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Z:\ORG\SO\MEF\МЭФ_ЕЭТ\Тарифное регулирование\Тарифное регулирование 2025\ЕЭТ\СО\ИП 2024-2029\на отправку сентябрь\"/>
    </mc:Choice>
  </mc:AlternateContent>
  <bookViews>
    <workbookView xWindow="0" yWindow="0" windowWidth="2160" windowHeight="1185" tabRatio="719" firstSheet="2" activeTab="2"/>
  </bookViews>
  <sheets>
    <sheet name="ИП 2021-2025гг" sheetId="17" state="hidden" r:id="rId1"/>
    <sheet name="ИП 2021-2024гг. (2)" sheetId="27" state="hidden" r:id="rId2"/>
    <sheet name="ИП 2025-2029гг." sheetId="22" r:id="rId3"/>
    <sheet name="форма 1" sheetId="2" r:id="rId4"/>
    <sheet name="форма 2 " sheetId="3" r:id="rId5"/>
    <sheet name="форма 3" sheetId="9" r:id="rId6"/>
    <sheet name="форма 4" sheetId="12" r:id="rId7"/>
    <sheet name="форма 5" sheetId="30" r:id="rId8"/>
    <sheet name="Лист1" sheetId="24" state="hidden" r:id="rId9"/>
    <sheet name="Лист3" sheetId="26" state="hidden" r:id="rId10"/>
  </sheets>
  <externalReferences>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s>
  <definedNames>
    <definedName name="\a" localSheetId="1">#REF!</definedName>
    <definedName name="\a" localSheetId="0">#REF!</definedName>
    <definedName name="\m" localSheetId="1">#REF!</definedName>
    <definedName name="\m" localSheetId="0">#REF!</definedName>
    <definedName name="\n" localSheetId="1">#REF!</definedName>
    <definedName name="\n" localSheetId="0">#REF!</definedName>
    <definedName name="\o" localSheetId="1">#REF!</definedName>
    <definedName name="\o" localSheetId="0">#REF!</definedName>
    <definedName name="_______________enr1" localSheetId="1">#REF!</definedName>
    <definedName name="_______________enr1" localSheetId="0">#REF!</definedName>
    <definedName name="_______________NMG1" localSheetId="1">#REF!</definedName>
    <definedName name="_______________NMG1" localSheetId="0">#REF!</definedName>
    <definedName name="______________enr1" localSheetId="1">#REF!</definedName>
    <definedName name="______________enr1" localSheetId="0">#REF!</definedName>
    <definedName name="______________NMG1" localSheetId="1">#REF!</definedName>
    <definedName name="______________NMG1" localSheetId="0">#REF!</definedName>
    <definedName name="_____________enr1" localSheetId="1">#REF!</definedName>
    <definedName name="_____________enr1" localSheetId="0">#REF!</definedName>
    <definedName name="_____________NMG1" localSheetId="1">#REF!</definedName>
    <definedName name="_____________NMG1" localSheetId="0">#REF!</definedName>
    <definedName name="____________enr1" localSheetId="1">#REF!</definedName>
    <definedName name="____________enr1" localSheetId="0">#REF!</definedName>
    <definedName name="____________NMG1" localSheetId="1">#REF!</definedName>
    <definedName name="____________NMG1" localSheetId="0">#REF!</definedName>
    <definedName name="___________enr1" localSheetId="1">#REF!</definedName>
    <definedName name="___________enr1" localSheetId="0">#REF!</definedName>
    <definedName name="___________NMG1" localSheetId="1">#REF!</definedName>
    <definedName name="___________NMG1" localSheetId="0">#REF!</definedName>
    <definedName name="__________enr1" localSheetId="1">#REF!</definedName>
    <definedName name="__________enr1" localSheetId="0">#REF!</definedName>
    <definedName name="__________NMG1" localSheetId="1">#REF!</definedName>
    <definedName name="__________NMG1" localSheetId="0">#REF!</definedName>
    <definedName name="_________enr1" localSheetId="1">#REF!</definedName>
    <definedName name="_________enr1" localSheetId="0">#REF!</definedName>
    <definedName name="_________NMG1" localSheetId="1">#REF!</definedName>
    <definedName name="_________NMG1" localSheetId="0">#REF!</definedName>
    <definedName name="________a02" localSheetId="1">#REF!</definedName>
    <definedName name="________a02" localSheetId="0">#REF!</definedName>
    <definedName name="________Bud3" localSheetId="1">#REF!</definedName>
    <definedName name="________Bud3" localSheetId="0">#REF!</definedName>
    <definedName name="________DAT10" localSheetId="1">[1]Лист1!#REF!</definedName>
    <definedName name="________DAT10" localSheetId="0">[1]Лист1!#REF!</definedName>
    <definedName name="________DAT7" localSheetId="1">[1]Лист1!#REF!</definedName>
    <definedName name="________DAT7" localSheetId="0">[1]Лист1!#REF!</definedName>
    <definedName name="________DAT8" localSheetId="1">[1]Лист1!#REF!</definedName>
    <definedName name="________DAT8" localSheetId="0">[1]Лист1!#REF!</definedName>
    <definedName name="________DAT9" localSheetId="1">[1]Лист1!#REF!</definedName>
    <definedName name="________DAT9" localSheetId="0">[1]Лист1!#REF!</definedName>
    <definedName name="________ddd1"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ddd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dol98" localSheetId="1">'[2]1997 fin. res.'!#REF!</definedName>
    <definedName name="________dol98" localSheetId="0">'[2]1997 fin. res.'!#REF!</definedName>
    <definedName name="________dol99" localSheetId="1">'[2]exch. rates'!#REF!</definedName>
    <definedName name="________dol99" localSheetId="0">'[2]exch. rates'!#REF!</definedName>
    <definedName name="________enr1" localSheetId="1">#REF!</definedName>
    <definedName name="________enr1" localSheetId="0">#REF!</definedName>
    <definedName name="________gf2" localSheetId="1">#REF!</definedName>
    <definedName name="________gf2" localSheetId="0">#REF!</definedName>
    <definedName name="________HLN101" localSheetId="1">#REF!</definedName>
    <definedName name="________HLN101" localSheetId="0">#REF!</definedName>
    <definedName name="________MK244" localSheetId="1">'[3]MK 244'!#REF!</definedName>
    <definedName name="________MK244" localSheetId="0">'[3]MK 244'!#REF!</definedName>
    <definedName name="________NMG1" localSheetId="1">#REF!</definedName>
    <definedName name="________NMG1" localSheetId="0">#REF!</definedName>
    <definedName name="________Ob1" localSheetId="1">#REF!</definedName>
    <definedName name="________Ob1" localSheetId="0">#REF!</definedName>
    <definedName name="________pg2" localSheetId="1">[4]COMPS!#REF!</definedName>
    <definedName name="________pg2" localSheetId="0">[4]COMPS!#REF!</definedName>
    <definedName name="_______a02" localSheetId="1">#REF!</definedName>
    <definedName name="_______a02" localSheetId="0">#REF!</definedName>
    <definedName name="_______Bud3" localSheetId="1">#REF!</definedName>
    <definedName name="_______Bud3" localSheetId="0">#REF!</definedName>
    <definedName name="_______DAT10" localSheetId="1">[1]Лист1!#REF!</definedName>
    <definedName name="_______DAT10" localSheetId="0">[1]Лист1!#REF!</definedName>
    <definedName name="_______DAT7" localSheetId="1">[1]Лист1!#REF!</definedName>
    <definedName name="_______DAT7" localSheetId="0">[1]Лист1!#REF!</definedName>
    <definedName name="_______DAT8" localSheetId="1">[1]Лист1!#REF!</definedName>
    <definedName name="_______DAT8" localSheetId="0">[1]Лист1!#REF!</definedName>
    <definedName name="_______DAT9" localSheetId="1">[1]Лист1!#REF!</definedName>
    <definedName name="_______DAT9" localSheetId="0">[1]Лист1!#REF!</definedName>
    <definedName name="_______ddd1"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ddd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dol98" localSheetId="1">'[2]1997 fin. res.'!#REF!</definedName>
    <definedName name="_______dol98" localSheetId="0">'[2]1997 fin. res.'!#REF!</definedName>
    <definedName name="_______dol99" localSheetId="1">'[2]exch. rates'!#REF!</definedName>
    <definedName name="_______dol99" localSheetId="0">'[2]exch. rates'!#REF!</definedName>
    <definedName name="_______enr1" localSheetId="1">#REF!</definedName>
    <definedName name="_______enr1" localSheetId="0">#REF!</definedName>
    <definedName name="_______gf2" localSheetId="1">#REF!</definedName>
    <definedName name="_______gf2" localSheetId="0">#REF!</definedName>
    <definedName name="_______HLN101" localSheetId="1">#REF!</definedName>
    <definedName name="_______HLN101" localSheetId="0">#REF!</definedName>
    <definedName name="_______MK244" localSheetId="1">'[3]MK 244'!#REF!</definedName>
    <definedName name="_______MK244" localSheetId="0">'[3]MK 244'!#REF!</definedName>
    <definedName name="_______NMG1" localSheetId="1">#REF!</definedName>
    <definedName name="_______NMG1" localSheetId="0">#REF!</definedName>
    <definedName name="_______Ob1" localSheetId="1">#REF!</definedName>
    <definedName name="_______Ob1" localSheetId="0">#REF!</definedName>
    <definedName name="_______pg2" localSheetId="1">[4]COMPS!#REF!</definedName>
    <definedName name="_______pg2" localSheetId="0">[4]COMPS!#REF!</definedName>
    <definedName name="______a02" localSheetId="1">#REF!</definedName>
    <definedName name="______a02" localSheetId="0">#REF!</definedName>
    <definedName name="______Bud3" localSheetId="1">#REF!</definedName>
    <definedName name="______Bud3" localSheetId="0">#REF!</definedName>
    <definedName name="______DAT10" localSheetId="1">[1]Лист1!#REF!</definedName>
    <definedName name="______DAT10" localSheetId="0">[1]Лист1!#REF!</definedName>
    <definedName name="______DAT7" localSheetId="1">[1]Лист1!#REF!</definedName>
    <definedName name="______DAT7" localSheetId="0">[1]Лист1!#REF!</definedName>
    <definedName name="______DAT8" localSheetId="1">[1]Лист1!#REF!</definedName>
    <definedName name="______DAT8" localSheetId="0">[1]Лист1!#REF!</definedName>
    <definedName name="______DAT9" localSheetId="1">[1]Лист1!#REF!</definedName>
    <definedName name="______DAT9" localSheetId="0">[1]Лист1!#REF!</definedName>
    <definedName name="______ddd1"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ddd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dol98" localSheetId="1">'[2]1997 fin. res.'!#REF!</definedName>
    <definedName name="______dol98" localSheetId="0">'[2]1997 fin. res.'!#REF!</definedName>
    <definedName name="______dol99" localSheetId="1">'[2]exch. rates'!#REF!</definedName>
    <definedName name="______dol99" localSheetId="0">'[2]exch. rates'!#REF!</definedName>
    <definedName name="______enr1" localSheetId="1">#REF!</definedName>
    <definedName name="______enr1" localSheetId="0">#REF!</definedName>
    <definedName name="______gf2" localSheetId="1">#REF!</definedName>
    <definedName name="______gf2" localSheetId="0">#REF!</definedName>
    <definedName name="______HLN101" localSheetId="1">#REF!</definedName>
    <definedName name="______HLN101" localSheetId="0">#REF!</definedName>
    <definedName name="______MK244" localSheetId="1">'[3]MK 244'!#REF!</definedName>
    <definedName name="______MK244" localSheetId="0">'[3]MK 244'!#REF!</definedName>
    <definedName name="______NMG1" localSheetId="1">#REF!</definedName>
    <definedName name="______NMG1" localSheetId="0">#REF!</definedName>
    <definedName name="______Ob1" localSheetId="1">#REF!</definedName>
    <definedName name="______Ob1" localSheetId="0">#REF!</definedName>
    <definedName name="______pg2" localSheetId="1">[4]COMPS!#REF!</definedName>
    <definedName name="______pg2" localSheetId="0">[4]COMPS!#REF!</definedName>
    <definedName name="______SP1" localSheetId="1">[5]FES!#REF!</definedName>
    <definedName name="______SP1" localSheetId="0">[5]FES!#REF!</definedName>
    <definedName name="______SP10" localSheetId="1">[5]FES!#REF!</definedName>
    <definedName name="______SP10" localSheetId="0">[5]FES!#REF!</definedName>
    <definedName name="______SP11" localSheetId="1">[5]FES!#REF!</definedName>
    <definedName name="______SP11" localSheetId="0">[5]FES!#REF!</definedName>
    <definedName name="______SP12" localSheetId="1">[5]FES!#REF!</definedName>
    <definedName name="______SP12" localSheetId="0">[5]FES!#REF!</definedName>
    <definedName name="______SP13" localSheetId="1">[5]FES!#REF!</definedName>
    <definedName name="______SP13" localSheetId="0">[5]FES!#REF!</definedName>
    <definedName name="______SP14" localSheetId="1">[5]FES!#REF!</definedName>
    <definedName name="______SP14" localSheetId="0">[5]FES!#REF!</definedName>
    <definedName name="______SP15" localSheetId="1">[5]FES!#REF!</definedName>
    <definedName name="______SP15" localSheetId="0">[5]FES!#REF!</definedName>
    <definedName name="______SP16" localSheetId="1">[5]FES!#REF!</definedName>
    <definedName name="______SP16" localSheetId="0">[5]FES!#REF!</definedName>
    <definedName name="______SP17" localSheetId="1">[5]FES!#REF!</definedName>
    <definedName name="______SP17" localSheetId="0">[5]FES!#REF!</definedName>
    <definedName name="______SP18" localSheetId="1">[5]FES!#REF!</definedName>
    <definedName name="______SP18" localSheetId="0">[5]FES!#REF!</definedName>
    <definedName name="______SP19" localSheetId="1">[5]FES!#REF!</definedName>
    <definedName name="______SP19" localSheetId="0">[5]FES!#REF!</definedName>
    <definedName name="______SP2" localSheetId="1">[5]FES!#REF!</definedName>
    <definedName name="______SP2" localSheetId="0">[5]FES!#REF!</definedName>
    <definedName name="______SP20" localSheetId="1">[5]FES!#REF!</definedName>
    <definedName name="______SP20" localSheetId="0">[5]FES!#REF!</definedName>
    <definedName name="______SP3" localSheetId="1">[5]FES!#REF!</definedName>
    <definedName name="______SP3" localSheetId="0">[5]FES!#REF!</definedName>
    <definedName name="______SP4" localSheetId="1">[5]FES!#REF!</definedName>
    <definedName name="______SP4" localSheetId="0">[5]FES!#REF!</definedName>
    <definedName name="______SP5" localSheetId="1">[5]FES!#REF!</definedName>
    <definedName name="______SP5" localSheetId="0">[5]FES!#REF!</definedName>
    <definedName name="______SP7" localSheetId="1">[5]FES!#REF!</definedName>
    <definedName name="______SP7" localSheetId="0">[5]FES!#REF!</definedName>
    <definedName name="______SP8" localSheetId="1">[5]FES!#REF!</definedName>
    <definedName name="______SP8" localSheetId="0">[5]FES!#REF!</definedName>
    <definedName name="______SP9" localSheetId="1">[5]FES!#REF!</definedName>
    <definedName name="______SP9" localSheetId="0">[5]FES!#REF!</definedName>
    <definedName name="_____a02" localSheetId="1">#REF!</definedName>
    <definedName name="_____a02" localSheetId="0">#REF!</definedName>
    <definedName name="_____Bud3" localSheetId="1">#REF!</definedName>
    <definedName name="_____Bud3" localSheetId="0">#REF!</definedName>
    <definedName name="_____DAT10" localSheetId="1">[1]Лист1!#REF!</definedName>
    <definedName name="_____DAT10" localSheetId="0">[1]Лист1!#REF!</definedName>
    <definedName name="_____DAT7" localSheetId="1">[1]Лист1!#REF!</definedName>
    <definedName name="_____DAT7" localSheetId="0">[1]Лист1!#REF!</definedName>
    <definedName name="_____DAT8" localSheetId="1">[1]Лист1!#REF!</definedName>
    <definedName name="_____DAT8" localSheetId="0">[1]Лист1!#REF!</definedName>
    <definedName name="_____DAT9" localSheetId="1">[1]Лист1!#REF!</definedName>
    <definedName name="_____DAT9" localSheetId="0">[1]Лист1!#REF!</definedName>
    <definedName name="_____ddd1"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ddd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dol98" localSheetId="1">'[2]1997 fin. res.'!#REF!</definedName>
    <definedName name="_____dol98" localSheetId="0">'[2]1997 fin. res.'!#REF!</definedName>
    <definedName name="_____dol99" localSheetId="1">'[2]exch. rates'!#REF!</definedName>
    <definedName name="_____dol99" localSheetId="0">'[2]exch. rates'!#REF!</definedName>
    <definedName name="_____enr1" localSheetId="1">#REF!</definedName>
    <definedName name="_____enr1" localSheetId="0">#REF!</definedName>
    <definedName name="_____gf2" localSheetId="1">#REF!</definedName>
    <definedName name="_____gf2" localSheetId="0">#REF!</definedName>
    <definedName name="_____HLN101" localSheetId="1">#REF!</definedName>
    <definedName name="_____HLN101" localSheetId="0">#REF!</definedName>
    <definedName name="_____MK244" localSheetId="1">'[3]MK 244'!#REF!</definedName>
    <definedName name="_____MK244" localSheetId="0">'[3]MK 244'!#REF!</definedName>
    <definedName name="_____NMG1" localSheetId="1">#REF!</definedName>
    <definedName name="_____NMG1" localSheetId="0">#REF!</definedName>
    <definedName name="_____Ob1" localSheetId="1">#REF!</definedName>
    <definedName name="_____Ob1" localSheetId="0">#REF!</definedName>
    <definedName name="_____pg2" localSheetId="1">[4]COMPS!#REF!</definedName>
    <definedName name="_____pg2" localSheetId="0">[4]COMPS!#REF!</definedName>
    <definedName name="_____SP1" localSheetId="1">[5]FES!#REF!</definedName>
    <definedName name="_____SP1" localSheetId="0">[5]FES!#REF!</definedName>
    <definedName name="_____SP10" localSheetId="1">[5]FES!#REF!</definedName>
    <definedName name="_____SP10" localSheetId="0">[5]FES!#REF!</definedName>
    <definedName name="_____SP11" localSheetId="1">[5]FES!#REF!</definedName>
    <definedName name="_____SP11" localSheetId="0">[5]FES!#REF!</definedName>
    <definedName name="_____SP12" localSheetId="1">[5]FES!#REF!</definedName>
    <definedName name="_____SP12" localSheetId="0">[5]FES!#REF!</definedName>
    <definedName name="_____SP13" localSheetId="1">[5]FES!#REF!</definedName>
    <definedName name="_____SP13" localSheetId="0">[5]FES!#REF!</definedName>
    <definedName name="_____SP14" localSheetId="1">[5]FES!#REF!</definedName>
    <definedName name="_____SP14" localSheetId="0">[5]FES!#REF!</definedName>
    <definedName name="_____SP15" localSheetId="1">[5]FES!#REF!</definedName>
    <definedName name="_____SP15" localSheetId="0">[5]FES!#REF!</definedName>
    <definedName name="_____SP16" localSheetId="1">[5]FES!#REF!</definedName>
    <definedName name="_____SP16" localSheetId="0">[5]FES!#REF!</definedName>
    <definedName name="_____SP17" localSheetId="1">[5]FES!#REF!</definedName>
    <definedName name="_____SP17" localSheetId="0">[5]FES!#REF!</definedName>
    <definedName name="_____SP18" localSheetId="1">[5]FES!#REF!</definedName>
    <definedName name="_____SP18" localSheetId="0">[5]FES!#REF!</definedName>
    <definedName name="_____SP19" localSheetId="1">[5]FES!#REF!</definedName>
    <definedName name="_____SP19" localSheetId="0">[5]FES!#REF!</definedName>
    <definedName name="_____SP2" localSheetId="1">[5]FES!#REF!</definedName>
    <definedName name="_____SP2" localSheetId="0">[5]FES!#REF!</definedName>
    <definedName name="_____SP20" localSheetId="1">[5]FES!#REF!</definedName>
    <definedName name="_____SP20" localSheetId="0">[5]FES!#REF!</definedName>
    <definedName name="_____SP3" localSheetId="1">[5]FES!#REF!</definedName>
    <definedName name="_____SP3" localSheetId="0">[5]FES!#REF!</definedName>
    <definedName name="_____SP4" localSheetId="1">[5]FES!#REF!</definedName>
    <definedName name="_____SP4" localSheetId="0">[5]FES!#REF!</definedName>
    <definedName name="_____SP5" localSheetId="1">[5]FES!#REF!</definedName>
    <definedName name="_____SP5" localSheetId="0">[5]FES!#REF!</definedName>
    <definedName name="_____SP7" localSheetId="1">[5]FES!#REF!</definedName>
    <definedName name="_____SP7" localSheetId="0">[5]FES!#REF!</definedName>
    <definedName name="_____SP8" localSheetId="1">[5]FES!#REF!</definedName>
    <definedName name="_____SP8" localSheetId="0">[5]FES!#REF!</definedName>
    <definedName name="_____SP9" localSheetId="1">[5]FES!#REF!</definedName>
    <definedName name="_____SP9" localSheetId="0">[5]FES!#REF!</definedName>
    <definedName name="____a02" localSheetId="1">#REF!</definedName>
    <definedName name="____a02" localSheetId="0">#REF!</definedName>
    <definedName name="____Bud3" localSheetId="1">#REF!</definedName>
    <definedName name="____Bud3" localSheetId="0">#REF!</definedName>
    <definedName name="____DAT10" localSheetId="1">[1]Лист1!#REF!</definedName>
    <definedName name="____DAT10" localSheetId="0">[1]Лист1!#REF!</definedName>
    <definedName name="____DAT7" localSheetId="1">[1]Лист1!#REF!</definedName>
    <definedName name="____DAT7" localSheetId="0">[1]Лист1!#REF!</definedName>
    <definedName name="____DAT8" localSheetId="1">[1]Лист1!#REF!</definedName>
    <definedName name="____DAT8" localSheetId="0">[1]Лист1!#REF!</definedName>
    <definedName name="____DAT9" localSheetId="1">[1]Лист1!#REF!</definedName>
    <definedName name="____DAT9" localSheetId="0">[1]Лист1!#REF!</definedName>
    <definedName name="____ddd1"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ddd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dol98" localSheetId="1">'[2]1997 fin. res.'!#REF!</definedName>
    <definedName name="____dol98" localSheetId="0">'[2]1997 fin. res.'!#REF!</definedName>
    <definedName name="____dol99" localSheetId="1">'[2]exch. rates'!#REF!</definedName>
    <definedName name="____dol99" localSheetId="0">'[2]exch. rates'!#REF!</definedName>
    <definedName name="____enr1" localSheetId="1">#REF!</definedName>
    <definedName name="____enr1" localSheetId="0">#REF!</definedName>
    <definedName name="____gf2" localSheetId="1">#REF!</definedName>
    <definedName name="____gf2" localSheetId="0">#REF!</definedName>
    <definedName name="____HLN101" localSheetId="1">#REF!</definedName>
    <definedName name="____HLN101" localSheetId="0">#REF!</definedName>
    <definedName name="____MK244" localSheetId="1">'[3]MK 244'!#REF!</definedName>
    <definedName name="____MK244" localSheetId="0">'[3]MK 244'!#REF!</definedName>
    <definedName name="____NMG1" localSheetId="1">#REF!</definedName>
    <definedName name="____NMG1" localSheetId="0">#REF!</definedName>
    <definedName name="____O100000" localSheetId="1">#REF!</definedName>
    <definedName name="____O100000" localSheetId="0">#REF!</definedName>
    <definedName name="____O66000" localSheetId="1">#REF!</definedName>
    <definedName name="____O66000" localSheetId="0">#REF!</definedName>
    <definedName name="____O67000" localSheetId="1">#REF!</definedName>
    <definedName name="____O67000" localSheetId="0">#REF!</definedName>
    <definedName name="____O68000" localSheetId="1">#REF!</definedName>
    <definedName name="____O68000" localSheetId="0">#REF!</definedName>
    <definedName name="____O69000" localSheetId="1">#REF!</definedName>
    <definedName name="____O69000" localSheetId="0">#REF!</definedName>
    <definedName name="____O70000" localSheetId="1">#REF!</definedName>
    <definedName name="____O70000" localSheetId="0">#REF!</definedName>
    <definedName name="____O80000" localSheetId="1">#REF!</definedName>
    <definedName name="____O80000" localSheetId="0">#REF!</definedName>
    <definedName name="____Ob1" localSheetId="1">#REF!</definedName>
    <definedName name="____Ob1" localSheetId="0">#REF!</definedName>
    <definedName name="____pg2" localSheetId="1">[4]COMPS!#REF!</definedName>
    <definedName name="____pg2" localSheetId="0">[4]COMPS!#REF!</definedName>
    <definedName name="____SP1" localSheetId="1">[5]FES!#REF!</definedName>
    <definedName name="____SP1" localSheetId="0">[5]FES!#REF!</definedName>
    <definedName name="____SP10" localSheetId="1">[5]FES!#REF!</definedName>
    <definedName name="____SP10" localSheetId="0">[5]FES!#REF!</definedName>
    <definedName name="____SP11" localSheetId="1">[5]FES!#REF!</definedName>
    <definedName name="____SP11" localSheetId="0">[5]FES!#REF!</definedName>
    <definedName name="____SP12" localSheetId="1">[5]FES!#REF!</definedName>
    <definedName name="____SP12" localSheetId="0">[5]FES!#REF!</definedName>
    <definedName name="____SP13" localSheetId="1">[5]FES!#REF!</definedName>
    <definedName name="____SP13" localSheetId="0">[5]FES!#REF!</definedName>
    <definedName name="____SP14" localSheetId="1">[5]FES!#REF!</definedName>
    <definedName name="____SP14" localSheetId="0">[5]FES!#REF!</definedName>
    <definedName name="____SP15" localSheetId="1">[5]FES!#REF!</definedName>
    <definedName name="____SP15" localSheetId="0">[5]FES!#REF!</definedName>
    <definedName name="____SP16" localSheetId="1">[5]FES!#REF!</definedName>
    <definedName name="____SP16" localSheetId="0">[5]FES!#REF!</definedName>
    <definedName name="____SP17" localSheetId="1">[5]FES!#REF!</definedName>
    <definedName name="____SP17" localSheetId="0">[5]FES!#REF!</definedName>
    <definedName name="____SP18" localSheetId="1">[5]FES!#REF!</definedName>
    <definedName name="____SP18" localSheetId="0">[5]FES!#REF!</definedName>
    <definedName name="____SP19" localSheetId="1">[5]FES!#REF!</definedName>
    <definedName name="____SP19" localSheetId="0">[5]FES!#REF!</definedName>
    <definedName name="____SP2" localSheetId="1">[5]FES!#REF!</definedName>
    <definedName name="____SP2" localSheetId="0">[5]FES!#REF!</definedName>
    <definedName name="____SP20" localSheetId="1">[5]FES!#REF!</definedName>
    <definedName name="____SP20" localSheetId="0">[5]FES!#REF!</definedName>
    <definedName name="____SP3" localSheetId="1">[5]FES!#REF!</definedName>
    <definedName name="____SP3" localSheetId="0">[5]FES!#REF!</definedName>
    <definedName name="____SP4" localSheetId="1">[5]FES!#REF!</definedName>
    <definedName name="____SP4" localSheetId="0">[5]FES!#REF!</definedName>
    <definedName name="____SP5" localSheetId="1">[5]FES!#REF!</definedName>
    <definedName name="____SP5" localSheetId="0">[5]FES!#REF!</definedName>
    <definedName name="____SP7" localSheetId="1">[5]FES!#REF!</definedName>
    <definedName name="____SP7" localSheetId="0">[5]FES!#REF!</definedName>
    <definedName name="____SP8" localSheetId="1">[5]FES!#REF!</definedName>
    <definedName name="____SP8" localSheetId="0">[5]FES!#REF!</definedName>
    <definedName name="____SP9" localSheetId="1">[5]FES!#REF!</definedName>
    <definedName name="____SP9" localSheetId="0">[5]FES!#REF!</definedName>
    <definedName name="___a02" localSheetId="1">#REF!</definedName>
    <definedName name="___a02" localSheetId="0">#REF!</definedName>
    <definedName name="___a1" localSheetId="0" hidden="1">{"mgmt forecast",#N/A,FALSE,"Mgmt Forecast";"dcf table",#N/A,FALSE,"Mgmt Forecast";"sensitivity",#N/A,FALSE,"Mgmt Forecast";"table inputs",#N/A,FALSE,"Mgmt Forecast";"calculations",#N/A,FALSE,"Mgmt Forecast"}</definedName>
    <definedName name="___a1" hidden="1">{"mgmt forecast",#N/A,FALSE,"Mgmt Forecast";"dcf table",#N/A,FALSE,"Mgmt Forecast";"sensitivity",#N/A,FALSE,"Mgmt Forecast";"table inputs",#N/A,FALSE,"Mgmt Forecast";"calculations",#N/A,FALSE,"Mgmt Forecast"}</definedName>
    <definedName name="___a2" localSheetId="0" hidden="1">{"mgmt forecast",#N/A,FALSE,"Mgmt Forecast";"dcf table",#N/A,FALSE,"Mgmt Forecast";"sensitivity",#N/A,FALSE,"Mgmt Forecast";"table inputs",#N/A,FALSE,"Mgmt Forecast";"calculations",#N/A,FALSE,"Mgmt Forecast"}</definedName>
    <definedName name="___a2" hidden="1">{"mgmt forecast",#N/A,FALSE,"Mgmt Forecast";"dcf table",#N/A,FALSE,"Mgmt Forecast";"sensitivity",#N/A,FALSE,"Mgmt Forecast";"table inputs",#N/A,FALSE,"Mgmt Forecast";"calculations",#N/A,FALSE,"Mgmt Forecast"}</definedName>
    <definedName name="___Bud3" localSheetId="1">#REF!</definedName>
    <definedName name="___Bud3" localSheetId="0">#REF!</definedName>
    <definedName name="___CEH009" localSheetId="1">#REF!</definedName>
    <definedName name="___CEH009" localSheetId="0">#REF!</definedName>
    <definedName name="___DAT10" localSheetId="1">[1]Лист1!#REF!</definedName>
    <definedName name="___DAT10" localSheetId="0">[1]Лист1!#REF!</definedName>
    <definedName name="___DAT7" localSheetId="1">[1]Лист1!#REF!</definedName>
    <definedName name="___DAT7" localSheetId="0">[1]Лист1!#REF!</definedName>
    <definedName name="___DAT8" localSheetId="1">[1]Лист1!#REF!</definedName>
    <definedName name="___DAT8" localSheetId="0">[1]Лист1!#REF!</definedName>
    <definedName name="___DAT9" localSheetId="1">[1]Лист1!#REF!</definedName>
    <definedName name="___DAT9" localSheetId="0">[1]Лист1!#REF!</definedName>
    <definedName name="___ddd1"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ddd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dol98" localSheetId="1">'[2]1997 fin. res.'!#REF!</definedName>
    <definedName name="___dol98" localSheetId="0">'[2]1997 fin. res.'!#REF!</definedName>
    <definedName name="___dol99" localSheetId="1">'[2]exch. rates'!#REF!</definedName>
    <definedName name="___dol99" localSheetId="0">'[2]exch. rates'!#REF!</definedName>
    <definedName name="___enr1" localSheetId="1">#REF!</definedName>
    <definedName name="___enr1" localSheetId="0">#REF!</definedName>
    <definedName name="___G590150" localSheetId="1">#REF!</definedName>
    <definedName name="___G590150" localSheetId="0">#REF!</definedName>
    <definedName name="___gf2" localSheetId="1">#REF!</definedName>
    <definedName name="___gf2" localSheetId="0">#REF!</definedName>
    <definedName name="___HLN101" localSheetId="1">#REF!</definedName>
    <definedName name="___HLN101" localSheetId="0">#REF!</definedName>
    <definedName name="___jny1"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___jny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___MK244" localSheetId="1">'[3]MK 244'!#REF!</definedName>
    <definedName name="___MK244" localSheetId="0">'[3]MK 244'!#REF!</definedName>
    <definedName name="___NMG1" localSheetId="1">#REF!</definedName>
    <definedName name="___NMG1" localSheetId="0">#REF!</definedName>
    <definedName name="___O100000" localSheetId="1">#REF!</definedName>
    <definedName name="___O100000" localSheetId="0">#REF!</definedName>
    <definedName name="___O66000" localSheetId="1">#REF!</definedName>
    <definedName name="___O66000" localSheetId="0">#REF!</definedName>
    <definedName name="___O67000" localSheetId="1">#REF!</definedName>
    <definedName name="___O67000" localSheetId="0">#REF!</definedName>
    <definedName name="___O68000" localSheetId="1">#REF!</definedName>
    <definedName name="___O68000" localSheetId="0">#REF!</definedName>
    <definedName name="___O69000" localSheetId="1">#REF!</definedName>
    <definedName name="___O69000" localSheetId="0">#REF!</definedName>
    <definedName name="___O70000" localSheetId="1">#REF!</definedName>
    <definedName name="___O70000" localSheetId="0">#REF!</definedName>
    <definedName name="___O80000" localSheetId="1">#REF!</definedName>
    <definedName name="___O80000" localSheetId="0">#REF!</definedName>
    <definedName name="___Ob1" localSheetId="1">#REF!</definedName>
    <definedName name="___Ob1" localSheetId="0">#REF!</definedName>
    <definedName name="___pg2" localSheetId="1">[6]COMPS!#REF!</definedName>
    <definedName name="___pg2" localSheetId="0">[6]COMPS!#REF!</definedName>
    <definedName name="___SP1" localSheetId="1">[7]FES!#REF!</definedName>
    <definedName name="___SP1" localSheetId="0">[7]FES!#REF!</definedName>
    <definedName name="___SP10" localSheetId="1">[7]FES!#REF!</definedName>
    <definedName name="___SP10" localSheetId="0">[7]FES!#REF!</definedName>
    <definedName name="___SP11" localSheetId="1">[7]FES!#REF!</definedName>
    <definedName name="___SP11" localSheetId="0">[7]FES!#REF!</definedName>
    <definedName name="___SP12" localSheetId="1">[7]FES!#REF!</definedName>
    <definedName name="___SP12" localSheetId="0">[7]FES!#REF!</definedName>
    <definedName name="___SP13" localSheetId="1">[7]FES!#REF!</definedName>
    <definedName name="___SP13" localSheetId="0">[7]FES!#REF!</definedName>
    <definedName name="___SP14" localSheetId="1">[7]FES!#REF!</definedName>
    <definedName name="___SP14" localSheetId="0">[7]FES!#REF!</definedName>
    <definedName name="___SP15" localSheetId="1">[7]FES!#REF!</definedName>
    <definedName name="___SP15" localSheetId="0">[7]FES!#REF!</definedName>
    <definedName name="___SP16" localSheetId="1">[7]FES!#REF!</definedName>
    <definedName name="___SP16" localSheetId="0">[7]FES!#REF!</definedName>
    <definedName name="___SP17" localSheetId="1">[7]FES!#REF!</definedName>
    <definedName name="___SP17" localSheetId="0">[7]FES!#REF!</definedName>
    <definedName name="___SP18" localSheetId="1">[7]FES!#REF!</definedName>
    <definedName name="___SP18" localSheetId="0">[7]FES!#REF!</definedName>
    <definedName name="___SP19" localSheetId="1">[7]FES!#REF!</definedName>
    <definedName name="___SP19" localSheetId="0">[7]FES!#REF!</definedName>
    <definedName name="___SP2" localSheetId="1">[7]FES!#REF!</definedName>
    <definedName name="___SP2" localSheetId="0">[7]FES!#REF!</definedName>
    <definedName name="___SP20" localSheetId="1">[7]FES!#REF!</definedName>
    <definedName name="___SP20" localSheetId="0">[7]FES!#REF!</definedName>
    <definedName name="___SP3" localSheetId="1">[7]FES!#REF!</definedName>
    <definedName name="___SP3" localSheetId="0">[7]FES!#REF!</definedName>
    <definedName name="___SP4" localSheetId="1">[7]FES!#REF!</definedName>
    <definedName name="___SP4" localSheetId="0">[7]FES!#REF!</definedName>
    <definedName name="___SP5" localSheetId="1">[7]FES!#REF!</definedName>
    <definedName name="___SP5" localSheetId="0">[7]FES!#REF!</definedName>
    <definedName name="___SP7" localSheetId="1">[7]FES!#REF!</definedName>
    <definedName name="___SP7" localSheetId="0">[7]FES!#REF!</definedName>
    <definedName name="___SP8" localSheetId="1">[7]FES!#REF!</definedName>
    <definedName name="___SP8" localSheetId="0">[7]FES!#REF!</definedName>
    <definedName name="___SP9" localSheetId="1">[7]FES!#REF!</definedName>
    <definedName name="___SP9" localSheetId="0">[7]FES!#REF!</definedName>
    <definedName name="___sql1" localSheetId="1">#REF!</definedName>
    <definedName name="___sql1" localSheetId="0">#REF!</definedName>
    <definedName name="___sql10" localSheetId="1">#REF!</definedName>
    <definedName name="___sql10" localSheetId="0">#REF!</definedName>
    <definedName name="___sql2" localSheetId="1">#REF!</definedName>
    <definedName name="___sql2" localSheetId="0">#REF!</definedName>
    <definedName name="___sql3" localSheetId="1">#REF!</definedName>
    <definedName name="___sql3" localSheetId="0">#REF!</definedName>
    <definedName name="___sql4" localSheetId="1">#REF!</definedName>
    <definedName name="___sql4" localSheetId="0">#REF!</definedName>
    <definedName name="___sql5" localSheetId="1">#REF!</definedName>
    <definedName name="___sql5" localSheetId="0">#REF!</definedName>
    <definedName name="___sql6" localSheetId="1">#REF!</definedName>
    <definedName name="___sql6" localSheetId="0">#REF!</definedName>
    <definedName name="___sql7" localSheetId="1">#REF!</definedName>
    <definedName name="___sql7" localSheetId="0">#REF!</definedName>
    <definedName name="___sql8" localSheetId="1">#REF!</definedName>
    <definedName name="___sql8" localSheetId="0">#REF!</definedName>
    <definedName name="___sql9" localSheetId="1">#REF!</definedName>
    <definedName name="___sql9" localSheetId="0">#REF!</definedName>
    <definedName name="___y6" localSheetId="0" hidden="1">{#N/A,#N/A,FALSE,"ORIX CSC"}</definedName>
    <definedName name="___y6" hidden="1">{#N/A,#N/A,FALSE,"ORIX CSC"}</definedName>
    <definedName name="__1__" localSheetId="1">#REF!</definedName>
    <definedName name="__1__" localSheetId="0">#REF!</definedName>
    <definedName name="__2__" localSheetId="1">#REF!</definedName>
    <definedName name="__2__" localSheetId="0">#REF!</definedName>
    <definedName name="__3__" localSheetId="1">#REF!</definedName>
    <definedName name="__3__" localSheetId="0">#REF!</definedName>
    <definedName name="__4__" localSheetId="1">#REF!</definedName>
    <definedName name="__4__" localSheetId="0">#REF!</definedName>
    <definedName name="__5__" localSheetId="1">#REF!</definedName>
    <definedName name="__5__" localSheetId="0">#REF!</definedName>
    <definedName name="__8__" localSheetId="1">#REF!</definedName>
    <definedName name="__8__" localSheetId="0">#REF!</definedName>
    <definedName name="__96__" localSheetId="1">#REF!</definedName>
    <definedName name="__96__" localSheetId="0">#REF!</definedName>
    <definedName name="__99__" localSheetId="1">#REF!</definedName>
    <definedName name="__99__" localSheetId="0">#REF!</definedName>
    <definedName name="__a02" localSheetId="1">#REF!</definedName>
    <definedName name="__a02" localSheetId="0">#REF!</definedName>
    <definedName name="__a1" localSheetId="0" hidden="1">{"mgmt forecast",#N/A,FALSE,"Mgmt Forecast";"dcf table",#N/A,FALSE,"Mgmt Forecast";"sensitivity",#N/A,FALSE,"Mgmt Forecast";"table inputs",#N/A,FALSE,"Mgmt Forecast";"calculations",#N/A,FALSE,"Mgmt Forecast"}</definedName>
    <definedName name="__a1" hidden="1">{"mgmt forecast",#N/A,FALSE,"Mgmt Forecast";"dcf table",#N/A,FALSE,"Mgmt Forecast";"sensitivity",#N/A,FALSE,"Mgmt Forecast";"table inputs",#N/A,FALSE,"Mgmt Forecast";"calculations",#N/A,FALSE,"Mgmt Forecast"}</definedName>
    <definedName name="__a2" localSheetId="0" hidden="1">{"mgmt forecast",#N/A,FALSE,"Mgmt Forecast";"dcf table",#N/A,FALSE,"Mgmt Forecast";"sensitivity",#N/A,FALSE,"Mgmt Forecast";"table inputs",#N/A,FALSE,"Mgmt Forecast";"calculations",#N/A,FALSE,"Mgmt Forecast"}</definedName>
    <definedName name="__a2" hidden="1">{"mgmt forecast",#N/A,FALSE,"Mgmt Forecast";"dcf table",#N/A,FALSE,"Mgmt Forecast";"sensitivity",#N/A,FALSE,"Mgmt Forecast";"table inputs",#N/A,FALSE,"Mgmt Forecast";"calculations",#N/A,FALSE,"Mgmt Forecast"}</definedName>
    <definedName name="__Bud3" localSheetId="1">#REF!</definedName>
    <definedName name="__Bud3" localSheetId="0">#REF!</definedName>
    <definedName name="__CEH009" localSheetId="1">#REF!</definedName>
    <definedName name="__CEH009" localSheetId="0">#REF!</definedName>
    <definedName name="__DAT10" localSheetId="1">[1]Лист1!#REF!</definedName>
    <definedName name="__DAT10" localSheetId="0">[1]Лист1!#REF!</definedName>
    <definedName name="__DAT7" localSheetId="1">[1]Лист1!#REF!</definedName>
    <definedName name="__DAT7" localSheetId="0">[1]Лист1!#REF!</definedName>
    <definedName name="__DAT8" localSheetId="1">[1]Лист1!#REF!</definedName>
    <definedName name="__DAT8" localSheetId="0">[1]Лист1!#REF!</definedName>
    <definedName name="__DAT9" localSheetId="1">[1]Лист1!#REF!</definedName>
    <definedName name="__DAT9" localSheetId="0">[1]Лист1!#REF!</definedName>
    <definedName name="__dd1" localSheetId="1">[8]!__dd1</definedName>
    <definedName name="__dd1" localSheetId="0">[8]!__dd1</definedName>
    <definedName name="__ddd1"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ddd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dol98" localSheetId="1">'[2]1997 fin. res.'!#REF!</definedName>
    <definedName name="__dol98" localSheetId="0">'[2]1997 fin. res.'!#REF!</definedName>
    <definedName name="__dol99" localSheetId="1">'[2]exch. rates'!#REF!</definedName>
    <definedName name="__dol99" localSheetId="0">'[2]exch. rates'!#REF!</definedName>
    <definedName name="__enr1" localSheetId="1">#REF!</definedName>
    <definedName name="__enr1" localSheetId="0">#REF!</definedName>
    <definedName name="__G590150" localSheetId="1">#REF!</definedName>
    <definedName name="__G590150" localSheetId="0">#REF!</definedName>
    <definedName name="__gf2" localSheetId="1">#REF!</definedName>
    <definedName name="__gf2" localSheetId="0">#REF!</definedName>
    <definedName name="__HLN101" localSheetId="1">#REF!</definedName>
    <definedName name="__HLN101" localSheetId="0">#REF!</definedName>
    <definedName name="__IntlFixup" hidden="1">TRUE</definedName>
    <definedName name="__jny1"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__jny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__MK244" localSheetId="1">'[3]MK 244'!#REF!</definedName>
    <definedName name="__MK244" localSheetId="0">'[3]MK 244'!#REF!</definedName>
    <definedName name="__NMG1" localSheetId="1">#REF!</definedName>
    <definedName name="__NMG1" localSheetId="0">#REF!</definedName>
    <definedName name="__O100000" localSheetId="1">#REF!</definedName>
    <definedName name="__O100000" localSheetId="0">#REF!</definedName>
    <definedName name="__O66000" localSheetId="1">#REF!</definedName>
    <definedName name="__O66000" localSheetId="0">#REF!</definedName>
    <definedName name="__O67000" localSheetId="1">#REF!</definedName>
    <definedName name="__O67000" localSheetId="0">#REF!</definedName>
    <definedName name="__O68000" localSheetId="1">#REF!</definedName>
    <definedName name="__O68000" localSheetId="0">#REF!</definedName>
    <definedName name="__O69000" localSheetId="1">#REF!</definedName>
    <definedName name="__O69000" localSheetId="0">#REF!</definedName>
    <definedName name="__O70000" localSheetId="1">#REF!</definedName>
    <definedName name="__O70000" localSheetId="0">#REF!</definedName>
    <definedName name="__O80000" localSheetId="1">#REF!</definedName>
    <definedName name="__O80000" localSheetId="0">#REF!</definedName>
    <definedName name="__Ob1" localSheetId="1">#REF!</definedName>
    <definedName name="__Ob1" localSheetId="0">#REF!</definedName>
    <definedName name="__P411211" localSheetId="1">#REF!</definedName>
    <definedName name="__P411211" localSheetId="0">#REF!</definedName>
    <definedName name="__p411213" localSheetId="1">#REF!</definedName>
    <definedName name="__p411213" localSheetId="0">#REF!</definedName>
    <definedName name="__p411214" localSheetId="1">#REF!</definedName>
    <definedName name="__p411214" localSheetId="0">#REF!</definedName>
    <definedName name="__p411215" localSheetId="1">#REF!</definedName>
    <definedName name="__p411215" localSheetId="0">#REF!</definedName>
    <definedName name="__p411217" localSheetId="1">#REF!</definedName>
    <definedName name="__p411217" localSheetId="0">#REF!</definedName>
    <definedName name="__p412211" localSheetId="1">#REF!</definedName>
    <definedName name="__p412211" localSheetId="0">#REF!</definedName>
    <definedName name="__p412213" localSheetId="1">#REF!</definedName>
    <definedName name="__p412213" localSheetId="0">#REF!</definedName>
    <definedName name="__p412214" localSheetId="1">#REF!</definedName>
    <definedName name="__p412214" localSheetId="0">#REF!</definedName>
    <definedName name="__p412215" localSheetId="1">#REF!</definedName>
    <definedName name="__p412215" localSheetId="0">#REF!</definedName>
    <definedName name="__p412217" localSheetId="1">#REF!</definedName>
    <definedName name="__p412217" localSheetId="0">#REF!</definedName>
    <definedName name="__p451260" localSheetId="1">#REF!</definedName>
    <definedName name="__p451260" localSheetId="0">#REF!</definedName>
    <definedName name="__p452260" localSheetId="1">#REF!</definedName>
    <definedName name="__p452260" localSheetId="0">#REF!</definedName>
    <definedName name="__p453260" localSheetId="1">#REF!</definedName>
    <definedName name="__p453260" localSheetId="0">#REF!</definedName>
    <definedName name="__p455260" localSheetId="1">#REF!</definedName>
    <definedName name="__p455260" localSheetId="0">#REF!</definedName>
    <definedName name="__p456260" localSheetId="1">#REF!</definedName>
    <definedName name="__p456260" localSheetId="0">#REF!</definedName>
    <definedName name="__p461450" localSheetId="1">#REF!</definedName>
    <definedName name="__p461450" localSheetId="0">#REF!</definedName>
    <definedName name="__p462450" localSheetId="1">#REF!</definedName>
    <definedName name="__p462450" localSheetId="0">#REF!</definedName>
    <definedName name="__p463450" localSheetId="1">#REF!</definedName>
    <definedName name="__p463450" localSheetId="0">#REF!</definedName>
    <definedName name="__p464450" localSheetId="1">#REF!</definedName>
    <definedName name="__p464450" localSheetId="0">#REF!</definedName>
    <definedName name="__p465450" localSheetId="1">#REF!</definedName>
    <definedName name="__p465450" localSheetId="0">#REF!</definedName>
    <definedName name="__p466450" localSheetId="1">#REF!</definedName>
    <definedName name="__p466450" localSheetId="0">#REF!</definedName>
    <definedName name="__p467450" localSheetId="1">#REF!</definedName>
    <definedName name="__p467450" localSheetId="0">#REF!</definedName>
    <definedName name="__p468450" localSheetId="1">#REF!</definedName>
    <definedName name="__p468450" localSheetId="0">#REF!</definedName>
    <definedName name="__p469450" localSheetId="1">#REF!</definedName>
    <definedName name="__p469450" localSheetId="0">#REF!</definedName>
    <definedName name="__p471511" localSheetId="1">#REF!</definedName>
    <definedName name="__p471511" localSheetId="0">#REF!</definedName>
    <definedName name="__p472511" localSheetId="1">#REF!</definedName>
    <definedName name="__p472511" localSheetId="0">#REF!</definedName>
    <definedName name="__p473511" localSheetId="1">#REF!</definedName>
    <definedName name="__p473511" localSheetId="0">#REF!</definedName>
    <definedName name="__p474511" localSheetId="1">#REF!</definedName>
    <definedName name="__p474511" localSheetId="0">#REF!</definedName>
    <definedName name="__p475511" localSheetId="1">#REF!</definedName>
    <definedName name="__p475511" localSheetId="0">#REF!</definedName>
    <definedName name="__p476511" localSheetId="1">#REF!</definedName>
    <definedName name="__p476511" localSheetId="0">#REF!</definedName>
    <definedName name="__p477611" localSheetId="1">#REF!</definedName>
    <definedName name="__p477611" localSheetId="0">#REF!</definedName>
    <definedName name="__p478611" localSheetId="1">#REF!</definedName>
    <definedName name="__p478611" localSheetId="0">#REF!</definedName>
    <definedName name="__p479611" localSheetId="1">#REF!</definedName>
    <definedName name="__p479611" localSheetId="0">#REF!</definedName>
    <definedName name="__pg2" localSheetId="1">[6]COMPS!#REF!</definedName>
    <definedName name="__pg2" localSheetId="0">[6]COMPS!#REF!</definedName>
    <definedName name="__SP1" localSheetId="1">[7]FES!#REF!</definedName>
    <definedName name="__SP1" localSheetId="0">[7]FES!#REF!</definedName>
    <definedName name="__SP10" localSheetId="1">[7]FES!#REF!</definedName>
    <definedName name="__SP10" localSheetId="0">[7]FES!#REF!</definedName>
    <definedName name="__SP11" localSheetId="1">[7]FES!#REF!</definedName>
    <definedName name="__SP11" localSheetId="0">[7]FES!#REF!</definedName>
    <definedName name="__SP12" localSheetId="1">[7]FES!#REF!</definedName>
    <definedName name="__SP12" localSheetId="0">[7]FES!#REF!</definedName>
    <definedName name="__SP13" localSheetId="1">[7]FES!#REF!</definedName>
    <definedName name="__SP13" localSheetId="0">[7]FES!#REF!</definedName>
    <definedName name="__SP14" localSheetId="1">[7]FES!#REF!</definedName>
    <definedName name="__SP14" localSheetId="0">[7]FES!#REF!</definedName>
    <definedName name="__SP15" localSheetId="1">[7]FES!#REF!</definedName>
    <definedName name="__SP15" localSheetId="0">[7]FES!#REF!</definedName>
    <definedName name="__SP16" localSheetId="1">[7]FES!#REF!</definedName>
    <definedName name="__SP16" localSheetId="0">[7]FES!#REF!</definedName>
    <definedName name="__SP17" localSheetId="1">[7]FES!#REF!</definedName>
    <definedName name="__SP17" localSheetId="0">[7]FES!#REF!</definedName>
    <definedName name="__SP18" localSheetId="1">[7]FES!#REF!</definedName>
    <definedName name="__SP18" localSheetId="0">[7]FES!#REF!</definedName>
    <definedName name="__SP19" localSheetId="1">[7]FES!#REF!</definedName>
    <definedName name="__SP19" localSheetId="0">[7]FES!#REF!</definedName>
    <definedName name="__SP2" localSheetId="1">[7]FES!#REF!</definedName>
    <definedName name="__SP2" localSheetId="0">[7]FES!#REF!</definedName>
    <definedName name="__SP20" localSheetId="1">[7]FES!#REF!</definedName>
    <definedName name="__SP20" localSheetId="0">[7]FES!#REF!</definedName>
    <definedName name="__SP3" localSheetId="1">[7]FES!#REF!</definedName>
    <definedName name="__SP3" localSheetId="0">[7]FES!#REF!</definedName>
    <definedName name="__SP4" localSheetId="1">[7]FES!#REF!</definedName>
    <definedName name="__SP4" localSheetId="0">[7]FES!#REF!</definedName>
    <definedName name="__SP5" localSheetId="1">[7]FES!#REF!</definedName>
    <definedName name="__SP5" localSheetId="0">[7]FES!#REF!</definedName>
    <definedName name="__SP7" localSheetId="1">[7]FES!#REF!</definedName>
    <definedName name="__SP7" localSheetId="0">[7]FES!#REF!</definedName>
    <definedName name="__SP8" localSheetId="1">[7]FES!#REF!</definedName>
    <definedName name="__SP8" localSheetId="0">[7]FES!#REF!</definedName>
    <definedName name="__SP9" localSheetId="1">[7]FES!#REF!</definedName>
    <definedName name="__SP9" localSheetId="0">[7]FES!#REF!</definedName>
    <definedName name="__sql1" localSheetId="1">#REF!</definedName>
    <definedName name="__sql1" localSheetId="0">#REF!</definedName>
    <definedName name="__sql10" localSheetId="1">#REF!</definedName>
    <definedName name="__sql10" localSheetId="0">#REF!</definedName>
    <definedName name="__sql2" localSheetId="1">#REF!</definedName>
    <definedName name="__sql2" localSheetId="0">#REF!</definedName>
    <definedName name="__sql3" localSheetId="1">#REF!</definedName>
    <definedName name="__sql3" localSheetId="0">#REF!</definedName>
    <definedName name="__sql4" localSheetId="1">#REF!</definedName>
    <definedName name="__sql4" localSheetId="0">#REF!</definedName>
    <definedName name="__sql5" localSheetId="1">#REF!</definedName>
    <definedName name="__sql5" localSheetId="0">#REF!</definedName>
    <definedName name="__sql6" localSheetId="1">#REF!</definedName>
    <definedName name="__sql6" localSheetId="0">#REF!</definedName>
    <definedName name="__sql7" localSheetId="1">#REF!</definedName>
    <definedName name="__sql7" localSheetId="0">#REF!</definedName>
    <definedName name="__sql8" localSheetId="1">#REF!</definedName>
    <definedName name="__sql8" localSheetId="0">#REF!</definedName>
    <definedName name="__sql9" localSheetId="1">#REF!</definedName>
    <definedName name="__sql9" localSheetId="0">#REF!</definedName>
    <definedName name="__ss1" localSheetId="1">#REF!</definedName>
    <definedName name="__ss1" localSheetId="0">#REF!</definedName>
    <definedName name="__y6" localSheetId="0" hidden="1">{#N/A,#N/A,FALSE,"ORIX CSC"}</definedName>
    <definedName name="__y6" hidden="1">{#N/A,#N/A,FALSE,"ORIX CSC"}</definedName>
    <definedName name="__Г3__" localSheetId="1">#REF!</definedName>
    <definedName name="__Г3__" localSheetId="0">#REF!</definedName>
    <definedName name="__З4__" localSheetId="1">#REF!</definedName>
    <definedName name="__З4__" localSheetId="0">#REF!</definedName>
    <definedName name="_04_1" localSheetId="1">#REF!</definedName>
    <definedName name="_04_1" localSheetId="0">#REF!</definedName>
    <definedName name="_05_NCI" localSheetId="1">'[9]5'!#REF!</definedName>
    <definedName name="_05_NCI" localSheetId="0">'[9]5'!#REF!</definedName>
    <definedName name="_07_FOut" localSheetId="1">'[9]7'!#REF!</definedName>
    <definedName name="_07_FOut" localSheetId="0">'[9]7'!#REF!</definedName>
    <definedName name="_09.09.2008" localSheetId="1">#REF!</definedName>
    <definedName name="_09.09.2008" localSheetId="0">#REF!</definedName>
    <definedName name="_10_3" localSheetId="1">#REF!</definedName>
    <definedName name="_10_3" localSheetId="0">#REF!</definedName>
    <definedName name="_10_5" localSheetId="1">#REF!</definedName>
    <definedName name="_10_5" localSheetId="0">#REF!</definedName>
    <definedName name="_10_7" localSheetId="1">#REF!</definedName>
    <definedName name="_10_7" localSheetId="0">#REF!</definedName>
    <definedName name="_12_1_Ages" localSheetId="1">'[9]12_1'!#REF!</definedName>
    <definedName name="_12_1_Ages" localSheetId="0">'[9]12_1'!#REF!</definedName>
    <definedName name="_12_1_Payments" localSheetId="1">'[9]12_1'!#REF!</definedName>
    <definedName name="_12_1_Payments" localSheetId="0">'[9]12_1'!#REF!</definedName>
    <definedName name="_12_1_Pension" localSheetId="1">'[9]12_1'!#REF!</definedName>
    <definedName name="_12_1_Pension" localSheetId="0">'[9]12_1'!#REF!</definedName>
    <definedName name="_13_1" localSheetId="1">#REF!</definedName>
    <definedName name="_13_1" localSheetId="0">#REF!</definedName>
    <definedName name="_14_1" localSheetId="1">#REF!</definedName>
    <definedName name="_14_1" localSheetId="0">#REF!</definedName>
    <definedName name="_16_1" localSheetId="1">#REF!</definedName>
    <definedName name="_16_1" localSheetId="0">#REF!</definedName>
    <definedName name="_17_Ext_Mov" localSheetId="1">#REF!</definedName>
    <definedName name="_17_Ext_Mov" localSheetId="0">#REF!</definedName>
    <definedName name="_17_Int_Mov" localSheetId="1">#REF!</definedName>
    <definedName name="_17_Int_Mov" localSheetId="0">#REF!</definedName>
    <definedName name="_17_Supp" localSheetId="1">#REF!</definedName>
    <definedName name="_17_Supp" localSheetId="0">#REF!</definedName>
    <definedName name="_19_1" localSheetId="1">#REF!</definedName>
    <definedName name="_19_1" localSheetId="0">#REF!</definedName>
    <definedName name="_2a_in" localSheetId="1">#REF!</definedName>
    <definedName name="_2a_in" localSheetId="0">#REF!</definedName>
    <definedName name="_3a_Acc_08" localSheetId="1">#REF!</definedName>
    <definedName name="_3a_Acc_08" localSheetId="0">#REF!</definedName>
    <definedName name="_a02" localSheetId="1">#REF!</definedName>
    <definedName name="_a02" localSheetId="0">#REF!</definedName>
    <definedName name="_a1" localSheetId="0" hidden="1">{"mgmt forecast",#N/A,FALSE,"Mgmt Forecast";"dcf table",#N/A,FALSE,"Mgmt Forecast";"sensitivity",#N/A,FALSE,"Mgmt Forecast";"table inputs",#N/A,FALSE,"Mgmt Forecast";"calculations",#N/A,FALSE,"Mgmt Forecast"}</definedName>
    <definedName name="_a1" hidden="1">{"mgmt forecast",#N/A,FALSE,"Mgmt Forecast";"dcf table",#N/A,FALSE,"Mgmt Forecast";"sensitivity",#N/A,FALSE,"Mgmt Forecast";"table inputs",#N/A,FALSE,"Mgmt Forecast";"calculations",#N/A,FALSE,"Mgmt Forecast"}</definedName>
    <definedName name="_a2" localSheetId="0" hidden="1">{"mgmt forecast",#N/A,FALSE,"Mgmt Forecast";"dcf table",#N/A,FALSE,"Mgmt Forecast";"sensitivity",#N/A,FALSE,"Mgmt Forecast";"table inputs",#N/A,FALSE,"Mgmt Forecast";"calculations",#N/A,FALSE,"Mgmt Forecast"}</definedName>
    <definedName name="_a2" hidden="1">{"mgmt forecast",#N/A,FALSE,"Mgmt Forecast";"dcf table",#N/A,FALSE,"Mgmt Forecast";"sensitivity",#N/A,FALSE,"Mgmt Forecast";"table inputs",#N/A,FALSE,"Mgmt Forecast";"calculations",#N/A,FALSE,"Mgmt Forecast"}</definedName>
    <definedName name="_Bud3" localSheetId="1">#REF!</definedName>
    <definedName name="_Bud3" localSheetId="0">#REF!</definedName>
    <definedName name="_cc1" localSheetId="0">add2_el_d9</definedName>
    <definedName name="_cc10" localSheetId="0">dialog10_no</definedName>
    <definedName name="_cc11" localSheetId="0">dialog10_yes</definedName>
    <definedName name="_cc12" localSheetId="0">dialog8_no</definedName>
    <definedName name="_cc13" localSheetId="0">dialog8_yes</definedName>
    <definedName name="_cc14" localSheetId="0">poisk</definedName>
    <definedName name="_cc16" localSheetId="0">redak_el_d9</definedName>
    <definedName name="_cc17" localSheetId="0">sbros_all1</definedName>
    <definedName name="_cc18" localSheetId="0">sbros_all2</definedName>
    <definedName name="_cc19" localSheetId="0">sp_add</definedName>
    <definedName name="_cc2" localSheetId="0">clik1</definedName>
    <definedName name="_cc20" localSheetId="0">sp_change</definedName>
    <definedName name="_cc21" localSheetId="0">sp_zam</definedName>
    <definedName name="_cc22" localSheetId="0">vid_all1</definedName>
    <definedName name="_cc23" localSheetId="0">vid_all2</definedName>
    <definedName name="_cc3" localSheetId="0">clik2</definedName>
    <definedName name="_cc4" localSheetId="0">del_el_d9</definedName>
    <definedName name="_cc5" localSheetId="0">del_el2</definedName>
    <definedName name="_cc6" localSheetId="0">del_sp2</definedName>
    <definedName name="_CEH009" localSheetId="1">#REF!</definedName>
    <definedName name="_CEH009" localSheetId="0">#REF!</definedName>
    <definedName name="_DAT10" localSheetId="1">[10]Лист1!#REF!</definedName>
    <definedName name="_DAT10" localSheetId="0">[10]Лист1!#REF!</definedName>
    <definedName name="_DAT7" localSheetId="1">[10]Лист1!#REF!</definedName>
    <definedName name="_DAT7" localSheetId="0">[10]Лист1!#REF!</definedName>
    <definedName name="_DAT8" localSheetId="1">[10]Лист1!#REF!</definedName>
    <definedName name="_DAT8" localSheetId="0">[10]Лист1!#REF!</definedName>
    <definedName name="_DAT9" localSheetId="1">[10]Лист1!#REF!</definedName>
    <definedName name="_DAT9" localSheetId="0">[10]Лист1!#REF!</definedName>
    <definedName name="_dd1" localSheetId="1">[8]!_dd1</definedName>
    <definedName name="_dd1" localSheetId="0">[8]!_dd1</definedName>
    <definedName name="_ddd1"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ddd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dol98" localSheetId="1">'[11]1997 fin. res.'!#REF!</definedName>
    <definedName name="_dol98" localSheetId="0">'[11]1997 fin. res.'!#REF!</definedName>
    <definedName name="_dol99" localSheetId="1">'[11]exch. rates'!#REF!</definedName>
    <definedName name="_dol99" localSheetId="0">'[11]exch. rates'!#REF!</definedName>
    <definedName name="_enr1" localSheetId="1">#REF!</definedName>
    <definedName name="_enr1" localSheetId="0">#REF!</definedName>
    <definedName name="_ew1" localSheetId="1">[8]!_ew1</definedName>
    <definedName name="_ew1" localSheetId="0">[8]!_ew1</definedName>
    <definedName name="_Fill" hidden="1">#N/A</definedName>
    <definedName name="_G590150" localSheetId="1">#REF!</definedName>
    <definedName name="_G590150" localSheetId="0">#REF!</definedName>
    <definedName name="_gf2" localSheetId="1">#REF!</definedName>
    <definedName name="_gf2" localSheetId="0">#REF!</definedName>
    <definedName name="_HLN101" localSheetId="1">#REF!</definedName>
    <definedName name="_HLN101" localSheetId="0">#REF!</definedName>
    <definedName name="_inf2007" localSheetId="1">#REF!</definedName>
    <definedName name="_inf2007" localSheetId="0">#REF!</definedName>
    <definedName name="_inf2008" localSheetId="1">#REF!</definedName>
    <definedName name="_inf2008" localSheetId="0">#REF!</definedName>
    <definedName name="_inf2009" localSheetId="1">#REF!</definedName>
    <definedName name="_inf2009" localSheetId="0">#REF!</definedName>
    <definedName name="_inf2010" localSheetId="1">#REF!</definedName>
    <definedName name="_inf2010" localSheetId="0">#REF!</definedName>
    <definedName name="_inf2011" localSheetId="1">#REF!</definedName>
    <definedName name="_inf2011" localSheetId="0">#REF!</definedName>
    <definedName name="_inf2012" localSheetId="1">#REF!</definedName>
    <definedName name="_inf2012" localSheetId="0">#REF!</definedName>
    <definedName name="_inf2013" localSheetId="1">#REF!</definedName>
    <definedName name="_inf2013" localSheetId="0">#REF!</definedName>
    <definedName name="_inf2014" localSheetId="1">#REF!</definedName>
    <definedName name="_inf2014" localSheetId="0">#REF!</definedName>
    <definedName name="_inf2015" localSheetId="1">#REF!</definedName>
    <definedName name="_inf2015" localSheetId="0">#REF!</definedName>
    <definedName name="_jny1"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_jny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_M8" localSheetId="1">[8]!_M8</definedName>
    <definedName name="_M8" localSheetId="0">[8]!_M8</definedName>
    <definedName name="_M9" localSheetId="1">[8]!_M9</definedName>
    <definedName name="_M9" localSheetId="0">[8]!_M9</definedName>
    <definedName name="_MK244" localSheetId="1">'[3]MK 244'!#REF!</definedName>
    <definedName name="_MK244" localSheetId="0">'[3]MK 244'!#REF!</definedName>
    <definedName name="_NMG1" localSheetId="1">#REF!</definedName>
    <definedName name="_NMG1" localSheetId="0">#REF!</definedName>
    <definedName name="_Num2" localSheetId="1">#REF!</definedName>
    <definedName name="_Num2" localSheetId="0">#REF!</definedName>
    <definedName name="_O100000" localSheetId="1">#REF!</definedName>
    <definedName name="_O100000" localSheetId="0">#REF!</definedName>
    <definedName name="_O66000" localSheetId="1">#REF!</definedName>
    <definedName name="_O66000" localSheetId="0">#REF!</definedName>
    <definedName name="_O67000" localSheetId="1">#REF!</definedName>
    <definedName name="_O67000" localSheetId="0">#REF!</definedName>
    <definedName name="_O68000" localSheetId="1">#REF!</definedName>
    <definedName name="_O68000" localSheetId="0">#REF!</definedName>
    <definedName name="_O69000" localSheetId="1">#REF!</definedName>
    <definedName name="_O69000" localSheetId="0">#REF!</definedName>
    <definedName name="_O70000" localSheetId="1">#REF!</definedName>
    <definedName name="_O70000" localSheetId="0">#REF!</definedName>
    <definedName name="_O80000" localSheetId="1">#REF!</definedName>
    <definedName name="_O80000" localSheetId="0">#REF!</definedName>
    <definedName name="_Ob1" localSheetId="1">#REF!</definedName>
    <definedName name="_Ob1" localSheetId="0">#REF!</definedName>
    <definedName name="_Order1" hidden="1">255</definedName>
    <definedName name="_Order2" hidden="1">255</definedName>
    <definedName name="_P411211" localSheetId="1">#REF!</definedName>
    <definedName name="_P411211" localSheetId="0">#REF!</definedName>
    <definedName name="_p411213" localSheetId="1">#REF!</definedName>
    <definedName name="_p411213" localSheetId="0">#REF!</definedName>
    <definedName name="_p411214" localSheetId="1">#REF!</definedName>
    <definedName name="_p411214" localSheetId="0">#REF!</definedName>
    <definedName name="_p411215" localSheetId="1">#REF!</definedName>
    <definedName name="_p411215" localSheetId="0">#REF!</definedName>
    <definedName name="_p411217" localSheetId="1">#REF!</definedName>
    <definedName name="_p411217" localSheetId="0">#REF!</definedName>
    <definedName name="_p412211" localSheetId="1">#REF!</definedName>
    <definedName name="_p412211" localSheetId="0">#REF!</definedName>
    <definedName name="_p412213" localSheetId="1">#REF!</definedName>
    <definedName name="_p412213" localSheetId="0">#REF!</definedName>
    <definedName name="_p412214" localSheetId="1">#REF!</definedName>
    <definedName name="_p412214" localSheetId="0">#REF!</definedName>
    <definedName name="_p412215" localSheetId="1">#REF!</definedName>
    <definedName name="_p412215" localSheetId="0">#REF!</definedName>
    <definedName name="_p412217" localSheetId="1">#REF!</definedName>
    <definedName name="_p412217" localSheetId="0">#REF!</definedName>
    <definedName name="_p451260" localSheetId="1">#REF!</definedName>
    <definedName name="_p451260" localSheetId="0">#REF!</definedName>
    <definedName name="_p452260" localSheetId="1">#REF!</definedName>
    <definedName name="_p452260" localSheetId="0">#REF!</definedName>
    <definedName name="_p453260" localSheetId="1">#REF!</definedName>
    <definedName name="_p453260" localSheetId="0">#REF!</definedName>
    <definedName name="_p455260" localSheetId="1">#REF!</definedName>
    <definedName name="_p455260" localSheetId="0">#REF!</definedName>
    <definedName name="_p456260" localSheetId="1">#REF!</definedName>
    <definedName name="_p456260" localSheetId="0">#REF!</definedName>
    <definedName name="_p461450" localSheetId="1">#REF!</definedName>
    <definedName name="_p461450" localSheetId="0">#REF!</definedName>
    <definedName name="_p462450" localSheetId="1">#REF!</definedName>
    <definedName name="_p462450" localSheetId="0">#REF!</definedName>
    <definedName name="_p463450" localSheetId="1">#REF!</definedName>
    <definedName name="_p463450" localSheetId="0">#REF!</definedName>
    <definedName name="_p464450" localSheetId="1">#REF!</definedName>
    <definedName name="_p464450" localSheetId="0">#REF!</definedName>
    <definedName name="_p465450" localSheetId="1">#REF!</definedName>
    <definedName name="_p465450" localSheetId="0">#REF!</definedName>
    <definedName name="_p466450" localSheetId="1">#REF!</definedName>
    <definedName name="_p466450" localSheetId="0">#REF!</definedName>
    <definedName name="_p467450" localSheetId="1">#REF!</definedName>
    <definedName name="_p467450" localSheetId="0">#REF!</definedName>
    <definedName name="_p468450" localSheetId="1">#REF!</definedName>
    <definedName name="_p468450" localSheetId="0">#REF!</definedName>
    <definedName name="_p469450" localSheetId="1">#REF!</definedName>
    <definedName name="_p469450" localSheetId="0">#REF!</definedName>
    <definedName name="_p471511" localSheetId="1">#REF!</definedName>
    <definedName name="_p471511" localSheetId="0">#REF!</definedName>
    <definedName name="_p472511" localSheetId="1">#REF!</definedName>
    <definedName name="_p472511" localSheetId="0">#REF!</definedName>
    <definedName name="_p473511" localSheetId="1">#REF!</definedName>
    <definedName name="_p473511" localSheetId="0">#REF!</definedName>
    <definedName name="_p474511" localSheetId="1">#REF!</definedName>
    <definedName name="_p474511" localSheetId="0">#REF!</definedName>
    <definedName name="_p475511" localSheetId="1">#REF!</definedName>
    <definedName name="_p475511" localSheetId="0">#REF!</definedName>
    <definedName name="_p476511" localSheetId="1">#REF!</definedName>
    <definedName name="_p476511" localSheetId="0">#REF!</definedName>
    <definedName name="_p477611" localSheetId="1">#REF!</definedName>
    <definedName name="_p477611" localSheetId="0">#REF!</definedName>
    <definedName name="_p478611" localSheetId="1">#REF!</definedName>
    <definedName name="_p478611" localSheetId="0">#REF!</definedName>
    <definedName name="_p479611" localSheetId="1">#REF!</definedName>
    <definedName name="_p479611" localSheetId="0">#REF!</definedName>
    <definedName name="_pg2" localSheetId="1">[6]COMPS!#REF!</definedName>
    <definedName name="_pg2" localSheetId="0">[6]COMPS!#REF!</definedName>
    <definedName name="_q11" localSheetId="1">[8]!_q11</definedName>
    <definedName name="_q11" localSheetId="0">[8]!_q11</definedName>
    <definedName name="_q15" localSheetId="1">[8]!_q15</definedName>
    <definedName name="_q15" localSheetId="0">[8]!_q15</definedName>
    <definedName name="_q17" localSheetId="1">[8]!_q17</definedName>
    <definedName name="_q17" localSheetId="0">[8]!_q17</definedName>
    <definedName name="_q2" localSheetId="1">[8]!_q2</definedName>
    <definedName name="_q2" localSheetId="0">[8]!_q2</definedName>
    <definedName name="_q3" localSheetId="1">[8]!_q3</definedName>
    <definedName name="_q3" localSheetId="0">[8]!_q3</definedName>
    <definedName name="_q4" localSheetId="1">[8]!_q4</definedName>
    <definedName name="_q4" localSheetId="0">[8]!_q4</definedName>
    <definedName name="_q5" localSheetId="1">[8]!_q5</definedName>
    <definedName name="_q5" localSheetId="0">[8]!_q5</definedName>
    <definedName name="_q6" localSheetId="1">[8]!_q6</definedName>
    <definedName name="_q6" localSheetId="0">[8]!_q6</definedName>
    <definedName name="_q7" localSheetId="1">[8]!_q7</definedName>
    <definedName name="_q7" localSheetId="0">[8]!_q7</definedName>
    <definedName name="_q8" localSheetId="1">[8]!_q8</definedName>
    <definedName name="_q8" localSheetId="0">[8]!_q8</definedName>
    <definedName name="_q9" localSheetId="1">[8]!_q9</definedName>
    <definedName name="_q9" localSheetId="0">[8]!_q9</definedName>
    <definedName name="_Regression_Out" hidden="1">#N/A</definedName>
    <definedName name="_Regression_X" hidden="1">#N/A</definedName>
    <definedName name="_Regression_Y" hidden="1">#N/A</definedName>
    <definedName name="_SP1" localSheetId="1">[12]FES!#REF!</definedName>
    <definedName name="_SP1" localSheetId="0">[12]FES!#REF!</definedName>
    <definedName name="_SP10" localSheetId="1">[12]FES!#REF!</definedName>
    <definedName name="_SP10" localSheetId="0">[12]FES!#REF!</definedName>
    <definedName name="_SP11" localSheetId="1">[12]FES!#REF!</definedName>
    <definedName name="_SP11" localSheetId="0">[12]FES!#REF!</definedName>
    <definedName name="_SP12" localSheetId="1">[12]FES!#REF!</definedName>
    <definedName name="_SP12" localSheetId="0">[12]FES!#REF!</definedName>
    <definedName name="_SP13" localSheetId="1">[12]FES!#REF!</definedName>
    <definedName name="_SP13" localSheetId="0">[12]FES!#REF!</definedName>
    <definedName name="_SP14" localSheetId="1">[12]FES!#REF!</definedName>
    <definedName name="_SP14" localSheetId="0">[12]FES!#REF!</definedName>
    <definedName name="_SP15" localSheetId="1">[12]FES!#REF!</definedName>
    <definedName name="_SP15" localSheetId="0">[12]FES!#REF!</definedName>
    <definedName name="_SP16" localSheetId="1">[12]FES!#REF!</definedName>
    <definedName name="_SP16" localSheetId="0">[12]FES!#REF!</definedName>
    <definedName name="_SP17" localSheetId="1">[12]FES!#REF!</definedName>
    <definedName name="_SP17" localSheetId="0">[12]FES!#REF!</definedName>
    <definedName name="_SP18" localSheetId="1">[12]FES!#REF!</definedName>
    <definedName name="_SP18" localSheetId="0">[12]FES!#REF!</definedName>
    <definedName name="_SP19" localSheetId="1">[12]FES!#REF!</definedName>
    <definedName name="_SP19" localSheetId="0">[12]FES!#REF!</definedName>
    <definedName name="_SP2" localSheetId="1">[12]FES!#REF!</definedName>
    <definedName name="_SP2" localSheetId="0">[12]FES!#REF!</definedName>
    <definedName name="_SP20" localSheetId="1">[12]FES!#REF!</definedName>
    <definedName name="_SP20" localSheetId="0">[12]FES!#REF!</definedName>
    <definedName name="_SP3" localSheetId="1">[12]FES!#REF!</definedName>
    <definedName name="_SP3" localSheetId="0">[12]FES!#REF!</definedName>
    <definedName name="_SP4" localSheetId="1">[12]FES!#REF!</definedName>
    <definedName name="_SP4" localSheetId="0">[12]FES!#REF!</definedName>
    <definedName name="_SP5" localSheetId="1">[12]FES!#REF!</definedName>
    <definedName name="_SP5" localSheetId="0">[12]FES!#REF!</definedName>
    <definedName name="_SP7" localSheetId="1">[12]FES!#REF!</definedName>
    <definedName name="_SP7" localSheetId="0">[12]FES!#REF!</definedName>
    <definedName name="_SP8" localSheetId="1">[12]FES!#REF!</definedName>
    <definedName name="_SP8" localSheetId="0">[12]FES!#REF!</definedName>
    <definedName name="_SP9" localSheetId="1">[12]FES!#REF!</definedName>
    <definedName name="_SP9" localSheetId="0">[12]FES!#REF!</definedName>
    <definedName name="_sql1" localSheetId="1">#REF!</definedName>
    <definedName name="_sql1" localSheetId="0">#REF!</definedName>
    <definedName name="_sql10" localSheetId="1">#REF!</definedName>
    <definedName name="_sql10" localSheetId="0">#REF!</definedName>
    <definedName name="_sql2" localSheetId="1">#REF!</definedName>
    <definedName name="_sql2" localSheetId="0">#REF!</definedName>
    <definedName name="_sql3" localSheetId="1">#REF!</definedName>
    <definedName name="_sql3" localSheetId="0">#REF!</definedName>
    <definedName name="_sql4" localSheetId="1">#REF!</definedName>
    <definedName name="_sql4" localSheetId="0">#REF!</definedName>
    <definedName name="_sql5" localSheetId="1">#REF!</definedName>
    <definedName name="_sql5" localSheetId="0">#REF!</definedName>
    <definedName name="_sql6" localSheetId="1">#REF!</definedName>
    <definedName name="_sql6" localSheetId="0">#REF!</definedName>
    <definedName name="_sql7" localSheetId="1">#REF!</definedName>
    <definedName name="_sql7" localSheetId="0">#REF!</definedName>
    <definedName name="_sql8" localSheetId="1">#REF!</definedName>
    <definedName name="_sql8" localSheetId="0">#REF!</definedName>
    <definedName name="_sql9" localSheetId="1">#REF!</definedName>
    <definedName name="_sql9" localSheetId="0">#REF!</definedName>
    <definedName name="_ss1" localSheetId="1">#REF!</definedName>
    <definedName name="_ss1" localSheetId="0">#REF!</definedName>
    <definedName name="_tab1" localSheetId="1">#REF!</definedName>
    <definedName name="_tab1" localSheetId="0">#REF!</definedName>
    <definedName name="_tab3" localSheetId="1">#REF!</definedName>
    <definedName name="_tab3" localSheetId="0">#REF!</definedName>
    <definedName name="_tab4" localSheetId="1">#REF!</definedName>
    <definedName name="_tab4" localSheetId="0">#REF!</definedName>
    <definedName name="_tab5" localSheetId="1">#REF!</definedName>
    <definedName name="_tab5" localSheetId="0">#REF!</definedName>
    <definedName name="_vp1" localSheetId="1">#REF!</definedName>
    <definedName name="_vp1" localSheetId="0">#REF!</definedName>
    <definedName name="_vpp1" localSheetId="1">#REF!</definedName>
    <definedName name="_vpp1" localSheetId="0">#REF!</definedName>
    <definedName name="_vpp2" localSheetId="1">#REF!</definedName>
    <definedName name="_vpp2" localSheetId="0">#REF!</definedName>
    <definedName name="_vpp3" localSheetId="1">#REF!</definedName>
    <definedName name="_vpp3" localSheetId="0">#REF!</definedName>
    <definedName name="_vpp4" localSheetId="1">#REF!</definedName>
    <definedName name="_vpp4" localSheetId="0">#REF!</definedName>
    <definedName name="_vpp5" localSheetId="1">#REF!</definedName>
    <definedName name="_vpp5" localSheetId="0">#REF!</definedName>
    <definedName name="_vpp6" localSheetId="1">#REF!</definedName>
    <definedName name="_vpp6" localSheetId="0">#REF!</definedName>
    <definedName name="_vpp7" localSheetId="1">#REF!</definedName>
    <definedName name="_vpp7" localSheetId="0">#REF!</definedName>
    <definedName name="_y6" localSheetId="0" hidden="1">{#N/A,#N/A,FALSE,"ORIX CSC"}</definedName>
    <definedName name="_y6" hidden="1">{#N/A,#N/A,FALSE,"ORIX CSC"}</definedName>
    <definedName name="÷ĺňâĺđňűé" localSheetId="1">#REF!</definedName>
    <definedName name="÷ĺňâĺđňűé" localSheetId="0">#REF!</definedName>
    <definedName name="A" localSheetId="1">'[13]Database (RUR)Mar YTD'!#REF!</definedName>
    <definedName name="A" localSheetId="0">'[13]Database (RUR)Mar YTD'!#REF!</definedName>
    <definedName name="A_20" localSheetId="1">#REF!</definedName>
    <definedName name="A_20" localSheetId="0">#REF!</definedName>
    <definedName name="A_26" localSheetId="1">#REF!</definedName>
    <definedName name="A_26" localSheetId="0">#REF!</definedName>
    <definedName name="A_32" localSheetId="1">#REF!</definedName>
    <definedName name="A_32" localSheetId="0">#REF!</definedName>
    <definedName name="A_33" localSheetId="1">#REF!</definedName>
    <definedName name="A_33" localSheetId="0">#REF!</definedName>
    <definedName name="a0" localSheetId="1">#REF!</definedName>
    <definedName name="a0" localSheetId="0">#REF!</definedName>
    <definedName name="a1_" localSheetId="1">#REF!</definedName>
    <definedName name="a1_" localSheetId="0">#REF!</definedName>
    <definedName name="A10533325" localSheetId="1">#REF!</definedName>
    <definedName name="A10533325" localSheetId="0">#REF!</definedName>
    <definedName name="A18Ф1" localSheetId="1">#REF!</definedName>
    <definedName name="A18Ф1" localSheetId="0">#REF!</definedName>
    <definedName name="a2_" localSheetId="1">#REF!</definedName>
    <definedName name="a2_" localSheetId="0">#REF!</definedName>
    <definedName name="a2_2" localSheetId="1">#REF!</definedName>
    <definedName name="a2_2" localSheetId="0">#REF!</definedName>
    <definedName name="a3_" localSheetId="1">#REF!</definedName>
    <definedName name="a3_" localSheetId="0">#REF!</definedName>
    <definedName name="A39772477" localSheetId="1">#REF!</definedName>
    <definedName name="A39772477" localSheetId="0">#REF!</definedName>
    <definedName name="a4_" localSheetId="1">#REF!</definedName>
    <definedName name="a4_" localSheetId="0">#REF!</definedName>
    <definedName name="a4_2" localSheetId="1">#REF!</definedName>
    <definedName name="a4_2" localSheetId="0">#REF!</definedName>
    <definedName name="a5_" localSheetId="1">#REF!</definedName>
    <definedName name="a5_" localSheetId="0">#REF!</definedName>
    <definedName name="a5_2" localSheetId="1">#REF!</definedName>
    <definedName name="a5_2" localSheetId="0">#REF!</definedName>
    <definedName name="aa_26" localSheetId="0">add2_el_d9</definedName>
    <definedName name="aa_33" localSheetId="0">add2_el_d9_33</definedName>
    <definedName name="aaa" localSheetId="1">#REF!</definedName>
    <definedName name="aaa" localSheetId="0">#REF!</definedName>
    <definedName name="AAA_DOCTOPS" hidden="1">"AAA_SET"</definedName>
    <definedName name="AAA_duser" hidden="1">"OFF"</definedName>
    <definedName name="AAB_Addin5" hidden="1">"AAB_Description for addin 5,Description for addin 5,Description for addin 5,Description for addin 5,Description for addin 5,Description for addin 5"</definedName>
    <definedName name="aad" localSheetId="1">#REF!</definedName>
    <definedName name="aad" localSheetId="0">#REF!</definedName>
    <definedName name="acc48close" localSheetId="1">#REF!</definedName>
    <definedName name="acc48close" localSheetId="0">#REF!</definedName>
    <definedName name="AccessDatabase" hidden="1">"C:\Documents and Settings\Stassovsky\My Documents\MF\Current\2001 PROJECT N_1.mdb"</definedName>
    <definedName name="ACTIV" localSheetId="1">#REF!</definedName>
    <definedName name="ACTIV" localSheetId="0">#REF!</definedName>
    <definedName name="àî" localSheetId="1">[8]!àî</definedName>
    <definedName name="àî" localSheetId="0">[8]!àî</definedName>
    <definedName name="Aircool" localSheetId="1">[14]DailySch!#REF!</definedName>
    <definedName name="Aircool" localSheetId="0">[14]DailySch!#REF!</definedName>
    <definedName name="ALL_ORG" localSheetId="1">#REF!</definedName>
    <definedName name="ALL_ORG" localSheetId="0">#REF!</definedName>
    <definedName name="ALL_SET" localSheetId="1">#REF!</definedName>
    <definedName name="ALL_SET" localSheetId="0">#REF!</definedName>
    <definedName name="alumina_mt" localSheetId="1">#REF!</definedName>
    <definedName name="alumina_mt" localSheetId="0">#REF!</definedName>
    <definedName name="alumina_price" localSheetId="1">#REF!</definedName>
    <definedName name="alumina_price" localSheetId="0">#REF!</definedName>
    <definedName name="Analyze_Of_Profit_28" localSheetId="1">#REF!</definedName>
    <definedName name="Analyze_Of_Profit_28" localSheetId="0">#REF!</definedName>
    <definedName name="âňîđîé" localSheetId="1">#REF!</definedName>
    <definedName name="âňîđîé" localSheetId="0">#REF!</definedName>
    <definedName name="annualr" localSheetId="1">#REF!</definedName>
    <definedName name="annualr" localSheetId="0">#REF!</definedName>
    <definedName name="AR" localSheetId="1">#REF!</definedName>
    <definedName name="AR" localSheetId="0">#REF!</definedName>
    <definedName name="AR_2" localSheetId="1">#REF!</definedName>
    <definedName name="AR_2" localSheetId="0">#REF!</definedName>
    <definedName name="AR_2_25" localSheetId="1">#REF!</definedName>
    <definedName name="AR_2_25" localSheetId="0">#REF!</definedName>
    <definedName name="AR_2_Mov" localSheetId="1">#REF!</definedName>
    <definedName name="AR_2_Mov" localSheetId="0">#REF!</definedName>
    <definedName name="AR_2_Mov_2" localSheetId="1">#REF!</definedName>
    <definedName name="AR_2_Mov_2" localSheetId="0">#REF!</definedName>
    <definedName name="AR_24" localSheetId="1">#REF!</definedName>
    <definedName name="AR_24" localSheetId="0">#REF!</definedName>
    <definedName name="AR_Mov" localSheetId="1">#REF!</definedName>
    <definedName name="AR_Mov" localSheetId="0">#REF!</definedName>
    <definedName name="AR_Mov_2" localSheetId="1">#REF!</definedName>
    <definedName name="AR_Mov_2" localSheetId="0">#REF!</definedName>
    <definedName name="AS2DocOpenMode" hidden="1">"AS2DocumentBrowse"</definedName>
    <definedName name="B" localSheetId="1">#REF!</definedName>
    <definedName name="B" localSheetId="0">#REF!</definedName>
    <definedName name="b_20" localSheetId="1">#REF!</definedName>
    <definedName name="b_20" localSheetId="0">#REF!</definedName>
    <definedName name="b_26" localSheetId="1">#REF!</definedName>
    <definedName name="b_26" localSheetId="0">#REF!</definedName>
    <definedName name="b_32" localSheetId="1">#REF!</definedName>
    <definedName name="b_32" localSheetId="0">#REF!</definedName>
    <definedName name="b_33" localSheetId="1">#REF!</definedName>
    <definedName name="b_33" localSheetId="0">#REF!</definedName>
    <definedName name="b1_" localSheetId="1">#REF!</definedName>
    <definedName name="b1_" localSheetId="0">#REF!</definedName>
    <definedName name="b1_2" localSheetId="1">#REF!</definedName>
    <definedName name="b1_2" localSheetId="0">#REF!</definedName>
    <definedName name="b2_" localSheetId="1">#REF!</definedName>
    <definedName name="b2_" localSheetId="0">#REF!</definedName>
    <definedName name="b3_" localSheetId="1">#REF!</definedName>
    <definedName name="b3_" localSheetId="0">#REF!</definedName>
    <definedName name="b4_" localSheetId="1">#REF!</definedName>
    <definedName name="b4_" localSheetId="0">#REF!</definedName>
    <definedName name="b5_" localSheetId="1">#REF!</definedName>
    <definedName name="b5_" localSheetId="0">#REF!</definedName>
    <definedName name="ba1_1__1__" localSheetId="1">#REF!</definedName>
    <definedName name="ba1_1__1__" localSheetId="0">#REF!</definedName>
    <definedName name="ba100_1__2__" localSheetId="1">#REF!</definedName>
    <definedName name="ba100_1__2__" localSheetId="0">#REF!</definedName>
    <definedName name="ba100_2__2__" localSheetId="1">#REF!</definedName>
    <definedName name="ba100_2__2__" localSheetId="0">#REF!</definedName>
    <definedName name="ba110_1__2__" localSheetId="1">#REF!</definedName>
    <definedName name="ba110_1__2__" localSheetId="0">#REF!</definedName>
    <definedName name="ba110_2__2__" localSheetId="1">#REF!</definedName>
    <definedName name="ba110_2__2__" localSheetId="0">#REF!</definedName>
    <definedName name="ba115_0__2__1" localSheetId="1">#REF!</definedName>
    <definedName name="ba115_0__2__1" localSheetId="0">#REF!</definedName>
    <definedName name="ba115_1__2__" localSheetId="1">#REF!</definedName>
    <definedName name="ba115_1__2__" localSheetId="0">#REF!</definedName>
    <definedName name="ba115_1__2__1" localSheetId="1">#REF!</definedName>
    <definedName name="ba115_1__2__1" localSheetId="0">#REF!</definedName>
    <definedName name="ba115_2__2__" localSheetId="1">#REF!</definedName>
    <definedName name="ba115_2__2__" localSheetId="0">#REF!</definedName>
    <definedName name="ba115_2__2__1" localSheetId="1">#REF!</definedName>
    <definedName name="ba115_2__2__1" localSheetId="0">#REF!</definedName>
    <definedName name="ba120_1__2__" localSheetId="1">#REF!</definedName>
    <definedName name="ba120_1__2__" localSheetId="0">#REF!</definedName>
    <definedName name="ba120_2__2__" localSheetId="1">#REF!</definedName>
    <definedName name="ba120_2__2__" localSheetId="0">#REF!</definedName>
    <definedName name="ba130_0__2__1" localSheetId="1">#REF!</definedName>
    <definedName name="ba130_0__2__1" localSheetId="0">#REF!</definedName>
    <definedName name="ba130_1__2__1" localSheetId="1">#REF!</definedName>
    <definedName name="ba130_1__2__1" localSheetId="0">#REF!</definedName>
    <definedName name="ba130_2__2__1" localSheetId="1">#REF!</definedName>
    <definedName name="ba130_2__2__1" localSheetId="0">#REF!</definedName>
    <definedName name="ba150_1__2__" localSheetId="1">#REF!</definedName>
    <definedName name="ba150_1__2__" localSheetId="0">#REF!</definedName>
    <definedName name="ba150_2__2__" localSheetId="1">#REF!</definedName>
    <definedName name="ba150_2__2__" localSheetId="0">#REF!</definedName>
    <definedName name="ba155_0__2__1" localSheetId="1">#REF!</definedName>
    <definedName name="ba155_0__2__1" localSheetId="0">#REF!</definedName>
    <definedName name="ba155_1__2__1" localSheetId="1">#REF!</definedName>
    <definedName name="ba155_1__2__1" localSheetId="0">#REF!</definedName>
    <definedName name="ba155_2__2__1" localSheetId="1">#REF!</definedName>
    <definedName name="ba155_2__2__1" localSheetId="0">#REF!</definedName>
    <definedName name="ba160_1__2__" localSheetId="1">#REF!</definedName>
    <definedName name="ba160_1__2__" localSheetId="0">#REF!</definedName>
    <definedName name="ba160_2__2__" localSheetId="1">#REF!</definedName>
    <definedName name="ba160_2__2__" localSheetId="0">#REF!</definedName>
    <definedName name="ba165_0__2__1" localSheetId="1">#REF!</definedName>
    <definedName name="ba165_0__2__1" localSheetId="0">#REF!</definedName>
    <definedName name="ba165_1__2__1" localSheetId="1">#REF!</definedName>
    <definedName name="ba165_1__2__1" localSheetId="0">#REF!</definedName>
    <definedName name="ba165_2__2__1" localSheetId="1">#REF!</definedName>
    <definedName name="ba165_2__2__1" localSheetId="0">#REF!</definedName>
    <definedName name="ba170_1__2__" localSheetId="1">#REF!</definedName>
    <definedName name="ba170_1__2__" localSheetId="0">#REF!</definedName>
    <definedName name="ba170_2__2__" localSheetId="1">#REF!</definedName>
    <definedName name="ba170_2__2__" localSheetId="0">#REF!</definedName>
    <definedName name="ba172_1__2__" localSheetId="1">#REF!</definedName>
    <definedName name="ba172_1__2__" localSheetId="0">#REF!</definedName>
    <definedName name="ba172_2__2__" localSheetId="1">#REF!</definedName>
    <definedName name="ba172_2__2__" localSheetId="0">#REF!</definedName>
    <definedName name="ba175_1__2__" localSheetId="1">#REF!</definedName>
    <definedName name="ba175_1__2__" localSheetId="0">#REF!</definedName>
    <definedName name="ba175_2__2__" localSheetId="1">#REF!</definedName>
    <definedName name="ba175_2__2__" localSheetId="0">#REF!</definedName>
    <definedName name="ba180_1__2__" localSheetId="1">#REF!</definedName>
    <definedName name="ba180_1__2__" localSheetId="0">#REF!</definedName>
    <definedName name="ba180_2__2__" localSheetId="1">#REF!</definedName>
    <definedName name="ba180_2__2__" localSheetId="0">#REF!</definedName>
    <definedName name="ba185_0__2__1" localSheetId="1">#REF!</definedName>
    <definedName name="ba185_0__2__1" localSheetId="0">#REF!</definedName>
    <definedName name="ba185_1__2__1" localSheetId="1">#REF!</definedName>
    <definedName name="ba185_1__2__1" localSheetId="0">#REF!</definedName>
    <definedName name="ba185_2__2__1" localSheetId="1">#REF!</definedName>
    <definedName name="ba185_2__2__1" localSheetId="0">#REF!</definedName>
    <definedName name="ba2_1__1__" localSheetId="1">#REF!</definedName>
    <definedName name="ba2_1__1__" localSheetId="0">#REF!</definedName>
    <definedName name="ba210_1__2__" localSheetId="1">#REF!</definedName>
    <definedName name="ba210_1__2__" localSheetId="0">#REF!</definedName>
    <definedName name="ba210_2__2__" localSheetId="1">#REF!</definedName>
    <definedName name="ba210_2__2__" localSheetId="0">#REF!</definedName>
    <definedName name="ba230_1__2__" localSheetId="1">#REF!</definedName>
    <definedName name="ba230_1__2__" localSheetId="0">#REF!</definedName>
    <definedName name="ba230_2__2__" localSheetId="1">#REF!</definedName>
    <definedName name="ba230_2__2__" localSheetId="0">#REF!</definedName>
    <definedName name="ba260_1__2__" localSheetId="1">#REF!</definedName>
    <definedName name="ba260_1__2__" localSheetId="0">#REF!</definedName>
    <definedName name="ba260_2__2__" localSheetId="1">#REF!</definedName>
    <definedName name="ba260_2__2__" localSheetId="0">#REF!</definedName>
    <definedName name="ba280_1__2__" localSheetId="1">#REF!</definedName>
    <definedName name="ba280_1__2__" localSheetId="0">#REF!</definedName>
    <definedName name="ba280_2__2__" localSheetId="1">#REF!</definedName>
    <definedName name="ba280_2__2__" localSheetId="0">#REF!</definedName>
    <definedName name="ba3_1__1__" localSheetId="1">#REF!</definedName>
    <definedName name="ba3_1__1__" localSheetId="0">#REF!</definedName>
    <definedName name="ba30_1__2__" localSheetId="1">#REF!</definedName>
    <definedName name="ba30_1__2__" localSheetId="0">#REF!</definedName>
    <definedName name="ba30_2__2__" localSheetId="1">#REF!</definedName>
    <definedName name="ba30_2__2__" localSheetId="0">#REF!</definedName>
    <definedName name="ba35_0__2__" localSheetId="1">#REF!</definedName>
    <definedName name="ba35_0__2__" localSheetId="0">#REF!</definedName>
    <definedName name="ba35_0__2__1" localSheetId="1">#REF!</definedName>
    <definedName name="ba35_0__2__1" localSheetId="0">#REF!</definedName>
    <definedName name="ba35_1__2__" localSheetId="1">#REF!</definedName>
    <definedName name="ba35_1__2__" localSheetId="0">#REF!</definedName>
    <definedName name="ba35_1__2__1" localSheetId="1">#REF!</definedName>
    <definedName name="ba35_1__2__1" localSheetId="0">#REF!</definedName>
    <definedName name="ba35_2__2__" localSheetId="1">#REF!</definedName>
    <definedName name="ba35_2__2__" localSheetId="0">#REF!</definedName>
    <definedName name="ba35_2__2__1" localSheetId="1">#REF!</definedName>
    <definedName name="ba35_2__2__1" localSheetId="0">#REF!</definedName>
    <definedName name="ba4_1__1__" localSheetId="1">#REF!</definedName>
    <definedName name="ba4_1__1__" localSheetId="0">#REF!</definedName>
    <definedName name="ba40_1__2__" localSheetId="1">#REF!</definedName>
    <definedName name="ba40_1__2__" localSheetId="0">#REF!</definedName>
    <definedName name="ba40_2__2__" localSheetId="1">#REF!</definedName>
    <definedName name="ba40_2__2__" localSheetId="0">#REF!</definedName>
    <definedName name="ba400_1__3__" localSheetId="1">#REF!</definedName>
    <definedName name="ba400_1__3__" localSheetId="0">#REF!</definedName>
    <definedName name="ba400_2__3__" localSheetId="1">#REF!</definedName>
    <definedName name="ba400_2__3__" localSheetId="0">#REF!</definedName>
    <definedName name="ba400_3__3__" localSheetId="1">#REF!</definedName>
    <definedName name="ba400_3__3__" localSheetId="0">#REF!</definedName>
    <definedName name="ba400_4__3__" localSheetId="1">#REF!</definedName>
    <definedName name="ba400_4__3__" localSheetId="0">#REF!</definedName>
    <definedName name="ba420_1__3__" localSheetId="1">#REF!</definedName>
    <definedName name="ba420_1__3__" localSheetId="0">#REF!</definedName>
    <definedName name="ba420_2__3__" localSheetId="1">#REF!</definedName>
    <definedName name="ba420_2__3__" localSheetId="0">#REF!</definedName>
    <definedName name="ba420_3__3__" localSheetId="1">#REF!</definedName>
    <definedName name="ba420_3__3__" localSheetId="0">#REF!</definedName>
    <definedName name="ba420_4__3__" localSheetId="1">#REF!</definedName>
    <definedName name="ba420_4__3__" localSheetId="0">#REF!</definedName>
    <definedName name="ba430_1__3__" localSheetId="1">#REF!</definedName>
    <definedName name="ba430_1__3__" localSheetId="0">#REF!</definedName>
    <definedName name="ba430_2__3__" localSheetId="1">#REF!</definedName>
    <definedName name="ba430_2__3__" localSheetId="0">#REF!</definedName>
    <definedName name="ba430_3__3__" localSheetId="1">#REF!</definedName>
    <definedName name="ba430_3__3__" localSheetId="0">#REF!</definedName>
    <definedName name="ba430_4__3__" localSheetId="1">#REF!</definedName>
    <definedName name="ba430_4__3__" localSheetId="0">#REF!</definedName>
    <definedName name="ba45_0__2__" localSheetId="1">#REF!</definedName>
    <definedName name="ba45_0__2__" localSheetId="0">#REF!</definedName>
    <definedName name="ba45_0__2__1" localSheetId="1">#REF!</definedName>
    <definedName name="ba45_0__2__1" localSheetId="0">#REF!</definedName>
    <definedName name="ba45_1__2__" localSheetId="1">#REF!</definedName>
    <definedName name="ba45_1__2__" localSheetId="0">#REF!</definedName>
    <definedName name="ba45_1__2__1" localSheetId="1">#REF!</definedName>
    <definedName name="ba45_1__2__1" localSheetId="0">#REF!</definedName>
    <definedName name="ba45_2__2__" localSheetId="1">#REF!</definedName>
    <definedName name="ba45_2__2__" localSheetId="0">#REF!</definedName>
    <definedName name="ba45_2__2__1" localSheetId="1">#REF!</definedName>
    <definedName name="ba45_2__2__1" localSheetId="0">#REF!</definedName>
    <definedName name="ba450_1__3__" localSheetId="1">#REF!</definedName>
    <definedName name="ba450_1__3__" localSheetId="0">#REF!</definedName>
    <definedName name="ba450_2__3__" localSheetId="1">#REF!</definedName>
    <definedName name="ba450_2__3__" localSheetId="0">#REF!</definedName>
    <definedName name="ba450_3__3__" localSheetId="1">#REF!</definedName>
    <definedName name="ba450_3__3__" localSheetId="0">#REF!</definedName>
    <definedName name="ba450_4__3__" localSheetId="1">#REF!</definedName>
    <definedName name="ba450_4__3__" localSheetId="0">#REF!</definedName>
    <definedName name="ba460_2__3__" localSheetId="1">#REF!</definedName>
    <definedName name="ba460_2__3__" localSheetId="0">#REF!</definedName>
    <definedName name="ba460_4__3__" localSheetId="1">#REF!</definedName>
    <definedName name="ba460_4__3__" localSheetId="0">#REF!</definedName>
    <definedName name="ba48_1__2__" localSheetId="1">#REF!</definedName>
    <definedName name="ba48_1__2__" localSheetId="0">#REF!</definedName>
    <definedName name="ba48_2__2__" localSheetId="1">#REF!</definedName>
    <definedName name="ba48_2__2__" localSheetId="0">#REF!</definedName>
    <definedName name="ba480_1__3__" localSheetId="1">#REF!</definedName>
    <definedName name="ba480_1__3__" localSheetId="0">#REF!</definedName>
    <definedName name="ba480_2__3__" localSheetId="1">#REF!</definedName>
    <definedName name="ba480_2__3__" localSheetId="0">#REF!</definedName>
    <definedName name="ba480_3__3__" localSheetId="1">#REF!</definedName>
    <definedName name="ba480_3__3__" localSheetId="0">#REF!</definedName>
    <definedName name="ba480_4__3__" localSheetId="1">#REF!</definedName>
    <definedName name="ba480_4__3__" localSheetId="0">#REF!</definedName>
    <definedName name="ba5_1__1__" localSheetId="1">#REF!</definedName>
    <definedName name="ba5_1__1__" localSheetId="0">#REF!</definedName>
    <definedName name="ba50_1__2__" localSheetId="1">#REF!</definedName>
    <definedName name="ba50_1__2__" localSheetId="0">#REF!</definedName>
    <definedName name="ba50_2__2__" localSheetId="1">#REF!</definedName>
    <definedName name="ba50_2__2__" localSheetId="0">#REF!</definedName>
    <definedName name="ba500_0__3__1" localSheetId="1">#REF!</definedName>
    <definedName name="ba500_0__3__1" localSheetId="0">#REF!</definedName>
    <definedName name="ba500_1__3__1" localSheetId="1">#REF!</definedName>
    <definedName name="ba500_1__3__1" localSheetId="0">#REF!</definedName>
    <definedName name="ba500_2__3__1" localSheetId="1">#REF!</definedName>
    <definedName name="ba500_2__3__1" localSheetId="0">#REF!</definedName>
    <definedName name="ba500_3__3__1" localSheetId="1">#REF!</definedName>
    <definedName name="ba500_3__3__1" localSheetId="0">#REF!</definedName>
    <definedName name="ba500_4__3__1" localSheetId="1">#REF!</definedName>
    <definedName name="ba500_4__3__1" localSheetId="0">#REF!</definedName>
    <definedName name="ba6_1__1__" localSheetId="1">#REF!</definedName>
    <definedName name="ba6_1__1__" localSheetId="0">#REF!</definedName>
    <definedName name="ba60_1__2__" localSheetId="1">#REF!</definedName>
    <definedName name="ba60_1__2__" localSheetId="0">#REF!</definedName>
    <definedName name="ba60_2__2__" localSheetId="1">#REF!</definedName>
    <definedName name="ba60_2__2__" localSheetId="0">#REF!</definedName>
    <definedName name="ba7_1__1__" localSheetId="1">#REF!</definedName>
    <definedName name="ba7_1__1__" localSheetId="0">#REF!</definedName>
    <definedName name="ba70_1__2__" localSheetId="1">#REF!</definedName>
    <definedName name="ba70_1__2__" localSheetId="0">#REF!</definedName>
    <definedName name="ba70_2__2__" localSheetId="1">#REF!</definedName>
    <definedName name="ba70_2__2__" localSheetId="0">#REF!</definedName>
    <definedName name="ba80_1__2__" localSheetId="1">#REF!</definedName>
    <definedName name="ba80_1__2__" localSheetId="0">#REF!</definedName>
    <definedName name="ba80_2__2__" localSheetId="1">#REF!</definedName>
    <definedName name="ba80_2__2__" localSheetId="0">#REF!</definedName>
    <definedName name="ba90_1__2__" localSheetId="1">#REF!</definedName>
    <definedName name="ba90_1__2__" localSheetId="0">#REF!</definedName>
    <definedName name="ba90_2__2__" localSheetId="1">#REF!</definedName>
    <definedName name="ba90_2__2__" localSheetId="0">#REF!</definedName>
    <definedName name="baks" localSheetId="1">#REF!</definedName>
    <definedName name="baks" localSheetId="0">#REF!</definedName>
    <definedName name="Balance" localSheetId="1">#REF!</definedName>
    <definedName name="Balance" localSheetId="0">#REF!</definedName>
    <definedName name="BALEE_FLOAD" localSheetId="1">#REF!</definedName>
    <definedName name="BALEE_FLOAD" localSheetId="0">#REF!</definedName>
    <definedName name="BALM_FLOAD" localSheetId="1">#REF!</definedName>
    <definedName name="BALM_FLOAD" localSheetId="0">#REF!</definedName>
    <definedName name="BANK_CASH" localSheetId="1">#REF!</definedName>
    <definedName name="BANK_CASH" localSheetId="0">#REF!</definedName>
    <definedName name="BANK_CASH_20" localSheetId="1">#REF!</definedName>
    <definedName name="BANK_CASH_20" localSheetId="0">#REF!</definedName>
    <definedName name="BANK_CASH_26" localSheetId="1">#REF!</definedName>
    <definedName name="BANK_CASH_26" localSheetId="0">#REF!</definedName>
    <definedName name="BANK_CASH_32" localSheetId="1">#REF!</definedName>
    <definedName name="BANK_CASH_32" localSheetId="0">#REF!</definedName>
    <definedName name="BANK_CASH_33" localSheetId="1">#REF!</definedName>
    <definedName name="BANK_CASH_33" localSheetId="0">#REF!</definedName>
    <definedName name="bbbbbbbbbbbbbbb" localSheetId="1">[8]!bbbbbbbbbbbbbbb</definedName>
    <definedName name="bbbbbbbbbbbbbbb" localSheetId="0">[8]!bbbbbbbbbbbbbbb</definedName>
    <definedName name="BBC" localSheetId="1">#REF!</definedName>
    <definedName name="BBC" localSheetId="0">#REF!</definedName>
    <definedName name="BLPH1" localSheetId="1" hidden="1">'[15]Share Price 2002'!#REF!</definedName>
    <definedName name="BLPH1" localSheetId="0" hidden="1">'[15]Share Price 2002'!#REF!</definedName>
    <definedName name="BLPH1" hidden="1">'[15]Share Price 2002'!#REF!</definedName>
    <definedName name="BLPH10" hidden="1">[16]BlooData!$AB$3</definedName>
    <definedName name="BLPH11" hidden="1">[16]BlooData!$AE$3</definedName>
    <definedName name="BLPH12" hidden="1">[16]BlooData!$AH$3</definedName>
    <definedName name="BLPH13" localSheetId="1" hidden="1">[16]Values!#REF!</definedName>
    <definedName name="BLPH13" localSheetId="0" hidden="1">[16]Values!#REF!</definedName>
    <definedName name="BLPH13" hidden="1">[16]Values!#REF!</definedName>
    <definedName name="BLPH14" localSheetId="1" hidden="1">[16]Values!#REF!</definedName>
    <definedName name="BLPH14" localSheetId="0" hidden="1">[16]Values!#REF!</definedName>
    <definedName name="BLPH14" hidden="1">[16]Values!#REF!</definedName>
    <definedName name="BLPH15" hidden="1">[16]BlooData!$AK$3</definedName>
    <definedName name="BLPH16" hidden="1">[16]BlooData!$AN$3</definedName>
    <definedName name="BLPH17" hidden="1">[16]BlooData!$AQ$3</definedName>
    <definedName name="BLPH18" hidden="1">[16]BlooData!$AT$3</definedName>
    <definedName name="BLPH19" hidden="1">[16]BlooData!$AW$3</definedName>
    <definedName name="BLPH2" localSheetId="1" hidden="1">'[15]Share Price 2002'!#REF!</definedName>
    <definedName name="BLPH2" localSheetId="0" hidden="1">'[15]Share Price 2002'!#REF!</definedName>
    <definedName name="BLPH2" hidden="1">'[15]Share Price 2002'!#REF!</definedName>
    <definedName name="BLPH3" hidden="1">[16]BlooData!$G$3</definedName>
    <definedName name="BLPH4" hidden="1">'[17]EC552378 Corp Cusip8'!$A$3</definedName>
    <definedName name="BLPH5" hidden="1">'[17]TT333718 Govt'!$A$3</definedName>
    <definedName name="BLPH6" hidden="1">[16]BlooData!$P$3</definedName>
    <definedName name="BLPH7" hidden="1">[16]BlooData!$S$3</definedName>
    <definedName name="BLPH8" hidden="1">[16]BlooData!$V$3</definedName>
    <definedName name="BLPH9" hidden="1">[16]BlooData!$Y$3</definedName>
    <definedName name="bn" localSheetId="1" hidden="1">#REF!</definedName>
    <definedName name="bn" localSheetId="0" hidden="1">#REF!</definedName>
    <definedName name="bn" hidden="1">#REF!</definedName>
    <definedName name="BN010P10K3" localSheetId="1">#REF!</definedName>
    <definedName name="BN010P10K3" localSheetId="0">#REF!</definedName>
    <definedName name="BN010P11K3" localSheetId="1">#REF!</definedName>
    <definedName name="BN010P11K3" localSheetId="0">#REF!</definedName>
    <definedName name="BN010P12K3" localSheetId="1">#REF!</definedName>
    <definedName name="BN010P12K3" localSheetId="0">#REF!</definedName>
    <definedName name="BN010P13K3" localSheetId="1">#REF!</definedName>
    <definedName name="BN010P13K3" localSheetId="0">#REF!</definedName>
    <definedName name="BN010P14K3" localSheetId="1">#REF!</definedName>
    <definedName name="BN010P14K3" localSheetId="0">#REF!</definedName>
    <definedName name="BN010P15K3" localSheetId="1">#REF!</definedName>
    <definedName name="BN010P15K3" localSheetId="0">#REF!</definedName>
    <definedName name="BN010P16K3" localSheetId="1">#REF!</definedName>
    <definedName name="BN010P16K3" localSheetId="0">#REF!</definedName>
    <definedName name="BN010P17K3" localSheetId="1">#REF!</definedName>
    <definedName name="BN010P17K3" localSheetId="0">#REF!</definedName>
    <definedName name="BN010P18K3" localSheetId="1">#REF!</definedName>
    <definedName name="BN010P18K3" localSheetId="0">#REF!</definedName>
    <definedName name="BN010P19K3" localSheetId="1">#REF!</definedName>
    <definedName name="BN010P19K3" localSheetId="0">#REF!</definedName>
    <definedName name="BN010P1K3" localSheetId="1">#REF!</definedName>
    <definedName name="BN010P1K3" localSheetId="0">#REF!</definedName>
    <definedName name="BN010P20K3" localSheetId="1">#REF!</definedName>
    <definedName name="BN010P20K3" localSheetId="0">#REF!</definedName>
    <definedName name="BN010P21K3" localSheetId="1">#REF!</definedName>
    <definedName name="BN010P21K3" localSheetId="0">#REF!</definedName>
    <definedName name="BN010P22K3" localSheetId="1">#REF!</definedName>
    <definedName name="BN010P22K3" localSheetId="0">#REF!</definedName>
    <definedName name="BN010P2K3" localSheetId="1">#REF!</definedName>
    <definedName name="BN010P2K3" localSheetId="0">#REF!</definedName>
    <definedName name="BN010P3K3" localSheetId="1">#REF!</definedName>
    <definedName name="BN010P3K3" localSheetId="0">#REF!</definedName>
    <definedName name="BN010P4K3" localSheetId="1">#REF!</definedName>
    <definedName name="BN010P4K3" localSheetId="0">#REF!</definedName>
    <definedName name="BN010P5K3" localSheetId="1">#REF!</definedName>
    <definedName name="BN010P5K3" localSheetId="0">#REF!</definedName>
    <definedName name="BN010P6K3" localSheetId="1">#REF!</definedName>
    <definedName name="BN010P6K3" localSheetId="0">#REF!</definedName>
    <definedName name="BN010P7K3" localSheetId="1">#REF!</definedName>
    <definedName name="BN010P7K3" localSheetId="0">#REF!</definedName>
    <definedName name="BN010P8K3" localSheetId="1">#REF!</definedName>
    <definedName name="BN010P8K3" localSheetId="0">#REF!</definedName>
    <definedName name="BN010P9K3" localSheetId="1">#REF!</definedName>
    <definedName name="BN010P9K3" localSheetId="0">#REF!</definedName>
    <definedName name="BN060P10K3" localSheetId="1">#REF!</definedName>
    <definedName name="BN060P10K3" localSheetId="0">#REF!</definedName>
    <definedName name="BN060P11K3" localSheetId="1">#REF!</definedName>
    <definedName name="BN060P11K3" localSheetId="0">#REF!</definedName>
    <definedName name="BN060P12K3" localSheetId="1">#REF!</definedName>
    <definedName name="BN060P12K3" localSheetId="0">#REF!</definedName>
    <definedName name="BN060P13K3" localSheetId="1">#REF!</definedName>
    <definedName name="BN060P13K3" localSheetId="0">#REF!</definedName>
    <definedName name="BN060P14K3" localSheetId="1">#REF!</definedName>
    <definedName name="BN060P14K3" localSheetId="0">#REF!</definedName>
    <definedName name="BN060P15K3" localSheetId="1">#REF!</definedName>
    <definedName name="BN060P15K3" localSheetId="0">#REF!</definedName>
    <definedName name="BN060P16K3" localSheetId="1">#REF!</definedName>
    <definedName name="BN060P16K3" localSheetId="0">#REF!</definedName>
    <definedName name="BN060P17K3" localSheetId="1">#REF!</definedName>
    <definedName name="BN060P17K3" localSheetId="0">#REF!</definedName>
    <definedName name="BN060P18K3" localSheetId="1">#REF!</definedName>
    <definedName name="BN060P18K3" localSheetId="0">#REF!</definedName>
    <definedName name="BN060P19K3" localSheetId="1">#REF!</definedName>
    <definedName name="BN060P19K3" localSheetId="0">#REF!</definedName>
    <definedName name="BN060P1K3" localSheetId="1">#REF!</definedName>
    <definedName name="BN060P1K3" localSheetId="0">#REF!</definedName>
    <definedName name="BN060P20K3" localSheetId="1">#REF!</definedName>
    <definedName name="BN060P20K3" localSheetId="0">#REF!</definedName>
    <definedName name="BN060P21K3" localSheetId="1">#REF!</definedName>
    <definedName name="BN060P21K3" localSheetId="0">#REF!</definedName>
    <definedName name="BN060P22K3" localSheetId="1">#REF!</definedName>
    <definedName name="BN060P22K3" localSheetId="0">#REF!</definedName>
    <definedName name="BN060P2K3" localSheetId="1">#REF!</definedName>
    <definedName name="BN060P2K3" localSheetId="0">#REF!</definedName>
    <definedName name="BN060P3K3" localSheetId="1">#REF!</definedName>
    <definedName name="BN060P3K3" localSheetId="0">#REF!</definedName>
    <definedName name="BN060P4K3" localSheetId="1">#REF!</definedName>
    <definedName name="BN060P4K3" localSheetId="0">#REF!</definedName>
    <definedName name="BN060P5K3" localSheetId="1">#REF!</definedName>
    <definedName name="BN060P5K3" localSheetId="0">#REF!</definedName>
    <definedName name="BN060P6K3" localSheetId="1">#REF!</definedName>
    <definedName name="BN060P6K3" localSheetId="0">#REF!</definedName>
    <definedName name="BN060P7K3" localSheetId="1">#REF!</definedName>
    <definedName name="BN060P7K3" localSheetId="0">#REF!</definedName>
    <definedName name="BN060P8K3" localSheetId="1">#REF!</definedName>
    <definedName name="BN060P8K3" localSheetId="0">#REF!</definedName>
    <definedName name="BN060P9K3" localSheetId="1">#REF!</definedName>
    <definedName name="BN060P9K3" localSheetId="0">#REF!</definedName>
    <definedName name="BN090P10K3" localSheetId="1">#REF!</definedName>
    <definedName name="BN090P10K3" localSheetId="0">#REF!</definedName>
    <definedName name="BN090P11K3" localSheetId="1">#REF!</definedName>
    <definedName name="BN090P11K3" localSheetId="0">#REF!</definedName>
    <definedName name="BN090P12K3" localSheetId="1">#REF!</definedName>
    <definedName name="BN090P12K3" localSheetId="0">#REF!</definedName>
    <definedName name="BN090P13K3" localSheetId="1">#REF!</definedName>
    <definedName name="BN090P13K3" localSheetId="0">#REF!</definedName>
    <definedName name="BN090P14K3" localSheetId="1">#REF!</definedName>
    <definedName name="BN090P14K3" localSheetId="0">#REF!</definedName>
    <definedName name="BN090P15K3" localSheetId="1">#REF!</definedName>
    <definedName name="BN090P15K3" localSheetId="0">#REF!</definedName>
    <definedName name="BN090P16K3" localSheetId="1">#REF!</definedName>
    <definedName name="BN090P16K3" localSheetId="0">#REF!</definedName>
    <definedName name="BN090P17K3" localSheetId="1">#REF!</definedName>
    <definedName name="BN090P17K3" localSheetId="0">#REF!</definedName>
    <definedName name="BN090P18K3" localSheetId="1">#REF!</definedName>
    <definedName name="BN090P18K3" localSheetId="0">#REF!</definedName>
    <definedName name="BN090P19K3" localSheetId="1">#REF!</definedName>
    <definedName name="BN090P19K3" localSheetId="0">#REF!</definedName>
    <definedName name="BN090P1K3" localSheetId="1">#REF!</definedName>
    <definedName name="BN090P1K3" localSheetId="0">#REF!</definedName>
    <definedName name="BN090P20K3" localSheetId="1">#REF!</definedName>
    <definedName name="BN090P20K3" localSheetId="0">#REF!</definedName>
    <definedName name="BN090P21K3" localSheetId="1">#REF!</definedName>
    <definedName name="BN090P21K3" localSheetId="0">#REF!</definedName>
    <definedName name="BN090P22K3" localSheetId="1">#REF!</definedName>
    <definedName name="BN090P22K3" localSheetId="0">#REF!</definedName>
    <definedName name="BN090P2K3" localSheetId="1">#REF!</definedName>
    <definedName name="BN090P2K3" localSheetId="0">#REF!</definedName>
    <definedName name="BN090P3K3" localSheetId="1">#REF!</definedName>
    <definedName name="BN090P3K3" localSheetId="0">#REF!</definedName>
    <definedName name="BN090P4K3" localSheetId="1">#REF!</definedName>
    <definedName name="BN090P4K3" localSheetId="0">#REF!</definedName>
    <definedName name="BN090P5K3" localSheetId="1">#REF!</definedName>
    <definedName name="BN090P5K3" localSheetId="0">#REF!</definedName>
    <definedName name="BN090P6K3" localSheetId="1">#REF!</definedName>
    <definedName name="BN090P6K3" localSheetId="0">#REF!</definedName>
    <definedName name="BN090P7K3" localSheetId="1">#REF!</definedName>
    <definedName name="BN090P7K3" localSheetId="0">#REF!</definedName>
    <definedName name="BN090P8K3" localSheetId="1">#REF!</definedName>
    <definedName name="BN090P8K3" localSheetId="0">#REF!</definedName>
    <definedName name="BN090P9K3" localSheetId="1">#REF!</definedName>
    <definedName name="BN090P9K3" localSheetId="0">#REF!</definedName>
    <definedName name="BN144P10K10" localSheetId="1">#REF!</definedName>
    <definedName name="BN144P10K10" localSheetId="0">#REF!</definedName>
    <definedName name="BN144P10K3" localSheetId="1">#REF!</definedName>
    <definedName name="BN144P10K3" localSheetId="0">#REF!</definedName>
    <definedName name="BN144P10K4" localSheetId="1">#REF!</definedName>
    <definedName name="BN144P10K4" localSheetId="0">#REF!</definedName>
    <definedName name="BN144P10K5" localSheetId="1">#REF!</definedName>
    <definedName name="BN144P10K5" localSheetId="0">#REF!</definedName>
    <definedName name="BN144P10K6" localSheetId="1">#REF!</definedName>
    <definedName name="BN144P10K6" localSheetId="0">#REF!</definedName>
    <definedName name="BN144P10K7" localSheetId="1">#REF!</definedName>
    <definedName name="BN144P10K7" localSheetId="0">#REF!</definedName>
    <definedName name="BN144P10K8" localSheetId="1">#REF!</definedName>
    <definedName name="BN144P10K8" localSheetId="0">#REF!</definedName>
    <definedName name="BN144P10K9" localSheetId="1">#REF!</definedName>
    <definedName name="BN144P10K9" localSheetId="0">#REF!</definedName>
    <definedName name="BN144P11K10" localSheetId="1">#REF!</definedName>
    <definedName name="BN144P11K10" localSheetId="0">#REF!</definedName>
    <definedName name="BN144P11K3" localSheetId="1">#REF!</definedName>
    <definedName name="BN144P11K3" localSheetId="0">#REF!</definedName>
    <definedName name="BN144P11K4" localSheetId="1">#REF!</definedName>
    <definedName name="BN144P11K4" localSheetId="0">#REF!</definedName>
    <definedName name="BN144P11K5" localSheetId="1">#REF!</definedName>
    <definedName name="BN144P11K5" localSheetId="0">#REF!</definedName>
    <definedName name="BN144P11K6" localSheetId="1">#REF!</definedName>
    <definedName name="BN144P11K6" localSheetId="0">#REF!</definedName>
    <definedName name="BN144P11K7" localSheetId="1">#REF!</definedName>
    <definedName name="BN144P11K7" localSheetId="0">#REF!</definedName>
    <definedName name="BN144P11K8" localSheetId="1">#REF!</definedName>
    <definedName name="BN144P11K8" localSheetId="0">#REF!</definedName>
    <definedName name="BN144P11K9" localSheetId="1">#REF!</definedName>
    <definedName name="BN144P11K9" localSheetId="0">#REF!</definedName>
    <definedName name="BN144P12K10" localSheetId="1">#REF!</definedName>
    <definedName name="BN144P12K10" localSheetId="0">#REF!</definedName>
    <definedName name="BN144P12K3" localSheetId="1">#REF!</definedName>
    <definedName name="BN144P12K3" localSheetId="0">#REF!</definedName>
    <definedName name="BN144P12K4" localSheetId="1">#REF!</definedName>
    <definedName name="BN144P12K4" localSheetId="0">#REF!</definedName>
    <definedName name="BN144P12K5" localSheetId="1">#REF!</definedName>
    <definedName name="BN144P12K5" localSheetId="0">#REF!</definedName>
    <definedName name="BN144P12K6" localSheetId="1">#REF!</definedName>
    <definedName name="BN144P12K6" localSheetId="0">#REF!</definedName>
    <definedName name="BN144P12K7" localSheetId="1">#REF!</definedName>
    <definedName name="BN144P12K7" localSheetId="0">#REF!</definedName>
    <definedName name="BN144P12K8" localSheetId="1">#REF!</definedName>
    <definedName name="BN144P12K8" localSheetId="0">#REF!</definedName>
    <definedName name="BN144P12K9" localSheetId="1">#REF!</definedName>
    <definedName name="BN144P12K9" localSheetId="0">#REF!</definedName>
    <definedName name="BN144P13K10" localSheetId="1">#REF!</definedName>
    <definedName name="BN144P13K10" localSheetId="0">#REF!</definedName>
    <definedName name="BN144P13K3" localSheetId="1">#REF!</definedName>
    <definedName name="BN144P13K3" localSheetId="0">#REF!</definedName>
    <definedName name="BN144P13K4" localSheetId="1">#REF!</definedName>
    <definedName name="BN144P13K4" localSheetId="0">#REF!</definedName>
    <definedName name="BN144P13K5" localSheetId="1">#REF!</definedName>
    <definedName name="BN144P13K5" localSheetId="0">#REF!</definedName>
    <definedName name="BN144P13K6" localSheetId="1">#REF!</definedName>
    <definedName name="BN144P13K6" localSheetId="0">#REF!</definedName>
    <definedName name="BN144P13K7" localSheetId="1">#REF!</definedName>
    <definedName name="BN144P13K7" localSheetId="0">#REF!</definedName>
    <definedName name="BN144P13K8" localSheetId="1">#REF!</definedName>
    <definedName name="BN144P13K8" localSheetId="0">#REF!</definedName>
    <definedName name="BN144P13K9" localSheetId="1">#REF!</definedName>
    <definedName name="BN144P13K9" localSheetId="0">#REF!</definedName>
    <definedName name="BN144P14K10" localSheetId="1">#REF!</definedName>
    <definedName name="BN144P14K10" localSheetId="0">#REF!</definedName>
    <definedName name="BN144P14K3" localSheetId="1">#REF!</definedName>
    <definedName name="BN144P14K3" localSheetId="0">#REF!</definedName>
    <definedName name="BN144P14K4" localSheetId="1">#REF!</definedName>
    <definedName name="BN144P14K4" localSheetId="0">#REF!</definedName>
    <definedName name="BN144P14K5" localSheetId="1">#REF!</definedName>
    <definedName name="BN144P14K5" localSheetId="0">#REF!</definedName>
    <definedName name="BN144P14K6" localSheetId="1">#REF!</definedName>
    <definedName name="BN144P14K6" localSheetId="0">#REF!</definedName>
    <definedName name="BN144P14K7" localSheetId="1">#REF!</definedName>
    <definedName name="BN144P14K7" localSheetId="0">#REF!</definedName>
    <definedName name="BN144P14K8" localSheetId="1">#REF!</definedName>
    <definedName name="BN144P14K8" localSheetId="0">#REF!</definedName>
    <definedName name="BN144P14K9" localSheetId="1">#REF!</definedName>
    <definedName name="BN144P14K9" localSheetId="0">#REF!</definedName>
    <definedName name="BN144P15K10" localSheetId="1">#REF!</definedName>
    <definedName name="BN144P15K10" localSheetId="0">#REF!</definedName>
    <definedName name="BN144P15K3" localSheetId="1">#REF!</definedName>
    <definedName name="BN144P15K3" localSheetId="0">#REF!</definedName>
    <definedName name="BN144P15K4" localSheetId="1">#REF!</definedName>
    <definedName name="BN144P15K4" localSheetId="0">#REF!</definedName>
    <definedName name="BN144P15K5" localSheetId="1">#REF!</definedName>
    <definedName name="BN144P15K5" localSheetId="0">#REF!</definedName>
    <definedName name="BN144P15K6" localSheetId="1">#REF!</definedName>
    <definedName name="BN144P15K6" localSheetId="0">#REF!</definedName>
    <definedName name="BN144P15K7" localSheetId="1">#REF!</definedName>
    <definedName name="BN144P15K7" localSheetId="0">#REF!</definedName>
    <definedName name="BN144P15K8" localSheetId="1">#REF!</definedName>
    <definedName name="BN144P15K8" localSheetId="0">#REF!</definedName>
    <definedName name="BN144P15K9" localSheetId="1">#REF!</definedName>
    <definedName name="BN144P15K9" localSheetId="0">#REF!</definedName>
    <definedName name="BN144P16K10" localSheetId="1">#REF!</definedName>
    <definedName name="BN144P16K10" localSheetId="0">#REF!</definedName>
    <definedName name="BN144P16K3" localSheetId="1">#REF!</definedName>
    <definedName name="BN144P16K3" localSheetId="0">#REF!</definedName>
    <definedName name="BN144P16K4" localSheetId="1">#REF!</definedName>
    <definedName name="BN144P16K4" localSheetId="0">#REF!</definedName>
    <definedName name="BN144P16K5" localSheetId="1">#REF!</definedName>
    <definedName name="BN144P16K5" localSheetId="0">#REF!</definedName>
    <definedName name="BN144P16K6" localSheetId="1">#REF!</definedName>
    <definedName name="BN144P16K6" localSheetId="0">#REF!</definedName>
    <definedName name="BN144P16K7" localSheetId="1">#REF!</definedName>
    <definedName name="BN144P16K7" localSheetId="0">#REF!</definedName>
    <definedName name="BN144P16K8" localSheetId="1">#REF!</definedName>
    <definedName name="BN144P16K8" localSheetId="0">#REF!</definedName>
    <definedName name="BN144P16K9" localSheetId="1">#REF!</definedName>
    <definedName name="BN144P16K9" localSheetId="0">#REF!</definedName>
    <definedName name="BN144P17K10" localSheetId="1">#REF!</definedName>
    <definedName name="BN144P17K10" localSheetId="0">#REF!</definedName>
    <definedName name="BN144P17K3" localSheetId="1">#REF!</definedName>
    <definedName name="BN144P17K3" localSheetId="0">#REF!</definedName>
    <definedName name="BN144P17K4" localSheetId="1">#REF!</definedName>
    <definedName name="BN144P17K4" localSheetId="0">#REF!</definedName>
    <definedName name="BN144P17K5" localSheetId="1">#REF!</definedName>
    <definedName name="BN144P17K5" localSheetId="0">#REF!</definedName>
    <definedName name="BN144P17K6" localSheetId="1">#REF!</definedName>
    <definedName name="BN144P17K6" localSheetId="0">#REF!</definedName>
    <definedName name="BN144P17K7" localSheetId="1">#REF!</definedName>
    <definedName name="BN144P17K7" localSheetId="0">#REF!</definedName>
    <definedName name="BN144P17K8" localSheetId="1">#REF!</definedName>
    <definedName name="BN144P17K8" localSheetId="0">#REF!</definedName>
    <definedName name="BN144P17K9" localSheetId="1">#REF!</definedName>
    <definedName name="BN144P17K9" localSheetId="0">#REF!</definedName>
    <definedName name="BN144P18K10" localSheetId="1">#REF!</definedName>
    <definedName name="BN144P18K10" localSheetId="0">#REF!</definedName>
    <definedName name="BN144P18K3" localSheetId="1">#REF!</definedName>
    <definedName name="BN144P18K3" localSheetId="0">#REF!</definedName>
    <definedName name="BN144P18K4" localSheetId="1">#REF!</definedName>
    <definedName name="BN144P18K4" localSheetId="0">#REF!</definedName>
    <definedName name="BN144P18K5" localSheetId="1">#REF!</definedName>
    <definedName name="BN144P18K5" localSheetId="0">#REF!</definedName>
    <definedName name="BN144P18K6" localSheetId="1">#REF!</definedName>
    <definedName name="BN144P18K6" localSheetId="0">#REF!</definedName>
    <definedName name="BN144P18K7" localSheetId="1">#REF!</definedName>
    <definedName name="BN144P18K7" localSheetId="0">#REF!</definedName>
    <definedName name="BN144P18K8" localSheetId="1">#REF!</definedName>
    <definedName name="BN144P18K8" localSheetId="0">#REF!</definedName>
    <definedName name="BN144P18K9" localSheetId="1">#REF!</definedName>
    <definedName name="BN144P18K9" localSheetId="0">#REF!</definedName>
    <definedName name="BN144P19K10" localSheetId="1">#REF!</definedName>
    <definedName name="BN144P19K10" localSheetId="0">#REF!</definedName>
    <definedName name="BN144P19K3" localSheetId="1">#REF!</definedName>
    <definedName name="BN144P19K3" localSheetId="0">#REF!</definedName>
    <definedName name="BN144P19K4" localSheetId="1">#REF!</definedName>
    <definedName name="BN144P19K4" localSheetId="0">#REF!</definedName>
    <definedName name="BN144P19K5" localSheetId="1">#REF!</definedName>
    <definedName name="BN144P19K5" localSheetId="0">#REF!</definedName>
    <definedName name="BN144P19K6" localSheetId="1">#REF!</definedName>
    <definedName name="BN144P19K6" localSheetId="0">#REF!</definedName>
    <definedName name="BN144P19K7" localSheetId="1">#REF!</definedName>
    <definedName name="BN144P19K7" localSheetId="0">#REF!</definedName>
    <definedName name="BN144P19K8" localSheetId="1">#REF!</definedName>
    <definedName name="BN144P19K8" localSheetId="0">#REF!</definedName>
    <definedName name="BN144P19K9" localSheetId="1">#REF!</definedName>
    <definedName name="BN144P19K9" localSheetId="0">#REF!</definedName>
    <definedName name="BN144P1K10" localSheetId="1">#REF!</definedName>
    <definedName name="BN144P1K10" localSheetId="0">#REF!</definedName>
    <definedName name="BN144P1K3" localSheetId="1">#REF!</definedName>
    <definedName name="BN144P1K3" localSheetId="0">#REF!</definedName>
    <definedName name="BN144P1K4" localSheetId="1">#REF!</definedName>
    <definedName name="BN144P1K4" localSheetId="0">#REF!</definedName>
    <definedName name="BN144P1K5" localSheetId="1">#REF!</definedName>
    <definedName name="BN144P1K5" localSheetId="0">#REF!</definedName>
    <definedName name="BN144P1K6" localSheetId="1">#REF!</definedName>
    <definedName name="BN144P1K6" localSheetId="0">#REF!</definedName>
    <definedName name="BN144P1K7" localSheetId="1">#REF!</definedName>
    <definedName name="BN144P1K7" localSheetId="0">#REF!</definedName>
    <definedName name="BN144P1K8" localSheetId="1">#REF!</definedName>
    <definedName name="BN144P1K8" localSheetId="0">#REF!</definedName>
    <definedName name="BN144P1K9" localSheetId="1">#REF!</definedName>
    <definedName name="BN144P1K9" localSheetId="0">#REF!</definedName>
    <definedName name="BN144P20K10" localSheetId="1">#REF!</definedName>
    <definedName name="BN144P20K10" localSheetId="0">#REF!</definedName>
    <definedName name="BN144P20K3" localSheetId="1">#REF!</definedName>
    <definedName name="BN144P20K3" localSheetId="0">#REF!</definedName>
    <definedName name="BN144P20K4" localSheetId="1">#REF!</definedName>
    <definedName name="BN144P20K4" localSheetId="0">#REF!</definedName>
    <definedName name="BN144P20K5" localSheetId="1">#REF!</definedName>
    <definedName name="BN144P20K5" localSheetId="0">#REF!</definedName>
    <definedName name="BN144P20K6" localSheetId="1">#REF!</definedName>
    <definedName name="BN144P20K6" localSheetId="0">#REF!</definedName>
    <definedName name="BN144P20K7" localSheetId="1">#REF!</definedName>
    <definedName name="BN144P20K7" localSheetId="0">#REF!</definedName>
    <definedName name="BN144P20K8" localSheetId="1">#REF!</definedName>
    <definedName name="BN144P20K8" localSheetId="0">#REF!</definedName>
    <definedName name="BN144P20K9" localSheetId="1">#REF!</definedName>
    <definedName name="BN144P20K9" localSheetId="0">#REF!</definedName>
    <definedName name="BN144P21K10" localSheetId="1">#REF!</definedName>
    <definedName name="BN144P21K10" localSheetId="0">#REF!</definedName>
    <definedName name="BN144P21K3" localSheetId="1">#REF!</definedName>
    <definedName name="BN144P21K3" localSheetId="0">#REF!</definedName>
    <definedName name="BN144P21K4" localSheetId="1">#REF!</definedName>
    <definedName name="BN144P21K4" localSheetId="0">#REF!</definedName>
    <definedName name="BN144P21K5" localSheetId="1">#REF!</definedName>
    <definedName name="BN144P21K5" localSheetId="0">#REF!</definedName>
    <definedName name="BN144P21K6" localSheetId="1">#REF!</definedName>
    <definedName name="BN144P21K6" localSheetId="0">#REF!</definedName>
    <definedName name="BN144P21K7" localSheetId="1">#REF!</definedName>
    <definedName name="BN144P21K7" localSheetId="0">#REF!</definedName>
    <definedName name="BN144P21K8" localSheetId="1">#REF!</definedName>
    <definedName name="BN144P21K8" localSheetId="0">#REF!</definedName>
    <definedName name="BN144P21K9" localSheetId="1">#REF!</definedName>
    <definedName name="BN144P21K9" localSheetId="0">#REF!</definedName>
    <definedName name="BN144P22K10" localSheetId="1">#REF!</definedName>
    <definedName name="BN144P22K10" localSheetId="0">#REF!</definedName>
    <definedName name="BN144P22K3" localSheetId="1">#REF!</definedName>
    <definedName name="BN144P22K3" localSheetId="0">#REF!</definedName>
    <definedName name="BN144P22K4" localSheetId="1">#REF!</definedName>
    <definedName name="BN144P22K4" localSheetId="0">#REF!</definedName>
    <definedName name="BN144P22K5" localSheetId="1">#REF!</definedName>
    <definedName name="BN144P22K5" localSheetId="0">#REF!</definedName>
    <definedName name="BN144P22K6" localSheetId="1">#REF!</definedName>
    <definedName name="BN144P22K6" localSheetId="0">#REF!</definedName>
    <definedName name="BN144P22K7" localSheetId="1">#REF!</definedName>
    <definedName name="BN144P22K7" localSheetId="0">#REF!</definedName>
    <definedName name="BN144P22K8" localSheetId="1">#REF!</definedName>
    <definedName name="BN144P22K8" localSheetId="0">#REF!</definedName>
    <definedName name="BN144P22K9" localSheetId="1">#REF!</definedName>
    <definedName name="BN144P22K9" localSheetId="0">#REF!</definedName>
    <definedName name="BN144P2K10" localSheetId="1">#REF!</definedName>
    <definedName name="BN144P2K10" localSheetId="0">#REF!</definedName>
    <definedName name="BN144P2K3" localSheetId="1">#REF!</definedName>
    <definedName name="BN144P2K3" localSheetId="0">#REF!</definedName>
    <definedName name="BN144P2K4" localSheetId="1">#REF!</definedName>
    <definedName name="BN144P2K4" localSheetId="0">#REF!</definedName>
    <definedName name="BN144P2K5" localSheetId="1">#REF!</definedName>
    <definedName name="BN144P2K5" localSheetId="0">#REF!</definedName>
    <definedName name="BN144P2K6" localSheetId="1">#REF!</definedName>
    <definedName name="BN144P2K6" localSheetId="0">#REF!</definedName>
    <definedName name="BN144P2K7" localSheetId="1">#REF!</definedName>
    <definedName name="BN144P2K7" localSheetId="0">#REF!</definedName>
    <definedName name="BN144P2K8" localSheetId="1">#REF!</definedName>
    <definedName name="BN144P2K8" localSheetId="0">#REF!</definedName>
    <definedName name="BN144P2K9" localSheetId="1">#REF!</definedName>
    <definedName name="BN144P2K9" localSheetId="0">#REF!</definedName>
    <definedName name="BN144P3K10" localSheetId="1">#REF!</definedName>
    <definedName name="BN144P3K10" localSheetId="0">#REF!</definedName>
    <definedName name="BN144P3K3" localSheetId="1">#REF!</definedName>
    <definedName name="BN144P3K3" localSheetId="0">#REF!</definedName>
    <definedName name="BN144P3K4" localSheetId="1">#REF!</definedName>
    <definedName name="BN144P3K4" localSheetId="0">#REF!</definedName>
    <definedName name="BN144P3K5" localSheetId="1">#REF!</definedName>
    <definedName name="BN144P3K5" localSheetId="0">#REF!</definedName>
    <definedName name="BN144P3K6" localSheetId="1">#REF!</definedName>
    <definedName name="BN144P3K6" localSheetId="0">#REF!</definedName>
    <definedName name="BN144P3K7" localSheetId="1">#REF!</definedName>
    <definedName name="BN144P3K7" localSheetId="0">#REF!</definedName>
    <definedName name="BN144P3K8" localSheetId="1">#REF!</definedName>
    <definedName name="BN144P3K8" localSheetId="0">#REF!</definedName>
    <definedName name="BN144P3K9" localSheetId="1">#REF!</definedName>
    <definedName name="BN144P3K9" localSheetId="0">#REF!</definedName>
    <definedName name="BN144P4K10" localSheetId="1">#REF!</definedName>
    <definedName name="BN144P4K10" localSheetId="0">#REF!</definedName>
    <definedName name="BN144P4K3" localSheetId="1">#REF!</definedName>
    <definedName name="BN144P4K3" localSheetId="0">#REF!</definedName>
    <definedName name="BN144P4K4" localSheetId="1">#REF!</definedName>
    <definedName name="BN144P4K4" localSheetId="0">#REF!</definedName>
    <definedName name="BN144P4K5" localSheetId="1">#REF!</definedName>
    <definedName name="BN144P4K5" localSheetId="0">#REF!</definedName>
    <definedName name="BN144P4K6" localSheetId="1">#REF!</definedName>
    <definedName name="BN144P4K6" localSheetId="0">#REF!</definedName>
    <definedName name="BN144P4K7" localSheetId="1">#REF!</definedName>
    <definedName name="BN144P4K7" localSheetId="0">#REF!</definedName>
    <definedName name="BN144P4K8" localSheetId="1">#REF!</definedName>
    <definedName name="BN144P4K8" localSheetId="0">#REF!</definedName>
    <definedName name="BN144P4K9" localSheetId="1">#REF!</definedName>
    <definedName name="BN144P4K9" localSheetId="0">#REF!</definedName>
    <definedName name="BN144P5K10" localSheetId="1">#REF!</definedName>
    <definedName name="BN144P5K10" localSheetId="0">#REF!</definedName>
    <definedName name="BN144P5K3" localSheetId="1">#REF!</definedName>
    <definedName name="BN144P5K3" localSheetId="0">#REF!</definedName>
    <definedName name="BN144P5K4" localSheetId="1">#REF!</definedName>
    <definedName name="BN144P5K4" localSheetId="0">#REF!</definedName>
    <definedName name="BN144P5K5" localSheetId="1">#REF!</definedName>
    <definedName name="BN144P5K5" localSheetId="0">#REF!</definedName>
    <definedName name="BN144P5K6" localSheetId="1">#REF!</definedName>
    <definedName name="BN144P5K6" localSheetId="0">#REF!</definedName>
    <definedName name="BN144P5K7" localSheetId="1">#REF!</definedName>
    <definedName name="BN144P5K7" localSheetId="0">#REF!</definedName>
    <definedName name="BN144P5K8" localSheetId="1">#REF!</definedName>
    <definedName name="BN144P5K8" localSheetId="0">#REF!</definedName>
    <definedName name="BN144P5K9" localSheetId="1">#REF!</definedName>
    <definedName name="BN144P5K9" localSheetId="0">#REF!</definedName>
    <definedName name="BN144P6K10" localSheetId="1">#REF!</definedName>
    <definedName name="BN144P6K10" localSheetId="0">#REF!</definedName>
    <definedName name="BN144P6K3" localSheetId="1">#REF!</definedName>
    <definedName name="BN144P6K3" localSheetId="0">#REF!</definedName>
    <definedName name="BN144P6K4" localSheetId="1">#REF!</definedName>
    <definedName name="BN144P6K4" localSheetId="0">#REF!</definedName>
    <definedName name="BN144P6K5" localSheetId="1">#REF!</definedName>
    <definedName name="BN144P6K5" localSheetId="0">#REF!</definedName>
    <definedName name="BN144P6K6" localSheetId="1">#REF!</definedName>
    <definedName name="BN144P6K6" localSheetId="0">#REF!</definedName>
    <definedName name="BN144P6K7" localSheetId="1">#REF!</definedName>
    <definedName name="BN144P6K7" localSheetId="0">#REF!</definedName>
    <definedName name="BN144P6K8" localSheetId="1">#REF!</definedName>
    <definedName name="BN144P6K8" localSheetId="0">#REF!</definedName>
    <definedName name="BN144P6K9" localSheetId="1">#REF!</definedName>
    <definedName name="BN144P6K9" localSheetId="0">#REF!</definedName>
    <definedName name="BN144P7K10" localSheetId="1">#REF!</definedName>
    <definedName name="BN144P7K10" localSheetId="0">#REF!</definedName>
    <definedName name="BN144P7K3" localSheetId="1">#REF!</definedName>
    <definedName name="BN144P7K3" localSheetId="0">#REF!</definedName>
    <definedName name="BN144P7K4" localSheetId="1">#REF!</definedName>
    <definedName name="BN144P7K4" localSheetId="0">#REF!</definedName>
    <definedName name="BN144P7K5" localSheetId="1">#REF!</definedName>
    <definedName name="BN144P7K5" localSheetId="0">#REF!</definedName>
    <definedName name="BN144P7K6" localSheetId="1">#REF!</definedName>
    <definedName name="BN144P7K6" localSheetId="0">#REF!</definedName>
    <definedName name="BN144P7K7" localSheetId="1">#REF!</definedName>
    <definedName name="BN144P7K7" localSheetId="0">#REF!</definedName>
    <definedName name="BN144P7K8" localSheetId="1">#REF!</definedName>
    <definedName name="BN144P7K8" localSheetId="0">#REF!</definedName>
    <definedName name="BN144P7K9" localSheetId="1">#REF!</definedName>
    <definedName name="BN144P7K9" localSheetId="0">#REF!</definedName>
    <definedName name="BN144P8K10" localSheetId="1">#REF!</definedName>
    <definedName name="BN144P8K10" localSheetId="0">#REF!</definedName>
    <definedName name="BN144P8K3" localSheetId="1">#REF!</definedName>
    <definedName name="BN144P8K3" localSheetId="0">#REF!</definedName>
    <definedName name="BN144P8K4" localSheetId="1">#REF!</definedName>
    <definedName name="BN144P8K4" localSheetId="0">#REF!</definedName>
    <definedName name="BN144P8K5" localSheetId="1">#REF!</definedName>
    <definedName name="BN144P8K5" localSheetId="0">#REF!</definedName>
    <definedName name="BN144P8K6" localSheetId="1">#REF!</definedName>
    <definedName name="BN144P8K6" localSheetId="0">#REF!</definedName>
    <definedName name="BN144P8K7" localSheetId="1">#REF!</definedName>
    <definedName name="BN144P8K7" localSheetId="0">#REF!</definedName>
    <definedName name="BN144P8K8" localSheetId="1">#REF!</definedName>
    <definedName name="BN144P8K8" localSheetId="0">#REF!</definedName>
    <definedName name="BN144P8K9" localSheetId="1">#REF!</definedName>
    <definedName name="BN144P8K9" localSheetId="0">#REF!</definedName>
    <definedName name="BN144P9K10" localSheetId="1">#REF!</definedName>
    <definedName name="BN144P9K10" localSheetId="0">#REF!</definedName>
    <definedName name="BN144P9K3" localSheetId="1">#REF!</definedName>
    <definedName name="BN144P9K3" localSheetId="0">#REF!</definedName>
    <definedName name="BN144P9K4" localSheetId="1">#REF!</definedName>
    <definedName name="BN144P9K4" localSheetId="0">#REF!</definedName>
    <definedName name="BN144P9K5" localSheetId="1">#REF!</definedName>
    <definedName name="BN144P9K5" localSheetId="0">#REF!</definedName>
    <definedName name="BN144P9K6" localSheetId="1">#REF!</definedName>
    <definedName name="BN144P9K6" localSheetId="0">#REF!</definedName>
    <definedName name="BN144P9K7" localSheetId="1">#REF!</definedName>
    <definedName name="BN144P9K7" localSheetId="0">#REF!</definedName>
    <definedName name="BN144P9K8" localSheetId="1">#REF!</definedName>
    <definedName name="BN144P9K8" localSheetId="0">#REF!</definedName>
    <definedName name="BN144P9K9" localSheetId="1">#REF!</definedName>
    <definedName name="BN144P9K9" localSheetId="0">#REF!</definedName>
    <definedName name="BN145P10K10" localSheetId="1">#REF!</definedName>
    <definedName name="BN145P10K10" localSheetId="0">#REF!</definedName>
    <definedName name="BN145P10K3" localSheetId="1">#REF!</definedName>
    <definedName name="BN145P10K3" localSheetId="0">#REF!</definedName>
    <definedName name="BN145P10K4" localSheetId="1">#REF!</definedName>
    <definedName name="BN145P10K4" localSheetId="0">#REF!</definedName>
    <definedName name="BN145P10K5" localSheetId="1">#REF!</definedName>
    <definedName name="BN145P10K5" localSheetId="0">#REF!</definedName>
    <definedName name="BN145P10K6" localSheetId="1">#REF!</definedName>
    <definedName name="BN145P10K6" localSheetId="0">#REF!</definedName>
    <definedName name="BN145P10K7" localSheetId="1">#REF!</definedName>
    <definedName name="BN145P10K7" localSheetId="0">#REF!</definedName>
    <definedName name="BN145P10K8" localSheetId="1">#REF!</definedName>
    <definedName name="BN145P10K8" localSheetId="0">#REF!</definedName>
    <definedName name="BN145P10K9" localSheetId="1">#REF!</definedName>
    <definedName name="BN145P10K9" localSheetId="0">#REF!</definedName>
    <definedName name="BN145P11K10" localSheetId="1">#REF!</definedName>
    <definedName name="BN145P11K10" localSheetId="0">#REF!</definedName>
    <definedName name="BN145P11K3" localSheetId="1">#REF!</definedName>
    <definedName name="BN145P11K3" localSheetId="0">#REF!</definedName>
    <definedName name="BN145P11K4" localSheetId="1">#REF!</definedName>
    <definedName name="BN145P11K4" localSheetId="0">#REF!</definedName>
    <definedName name="BN145P11K5" localSheetId="1">#REF!</definedName>
    <definedName name="BN145P11K5" localSheetId="0">#REF!</definedName>
    <definedName name="BN145P11K6" localSheetId="1">#REF!</definedName>
    <definedName name="BN145P11K6" localSheetId="0">#REF!</definedName>
    <definedName name="BN145P11K7" localSheetId="1">#REF!</definedName>
    <definedName name="BN145P11K7" localSheetId="0">#REF!</definedName>
    <definedName name="BN145P11K8" localSheetId="1">#REF!</definedName>
    <definedName name="BN145P11K8" localSheetId="0">#REF!</definedName>
    <definedName name="BN145P11K9" localSheetId="1">#REF!</definedName>
    <definedName name="BN145P11K9" localSheetId="0">#REF!</definedName>
    <definedName name="BN145P12K10" localSheetId="1">#REF!</definedName>
    <definedName name="BN145P12K10" localSheetId="0">#REF!</definedName>
    <definedName name="BN145P12K3" localSheetId="1">#REF!</definedName>
    <definedName name="BN145P12K3" localSheetId="0">#REF!</definedName>
    <definedName name="BN145P12K4" localSheetId="1">#REF!</definedName>
    <definedName name="BN145P12K4" localSheetId="0">#REF!</definedName>
    <definedName name="BN145P12K5" localSheetId="1">#REF!</definedName>
    <definedName name="BN145P12K5" localSheetId="0">#REF!</definedName>
    <definedName name="BN145P12K6" localSheetId="1">#REF!</definedName>
    <definedName name="BN145P12K6" localSheetId="0">#REF!</definedName>
    <definedName name="BN145P12K7" localSheetId="1">#REF!</definedName>
    <definedName name="BN145P12K7" localSheetId="0">#REF!</definedName>
    <definedName name="BN145P12K8" localSheetId="1">#REF!</definedName>
    <definedName name="BN145P12K8" localSheetId="0">#REF!</definedName>
    <definedName name="BN145P12K9" localSheetId="1">#REF!</definedName>
    <definedName name="BN145P12K9" localSheetId="0">#REF!</definedName>
    <definedName name="BN145P13K10" localSheetId="1">#REF!</definedName>
    <definedName name="BN145P13K10" localSheetId="0">#REF!</definedName>
    <definedName name="BN145P13K3" localSheetId="1">#REF!</definedName>
    <definedName name="BN145P13K3" localSheetId="0">#REF!</definedName>
    <definedName name="BN145P13K4" localSheetId="1">#REF!</definedName>
    <definedName name="BN145P13K4" localSheetId="0">#REF!</definedName>
    <definedName name="BN145P13K5" localSheetId="1">#REF!</definedName>
    <definedName name="BN145P13K5" localSheetId="0">#REF!</definedName>
    <definedName name="BN145P13K6" localSheetId="1">#REF!</definedName>
    <definedName name="BN145P13K6" localSheetId="0">#REF!</definedName>
    <definedName name="BN145P13K7" localSheetId="1">#REF!</definedName>
    <definedName name="BN145P13K7" localSheetId="0">#REF!</definedName>
    <definedName name="BN145P13K8" localSheetId="1">#REF!</definedName>
    <definedName name="BN145P13K8" localSheetId="0">#REF!</definedName>
    <definedName name="BN145P13K9" localSheetId="1">#REF!</definedName>
    <definedName name="BN145P13K9" localSheetId="0">#REF!</definedName>
    <definedName name="BN145P14K10" localSheetId="1">#REF!</definedName>
    <definedName name="BN145P14K10" localSheetId="0">#REF!</definedName>
    <definedName name="BN145P14K3" localSheetId="1">#REF!</definedName>
    <definedName name="BN145P14K3" localSheetId="0">#REF!</definedName>
    <definedName name="BN145P14K4" localSheetId="1">#REF!</definedName>
    <definedName name="BN145P14K4" localSheetId="0">#REF!</definedName>
    <definedName name="BN145P14K5" localSheetId="1">#REF!</definedName>
    <definedName name="BN145P14K5" localSheetId="0">#REF!</definedName>
    <definedName name="BN145P14K6" localSheetId="1">#REF!</definedName>
    <definedName name="BN145P14K6" localSheetId="0">#REF!</definedName>
    <definedName name="BN145P14K7" localSheetId="1">#REF!</definedName>
    <definedName name="BN145P14K7" localSheetId="0">#REF!</definedName>
    <definedName name="BN145P14K8" localSheetId="1">#REF!</definedName>
    <definedName name="BN145P14K8" localSheetId="0">#REF!</definedName>
    <definedName name="BN145P14K9" localSheetId="1">#REF!</definedName>
    <definedName name="BN145P14K9" localSheetId="0">#REF!</definedName>
    <definedName name="BN145P15K10" localSheetId="1">#REF!</definedName>
    <definedName name="BN145P15K10" localSheetId="0">#REF!</definedName>
    <definedName name="BN145P15K3" localSheetId="1">#REF!</definedName>
    <definedName name="BN145P15K3" localSheetId="0">#REF!</definedName>
    <definedName name="BN145P15K4" localSheetId="1">#REF!</definedName>
    <definedName name="BN145P15K4" localSheetId="0">#REF!</definedName>
    <definedName name="BN145P15K5" localSheetId="1">#REF!</definedName>
    <definedName name="BN145P15K5" localSheetId="0">#REF!</definedName>
    <definedName name="BN145P15K6" localSheetId="1">#REF!</definedName>
    <definedName name="BN145P15K6" localSheetId="0">#REF!</definedName>
    <definedName name="BN145P15K7" localSheetId="1">#REF!</definedName>
    <definedName name="BN145P15K7" localSheetId="0">#REF!</definedName>
    <definedName name="BN145P15K8" localSheetId="1">#REF!</definedName>
    <definedName name="BN145P15K8" localSheetId="0">#REF!</definedName>
    <definedName name="BN145P15K9" localSheetId="1">#REF!</definedName>
    <definedName name="BN145P15K9" localSheetId="0">#REF!</definedName>
    <definedName name="BN145P16K10" localSheetId="1">#REF!</definedName>
    <definedName name="BN145P16K10" localSheetId="0">#REF!</definedName>
    <definedName name="BN145P16K3" localSheetId="1">#REF!</definedName>
    <definedName name="BN145P16K3" localSheetId="0">#REF!</definedName>
    <definedName name="BN145P16K4" localSheetId="1">#REF!</definedName>
    <definedName name="BN145P16K4" localSheetId="0">#REF!</definedName>
    <definedName name="BN145P16K5" localSheetId="1">#REF!</definedName>
    <definedName name="BN145P16K5" localSheetId="0">#REF!</definedName>
    <definedName name="BN145P16K6" localSheetId="1">#REF!</definedName>
    <definedName name="BN145P16K6" localSheetId="0">#REF!</definedName>
    <definedName name="BN145P16K7" localSheetId="1">#REF!</definedName>
    <definedName name="BN145P16K7" localSheetId="0">#REF!</definedName>
    <definedName name="BN145P16K8" localSheetId="1">#REF!</definedName>
    <definedName name="BN145P16K8" localSheetId="0">#REF!</definedName>
    <definedName name="BN145P16K9" localSheetId="1">#REF!</definedName>
    <definedName name="BN145P16K9" localSheetId="0">#REF!</definedName>
    <definedName name="BN145P17K10" localSheetId="1">#REF!</definedName>
    <definedName name="BN145P17K10" localSheetId="0">#REF!</definedName>
    <definedName name="BN145P17K3" localSheetId="1">#REF!</definedName>
    <definedName name="BN145P17K3" localSheetId="0">#REF!</definedName>
    <definedName name="BN145P17K4" localSheetId="1">#REF!</definedName>
    <definedName name="BN145P17K4" localSheetId="0">#REF!</definedName>
    <definedName name="BN145P17K5" localSheetId="1">#REF!</definedName>
    <definedName name="BN145P17K5" localSheetId="0">#REF!</definedName>
    <definedName name="BN145P17K6" localSheetId="1">#REF!</definedName>
    <definedName name="BN145P17K6" localSheetId="0">#REF!</definedName>
    <definedName name="BN145P17K7" localSheetId="1">#REF!</definedName>
    <definedName name="BN145P17K7" localSheetId="0">#REF!</definedName>
    <definedName name="BN145P17K8" localSheetId="1">#REF!</definedName>
    <definedName name="BN145P17K8" localSheetId="0">#REF!</definedName>
    <definedName name="BN145P17K9" localSheetId="1">#REF!</definedName>
    <definedName name="BN145P17K9" localSheetId="0">#REF!</definedName>
    <definedName name="BN145P18K10" localSheetId="1">#REF!</definedName>
    <definedName name="BN145P18K10" localSheetId="0">#REF!</definedName>
    <definedName name="BN145P18K3" localSheetId="1">#REF!</definedName>
    <definedName name="BN145P18K3" localSheetId="0">#REF!</definedName>
    <definedName name="BN145P18K4" localSheetId="1">#REF!</definedName>
    <definedName name="BN145P18K4" localSheetId="0">#REF!</definedName>
    <definedName name="BN145P18K5" localSheetId="1">#REF!</definedName>
    <definedName name="BN145P18K5" localSheetId="0">#REF!</definedName>
    <definedName name="BN145P18K6" localSheetId="1">#REF!</definedName>
    <definedName name="BN145P18K6" localSheetId="0">#REF!</definedName>
    <definedName name="BN145P18K7" localSheetId="1">#REF!</definedName>
    <definedName name="BN145P18K7" localSheetId="0">#REF!</definedName>
    <definedName name="BN145P18K8" localSheetId="1">#REF!</definedName>
    <definedName name="BN145P18K8" localSheetId="0">#REF!</definedName>
    <definedName name="BN145P18K9" localSheetId="1">#REF!</definedName>
    <definedName name="BN145P18K9" localSheetId="0">#REF!</definedName>
    <definedName name="BN145P19K10" localSheetId="1">#REF!</definedName>
    <definedName name="BN145P19K10" localSheetId="0">#REF!</definedName>
    <definedName name="BN145P19K3" localSheetId="1">#REF!</definedName>
    <definedName name="BN145P19K3" localSheetId="0">#REF!</definedName>
    <definedName name="BN145P19K4" localSheetId="1">#REF!</definedName>
    <definedName name="BN145P19K4" localSheetId="0">#REF!</definedName>
    <definedName name="BN145P19K5" localSheetId="1">#REF!</definedName>
    <definedName name="BN145P19K5" localSheetId="0">#REF!</definedName>
    <definedName name="BN145P19K6" localSheetId="1">#REF!</definedName>
    <definedName name="BN145P19K6" localSheetId="0">#REF!</definedName>
    <definedName name="BN145P19K7" localSheetId="1">#REF!</definedName>
    <definedName name="BN145P19K7" localSheetId="0">#REF!</definedName>
    <definedName name="BN145P19K8" localSheetId="1">#REF!</definedName>
    <definedName name="BN145P19K8" localSheetId="0">#REF!</definedName>
    <definedName name="BN145P19K9" localSheetId="1">#REF!</definedName>
    <definedName name="BN145P19K9" localSheetId="0">#REF!</definedName>
    <definedName name="BN145P1K10" localSheetId="1">#REF!</definedName>
    <definedName name="BN145P1K10" localSheetId="0">#REF!</definedName>
    <definedName name="BN145P1K3" localSheetId="1">#REF!</definedName>
    <definedName name="BN145P1K3" localSheetId="0">#REF!</definedName>
    <definedName name="BN145P1K4" localSheetId="1">#REF!</definedName>
    <definedName name="BN145P1K4" localSheetId="0">#REF!</definedName>
    <definedName name="BN145P1K5" localSheetId="1">#REF!</definedName>
    <definedName name="BN145P1K5" localSheetId="0">#REF!</definedName>
    <definedName name="BN145P1K6" localSheetId="1">#REF!</definedName>
    <definedName name="BN145P1K6" localSheetId="0">#REF!</definedName>
    <definedName name="BN145P1K7" localSheetId="1">#REF!</definedName>
    <definedName name="BN145P1K7" localSheetId="0">#REF!</definedName>
    <definedName name="BN145P1K8" localSheetId="1">#REF!</definedName>
    <definedName name="BN145P1K8" localSheetId="0">#REF!</definedName>
    <definedName name="BN145P1K9" localSheetId="1">#REF!</definedName>
    <definedName name="BN145P1K9" localSheetId="0">#REF!</definedName>
    <definedName name="BN145P20K10" localSheetId="1">#REF!</definedName>
    <definedName name="BN145P20K10" localSheetId="0">#REF!</definedName>
    <definedName name="BN145P20K3" localSheetId="1">#REF!</definedName>
    <definedName name="BN145P20K3" localSheetId="0">#REF!</definedName>
    <definedName name="BN145P20K4" localSheetId="1">#REF!</definedName>
    <definedName name="BN145P20K4" localSheetId="0">#REF!</definedName>
    <definedName name="BN145P20K5" localSheetId="1">#REF!</definedName>
    <definedName name="BN145P20K5" localSheetId="0">#REF!</definedName>
    <definedName name="BN145P20K6" localSheetId="1">#REF!</definedName>
    <definedName name="BN145P20K6" localSheetId="0">#REF!</definedName>
    <definedName name="BN145P20K7" localSheetId="1">#REF!</definedName>
    <definedName name="BN145P20K7" localSheetId="0">#REF!</definedName>
    <definedName name="BN145P20K8" localSheetId="1">#REF!</definedName>
    <definedName name="BN145P20K8" localSheetId="0">#REF!</definedName>
    <definedName name="BN145P20K9" localSheetId="1">#REF!</definedName>
    <definedName name="BN145P20K9" localSheetId="0">#REF!</definedName>
    <definedName name="BN145P21K10" localSheetId="1">#REF!</definedName>
    <definedName name="BN145P21K10" localSheetId="0">#REF!</definedName>
    <definedName name="BN145P21K3" localSheetId="1">#REF!</definedName>
    <definedName name="BN145P21K3" localSheetId="0">#REF!</definedName>
    <definedName name="BN145P21K4" localSheetId="1">#REF!</definedName>
    <definedName name="BN145P21K4" localSheetId="0">#REF!</definedName>
    <definedName name="BN145P21K5" localSheetId="1">#REF!</definedName>
    <definedName name="BN145P21K5" localSheetId="0">#REF!</definedName>
    <definedName name="BN145P21K6" localSheetId="1">#REF!</definedName>
    <definedName name="BN145P21K6" localSheetId="0">#REF!</definedName>
    <definedName name="BN145P21K7" localSheetId="1">#REF!</definedName>
    <definedName name="BN145P21K7" localSheetId="0">#REF!</definedName>
    <definedName name="BN145P21K8" localSheetId="1">#REF!</definedName>
    <definedName name="BN145P21K8" localSheetId="0">#REF!</definedName>
    <definedName name="BN145P21K9" localSheetId="1">#REF!</definedName>
    <definedName name="BN145P21K9" localSheetId="0">#REF!</definedName>
    <definedName name="BN145P22K10" localSheetId="1">#REF!</definedName>
    <definedName name="BN145P22K10" localSheetId="0">#REF!</definedName>
    <definedName name="BN145P22K3" localSheetId="1">#REF!</definedName>
    <definedName name="BN145P22K3" localSheetId="0">#REF!</definedName>
    <definedName name="BN145P22K4" localSheetId="1">#REF!</definedName>
    <definedName name="BN145P22K4" localSheetId="0">#REF!</definedName>
    <definedName name="BN145P22K5" localSheetId="1">#REF!</definedName>
    <definedName name="BN145P22K5" localSheetId="0">#REF!</definedName>
    <definedName name="BN145P22K6" localSheetId="1">#REF!</definedName>
    <definedName name="BN145P22K6" localSheetId="0">#REF!</definedName>
    <definedName name="BN145P22K7" localSheetId="1">#REF!</definedName>
    <definedName name="BN145P22K7" localSheetId="0">#REF!</definedName>
    <definedName name="BN145P22K8" localSheetId="1">#REF!</definedName>
    <definedName name="BN145P22K8" localSheetId="0">#REF!</definedName>
    <definedName name="BN145P22K9" localSheetId="1">#REF!</definedName>
    <definedName name="BN145P22K9" localSheetId="0">#REF!</definedName>
    <definedName name="BN145P2K10" localSheetId="1">#REF!</definedName>
    <definedName name="BN145P2K10" localSheetId="0">#REF!</definedName>
    <definedName name="BN145P2K3" localSheetId="1">#REF!</definedName>
    <definedName name="BN145P2K3" localSheetId="0">#REF!</definedName>
    <definedName name="BN145P2K4" localSheetId="1">#REF!</definedName>
    <definedName name="BN145P2K4" localSheetId="0">#REF!</definedName>
    <definedName name="BN145P2K5" localSheetId="1">#REF!</definedName>
    <definedName name="BN145P2K5" localSheetId="0">#REF!</definedName>
    <definedName name="BN145P2K6" localSheetId="1">#REF!</definedName>
    <definedName name="BN145P2K6" localSheetId="0">#REF!</definedName>
    <definedName name="BN145P2K7" localSheetId="1">#REF!</definedName>
    <definedName name="BN145P2K7" localSheetId="0">#REF!</definedName>
    <definedName name="BN145P2K8" localSheetId="1">#REF!</definedName>
    <definedName name="BN145P2K8" localSheetId="0">#REF!</definedName>
    <definedName name="BN145P2K9" localSheetId="1">#REF!</definedName>
    <definedName name="BN145P2K9" localSheetId="0">#REF!</definedName>
    <definedName name="BN145P3K10" localSheetId="1">#REF!</definedName>
    <definedName name="BN145P3K10" localSheetId="0">#REF!</definedName>
    <definedName name="BN145P3K3" localSheetId="1">#REF!</definedName>
    <definedName name="BN145P3K3" localSheetId="0">#REF!</definedName>
    <definedName name="BN145P3K4" localSheetId="1">#REF!</definedName>
    <definedName name="BN145P3K4" localSheetId="0">#REF!</definedName>
    <definedName name="BN145P3K5" localSheetId="1">#REF!</definedName>
    <definedName name="BN145P3K5" localSheetId="0">#REF!</definedName>
    <definedName name="BN145P3K6" localSheetId="1">#REF!</definedName>
    <definedName name="BN145P3K6" localSheetId="0">#REF!</definedName>
    <definedName name="BN145P3K7" localSheetId="1">#REF!</definedName>
    <definedName name="BN145P3K7" localSheetId="0">#REF!</definedName>
    <definedName name="BN145P3K8" localSheetId="1">#REF!</definedName>
    <definedName name="BN145P3K8" localSheetId="0">#REF!</definedName>
    <definedName name="BN145P3K9" localSheetId="1">#REF!</definedName>
    <definedName name="BN145P3K9" localSheetId="0">#REF!</definedName>
    <definedName name="BN145P4K10" localSheetId="1">#REF!</definedName>
    <definedName name="BN145P4K10" localSheetId="0">#REF!</definedName>
    <definedName name="BN145P4K3" localSheetId="1">#REF!</definedName>
    <definedName name="BN145P4K3" localSheetId="0">#REF!</definedName>
    <definedName name="BN145P4K4" localSheetId="1">#REF!</definedName>
    <definedName name="BN145P4K4" localSheetId="0">#REF!</definedName>
    <definedName name="BN145P4K5" localSheetId="1">#REF!</definedName>
    <definedName name="BN145P4K5" localSheetId="0">#REF!</definedName>
    <definedName name="BN145P4K6" localSheetId="1">#REF!</definedName>
    <definedName name="BN145P4K6" localSheetId="0">#REF!</definedName>
    <definedName name="BN145P4K7" localSheetId="1">#REF!</definedName>
    <definedName name="BN145P4K7" localSheetId="0">#REF!</definedName>
    <definedName name="BN145P4K8" localSheetId="1">#REF!</definedName>
    <definedName name="BN145P4K8" localSheetId="0">#REF!</definedName>
    <definedName name="BN145P4K9" localSheetId="1">#REF!</definedName>
    <definedName name="BN145P4K9" localSheetId="0">#REF!</definedName>
    <definedName name="BN145P5K10" localSheetId="1">#REF!</definedName>
    <definedName name="BN145P5K10" localSheetId="0">#REF!</definedName>
    <definedName name="BN145P5K3" localSheetId="1">#REF!</definedName>
    <definedName name="BN145P5K3" localSheetId="0">#REF!</definedName>
    <definedName name="BN145P5K4" localSheetId="1">#REF!</definedName>
    <definedName name="BN145P5K4" localSheetId="0">#REF!</definedName>
    <definedName name="BN145P5K5" localSheetId="1">#REF!</definedName>
    <definedName name="BN145P5K5" localSheetId="0">#REF!</definedName>
    <definedName name="BN145P5K6" localSheetId="1">#REF!</definedName>
    <definedName name="BN145P5K6" localSheetId="0">#REF!</definedName>
    <definedName name="BN145P5K7" localSheetId="1">#REF!</definedName>
    <definedName name="BN145P5K7" localSheetId="0">#REF!</definedName>
    <definedName name="BN145P5K8" localSheetId="1">#REF!</definedName>
    <definedName name="BN145P5K8" localSheetId="0">#REF!</definedName>
    <definedName name="BN145P5K9" localSheetId="1">#REF!</definedName>
    <definedName name="BN145P5K9" localSheetId="0">#REF!</definedName>
    <definedName name="BN145P6K10" localSheetId="1">#REF!</definedName>
    <definedName name="BN145P6K10" localSheetId="0">#REF!</definedName>
    <definedName name="BN145P6K3" localSheetId="1">#REF!</definedName>
    <definedName name="BN145P6K3" localSheetId="0">#REF!</definedName>
    <definedName name="BN145P6K4" localSheetId="1">#REF!</definedName>
    <definedName name="BN145P6K4" localSheetId="0">#REF!</definedName>
    <definedName name="BN145P6K5" localSheetId="1">#REF!</definedName>
    <definedName name="BN145P6K5" localSheetId="0">#REF!</definedName>
    <definedName name="BN145P6K6" localSheetId="1">#REF!</definedName>
    <definedName name="BN145P6K6" localSheetId="0">#REF!</definedName>
    <definedName name="BN145P6K7" localSheetId="1">#REF!</definedName>
    <definedName name="BN145P6K7" localSheetId="0">#REF!</definedName>
    <definedName name="BN145P6K8" localSheetId="1">#REF!</definedName>
    <definedName name="BN145P6K8" localSheetId="0">#REF!</definedName>
    <definedName name="BN145P6K9" localSheetId="1">#REF!</definedName>
    <definedName name="BN145P6K9" localSheetId="0">#REF!</definedName>
    <definedName name="BN145P7K10" localSheetId="1">#REF!</definedName>
    <definedName name="BN145P7K10" localSheetId="0">#REF!</definedName>
    <definedName name="BN145P7K3" localSheetId="1">#REF!</definedName>
    <definedName name="BN145P7K3" localSheetId="0">#REF!</definedName>
    <definedName name="BN145P7K4" localSheetId="1">#REF!</definedName>
    <definedName name="BN145P7K4" localSheetId="0">#REF!</definedName>
    <definedName name="BN145P7K5" localSheetId="1">#REF!</definedName>
    <definedName name="BN145P7K5" localSheetId="0">#REF!</definedName>
    <definedName name="BN145P7K6" localSheetId="1">#REF!</definedName>
    <definedName name="BN145P7K6" localSheetId="0">#REF!</definedName>
    <definedName name="BN145P7K7" localSheetId="1">#REF!</definedName>
    <definedName name="BN145P7K7" localSheetId="0">#REF!</definedName>
    <definedName name="BN145P7K8" localSheetId="1">#REF!</definedName>
    <definedName name="BN145P7K8" localSheetId="0">#REF!</definedName>
    <definedName name="BN145P7K9" localSheetId="1">#REF!</definedName>
    <definedName name="BN145P7K9" localSheetId="0">#REF!</definedName>
    <definedName name="BN145P8K10" localSheetId="1">#REF!</definedName>
    <definedName name="BN145P8K10" localSheetId="0">#REF!</definedName>
    <definedName name="BN145P8K3" localSheetId="1">#REF!</definedName>
    <definedName name="BN145P8K3" localSheetId="0">#REF!</definedName>
    <definedName name="BN145P8K4" localSheetId="1">#REF!</definedName>
    <definedName name="BN145P8K4" localSheetId="0">#REF!</definedName>
    <definedName name="BN145P8K5" localSheetId="1">#REF!</definedName>
    <definedName name="BN145P8K5" localSheetId="0">#REF!</definedName>
    <definedName name="BN145P8K6" localSheetId="1">#REF!</definedName>
    <definedName name="BN145P8K6" localSheetId="0">#REF!</definedName>
    <definedName name="BN145P8K7" localSheetId="1">#REF!</definedName>
    <definedName name="BN145P8K7" localSheetId="0">#REF!</definedName>
    <definedName name="BN145P8K8" localSheetId="1">#REF!</definedName>
    <definedName name="BN145P8K8" localSheetId="0">#REF!</definedName>
    <definedName name="BN145P8K9" localSheetId="1">#REF!</definedName>
    <definedName name="BN145P8K9" localSheetId="0">#REF!</definedName>
    <definedName name="BN145P9K10" localSheetId="1">#REF!</definedName>
    <definedName name="BN145P9K10" localSheetId="0">#REF!</definedName>
    <definedName name="BN145P9K3" localSheetId="1">#REF!</definedName>
    <definedName name="BN145P9K3" localSheetId="0">#REF!</definedName>
    <definedName name="BN145P9K4" localSheetId="1">#REF!</definedName>
    <definedName name="BN145P9K4" localSheetId="0">#REF!</definedName>
    <definedName name="BN145P9K5" localSheetId="1">#REF!</definedName>
    <definedName name="BN145P9K5" localSheetId="0">#REF!</definedName>
    <definedName name="BN145P9K6" localSheetId="1">#REF!</definedName>
    <definedName name="BN145P9K6" localSheetId="0">#REF!</definedName>
    <definedName name="BN145P9K7" localSheetId="1">#REF!</definedName>
    <definedName name="BN145P9K7" localSheetId="0">#REF!</definedName>
    <definedName name="BN145P9K8" localSheetId="1">#REF!</definedName>
    <definedName name="BN145P9K8" localSheetId="0">#REF!</definedName>
    <definedName name="BN145P9K9" localSheetId="1">#REF!</definedName>
    <definedName name="BN145P9K9" localSheetId="0">#REF!</definedName>
    <definedName name="BN231P10K10" localSheetId="1">#REF!</definedName>
    <definedName name="BN231P10K10" localSheetId="0">#REF!</definedName>
    <definedName name="BN231P10K3" localSheetId="1">#REF!</definedName>
    <definedName name="BN231P10K3" localSheetId="0">#REF!</definedName>
    <definedName name="BN231P10K4" localSheetId="1">#REF!</definedName>
    <definedName name="BN231P10K4" localSheetId="0">#REF!</definedName>
    <definedName name="BN231P10K5" localSheetId="1">#REF!</definedName>
    <definedName name="BN231P10K5" localSheetId="0">#REF!</definedName>
    <definedName name="BN231P10K6" localSheetId="1">#REF!</definedName>
    <definedName name="BN231P10K6" localSheetId="0">#REF!</definedName>
    <definedName name="BN231P10K7" localSheetId="1">#REF!</definedName>
    <definedName name="BN231P10K7" localSheetId="0">#REF!</definedName>
    <definedName name="BN231P10K8" localSheetId="1">#REF!</definedName>
    <definedName name="BN231P10K8" localSheetId="0">#REF!</definedName>
    <definedName name="BN231P10K9" localSheetId="1">#REF!</definedName>
    <definedName name="BN231P10K9" localSheetId="0">#REF!</definedName>
    <definedName name="BN231P11K10" localSheetId="1">#REF!</definedName>
    <definedName name="BN231P11K10" localSheetId="0">#REF!</definedName>
    <definedName name="BN231P11K3" localSheetId="1">#REF!</definedName>
    <definedName name="BN231P11K3" localSheetId="0">#REF!</definedName>
    <definedName name="BN231P11K4" localSheetId="1">#REF!</definedName>
    <definedName name="BN231P11K4" localSheetId="0">#REF!</definedName>
    <definedName name="BN231P11K5" localSheetId="1">#REF!</definedName>
    <definedName name="BN231P11K5" localSheetId="0">#REF!</definedName>
    <definedName name="BN231P11K6" localSheetId="1">#REF!</definedName>
    <definedName name="BN231P11K6" localSheetId="0">#REF!</definedName>
    <definedName name="BN231P11K7" localSheetId="1">#REF!</definedName>
    <definedName name="BN231P11K7" localSheetId="0">#REF!</definedName>
    <definedName name="BN231P11K8" localSheetId="1">#REF!</definedName>
    <definedName name="BN231P11K8" localSheetId="0">#REF!</definedName>
    <definedName name="BN231P11K9" localSheetId="1">#REF!</definedName>
    <definedName name="BN231P11K9" localSheetId="0">#REF!</definedName>
    <definedName name="BN231P12K10" localSheetId="1">#REF!</definedName>
    <definedName name="BN231P12K10" localSheetId="0">#REF!</definedName>
    <definedName name="BN231P12K3" localSheetId="1">#REF!</definedName>
    <definedName name="BN231P12K3" localSheetId="0">#REF!</definedName>
    <definedName name="BN231P12K4" localSheetId="1">#REF!</definedName>
    <definedName name="BN231P12K4" localSheetId="0">#REF!</definedName>
    <definedName name="BN231P12K5" localSheetId="1">#REF!</definedName>
    <definedName name="BN231P12K5" localSheetId="0">#REF!</definedName>
    <definedName name="BN231P12K6" localSheetId="1">#REF!</definedName>
    <definedName name="BN231P12K6" localSheetId="0">#REF!</definedName>
    <definedName name="BN231P12K7" localSheetId="1">#REF!</definedName>
    <definedName name="BN231P12K7" localSheetId="0">#REF!</definedName>
    <definedName name="BN231P12K8" localSheetId="1">#REF!</definedName>
    <definedName name="BN231P12K8" localSheetId="0">#REF!</definedName>
    <definedName name="BN231P12K9" localSheetId="1">#REF!</definedName>
    <definedName name="BN231P12K9" localSheetId="0">#REF!</definedName>
    <definedName name="BN231P13K10" localSheetId="1">#REF!</definedName>
    <definedName name="BN231P13K10" localSheetId="0">#REF!</definedName>
    <definedName name="BN231P13K3" localSheetId="1">#REF!</definedName>
    <definedName name="BN231P13K3" localSheetId="0">#REF!</definedName>
    <definedName name="BN231P13K4" localSheetId="1">#REF!</definedName>
    <definedName name="BN231P13K4" localSheetId="0">#REF!</definedName>
    <definedName name="BN231P13K5" localSheetId="1">#REF!</definedName>
    <definedName name="BN231P13K5" localSheetId="0">#REF!</definedName>
    <definedName name="BN231P13K6" localSheetId="1">#REF!</definedName>
    <definedName name="BN231P13K6" localSheetId="0">#REF!</definedName>
    <definedName name="BN231P13K7" localSheetId="1">#REF!</definedName>
    <definedName name="BN231P13K7" localSheetId="0">#REF!</definedName>
    <definedName name="BN231P13K8" localSheetId="1">#REF!</definedName>
    <definedName name="BN231P13K8" localSheetId="0">#REF!</definedName>
    <definedName name="BN231P13K9" localSheetId="1">#REF!</definedName>
    <definedName name="BN231P13K9" localSheetId="0">#REF!</definedName>
    <definedName name="BN231P14K10" localSheetId="1">#REF!</definedName>
    <definedName name="BN231P14K10" localSheetId="0">#REF!</definedName>
    <definedName name="BN231P14K3" localSheetId="1">#REF!</definedName>
    <definedName name="BN231P14K3" localSheetId="0">#REF!</definedName>
    <definedName name="BN231P14K4" localSheetId="1">#REF!</definedName>
    <definedName name="BN231P14K4" localSheetId="0">#REF!</definedName>
    <definedName name="BN231P14K5" localSheetId="1">#REF!</definedName>
    <definedName name="BN231P14K5" localSheetId="0">#REF!</definedName>
    <definedName name="BN231P14K6" localSheetId="1">#REF!</definedName>
    <definedName name="BN231P14K6" localSheetId="0">#REF!</definedName>
    <definedName name="BN231P14K7" localSheetId="1">#REF!</definedName>
    <definedName name="BN231P14K7" localSheetId="0">#REF!</definedName>
    <definedName name="BN231P14K8" localSheetId="1">#REF!</definedName>
    <definedName name="BN231P14K8" localSheetId="0">#REF!</definedName>
    <definedName name="BN231P14K9" localSheetId="1">#REF!</definedName>
    <definedName name="BN231P14K9" localSheetId="0">#REF!</definedName>
    <definedName name="BN231P15K10" localSheetId="1">#REF!</definedName>
    <definedName name="BN231P15K10" localSheetId="0">#REF!</definedName>
    <definedName name="BN231P15K3" localSheetId="1">#REF!</definedName>
    <definedName name="BN231P15K3" localSheetId="0">#REF!</definedName>
    <definedName name="BN231P15K4" localSheetId="1">#REF!</definedName>
    <definedName name="BN231P15K4" localSheetId="0">#REF!</definedName>
    <definedName name="BN231P15K5" localSheetId="1">#REF!</definedName>
    <definedName name="BN231P15K5" localSheetId="0">#REF!</definedName>
    <definedName name="BN231P15K6" localSheetId="1">#REF!</definedName>
    <definedName name="BN231P15K6" localSheetId="0">#REF!</definedName>
    <definedName name="BN231P15K7" localSheetId="1">#REF!</definedName>
    <definedName name="BN231P15K7" localSheetId="0">#REF!</definedName>
    <definedName name="BN231P15K8" localSheetId="1">#REF!</definedName>
    <definedName name="BN231P15K8" localSheetId="0">#REF!</definedName>
    <definedName name="BN231P15K9" localSheetId="1">#REF!</definedName>
    <definedName name="BN231P15K9" localSheetId="0">#REF!</definedName>
    <definedName name="BN231P16K10" localSheetId="1">#REF!</definedName>
    <definedName name="BN231P16K10" localSheetId="0">#REF!</definedName>
    <definedName name="BN231P16K3" localSheetId="1">#REF!</definedName>
    <definedName name="BN231P16K3" localSheetId="0">#REF!</definedName>
    <definedName name="BN231P16K4" localSheetId="1">#REF!</definedName>
    <definedName name="BN231P16K4" localSheetId="0">#REF!</definedName>
    <definedName name="BN231P16K5" localSheetId="1">#REF!</definedName>
    <definedName name="BN231P16K5" localSheetId="0">#REF!</definedName>
    <definedName name="BN231P16K6" localSheetId="1">#REF!</definedName>
    <definedName name="BN231P16K6" localSheetId="0">#REF!</definedName>
    <definedName name="BN231P16K7" localSheetId="1">#REF!</definedName>
    <definedName name="BN231P16K7" localSheetId="0">#REF!</definedName>
    <definedName name="BN231P16K8" localSheetId="1">#REF!</definedName>
    <definedName name="BN231P16K8" localSheetId="0">#REF!</definedName>
    <definedName name="BN231P16K9" localSheetId="1">#REF!</definedName>
    <definedName name="BN231P16K9" localSheetId="0">#REF!</definedName>
    <definedName name="BN231P17K10" localSheetId="1">#REF!</definedName>
    <definedName name="BN231P17K10" localSheetId="0">#REF!</definedName>
    <definedName name="BN231P17K3" localSheetId="1">#REF!</definedName>
    <definedName name="BN231P17K3" localSheetId="0">#REF!</definedName>
    <definedName name="BN231P17K4" localSheetId="1">#REF!</definedName>
    <definedName name="BN231P17K4" localSheetId="0">#REF!</definedName>
    <definedName name="BN231P17K5" localSheetId="1">#REF!</definedName>
    <definedName name="BN231P17K5" localSheetId="0">#REF!</definedName>
    <definedName name="BN231P17K6" localSheetId="1">#REF!</definedName>
    <definedName name="BN231P17K6" localSheetId="0">#REF!</definedName>
    <definedName name="BN231P17K7" localSheetId="1">#REF!</definedName>
    <definedName name="BN231P17K7" localSheetId="0">#REF!</definedName>
    <definedName name="BN231P17K8" localSheetId="1">#REF!</definedName>
    <definedName name="BN231P17K8" localSheetId="0">#REF!</definedName>
    <definedName name="BN231P17K9" localSheetId="1">#REF!</definedName>
    <definedName name="BN231P17K9" localSheetId="0">#REF!</definedName>
    <definedName name="BN231P18K10" localSheetId="1">#REF!</definedName>
    <definedName name="BN231P18K10" localSheetId="0">#REF!</definedName>
    <definedName name="BN231P18K3" localSheetId="1">#REF!</definedName>
    <definedName name="BN231P18K3" localSheetId="0">#REF!</definedName>
    <definedName name="BN231P18K4" localSheetId="1">#REF!</definedName>
    <definedName name="BN231P18K4" localSheetId="0">#REF!</definedName>
    <definedName name="BN231P18K5" localSheetId="1">#REF!</definedName>
    <definedName name="BN231P18K5" localSheetId="0">#REF!</definedName>
    <definedName name="BN231P18K6" localSheetId="1">#REF!</definedName>
    <definedName name="BN231P18K6" localSheetId="0">#REF!</definedName>
    <definedName name="BN231P18K7" localSheetId="1">#REF!</definedName>
    <definedName name="BN231P18K7" localSheetId="0">#REF!</definedName>
    <definedName name="BN231P18K8" localSheetId="1">#REF!</definedName>
    <definedName name="BN231P18K8" localSheetId="0">#REF!</definedName>
    <definedName name="BN231P18K9" localSheetId="1">#REF!</definedName>
    <definedName name="BN231P18K9" localSheetId="0">#REF!</definedName>
    <definedName name="BN231P19K10" localSheetId="1">#REF!</definedName>
    <definedName name="BN231P19K10" localSheetId="0">#REF!</definedName>
    <definedName name="BN231P19K3" localSheetId="1">#REF!</definedName>
    <definedName name="BN231P19K3" localSheetId="0">#REF!</definedName>
    <definedName name="BN231P19K4" localSheetId="1">#REF!</definedName>
    <definedName name="BN231P19K4" localSheetId="0">#REF!</definedName>
    <definedName name="BN231P19K5" localSheetId="1">#REF!</definedName>
    <definedName name="BN231P19K5" localSheetId="0">#REF!</definedName>
    <definedName name="BN231P19K6" localSheetId="1">#REF!</definedName>
    <definedName name="BN231P19K6" localSheetId="0">#REF!</definedName>
    <definedName name="BN231P19K7" localSheetId="1">#REF!</definedName>
    <definedName name="BN231P19K7" localSheetId="0">#REF!</definedName>
    <definedName name="BN231P19K8" localSheetId="1">#REF!</definedName>
    <definedName name="BN231P19K8" localSheetId="0">#REF!</definedName>
    <definedName name="BN231P19K9" localSheetId="1">#REF!</definedName>
    <definedName name="BN231P19K9" localSheetId="0">#REF!</definedName>
    <definedName name="BN231P1K10" localSheetId="1">#REF!</definedName>
    <definedName name="BN231P1K10" localSheetId="0">#REF!</definedName>
    <definedName name="BN231P1K3" localSheetId="1">#REF!</definedName>
    <definedName name="BN231P1K3" localSheetId="0">#REF!</definedName>
    <definedName name="BN231P1K4" localSheetId="1">#REF!</definedName>
    <definedName name="BN231P1K4" localSheetId="0">#REF!</definedName>
    <definedName name="BN231P1K5" localSheetId="1">#REF!</definedName>
    <definedName name="BN231P1K5" localSheetId="0">#REF!</definedName>
    <definedName name="BN231P1K6" localSheetId="1">#REF!</definedName>
    <definedName name="BN231P1K6" localSheetId="0">#REF!</definedName>
    <definedName name="BN231P1K7" localSheetId="1">#REF!</definedName>
    <definedName name="BN231P1K7" localSheetId="0">#REF!</definedName>
    <definedName name="BN231P1K8" localSheetId="1">#REF!</definedName>
    <definedName name="BN231P1K8" localSheetId="0">#REF!</definedName>
    <definedName name="BN231P1K9" localSheetId="1">#REF!</definedName>
    <definedName name="BN231P1K9" localSheetId="0">#REF!</definedName>
    <definedName name="BN231P20K10" localSheetId="1">#REF!</definedName>
    <definedName name="BN231P20K10" localSheetId="0">#REF!</definedName>
    <definedName name="BN231P20K3" localSheetId="1">#REF!</definedName>
    <definedName name="BN231P20K3" localSheetId="0">#REF!</definedName>
    <definedName name="BN231P20K4" localSheetId="1">#REF!</definedName>
    <definedName name="BN231P20K4" localSheetId="0">#REF!</definedName>
    <definedName name="BN231P20K5" localSheetId="1">#REF!</definedName>
    <definedName name="BN231P20K5" localSheetId="0">#REF!</definedName>
    <definedName name="BN231P20K6" localSheetId="1">#REF!</definedName>
    <definedName name="BN231P20K6" localSheetId="0">#REF!</definedName>
    <definedName name="BN231P20K7" localSheetId="1">#REF!</definedName>
    <definedName name="BN231P20K7" localSheetId="0">#REF!</definedName>
    <definedName name="BN231P20K8" localSheetId="1">#REF!</definedName>
    <definedName name="BN231P20K8" localSheetId="0">#REF!</definedName>
    <definedName name="BN231P20K9" localSheetId="1">#REF!</definedName>
    <definedName name="BN231P20K9" localSheetId="0">#REF!</definedName>
    <definedName name="BN231P21K10" localSheetId="1">#REF!</definedName>
    <definedName name="BN231P21K10" localSheetId="0">#REF!</definedName>
    <definedName name="BN231P21K3" localSheetId="1">#REF!</definedName>
    <definedName name="BN231P21K3" localSheetId="0">#REF!</definedName>
    <definedName name="BN231P21K4" localSheetId="1">#REF!</definedName>
    <definedName name="BN231P21K4" localSheetId="0">#REF!</definedName>
    <definedName name="BN231P21K5" localSheetId="1">#REF!</definedName>
    <definedName name="BN231P21K5" localSheetId="0">#REF!</definedName>
    <definedName name="BN231P21K6" localSheetId="1">#REF!</definedName>
    <definedName name="BN231P21K6" localSheetId="0">#REF!</definedName>
    <definedName name="BN231P21K7" localSheetId="1">#REF!</definedName>
    <definedName name="BN231P21K7" localSheetId="0">#REF!</definedName>
    <definedName name="BN231P21K8" localSheetId="1">#REF!</definedName>
    <definedName name="BN231P21K8" localSheetId="0">#REF!</definedName>
    <definedName name="BN231P21K9" localSheetId="1">#REF!</definedName>
    <definedName name="BN231P21K9" localSheetId="0">#REF!</definedName>
    <definedName name="BN231P22K10" localSheetId="1">#REF!</definedName>
    <definedName name="BN231P22K10" localSheetId="0">#REF!</definedName>
    <definedName name="BN231P22K3" localSheetId="1">#REF!</definedName>
    <definedName name="BN231P22K3" localSheetId="0">#REF!</definedName>
    <definedName name="BN231P22K4" localSheetId="1">#REF!</definedName>
    <definedName name="BN231P22K4" localSheetId="0">#REF!</definedName>
    <definedName name="BN231P22K5" localSheetId="1">#REF!</definedName>
    <definedName name="BN231P22K5" localSheetId="0">#REF!</definedName>
    <definedName name="BN231P22K6" localSheetId="1">#REF!</definedName>
    <definedName name="BN231P22K6" localSheetId="0">#REF!</definedName>
    <definedName name="BN231P22K7" localSheetId="1">#REF!</definedName>
    <definedName name="BN231P22K7" localSheetId="0">#REF!</definedName>
    <definedName name="BN231P22K8" localSheetId="1">#REF!</definedName>
    <definedName name="BN231P22K8" localSheetId="0">#REF!</definedName>
    <definedName name="BN231P22K9" localSheetId="1">#REF!</definedName>
    <definedName name="BN231P22K9" localSheetId="0">#REF!</definedName>
    <definedName name="BN231P2K10" localSheetId="1">#REF!</definedName>
    <definedName name="BN231P2K10" localSheetId="0">#REF!</definedName>
    <definedName name="BN231P2K3" localSheetId="1">#REF!</definedName>
    <definedName name="BN231P2K3" localSheetId="0">#REF!</definedName>
    <definedName name="BN231P2K4" localSheetId="1">#REF!</definedName>
    <definedName name="BN231P2K4" localSheetId="0">#REF!</definedName>
    <definedName name="BN231P2K5" localSheetId="1">#REF!</definedName>
    <definedName name="BN231P2K5" localSheetId="0">#REF!</definedName>
    <definedName name="BN231P2K6" localSheetId="1">#REF!</definedName>
    <definedName name="BN231P2K6" localSheetId="0">#REF!</definedName>
    <definedName name="BN231P2K7" localSheetId="1">#REF!</definedName>
    <definedName name="BN231P2K7" localSheetId="0">#REF!</definedName>
    <definedName name="BN231P2K8" localSheetId="1">#REF!</definedName>
    <definedName name="BN231P2K8" localSheetId="0">#REF!</definedName>
    <definedName name="BN231P2K9" localSheetId="1">#REF!</definedName>
    <definedName name="BN231P2K9" localSheetId="0">#REF!</definedName>
    <definedName name="BN231P3K10" localSheetId="1">#REF!</definedName>
    <definedName name="BN231P3K10" localSheetId="0">#REF!</definedName>
    <definedName name="BN231P3K3" localSheetId="1">#REF!</definedName>
    <definedName name="BN231P3K3" localSheetId="0">#REF!</definedName>
    <definedName name="BN231P3K4" localSheetId="1">#REF!</definedName>
    <definedName name="BN231P3K4" localSheetId="0">#REF!</definedName>
    <definedName name="BN231P3K5" localSheetId="1">#REF!</definedName>
    <definedName name="BN231P3K5" localSheetId="0">#REF!</definedName>
    <definedName name="BN231P3K6" localSheetId="1">#REF!</definedName>
    <definedName name="BN231P3K6" localSheetId="0">#REF!</definedName>
    <definedName name="BN231P3K7" localSheetId="1">#REF!</definedName>
    <definedName name="BN231P3K7" localSheetId="0">#REF!</definedName>
    <definedName name="BN231P3K8" localSheetId="1">#REF!</definedName>
    <definedName name="BN231P3K8" localSheetId="0">#REF!</definedName>
    <definedName name="BN231P3K9" localSheetId="1">#REF!</definedName>
    <definedName name="BN231P3K9" localSheetId="0">#REF!</definedName>
    <definedName name="BN231P4K10" localSheetId="1">#REF!</definedName>
    <definedName name="BN231P4K10" localSheetId="0">#REF!</definedName>
    <definedName name="BN231P4K3" localSheetId="1">#REF!</definedName>
    <definedName name="BN231P4K3" localSheetId="0">#REF!</definedName>
    <definedName name="BN231P4K4" localSheetId="1">#REF!</definedName>
    <definedName name="BN231P4K4" localSheetId="0">#REF!</definedName>
    <definedName name="BN231P4K5" localSheetId="1">#REF!</definedName>
    <definedName name="BN231P4K5" localSheetId="0">#REF!</definedName>
    <definedName name="BN231P4K6" localSheetId="1">#REF!</definedName>
    <definedName name="BN231P4K6" localSheetId="0">#REF!</definedName>
    <definedName name="BN231P4K7" localSheetId="1">#REF!</definedName>
    <definedName name="BN231P4K7" localSheetId="0">#REF!</definedName>
    <definedName name="BN231P4K8" localSheetId="1">#REF!</definedName>
    <definedName name="BN231P4K8" localSheetId="0">#REF!</definedName>
    <definedName name="BN231P4K9" localSheetId="1">#REF!</definedName>
    <definedName name="BN231P4K9" localSheetId="0">#REF!</definedName>
    <definedName name="BN231P5K10" localSheetId="1">#REF!</definedName>
    <definedName name="BN231P5K10" localSheetId="0">#REF!</definedName>
    <definedName name="BN231P5K3" localSheetId="1">#REF!</definedName>
    <definedName name="BN231P5K3" localSheetId="0">#REF!</definedName>
    <definedName name="BN231P5K4" localSheetId="1">#REF!</definedName>
    <definedName name="BN231P5K4" localSheetId="0">#REF!</definedName>
    <definedName name="BN231P5K5" localSheetId="1">#REF!</definedName>
    <definedName name="BN231P5K5" localSheetId="0">#REF!</definedName>
    <definedName name="BN231P5K6" localSheetId="1">#REF!</definedName>
    <definedName name="BN231P5K6" localSheetId="0">#REF!</definedName>
    <definedName name="BN231P5K7" localSheetId="1">#REF!</definedName>
    <definedName name="BN231P5K7" localSheetId="0">#REF!</definedName>
    <definedName name="BN231P5K8" localSheetId="1">#REF!</definedName>
    <definedName name="BN231P5K8" localSheetId="0">#REF!</definedName>
    <definedName name="BN231P5K9" localSheetId="1">#REF!</definedName>
    <definedName name="BN231P5K9" localSheetId="0">#REF!</definedName>
    <definedName name="BN231P6K10" localSheetId="1">#REF!</definedName>
    <definedName name="BN231P6K10" localSheetId="0">#REF!</definedName>
    <definedName name="BN231P6K3" localSheetId="1">#REF!</definedName>
    <definedName name="BN231P6K3" localSheetId="0">#REF!</definedName>
    <definedName name="BN231P6K4" localSheetId="1">#REF!</definedName>
    <definedName name="BN231P6K4" localSheetId="0">#REF!</definedName>
    <definedName name="BN231P6K5" localSheetId="1">#REF!</definedName>
    <definedName name="BN231P6K5" localSheetId="0">#REF!</definedName>
    <definedName name="BN231P6K6" localSheetId="1">#REF!</definedName>
    <definedName name="BN231P6K6" localSheetId="0">#REF!</definedName>
    <definedName name="BN231P6K7" localSheetId="1">#REF!</definedName>
    <definedName name="BN231P6K7" localSheetId="0">#REF!</definedName>
    <definedName name="BN231P6K8" localSheetId="1">#REF!</definedName>
    <definedName name="BN231P6K8" localSheetId="0">#REF!</definedName>
    <definedName name="BN231P6K9" localSheetId="1">#REF!</definedName>
    <definedName name="BN231P6K9" localSheetId="0">#REF!</definedName>
    <definedName name="BN231P7K10" localSheetId="1">#REF!</definedName>
    <definedName name="BN231P7K10" localSheetId="0">#REF!</definedName>
    <definedName name="BN231P7K3" localSheetId="1">#REF!</definedName>
    <definedName name="BN231P7K3" localSheetId="0">#REF!</definedName>
    <definedName name="BN231P7K4" localSheetId="1">#REF!</definedName>
    <definedName name="BN231P7K4" localSheetId="0">#REF!</definedName>
    <definedName name="BN231P7K5" localSheetId="1">#REF!</definedName>
    <definedName name="BN231P7K5" localSheetId="0">#REF!</definedName>
    <definedName name="BN231P7K6" localSheetId="1">#REF!</definedName>
    <definedName name="BN231P7K6" localSheetId="0">#REF!</definedName>
    <definedName name="BN231P7K7" localSheetId="1">#REF!</definedName>
    <definedName name="BN231P7K7" localSheetId="0">#REF!</definedName>
    <definedName name="BN231P7K8" localSheetId="1">#REF!</definedName>
    <definedName name="BN231P7K8" localSheetId="0">#REF!</definedName>
    <definedName name="BN231P7K9" localSheetId="1">#REF!</definedName>
    <definedName name="BN231P7K9" localSheetId="0">#REF!</definedName>
    <definedName name="BN231P8K10" localSheetId="1">#REF!</definedName>
    <definedName name="BN231P8K10" localSheetId="0">#REF!</definedName>
    <definedName name="BN231P8K3" localSheetId="1">#REF!</definedName>
    <definedName name="BN231P8K3" localSheetId="0">#REF!</definedName>
    <definedName name="BN231P8K4" localSheetId="1">#REF!</definedName>
    <definedName name="BN231P8K4" localSheetId="0">#REF!</definedName>
    <definedName name="BN231P8K5" localSheetId="1">#REF!</definedName>
    <definedName name="BN231P8K5" localSheetId="0">#REF!</definedName>
    <definedName name="BN231P8K6" localSheetId="1">#REF!</definedName>
    <definedName name="BN231P8K6" localSheetId="0">#REF!</definedName>
    <definedName name="BN231P8K7" localSheetId="1">#REF!</definedName>
    <definedName name="BN231P8K7" localSheetId="0">#REF!</definedName>
    <definedName name="BN231P8K8" localSheetId="1">#REF!</definedName>
    <definedName name="BN231P8K8" localSheetId="0">#REF!</definedName>
    <definedName name="BN231P8K9" localSheetId="1">#REF!</definedName>
    <definedName name="BN231P8K9" localSheetId="0">#REF!</definedName>
    <definedName name="BN231P9K10" localSheetId="1">#REF!</definedName>
    <definedName name="BN231P9K10" localSheetId="0">#REF!</definedName>
    <definedName name="BN231P9K3" localSheetId="1">#REF!</definedName>
    <definedName name="BN231P9K3" localSheetId="0">#REF!</definedName>
    <definedName name="BN231P9K4" localSheetId="1">#REF!</definedName>
    <definedName name="BN231P9K4" localSheetId="0">#REF!</definedName>
    <definedName name="BN231P9K5" localSheetId="1">#REF!</definedName>
    <definedName name="BN231P9K5" localSheetId="0">#REF!</definedName>
    <definedName name="BN231P9K6" localSheetId="1">#REF!</definedName>
    <definedName name="BN231P9K6" localSheetId="0">#REF!</definedName>
    <definedName name="BN231P9K7" localSheetId="1">#REF!</definedName>
    <definedName name="BN231P9K7" localSheetId="0">#REF!</definedName>
    <definedName name="BN231P9K8" localSheetId="1">#REF!</definedName>
    <definedName name="BN231P9K8" localSheetId="0">#REF!</definedName>
    <definedName name="BN231P9K9" localSheetId="1">#REF!</definedName>
    <definedName name="BN231P9K9" localSheetId="0">#REF!</definedName>
    <definedName name="BN233P10K10" localSheetId="1">#REF!</definedName>
    <definedName name="BN233P10K10" localSheetId="0">#REF!</definedName>
    <definedName name="BN233P10K3" localSheetId="1">#REF!</definedName>
    <definedName name="BN233P10K3" localSheetId="0">#REF!</definedName>
    <definedName name="BN233P10K4" localSheetId="1">#REF!</definedName>
    <definedName name="BN233P10K4" localSheetId="0">#REF!</definedName>
    <definedName name="BN233P10K5" localSheetId="1">#REF!</definedName>
    <definedName name="BN233P10K5" localSheetId="0">#REF!</definedName>
    <definedName name="BN233P10K6" localSheetId="1">#REF!</definedName>
    <definedName name="BN233P10K6" localSheetId="0">#REF!</definedName>
    <definedName name="BN233P10K7" localSheetId="1">#REF!</definedName>
    <definedName name="BN233P10K7" localSheetId="0">#REF!</definedName>
    <definedName name="BN233P10K8" localSheetId="1">#REF!</definedName>
    <definedName name="BN233P10K8" localSheetId="0">#REF!</definedName>
    <definedName name="BN233P10K9" localSheetId="1">#REF!</definedName>
    <definedName name="BN233P10K9" localSheetId="0">#REF!</definedName>
    <definedName name="BN233P11K10" localSheetId="1">#REF!</definedName>
    <definedName name="BN233P11K10" localSheetId="0">#REF!</definedName>
    <definedName name="BN233P11K3" localSheetId="1">#REF!</definedName>
    <definedName name="BN233P11K3" localSheetId="0">#REF!</definedName>
    <definedName name="BN233P11K4" localSheetId="1">#REF!</definedName>
    <definedName name="BN233P11K4" localSheetId="0">#REF!</definedName>
    <definedName name="BN233P11K5" localSheetId="1">#REF!</definedName>
    <definedName name="BN233P11K5" localSheetId="0">#REF!</definedName>
    <definedName name="BN233P11K6" localSheetId="1">#REF!</definedName>
    <definedName name="BN233P11K6" localSheetId="0">#REF!</definedName>
    <definedName name="BN233P11K7" localSheetId="1">#REF!</definedName>
    <definedName name="BN233P11K7" localSheetId="0">#REF!</definedName>
    <definedName name="BN233P11K8" localSheetId="1">#REF!</definedName>
    <definedName name="BN233P11K8" localSheetId="0">#REF!</definedName>
    <definedName name="BN233P11K9" localSheetId="1">#REF!</definedName>
    <definedName name="BN233P11K9" localSheetId="0">#REF!</definedName>
    <definedName name="BN233P12K10" localSheetId="1">#REF!</definedName>
    <definedName name="BN233P12K10" localSheetId="0">#REF!</definedName>
    <definedName name="BN233P12K3" localSheetId="1">#REF!</definedName>
    <definedName name="BN233P12K3" localSheetId="0">#REF!</definedName>
    <definedName name="BN233P12K4" localSheetId="1">#REF!</definedName>
    <definedName name="BN233P12K4" localSheetId="0">#REF!</definedName>
    <definedName name="BN233P12K5" localSheetId="1">#REF!</definedName>
    <definedName name="BN233P12K5" localSheetId="0">#REF!</definedName>
    <definedName name="BN233P12K6" localSheetId="1">#REF!</definedName>
    <definedName name="BN233P12K6" localSheetId="0">#REF!</definedName>
    <definedName name="BN233P12K7" localSheetId="1">#REF!</definedName>
    <definedName name="BN233P12K7" localSheetId="0">#REF!</definedName>
    <definedName name="BN233P12K8" localSheetId="1">#REF!</definedName>
    <definedName name="BN233P12K8" localSheetId="0">#REF!</definedName>
    <definedName name="BN233P12K9" localSheetId="1">#REF!</definedName>
    <definedName name="BN233P12K9" localSheetId="0">#REF!</definedName>
    <definedName name="BN233P13K10" localSheetId="1">#REF!</definedName>
    <definedName name="BN233P13K10" localSheetId="0">#REF!</definedName>
    <definedName name="BN233P13K3" localSheetId="1">#REF!</definedName>
    <definedName name="BN233P13K3" localSheetId="0">#REF!</definedName>
    <definedName name="BN233P13K4" localSheetId="1">#REF!</definedName>
    <definedName name="BN233P13K4" localSheetId="0">#REF!</definedName>
    <definedName name="BN233P13K5" localSheetId="1">#REF!</definedName>
    <definedName name="BN233P13K5" localSheetId="0">#REF!</definedName>
    <definedName name="BN233P13K6" localSheetId="1">#REF!</definedName>
    <definedName name="BN233P13K6" localSheetId="0">#REF!</definedName>
    <definedName name="BN233P13K7" localSheetId="1">#REF!</definedName>
    <definedName name="BN233P13K7" localSheetId="0">#REF!</definedName>
    <definedName name="BN233P13K8" localSheetId="1">#REF!</definedName>
    <definedName name="BN233P13K8" localSheetId="0">#REF!</definedName>
    <definedName name="BN233P13K9" localSheetId="1">#REF!</definedName>
    <definedName name="BN233P13K9" localSheetId="0">#REF!</definedName>
    <definedName name="BN233P14K10" localSheetId="1">#REF!</definedName>
    <definedName name="BN233P14K10" localSheetId="0">#REF!</definedName>
    <definedName name="BN233P14K3" localSheetId="1">#REF!</definedName>
    <definedName name="BN233P14K3" localSheetId="0">#REF!</definedName>
    <definedName name="BN233P14K4" localSheetId="1">#REF!</definedName>
    <definedName name="BN233P14K4" localSheetId="0">#REF!</definedName>
    <definedName name="BN233P14K5" localSheetId="1">#REF!</definedName>
    <definedName name="BN233P14K5" localSheetId="0">#REF!</definedName>
    <definedName name="BN233P14K6" localSheetId="1">#REF!</definedName>
    <definedName name="BN233P14K6" localSheetId="0">#REF!</definedName>
    <definedName name="BN233P14K7" localSheetId="1">#REF!</definedName>
    <definedName name="BN233P14K7" localSheetId="0">#REF!</definedName>
    <definedName name="BN233P14K8" localSheetId="1">#REF!</definedName>
    <definedName name="BN233P14K8" localSheetId="0">#REF!</definedName>
    <definedName name="BN233P14K9" localSheetId="1">#REF!</definedName>
    <definedName name="BN233P14K9" localSheetId="0">#REF!</definedName>
    <definedName name="BN233P15K10" localSheetId="1">#REF!</definedName>
    <definedName name="BN233P15K10" localSheetId="0">#REF!</definedName>
    <definedName name="BN233P15K3" localSheetId="1">#REF!</definedName>
    <definedName name="BN233P15K3" localSheetId="0">#REF!</definedName>
    <definedName name="BN233P15K4" localSheetId="1">#REF!</definedName>
    <definedName name="BN233P15K4" localSheetId="0">#REF!</definedName>
    <definedName name="BN233P15K5" localSheetId="1">#REF!</definedName>
    <definedName name="BN233P15K5" localSheetId="0">#REF!</definedName>
    <definedName name="BN233P15K6" localSheetId="1">#REF!</definedName>
    <definedName name="BN233P15K6" localSheetId="0">#REF!</definedName>
    <definedName name="BN233P15K7" localSheetId="1">#REF!</definedName>
    <definedName name="BN233P15K7" localSheetId="0">#REF!</definedName>
    <definedName name="BN233P15K8" localSheetId="1">#REF!</definedName>
    <definedName name="BN233P15K8" localSheetId="0">#REF!</definedName>
    <definedName name="BN233P15K9" localSheetId="1">#REF!</definedName>
    <definedName name="BN233P15K9" localSheetId="0">#REF!</definedName>
    <definedName name="BN233P16K10" localSheetId="1">#REF!</definedName>
    <definedName name="BN233P16K10" localSheetId="0">#REF!</definedName>
    <definedName name="BN233P16K3" localSheetId="1">#REF!</definedName>
    <definedName name="BN233P16K3" localSheetId="0">#REF!</definedName>
    <definedName name="BN233P16K4" localSheetId="1">#REF!</definedName>
    <definedName name="BN233P16K4" localSheetId="0">#REF!</definedName>
    <definedName name="BN233P16K5" localSheetId="1">#REF!</definedName>
    <definedName name="BN233P16K5" localSheetId="0">#REF!</definedName>
    <definedName name="BN233P16K6" localSheetId="1">#REF!</definedName>
    <definedName name="BN233P16K6" localSheetId="0">#REF!</definedName>
    <definedName name="BN233P16K7" localSheetId="1">#REF!</definedName>
    <definedName name="BN233P16K7" localSheetId="0">#REF!</definedName>
    <definedName name="BN233P16K8" localSheetId="1">#REF!</definedName>
    <definedName name="BN233P16K8" localSheetId="0">#REF!</definedName>
    <definedName name="BN233P16K9" localSheetId="1">#REF!</definedName>
    <definedName name="BN233P16K9" localSheetId="0">#REF!</definedName>
    <definedName name="BN233P17K10" localSheetId="1">#REF!</definedName>
    <definedName name="BN233P17K10" localSheetId="0">#REF!</definedName>
    <definedName name="BN233P17K3" localSheetId="1">#REF!</definedName>
    <definedName name="BN233P17K3" localSheetId="0">#REF!</definedName>
    <definedName name="BN233P17K4" localSheetId="1">#REF!</definedName>
    <definedName name="BN233P17K4" localSheetId="0">#REF!</definedName>
    <definedName name="BN233P17K5" localSheetId="1">#REF!</definedName>
    <definedName name="BN233P17K5" localSheetId="0">#REF!</definedName>
    <definedName name="BN233P17K6" localSheetId="1">#REF!</definedName>
    <definedName name="BN233P17K6" localSheetId="0">#REF!</definedName>
    <definedName name="BN233P17K7" localSheetId="1">#REF!</definedName>
    <definedName name="BN233P17K7" localSheetId="0">#REF!</definedName>
    <definedName name="BN233P17K8" localSheetId="1">#REF!</definedName>
    <definedName name="BN233P17K8" localSheetId="0">#REF!</definedName>
    <definedName name="BN233P17K9" localSheetId="1">#REF!</definedName>
    <definedName name="BN233P17K9" localSheetId="0">#REF!</definedName>
    <definedName name="BN233P18K10" localSheetId="1">#REF!</definedName>
    <definedName name="BN233P18K10" localSheetId="0">#REF!</definedName>
    <definedName name="BN233P18K3" localSheetId="1">#REF!</definedName>
    <definedName name="BN233P18K3" localSheetId="0">#REF!</definedName>
    <definedName name="BN233P18K4" localSheetId="1">#REF!</definedName>
    <definedName name="BN233P18K4" localSheetId="0">#REF!</definedName>
    <definedName name="BN233P18K5" localSheetId="1">#REF!</definedName>
    <definedName name="BN233P18K5" localSheetId="0">#REF!</definedName>
    <definedName name="BN233P18K6" localSheetId="1">#REF!</definedName>
    <definedName name="BN233P18K6" localSheetId="0">#REF!</definedName>
    <definedName name="BN233P18K7" localSheetId="1">#REF!</definedName>
    <definedName name="BN233P18K7" localSheetId="0">#REF!</definedName>
    <definedName name="BN233P18K8" localSheetId="1">#REF!</definedName>
    <definedName name="BN233P18K8" localSheetId="0">#REF!</definedName>
    <definedName name="BN233P18K9" localSheetId="1">#REF!</definedName>
    <definedName name="BN233P18K9" localSheetId="0">#REF!</definedName>
    <definedName name="BN233P19K10" localSheetId="1">#REF!</definedName>
    <definedName name="BN233P19K10" localSheetId="0">#REF!</definedName>
    <definedName name="BN233P19K3" localSheetId="1">#REF!</definedName>
    <definedName name="BN233P19K3" localSheetId="0">#REF!</definedName>
    <definedName name="BN233P19K4" localSheetId="1">#REF!</definedName>
    <definedName name="BN233P19K4" localSheetId="0">#REF!</definedName>
    <definedName name="BN233P19K5" localSheetId="1">#REF!</definedName>
    <definedName name="BN233P19K5" localSheetId="0">#REF!</definedName>
    <definedName name="BN233P19K6" localSheetId="1">#REF!</definedName>
    <definedName name="BN233P19K6" localSheetId="0">#REF!</definedName>
    <definedName name="BN233P19K7" localSheetId="1">#REF!</definedName>
    <definedName name="BN233P19K7" localSheetId="0">#REF!</definedName>
    <definedName name="BN233P19K8" localSheetId="1">#REF!</definedName>
    <definedName name="BN233P19K8" localSheetId="0">#REF!</definedName>
    <definedName name="BN233P19K9" localSheetId="1">#REF!</definedName>
    <definedName name="BN233P19K9" localSheetId="0">#REF!</definedName>
    <definedName name="BN233P1K10" localSheetId="1">#REF!</definedName>
    <definedName name="BN233P1K10" localSheetId="0">#REF!</definedName>
    <definedName name="BN233P1K3" localSheetId="1">#REF!</definedName>
    <definedName name="BN233P1K3" localSheetId="0">#REF!</definedName>
    <definedName name="BN233P1K4" localSheetId="1">#REF!</definedName>
    <definedName name="BN233P1K4" localSheetId="0">#REF!</definedName>
    <definedName name="BN233P1K5" localSheetId="1">#REF!</definedName>
    <definedName name="BN233P1K5" localSheetId="0">#REF!</definedName>
    <definedName name="BN233P1K6" localSheetId="1">#REF!</definedName>
    <definedName name="BN233P1K6" localSheetId="0">#REF!</definedName>
    <definedName name="BN233P1K7" localSheetId="1">#REF!</definedName>
    <definedName name="BN233P1K7" localSheetId="0">#REF!</definedName>
    <definedName name="BN233P1K8" localSheetId="1">#REF!</definedName>
    <definedName name="BN233P1K8" localSheetId="0">#REF!</definedName>
    <definedName name="BN233P1K9" localSheetId="1">#REF!</definedName>
    <definedName name="BN233P1K9" localSheetId="0">#REF!</definedName>
    <definedName name="BN233P20K10" localSheetId="1">#REF!</definedName>
    <definedName name="BN233P20K10" localSheetId="0">#REF!</definedName>
    <definedName name="BN233P20K3" localSheetId="1">#REF!</definedName>
    <definedName name="BN233P20K3" localSheetId="0">#REF!</definedName>
    <definedName name="BN233P20K4" localSheetId="1">#REF!</definedName>
    <definedName name="BN233P20K4" localSheetId="0">#REF!</definedName>
    <definedName name="BN233P20K5" localSheetId="1">#REF!</definedName>
    <definedName name="BN233P20K5" localSheetId="0">#REF!</definedName>
    <definedName name="BN233P20K6" localSheetId="1">#REF!</definedName>
    <definedName name="BN233P20K6" localSheetId="0">#REF!</definedName>
    <definedName name="BN233P20K7" localSheetId="1">#REF!</definedName>
    <definedName name="BN233P20K7" localSheetId="0">#REF!</definedName>
    <definedName name="BN233P20K8" localSheetId="1">#REF!</definedName>
    <definedName name="BN233P20K8" localSheetId="0">#REF!</definedName>
    <definedName name="BN233P20K9" localSheetId="1">#REF!</definedName>
    <definedName name="BN233P20K9" localSheetId="0">#REF!</definedName>
    <definedName name="BN233P21K10" localSheetId="1">#REF!</definedName>
    <definedName name="BN233P21K10" localSheetId="0">#REF!</definedName>
    <definedName name="BN233P21K3" localSheetId="1">#REF!</definedName>
    <definedName name="BN233P21K3" localSheetId="0">#REF!</definedName>
    <definedName name="BN233P21K4" localSheetId="1">#REF!</definedName>
    <definedName name="BN233P21K4" localSheetId="0">#REF!</definedName>
    <definedName name="BN233P21K5" localSheetId="1">#REF!</definedName>
    <definedName name="BN233P21K5" localSheetId="0">#REF!</definedName>
    <definedName name="BN233P21K6" localSheetId="1">#REF!</definedName>
    <definedName name="BN233P21K6" localSheetId="0">#REF!</definedName>
    <definedName name="BN233P21K7" localSheetId="1">#REF!</definedName>
    <definedName name="BN233P21K7" localSheetId="0">#REF!</definedName>
    <definedName name="BN233P21K8" localSheetId="1">#REF!</definedName>
    <definedName name="BN233P21K8" localSheetId="0">#REF!</definedName>
    <definedName name="BN233P21K9" localSheetId="1">#REF!</definedName>
    <definedName name="BN233P21K9" localSheetId="0">#REF!</definedName>
    <definedName name="BN233P22K10" localSheetId="1">#REF!</definedName>
    <definedName name="BN233P22K10" localSheetId="0">#REF!</definedName>
    <definedName name="BN233P22K3" localSheetId="1">#REF!</definedName>
    <definedName name="BN233P22K3" localSheetId="0">#REF!</definedName>
    <definedName name="BN233P22K4" localSheetId="1">#REF!</definedName>
    <definedName name="BN233P22K4" localSheetId="0">#REF!</definedName>
    <definedName name="BN233P22K5" localSheetId="1">#REF!</definedName>
    <definedName name="BN233P22K5" localSheetId="0">#REF!</definedName>
    <definedName name="BN233P22K6" localSheetId="1">#REF!</definedName>
    <definedName name="BN233P22K6" localSheetId="0">#REF!</definedName>
    <definedName name="BN233P22K7" localSheetId="1">#REF!</definedName>
    <definedName name="BN233P22K7" localSheetId="0">#REF!</definedName>
    <definedName name="BN233P22K8" localSheetId="1">#REF!</definedName>
    <definedName name="BN233P22K8" localSheetId="0">#REF!</definedName>
    <definedName name="BN233P22K9" localSheetId="1">#REF!</definedName>
    <definedName name="BN233P22K9" localSheetId="0">#REF!</definedName>
    <definedName name="BN233P2K10" localSheetId="1">#REF!</definedName>
    <definedName name="BN233P2K10" localSheetId="0">#REF!</definedName>
    <definedName name="BN233P2K3" localSheetId="1">#REF!</definedName>
    <definedName name="BN233P2K3" localSheetId="0">#REF!</definedName>
    <definedName name="BN233P2K4" localSheetId="1">#REF!</definedName>
    <definedName name="BN233P2K4" localSheetId="0">#REF!</definedName>
    <definedName name="BN233P2K5" localSheetId="1">#REF!</definedName>
    <definedName name="BN233P2K5" localSheetId="0">#REF!</definedName>
    <definedName name="BN233P2K6" localSheetId="1">#REF!</definedName>
    <definedName name="BN233P2K6" localSheetId="0">#REF!</definedName>
    <definedName name="BN233P2K7" localSheetId="1">#REF!</definedName>
    <definedName name="BN233P2K7" localSheetId="0">#REF!</definedName>
    <definedName name="BN233P2K8" localSheetId="1">#REF!</definedName>
    <definedName name="BN233P2K8" localSheetId="0">#REF!</definedName>
    <definedName name="BN233P2K9" localSheetId="1">#REF!</definedName>
    <definedName name="BN233P2K9" localSheetId="0">#REF!</definedName>
    <definedName name="BN233P3K10" localSheetId="1">#REF!</definedName>
    <definedName name="BN233P3K10" localSheetId="0">#REF!</definedName>
    <definedName name="BN233P3K3" localSheetId="1">#REF!</definedName>
    <definedName name="BN233P3K3" localSheetId="0">#REF!</definedName>
    <definedName name="BN233P3K4" localSheetId="1">#REF!</definedName>
    <definedName name="BN233P3K4" localSheetId="0">#REF!</definedName>
    <definedName name="BN233P3K5" localSheetId="1">#REF!</definedName>
    <definedName name="BN233P3K5" localSheetId="0">#REF!</definedName>
    <definedName name="BN233P3K6" localSheetId="1">#REF!</definedName>
    <definedName name="BN233P3K6" localSheetId="0">#REF!</definedName>
    <definedName name="BN233P3K7" localSheetId="1">#REF!</definedName>
    <definedName name="BN233P3K7" localSheetId="0">#REF!</definedName>
    <definedName name="BN233P3K8" localSheetId="1">#REF!</definedName>
    <definedName name="BN233P3K8" localSheetId="0">#REF!</definedName>
    <definedName name="BN233P3K9" localSheetId="1">#REF!</definedName>
    <definedName name="BN233P3K9" localSheetId="0">#REF!</definedName>
    <definedName name="BN233P4K10" localSheetId="1">#REF!</definedName>
    <definedName name="BN233P4K10" localSheetId="0">#REF!</definedName>
    <definedName name="BN233P4K3" localSheetId="1">#REF!</definedName>
    <definedName name="BN233P4K3" localSheetId="0">#REF!</definedName>
    <definedName name="BN233P4K4" localSheetId="1">#REF!</definedName>
    <definedName name="BN233P4K4" localSheetId="0">#REF!</definedName>
    <definedName name="BN233P4K5" localSheetId="1">#REF!</definedName>
    <definedName name="BN233P4K5" localSheetId="0">#REF!</definedName>
    <definedName name="BN233P4K6" localSheetId="1">#REF!</definedName>
    <definedName name="BN233P4K6" localSheetId="0">#REF!</definedName>
    <definedName name="BN233P4K7" localSheetId="1">#REF!</definedName>
    <definedName name="BN233P4K7" localSheetId="0">#REF!</definedName>
    <definedName name="BN233P4K8" localSheetId="1">#REF!</definedName>
    <definedName name="BN233P4K8" localSheetId="0">#REF!</definedName>
    <definedName name="BN233P4K9" localSheetId="1">#REF!</definedName>
    <definedName name="BN233P4K9" localSheetId="0">#REF!</definedName>
    <definedName name="BN233P5K10" localSheetId="1">#REF!</definedName>
    <definedName name="BN233P5K10" localSheetId="0">#REF!</definedName>
    <definedName name="BN233P5K3" localSheetId="1">#REF!</definedName>
    <definedName name="BN233P5K3" localSheetId="0">#REF!</definedName>
    <definedName name="BN233P5K4" localSheetId="1">#REF!</definedName>
    <definedName name="BN233P5K4" localSheetId="0">#REF!</definedName>
    <definedName name="BN233P5K5" localSheetId="1">#REF!</definedName>
    <definedName name="BN233P5K5" localSheetId="0">#REF!</definedName>
    <definedName name="BN233P5K6" localSheetId="1">#REF!</definedName>
    <definedName name="BN233P5K6" localSheetId="0">#REF!</definedName>
    <definedName name="BN233P5K7" localSheetId="1">#REF!</definedName>
    <definedName name="BN233P5K7" localSheetId="0">#REF!</definedName>
    <definedName name="BN233P5K8" localSheetId="1">#REF!</definedName>
    <definedName name="BN233P5K8" localSheetId="0">#REF!</definedName>
    <definedName name="BN233P5K9" localSheetId="1">#REF!</definedName>
    <definedName name="BN233P5K9" localSheetId="0">#REF!</definedName>
    <definedName name="BN233P6K10" localSheetId="1">#REF!</definedName>
    <definedName name="BN233P6K10" localSheetId="0">#REF!</definedName>
    <definedName name="BN233P6K3" localSheetId="1">#REF!</definedName>
    <definedName name="BN233P6K3" localSheetId="0">#REF!</definedName>
    <definedName name="BN233P6K4" localSheetId="1">#REF!</definedName>
    <definedName name="BN233P6K4" localSheetId="0">#REF!</definedName>
    <definedName name="BN233P6K5" localSheetId="1">#REF!</definedName>
    <definedName name="BN233P6K5" localSheetId="0">#REF!</definedName>
    <definedName name="BN233P6K6" localSheetId="1">#REF!</definedName>
    <definedName name="BN233P6K6" localSheetId="0">#REF!</definedName>
    <definedName name="BN233P6K7" localSheetId="1">#REF!</definedName>
    <definedName name="BN233P6K7" localSheetId="0">#REF!</definedName>
    <definedName name="BN233P6K8" localSheetId="1">#REF!</definedName>
    <definedName name="BN233P6K8" localSheetId="0">#REF!</definedName>
    <definedName name="BN233P6K9" localSheetId="1">#REF!</definedName>
    <definedName name="BN233P6K9" localSheetId="0">#REF!</definedName>
    <definedName name="BN233P7K10" localSheetId="1">#REF!</definedName>
    <definedName name="BN233P7K10" localSheetId="0">#REF!</definedName>
    <definedName name="BN233P7K3" localSheetId="1">#REF!</definedName>
    <definedName name="BN233P7K3" localSheetId="0">#REF!</definedName>
    <definedName name="BN233P7K4" localSheetId="1">#REF!</definedName>
    <definedName name="BN233P7K4" localSheetId="0">#REF!</definedName>
    <definedName name="BN233P7K5" localSheetId="1">#REF!</definedName>
    <definedName name="BN233P7K5" localSheetId="0">#REF!</definedName>
    <definedName name="BN233P7K6" localSheetId="1">#REF!</definedName>
    <definedName name="BN233P7K6" localSheetId="0">#REF!</definedName>
    <definedName name="BN233P7K7" localSheetId="1">#REF!</definedName>
    <definedName name="BN233P7K7" localSheetId="0">#REF!</definedName>
    <definedName name="BN233P7K8" localSheetId="1">#REF!</definedName>
    <definedName name="BN233P7K8" localSheetId="0">#REF!</definedName>
    <definedName name="BN233P7K9" localSheetId="1">#REF!</definedName>
    <definedName name="BN233P7K9" localSheetId="0">#REF!</definedName>
    <definedName name="BN233P8K10" localSheetId="1">#REF!</definedName>
    <definedName name="BN233P8K10" localSheetId="0">#REF!</definedName>
    <definedName name="BN233P8K3" localSheetId="1">#REF!</definedName>
    <definedName name="BN233P8K3" localSheetId="0">#REF!</definedName>
    <definedName name="BN233P8K4" localSheetId="1">#REF!</definedName>
    <definedName name="BN233P8K4" localSheetId="0">#REF!</definedName>
    <definedName name="BN233P8K5" localSheetId="1">#REF!</definedName>
    <definedName name="BN233P8K5" localSheetId="0">#REF!</definedName>
    <definedName name="BN233P8K6" localSheetId="1">#REF!</definedName>
    <definedName name="BN233P8K6" localSheetId="0">#REF!</definedName>
    <definedName name="BN233P8K7" localSheetId="1">#REF!</definedName>
    <definedName name="BN233P8K7" localSheetId="0">#REF!</definedName>
    <definedName name="BN233P8K8" localSheetId="1">#REF!</definedName>
    <definedName name="BN233P8K8" localSheetId="0">#REF!</definedName>
    <definedName name="BN233P8K9" localSheetId="1">#REF!</definedName>
    <definedName name="BN233P8K9" localSheetId="0">#REF!</definedName>
    <definedName name="BN233P9K10" localSheetId="1">#REF!</definedName>
    <definedName name="BN233P9K10" localSheetId="0">#REF!</definedName>
    <definedName name="BN233P9K3" localSheetId="1">#REF!</definedName>
    <definedName name="BN233P9K3" localSheetId="0">#REF!</definedName>
    <definedName name="BN233P9K4" localSheetId="1">#REF!</definedName>
    <definedName name="BN233P9K4" localSheetId="0">#REF!</definedName>
    <definedName name="BN233P9K5" localSheetId="1">#REF!</definedName>
    <definedName name="BN233P9K5" localSheetId="0">#REF!</definedName>
    <definedName name="BN233P9K6" localSheetId="1">#REF!</definedName>
    <definedName name="BN233P9K6" localSheetId="0">#REF!</definedName>
    <definedName name="BN233P9K7" localSheetId="1">#REF!</definedName>
    <definedName name="BN233P9K7" localSheetId="0">#REF!</definedName>
    <definedName name="BN233P9K8" localSheetId="1">#REF!</definedName>
    <definedName name="BN233P9K8" localSheetId="0">#REF!</definedName>
    <definedName name="BN233P9K9" localSheetId="1">#REF!</definedName>
    <definedName name="BN233P9K9" localSheetId="0">#REF!</definedName>
    <definedName name="BN234P10K10" localSheetId="1">#REF!</definedName>
    <definedName name="BN234P10K10" localSheetId="0">#REF!</definedName>
    <definedName name="BN234P10K3" localSheetId="1">#REF!</definedName>
    <definedName name="BN234P10K3" localSheetId="0">#REF!</definedName>
    <definedName name="BN234P10K4" localSheetId="1">#REF!</definedName>
    <definedName name="BN234P10K4" localSheetId="0">#REF!</definedName>
    <definedName name="BN234P10K5" localSheetId="1">#REF!</definedName>
    <definedName name="BN234P10K5" localSheetId="0">#REF!</definedName>
    <definedName name="BN234P10K6" localSheetId="1">#REF!</definedName>
    <definedName name="BN234P10K6" localSheetId="0">#REF!</definedName>
    <definedName name="BN234P10K7" localSheetId="1">#REF!</definedName>
    <definedName name="BN234P10K7" localSheetId="0">#REF!</definedName>
    <definedName name="BN234P10K8" localSheetId="1">#REF!</definedName>
    <definedName name="BN234P10K8" localSheetId="0">#REF!</definedName>
    <definedName name="BN234P10K9" localSheetId="1">#REF!</definedName>
    <definedName name="BN234P10K9" localSheetId="0">#REF!</definedName>
    <definedName name="BN234P11K10" localSheetId="1">#REF!</definedName>
    <definedName name="BN234P11K10" localSheetId="0">#REF!</definedName>
    <definedName name="BN234P11K3" localSheetId="1">#REF!</definedName>
    <definedName name="BN234P11K3" localSheetId="0">#REF!</definedName>
    <definedName name="BN234P11K4" localSheetId="1">#REF!</definedName>
    <definedName name="BN234P11K4" localSheetId="0">#REF!</definedName>
    <definedName name="BN234P11K5" localSheetId="1">#REF!</definedName>
    <definedName name="BN234P11K5" localSheetId="0">#REF!</definedName>
    <definedName name="BN234P11K6" localSheetId="1">#REF!</definedName>
    <definedName name="BN234P11K6" localSheetId="0">#REF!</definedName>
    <definedName name="BN234P11K7" localSheetId="1">#REF!</definedName>
    <definedName name="BN234P11K7" localSheetId="0">#REF!</definedName>
    <definedName name="BN234P11K8" localSheetId="1">#REF!</definedName>
    <definedName name="BN234P11K8" localSheetId="0">#REF!</definedName>
    <definedName name="BN234P11K9" localSheetId="1">#REF!</definedName>
    <definedName name="BN234P11K9" localSheetId="0">#REF!</definedName>
    <definedName name="BN234P12K10" localSheetId="1">#REF!</definedName>
    <definedName name="BN234P12K10" localSheetId="0">#REF!</definedName>
    <definedName name="BN234P12K3" localSheetId="1">#REF!</definedName>
    <definedName name="BN234P12K3" localSheetId="0">#REF!</definedName>
    <definedName name="BN234P12K4" localSheetId="1">#REF!</definedName>
    <definedName name="BN234P12K4" localSheetId="0">#REF!</definedName>
    <definedName name="BN234P12K5" localSheetId="1">#REF!</definedName>
    <definedName name="BN234P12K5" localSheetId="0">#REF!</definedName>
    <definedName name="BN234P12K6" localSheetId="1">#REF!</definedName>
    <definedName name="BN234P12K6" localSheetId="0">#REF!</definedName>
    <definedName name="BN234P12K7" localSheetId="1">#REF!</definedName>
    <definedName name="BN234P12K7" localSheetId="0">#REF!</definedName>
    <definedName name="BN234P12K8" localSheetId="1">#REF!</definedName>
    <definedName name="BN234P12K8" localSheetId="0">#REF!</definedName>
    <definedName name="BN234P12K9" localSheetId="1">#REF!</definedName>
    <definedName name="BN234P12K9" localSheetId="0">#REF!</definedName>
    <definedName name="BN234P13K10" localSheetId="1">#REF!</definedName>
    <definedName name="BN234P13K10" localSheetId="0">#REF!</definedName>
    <definedName name="BN234P13K3" localSheetId="1">#REF!</definedName>
    <definedName name="BN234P13K3" localSheetId="0">#REF!</definedName>
    <definedName name="BN234P13K4" localSheetId="1">#REF!</definedName>
    <definedName name="BN234P13K4" localSheetId="0">#REF!</definedName>
    <definedName name="BN234P13K5" localSheetId="1">#REF!</definedName>
    <definedName name="BN234P13K5" localSheetId="0">#REF!</definedName>
    <definedName name="BN234P13K6" localSheetId="1">#REF!</definedName>
    <definedName name="BN234P13K6" localSheetId="0">#REF!</definedName>
    <definedName name="BN234P13K7" localSheetId="1">#REF!</definedName>
    <definedName name="BN234P13K7" localSheetId="0">#REF!</definedName>
    <definedName name="BN234P13K8" localSheetId="1">#REF!</definedName>
    <definedName name="BN234P13K8" localSheetId="0">#REF!</definedName>
    <definedName name="BN234P13K9" localSheetId="1">#REF!</definedName>
    <definedName name="BN234P13K9" localSheetId="0">#REF!</definedName>
    <definedName name="BN234P14K10" localSheetId="1">#REF!</definedName>
    <definedName name="BN234P14K10" localSheetId="0">#REF!</definedName>
    <definedName name="BN234P14K3" localSheetId="1">#REF!</definedName>
    <definedName name="BN234P14K3" localSheetId="0">#REF!</definedName>
    <definedName name="BN234P14K4" localSheetId="1">#REF!</definedName>
    <definedName name="BN234P14K4" localSheetId="0">#REF!</definedName>
    <definedName name="BN234P14K5" localSheetId="1">#REF!</definedName>
    <definedName name="BN234P14K5" localSheetId="0">#REF!</definedName>
    <definedName name="BN234P14K6" localSheetId="1">#REF!</definedName>
    <definedName name="BN234P14K6" localSheetId="0">#REF!</definedName>
    <definedName name="BN234P14K7" localSheetId="1">#REF!</definedName>
    <definedName name="BN234P14K7" localSheetId="0">#REF!</definedName>
    <definedName name="BN234P14K8" localSheetId="1">#REF!</definedName>
    <definedName name="BN234P14K8" localSheetId="0">#REF!</definedName>
    <definedName name="BN234P14K9" localSheetId="1">#REF!</definedName>
    <definedName name="BN234P14K9" localSheetId="0">#REF!</definedName>
    <definedName name="BN234P15K10" localSheetId="1">#REF!</definedName>
    <definedName name="BN234P15K10" localSheetId="0">#REF!</definedName>
    <definedName name="BN234P15K3" localSheetId="1">#REF!</definedName>
    <definedName name="BN234P15K3" localSheetId="0">#REF!</definedName>
    <definedName name="BN234P15K4" localSheetId="1">#REF!</definedName>
    <definedName name="BN234P15K4" localSheetId="0">#REF!</definedName>
    <definedName name="BN234P15K5" localSheetId="1">#REF!</definedName>
    <definedName name="BN234P15K5" localSheetId="0">#REF!</definedName>
    <definedName name="BN234P15K6" localSheetId="1">#REF!</definedName>
    <definedName name="BN234P15K6" localSheetId="0">#REF!</definedName>
    <definedName name="BN234P15K7" localSheetId="1">#REF!</definedName>
    <definedName name="BN234P15K7" localSheetId="0">#REF!</definedName>
    <definedName name="BN234P15K8" localSheetId="1">#REF!</definedName>
    <definedName name="BN234P15K8" localSheetId="0">#REF!</definedName>
    <definedName name="BN234P15K9" localSheetId="1">#REF!</definedName>
    <definedName name="BN234P15K9" localSheetId="0">#REF!</definedName>
    <definedName name="BN234P16K10" localSheetId="1">#REF!</definedName>
    <definedName name="BN234P16K10" localSheetId="0">#REF!</definedName>
    <definedName name="BN234P16K3" localSheetId="1">#REF!</definedName>
    <definedName name="BN234P16K3" localSheetId="0">#REF!</definedName>
    <definedName name="BN234P16K4" localSheetId="1">#REF!</definedName>
    <definedName name="BN234P16K4" localSheetId="0">#REF!</definedName>
    <definedName name="BN234P16K5" localSheetId="1">#REF!</definedName>
    <definedName name="BN234P16K5" localSheetId="0">#REF!</definedName>
    <definedName name="BN234P16K6" localSheetId="1">#REF!</definedName>
    <definedName name="BN234P16K6" localSheetId="0">#REF!</definedName>
    <definedName name="BN234P16K7" localSheetId="1">#REF!</definedName>
    <definedName name="BN234P16K7" localSheetId="0">#REF!</definedName>
    <definedName name="BN234P16K8" localSheetId="1">#REF!</definedName>
    <definedName name="BN234P16K8" localSheetId="0">#REF!</definedName>
    <definedName name="BN234P16K9" localSheetId="1">#REF!</definedName>
    <definedName name="BN234P16K9" localSheetId="0">#REF!</definedName>
    <definedName name="BN234P17K10" localSheetId="1">#REF!</definedName>
    <definedName name="BN234P17K10" localSheetId="0">#REF!</definedName>
    <definedName name="BN234P17K3" localSheetId="1">#REF!</definedName>
    <definedName name="BN234P17K3" localSheetId="0">#REF!</definedName>
    <definedName name="BN234P17K4" localSheetId="1">#REF!</definedName>
    <definedName name="BN234P17K4" localSheetId="0">#REF!</definedName>
    <definedName name="BN234P17K5" localSheetId="1">#REF!</definedName>
    <definedName name="BN234P17K5" localSheetId="0">#REF!</definedName>
    <definedName name="BN234P17K6" localSheetId="1">#REF!</definedName>
    <definedName name="BN234P17K6" localSheetId="0">#REF!</definedName>
    <definedName name="BN234P17K7" localSheetId="1">#REF!</definedName>
    <definedName name="BN234P17K7" localSheetId="0">#REF!</definedName>
    <definedName name="BN234P17K8" localSheetId="1">#REF!</definedName>
    <definedName name="BN234P17K8" localSheetId="0">#REF!</definedName>
    <definedName name="BN234P17K9" localSheetId="1">#REF!</definedName>
    <definedName name="BN234P17K9" localSheetId="0">#REF!</definedName>
    <definedName name="BN234P18K10" localSheetId="1">#REF!</definedName>
    <definedName name="BN234P18K10" localSheetId="0">#REF!</definedName>
    <definedName name="BN234P18K3" localSheetId="1">#REF!</definedName>
    <definedName name="BN234P18K3" localSheetId="0">#REF!</definedName>
    <definedName name="BN234P18K4" localSheetId="1">#REF!</definedName>
    <definedName name="BN234P18K4" localSheetId="0">#REF!</definedName>
    <definedName name="BN234P18K5" localSheetId="1">#REF!</definedName>
    <definedName name="BN234P18K5" localSheetId="0">#REF!</definedName>
    <definedName name="BN234P18K6" localSheetId="1">#REF!</definedName>
    <definedName name="BN234P18K6" localSheetId="0">#REF!</definedName>
    <definedName name="BN234P18K7" localSheetId="1">#REF!</definedName>
    <definedName name="BN234P18K7" localSheetId="0">#REF!</definedName>
    <definedName name="BN234P18K8" localSheetId="1">#REF!</definedName>
    <definedName name="BN234P18K8" localSheetId="0">#REF!</definedName>
    <definedName name="BN234P18K9" localSheetId="1">#REF!</definedName>
    <definedName name="BN234P18K9" localSheetId="0">#REF!</definedName>
    <definedName name="BN234P19K10" localSheetId="1">#REF!</definedName>
    <definedName name="BN234P19K10" localSheetId="0">#REF!</definedName>
    <definedName name="BN234P19K3" localSheetId="1">#REF!</definedName>
    <definedName name="BN234P19K3" localSheetId="0">#REF!</definedName>
    <definedName name="BN234P19K4" localSheetId="1">#REF!</definedName>
    <definedName name="BN234P19K4" localSheetId="0">#REF!</definedName>
    <definedName name="BN234P19K5" localSheetId="1">#REF!</definedName>
    <definedName name="BN234P19K5" localSheetId="0">#REF!</definedName>
    <definedName name="BN234P19K6" localSheetId="1">#REF!</definedName>
    <definedName name="BN234P19K6" localSheetId="0">#REF!</definedName>
    <definedName name="BN234P19K7" localSheetId="1">#REF!</definedName>
    <definedName name="BN234P19K7" localSheetId="0">#REF!</definedName>
    <definedName name="BN234P19K8" localSheetId="1">#REF!</definedName>
    <definedName name="BN234P19K8" localSheetId="0">#REF!</definedName>
    <definedName name="BN234P19K9" localSheetId="1">#REF!</definedName>
    <definedName name="BN234P19K9" localSheetId="0">#REF!</definedName>
    <definedName name="BN234P1K10" localSheetId="1">#REF!</definedName>
    <definedName name="BN234P1K10" localSheetId="0">#REF!</definedName>
    <definedName name="BN234P1K3" localSheetId="1">#REF!</definedName>
    <definedName name="BN234P1K3" localSheetId="0">#REF!</definedName>
    <definedName name="BN234P1K4" localSheetId="1">#REF!</definedName>
    <definedName name="BN234P1K4" localSheetId="0">#REF!</definedName>
    <definedName name="BN234P1K5" localSheetId="1">#REF!</definedName>
    <definedName name="BN234P1K5" localSheetId="0">#REF!</definedName>
    <definedName name="BN234P1K6" localSheetId="1">#REF!</definedName>
    <definedName name="BN234P1K6" localSheetId="0">#REF!</definedName>
    <definedName name="BN234P1K7" localSheetId="1">#REF!</definedName>
    <definedName name="BN234P1K7" localSheetId="0">#REF!</definedName>
    <definedName name="BN234P1K8" localSheetId="1">#REF!</definedName>
    <definedName name="BN234P1K8" localSheetId="0">#REF!</definedName>
    <definedName name="BN234P1K9" localSheetId="1">#REF!</definedName>
    <definedName name="BN234P1K9" localSheetId="0">#REF!</definedName>
    <definedName name="BN234P20K10" localSheetId="1">#REF!</definedName>
    <definedName name="BN234P20K10" localSheetId="0">#REF!</definedName>
    <definedName name="BN234P20K3" localSheetId="1">#REF!</definedName>
    <definedName name="BN234P20K3" localSheetId="0">#REF!</definedName>
    <definedName name="BN234P20K4" localSheetId="1">#REF!</definedName>
    <definedName name="BN234P20K4" localSheetId="0">#REF!</definedName>
    <definedName name="BN234P20K5" localSheetId="1">#REF!</definedName>
    <definedName name="BN234P20K5" localSheetId="0">#REF!</definedName>
    <definedName name="BN234P20K6" localSheetId="1">#REF!</definedName>
    <definedName name="BN234P20K6" localSheetId="0">#REF!</definedName>
    <definedName name="BN234P20K7" localSheetId="1">#REF!</definedName>
    <definedName name="BN234P20K7" localSheetId="0">#REF!</definedName>
    <definedName name="BN234P20K8" localSheetId="1">#REF!</definedName>
    <definedName name="BN234P20K8" localSheetId="0">#REF!</definedName>
    <definedName name="BN234P20K9" localSheetId="1">#REF!</definedName>
    <definedName name="BN234P20K9" localSheetId="0">#REF!</definedName>
    <definedName name="BN234P21K10" localSheetId="1">#REF!</definedName>
    <definedName name="BN234P21K10" localSheetId="0">#REF!</definedName>
    <definedName name="BN234P21K3" localSheetId="1">#REF!</definedName>
    <definedName name="BN234P21K3" localSheetId="0">#REF!</definedName>
    <definedName name="BN234P21K4" localSheetId="1">#REF!</definedName>
    <definedName name="BN234P21K4" localSheetId="0">#REF!</definedName>
    <definedName name="BN234P21K5" localSheetId="1">#REF!</definedName>
    <definedName name="BN234P21K5" localSheetId="0">#REF!</definedName>
    <definedName name="BN234P21K6" localSheetId="1">#REF!</definedName>
    <definedName name="BN234P21K6" localSheetId="0">#REF!</definedName>
    <definedName name="BN234P21K7" localSheetId="1">#REF!</definedName>
    <definedName name="BN234P21K7" localSheetId="0">#REF!</definedName>
    <definedName name="BN234P21K8" localSheetId="1">#REF!</definedName>
    <definedName name="BN234P21K8" localSheetId="0">#REF!</definedName>
    <definedName name="BN234P21K9" localSheetId="1">#REF!</definedName>
    <definedName name="BN234P21K9" localSheetId="0">#REF!</definedName>
    <definedName name="BN234P22K10" localSheetId="1">#REF!</definedName>
    <definedName name="BN234P22K10" localSheetId="0">#REF!</definedName>
    <definedName name="BN234P22K3" localSheetId="1">#REF!</definedName>
    <definedName name="BN234P22K3" localSheetId="0">#REF!</definedName>
    <definedName name="BN234P22K4" localSheetId="1">#REF!</definedName>
    <definedName name="BN234P22K4" localSheetId="0">#REF!</definedName>
    <definedName name="BN234P22K5" localSheetId="1">#REF!</definedName>
    <definedName name="BN234P22K5" localSheetId="0">#REF!</definedName>
    <definedName name="BN234P22K6" localSheetId="1">#REF!</definedName>
    <definedName name="BN234P22K6" localSheetId="0">#REF!</definedName>
    <definedName name="BN234P22K7" localSheetId="1">#REF!</definedName>
    <definedName name="BN234P22K7" localSheetId="0">#REF!</definedName>
    <definedName name="BN234P22K8" localSheetId="1">#REF!</definedName>
    <definedName name="BN234P22K8" localSheetId="0">#REF!</definedName>
    <definedName name="BN234P22K9" localSheetId="1">#REF!</definedName>
    <definedName name="BN234P22K9" localSheetId="0">#REF!</definedName>
    <definedName name="BN234P2K10" localSheetId="1">#REF!</definedName>
    <definedName name="BN234P2K10" localSheetId="0">#REF!</definedName>
    <definedName name="BN234P2K3" localSheetId="1">#REF!</definedName>
    <definedName name="BN234P2K3" localSheetId="0">#REF!</definedName>
    <definedName name="BN234P2K4" localSheetId="1">#REF!</definedName>
    <definedName name="BN234P2K4" localSheetId="0">#REF!</definedName>
    <definedName name="BN234P2K5" localSheetId="1">#REF!</definedName>
    <definedName name="BN234P2K5" localSheetId="0">#REF!</definedName>
    <definedName name="BN234P2K6" localSheetId="1">#REF!</definedName>
    <definedName name="BN234P2K6" localSheetId="0">#REF!</definedName>
    <definedName name="BN234P2K7" localSheetId="1">#REF!</definedName>
    <definedName name="BN234P2K7" localSheetId="0">#REF!</definedName>
    <definedName name="BN234P2K8" localSheetId="1">#REF!</definedName>
    <definedName name="BN234P2K8" localSheetId="0">#REF!</definedName>
    <definedName name="BN234P2K9" localSheetId="1">#REF!</definedName>
    <definedName name="BN234P2K9" localSheetId="0">#REF!</definedName>
    <definedName name="BN234P3K10" localSheetId="1">#REF!</definedName>
    <definedName name="BN234P3K10" localSheetId="0">#REF!</definedName>
    <definedName name="BN234P3K3" localSheetId="1">#REF!</definedName>
    <definedName name="BN234P3K3" localSheetId="0">#REF!</definedName>
    <definedName name="BN234P3K4" localSheetId="1">#REF!</definedName>
    <definedName name="BN234P3K4" localSheetId="0">#REF!</definedName>
    <definedName name="BN234P3K5" localSheetId="1">#REF!</definedName>
    <definedName name="BN234P3K5" localSheetId="0">#REF!</definedName>
    <definedName name="BN234P3K6" localSheetId="1">#REF!</definedName>
    <definedName name="BN234P3K6" localSheetId="0">#REF!</definedName>
    <definedName name="BN234P3K7" localSheetId="1">#REF!</definedName>
    <definedName name="BN234P3K7" localSheetId="0">#REF!</definedName>
    <definedName name="BN234P3K8" localSheetId="1">#REF!</definedName>
    <definedName name="BN234P3K8" localSheetId="0">#REF!</definedName>
    <definedName name="BN234P3K9" localSheetId="1">#REF!</definedName>
    <definedName name="BN234P3K9" localSheetId="0">#REF!</definedName>
    <definedName name="BN234P4K10" localSheetId="1">#REF!</definedName>
    <definedName name="BN234P4K10" localSheetId="0">#REF!</definedName>
    <definedName name="BN234P4K3" localSheetId="1">#REF!</definedName>
    <definedName name="BN234P4K3" localSheetId="0">#REF!</definedName>
    <definedName name="BN234P4K4" localSheetId="1">#REF!</definedName>
    <definedName name="BN234P4K4" localSheetId="0">#REF!</definedName>
    <definedName name="BN234P4K5" localSheetId="1">#REF!</definedName>
    <definedName name="BN234P4K5" localSheetId="0">#REF!</definedName>
    <definedName name="BN234P4K6" localSheetId="1">#REF!</definedName>
    <definedName name="BN234P4K6" localSheetId="0">#REF!</definedName>
    <definedName name="BN234P4K7" localSheetId="1">#REF!</definedName>
    <definedName name="BN234P4K7" localSheetId="0">#REF!</definedName>
    <definedName name="BN234P4K8" localSheetId="1">#REF!</definedName>
    <definedName name="BN234P4K8" localSheetId="0">#REF!</definedName>
    <definedName name="BN234P4K9" localSheetId="1">#REF!</definedName>
    <definedName name="BN234P4K9" localSheetId="0">#REF!</definedName>
    <definedName name="BN234P5K10" localSheetId="1">#REF!</definedName>
    <definedName name="BN234P5K10" localSheetId="0">#REF!</definedName>
    <definedName name="BN234P5K3" localSheetId="1">#REF!</definedName>
    <definedName name="BN234P5K3" localSheetId="0">#REF!</definedName>
    <definedName name="BN234P5K4" localSheetId="1">#REF!</definedName>
    <definedName name="BN234P5K4" localSheetId="0">#REF!</definedName>
    <definedName name="BN234P5K5" localSheetId="1">#REF!</definedName>
    <definedName name="BN234P5K5" localSheetId="0">#REF!</definedName>
    <definedName name="BN234P5K6" localSheetId="1">#REF!</definedName>
    <definedName name="BN234P5K6" localSheetId="0">#REF!</definedName>
    <definedName name="BN234P5K7" localSheetId="1">#REF!</definedName>
    <definedName name="BN234P5K7" localSheetId="0">#REF!</definedName>
    <definedName name="BN234P5K8" localSheetId="1">#REF!</definedName>
    <definedName name="BN234P5K8" localSheetId="0">#REF!</definedName>
    <definedName name="BN234P5K9" localSheetId="1">#REF!</definedName>
    <definedName name="BN234P5K9" localSheetId="0">#REF!</definedName>
    <definedName name="BN234P6K10" localSheetId="1">#REF!</definedName>
    <definedName name="BN234P6K10" localSheetId="0">#REF!</definedName>
    <definedName name="BN234P6K3" localSheetId="1">#REF!</definedName>
    <definedName name="BN234P6K3" localSheetId="0">#REF!</definedName>
    <definedName name="BN234P6K4" localSheetId="1">#REF!</definedName>
    <definedName name="BN234P6K4" localSheetId="0">#REF!</definedName>
    <definedName name="BN234P6K5" localSheetId="1">#REF!</definedName>
    <definedName name="BN234P6K5" localSheetId="0">#REF!</definedName>
    <definedName name="BN234P6K6" localSheetId="1">#REF!</definedName>
    <definedName name="BN234P6K6" localSheetId="0">#REF!</definedName>
    <definedName name="BN234P6K7" localSheetId="1">#REF!</definedName>
    <definedName name="BN234P6K7" localSheetId="0">#REF!</definedName>
    <definedName name="BN234P6K8" localSheetId="1">#REF!</definedName>
    <definedName name="BN234P6K8" localSheetId="0">#REF!</definedName>
    <definedName name="BN234P6K9" localSheetId="1">#REF!</definedName>
    <definedName name="BN234P6K9" localSheetId="0">#REF!</definedName>
    <definedName name="BN234P7K10" localSheetId="1">#REF!</definedName>
    <definedName name="BN234P7K10" localSheetId="0">#REF!</definedName>
    <definedName name="BN234P7K3" localSheetId="1">#REF!</definedName>
    <definedName name="BN234P7K3" localSheetId="0">#REF!</definedName>
    <definedName name="BN234P7K4" localSheetId="1">#REF!</definedName>
    <definedName name="BN234P7K4" localSheetId="0">#REF!</definedName>
    <definedName name="BN234P7K5" localSheetId="1">#REF!</definedName>
    <definedName name="BN234P7K5" localSheetId="0">#REF!</definedName>
    <definedName name="BN234P7K6" localSheetId="1">#REF!</definedName>
    <definedName name="BN234P7K6" localSheetId="0">#REF!</definedName>
    <definedName name="BN234P7K7" localSheetId="1">#REF!</definedName>
    <definedName name="BN234P7K7" localSheetId="0">#REF!</definedName>
    <definedName name="BN234P7K8" localSheetId="1">#REF!</definedName>
    <definedName name="BN234P7K8" localSheetId="0">#REF!</definedName>
    <definedName name="BN234P7K9" localSheetId="1">#REF!</definedName>
    <definedName name="BN234P7K9" localSheetId="0">#REF!</definedName>
    <definedName name="BN234P8K10" localSheetId="1">#REF!</definedName>
    <definedName name="BN234P8K10" localSheetId="0">#REF!</definedName>
    <definedName name="BN234P8K3" localSheetId="1">#REF!</definedName>
    <definedName name="BN234P8K3" localSheetId="0">#REF!</definedName>
    <definedName name="BN234P8K4" localSheetId="1">#REF!</definedName>
    <definedName name="BN234P8K4" localSheetId="0">#REF!</definedName>
    <definedName name="BN234P8K5" localSheetId="1">#REF!</definedName>
    <definedName name="BN234P8K5" localSheetId="0">#REF!</definedName>
    <definedName name="BN234P8K6" localSheetId="1">#REF!</definedName>
    <definedName name="BN234P8K6" localSheetId="0">#REF!</definedName>
    <definedName name="BN234P8K7" localSheetId="1">#REF!</definedName>
    <definedName name="BN234P8K7" localSheetId="0">#REF!</definedName>
    <definedName name="BN234P8K8" localSheetId="1">#REF!</definedName>
    <definedName name="BN234P8K8" localSheetId="0">#REF!</definedName>
    <definedName name="BN234P8K9" localSheetId="1">#REF!</definedName>
    <definedName name="BN234P8K9" localSheetId="0">#REF!</definedName>
    <definedName name="BN234P9K10" localSheetId="1">#REF!</definedName>
    <definedName name="BN234P9K10" localSheetId="0">#REF!</definedName>
    <definedName name="BN234P9K3" localSheetId="1">#REF!</definedName>
    <definedName name="BN234P9K3" localSheetId="0">#REF!</definedName>
    <definedName name="BN234P9K4" localSheetId="1">#REF!</definedName>
    <definedName name="BN234P9K4" localSheetId="0">#REF!</definedName>
    <definedName name="BN234P9K5" localSheetId="1">#REF!</definedName>
    <definedName name="BN234P9K5" localSheetId="0">#REF!</definedName>
    <definedName name="BN234P9K6" localSheetId="1">#REF!</definedName>
    <definedName name="BN234P9K6" localSheetId="0">#REF!</definedName>
    <definedName name="BN234P9K7" localSheetId="1">#REF!</definedName>
    <definedName name="BN234P9K7" localSheetId="0">#REF!</definedName>
    <definedName name="BN234P9K8" localSheetId="1">#REF!</definedName>
    <definedName name="BN234P9K8" localSheetId="0">#REF!</definedName>
    <definedName name="BN234P9K9" localSheetId="1">#REF!</definedName>
    <definedName name="BN234P9K9" localSheetId="0">#REF!</definedName>
    <definedName name="BN235P10K10" localSheetId="1">#REF!</definedName>
    <definedName name="BN235P10K10" localSheetId="0">#REF!</definedName>
    <definedName name="BN235P10K3" localSheetId="1">#REF!</definedName>
    <definedName name="BN235P10K3" localSheetId="0">#REF!</definedName>
    <definedName name="BN235P10K4" localSheetId="1">#REF!</definedName>
    <definedName name="BN235P10K4" localSheetId="0">#REF!</definedName>
    <definedName name="BN235P10K5" localSheetId="1">#REF!</definedName>
    <definedName name="BN235P10K5" localSheetId="0">#REF!</definedName>
    <definedName name="BN235P10K6" localSheetId="1">#REF!</definedName>
    <definedName name="BN235P10K6" localSheetId="0">#REF!</definedName>
    <definedName name="BN235P10K7" localSheetId="1">#REF!</definedName>
    <definedName name="BN235P10K7" localSheetId="0">#REF!</definedName>
    <definedName name="BN235P10K8" localSheetId="1">#REF!</definedName>
    <definedName name="BN235P10K8" localSheetId="0">#REF!</definedName>
    <definedName name="BN235P10K9" localSheetId="1">#REF!</definedName>
    <definedName name="BN235P10K9" localSheetId="0">#REF!</definedName>
    <definedName name="BN235P11K10" localSheetId="1">#REF!</definedName>
    <definedName name="BN235P11K10" localSheetId="0">#REF!</definedName>
    <definedName name="BN235P11K3" localSheetId="1">#REF!</definedName>
    <definedName name="BN235P11K3" localSheetId="0">#REF!</definedName>
    <definedName name="BN235P11K4" localSheetId="1">#REF!</definedName>
    <definedName name="BN235P11K4" localSheetId="0">#REF!</definedName>
    <definedName name="BN235P11K5" localSheetId="1">#REF!</definedName>
    <definedName name="BN235P11K5" localSheetId="0">#REF!</definedName>
    <definedName name="BN235P11K6" localSheetId="1">#REF!</definedName>
    <definedName name="BN235P11K6" localSheetId="0">#REF!</definedName>
    <definedName name="BN235P11K7" localSheetId="1">#REF!</definedName>
    <definedName name="BN235P11K7" localSheetId="0">#REF!</definedName>
    <definedName name="BN235P11K8" localSheetId="1">#REF!</definedName>
    <definedName name="BN235P11K8" localSheetId="0">#REF!</definedName>
    <definedName name="BN235P11K9" localSheetId="1">#REF!</definedName>
    <definedName name="BN235P11K9" localSheetId="0">#REF!</definedName>
    <definedName name="BN235P12K10" localSheetId="1">#REF!</definedName>
    <definedName name="BN235P12K10" localSheetId="0">#REF!</definedName>
    <definedName name="BN235P12K3" localSheetId="1">#REF!</definedName>
    <definedName name="BN235P12K3" localSheetId="0">#REF!</definedName>
    <definedName name="BN235P12K4" localSheetId="1">#REF!</definedName>
    <definedName name="BN235P12K4" localSheetId="0">#REF!</definedName>
    <definedName name="BN235P12K5" localSheetId="1">#REF!</definedName>
    <definedName name="BN235P12K5" localSheetId="0">#REF!</definedName>
    <definedName name="BN235P12K6" localSheetId="1">#REF!</definedName>
    <definedName name="BN235P12K6" localSheetId="0">#REF!</definedName>
    <definedName name="BN235P12K7" localSheetId="1">#REF!</definedName>
    <definedName name="BN235P12K7" localSheetId="0">#REF!</definedName>
    <definedName name="BN235P12K8" localSheetId="1">#REF!</definedName>
    <definedName name="BN235P12K8" localSheetId="0">#REF!</definedName>
    <definedName name="BN235P12K9" localSheetId="1">#REF!</definedName>
    <definedName name="BN235P12K9" localSheetId="0">#REF!</definedName>
    <definedName name="BN235P13K10" localSheetId="1">#REF!</definedName>
    <definedName name="BN235P13K10" localSheetId="0">#REF!</definedName>
    <definedName name="BN235P13K3" localSheetId="1">#REF!</definedName>
    <definedName name="BN235P13K3" localSheetId="0">#REF!</definedName>
    <definedName name="BN235P13K4" localSheetId="1">#REF!</definedName>
    <definedName name="BN235P13K4" localSheetId="0">#REF!</definedName>
    <definedName name="BN235P13K5" localSheetId="1">#REF!</definedName>
    <definedName name="BN235P13K5" localSheetId="0">#REF!</definedName>
    <definedName name="BN235P13K6" localSheetId="1">#REF!</definedName>
    <definedName name="BN235P13K6" localSheetId="0">#REF!</definedName>
    <definedName name="BN235P13K7" localSheetId="1">#REF!</definedName>
    <definedName name="BN235P13K7" localSheetId="0">#REF!</definedName>
    <definedName name="BN235P13K8" localSheetId="1">#REF!</definedName>
    <definedName name="BN235P13K8" localSheetId="0">#REF!</definedName>
    <definedName name="BN235P13K9" localSheetId="1">#REF!</definedName>
    <definedName name="BN235P13K9" localSheetId="0">#REF!</definedName>
    <definedName name="BN235P14K10" localSheetId="1">#REF!</definedName>
    <definedName name="BN235P14K10" localSheetId="0">#REF!</definedName>
    <definedName name="BN235P14K3" localSheetId="1">#REF!</definedName>
    <definedName name="BN235P14K3" localSheetId="0">#REF!</definedName>
    <definedName name="BN235P14K4" localSheetId="1">#REF!</definedName>
    <definedName name="BN235P14K4" localSheetId="0">#REF!</definedName>
    <definedName name="BN235P14K5" localSheetId="1">#REF!</definedName>
    <definedName name="BN235P14K5" localSheetId="0">#REF!</definedName>
    <definedName name="BN235P14K6" localSheetId="1">#REF!</definedName>
    <definedName name="BN235P14K6" localSheetId="0">#REF!</definedName>
    <definedName name="BN235P14K7" localSheetId="1">#REF!</definedName>
    <definedName name="BN235P14K7" localSheetId="0">#REF!</definedName>
    <definedName name="BN235P14K8" localSheetId="1">#REF!</definedName>
    <definedName name="BN235P14K8" localSheetId="0">#REF!</definedName>
    <definedName name="BN235P14K9" localSheetId="1">#REF!</definedName>
    <definedName name="BN235P14K9" localSheetId="0">#REF!</definedName>
    <definedName name="BN235P15K10" localSheetId="1">#REF!</definedName>
    <definedName name="BN235P15K10" localSheetId="0">#REF!</definedName>
    <definedName name="BN235P15K3" localSheetId="1">#REF!</definedName>
    <definedName name="BN235P15K3" localSheetId="0">#REF!</definedName>
    <definedName name="BN235P15K4" localSheetId="1">#REF!</definedName>
    <definedName name="BN235P15K4" localSheetId="0">#REF!</definedName>
    <definedName name="BN235P15K5" localSheetId="1">#REF!</definedName>
    <definedName name="BN235P15K5" localSheetId="0">#REF!</definedName>
    <definedName name="BN235P15K6" localSheetId="1">#REF!</definedName>
    <definedName name="BN235P15K6" localSheetId="0">#REF!</definedName>
    <definedName name="BN235P15K7" localSheetId="1">#REF!</definedName>
    <definedName name="BN235P15K7" localSheetId="0">#REF!</definedName>
    <definedName name="BN235P15K8" localSheetId="1">#REF!</definedName>
    <definedName name="BN235P15K8" localSheetId="0">#REF!</definedName>
    <definedName name="BN235P15K9" localSheetId="1">#REF!</definedName>
    <definedName name="BN235P15K9" localSheetId="0">#REF!</definedName>
    <definedName name="BN235P16K10" localSheetId="1">#REF!</definedName>
    <definedName name="BN235P16K10" localSheetId="0">#REF!</definedName>
    <definedName name="BN235P16K3" localSheetId="1">#REF!</definedName>
    <definedName name="BN235P16K3" localSheetId="0">#REF!</definedName>
    <definedName name="BN235P16K4" localSheetId="1">#REF!</definedName>
    <definedName name="BN235P16K4" localSheetId="0">#REF!</definedName>
    <definedName name="BN235P16K5" localSheetId="1">#REF!</definedName>
    <definedName name="BN235P16K5" localSheetId="0">#REF!</definedName>
    <definedName name="BN235P16K6" localSheetId="1">#REF!</definedName>
    <definedName name="BN235P16K6" localSheetId="0">#REF!</definedName>
    <definedName name="BN235P16K7" localSheetId="1">#REF!</definedName>
    <definedName name="BN235P16K7" localSheetId="0">#REF!</definedName>
    <definedName name="BN235P16K8" localSheetId="1">#REF!</definedName>
    <definedName name="BN235P16K8" localSheetId="0">#REF!</definedName>
    <definedName name="BN235P16K9" localSheetId="1">#REF!</definedName>
    <definedName name="BN235P16K9" localSheetId="0">#REF!</definedName>
    <definedName name="BN235P17K10" localSheetId="1">#REF!</definedName>
    <definedName name="BN235P17K10" localSheetId="0">#REF!</definedName>
    <definedName name="BN235P17K3" localSheetId="1">#REF!</definedName>
    <definedName name="BN235P17K3" localSheetId="0">#REF!</definedName>
    <definedName name="BN235P17K4" localSheetId="1">#REF!</definedName>
    <definedName name="BN235P17K4" localSheetId="0">#REF!</definedName>
    <definedName name="BN235P17K5" localSheetId="1">#REF!</definedName>
    <definedName name="BN235P17K5" localSheetId="0">#REF!</definedName>
    <definedName name="BN235P17K6" localSheetId="1">#REF!</definedName>
    <definedName name="BN235P17K6" localSheetId="0">#REF!</definedName>
    <definedName name="BN235P17K7" localSheetId="1">#REF!</definedName>
    <definedName name="BN235P17K7" localSheetId="0">#REF!</definedName>
    <definedName name="BN235P17K8" localSheetId="1">#REF!</definedName>
    <definedName name="BN235P17K8" localSheetId="0">#REF!</definedName>
    <definedName name="BN235P17K9" localSheetId="1">#REF!</definedName>
    <definedName name="BN235P17K9" localSheetId="0">#REF!</definedName>
    <definedName name="BN235P18K10" localSheetId="1">#REF!</definedName>
    <definedName name="BN235P18K10" localSheetId="0">#REF!</definedName>
    <definedName name="BN235P18K3" localSheetId="1">#REF!</definedName>
    <definedName name="BN235P18K3" localSheetId="0">#REF!</definedName>
    <definedName name="BN235P18K4" localSheetId="1">#REF!</definedName>
    <definedName name="BN235P18K4" localSheetId="0">#REF!</definedName>
    <definedName name="BN235P18K5" localSheetId="1">#REF!</definedName>
    <definedName name="BN235P18K5" localSheetId="0">#REF!</definedName>
    <definedName name="BN235P18K6" localSheetId="1">#REF!</definedName>
    <definedName name="BN235P18K6" localSheetId="0">#REF!</definedName>
    <definedName name="BN235P18K7" localSheetId="1">#REF!</definedName>
    <definedName name="BN235P18K7" localSheetId="0">#REF!</definedName>
    <definedName name="BN235P18K8" localSheetId="1">#REF!</definedName>
    <definedName name="BN235P18K8" localSheetId="0">#REF!</definedName>
    <definedName name="BN235P18K9" localSheetId="1">#REF!</definedName>
    <definedName name="BN235P18K9" localSheetId="0">#REF!</definedName>
    <definedName name="BN235P19K10" localSheetId="1">#REF!</definedName>
    <definedName name="BN235P19K10" localSheetId="0">#REF!</definedName>
    <definedName name="BN235P19K3" localSheetId="1">#REF!</definedName>
    <definedName name="BN235P19K3" localSheetId="0">#REF!</definedName>
    <definedName name="BN235P19K4" localSheetId="1">#REF!</definedName>
    <definedName name="BN235P19K4" localSheetId="0">#REF!</definedName>
    <definedName name="BN235P19K5" localSheetId="1">#REF!</definedName>
    <definedName name="BN235P19K5" localSheetId="0">#REF!</definedName>
    <definedName name="BN235P19K6" localSheetId="1">#REF!</definedName>
    <definedName name="BN235P19K6" localSheetId="0">#REF!</definedName>
    <definedName name="BN235P19K7" localSheetId="1">#REF!</definedName>
    <definedName name="BN235P19K7" localSheetId="0">#REF!</definedName>
    <definedName name="BN235P19K8" localSheetId="1">#REF!</definedName>
    <definedName name="BN235P19K8" localSheetId="0">#REF!</definedName>
    <definedName name="BN235P19K9" localSheetId="1">#REF!</definedName>
    <definedName name="BN235P19K9" localSheetId="0">#REF!</definedName>
    <definedName name="BN235P1K10" localSheetId="1">#REF!</definedName>
    <definedName name="BN235P1K10" localSheetId="0">#REF!</definedName>
    <definedName name="BN235P1K3" localSheetId="1">#REF!</definedName>
    <definedName name="BN235P1K3" localSheetId="0">#REF!</definedName>
    <definedName name="BN235P1K4" localSheetId="1">#REF!</definedName>
    <definedName name="BN235P1K4" localSheetId="0">#REF!</definedName>
    <definedName name="BN235P1K5" localSheetId="1">#REF!</definedName>
    <definedName name="BN235P1K5" localSheetId="0">#REF!</definedName>
    <definedName name="BN235P1K6" localSheetId="1">#REF!</definedName>
    <definedName name="BN235P1K6" localSheetId="0">#REF!</definedName>
    <definedName name="BN235P1K7" localSheetId="1">#REF!</definedName>
    <definedName name="BN235P1K7" localSheetId="0">#REF!</definedName>
    <definedName name="BN235P1K8" localSheetId="1">#REF!</definedName>
    <definedName name="BN235P1K8" localSheetId="0">#REF!</definedName>
    <definedName name="BN235P1K9" localSheetId="1">#REF!</definedName>
    <definedName name="BN235P1K9" localSheetId="0">#REF!</definedName>
    <definedName name="BN235P20K10" localSheetId="1">#REF!</definedName>
    <definedName name="BN235P20K10" localSheetId="0">#REF!</definedName>
    <definedName name="BN235P20K3" localSheetId="1">#REF!</definedName>
    <definedName name="BN235P20K3" localSheetId="0">#REF!</definedName>
    <definedName name="BN235P20K4" localSheetId="1">#REF!</definedName>
    <definedName name="BN235P20K4" localSheetId="0">#REF!</definedName>
    <definedName name="BN235P20K5" localSheetId="1">#REF!</definedName>
    <definedName name="BN235P20K5" localSheetId="0">#REF!</definedName>
    <definedName name="BN235P20K6" localSheetId="1">#REF!</definedName>
    <definedName name="BN235P20K6" localSheetId="0">#REF!</definedName>
    <definedName name="BN235P20K7" localSheetId="1">#REF!</definedName>
    <definedName name="BN235P20K7" localSheetId="0">#REF!</definedName>
    <definedName name="BN235P20K8" localSheetId="1">#REF!</definedName>
    <definedName name="BN235P20K8" localSheetId="0">#REF!</definedName>
    <definedName name="BN235P20K9" localSheetId="1">#REF!</definedName>
    <definedName name="BN235P20K9" localSheetId="0">#REF!</definedName>
    <definedName name="BN235P21K10" localSheetId="1">#REF!</definedName>
    <definedName name="BN235P21K10" localSheetId="0">#REF!</definedName>
    <definedName name="BN235P21K3" localSheetId="1">#REF!</definedName>
    <definedName name="BN235P21K3" localSheetId="0">#REF!</definedName>
    <definedName name="BN235P21K4" localSheetId="1">#REF!</definedName>
    <definedName name="BN235P21K4" localSheetId="0">#REF!</definedName>
    <definedName name="BN235P21K5" localSheetId="1">#REF!</definedName>
    <definedName name="BN235P21K5" localSheetId="0">#REF!</definedName>
    <definedName name="BN235P21K6" localSheetId="1">#REF!</definedName>
    <definedName name="BN235P21K6" localSheetId="0">#REF!</definedName>
    <definedName name="BN235P21K7" localSheetId="1">#REF!</definedName>
    <definedName name="BN235P21K7" localSheetId="0">#REF!</definedName>
    <definedName name="BN235P21K8" localSheetId="1">#REF!</definedName>
    <definedName name="BN235P21K8" localSheetId="0">#REF!</definedName>
    <definedName name="BN235P21K9" localSheetId="1">#REF!</definedName>
    <definedName name="BN235P21K9" localSheetId="0">#REF!</definedName>
    <definedName name="BN235P22K10" localSheetId="1">#REF!</definedName>
    <definedName name="BN235P22K10" localSheetId="0">#REF!</definedName>
    <definedName name="BN235P22K3" localSheetId="1">#REF!</definedName>
    <definedName name="BN235P22K3" localSheetId="0">#REF!</definedName>
    <definedName name="BN235P22K4" localSheetId="1">#REF!</definedName>
    <definedName name="BN235P22K4" localSheetId="0">#REF!</definedName>
    <definedName name="BN235P22K5" localSheetId="1">#REF!</definedName>
    <definedName name="BN235P22K5" localSheetId="0">#REF!</definedName>
    <definedName name="BN235P22K6" localSheetId="1">#REF!</definedName>
    <definedName name="BN235P22K6" localSheetId="0">#REF!</definedName>
    <definedName name="BN235P22K7" localSheetId="1">#REF!</definedName>
    <definedName name="BN235P22K7" localSheetId="0">#REF!</definedName>
    <definedName name="BN235P22K8" localSheetId="1">#REF!</definedName>
    <definedName name="BN235P22K8" localSheetId="0">#REF!</definedName>
    <definedName name="BN235P22K9" localSheetId="1">#REF!</definedName>
    <definedName name="BN235P22K9" localSheetId="0">#REF!</definedName>
    <definedName name="BN235P2K10" localSheetId="1">#REF!</definedName>
    <definedName name="BN235P2K10" localSheetId="0">#REF!</definedName>
    <definedName name="BN235P2K3" localSheetId="1">#REF!</definedName>
    <definedName name="BN235P2K3" localSheetId="0">#REF!</definedName>
    <definedName name="BN235P2K4" localSheetId="1">#REF!</definedName>
    <definedName name="BN235P2K4" localSheetId="0">#REF!</definedName>
    <definedName name="BN235P2K5" localSheetId="1">#REF!</definedName>
    <definedName name="BN235P2K5" localSheetId="0">#REF!</definedName>
    <definedName name="BN235P2K6" localSheetId="1">#REF!</definedName>
    <definedName name="BN235P2K6" localSheetId="0">#REF!</definedName>
    <definedName name="BN235P2K7" localSheetId="1">#REF!</definedName>
    <definedName name="BN235P2K7" localSheetId="0">#REF!</definedName>
    <definedName name="BN235P2K8" localSheetId="1">#REF!</definedName>
    <definedName name="BN235P2K8" localSheetId="0">#REF!</definedName>
    <definedName name="BN235P2K9" localSheetId="1">#REF!</definedName>
    <definedName name="BN235P2K9" localSheetId="0">#REF!</definedName>
    <definedName name="BN235P3K10" localSheetId="1">#REF!</definedName>
    <definedName name="BN235P3K10" localSheetId="0">#REF!</definedName>
    <definedName name="BN235P3K3" localSheetId="1">#REF!</definedName>
    <definedName name="BN235P3K3" localSheetId="0">#REF!</definedName>
    <definedName name="BN235P3K4" localSheetId="1">#REF!</definedName>
    <definedName name="BN235P3K4" localSheetId="0">#REF!</definedName>
    <definedName name="BN235P3K5" localSheetId="1">#REF!</definedName>
    <definedName name="BN235P3K5" localSheetId="0">#REF!</definedName>
    <definedName name="BN235P3K6" localSheetId="1">#REF!</definedName>
    <definedName name="BN235P3K6" localSheetId="0">#REF!</definedName>
    <definedName name="BN235P3K7" localSheetId="1">#REF!</definedName>
    <definedName name="BN235P3K7" localSheetId="0">#REF!</definedName>
    <definedName name="BN235P3K8" localSheetId="1">#REF!</definedName>
    <definedName name="BN235P3K8" localSheetId="0">#REF!</definedName>
    <definedName name="BN235P3K9" localSheetId="1">#REF!</definedName>
    <definedName name="BN235P3K9" localSheetId="0">#REF!</definedName>
    <definedName name="BN235P4K10" localSheetId="1">#REF!</definedName>
    <definedName name="BN235P4K10" localSheetId="0">#REF!</definedName>
    <definedName name="BN235P4K3" localSheetId="1">#REF!</definedName>
    <definedName name="BN235P4K3" localSheetId="0">#REF!</definedName>
    <definedName name="BN235P4K4" localSheetId="1">#REF!</definedName>
    <definedName name="BN235P4K4" localSheetId="0">#REF!</definedName>
    <definedName name="BN235P4K5" localSheetId="1">#REF!</definedName>
    <definedName name="BN235P4K5" localSheetId="0">#REF!</definedName>
    <definedName name="BN235P4K6" localSheetId="1">#REF!</definedName>
    <definedName name="BN235P4K6" localSheetId="0">#REF!</definedName>
    <definedName name="BN235P4K7" localSheetId="1">#REF!</definedName>
    <definedName name="BN235P4K7" localSheetId="0">#REF!</definedName>
    <definedName name="BN235P4K8" localSheetId="1">#REF!</definedName>
    <definedName name="BN235P4K8" localSheetId="0">#REF!</definedName>
    <definedName name="BN235P4K9" localSheetId="1">#REF!</definedName>
    <definedName name="BN235P4K9" localSheetId="0">#REF!</definedName>
    <definedName name="BN235P5K10" localSheetId="1">#REF!</definedName>
    <definedName name="BN235P5K10" localSheetId="0">#REF!</definedName>
    <definedName name="BN235P5K3" localSheetId="1">#REF!</definedName>
    <definedName name="BN235P5K3" localSheetId="0">#REF!</definedName>
    <definedName name="BN235P5K4" localSheetId="1">#REF!</definedName>
    <definedName name="BN235P5K4" localSheetId="0">#REF!</definedName>
    <definedName name="BN235P5K5" localSheetId="1">#REF!</definedName>
    <definedName name="BN235P5K5" localSheetId="0">#REF!</definedName>
    <definedName name="BN235P5K6" localSheetId="1">#REF!</definedName>
    <definedName name="BN235P5K6" localSheetId="0">#REF!</definedName>
    <definedName name="BN235P5K7" localSheetId="1">#REF!</definedName>
    <definedName name="BN235P5K7" localSheetId="0">#REF!</definedName>
    <definedName name="BN235P5K8" localSheetId="1">#REF!</definedName>
    <definedName name="BN235P5K8" localSheetId="0">#REF!</definedName>
    <definedName name="BN235P5K9" localSheetId="1">#REF!</definedName>
    <definedName name="BN235P5K9" localSheetId="0">#REF!</definedName>
    <definedName name="BN235P6K10" localSheetId="1">#REF!</definedName>
    <definedName name="BN235P6K10" localSheetId="0">#REF!</definedName>
    <definedName name="BN235P6K3" localSheetId="1">#REF!</definedName>
    <definedName name="BN235P6K3" localSheetId="0">#REF!</definedName>
    <definedName name="BN235P6K4" localSheetId="1">#REF!</definedName>
    <definedName name="BN235P6K4" localSheetId="0">#REF!</definedName>
    <definedName name="BN235P6K5" localSheetId="1">#REF!</definedName>
    <definedName name="BN235P6K5" localSheetId="0">#REF!</definedName>
    <definedName name="BN235P6K6" localSheetId="1">#REF!</definedName>
    <definedName name="BN235P6K6" localSheetId="0">#REF!</definedName>
    <definedName name="BN235P6K7" localSheetId="1">#REF!</definedName>
    <definedName name="BN235P6K7" localSheetId="0">#REF!</definedName>
    <definedName name="BN235P6K8" localSheetId="1">#REF!</definedName>
    <definedName name="BN235P6K8" localSheetId="0">#REF!</definedName>
    <definedName name="BN235P6K9" localSheetId="1">#REF!</definedName>
    <definedName name="BN235P6K9" localSheetId="0">#REF!</definedName>
    <definedName name="BN235P7K10" localSheetId="1">#REF!</definedName>
    <definedName name="BN235P7K10" localSheetId="0">#REF!</definedName>
    <definedName name="BN235P7K3" localSheetId="1">#REF!</definedName>
    <definedName name="BN235P7K3" localSheetId="0">#REF!</definedName>
    <definedName name="BN235P7K4" localSheetId="1">#REF!</definedName>
    <definedName name="BN235P7K4" localSheetId="0">#REF!</definedName>
    <definedName name="BN235P7K5" localSheetId="1">#REF!</definedName>
    <definedName name="BN235P7K5" localSheetId="0">#REF!</definedName>
    <definedName name="BN235P7K6" localSheetId="1">#REF!</definedName>
    <definedName name="BN235P7K6" localSheetId="0">#REF!</definedName>
    <definedName name="BN235P7K7" localSheetId="1">#REF!</definedName>
    <definedName name="BN235P7K7" localSheetId="0">#REF!</definedName>
    <definedName name="BN235P7K8" localSheetId="1">#REF!</definedName>
    <definedName name="BN235P7K8" localSheetId="0">#REF!</definedName>
    <definedName name="BN235P7K9" localSheetId="1">#REF!</definedName>
    <definedName name="BN235P7K9" localSheetId="0">#REF!</definedName>
    <definedName name="BN235P8K10" localSheetId="1">#REF!</definedName>
    <definedName name="BN235P8K10" localSheetId="0">#REF!</definedName>
    <definedName name="BN235P8K3" localSheetId="1">#REF!</definedName>
    <definedName name="BN235P8K3" localSheetId="0">#REF!</definedName>
    <definedName name="BN235P8K4" localSheetId="1">#REF!</definedName>
    <definedName name="BN235P8K4" localSheetId="0">#REF!</definedName>
    <definedName name="BN235P8K5" localSheetId="1">#REF!</definedName>
    <definedName name="BN235P8K5" localSheetId="0">#REF!</definedName>
    <definedName name="BN235P8K6" localSheetId="1">#REF!</definedName>
    <definedName name="BN235P8K6" localSheetId="0">#REF!</definedName>
    <definedName name="BN235P8K7" localSheetId="1">#REF!</definedName>
    <definedName name="BN235P8K7" localSheetId="0">#REF!</definedName>
    <definedName name="BN235P8K8" localSheetId="1">#REF!</definedName>
    <definedName name="BN235P8K8" localSheetId="0">#REF!</definedName>
    <definedName name="BN235P8K9" localSheetId="1">#REF!</definedName>
    <definedName name="BN235P8K9" localSheetId="0">#REF!</definedName>
    <definedName name="BN235P9K10" localSheetId="1">#REF!</definedName>
    <definedName name="BN235P9K10" localSheetId="0">#REF!</definedName>
    <definedName name="BN235P9K3" localSheetId="1">#REF!</definedName>
    <definedName name="BN235P9K3" localSheetId="0">#REF!</definedName>
    <definedName name="BN235P9K4" localSheetId="1">#REF!</definedName>
    <definedName name="BN235P9K4" localSheetId="0">#REF!</definedName>
    <definedName name="BN235P9K5" localSheetId="1">#REF!</definedName>
    <definedName name="BN235P9K5" localSheetId="0">#REF!</definedName>
    <definedName name="BN235P9K6" localSheetId="1">#REF!</definedName>
    <definedName name="BN235P9K6" localSheetId="0">#REF!</definedName>
    <definedName name="BN235P9K7" localSheetId="1">#REF!</definedName>
    <definedName name="BN235P9K7" localSheetId="0">#REF!</definedName>
    <definedName name="BN235P9K8" localSheetId="1">#REF!</definedName>
    <definedName name="BN235P9K8" localSheetId="0">#REF!</definedName>
    <definedName name="BN235P9K9" localSheetId="1">#REF!</definedName>
    <definedName name="BN235P9K9" localSheetId="0">#REF!</definedName>
    <definedName name="BN241P10K10" localSheetId="1">#REF!</definedName>
    <definedName name="BN241P10K10" localSheetId="0">#REF!</definedName>
    <definedName name="BN241P10K3" localSheetId="1">#REF!</definedName>
    <definedName name="BN241P10K3" localSheetId="0">#REF!</definedName>
    <definedName name="BN241P10K4" localSheetId="1">#REF!</definedName>
    <definedName name="BN241P10K4" localSheetId="0">#REF!</definedName>
    <definedName name="BN241P10K5" localSheetId="1">#REF!</definedName>
    <definedName name="BN241P10K5" localSheetId="0">#REF!</definedName>
    <definedName name="BN241P10K6" localSheetId="1">#REF!</definedName>
    <definedName name="BN241P10K6" localSheetId="0">#REF!</definedName>
    <definedName name="BN241P10K7" localSheetId="1">#REF!</definedName>
    <definedName name="BN241P10K7" localSheetId="0">#REF!</definedName>
    <definedName name="BN241P10K8" localSheetId="1">#REF!</definedName>
    <definedName name="BN241P10K8" localSheetId="0">#REF!</definedName>
    <definedName name="BN241P10K9" localSheetId="1">#REF!</definedName>
    <definedName name="BN241P10K9" localSheetId="0">#REF!</definedName>
    <definedName name="BN241P11K10" localSheetId="1">#REF!</definedName>
    <definedName name="BN241P11K10" localSheetId="0">#REF!</definedName>
    <definedName name="BN241P11K3" localSheetId="1">#REF!</definedName>
    <definedName name="BN241P11K3" localSheetId="0">#REF!</definedName>
    <definedName name="BN241P11K4" localSheetId="1">#REF!</definedName>
    <definedName name="BN241P11K4" localSheetId="0">#REF!</definedName>
    <definedName name="BN241P11K5" localSheetId="1">#REF!</definedName>
    <definedName name="BN241P11K5" localSheetId="0">#REF!</definedName>
    <definedName name="BN241P11K6" localSheetId="1">#REF!</definedName>
    <definedName name="BN241P11K6" localSheetId="0">#REF!</definedName>
    <definedName name="BN241P11K7" localSheetId="1">#REF!</definedName>
    <definedName name="BN241P11K7" localSheetId="0">#REF!</definedName>
    <definedName name="BN241P11K8" localSheetId="1">#REF!</definedName>
    <definedName name="BN241P11K8" localSheetId="0">#REF!</definedName>
    <definedName name="BN241P11K9" localSheetId="1">#REF!</definedName>
    <definedName name="BN241P11K9" localSheetId="0">#REF!</definedName>
    <definedName name="BN241P12K10" localSheetId="1">#REF!</definedName>
    <definedName name="BN241P12K10" localSheetId="0">#REF!</definedName>
    <definedName name="BN241P12K3" localSheetId="1">#REF!</definedName>
    <definedName name="BN241P12K3" localSheetId="0">#REF!</definedName>
    <definedName name="BN241P12K4" localSheetId="1">#REF!</definedName>
    <definedName name="BN241P12K4" localSheetId="0">#REF!</definedName>
    <definedName name="BN241P12K5" localSheetId="1">#REF!</definedName>
    <definedName name="BN241P12K5" localSheetId="0">#REF!</definedName>
    <definedName name="BN241P12K6" localSheetId="1">#REF!</definedName>
    <definedName name="BN241P12K6" localSheetId="0">#REF!</definedName>
    <definedName name="BN241P12K7" localSheetId="1">#REF!</definedName>
    <definedName name="BN241P12K7" localSheetId="0">#REF!</definedName>
    <definedName name="BN241P12K8" localSheetId="1">#REF!</definedName>
    <definedName name="BN241P12K8" localSheetId="0">#REF!</definedName>
    <definedName name="BN241P12K9" localSheetId="1">#REF!</definedName>
    <definedName name="BN241P12K9" localSheetId="0">#REF!</definedName>
    <definedName name="BN241P13K10" localSheetId="1">#REF!</definedName>
    <definedName name="BN241P13K10" localSheetId="0">#REF!</definedName>
    <definedName name="BN241P13K3" localSheetId="1">#REF!</definedName>
    <definedName name="BN241P13K3" localSheetId="0">#REF!</definedName>
    <definedName name="BN241P13K4" localSheetId="1">#REF!</definedName>
    <definedName name="BN241P13K4" localSheetId="0">#REF!</definedName>
    <definedName name="BN241P13K5" localSheetId="1">#REF!</definedName>
    <definedName name="BN241P13K5" localSheetId="0">#REF!</definedName>
    <definedName name="BN241P13K6" localSheetId="1">#REF!</definedName>
    <definedName name="BN241P13K6" localSheetId="0">#REF!</definedName>
    <definedName name="BN241P13K7" localSheetId="1">#REF!</definedName>
    <definedName name="BN241P13K7" localSheetId="0">#REF!</definedName>
    <definedName name="BN241P13K8" localSheetId="1">#REF!</definedName>
    <definedName name="BN241P13K8" localSheetId="0">#REF!</definedName>
    <definedName name="BN241P13K9" localSheetId="1">#REF!</definedName>
    <definedName name="BN241P13K9" localSheetId="0">#REF!</definedName>
    <definedName name="BN241P14K10" localSheetId="1">#REF!</definedName>
    <definedName name="BN241P14K10" localSheetId="0">#REF!</definedName>
    <definedName name="BN241P14K3" localSheetId="1">#REF!</definedName>
    <definedName name="BN241P14K3" localSheetId="0">#REF!</definedName>
    <definedName name="BN241P14K4" localSheetId="1">#REF!</definedName>
    <definedName name="BN241P14K4" localSheetId="0">#REF!</definedName>
    <definedName name="BN241P14K5" localSheetId="1">#REF!</definedName>
    <definedName name="BN241P14K5" localSheetId="0">#REF!</definedName>
    <definedName name="BN241P14K6" localSheetId="1">#REF!</definedName>
    <definedName name="BN241P14K6" localSheetId="0">#REF!</definedName>
    <definedName name="BN241P14K7" localSheetId="1">#REF!</definedName>
    <definedName name="BN241P14K7" localSheetId="0">#REF!</definedName>
    <definedName name="BN241P14K8" localSheetId="1">#REF!</definedName>
    <definedName name="BN241P14K8" localSheetId="0">#REF!</definedName>
    <definedName name="BN241P14K9" localSheetId="1">#REF!</definedName>
    <definedName name="BN241P14K9" localSheetId="0">#REF!</definedName>
    <definedName name="BN241P15K10" localSheetId="1">#REF!</definedName>
    <definedName name="BN241P15K10" localSheetId="0">#REF!</definedName>
    <definedName name="BN241P15K3" localSheetId="1">#REF!</definedName>
    <definedName name="BN241P15K3" localSheetId="0">#REF!</definedName>
    <definedName name="BN241P15K4" localSheetId="1">#REF!</definedName>
    <definedName name="BN241P15K4" localSheetId="0">#REF!</definedName>
    <definedName name="BN241P15K5" localSheetId="1">#REF!</definedName>
    <definedName name="BN241P15K5" localSheetId="0">#REF!</definedName>
    <definedName name="BN241P15K6" localSheetId="1">#REF!</definedName>
    <definedName name="BN241P15K6" localSheetId="0">#REF!</definedName>
    <definedName name="BN241P15K7" localSheetId="1">#REF!</definedName>
    <definedName name="BN241P15K7" localSheetId="0">#REF!</definedName>
    <definedName name="BN241P15K8" localSheetId="1">#REF!</definedName>
    <definedName name="BN241P15K8" localSheetId="0">#REF!</definedName>
    <definedName name="BN241P15K9" localSheetId="1">#REF!</definedName>
    <definedName name="BN241P15K9" localSheetId="0">#REF!</definedName>
    <definedName name="BN241P16K10" localSheetId="1">#REF!</definedName>
    <definedName name="BN241P16K10" localSheetId="0">#REF!</definedName>
    <definedName name="BN241P16K3" localSheetId="1">#REF!</definedName>
    <definedName name="BN241P16K3" localSheetId="0">#REF!</definedName>
    <definedName name="BN241P16K4" localSheetId="1">#REF!</definedName>
    <definedName name="BN241P16K4" localSheetId="0">#REF!</definedName>
    <definedName name="BN241P16K5" localSheetId="1">#REF!</definedName>
    <definedName name="BN241P16K5" localSheetId="0">#REF!</definedName>
    <definedName name="BN241P16K6" localSheetId="1">#REF!</definedName>
    <definedName name="BN241P16K6" localSheetId="0">#REF!</definedName>
    <definedName name="BN241P16K7" localSheetId="1">#REF!</definedName>
    <definedName name="BN241P16K7" localSheetId="0">#REF!</definedName>
    <definedName name="BN241P16K8" localSheetId="1">#REF!</definedName>
    <definedName name="BN241P16K8" localSheetId="0">#REF!</definedName>
    <definedName name="BN241P16K9" localSheetId="1">#REF!</definedName>
    <definedName name="BN241P16K9" localSheetId="0">#REF!</definedName>
    <definedName name="BN241P17K10" localSheetId="1">#REF!</definedName>
    <definedName name="BN241P17K10" localSheetId="0">#REF!</definedName>
    <definedName name="BN241P17K3" localSheetId="1">#REF!</definedName>
    <definedName name="BN241P17K3" localSheetId="0">#REF!</definedName>
    <definedName name="BN241P17K4" localSheetId="1">#REF!</definedName>
    <definedName name="BN241P17K4" localSheetId="0">#REF!</definedName>
    <definedName name="BN241P17K5" localSheetId="1">#REF!</definedName>
    <definedName name="BN241P17K5" localSheetId="0">#REF!</definedName>
    <definedName name="BN241P17K6" localSheetId="1">#REF!</definedName>
    <definedName name="BN241P17K6" localSheetId="0">#REF!</definedName>
    <definedName name="BN241P17K7" localSheetId="1">#REF!</definedName>
    <definedName name="BN241P17K7" localSheetId="0">#REF!</definedName>
    <definedName name="BN241P17K8" localSheetId="1">#REF!</definedName>
    <definedName name="BN241P17K8" localSheetId="0">#REF!</definedName>
    <definedName name="BN241P17K9" localSheetId="1">#REF!</definedName>
    <definedName name="BN241P17K9" localSheetId="0">#REF!</definedName>
    <definedName name="BN241P18K10" localSheetId="1">#REF!</definedName>
    <definedName name="BN241P18K10" localSheetId="0">#REF!</definedName>
    <definedName name="BN241P18K3" localSheetId="1">#REF!</definedName>
    <definedName name="BN241P18K3" localSheetId="0">#REF!</definedName>
    <definedName name="BN241P18K4" localSheetId="1">#REF!</definedName>
    <definedName name="BN241P18K4" localSheetId="0">#REF!</definedName>
    <definedName name="BN241P18K5" localSheetId="1">#REF!</definedName>
    <definedName name="BN241P18K5" localSheetId="0">#REF!</definedName>
    <definedName name="BN241P18K6" localSheetId="1">#REF!</definedName>
    <definedName name="BN241P18K6" localSheetId="0">#REF!</definedName>
    <definedName name="BN241P18K7" localSheetId="1">#REF!</definedName>
    <definedName name="BN241P18K7" localSheetId="0">#REF!</definedName>
    <definedName name="BN241P18K8" localSheetId="1">#REF!</definedName>
    <definedName name="BN241P18K8" localSheetId="0">#REF!</definedName>
    <definedName name="BN241P18K9" localSheetId="1">#REF!</definedName>
    <definedName name="BN241P18K9" localSheetId="0">#REF!</definedName>
    <definedName name="BN241P19K10" localSheetId="1">#REF!</definedName>
    <definedName name="BN241P19K10" localSheetId="0">#REF!</definedName>
    <definedName name="BN241P19K3" localSheetId="1">#REF!</definedName>
    <definedName name="BN241P19K3" localSheetId="0">#REF!</definedName>
    <definedName name="BN241P19K4" localSheetId="1">#REF!</definedName>
    <definedName name="BN241P19K4" localSheetId="0">#REF!</definedName>
    <definedName name="BN241P19K5" localSheetId="1">#REF!</definedName>
    <definedName name="BN241P19K5" localSheetId="0">#REF!</definedName>
    <definedName name="BN241P19K6" localSheetId="1">#REF!</definedName>
    <definedName name="BN241P19K6" localSheetId="0">#REF!</definedName>
    <definedName name="BN241P19K7" localSheetId="1">#REF!</definedName>
    <definedName name="BN241P19K7" localSheetId="0">#REF!</definedName>
    <definedName name="BN241P19K8" localSheetId="1">#REF!</definedName>
    <definedName name="BN241P19K8" localSheetId="0">#REF!</definedName>
    <definedName name="BN241P19K9" localSheetId="1">#REF!</definedName>
    <definedName name="BN241P19K9" localSheetId="0">#REF!</definedName>
    <definedName name="BN241P1K10" localSheetId="1">#REF!</definedName>
    <definedName name="BN241P1K10" localSheetId="0">#REF!</definedName>
    <definedName name="BN241P1K3" localSheetId="1">#REF!</definedName>
    <definedName name="BN241P1K3" localSheetId="0">#REF!</definedName>
    <definedName name="BN241P1K4" localSheetId="1">#REF!</definedName>
    <definedName name="BN241P1K4" localSheetId="0">#REF!</definedName>
    <definedName name="BN241P1K5" localSheetId="1">#REF!</definedName>
    <definedName name="BN241P1K5" localSheetId="0">#REF!</definedName>
    <definedName name="BN241P1K6" localSheetId="1">#REF!</definedName>
    <definedName name="BN241P1K6" localSheetId="0">#REF!</definedName>
    <definedName name="BN241P1K7" localSheetId="1">#REF!</definedName>
    <definedName name="BN241P1K7" localSheetId="0">#REF!</definedName>
    <definedName name="BN241P1K8" localSheetId="1">#REF!</definedName>
    <definedName name="BN241P1K8" localSheetId="0">#REF!</definedName>
    <definedName name="BN241P1K9" localSheetId="1">#REF!</definedName>
    <definedName name="BN241P1K9" localSheetId="0">#REF!</definedName>
    <definedName name="BN241P20K10" localSheetId="1">#REF!</definedName>
    <definedName name="BN241P20K10" localSheetId="0">#REF!</definedName>
    <definedName name="BN241P20K3" localSheetId="1">#REF!</definedName>
    <definedName name="BN241P20K3" localSheetId="0">#REF!</definedName>
    <definedName name="BN241P20K4" localSheetId="1">#REF!</definedName>
    <definedName name="BN241P20K4" localSheetId="0">#REF!</definedName>
    <definedName name="BN241P20K5" localSheetId="1">#REF!</definedName>
    <definedName name="BN241P20K5" localSheetId="0">#REF!</definedName>
    <definedName name="BN241P20K6" localSheetId="1">#REF!</definedName>
    <definedName name="BN241P20K6" localSheetId="0">#REF!</definedName>
    <definedName name="BN241P20K7" localSheetId="1">#REF!</definedName>
    <definedName name="BN241P20K7" localSheetId="0">#REF!</definedName>
    <definedName name="BN241P20K8" localSheetId="1">#REF!</definedName>
    <definedName name="BN241P20K8" localSheetId="0">#REF!</definedName>
    <definedName name="BN241P20K9" localSheetId="1">#REF!</definedName>
    <definedName name="BN241P20K9" localSheetId="0">#REF!</definedName>
    <definedName name="BN241P21K10" localSheetId="1">#REF!</definedName>
    <definedName name="BN241P21K10" localSheetId="0">#REF!</definedName>
    <definedName name="BN241P21K3" localSheetId="1">#REF!</definedName>
    <definedName name="BN241P21K3" localSheetId="0">#REF!</definedName>
    <definedName name="BN241P21K4" localSheetId="1">#REF!</definedName>
    <definedName name="BN241P21K4" localSheetId="0">#REF!</definedName>
    <definedName name="BN241P21K5" localSheetId="1">#REF!</definedName>
    <definedName name="BN241P21K5" localSheetId="0">#REF!</definedName>
    <definedName name="BN241P21K6" localSheetId="1">#REF!</definedName>
    <definedName name="BN241P21K6" localSheetId="0">#REF!</definedName>
    <definedName name="BN241P21K7" localSheetId="1">#REF!</definedName>
    <definedName name="BN241P21K7" localSheetId="0">#REF!</definedName>
    <definedName name="BN241P21K8" localSheetId="1">#REF!</definedName>
    <definedName name="BN241P21K8" localSheetId="0">#REF!</definedName>
    <definedName name="BN241P21K9" localSheetId="1">#REF!</definedName>
    <definedName name="BN241P21K9" localSheetId="0">#REF!</definedName>
    <definedName name="BN241P22K10" localSheetId="1">#REF!</definedName>
    <definedName name="BN241P22K10" localSheetId="0">#REF!</definedName>
    <definedName name="BN241P22K3" localSheetId="1">#REF!</definedName>
    <definedName name="BN241P22K3" localSheetId="0">#REF!</definedName>
    <definedName name="BN241P22K4" localSheetId="1">#REF!</definedName>
    <definedName name="BN241P22K4" localSheetId="0">#REF!</definedName>
    <definedName name="BN241P22K5" localSheetId="1">#REF!</definedName>
    <definedName name="BN241P22K5" localSheetId="0">#REF!</definedName>
    <definedName name="BN241P22K6" localSheetId="1">#REF!</definedName>
    <definedName name="BN241P22K6" localSheetId="0">#REF!</definedName>
    <definedName name="BN241P22K7" localSheetId="1">#REF!</definedName>
    <definedName name="BN241P22K7" localSheetId="0">#REF!</definedName>
    <definedName name="BN241P22K8" localSheetId="1">#REF!</definedName>
    <definedName name="BN241P22K8" localSheetId="0">#REF!</definedName>
    <definedName name="BN241P22K9" localSheetId="1">#REF!</definedName>
    <definedName name="BN241P22K9" localSheetId="0">#REF!</definedName>
    <definedName name="BN241P2K10" localSheetId="1">#REF!</definedName>
    <definedName name="BN241P2K10" localSheetId="0">#REF!</definedName>
    <definedName name="BN241P2K3" localSheetId="1">#REF!</definedName>
    <definedName name="BN241P2K3" localSheetId="0">#REF!</definedName>
    <definedName name="BN241P2K4" localSheetId="1">#REF!</definedName>
    <definedName name="BN241P2K4" localSheetId="0">#REF!</definedName>
    <definedName name="BN241P2K5" localSheetId="1">#REF!</definedName>
    <definedName name="BN241P2K5" localSheetId="0">#REF!</definedName>
    <definedName name="BN241P2K6" localSheetId="1">#REF!</definedName>
    <definedName name="BN241P2K6" localSheetId="0">#REF!</definedName>
    <definedName name="BN241P2K7" localSheetId="1">#REF!</definedName>
    <definedName name="BN241P2K7" localSheetId="0">#REF!</definedName>
    <definedName name="BN241P2K8" localSheetId="1">#REF!</definedName>
    <definedName name="BN241P2K8" localSheetId="0">#REF!</definedName>
    <definedName name="BN241P2K9" localSheetId="1">#REF!</definedName>
    <definedName name="BN241P2K9" localSheetId="0">#REF!</definedName>
    <definedName name="BN241P3K10" localSheetId="1">#REF!</definedName>
    <definedName name="BN241P3K10" localSheetId="0">#REF!</definedName>
    <definedName name="BN241P3K3" localSheetId="1">#REF!</definedName>
    <definedName name="BN241P3K3" localSheetId="0">#REF!</definedName>
    <definedName name="BN241P3K4" localSheetId="1">#REF!</definedName>
    <definedName name="BN241P3K4" localSheetId="0">#REF!</definedName>
    <definedName name="BN241P3K5" localSheetId="1">#REF!</definedName>
    <definedName name="BN241P3K5" localSheetId="0">#REF!</definedName>
    <definedName name="BN241P3K6" localSheetId="1">#REF!</definedName>
    <definedName name="BN241P3K6" localSheetId="0">#REF!</definedName>
    <definedName name="BN241P3K7" localSheetId="1">#REF!</definedName>
    <definedName name="BN241P3K7" localSheetId="0">#REF!</definedName>
    <definedName name="BN241P3K8" localSheetId="1">#REF!</definedName>
    <definedName name="BN241P3K8" localSheetId="0">#REF!</definedName>
    <definedName name="BN241P3K9" localSheetId="1">#REF!</definedName>
    <definedName name="BN241P3K9" localSheetId="0">#REF!</definedName>
    <definedName name="BN241P4K10" localSheetId="1">#REF!</definedName>
    <definedName name="BN241P4K10" localSheetId="0">#REF!</definedName>
    <definedName name="BN241P4K3" localSheetId="1">#REF!</definedName>
    <definedName name="BN241P4K3" localSheetId="0">#REF!</definedName>
    <definedName name="BN241P4K4" localSheetId="1">#REF!</definedName>
    <definedName name="BN241P4K4" localSheetId="0">#REF!</definedName>
    <definedName name="BN241P4K5" localSheetId="1">#REF!</definedName>
    <definedName name="BN241P4K5" localSheetId="0">#REF!</definedName>
    <definedName name="BN241P4K6" localSheetId="1">#REF!</definedName>
    <definedName name="BN241P4K6" localSheetId="0">#REF!</definedName>
    <definedName name="BN241P4K7" localSheetId="1">#REF!</definedName>
    <definedName name="BN241P4K7" localSheetId="0">#REF!</definedName>
    <definedName name="BN241P4K8" localSheetId="1">#REF!</definedName>
    <definedName name="BN241P4K8" localSheetId="0">#REF!</definedName>
    <definedName name="BN241P4K9" localSheetId="1">#REF!</definedName>
    <definedName name="BN241P4K9" localSheetId="0">#REF!</definedName>
    <definedName name="BN241P5K10" localSheetId="1">#REF!</definedName>
    <definedName name="BN241P5K10" localSheetId="0">#REF!</definedName>
    <definedName name="BN241P5K3" localSheetId="1">#REF!</definedName>
    <definedName name="BN241P5K3" localSheetId="0">#REF!</definedName>
    <definedName name="BN241P5K4" localSheetId="1">#REF!</definedName>
    <definedName name="BN241P5K4" localSheetId="0">#REF!</definedName>
    <definedName name="BN241P5K5" localSheetId="1">#REF!</definedName>
    <definedName name="BN241P5K5" localSheetId="0">#REF!</definedName>
    <definedName name="BN241P5K6" localSheetId="1">#REF!</definedName>
    <definedName name="BN241P5K6" localSheetId="0">#REF!</definedName>
    <definedName name="BN241P5K7" localSheetId="1">#REF!</definedName>
    <definedName name="BN241P5K7" localSheetId="0">#REF!</definedName>
    <definedName name="BN241P5K8" localSheetId="1">#REF!</definedName>
    <definedName name="BN241P5K8" localSheetId="0">#REF!</definedName>
    <definedName name="BN241P5K9" localSheetId="1">#REF!</definedName>
    <definedName name="BN241P5K9" localSheetId="0">#REF!</definedName>
    <definedName name="BN241P6K10" localSheetId="1">#REF!</definedName>
    <definedName name="BN241P6K10" localSheetId="0">#REF!</definedName>
    <definedName name="BN241P6K3" localSheetId="1">#REF!</definedName>
    <definedName name="BN241P6K3" localSheetId="0">#REF!</definedName>
    <definedName name="BN241P6K4" localSheetId="1">#REF!</definedName>
    <definedName name="BN241P6K4" localSheetId="0">#REF!</definedName>
    <definedName name="BN241P6K5" localSheetId="1">#REF!</definedName>
    <definedName name="BN241P6K5" localSheetId="0">#REF!</definedName>
    <definedName name="BN241P6K6" localSheetId="1">#REF!</definedName>
    <definedName name="BN241P6K6" localSheetId="0">#REF!</definedName>
    <definedName name="BN241P6K7" localSheetId="1">#REF!</definedName>
    <definedName name="BN241P6K7" localSheetId="0">#REF!</definedName>
    <definedName name="BN241P6K8" localSheetId="1">#REF!</definedName>
    <definedName name="BN241P6K8" localSheetId="0">#REF!</definedName>
    <definedName name="BN241P6K9" localSheetId="1">#REF!</definedName>
    <definedName name="BN241P6K9" localSheetId="0">#REF!</definedName>
    <definedName name="BN241P7K10" localSheetId="1">#REF!</definedName>
    <definedName name="BN241P7K10" localSheetId="0">#REF!</definedName>
    <definedName name="BN241P7K3" localSheetId="1">#REF!</definedName>
    <definedName name="BN241P7K3" localSheetId="0">#REF!</definedName>
    <definedName name="BN241P7K4" localSheetId="1">#REF!</definedName>
    <definedName name="BN241P7K4" localSheetId="0">#REF!</definedName>
    <definedName name="BN241P7K5" localSheetId="1">#REF!</definedName>
    <definedName name="BN241P7K5" localSheetId="0">#REF!</definedName>
    <definedName name="BN241P7K6" localSheetId="1">#REF!</definedName>
    <definedName name="BN241P7K6" localSheetId="0">#REF!</definedName>
    <definedName name="BN241P7K7" localSheetId="1">#REF!</definedName>
    <definedName name="BN241P7K7" localSheetId="0">#REF!</definedName>
    <definedName name="BN241P7K8" localSheetId="1">#REF!</definedName>
    <definedName name="BN241P7K8" localSheetId="0">#REF!</definedName>
    <definedName name="BN241P7K9" localSheetId="1">#REF!</definedName>
    <definedName name="BN241P7K9" localSheetId="0">#REF!</definedName>
    <definedName name="BN241P8K10" localSheetId="1">#REF!</definedName>
    <definedName name="BN241P8K10" localSheetId="0">#REF!</definedName>
    <definedName name="BN241P8K3" localSheetId="1">#REF!</definedName>
    <definedName name="BN241P8K3" localSheetId="0">#REF!</definedName>
    <definedName name="BN241P8K4" localSheetId="1">#REF!</definedName>
    <definedName name="BN241P8K4" localSheetId="0">#REF!</definedName>
    <definedName name="BN241P8K5" localSheetId="1">#REF!</definedName>
    <definedName name="BN241P8K5" localSheetId="0">#REF!</definedName>
    <definedName name="BN241P8K6" localSheetId="1">#REF!</definedName>
    <definedName name="BN241P8K6" localSheetId="0">#REF!</definedName>
    <definedName name="BN241P8K7" localSheetId="1">#REF!</definedName>
    <definedName name="BN241P8K7" localSheetId="0">#REF!</definedName>
    <definedName name="BN241P8K8" localSheetId="1">#REF!</definedName>
    <definedName name="BN241P8K8" localSheetId="0">#REF!</definedName>
    <definedName name="BN241P8K9" localSheetId="1">#REF!</definedName>
    <definedName name="BN241P8K9" localSheetId="0">#REF!</definedName>
    <definedName name="BN241P9K10" localSheetId="1">#REF!</definedName>
    <definedName name="BN241P9K10" localSheetId="0">#REF!</definedName>
    <definedName name="BN241P9K3" localSheetId="1">#REF!</definedName>
    <definedName name="BN241P9K3" localSheetId="0">#REF!</definedName>
    <definedName name="BN241P9K4" localSheetId="1">#REF!</definedName>
    <definedName name="BN241P9K4" localSheetId="0">#REF!</definedName>
    <definedName name="BN241P9K5" localSheetId="1">#REF!</definedName>
    <definedName name="BN241P9K5" localSheetId="0">#REF!</definedName>
    <definedName name="BN241P9K6" localSheetId="1">#REF!</definedName>
    <definedName name="BN241P9K6" localSheetId="0">#REF!</definedName>
    <definedName name="BN241P9K7" localSheetId="1">#REF!</definedName>
    <definedName name="BN241P9K7" localSheetId="0">#REF!</definedName>
    <definedName name="BN241P9K8" localSheetId="1">#REF!</definedName>
    <definedName name="BN241P9K8" localSheetId="0">#REF!</definedName>
    <definedName name="BN241P9K9" localSheetId="1">#REF!</definedName>
    <definedName name="BN241P9K9" localSheetId="0">#REF!</definedName>
    <definedName name="BN243P10K10" localSheetId="1">#REF!</definedName>
    <definedName name="BN243P10K10" localSheetId="0">#REF!</definedName>
    <definedName name="BN243P10K3" localSheetId="1">#REF!</definedName>
    <definedName name="BN243P10K3" localSheetId="0">#REF!</definedName>
    <definedName name="BN243P10K4" localSheetId="1">#REF!</definedName>
    <definedName name="BN243P10K4" localSheetId="0">#REF!</definedName>
    <definedName name="BN243P10K5" localSheetId="1">#REF!</definedName>
    <definedName name="BN243P10K5" localSheetId="0">#REF!</definedName>
    <definedName name="BN243P10K6" localSheetId="1">#REF!</definedName>
    <definedName name="BN243P10K6" localSheetId="0">#REF!</definedName>
    <definedName name="BN243P10K7" localSheetId="1">#REF!</definedName>
    <definedName name="BN243P10K7" localSheetId="0">#REF!</definedName>
    <definedName name="BN243P10K8" localSheetId="1">#REF!</definedName>
    <definedName name="BN243P10K8" localSheetId="0">#REF!</definedName>
    <definedName name="BN243P10K9" localSheetId="1">#REF!</definedName>
    <definedName name="BN243P10K9" localSheetId="0">#REF!</definedName>
    <definedName name="BN243P11K10" localSheetId="1">#REF!</definedName>
    <definedName name="BN243P11K10" localSheetId="0">#REF!</definedName>
    <definedName name="BN243P11K3" localSheetId="1">#REF!</definedName>
    <definedName name="BN243P11K3" localSheetId="0">#REF!</definedName>
    <definedName name="BN243P11K4" localSheetId="1">#REF!</definedName>
    <definedName name="BN243P11K4" localSheetId="0">#REF!</definedName>
    <definedName name="BN243P11K5" localSheetId="1">#REF!</definedName>
    <definedName name="BN243P11K5" localSheetId="0">#REF!</definedName>
    <definedName name="BN243P11K6" localSheetId="1">#REF!</definedName>
    <definedName name="BN243P11K6" localSheetId="0">#REF!</definedName>
    <definedName name="BN243P11K7" localSheetId="1">#REF!</definedName>
    <definedName name="BN243P11K7" localSheetId="0">#REF!</definedName>
    <definedName name="BN243P11K8" localSheetId="1">#REF!</definedName>
    <definedName name="BN243P11K8" localSheetId="0">#REF!</definedName>
    <definedName name="BN243P11K9" localSheetId="1">#REF!</definedName>
    <definedName name="BN243P11K9" localSheetId="0">#REF!</definedName>
    <definedName name="BN243P12K10" localSheetId="1">#REF!</definedName>
    <definedName name="BN243P12K10" localSheetId="0">#REF!</definedName>
    <definedName name="BN243P12K3" localSheetId="1">#REF!</definedName>
    <definedName name="BN243P12K3" localSheetId="0">#REF!</definedName>
    <definedName name="BN243P12K4" localSheetId="1">#REF!</definedName>
    <definedName name="BN243P12K4" localSheetId="0">#REF!</definedName>
    <definedName name="BN243P12K5" localSheetId="1">#REF!</definedName>
    <definedName name="BN243P12K5" localSheetId="0">#REF!</definedName>
    <definedName name="BN243P12K6" localSheetId="1">#REF!</definedName>
    <definedName name="BN243P12K6" localSheetId="0">#REF!</definedName>
    <definedName name="BN243P12K7" localSheetId="1">#REF!</definedName>
    <definedName name="BN243P12K7" localSheetId="0">#REF!</definedName>
    <definedName name="BN243P12K8" localSheetId="1">#REF!</definedName>
    <definedName name="BN243P12K8" localSheetId="0">#REF!</definedName>
    <definedName name="BN243P12K9" localSheetId="1">#REF!</definedName>
    <definedName name="BN243P12K9" localSheetId="0">#REF!</definedName>
    <definedName name="BN243P13K10" localSheetId="1">#REF!</definedName>
    <definedName name="BN243P13K10" localSheetId="0">#REF!</definedName>
    <definedName name="BN243P13K3" localSheetId="1">#REF!</definedName>
    <definedName name="BN243P13K3" localSheetId="0">#REF!</definedName>
    <definedName name="BN243P13K4" localSheetId="1">#REF!</definedName>
    <definedName name="BN243P13K4" localSheetId="0">#REF!</definedName>
    <definedName name="BN243P13K5" localSheetId="1">#REF!</definedName>
    <definedName name="BN243P13K5" localSheetId="0">#REF!</definedName>
    <definedName name="BN243P13K6" localSheetId="1">#REF!</definedName>
    <definedName name="BN243P13K6" localSheetId="0">#REF!</definedName>
    <definedName name="BN243P13K7" localSheetId="1">#REF!</definedName>
    <definedName name="BN243P13K7" localSheetId="0">#REF!</definedName>
    <definedName name="BN243P13K8" localSheetId="1">#REF!</definedName>
    <definedName name="BN243P13K8" localSheetId="0">#REF!</definedName>
    <definedName name="BN243P13K9" localSheetId="1">#REF!</definedName>
    <definedName name="BN243P13K9" localSheetId="0">#REF!</definedName>
    <definedName name="BN243P14K10" localSheetId="1">#REF!</definedName>
    <definedName name="BN243P14K10" localSheetId="0">#REF!</definedName>
    <definedName name="BN243P14K3" localSheetId="1">#REF!</definedName>
    <definedName name="BN243P14K3" localSheetId="0">#REF!</definedName>
    <definedName name="BN243P14K4" localSheetId="1">#REF!</definedName>
    <definedName name="BN243P14K4" localSheetId="0">#REF!</definedName>
    <definedName name="BN243P14K5" localSheetId="1">#REF!</definedName>
    <definedName name="BN243P14K5" localSheetId="0">#REF!</definedName>
    <definedName name="BN243P14K6" localSheetId="1">#REF!</definedName>
    <definedName name="BN243P14K6" localSheetId="0">#REF!</definedName>
    <definedName name="BN243P14K7" localSheetId="1">#REF!</definedName>
    <definedName name="BN243P14K7" localSheetId="0">#REF!</definedName>
    <definedName name="BN243P14K8" localSheetId="1">#REF!</definedName>
    <definedName name="BN243P14K8" localSheetId="0">#REF!</definedName>
    <definedName name="BN243P14K9" localSheetId="1">#REF!</definedName>
    <definedName name="BN243P14K9" localSheetId="0">#REF!</definedName>
    <definedName name="BN243P15K10" localSheetId="1">#REF!</definedName>
    <definedName name="BN243P15K10" localSheetId="0">#REF!</definedName>
    <definedName name="BN243P15K3" localSheetId="1">#REF!</definedName>
    <definedName name="BN243P15K3" localSheetId="0">#REF!</definedName>
    <definedName name="BN243P15K4" localSheetId="1">#REF!</definedName>
    <definedName name="BN243P15K4" localSheetId="0">#REF!</definedName>
    <definedName name="BN243P15K5" localSheetId="1">#REF!</definedName>
    <definedName name="BN243P15K5" localSheetId="0">#REF!</definedName>
    <definedName name="BN243P15K6" localSheetId="1">#REF!</definedName>
    <definedName name="BN243P15K6" localSheetId="0">#REF!</definedName>
    <definedName name="BN243P15K7" localSheetId="1">#REF!</definedName>
    <definedName name="BN243P15K7" localSheetId="0">#REF!</definedName>
    <definedName name="BN243P15K8" localSheetId="1">#REF!</definedName>
    <definedName name="BN243P15K8" localSheetId="0">#REF!</definedName>
    <definedName name="BN243P15K9" localSheetId="1">#REF!</definedName>
    <definedName name="BN243P15K9" localSheetId="0">#REF!</definedName>
    <definedName name="BN243P16K10" localSheetId="1">#REF!</definedName>
    <definedName name="BN243P16K10" localSheetId="0">#REF!</definedName>
    <definedName name="BN243P16K3" localSheetId="1">#REF!</definedName>
    <definedName name="BN243P16K3" localSheetId="0">#REF!</definedName>
    <definedName name="BN243P16K4" localSheetId="1">#REF!</definedName>
    <definedName name="BN243P16K4" localSheetId="0">#REF!</definedName>
    <definedName name="BN243P16K5" localSheetId="1">#REF!</definedName>
    <definedName name="BN243P16K5" localSheetId="0">#REF!</definedName>
    <definedName name="BN243P16K6" localSheetId="1">#REF!</definedName>
    <definedName name="BN243P16K6" localSheetId="0">#REF!</definedName>
    <definedName name="BN243P16K7" localSheetId="1">#REF!</definedName>
    <definedName name="BN243P16K7" localSheetId="0">#REF!</definedName>
    <definedName name="BN243P16K8" localSheetId="1">#REF!</definedName>
    <definedName name="BN243P16K8" localSheetId="0">#REF!</definedName>
    <definedName name="BN243P16K9" localSheetId="1">#REF!</definedName>
    <definedName name="BN243P16K9" localSheetId="0">#REF!</definedName>
    <definedName name="BN243P17K10" localSheetId="1">#REF!</definedName>
    <definedName name="BN243P17K10" localSheetId="0">#REF!</definedName>
    <definedName name="BN243P17K3" localSheetId="1">#REF!</definedName>
    <definedName name="BN243P17K3" localSheetId="0">#REF!</definedName>
    <definedName name="BN243P17K4" localSheetId="1">#REF!</definedName>
    <definedName name="BN243P17K4" localSheetId="0">#REF!</definedName>
    <definedName name="BN243P17K5" localSheetId="1">#REF!</definedName>
    <definedName name="BN243P17K5" localSheetId="0">#REF!</definedName>
    <definedName name="BN243P17K6" localSheetId="1">#REF!</definedName>
    <definedName name="BN243P17K6" localSheetId="0">#REF!</definedName>
    <definedName name="BN243P17K7" localSheetId="1">#REF!</definedName>
    <definedName name="BN243P17K7" localSheetId="0">#REF!</definedName>
    <definedName name="BN243P17K8" localSheetId="1">#REF!</definedName>
    <definedName name="BN243P17K8" localSheetId="0">#REF!</definedName>
    <definedName name="BN243P17K9" localSheetId="1">#REF!</definedName>
    <definedName name="BN243P17K9" localSheetId="0">#REF!</definedName>
    <definedName name="BN243P18K10" localSheetId="1">#REF!</definedName>
    <definedName name="BN243P18K10" localSheetId="0">#REF!</definedName>
    <definedName name="BN243P18K3" localSheetId="1">#REF!</definedName>
    <definedName name="BN243P18K3" localSheetId="0">#REF!</definedName>
    <definedName name="BN243P18K4" localSheetId="1">#REF!</definedName>
    <definedName name="BN243P18K4" localSheetId="0">#REF!</definedName>
    <definedName name="BN243P18K5" localSheetId="1">#REF!</definedName>
    <definedName name="BN243P18K5" localSheetId="0">#REF!</definedName>
    <definedName name="BN243P18K6" localSheetId="1">#REF!</definedName>
    <definedName name="BN243P18K6" localSheetId="0">#REF!</definedName>
    <definedName name="BN243P18K7" localSheetId="1">#REF!</definedName>
    <definedName name="BN243P18K7" localSheetId="0">#REF!</definedName>
    <definedName name="BN243P18K8" localSheetId="1">#REF!</definedName>
    <definedName name="BN243P18K8" localSheetId="0">#REF!</definedName>
    <definedName name="BN243P18K9" localSheetId="1">#REF!</definedName>
    <definedName name="BN243P18K9" localSheetId="0">#REF!</definedName>
    <definedName name="BN243P19K10" localSheetId="1">#REF!</definedName>
    <definedName name="BN243P19K10" localSheetId="0">#REF!</definedName>
    <definedName name="BN243P19K3" localSheetId="1">#REF!</definedName>
    <definedName name="BN243P19K3" localSheetId="0">#REF!</definedName>
    <definedName name="BN243P19K4" localSheetId="1">#REF!</definedName>
    <definedName name="BN243P19K4" localSheetId="0">#REF!</definedName>
    <definedName name="BN243P19K5" localSheetId="1">#REF!</definedName>
    <definedName name="BN243P19K5" localSheetId="0">#REF!</definedName>
    <definedName name="BN243P19K6" localSheetId="1">#REF!</definedName>
    <definedName name="BN243P19K6" localSheetId="0">#REF!</definedName>
    <definedName name="BN243P19K7" localSheetId="1">#REF!</definedName>
    <definedName name="BN243P19K7" localSheetId="0">#REF!</definedName>
    <definedName name="BN243P19K8" localSheetId="1">#REF!</definedName>
    <definedName name="BN243P19K8" localSheetId="0">#REF!</definedName>
    <definedName name="BN243P19K9" localSheetId="1">#REF!</definedName>
    <definedName name="BN243P19K9" localSheetId="0">#REF!</definedName>
    <definedName name="BN243P1K10" localSheetId="1">#REF!</definedName>
    <definedName name="BN243P1K10" localSheetId="0">#REF!</definedName>
    <definedName name="BN243P1K3" localSheetId="1">#REF!</definedName>
    <definedName name="BN243P1K3" localSheetId="0">#REF!</definedName>
    <definedName name="BN243P1K4" localSheetId="1">#REF!</definedName>
    <definedName name="BN243P1K4" localSheetId="0">#REF!</definedName>
    <definedName name="BN243P1K5" localSheetId="1">#REF!</definedName>
    <definedName name="BN243P1K5" localSheetId="0">#REF!</definedName>
    <definedName name="BN243P1K6" localSheetId="1">#REF!</definedName>
    <definedName name="BN243P1K6" localSheetId="0">#REF!</definedName>
    <definedName name="BN243P1K7" localSheetId="1">#REF!</definedName>
    <definedName name="BN243P1K7" localSheetId="0">#REF!</definedName>
    <definedName name="BN243P1K8" localSheetId="1">#REF!</definedName>
    <definedName name="BN243P1K8" localSheetId="0">#REF!</definedName>
    <definedName name="BN243P1K9" localSheetId="1">#REF!</definedName>
    <definedName name="BN243P1K9" localSheetId="0">#REF!</definedName>
    <definedName name="BN243P20K10" localSheetId="1">#REF!</definedName>
    <definedName name="BN243P20K10" localSheetId="0">#REF!</definedName>
    <definedName name="BN243P20K3" localSheetId="1">#REF!</definedName>
    <definedName name="BN243P20K3" localSheetId="0">#REF!</definedName>
    <definedName name="BN243P20K4" localSheetId="1">#REF!</definedName>
    <definedName name="BN243P20K4" localSheetId="0">#REF!</definedName>
    <definedName name="BN243P20K5" localSheetId="1">#REF!</definedName>
    <definedName name="BN243P20K5" localSheetId="0">#REF!</definedName>
    <definedName name="BN243P20K6" localSheetId="1">#REF!</definedName>
    <definedName name="BN243P20K6" localSheetId="0">#REF!</definedName>
    <definedName name="BN243P20K7" localSheetId="1">#REF!</definedName>
    <definedName name="BN243P20K7" localSheetId="0">#REF!</definedName>
    <definedName name="BN243P20K8" localSheetId="1">#REF!</definedName>
    <definedName name="BN243P20K8" localSheetId="0">#REF!</definedName>
    <definedName name="BN243P20K9" localSheetId="1">#REF!</definedName>
    <definedName name="BN243P20K9" localSheetId="0">#REF!</definedName>
    <definedName name="BN243P21K10" localSheetId="1">#REF!</definedName>
    <definedName name="BN243P21K10" localSheetId="0">#REF!</definedName>
    <definedName name="BN243P21K3" localSheetId="1">#REF!</definedName>
    <definedName name="BN243P21K3" localSheetId="0">#REF!</definedName>
    <definedName name="BN243P21K4" localSheetId="1">#REF!</definedName>
    <definedName name="BN243P21K4" localSheetId="0">#REF!</definedName>
    <definedName name="BN243P21K5" localSheetId="1">#REF!</definedName>
    <definedName name="BN243P21K5" localSheetId="0">#REF!</definedName>
    <definedName name="BN243P21K6" localSheetId="1">#REF!</definedName>
    <definedName name="BN243P21K6" localSheetId="0">#REF!</definedName>
    <definedName name="BN243P21K7" localSheetId="1">#REF!</definedName>
    <definedName name="BN243P21K7" localSheetId="0">#REF!</definedName>
    <definedName name="BN243P21K8" localSheetId="1">#REF!</definedName>
    <definedName name="BN243P21K8" localSheetId="0">#REF!</definedName>
    <definedName name="BN243P21K9" localSheetId="1">#REF!</definedName>
    <definedName name="BN243P21K9" localSheetId="0">#REF!</definedName>
    <definedName name="BN243P22K10" localSheetId="1">#REF!</definedName>
    <definedName name="BN243P22K10" localSheetId="0">#REF!</definedName>
    <definedName name="BN243P22K3" localSheetId="1">#REF!</definedName>
    <definedName name="BN243P22K3" localSheetId="0">#REF!</definedName>
    <definedName name="BN243P22K4" localSheetId="1">#REF!</definedName>
    <definedName name="BN243P22K4" localSheetId="0">#REF!</definedName>
    <definedName name="BN243P22K5" localSheetId="1">#REF!</definedName>
    <definedName name="BN243P22K5" localSheetId="0">#REF!</definedName>
    <definedName name="BN243P22K6" localSheetId="1">#REF!</definedName>
    <definedName name="BN243P22K6" localSheetId="0">#REF!</definedName>
    <definedName name="BN243P22K7" localSheetId="1">#REF!</definedName>
    <definedName name="BN243P22K7" localSheetId="0">#REF!</definedName>
    <definedName name="BN243P22K8" localSheetId="1">#REF!</definedName>
    <definedName name="BN243P22K8" localSheetId="0">#REF!</definedName>
    <definedName name="BN243P22K9" localSheetId="1">#REF!</definedName>
    <definedName name="BN243P22K9" localSheetId="0">#REF!</definedName>
    <definedName name="BN243P2K10" localSheetId="1">#REF!</definedName>
    <definedName name="BN243P2K10" localSheetId="0">#REF!</definedName>
    <definedName name="BN243P2K3" localSheetId="1">#REF!</definedName>
    <definedName name="BN243P2K3" localSheetId="0">#REF!</definedName>
    <definedName name="BN243P2K4" localSheetId="1">#REF!</definedName>
    <definedName name="BN243P2K4" localSheetId="0">#REF!</definedName>
    <definedName name="BN243P2K5" localSheetId="1">#REF!</definedName>
    <definedName name="BN243P2K5" localSheetId="0">#REF!</definedName>
    <definedName name="BN243P2K6" localSheetId="1">#REF!</definedName>
    <definedName name="BN243P2K6" localSheetId="0">#REF!</definedName>
    <definedName name="BN243P2K7" localSheetId="1">#REF!</definedName>
    <definedName name="BN243P2K7" localSheetId="0">#REF!</definedName>
    <definedName name="BN243P2K8" localSheetId="1">#REF!</definedName>
    <definedName name="BN243P2K8" localSheetId="0">#REF!</definedName>
    <definedName name="BN243P2K9" localSheetId="1">#REF!</definedName>
    <definedName name="BN243P2K9" localSheetId="0">#REF!</definedName>
    <definedName name="BN243P3K10" localSheetId="1">#REF!</definedName>
    <definedName name="BN243P3K10" localSheetId="0">#REF!</definedName>
    <definedName name="BN243P3K3" localSheetId="1">#REF!</definedName>
    <definedName name="BN243P3K3" localSheetId="0">#REF!</definedName>
    <definedName name="BN243P3K4" localSheetId="1">#REF!</definedName>
    <definedName name="BN243P3K4" localSheetId="0">#REF!</definedName>
    <definedName name="BN243P3K5" localSheetId="1">#REF!</definedName>
    <definedName name="BN243P3K5" localSheetId="0">#REF!</definedName>
    <definedName name="BN243P3K6" localSheetId="1">#REF!</definedName>
    <definedName name="BN243P3K6" localSheetId="0">#REF!</definedName>
    <definedName name="BN243P3K7" localSheetId="1">#REF!</definedName>
    <definedName name="BN243P3K7" localSheetId="0">#REF!</definedName>
    <definedName name="BN243P3K8" localSheetId="1">#REF!</definedName>
    <definedName name="BN243P3K8" localSheetId="0">#REF!</definedName>
    <definedName name="BN243P3K9" localSheetId="1">#REF!</definedName>
    <definedName name="BN243P3K9" localSheetId="0">#REF!</definedName>
    <definedName name="BN243P4K10" localSheetId="1">#REF!</definedName>
    <definedName name="BN243P4K10" localSheetId="0">#REF!</definedName>
    <definedName name="BN243P4K3" localSheetId="1">#REF!</definedName>
    <definedName name="BN243P4K3" localSheetId="0">#REF!</definedName>
    <definedName name="BN243P4K4" localSheetId="1">#REF!</definedName>
    <definedName name="BN243P4K4" localSheetId="0">#REF!</definedName>
    <definedName name="BN243P4K5" localSheetId="1">#REF!</definedName>
    <definedName name="BN243P4K5" localSheetId="0">#REF!</definedName>
    <definedName name="BN243P4K6" localSheetId="1">#REF!</definedName>
    <definedName name="BN243P4K6" localSheetId="0">#REF!</definedName>
    <definedName name="BN243P4K7" localSheetId="1">#REF!</definedName>
    <definedName name="BN243P4K7" localSheetId="0">#REF!</definedName>
    <definedName name="BN243P4K8" localSheetId="1">#REF!</definedName>
    <definedName name="BN243P4K8" localSheetId="0">#REF!</definedName>
    <definedName name="BN243P4K9" localSheetId="1">#REF!</definedName>
    <definedName name="BN243P4K9" localSheetId="0">#REF!</definedName>
    <definedName name="BN243P5K10" localSheetId="1">#REF!</definedName>
    <definedName name="BN243P5K10" localSheetId="0">#REF!</definedName>
    <definedName name="BN243P5K3" localSheetId="1">#REF!</definedName>
    <definedName name="BN243P5K3" localSheetId="0">#REF!</definedName>
    <definedName name="BN243P5K4" localSheetId="1">#REF!</definedName>
    <definedName name="BN243P5K4" localSheetId="0">#REF!</definedName>
    <definedName name="BN243P5K5" localSheetId="1">#REF!</definedName>
    <definedName name="BN243P5K5" localSheetId="0">#REF!</definedName>
    <definedName name="BN243P5K6" localSheetId="1">#REF!</definedName>
    <definedName name="BN243P5K6" localSheetId="0">#REF!</definedName>
    <definedName name="BN243P5K7" localSheetId="1">#REF!</definedName>
    <definedName name="BN243P5K7" localSheetId="0">#REF!</definedName>
    <definedName name="BN243P5K8" localSheetId="1">#REF!</definedName>
    <definedName name="BN243P5K8" localSheetId="0">#REF!</definedName>
    <definedName name="BN243P5K9" localSheetId="1">#REF!</definedName>
    <definedName name="BN243P5K9" localSheetId="0">#REF!</definedName>
    <definedName name="BN243P6K10" localSheetId="1">#REF!</definedName>
    <definedName name="BN243P6K10" localSheetId="0">#REF!</definedName>
    <definedName name="BN243P6K3" localSheetId="1">#REF!</definedName>
    <definedName name="BN243P6K3" localSheetId="0">#REF!</definedName>
    <definedName name="BN243P6K4" localSheetId="1">#REF!</definedName>
    <definedName name="BN243P6K4" localSheetId="0">#REF!</definedName>
    <definedName name="BN243P6K5" localSheetId="1">#REF!</definedName>
    <definedName name="BN243P6K5" localSheetId="0">#REF!</definedName>
    <definedName name="BN243P6K6" localSheetId="1">#REF!</definedName>
    <definedName name="BN243P6K6" localSheetId="0">#REF!</definedName>
    <definedName name="BN243P6K7" localSheetId="1">#REF!</definedName>
    <definedName name="BN243P6K7" localSheetId="0">#REF!</definedName>
    <definedName name="BN243P6K8" localSheetId="1">#REF!</definedName>
    <definedName name="BN243P6K8" localSheetId="0">#REF!</definedName>
    <definedName name="BN243P6K9" localSheetId="1">#REF!</definedName>
    <definedName name="BN243P6K9" localSheetId="0">#REF!</definedName>
    <definedName name="BN243P7K10" localSheetId="1">#REF!</definedName>
    <definedName name="BN243P7K10" localSheetId="0">#REF!</definedName>
    <definedName name="BN243P7K3" localSheetId="1">#REF!</definedName>
    <definedName name="BN243P7K3" localSheetId="0">#REF!</definedName>
    <definedName name="BN243P7K4" localSheetId="1">#REF!</definedName>
    <definedName name="BN243P7K4" localSheetId="0">#REF!</definedName>
    <definedName name="BN243P7K5" localSheetId="1">#REF!</definedName>
    <definedName name="BN243P7K5" localSheetId="0">#REF!</definedName>
    <definedName name="BN243P7K6" localSheetId="1">#REF!</definedName>
    <definedName name="BN243P7K6" localSheetId="0">#REF!</definedName>
    <definedName name="BN243P7K7" localSheetId="1">#REF!</definedName>
    <definedName name="BN243P7K7" localSheetId="0">#REF!</definedName>
    <definedName name="BN243P7K8" localSheetId="1">#REF!</definedName>
    <definedName name="BN243P7K8" localSheetId="0">#REF!</definedName>
    <definedName name="BN243P7K9" localSheetId="1">#REF!</definedName>
    <definedName name="BN243P7K9" localSheetId="0">#REF!</definedName>
    <definedName name="BN243P8K10" localSheetId="1">#REF!</definedName>
    <definedName name="BN243P8K10" localSheetId="0">#REF!</definedName>
    <definedName name="BN243P8K3" localSheetId="1">#REF!</definedName>
    <definedName name="BN243P8K3" localSheetId="0">#REF!</definedName>
    <definedName name="BN243P8K4" localSheetId="1">#REF!</definedName>
    <definedName name="BN243P8K4" localSheetId="0">#REF!</definedName>
    <definedName name="BN243P8K5" localSheetId="1">#REF!</definedName>
    <definedName name="BN243P8K5" localSheetId="0">#REF!</definedName>
    <definedName name="BN243P8K6" localSheetId="1">#REF!</definedName>
    <definedName name="BN243P8K6" localSheetId="0">#REF!</definedName>
    <definedName name="BN243P8K7" localSheetId="1">#REF!</definedName>
    <definedName name="BN243P8K7" localSheetId="0">#REF!</definedName>
    <definedName name="BN243P8K8" localSheetId="1">#REF!</definedName>
    <definedName name="BN243P8K8" localSheetId="0">#REF!</definedName>
    <definedName name="BN243P8K9" localSheetId="1">#REF!</definedName>
    <definedName name="BN243P8K9" localSheetId="0">#REF!</definedName>
    <definedName name="BN243P9K10" localSheetId="1">#REF!</definedName>
    <definedName name="BN243P9K10" localSheetId="0">#REF!</definedName>
    <definedName name="BN243P9K3" localSheetId="1">#REF!</definedName>
    <definedName name="BN243P9K3" localSheetId="0">#REF!</definedName>
    <definedName name="BN243P9K4" localSheetId="1">#REF!</definedName>
    <definedName name="BN243P9K4" localSheetId="0">#REF!</definedName>
    <definedName name="BN243P9K5" localSheetId="1">#REF!</definedName>
    <definedName name="BN243P9K5" localSheetId="0">#REF!</definedName>
    <definedName name="BN243P9K6" localSheetId="1">#REF!</definedName>
    <definedName name="BN243P9K6" localSheetId="0">#REF!</definedName>
    <definedName name="BN243P9K7" localSheetId="1">#REF!</definedName>
    <definedName name="BN243P9K7" localSheetId="0">#REF!</definedName>
    <definedName name="BN243P9K8" localSheetId="1">#REF!</definedName>
    <definedName name="BN243P9K8" localSheetId="0">#REF!</definedName>
    <definedName name="BN243P9K9" localSheetId="1">#REF!</definedName>
    <definedName name="BN243P9K9" localSheetId="0">#REF!</definedName>
    <definedName name="BN245P10K10" localSheetId="1">#REF!</definedName>
    <definedName name="BN245P10K10" localSheetId="0">#REF!</definedName>
    <definedName name="BN245P10K3" localSheetId="1">#REF!</definedName>
    <definedName name="BN245P10K3" localSheetId="0">#REF!</definedName>
    <definedName name="BN245P10K4" localSheetId="1">#REF!</definedName>
    <definedName name="BN245P10K4" localSheetId="0">#REF!</definedName>
    <definedName name="BN245P10K5" localSheetId="1">#REF!</definedName>
    <definedName name="BN245P10K5" localSheetId="0">#REF!</definedName>
    <definedName name="BN245P10K6" localSheetId="1">#REF!</definedName>
    <definedName name="BN245P10K6" localSheetId="0">#REF!</definedName>
    <definedName name="BN245P10K7" localSheetId="1">#REF!</definedName>
    <definedName name="BN245P10K7" localSheetId="0">#REF!</definedName>
    <definedName name="BN245P10K8" localSheetId="1">#REF!</definedName>
    <definedName name="BN245P10K8" localSheetId="0">#REF!</definedName>
    <definedName name="BN245P10K9" localSheetId="1">#REF!</definedName>
    <definedName name="BN245P10K9" localSheetId="0">#REF!</definedName>
    <definedName name="BN245P11K10" localSheetId="1">#REF!</definedName>
    <definedName name="BN245P11K10" localSheetId="0">#REF!</definedName>
    <definedName name="BN245P11K3" localSheetId="1">#REF!</definedName>
    <definedName name="BN245P11K3" localSheetId="0">#REF!</definedName>
    <definedName name="BN245P11K4" localSheetId="1">#REF!</definedName>
    <definedName name="BN245P11K4" localSheetId="0">#REF!</definedName>
    <definedName name="BN245P11K5" localSheetId="1">#REF!</definedName>
    <definedName name="BN245P11K5" localSheetId="0">#REF!</definedName>
    <definedName name="BN245P11K6" localSheetId="1">#REF!</definedName>
    <definedName name="BN245P11K6" localSheetId="0">#REF!</definedName>
    <definedName name="BN245P11K7" localSheetId="1">#REF!</definedName>
    <definedName name="BN245P11K7" localSheetId="0">#REF!</definedName>
    <definedName name="BN245P11K8" localSheetId="1">#REF!</definedName>
    <definedName name="BN245P11K8" localSheetId="0">#REF!</definedName>
    <definedName name="BN245P11K9" localSheetId="1">#REF!</definedName>
    <definedName name="BN245P11K9" localSheetId="0">#REF!</definedName>
    <definedName name="BN245P12K10" localSheetId="1">#REF!</definedName>
    <definedName name="BN245P12K10" localSheetId="0">#REF!</definedName>
    <definedName name="BN245P12K3" localSheetId="1">#REF!</definedName>
    <definedName name="BN245P12K3" localSheetId="0">#REF!</definedName>
    <definedName name="BN245P12K4" localSheetId="1">#REF!</definedName>
    <definedName name="BN245P12K4" localSheetId="0">#REF!</definedName>
    <definedName name="BN245P12K5" localSheetId="1">#REF!</definedName>
    <definedName name="BN245P12K5" localSheetId="0">#REF!</definedName>
    <definedName name="BN245P12K6" localSheetId="1">#REF!</definedName>
    <definedName name="BN245P12K6" localSheetId="0">#REF!</definedName>
    <definedName name="BN245P12K7" localSheetId="1">#REF!</definedName>
    <definedName name="BN245P12K7" localSheetId="0">#REF!</definedName>
    <definedName name="BN245P12K8" localSheetId="1">#REF!</definedName>
    <definedName name="BN245P12K8" localSheetId="0">#REF!</definedName>
    <definedName name="BN245P12K9" localSheetId="1">#REF!</definedName>
    <definedName name="BN245P12K9" localSheetId="0">#REF!</definedName>
    <definedName name="BN245P13K10" localSheetId="1">#REF!</definedName>
    <definedName name="BN245P13K10" localSheetId="0">#REF!</definedName>
    <definedName name="BN245P13K3" localSheetId="1">#REF!</definedName>
    <definedName name="BN245P13K3" localSheetId="0">#REF!</definedName>
    <definedName name="BN245P13K4" localSheetId="1">#REF!</definedName>
    <definedName name="BN245P13K4" localSheetId="0">#REF!</definedName>
    <definedName name="BN245P13K5" localSheetId="1">#REF!</definedName>
    <definedName name="BN245P13K5" localSheetId="0">#REF!</definedName>
    <definedName name="BN245P13K6" localSheetId="1">#REF!</definedName>
    <definedName name="BN245P13K6" localSheetId="0">#REF!</definedName>
    <definedName name="BN245P13K7" localSheetId="1">#REF!</definedName>
    <definedName name="BN245P13K7" localSheetId="0">#REF!</definedName>
    <definedName name="BN245P13K8" localSheetId="1">#REF!</definedName>
    <definedName name="BN245P13K8" localSheetId="0">#REF!</definedName>
    <definedName name="BN245P13K9" localSheetId="1">#REF!</definedName>
    <definedName name="BN245P13K9" localSheetId="0">#REF!</definedName>
    <definedName name="BN245P14K10" localSheetId="1">#REF!</definedName>
    <definedName name="BN245P14K10" localSheetId="0">#REF!</definedName>
    <definedName name="BN245P14K3" localSheetId="1">#REF!</definedName>
    <definedName name="BN245P14K3" localSheetId="0">#REF!</definedName>
    <definedName name="BN245P14K4" localSheetId="1">#REF!</definedName>
    <definedName name="BN245P14K4" localSheetId="0">#REF!</definedName>
    <definedName name="BN245P14K5" localSheetId="1">#REF!</definedName>
    <definedName name="BN245P14K5" localSheetId="0">#REF!</definedName>
    <definedName name="BN245P14K6" localSheetId="1">#REF!</definedName>
    <definedName name="BN245P14K6" localSheetId="0">#REF!</definedName>
    <definedName name="BN245P14K7" localSheetId="1">#REF!</definedName>
    <definedName name="BN245P14K7" localSheetId="0">#REF!</definedName>
    <definedName name="BN245P14K8" localSheetId="1">#REF!</definedName>
    <definedName name="BN245P14K8" localSheetId="0">#REF!</definedName>
    <definedName name="BN245P14K9" localSheetId="1">#REF!</definedName>
    <definedName name="BN245P14K9" localSheetId="0">#REF!</definedName>
    <definedName name="BN245P15K10" localSheetId="1">#REF!</definedName>
    <definedName name="BN245P15K10" localSheetId="0">#REF!</definedName>
    <definedName name="BN245P15K3" localSheetId="1">#REF!</definedName>
    <definedName name="BN245P15K3" localSheetId="0">#REF!</definedName>
    <definedName name="BN245P15K4" localSheetId="1">#REF!</definedName>
    <definedName name="BN245P15K4" localSheetId="0">#REF!</definedName>
    <definedName name="BN245P15K5" localSheetId="1">#REF!</definedName>
    <definedName name="BN245P15K5" localSheetId="0">#REF!</definedName>
    <definedName name="BN245P15K6" localSheetId="1">#REF!</definedName>
    <definedName name="BN245P15K6" localSheetId="0">#REF!</definedName>
    <definedName name="BN245P15K7" localSheetId="1">#REF!</definedName>
    <definedName name="BN245P15K7" localSheetId="0">#REF!</definedName>
    <definedName name="BN245P15K8" localSheetId="1">#REF!</definedName>
    <definedName name="BN245P15K8" localSheetId="0">#REF!</definedName>
    <definedName name="BN245P15K9" localSheetId="1">#REF!</definedName>
    <definedName name="BN245P15K9" localSheetId="0">#REF!</definedName>
    <definedName name="BN245P16K10" localSheetId="1">#REF!</definedName>
    <definedName name="BN245P16K10" localSheetId="0">#REF!</definedName>
    <definedName name="BN245P16K3" localSheetId="1">#REF!</definedName>
    <definedName name="BN245P16K3" localSheetId="0">#REF!</definedName>
    <definedName name="BN245P16K4" localSheetId="1">#REF!</definedName>
    <definedName name="BN245P16K4" localSheetId="0">#REF!</definedName>
    <definedName name="BN245P16K5" localSheetId="1">#REF!</definedName>
    <definedName name="BN245P16K5" localSheetId="0">#REF!</definedName>
    <definedName name="BN245P16K6" localSheetId="1">#REF!</definedName>
    <definedName name="BN245P16K6" localSheetId="0">#REF!</definedName>
    <definedName name="BN245P16K7" localSheetId="1">#REF!</definedName>
    <definedName name="BN245P16K7" localSheetId="0">#REF!</definedName>
    <definedName name="BN245P16K8" localSheetId="1">#REF!</definedName>
    <definedName name="BN245P16K8" localSheetId="0">#REF!</definedName>
    <definedName name="BN245P16K9" localSheetId="1">#REF!</definedName>
    <definedName name="BN245P16K9" localSheetId="0">#REF!</definedName>
    <definedName name="BN245P17K10" localSheetId="1">#REF!</definedName>
    <definedName name="BN245P17K10" localSheetId="0">#REF!</definedName>
    <definedName name="BN245P17K3" localSheetId="1">#REF!</definedName>
    <definedName name="BN245P17K3" localSheetId="0">#REF!</definedName>
    <definedName name="BN245P17K4" localSheetId="1">#REF!</definedName>
    <definedName name="BN245P17K4" localSheetId="0">#REF!</definedName>
    <definedName name="BN245P17K5" localSheetId="1">#REF!</definedName>
    <definedName name="BN245P17K5" localSheetId="0">#REF!</definedName>
    <definedName name="BN245P17K6" localSheetId="1">#REF!</definedName>
    <definedName name="BN245P17K6" localSheetId="0">#REF!</definedName>
    <definedName name="BN245P17K7" localSheetId="1">#REF!</definedName>
    <definedName name="BN245P17K7" localSheetId="0">#REF!</definedName>
    <definedName name="BN245P17K8" localSheetId="1">#REF!</definedName>
    <definedName name="BN245P17K8" localSheetId="0">#REF!</definedName>
    <definedName name="BN245P17K9" localSheetId="1">#REF!</definedName>
    <definedName name="BN245P17K9" localSheetId="0">#REF!</definedName>
    <definedName name="BN245P18K10" localSheetId="1">#REF!</definedName>
    <definedName name="BN245P18K10" localSheetId="0">#REF!</definedName>
    <definedName name="BN245P18K3" localSheetId="1">#REF!</definedName>
    <definedName name="BN245P18K3" localSheetId="0">#REF!</definedName>
    <definedName name="BN245P18K4" localSheetId="1">#REF!</definedName>
    <definedName name="BN245P18K4" localSheetId="0">#REF!</definedName>
    <definedName name="BN245P18K5" localSheetId="1">#REF!</definedName>
    <definedName name="BN245P18K5" localSheetId="0">#REF!</definedName>
    <definedName name="BN245P18K6" localSheetId="1">#REF!</definedName>
    <definedName name="BN245P18K6" localSheetId="0">#REF!</definedName>
    <definedName name="BN245P18K7" localSheetId="1">#REF!</definedName>
    <definedName name="BN245P18K7" localSheetId="0">#REF!</definedName>
    <definedName name="BN245P18K8" localSheetId="1">#REF!</definedName>
    <definedName name="BN245P18K8" localSheetId="0">#REF!</definedName>
    <definedName name="BN245P18K9" localSheetId="1">#REF!</definedName>
    <definedName name="BN245P18K9" localSheetId="0">#REF!</definedName>
    <definedName name="BN245P19K10" localSheetId="1">#REF!</definedName>
    <definedName name="BN245P19K10" localSheetId="0">#REF!</definedName>
    <definedName name="BN245P19K3" localSheetId="1">#REF!</definedName>
    <definedName name="BN245P19K3" localSheetId="0">#REF!</definedName>
    <definedName name="BN245P19K4" localSheetId="1">#REF!</definedName>
    <definedName name="BN245P19K4" localSheetId="0">#REF!</definedName>
    <definedName name="BN245P19K5" localSheetId="1">#REF!</definedName>
    <definedName name="BN245P19K5" localSheetId="0">#REF!</definedName>
    <definedName name="BN245P19K6" localSheetId="1">#REF!</definedName>
    <definedName name="BN245P19K6" localSheetId="0">#REF!</definedName>
    <definedName name="BN245P19K7" localSheetId="1">#REF!</definedName>
    <definedName name="BN245P19K7" localSheetId="0">#REF!</definedName>
    <definedName name="BN245P19K8" localSheetId="1">#REF!</definedName>
    <definedName name="BN245P19K8" localSheetId="0">#REF!</definedName>
    <definedName name="BN245P19K9" localSheetId="1">#REF!</definedName>
    <definedName name="BN245P19K9" localSheetId="0">#REF!</definedName>
    <definedName name="BN245P1K10" localSheetId="1">#REF!</definedName>
    <definedName name="BN245P1K10" localSheetId="0">#REF!</definedName>
    <definedName name="BN245P1K3" localSheetId="1">#REF!</definedName>
    <definedName name="BN245P1K3" localSheetId="0">#REF!</definedName>
    <definedName name="BN245P1K4" localSheetId="1">#REF!</definedName>
    <definedName name="BN245P1K4" localSheetId="0">#REF!</definedName>
    <definedName name="BN245P1K5" localSheetId="1">#REF!</definedName>
    <definedName name="BN245P1K5" localSheetId="0">#REF!</definedName>
    <definedName name="BN245P1K6" localSheetId="1">#REF!</definedName>
    <definedName name="BN245P1K6" localSheetId="0">#REF!</definedName>
    <definedName name="BN245P1K7" localSheetId="1">#REF!</definedName>
    <definedName name="BN245P1K7" localSheetId="0">#REF!</definedName>
    <definedName name="BN245P1K8" localSheetId="1">#REF!</definedName>
    <definedName name="BN245P1K8" localSheetId="0">#REF!</definedName>
    <definedName name="BN245P1K9" localSheetId="1">#REF!</definedName>
    <definedName name="BN245P1K9" localSheetId="0">#REF!</definedName>
    <definedName name="BN245P20K10" localSheetId="1">#REF!</definedName>
    <definedName name="BN245P20K10" localSheetId="0">#REF!</definedName>
    <definedName name="BN245P20K3" localSheetId="1">#REF!</definedName>
    <definedName name="BN245P20K3" localSheetId="0">#REF!</definedName>
    <definedName name="BN245P20K4" localSheetId="1">#REF!</definedName>
    <definedName name="BN245P20K4" localSheetId="0">#REF!</definedName>
    <definedName name="BN245P20K5" localSheetId="1">#REF!</definedName>
    <definedName name="BN245P20K5" localSheetId="0">#REF!</definedName>
    <definedName name="BN245P20K6" localSheetId="1">#REF!</definedName>
    <definedName name="BN245P20K6" localSheetId="0">#REF!</definedName>
    <definedName name="BN245P20K7" localSheetId="1">#REF!</definedName>
    <definedName name="BN245P20K7" localSheetId="0">#REF!</definedName>
    <definedName name="BN245P20K8" localSheetId="1">#REF!</definedName>
    <definedName name="BN245P20K8" localSheetId="0">#REF!</definedName>
    <definedName name="BN245P20K9" localSheetId="1">#REF!</definedName>
    <definedName name="BN245P20K9" localSheetId="0">#REF!</definedName>
    <definedName name="BN245P21K10" localSheetId="1">#REF!</definedName>
    <definedName name="BN245P21K10" localSheetId="0">#REF!</definedName>
    <definedName name="BN245P21K3" localSheetId="1">#REF!</definedName>
    <definedName name="BN245P21K3" localSheetId="0">#REF!</definedName>
    <definedName name="BN245P21K4" localSheetId="1">#REF!</definedName>
    <definedName name="BN245P21K4" localSheetId="0">#REF!</definedName>
    <definedName name="BN245P21K5" localSheetId="1">#REF!</definedName>
    <definedName name="BN245P21K5" localSheetId="0">#REF!</definedName>
    <definedName name="BN245P21K6" localSheetId="1">#REF!</definedName>
    <definedName name="BN245P21K6" localSheetId="0">#REF!</definedName>
    <definedName name="BN245P21K7" localSheetId="1">#REF!</definedName>
    <definedName name="BN245P21K7" localSheetId="0">#REF!</definedName>
    <definedName name="BN245P21K8" localSheetId="1">#REF!</definedName>
    <definedName name="BN245P21K8" localSheetId="0">#REF!</definedName>
    <definedName name="BN245P21K9" localSheetId="1">#REF!</definedName>
    <definedName name="BN245P21K9" localSheetId="0">#REF!</definedName>
    <definedName name="BN245P22K10" localSheetId="1">#REF!</definedName>
    <definedName name="BN245P22K10" localSheetId="0">#REF!</definedName>
    <definedName name="BN245P22K3" localSheetId="1">#REF!</definedName>
    <definedName name="BN245P22K3" localSheetId="0">#REF!</definedName>
    <definedName name="BN245P22K4" localSheetId="1">#REF!</definedName>
    <definedName name="BN245P22K4" localSheetId="0">#REF!</definedName>
    <definedName name="BN245P22K5" localSheetId="1">#REF!</definedName>
    <definedName name="BN245P22K5" localSheetId="0">#REF!</definedName>
    <definedName name="BN245P22K6" localSheetId="1">#REF!</definedName>
    <definedName name="BN245P22K6" localSheetId="0">#REF!</definedName>
    <definedName name="BN245P22K7" localSheetId="1">#REF!</definedName>
    <definedName name="BN245P22K7" localSheetId="0">#REF!</definedName>
    <definedName name="BN245P22K8" localSheetId="1">#REF!</definedName>
    <definedName name="BN245P22K8" localSheetId="0">#REF!</definedName>
    <definedName name="BN245P22K9" localSheetId="1">#REF!</definedName>
    <definedName name="BN245P22K9" localSheetId="0">#REF!</definedName>
    <definedName name="BN245P2K10" localSheetId="1">#REF!</definedName>
    <definedName name="BN245P2K10" localSheetId="0">#REF!</definedName>
    <definedName name="BN245P2K3" localSheetId="1">#REF!</definedName>
    <definedName name="BN245P2K3" localSheetId="0">#REF!</definedName>
    <definedName name="BN245P2K4" localSheetId="1">#REF!</definedName>
    <definedName name="BN245P2K4" localSheetId="0">#REF!</definedName>
    <definedName name="BN245P2K5" localSheetId="1">#REF!</definedName>
    <definedName name="BN245P2K5" localSheetId="0">#REF!</definedName>
    <definedName name="BN245P2K6" localSheetId="1">#REF!</definedName>
    <definedName name="BN245P2K6" localSheetId="0">#REF!</definedName>
    <definedName name="BN245P2K7" localSheetId="1">#REF!</definedName>
    <definedName name="BN245P2K7" localSheetId="0">#REF!</definedName>
    <definedName name="BN245P2K8" localSheetId="1">#REF!</definedName>
    <definedName name="BN245P2K8" localSheetId="0">#REF!</definedName>
    <definedName name="BN245P2K9" localSheetId="1">#REF!</definedName>
    <definedName name="BN245P2K9" localSheetId="0">#REF!</definedName>
    <definedName name="BN245P3K10" localSheetId="1">#REF!</definedName>
    <definedName name="BN245P3K10" localSheetId="0">#REF!</definedName>
    <definedName name="BN245P3K3" localSheetId="1">#REF!</definedName>
    <definedName name="BN245P3K3" localSheetId="0">#REF!</definedName>
    <definedName name="BN245P3K4" localSheetId="1">#REF!</definedName>
    <definedName name="BN245P3K4" localSheetId="0">#REF!</definedName>
    <definedName name="BN245P3K5" localSheetId="1">#REF!</definedName>
    <definedName name="BN245P3K5" localSheetId="0">#REF!</definedName>
    <definedName name="BN245P3K6" localSheetId="1">#REF!</definedName>
    <definedName name="BN245P3K6" localSheetId="0">#REF!</definedName>
    <definedName name="BN245P3K7" localSheetId="1">#REF!</definedName>
    <definedName name="BN245P3K7" localSheetId="0">#REF!</definedName>
    <definedName name="BN245P3K8" localSheetId="1">#REF!</definedName>
    <definedName name="BN245P3K8" localSheetId="0">#REF!</definedName>
    <definedName name="BN245P3K9" localSheetId="1">#REF!</definedName>
    <definedName name="BN245P3K9" localSheetId="0">#REF!</definedName>
    <definedName name="BN245P4K10" localSheetId="1">#REF!</definedName>
    <definedName name="BN245P4K10" localSheetId="0">#REF!</definedName>
    <definedName name="BN245P4K3" localSheetId="1">#REF!</definedName>
    <definedName name="BN245P4K3" localSheetId="0">#REF!</definedName>
    <definedName name="BN245P4K4" localSheetId="1">#REF!</definedName>
    <definedName name="BN245P4K4" localSheetId="0">#REF!</definedName>
    <definedName name="BN245P4K5" localSheetId="1">#REF!</definedName>
    <definedName name="BN245P4K5" localSheetId="0">#REF!</definedName>
    <definedName name="BN245P4K6" localSheetId="1">#REF!</definedName>
    <definedName name="BN245P4K6" localSheetId="0">#REF!</definedName>
    <definedName name="BN245P4K7" localSheetId="1">#REF!</definedName>
    <definedName name="BN245P4K7" localSheetId="0">#REF!</definedName>
    <definedName name="BN245P4K8" localSheetId="1">#REF!</definedName>
    <definedName name="BN245P4K8" localSheetId="0">#REF!</definedName>
    <definedName name="BN245P4K9" localSheetId="1">#REF!</definedName>
    <definedName name="BN245P4K9" localSheetId="0">#REF!</definedName>
    <definedName name="BN245P5K10" localSheetId="1">#REF!</definedName>
    <definedName name="BN245P5K10" localSheetId="0">#REF!</definedName>
    <definedName name="BN245P5K3" localSheetId="1">#REF!</definedName>
    <definedName name="BN245P5K3" localSheetId="0">#REF!</definedName>
    <definedName name="BN245P5K4" localSheetId="1">#REF!</definedName>
    <definedName name="BN245P5K4" localSheetId="0">#REF!</definedName>
    <definedName name="BN245P5K5" localSheetId="1">#REF!</definedName>
    <definedName name="BN245P5K5" localSheetId="0">#REF!</definedName>
    <definedName name="BN245P5K6" localSheetId="1">#REF!</definedName>
    <definedName name="BN245P5K6" localSheetId="0">#REF!</definedName>
    <definedName name="BN245P5K7" localSheetId="1">#REF!</definedName>
    <definedName name="BN245P5K7" localSheetId="0">#REF!</definedName>
    <definedName name="BN245P5K8" localSheetId="1">#REF!</definedName>
    <definedName name="BN245P5K8" localSheetId="0">#REF!</definedName>
    <definedName name="BN245P5K9" localSheetId="1">#REF!</definedName>
    <definedName name="BN245P5K9" localSheetId="0">#REF!</definedName>
    <definedName name="BN245P6K10" localSheetId="1">#REF!</definedName>
    <definedName name="BN245P6K10" localSheetId="0">#REF!</definedName>
    <definedName name="BN245P6K3" localSheetId="1">#REF!</definedName>
    <definedName name="BN245P6K3" localSheetId="0">#REF!</definedName>
    <definedName name="BN245P6K4" localSheetId="1">#REF!</definedName>
    <definedName name="BN245P6K4" localSheetId="0">#REF!</definedName>
    <definedName name="BN245P6K5" localSheetId="1">#REF!</definedName>
    <definedName name="BN245P6K5" localSheetId="0">#REF!</definedName>
    <definedName name="BN245P6K6" localSheetId="1">#REF!</definedName>
    <definedName name="BN245P6K6" localSheetId="0">#REF!</definedName>
    <definedName name="BN245P6K7" localSheetId="1">#REF!</definedName>
    <definedName name="BN245P6K7" localSheetId="0">#REF!</definedName>
    <definedName name="BN245P6K8" localSheetId="1">#REF!</definedName>
    <definedName name="BN245P6K8" localSheetId="0">#REF!</definedName>
    <definedName name="BN245P6K9" localSheetId="1">#REF!</definedName>
    <definedName name="BN245P6K9" localSheetId="0">#REF!</definedName>
    <definedName name="BN245P7K10" localSheetId="1">#REF!</definedName>
    <definedName name="BN245P7K10" localSheetId="0">#REF!</definedName>
    <definedName name="BN245P7K3" localSheetId="1">#REF!</definedName>
    <definedName name="BN245P7K3" localSheetId="0">#REF!</definedName>
    <definedName name="BN245P7K4" localSheetId="1">#REF!</definedName>
    <definedName name="BN245P7K4" localSheetId="0">#REF!</definedName>
    <definedName name="BN245P7K5" localSheetId="1">#REF!</definedName>
    <definedName name="BN245P7K5" localSheetId="0">#REF!</definedName>
    <definedName name="BN245P7K6" localSheetId="1">#REF!</definedName>
    <definedName name="BN245P7K6" localSheetId="0">#REF!</definedName>
    <definedName name="BN245P7K7" localSheetId="1">#REF!</definedName>
    <definedName name="BN245P7K7" localSheetId="0">#REF!</definedName>
    <definedName name="BN245P7K8" localSheetId="1">#REF!</definedName>
    <definedName name="BN245P7K8" localSheetId="0">#REF!</definedName>
    <definedName name="BN245P7K9" localSheetId="1">#REF!</definedName>
    <definedName name="BN245P7K9" localSheetId="0">#REF!</definedName>
    <definedName name="BN245P8K10" localSheetId="1">#REF!</definedName>
    <definedName name="BN245P8K10" localSheetId="0">#REF!</definedName>
    <definedName name="BN245P8K3" localSheetId="1">#REF!</definedName>
    <definedName name="BN245P8K3" localSheetId="0">#REF!</definedName>
    <definedName name="BN245P8K4" localSheetId="1">#REF!</definedName>
    <definedName name="BN245P8K4" localSheetId="0">#REF!</definedName>
    <definedName name="BN245P8K5" localSheetId="1">#REF!</definedName>
    <definedName name="BN245P8K5" localSheetId="0">#REF!</definedName>
    <definedName name="BN245P8K6" localSheetId="1">#REF!</definedName>
    <definedName name="BN245P8K6" localSheetId="0">#REF!</definedName>
    <definedName name="BN245P8K7" localSheetId="1">#REF!</definedName>
    <definedName name="BN245P8K7" localSheetId="0">#REF!</definedName>
    <definedName name="BN245P8K8" localSheetId="1">#REF!</definedName>
    <definedName name="BN245P8K8" localSheetId="0">#REF!</definedName>
    <definedName name="BN245P8K9" localSheetId="1">#REF!</definedName>
    <definedName name="BN245P8K9" localSheetId="0">#REF!</definedName>
    <definedName name="BN245P9K10" localSheetId="1">#REF!</definedName>
    <definedName name="BN245P9K10" localSheetId="0">#REF!</definedName>
    <definedName name="BN245P9K3" localSheetId="1">#REF!</definedName>
    <definedName name="BN245P9K3" localSheetId="0">#REF!</definedName>
    <definedName name="BN245P9K4" localSheetId="1">#REF!</definedName>
    <definedName name="BN245P9K4" localSheetId="0">#REF!</definedName>
    <definedName name="BN245P9K5" localSheetId="1">#REF!</definedName>
    <definedName name="BN245P9K5" localSheetId="0">#REF!</definedName>
    <definedName name="BN245P9K6" localSheetId="1">#REF!</definedName>
    <definedName name="BN245P9K6" localSheetId="0">#REF!</definedName>
    <definedName name="BN245P9K7" localSheetId="1">#REF!</definedName>
    <definedName name="BN245P9K7" localSheetId="0">#REF!</definedName>
    <definedName name="BN245P9K8" localSheetId="1">#REF!</definedName>
    <definedName name="BN245P9K8" localSheetId="0">#REF!</definedName>
    <definedName name="BN245P9K9" localSheetId="1">#REF!</definedName>
    <definedName name="BN245P9K9" localSheetId="0">#REF!</definedName>
    <definedName name="BN246P10K10" localSheetId="1">#REF!</definedName>
    <definedName name="BN246P10K10" localSheetId="0">#REF!</definedName>
    <definedName name="BN246P10K3" localSheetId="1">#REF!</definedName>
    <definedName name="BN246P10K3" localSheetId="0">#REF!</definedName>
    <definedName name="BN246P10K4" localSheetId="1">#REF!</definedName>
    <definedName name="BN246P10K4" localSheetId="0">#REF!</definedName>
    <definedName name="BN246P10K5" localSheetId="1">#REF!</definedName>
    <definedName name="BN246P10K5" localSheetId="0">#REF!</definedName>
    <definedName name="BN246P10K6" localSheetId="1">#REF!</definedName>
    <definedName name="BN246P10K6" localSheetId="0">#REF!</definedName>
    <definedName name="BN246P10K7" localSheetId="1">#REF!</definedName>
    <definedName name="BN246P10K7" localSheetId="0">#REF!</definedName>
    <definedName name="BN246P10K8" localSheetId="1">#REF!</definedName>
    <definedName name="BN246P10K8" localSheetId="0">#REF!</definedName>
    <definedName name="BN246P10K9" localSheetId="1">#REF!</definedName>
    <definedName name="BN246P10K9" localSheetId="0">#REF!</definedName>
    <definedName name="BN246P11K10" localSheetId="1">#REF!</definedName>
    <definedName name="BN246P11K10" localSheetId="0">#REF!</definedName>
    <definedName name="BN246P11K3" localSheetId="1">#REF!</definedName>
    <definedName name="BN246P11K3" localSheetId="0">#REF!</definedName>
    <definedName name="BN246P11K4" localSheetId="1">#REF!</definedName>
    <definedName name="BN246P11K4" localSheetId="0">#REF!</definedName>
    <definedName name="BN246P11K5" localSheetId="1">#REF!</definedName>
    <definedName name="BN246P11K5" localSheetId="0">#REF!</definedName>
    <definedName name="BN246P11K6" localSheetId="1">#REF!</definedName>
    <definedName name="BN246P11K6" localSheetId="0">#REF!</definedName>
    <definedName name="BN246P11K7" localSheetId="1">#REF!</definedName>
    <definedName name="BN246P11K7" localSheetId="0">#REF!</definedName>
    <definedName name="BN246P11K8" localSheetId="1">#REF!</definedName>
    <definedName name="BN246P11K8" localSheetId="0">#REF!</definedName>
    <definedName name="BN246P11K9" localSheetId="1">#REF!</definedName>
    <definedName name="BN246P11K9" localSheetId="0">#REF!</definedName>
    <definedName name="BN246P12K10" localSheetId="1">#REF!</definedName>
    <definedName name="BN246P12K10" localSheetId="0">#REF!</definedName>
    <definedName name="BN246P12K3" localSheetId="1">#REF!</definedName>
    <definedName name="BN246P12K3" localSheetId="0">#REF!</definedName>
    <definedName name="BN246P12K4" localSheetId="1">#REF!</definedName>
    <definedName name="BN246P12K4" localSheetId="0">#REF!</definedName>
    <definedName name="BN246P12K5" localSheetId="1">#REF!</definedName>
    <definedName name="BN246P12K5" localSheetId="0">#REF!</definedName>
    <definedName name="BN246P12K6" localSheetId="1">#REF!</definedName>
    <definedName name="BN246P12K6" localSheetId="0">#REF!</definedName>
    <definedName name="BN246P12K7" localSheetId="1">#REF!</definedName>
    <definedName name="BN246P12K7" localSheetId="0">#REF!</definedName>
    <definedName name="BN246P12K8" localSheetId="1">#REF!</definedName>
    <definedName name="BN246P12K8" localSheetId="0">#REF!</definedName>
    <definedName name="BN246P12K9" localSheetId="1">#REF!</definedName>
    <definedName name="BN246P12K9" localSheetId="0">#REF!</definedName>
    <definedName name="BN246P13K10" localSheetId="1">#REF!</definedName>
    <definedName name="BN246P13K10" localSheetId="0">#REF!</definedName>
    <definedName name="BN246P13K3" localSheetId="1">#REF!</definedName>
    <definedName name="BN246P13K3" localSheetId="0">#REF!</definedName>
    <definedName name="BN246P13K4" localSheetId="1">#REF!</definedName>
    <definedName name="BN246P13K4" localSheetId="0">#REF!</definedName>
    <definedName name="BN246P13K5" localSheetId="1">#REF!</definedName>
    <definedName name="BN246P13K5" localSheetId="0">#REF!</definedName>
    <definedName name="BN246P13K6" localSheetId="1">#REF!</definedName>
    <definedName name="BN246P13K6" localSheetId="0">#REF!</definedName>
    <definedName name="BN246P13K7" localSheetId="1">#REF!</definedName>
    <definedName name="BN246P13K7" localSheetId="0">#REF!</definedName>
    <definedName name="BN246P13K8" localSheetId="1">#REF!</definedName>
    <definedName name="BN246P13K8" localSheetId="0">#REF!</definedName>
    <definedName name="BN246P13K9" localSheetId="1">#REF!</definedName>
    <definedName name="BN246P13K9" localSheetId="0">#REF!</definedName>
    <definedName name="BN246P14K10" localSheetId="1">#REF!</definedName>
    <definedName name="BN246P14K10" localSheetId="0">#REF!</definedName>
    <definedName name="BN246P14K3" localSheetId="1">#REF!</definedName>
    <definedName name="BN246P14K3" localSheetId="0">#REF!</definedName>
    <definedName name="BN246P14K4" localSheetId="1">#REF!</definedName>
    <definedName name="BN246P14K4" localSheetId="0">#REF!</definedName>
    <definedName name="BN246P14K5" localSheetId="1">#REF!</definedName>
    <definedName name="BN246P14K5" localSheetId="0">#REF!</definedName>
    <definedName name="BN246P14K6" localSheetId="1">#REF!</definedName>
    <definedName name="BN246P14K6" localSheetId="0">#REF!</definedName>
    <definedName name="BN246P14K7" localSheetId="1">#REF!</definedName>
    <definedName name="BN246P14K7" localSheetId="0">#REF!</definedName>
    <definedName name="BN246P14K8" localSheetId="1">#REF!</definedName>
    <definedName name="BN246P14K8" localSheetId="0">#REF!</definedName>
    <definedName name="BN246P14K9" localSheetId="1">#REF!</definedName>
    <definedName name="BN246P14K9" localSheetId="0">#REF!</definedName>
    <definedName name="BN246P15K10" localSheetId="1">#REF!</definedName>
    <definedName name="BN246P15K10" localSheetId="0">#REF!</definedName>
    <definedName name="BN246P15K3" localSheetId="1">#REF!</definedName>
    <definedName name="BN246P15K3" localSheetId="0">#REF!</definedName>
    <definedName name="BN246P15K4" localSheetId="1">#REF!</definedName>
    <definedName name="BN246P15K4" localSheetId="0">#REF!</definedName>
    <definedName name="BN246P15K5" localSheetId="1">#REF!</definedName>
    <definedName name="BN246P15K5" localSheetId="0">#REF!</definedName>
    <definedName name="BN246P15K6" localSheetId="1">#REF!</definedName>
    <definedName name="BN246P15K6" localSheetId="0">#REF!</definedName>
    <definedName name="BN246P15K7" localSheetId="1">#REF!</definedName>
    <definedName name="BN246P15K7" localSheetId="0">#REF!</definedName>
    <definedName name="BN246P15K8" localSheetId="1">#REF!</definedName>
    <definedName name="BN246P15K8" localSheetId="0">#REF!</definedName>
    <definedName name="BN246P15K9" localSheetId="1">#REF!</definedName>
    <definedName name="BN246P15K9" localSheetId="0">#REF!</definedName>
    <definedName name="BN246P16K10" localSheetId="1">#REF!</definedName>
    <definedName name="BN246P16K10" localSheetId="0">#REF!</definedName>
    <definedName name="BN246P16K3" localSheetId="1">#REF!</definedName>
    <definedName name="BN246P16K3" localSheetId="0">#REF!</definedName>
    <definedName name="BN246P16K4" localSheetId="1">#REF!</definedName>
    <definedName name="BN246P16K4" localSheetId="0">#REF!</definedName>
    <definedName name="BN246P16K5" localSheetId="1">#REF!</definedName>
    <definedName name="BN246P16K5" localSheetId="0">#REF!</definedName>
    <definedName name="BN246P16K6" localSheetId="1">#REF!</definedName>
    <definedName name="BN246P16K6" localSheetId="0">#REF!</definedName>
    <definedName name="BN246P16K7" localSheetId="1">#REF!</definedName>
    <definedName name="BN246P16K7" localSheetId="0">#REF!</definedName>
    <definedName name="BN246P16K8" localSheetId="1">#REF!</definedName>
    <definedName name="BN246P16K8" localSheetId="0">#REF!</definedName>
    <definedName name="BN246P16K9" localSheetId="1">#REF!</definedName>
    <definedName name="BN246P16K9" localSheetId="0">#REF!</definedName>
    <definedName name="BN246P17K10" localSheetId="1">#REF!</definedName>
    <definedName name="BN246P17K10" localSheetId="0">#REF!</definedName>
    <definedName name="BN246P17K3" localSheetId="1">#REF!</definedName>
    <definedName name="BN246P17K3" localSheetId="0">#REF!</definedName>
    <definedName name="BN246P17K4" localSheetId="1">#REF!</definedName>
    <definedName name="BN246P17K4" localSheetId="0">#REF!</definedName>
    <definedName name="BN246P17K5" localSheetId="1">#REF!</definedName>
    <definedName name="BN246P17K5" localSheetId="0">#REF!</definedName>
    <definedName name="BN246P17K6" localSheetId="1">#REF!</definedName>
    <definedName name="BN246P17K6" localSheetId="0">#REF!</definedName>
    <definedName name="BN246P17K7" localSheetId="1">#REF!</definedName>
    <definedName name="BN246P17K7" localSheetId="0">#REF!</definedName>
    <definedName name="BN246P17K8" localSheetId="1">#REF!</definedName>
    <definedName name="BN246P17K8" localSheetId="0">#REF!</definedName>
    <definedName name="BN246P17K9" localSheetId="1">#REF!</definedName>
    <definedName name="BN246P17K9" localSheetId="0">#REF!</definedName>
    <definedName name="BN246P18K10" localSheetId="1">#REF!</definedName>
    <definedName name="BN246P18K10" localSheetId="0">#REF!</definedName>
    <definedName name="BN246P18K3" localSheetId="1">#REF!</definedName>
    <definedName name="BN246P18K3" localSheetId="0">#REF!</definedName>
    <definedName name="BN246P18K4" localSheetId="1">#REF!</definedName>
    <definedName name="BN246P18K4" localSheetId="0">#REF!</definedName>
    <definedName name="BN246P18K5" localSheetId="1">#REF!</definedName>
    <definedName name="BN246P18K5" localSheetId="0">#REF!</definedName>
    <definedName name="BN246P18K6" localSheetId="1">#REF!</definedName>
    <definedName name="BN246P18K6" localSheetId="0">#REF!</definedName>
    <definedName name="BN246P18K7" localSheetId="1">#REF!</definedName>
    <definedName name="BN246P18K7" localSheetId="0">#REF!</definedName>
    <definedName name="BN246P18K8" localSheetId="1">#REF!</definedName>
    <definedName name="BN246P18K8" localSheetId="0">#REF!</definedName>
    <definedName name="BN246P18K9" localSheetId="1">#REF!</definedName>
    <definedName name="BN246P18K9" localSheetId="0">#REF!</definedName>
    <definedName name="BN246P19K10" localSheetId="1">#REF!</definedName>
    <definedName name="BN246P19K10" localSheetId="0">#REF!</definedName>
    <definedName name="BN246P19K3" localSheetId="1">#REF!</definedName>
    <definedName name="BN246P19K3" localSheetId="0">#REF!</definedName>
    <definedName name="BN246P19K4" localSheetId="1">#REF!</definedName>
    <definedName name="BN246P19K4" localSheetId="0">#REF!</definedName>
    <definedName name="BN246P19K5" localSheetId="1">#REF!</definedName>
    <definedName name="BN246P19K5" localSheetId="0">#REF!</definedName>
    <definedName name="BN246P19K6" localSheetId="1">#REF!</definedName>
    <definedName name="BN246P19K6" localSheetId="0">#REF!</definedName>
    <definedName name="BN246P19K7" localSheetId="1">#REF!</definedName>
    <definedName name="BN246P19K7" localSheetId="0">#REF!</definedName>
    <definedName name="BN246P19K8" localSheetId="1">#REF!</definedName>
    <definedName name="BN246P19K8" localSheetId="0">#REF!</definedName>
    <definedName name="BN246P19K9" localSheetId="1">#REF!</definedName>
    <definedName name="BN246P19K9" localSheetId="0">#REF!</definedName>
    <definedName name="BN246P1K10" localSheetId="1">#REF!</definedName>
    <definedName name="BN246P1K10" localSheetId="0">#REF!</definedName>
    <definedName name="BN246P1K3" localSheetId="1">#REF!</definedName>
    <definedName name="BN246P1K3" localSheetId="0">#REF!</definedName>
    <definedName name="BN246P1K4" localSheetId="1">#REF!</definedName>
    <definedName name="BN246P1K4" localSheetId="0">#REF!</definedName>
    <definedName name="BN246P1K5" localSheetId="1">#REF!</definedName>
    <definedName name="BN246P1K5" localSheetId="0">#REF!</definedName>
    <definedName name="BN246P1K6" localSheetId="1">#REF!</definedName>
    <definedName name="BN246P1K6" localSheetId="0">#REF!</definedName>
    <definedName name="BN246P1K7" localSheetId="1">#REF!</definedName>
    <definedName name="BN246P1K7" localSheetId="0">#REF!</definedName>
    <definedName name="BN246P1K8" localSheetId="1">#REF!</definedName>
    <definedName name="BN246P1K8" localSheetId="0">#REF!</definedName>
    <definedName name="BN246P1K9" localSheetId="1">#REF!</definedName>
    <definedName name="BN246P1K9" localSheetId="0">#REF!</definedName>
    <definedName name="BN246P20K10" localSheetId="1">#REF!</definedName>
    <definedName name="BN246P20K10" localSheetId="0">#REF!</definedName>
    <definedName name="BN246P20K3" localSheetId="1">#REF!</definedName>
    <definedName name="BN246P20K3" localSheetId="0">#REF!</definedName>
    <definedName name="BN246P20K4" localSheetId="1">#REF!</definedName>
    <definedName name="BN246P20K4" localSheetId="0">#REF!</definedName>
    <definedName name="BN246P20K5" localSheetId="1">#REF!</definedName>
    <definedName name="BN246P20K5" localSheetId="0">#REF!</definedName>
    <definedName name="BN246P20K6" localSheetId="1">#REF!</definedName>
    <definedName name="BN246P20K6" localSheetId="0">#REF!</definedName>
    <definedName name="BN246P20K7" localSheetId="1">#REF!</definedName>
    <definedName name="BN246P20K7" localSheetId="0">#REF!</definedName>
    <definedName name="BN246P20K8" localSheetId="1">#REF!</definedName>
    <definedName name="BN246P20K8" localSheetId="0">#REF!</definedName>
    <definedName name="BN246P20K9" localSheetId="1">#REF!</definedName>
    <definedName name="BN246P20K9" localSheetId="0">#REF!</definedName>
    <definedName name="BN246P21K10" localSheetId="1">#REF!</definedName>
    <definedName name="BN246P21K10" localSheetId="0">#REF!</definedName>
    <definedName name="BN246P21K3" localSheetId="1">#REF!</definedName>
    <definedName name="BN246P21K3" localSheetId="0">#REF!</definedName>
    <definedName name="BN246P21K4" localSheetId="1">#REF!</definedName>
    <definedName name="BN246P21K4" localSheetId="0">#REF!</definedName>
    <definedName name="BN246P21K5" localSheetId="1">#REF!</definedName>
    <definedName name="BN246P21K5" localSheetId="0">#REF!</definedName>
    <definedName name="BN246P21K6" localSheetId="1">#REF!</definedName>
    <definedName name="BN246P21K6" localSheetId="0">#REF!</definedName>
    <definedName name="BN246P21K7" localSheetId="1">#REF!</definedName>
    <definedName name="BN246P21K7" localSheetId="0">#REF!</definedName>
    <definedName name="BN246P21K8" localSheetId="1">#REF!</definedName>
    <definedName name="BN246P21K8" localSheetId="0">#REF!</definedName>
    <definedName name="BN246P21K9" localSheetId="1">#REF!</definedName>
    <definedName name="BN246P21K9" localSheetId="0">#REF!</definedName>
    <definedName name="BN246P22K10" localSheetId="1">#REF!</definedName>
    <definedName name="BN246P22K10" localSheetId="0">#REF!</definedName>
    <definedName name="BN246P22K3" localSheetId="1">#REF!</definedName>
    <definedName name="BN246P22K3" localSheetId="0">#REF!</definedName>
    <definedName name="BN246P22K4" localSheetId="1">#REF!</definedName>
    <definedName name="BN246P22K4" localSheetId="0">#REF!</definedName>
    <definedName name="BN246P22K5" localSheetId="1">#REF!</definedName>
    <definedName name="BN246P22K5" localSheetId="0">#REF!</definedName>
    <definedName name="BN246P22K6" localSheetId="1">#REF!</definedName>
    <definedName name="BN246P22K6" localSheetId="0">#REF!</definedName>
    <definedName name="BN246P22K7" localSheetId="1">#REF!</definedName>
    <definedName name="BN246P22K7" localSheetId="0">#REF!</definedName>
    <definedName name="BN246P22K8" localSheetId="1">#REF!</definedName>
    <definedName name="BN246P22K8" localSheetId="0">#REF!</definedName>
    <definedName name="BN246P22K9" localSheetId="1">#REF!</definedName>
    <definedName name="BN246P22K9" localSheetId="0">#REF!</definedName>
    <definedName name="BN246P2K10" localSheetId="1">#REF!</definedName>
    <definedName name="BN246P2K10" localSheetId="0">#REF!</definedName>
    <definedName name="BN246P2K3" localSheetId="1">#REF!</definedName>
    <definedName name="BN246P2K3" localSheetId="0">#REF!</definedName>
    <definedName name="BN246P2K4" localSheetId="1">#REF!</definedName>
    <definedName name="BN246P2K4" localSheetId="0">#REF!</definedName>
    <definedName name="BN246P2K5" localSheetId="1">#REF!</definedName>
    <definedName name="BN246P2K5" localSheetId="0">#REF!</definedName>
    <definedName name="BN246P2K6" localSheetId="1">#REF!</definedName>
    <definedName name="BN246P2K6" localSheetId="0">#REF!</definedName>
    <definedName name="BN246P2K7" localSheetId="1">#REF!</definedName>
    <definedName name="BN246P2K7" localSheetId="0">#REF!</definedName>
    <definedName name="BN246P2K8" localSheetId="1">#REF!</definedName>
    <definedName name="BN246P2K8" localSheetId="0">#REF!</definedName>
    <definedName name="BN246P2K9" localSheetId="1">#REF!</definedName>
    <definedName name="BN246P2K9" localSheetId="0">#REF!</definedName>
    <definedName name="BN246P3K10" localSheetId="1">#REF!</definedName>
    <definedName name="BN246P3K10" localSheetId="0">#REF!</definedName>
    <definedName name="BN246P3K3" localSheetId="1">#REF!</definedName>
    <definedName name="BN246P3K3" localSheetId="0">#REF!</definedName>
    <definedName name="BN246P3K4" localSheetId="1">#REF!</definedName>
    <definedName name="BN246P3K4" localSheetId="0">#REF!</definedName>
    <definedName name="BN246P3K5" localSheetId="1">#REF!</definedName>
    <definedName name="BN246P3K5" localSheetId="0">#REF!</definedName>
    <definedName name="BN246P3K6" localSheetId="1">#REF!</definedName>
    <definedName name="BN246P3K6" localSheetId="0">#REF!</definedName>
    <definedName name="BN246P3K7" localSheetId="1">#REF!</definedName>
    <definedName name="BN246P3K7" localSheetId="0">#REF!</definedName>
    <definedName name="BN246P3K8" localSheetId="1">#REF!</definedName>
    <definedName name="BN246P3K8" localSheetId="0">#REF!</definedName>
    <definedName name="BN246P3K9" localSheetId="1">#REF!</definedName>
    <definedName name="BN246P3K9" localSheetId="0">#REF!</definedName>
    <definedName name="BN246P4K10" localSheetId="1">#REF!</definedName>
    <definedName name="BN246P4K10" localSheetId="0">#REF!</definedName>
    <definedName name="BN246P4K3" localSheetId="1">#REF!</definedName>
    <definedName name="BN246P4K3" localSheetId="0">#REF!</definedName>
    <definedName name="BN246P4K4" localSheetId="1">#REF!</definedName>
    <definedName name="BN246P4K4" localSheetId="0">#REF!</definedName>
    <definedName name="BN246P4K5" localSheetId="1">#REF!</definedName>
    <definedName name="BN246P4K5" localSheetId="0">#REF!</definedName>
    <definedName name="BN246P4K6" localSheetId="1">#REF!</definedName>
    <definedName name="BN246P4K6" localSheetId="0">#REF!</definedName>
    <definedName name="BN246P4K7" localSheetId="1">#REF!</definedName>
    <definedName name="BN246P4K7" localSheetId="0">#REF!</definedName>
    <definedName name="BN246P4K8" localSheetId="1">#REF!</definedName>
    <definedName name="BN246P4K8" localSheetId="0">#REF!</definedName>
    <definedName name="BN246P4K9" localSheetId="1">#REF!</definedName>
    <definedName name="BN246P4K9" localSheetId="0">#REF!</definedName>
    <definedName name="BN246P5K10" localSheetId="1">#REF!</definedName>
    <definedName name="BN246P5K10" localSheetId="0">#REF!</definedName>
    <definedName name="BN246P5K3" localSheetId="1">#REF!</definedName>
    <definedName name="BN246P5K3" localSheetId="0">#REF!</definedName>
    <definedName name="BN246P5K4" localSheetId="1">#REF!</definedName>
    <definedName name="BN246P5K4" localSheetId="0">#REF!</definedName>
    <definedName name="BN246P5K5" localSheetId="1">#REF!</definedName>
    <definedName name="BN246P5K5" localSheetId="0">#REF!</definedName>
    <definedName name="BN246P5K6" localSheetId="1">#REF!</definedName>
    <definedName name="BN246P5K6" localSheetId="0">#REF!</definedName>
    <definedName name="BN246P5K7" localSheetId="1">#REF!</definedName>
    <definedName name="BN246P5K7" localSheetId="0">#REF!</definedName>
    <definedName name="BN246P5K8" localSheetId="1">#REF!</definedName>
    <definedName name="BN246P5K8" localSheetId="0">#REF!</definedName>
    <definedName name="BN246P5K9" localSheetId="1">#REF!</definedName>
    <definedName name="BN246P5K9" localSheetId="0">#REF!</definedName>
    <definedName name="BN246P6K10" localSheetId="1">#REF!</definedName>
    <definedName name="BN246P6K10" localSheetId="0">#REF!</definedName>
    <definedName name="BN246P6K3" localSheetId="1">#REF!</definedName>
    <definedName name="BN246P6K3" localSheetId="0">#REF!</definedName>
    <definedName name="BN246P6K4" localSheetId="1">#REF!</definedName>
    <definedName name="BN246P6K4" localSheetId="0">#REF!</definedName>
    <definedName name="BN246P6K5" localSheetId="1">#REF!</definedName>
    <definedName name="BN246P6K5" localSheetId="0">#REF!</definedName>
    <definedName name="BN246P6K6" localSheetId="1">#REF!</definedName>
    <definedName name="BN246P6K6" localSheetId="0">#REF!</definedName>
    <definedName name="BN246P6K7" localSheetId="1">#REF!</definedName>
    <definedName name="BN246P6K7" localSheetId="0">#REF!</definedName>
    <definedName name="BN246P6K8" localSheetId="1">#REF!</definedName>
    <definedName name="BN246P6K8" localSheetId="0">#REF!</definedName>
    <definedName name="BN246P6K9" localSheetId="1">#REF!</definedName>
    <definedName name="BN246P6K9" localSheetId="0">#REF!</definedName>
    <definedName name="BN246P7K10" localSheetId="1">#REF!</definedName>
    <definedName name="BN246P7K10" localSheetId="0">#REF!</definedName>
    <definedName name="BN246P7K3" localSheetId="1">#REF!</definedName>
    <definedName name="BN246P7K3" localSheetId="0">#REF!</definedName>
    <definedName name="BN246P7K4" localSheetId="1">#REF!</definedName>
    <definedName name="BN246P7K4" localSheetId="0">#REF!</definedName>
    <definedName name="BN246P7K5" localSheetId="1">#REF!</definedName>
    <definedName name="BN246P7K5" localSheetId="0">#REF!</definedName>
    <definedName name="BN246P7K6" localSheetId="1">#REF!</definedName>
    <definedName name="BN246P7K6" localSheetId="0">#REF!</definedName>
    <definedName name="BN246P7K7" localSheetId="1">#REF!</definedName>
    <definedName name="BN246P7K7" localSheetId="0">#REF!</definedName>
    <definedName name="BN246P7K8" localSheetId="1">#REF!</definedName>
    <definedName name="BN246P7K8" localSheetId="0">#REF!</definedName>
    <definedName name="BN246P7K9" localSheetId="1">#REF!</definedName>
    <definedName name="BN246P7K9" localSheetId="0">#REF!</definedName>
    <definedName name="BN246P8K10" localSheetId="1">#REF!</definedName>
    <definedName name="BN246P8K10" localSheetId="0">#REF!</definedName>
    <definedName name="BN246P8K3" localSheetId="1">#REF!</definedName>
    <definedName name="BN246P8K3" localSheetId="0">#REF!</definedName>
    <definedName name="BN246P8K4" localSheetId="1">#REF!</definedName>
    <definedName name="BN246P8K4" localSheetId="0">#REF!</definedName>
    <definedName name="BN246P8K5" localSheetId="1">#REF!</definedName>
    <definedName name="BN246P8K5" localSheetId="0">#REF!</definedName>
    <definedName name="BN246P8K6" localSheetId="1">#REF!</definedName>
    <definedName name="BN246P8K6" localSheetId="0">#REF!</definedName>
    <definedName name="BN246P8K7" localSheetId="1">#REF!</definedName>
    <definedName name="BN246P8K7" localSheetId="0">#REF!</definedName>
    <definedName name="BN246P8K8" localSheetId="1">#REF!</definedName>
    <definedName name="BN246P8K8" localSheetId="0">#REF!</definedName>
    <definedName name="BN246P8K9" localSheetId="1">#REF!</definedName>
    <definedName name="BN246P8K9" localSheetId="0">#REF!</definedName>
    <definedName name="BN246P9K10" localSheetId="1">#REF!</definedName>
    <definedName name="BN246P9K10" localSheetId="0">#REF!</definedName>
    <definedName name="BN246P9K3" localSheetId="1">#REF!</definedName>
    <definedName name="BN246P9K3" localSheetId="0">#REF!</definedName>
    <definedName name="BN246P9K4" localSheetId="1">#REF!</definedName>
    <definedName name="BN246P9K4" localSheetId="0">#REF!</definedName>
    <definedName name="BN246P9K5" localSheetId="1">#REF!</definedName>
    <definedName name="BN246P9K5" localSheetId="0">#REF!</definedName>
    <definedName name="BN246P9K6" localSheetId="1">#REF!</definedName>
    <definedName name="BN246P9K6" localSheetId="0">#REF!</definedName>
    <definedName name="BN246P9K7" localSheetId="1">#REF!</definedName>
    <definedName name="BN246P9K7" localSheetId="0">#REF!</definedName>
    <definedName name="BN246P9K8" localSheetId="1">#REF!</definedName>
    <definedName name="BN246P9K8" localSheetId="0">#REF!</definedName>
    <definedName name="BN246P9K9" localSheetId="1">#REF!</definedName>
    <definedName name="BN246P9K9" localSheetId="0">#REF!</definedName>
    <definedName name="BN251P10K10" localSheetId="1">#REF!</definedName>
    <definedName name="BN251P10K10" localSheetId="0">#REF!</definedName>
    <definedName name="BN251P10K3" localSheetId="1">#REF!</definedName>
    <definedName name="BN251P10K3" localSheetId="0">#REF!</definedName>
    <definedName name="BN251P10K4" localSheetId="1">#REF!</definedName>
    <definedName name="BN251P10K4" localSheetId="0">#REF!</definedName>
    <definedName name="BN251P10K5" localSheetId="1">#REF!</definedName>
    <definedName name="BN251P10K5" localSheetId="0">#REF!</definedName>
    <definedName name="BN251P10K6" localSheetId="1">#REF!</definedName>
    <definedName name="BN251P10K6" localSheetId="0">#REF!</definedName>
    <definedName name="BN251P10K7" localSheetId="1">#REF!</definedName>
    <definedName name="BN251P10K7" localSheetId="0">#REF!</definedName>
    <definedName name="BN251P10K8" localSheetId="1">#REF!</definedName>
    <definedName name="BN251P10K8" localSheetId="0">#REF!</definedName>
    <definedName name="BN251P10K9" localSheetId="1">#REF!</definedName>
    <definedName name="BN251P10K9" localSheetId="0">#REF!</definedName>
    <definedName name="BN251P11K10" localSheetId="1">#REF!</definedName>
    <definedName name="BN251P11K10" localSheetId="0">#REF!</definedName>
    <definedName name="BN251P11K3" localSheetId="1">#REF!</definedName>
    <definedName name="BN251P11K3" localSheetId="0">#REF!</definedName>
    <definedName name="BN251P11K4" localSheetId="1">#REF!</definedName>
    <definedName name="BN251P11K4" localSheetId="0">#REF!</definedName>
    <definedName name="BN251P11K5" localSheetId="1">#REF!</definedName>
    <definedName name="BN251P11K5" localSheetId="0">#REF!</definedName>
    <definedName name="BN251P11K6" localSheetId="1">#REF!</definedName>
    <definedName name="BN251P11K6" localSheetId="0">#REF!</definedName>
    <definedName name="BN251P11K7" localSheetId="1">#REF!</definedName>
    <definedName name="BN251P11K7" localSheetId="0">#REF!</definedName>
    <definedName name="BN251P11K8" localSheetId="1">#REF!</definedName>
    <definedName name="BN251P11K8" localSheetId="0">#REF!</definedName>
    <definedName name="BN251P11K9" localSheetId="1">#REF!</definedName>
    <definedName name="BN251P11K9" localSheetId="0">#REF!</definedName>
    <definedName name="BN251P12K10" localSheetId="1">#REF!</definedName>
    <definedName name="BN251P12K10" localSheetId="0">#REF!</definedName>
    <definedName name="BN251P12K3" localSheetId="1">#REF!</definedName>
    <definedName name="BN251P12K3" localSheetId="0">#REF!</definedName>
    <definedName name="BN251P12K4" localSheetId="1">#REF!</definedName>
    <definedName name="BN251P12K4" localSheetId="0">#REF!</definedName>
    <definedName name="BN251P12K5" localSheetId="1">#REF!</definedName>
    <definedName name="BN251P12K5" localSheetId="0">#REF!</definedName>
    <definedName name="BN251P12K6" localSheetId="1">#REF!</definedName>
    <definedName name="BN251P12K6" localSheetId="0">#REF!</definedName>
    <definedName name="BN251P12K7" localSheetId="1">#REF!</definedName>
    <definedName name="BN251P12K7" localSheetId="0">#REF!</definedName>
    <definedName name="BN251P12K8" localSheetId="1">#REF!</definedName>
    <definedName name="BN251P12K8" localSheetId="0">#REF!</definedName>
    <definedName name="BN251P12K9" localSheetId="1">#REF!</definedName>
    <definedName name="BN251P12K9" localSheetId="0">#REF!</definedName>
    <definedName name="BN251P13K10" localSheetId="1">#REF!</definedName>
    <definedName name="BN251P13K10" localSheetId="0">#REF!</definedName>
    <definedName name="BN251P13K3" localSheetId="1">#REF!</definedName>
    <definedName name="BN251P13K3" localSheetId="0">#REF!</definedName>
    <definedName name="BN251P13K4" localSheetId="1">#REF!</definedName>
    <definedName name="BN251P13K4" localSheetId="0">#REF!</definedName>
    <definedName name="BN251P13K5" localSheetId="1">#REF!</definedName>
    <definedName name="BN251P13K5" localSheetId="0">#REF!</definedName>
    <definedName name="BN251P13K6" localSheetId="1">#REF!</definedName>
    <definedName name="BN251P13K6" localSheetId="0">#REF!</definedName>
    <definedName name="BN251P13K7" localSheetId="1">#REF!</definedName>
    <definedName name="BN251P13K7" localSheetId="0">#REF!</definedName>
    <definedName name="BN251P13K8" localSheetId="1">#REF!</definedName>
    <definedName name="BN251P13K8" localSheetId="0">#REF!</definedName>
    <definedName name="BN251P13K9" localSheetId="1">#REF!</definedName>
    <definedName name="BN251P13K9" localSheetId="0">#REF!</definedName>
    <definedName name="BN251P14K10" localSheetId="1">#REF!</definedName>
    <definedName name="BN251P14K10" localSheetId="0">#REF!</definedName>
    <definedName name="BN251P14K3" localSheetId="1">#REF!</definedName>
    <definedName name="BN251P14K3" localSheetId="0">#REF!</definedName>
    <definedName name="BN251P14K4" localSheetId="1">#REF!</definedName>
    <definedName name="BN251P14K4" localSheetId="0">#REF!</definedName>
    <definedName name="BN251P14K5" localSheetId="1">#REF!</definedName>
    <definedName name="BN251P14K5" localSheetId="0">#REF!</definedName>
    <definedName name="BN251P14K6" localSheetId="1">#REF!</definedName>
    <definedName name="BN251P14K6" localSheetId="0">#REF!</definedName>
    <definedName name="BN251P14K7" localSheetId="1">#REF!</definedName>
    <definedName name="BN251P14K7" localSheetId="0">#REF!</definedName>
    <definedName name="BN251P14K8" localSheetId="1">#REF!</definedName>
    <definedName name="BN251P14K8" localSheetId="0">#REF!</definedName>
    <definedName name="BN251P14K9" localSheetId="1">#REF!</definedName>
    <definedName name="BN251P14K9" localSheetId="0">#REF!</definedName>
    <definedName name="BN251P15K10" localSheetId="1">#REF!</definedName>
    <definedName name="BN251P15K10" localSheetId="0">#REF!</definedName>
    <definedName name="BN251P15K3" localSheetId="1">#REF!</definedName>
    <definedName name="BN251P15K3" localSheetId="0">#REF!</definedName>
    <definedName name="BN251P15K4" localSheetId="1">#REF!</definedName>
    <definedName name="BN251P15K4" localSheetId="0">#REF!</definedName>
    <definedName name="BN251P15K5" localSheetId="1">#REF!</definedName>
    <definedName name="BN251P15K5" localSheetId="0">#REF!</definedName>
    <definedName name="BN251P15K6" localSheetId="1">#REF!</definedName>
    <definedName name="BN251P15K6" localSheetId="0">#REF!</definedName>
    <definedName name="BN251P15K7" localSheetId="1">#REF!</definedName>
    <definedName name="BN251P15K7" localSheetId="0">#REF!</definedName>
    <definedName name="BN251P15K8" localSheetId="1">#REF!</definedName>
    <definedName name="BN251P15K8" localSheetId="0">#REF!</definedName>
    <definedName name="BN251P15K9" localSheetId="1">#REF!</definedName>
    <definedName name="BN251P15K9" localSheetId="0">#REF!</definedName>
    <definedName name="BN251P16K10" localSheetId="1">#REF!</definedName>
    <definedName name="BN251P16K10" localSheetId="0">#REF!</definedName>
    <definedName name="BN251P16K3" localSheetId="1">#REF!</definedName>
    <definedName name="BN251P16K3" localSheetId="0">#REF!</definedName>
    <definedName name="BN251P16K4" localSheetId="1">#REF!</definedName>
    <definedName name="BN251P16K4" localSheetId="0">#REF!</definedName>
    <definedName name="BN251P16K5" localSheetId="1">#REF!</definedName>
    <definedName name="BN251P16K5" localSheetId="0">#REF!</definedName>
    <definedName name="BN251P16K6" localSheetId="1">#REF!</definedName>
    <definedName name="BN251P16K6" localSheetId="0">#REF!</definedName>
    <definedName name="BN251P16K7" localSheetId="1">#REF!</definedName>
    <definedName name="BN251P16K7" localSheetId="0">#REF!</definedName>
    <definedName name="BN251P16K8" localSheetId="1">#REF!</definedName>
    <definedName name="BN251P16K8" localSheetId="0">#REF!</definedName>
    <definedName name="BN251P16K9" localSheetId="1">#REF!</definedName>
    <definedName name="BN251P16K9" localSheetId="0">#REF!</definedName>
    <definedName name="BN251P17K10" localSheetId="1">#REF!</definedName>
    <definedName name="BN251P17K10" localSheetId="0">#REF!</definedName>
    <definedName name="BN251P17K3" localSheetId="1">#REF!</definedName>
    <definedName name="BN251P17K3" localSheetId="0">#REF!</definedName>
    <definedName name="BN251P17K4" localSheetId="1">#REF!</definedName>
    <definedName name="BN251P17K4" localSheetId="0">#REF!</definedName>
    <definedName name="BN251P17K5" localSheetId="1">#REF!</definedName>
    <definedName name="BN251P17K5" localSheetId="0">#REF!</definedName>
    <definedName name="BN251P17K6" localSheetId="1">#REF!</definedName>
    <definedName name="BN251P17K6" localSheetId="0">#REF!</definedName>
    <definedName name="BN251P17K7" localSheetId="1">#REF!</definedName>
    <definedName name="BN251P17K7" localSheetId="0">#REF!</definedName>
    <definedName name="BN251P17K8" localSheetId="1">#REF!</definedName>
    <definedName name="BN251P17K8" localSheetId="0">#REF!</definedName>
    <definedName name="BN251P17K9" localSheetId="1">#REF!</definedName>
    <definedName name="BN251P17K9" localSheetId="0">#REF!</definedName>
    <definedName name="BN251P18K10" localSheetId="1">#REF!</definedName>
    <definedName name="BN251P18K10" localSheetId="0">#REF!</definedName>
    <definedName name="BN251P18K3" localSheetId="1">#REF!</definedName>
    <definedName name="BN251P18K3" localSheetId="0">#REF!</definedName>
    <definedName name="BN251P18K4" localSheetId="1">#REF!</definedName>
    <definedName name="BN251P18K4" localSheetId="0">#REF!</definedName>
    <definedName name="BN251P18K5" localSheetId="1">#REF!</definedName>
    <definedName name="BN251P18K5" localSheetId="0">#REF!</definedName>
    <definedName name="BN251P18K6" localSheetId="1">#REF!</definedName>
    <definedName name="BN251P18K6" localSheetId="0">#REF!</definedName>
    <definedName name="BN251P18K7" localSheetId="1">#REF!</definedName>
    <definedName name="BN251P18K7" localSheetId="0">#REF!</definedName>
    <definedName name="BN251P18K8" localSheetId="1">#REF!</definedName>
    <definedName name="BN251P18K8" localSheetId="0">#REF!</definedName>
    <definedName name="BN251P18K9" localSheetId="1">#REF!</definedName>
    <definedName name="BN251P18K9" localSheetId="0">#REF!</definedName>
    <definedName name="BN251P19K10" localSheetId="1">#REF!</definedName>
    <definedName name="BN251P19K10" localSheetId="0">#REF!</definedName>
    <definedName name="BN251P19K3" localSheetId="1">#REF!</definedName>
    <definedName name="BN251P19K3" localSheetId="0">#REF!</definedName>
    <definedName name="BN251P19K4" localSheetId="1">#REF!</definedName>
    <definedName name="BN251P19K4" localSheetId="0">#REF!</definedName>
    <definedName name="BN251P19K5" localSheetId="1">#REF!</definedName>
    <definedName name="BN251P19K5" localSheetId="0">#REF!</definedName>
    <definedName name="BN251P19K6" localSheetId="1">#REF!</definedName>
    <definedName name="BN251P19K6" localSheetId="0">#REF!</definedName>
    <definedName name="BN251P19K7" localSheetId="1">#REF!</definedName>
    <definedName name="BN251P19K7" localSheetId="0">#REF!</definedName>
    <definedName name="BN251P19K8" localSheetId="1">#REF!</definedName>
    <definedName name="BN251P19K8" localSheetId="0">#REF!</definedName>
    <definedName name="BN251P19K9" localSheetId="1">#REF!</definedName>
    <definedName name="BN251P19K9" localSheetId="0">#REF!</definedName>
    <definedName name="BN251P1K10" localSheetId="1">#REF!</definedName>
    <definedName name="BN251P1K10" localSheetId="0">#REF!</definedName>
    <definedName name="BN251P1K3" localSheetId="1">#REF!</definedName>
    <definedName name="BN251P1K3" localSheetId="0">#REF!</definedName>
    <definedName name="BN251P1K4" localSheetId="1">#REF!</definedName>
    <definedName name="BN251P1K4" localSheetId="0">#REF!</definedName>
    <definedName name="BN251P1K5" localSheetId="1">#REF!</definedName>
    <definedName name="BN251P1K5" localSheetId="0">#REF!</definedName>
    <definedName name="BN251P1K6" localSheetId="1">#REF!</definedName>
    <definedName name="BN251P1K6" localSheetId="0">#REF!</definedName>
    <definedName name="BN251P1K7" localSheetId="1">#REF!</definedName>
    <definedName name="BN251P1K7" localSheetId="0">#REF!</definedName>
    <definedName name="BN251P1K8" localSheetId="1">#REF!</definedName>
    <definedName name="BN251P1K8" localSheetId="0">#REF!</definedName>
    <definedName name="BN251P1K9" localSheetId="1">#REF!</definedName>
    <definedName name="BN251P1K9" localSheetId="0">#REF!</definedName>
    <definedName name="BN251P20K10" localSheetId="1">#REF!</definedName>
    <definedName name="BN251P20K10" localSheetId="0">#REF!</definedName>
    <definedName name="BN251P20K3" localSheetId="1">#REF!</definedName>
    <definedName name="BN251P20K3" localSheetId="0">#REF!</definedName>
    <definedName name="BN251P20K4" localSheetId="1">#REF!</definedName>
    <definedName name="BN251P20K4" localSheetId="0">#REF!</definedName>
    <definedName name="BN251P20K5" localSheetId="1">#REF!</definedName>
    <definedName name="BN251P20K5" localSheetId="0">#REF!</definedName>
    <definedName name="BN251P20K6" localSheetId="1">#REF!</definedName>
    <definedName name="BN251P20K6" localSheetId="0">#REF!</definedName>
    <definedName name="BN251P20K7" localSheetId="1">#REF!</definedName>
    <definedName name="BN251P20K7" localSheetId="0">#REF!</definedName>
    <definedName name="BN251P20K8" localSheetId="1">#REF!</definedName>
    <definedName name="BN251P20K8" localSheetId="0">#REF!</definedName>
    <definedName name="BN251P20K9" localSheetId="1">#REF!</definedName>
    <definedName name="BN251P20K9" localSheetId="0">#REF!</definedName>
    <definedName name="BN251P21K10" localSheetId="1">#REF!</definedName>
    <definedName name="BN251P21K10" localSheetId="0">#REF!</definedName>
    <definedName name="BN251P21K3" localSheetId="1">#REF!</definedName>
    <definedName name="BN251P21K3" localSheetId="0">#REF!</definedName>
    <definedName name="BN251P21K4" localSheetId="1">#REF!</definedName>
    <definedName name="BN251P21K4" localSheetId="0">#REF!</definedName>
    <definedName name="BN251P21K5" localSheetId="1">#REF!</definedName>
    <definedName name="BN251P21K5" localSheetId="0">#REF!</definedName>
    <definedName name="BN251P21K6" localSheetId="1">#REF!</definedName>
    <definedName name="BN251P21K6" localSheetId="0">#REF!</definedName>
    <definedName name="BN251P21K7" localSheetId="1">#REF!</definedName>
    <definedName name="BN251P21K7" localSheetId="0">#REF!</definedName>
    <definedName name="BN251P21K8" localSheetId="1">#REF!</definedName>
    <definedName name="BN251P21K8" localSheetId="0">#REF!</definedName>
    <definedName name="BN251P21K9" localSheetId="1">#REF!</definedName>
    <definedName name="BN251P21K9" localSheetId="0">#REF!</definedName>
    <definedName name="BN251P22K10" localSheetId="1">#REF!</definedName>
    <definedName name="BN251P22K10" localSheetId="0">#REF!</definedName>
    <definedName name="BN251P22K3" localSheetId="1">#REF!</definedName>
    <definedName name="BN251P22K3" localSheetId="0">#REF!</definedName>
    <definedName name="BN251P22K4" localSheetId="1">#REF!</definedName>
    <definedName name="BN251P22K4" localSheetId="0">#REF!</definedName>
    <definedName name="BN251P22K5" localSheetId="1">#REF!</definedName>
    <definedName name="BN251P22K5" localSheetId="0">#REF!</definedName>
    <definedName name="BN251P22K6" localSheetId="1">#REF!</definedName>
    <definedName name="BN251P22K6" localSheetId="0">#REF!</definedName>
    <definedName name="BN251P22K7" localSheetId="1">#REF!</definedName>
    <definedName name="BN251P22K7" localSheetId="0">#REF!</definedName>
    <definedName name="BN251P22K8" localSheetId="1">#REF!</definedName>
    <definedName name="BN251P22K8" localSheetId="0">#REF!</definedName>
    <definedName name="BN251P22K9" localSheetId="1">#REF!</definedName>
    <definedName name="BN251P22K9" localSheetId="0">#REF!</definedName>
    <definedName name="BN251P2K10" localSheetId="1">#REF!</definedName>
    <definedName name="BN251P2K10" localSheetId="0">#REF!</definedName>
    <definedName name="BN251P2K3" localSheetId="1">#REF!</definedName>
    <definedName name="BN251P2K3" localSheetId="0">#REF!</definedName>
    <definedName name="BN251P2K4" localSheetId="1">#REF!</definedName>
    <definedName name="BN251P2K4" localSheetId="0">#REF!</definedName>
    <definedName name="BN251P2K5" localSheetId="1">#REF!</definedName>
    <definedName name="BN251P2K5" localSheetId="0">#REF!</definedName>
    <definedName name="BN251P2K6" localSheetId="1">#REF!</definedName>
    <definedName name="BN251P2K6" localSheetId="0">#REF!</definedName>
    <definedName name="BN251P2K7" localSheetId="1">#REF!</definedName>
    <definedName name="BN251P2K7" localSheetId="0">#REF!</definedName>
    <definedName name="BN251P2K8" localSheetId="1">#REF!</definedName>
    <definedName name="BN251P2K8" localSheetId="0">#REF!</definedName>
    <definedName name="BN251P2K9" localSheetId="1">#REF!</definedName>
    <definedName name="BN251P2K9" localSheetId="0">#REF!</definedName>
    <definedName name="BN251P3K10" localSheetId="1">#REF!</definedName>
    <definedName name="BN251P3K10" localSheetId="0">#REF!</definedName>
    <definedName name="BN251P3K3" localSheetId="1">#REF!</definedName>
    <definedName name="BN251P3K3" localSheetId="0">#REF!</definedName>
    <definedName name="BN251P3K4" localSheetId="1">#REF!</definedName>
    <definedName name="BN251P3K4" localSheetId="0">#REF!</definedName>
    <definedName name="BN251P3K5" localSheetId="1">#REF!</definedName>
    <definedName name="BN251P3K5" localSheetId="0">#REF!</definedName>
    <definedName name="BN251P3K6" localSheetId="1">#REF!</definedName>
    <definedName name="BN251P3K6" localSheetId="0">#REF!</definedName>
    <definedName name="BN251P3K7" localSheetId="1">#REF!</definedName>
    <definedName name="BN251P3K7" localSheetId="0">#REF!</definedName>
    <definedName name="BN251P3K8" localSheetId="1">#REF!</definedName>
    <definedName name="BN251P3K8" localSheetId="0">#REF!</definedName>
    <definedName name="BN251P3K9" localSheetId="1">#REF!</definedName>
    <definedName name="BN251P3K9" localSheetId="0">#REF!</definedName>
    <definedName name="BN251P4K10" localSheetId="1">#REF!</definedName>
    <definedName name="BN251P4K10" localSheetId="0">#REF!</definedName>
    <definedName name="BN251P4K3" localSheetId="1">#REF!</definedName>
    <definedName name="BN251P4K3" localSheetId="0">#REF!</definedName>
    <definedName name="BN251P4K4" localSheetId="1">#REF!</definedName>
    <definedName name="BN251P4K4" localSheetId="0">#REF!</definedName>
    <definedName name="BN251P4K5" localSheetId="1">#REF!</definedName>
    <definedName name="BN251P4K5" localSheetId="0">#REF!</definedName>
    <definedName name="BN251P4K6" localSheetId="1">#REF!</definedName>
    <definedName name="BN251P4K6" localSheetId="0">#REF!</definedName>
    <definedName name="BN251P4K7" localSheetId="1">#REF!</definedName>
    <definedName name="BN251P4K7" localSheetId="0">#REF!</definedName>
    <definedName name="BN251P4K8" localSheetId="1">#REF!</definedName>
    <definedName name="BN251P4K8" localSheetId="0">#REF!</definedName>
    <definedName name="BN251P4K9" localSheetId="1">#REF!</definedName>
    <definedName name="BN251P4K9" localSheetId="0">#REF!</definedName>
    <definedName name="BN251P5K10" localSheetId="1">#REF!</definedName>
    <definedName name="BN251P5K10" localSheetId="0">#REF!</definedName>
    <definedName name="BN251P5K3" localSheetId="1">#REF!</definedName>
    <definedName name="BN251P5K3" localSheetId="0">#REF!</definedName>
    <definedName name="BN251P5K4" localSheetId="1">#REF!</definedName>
    <definedName name="BN251P5K4" localSheetId="0">#REF!</definedName>
    <definedName name="BN251P5K5" localSheetId="1">#REF!</definedName>
    <definedName name="BN251P5K5" localSheetId="0">#REF!</definedName>
    <definedName name="BN251P5K6" localSheetId="1">#REF!</definedName>
    <definedName name="BN251P5K6" localSheetId="0">#REF!</definedName>
    <definedName name="BN251P5K7" localSheetId="1">#REF!</definedName>
    <definedName name="BN251P5K7" localSheetId="0">#REF!</definedName>
    <definedName name="BN251P5K8" localSheetId="1">#REF!</definedName>
    <definedName name="BN251P5K8" localSheetId="0">#REF!</definedName>
    <definedName name="BN251P5K9" localSheetId="1">#REF!</definedName>
    <definedName name="BN251P5K9" localSheetId="0">#REF!</definedName>
    <definedName name="BN251P6K10" localSheetId="1">#REF!</definedName>
    <definedName name="BN251P6K10" localSheetId="0">#REF!</definedName>
    <definedName name="BN251P6K3" localSheetId="1">#REF!</definedName>
    <definedName name="BN251P6K3" localSheetId="0">#REF!</definedName>
    <definedName name="BN251P6K4" localSheetId="1">#REF!</definedName>
    <definedName name="BN251P6K4" localSheetId="0">#REF!</definedName>
    <definedName name="BN251P6K5" localSheetId="1">#REF!</definedName>
    <definedName name="BN251P6K5" localSheetId="0">#REF!</definedName>
    <definedName name="BN251P6K6" localSheetId="1">#REF!</definedName>
    <definedName name="BN251P6K6" localSheetId="0">#REF!</definedName>
    <definedName name="BN251P6K7" localSheetId="1">#REF!</definedName>
    <definedName name="BN251P6K7" localSheetId="0">#REF!</definedName>
    <definedName name="BN251P6K8" localSheetId="1">#REF!</definedName>
    <definedName name="BN251P6K8" localSheetId="0">#REF!</definedName>
    <definedName name="BN251P6K9" localSheetId="1">#REF!</definedName>
    <definedName name="BN251P6K9" localSheetId="0">#REF!</definedName>
    <definedName name="BN251P7K10" localSheetId="1">#REF!</definedName>
    <definedName name="BN251P7K10" localSheetId="0">#REF!</definedName>
    <definedName name="BN251P7K3" localSheetId="1">#REF!</definedName>
    <definedName name="BN251P7K3" localSheetId="0">#REF!</definedName>
    <definedName name="BN251P7K4" localSheetId="1">#REF!</definedName>
    <definedName name="BN251P7K4" localSheetId="0">#REF!</definedName>
    <definedName name="BN251P7K5" localSheetId="1">#REF!</definedName>
    <definedName name="BN251P7K5" localSheetId="0">#REF!</definedName>
    <definedName name="BN251P7K6" localSheetId="1">#REF!</definedName>
    <definedName name="BN251P7K6" localSheetId="0">#REF!</definedName>
    <definedName name="BN251P7K7" localSheetId="1">#REF!</definedName>
    <definedName name="BN251P7K7" localSheetId="0">#REF!</definedName>
    <definedName name="BN251P7K8" localSheetId="1">#REF!</definedName>
    <definedName name="BN251P7K8" localSheetId="0">#REF!</definedName>
    <definedName name="BN251P7K9" localSheetId="1">#REF!</definedName>
    <definedName name="BN251P7K9" localSheetId="0">#REF!</definedName>
    <definedName name="BN251P8K10" localSheetId="1">#REF!</definedName>
    <definedName name="BN251P8K10" localSheetId="0">#REF!</definedName>
    <definedName name="BN251P8K3" localSheetId="1">#REF!</definedName>
    <definedName name="BN251P8K3" localSheetId="0">#REF!</definedName>
    <definedName name="BN251P8K4" localSheetId="1">#REF!</definedName>
    <definedName name="BN251P8K4" localSheetId="0">#REF!</definedName>
    <definedName name="BN251P8K5" localSheetId="1">#REF!</definedName>
    <definedName name="BN251P8K5" localSheetId="0">#REF!</definedName>
    <definedName name="BN251P8K6" localSheetId="1">#REF!</definedName>
    <definedName name="BN251P8K6" localSheetId="0">#REF!</definedName>
    <definedName name="BN251P8K7" localSheetId="1">#REF!</definedName>
    <definedName name="BN251P8K7" localSheetId="0">#REF!</definedName>
    <definedName name="BN251P8K8" localSheetId="1">#REF!</definedName>
    <definedName name="BN251P8K8" localSheetId="0">#REF!</definedName>
    <definedName name="BN251P8K9" localSheetId="1">#REF!</definedName>
    <definedName name="BN251P8K9" localSheetId="0">#REF!</definedName>
    <definedName name="BN251P9K10" localSheetId="1">#REF!</definedName>
    <definedName name="BN251P9K10" localSheetId="0">#REF!</definedName>
    <definedName name="BN251P9K3" localSheetId="1">#REF!</definedName>
    <definedName name="BN251P9K3" localSheetId="0">#REF!</definedName>
    <definedName name="BN251P9K4" localSheetId="1">#REF!</definedName>
    <definedName name="BN251P9K4" localSheetId="0">#REF!</definedName>
    <definedName name="BN251P9K5" localSheetId="1">#REF!</definedName>
    <definedName name="BN251P9K5" localSheetId="0">#REF!</definedName>
    <definedName name="BN251P9K6" localSheetId="1">#REF!</definedName>
    <definedName name="BN251P9K6" localSheetId="0">#REF!</definedName>
    <definedName name="BN251P9K7" localSheetId="1">#REF!</definedName>
    <definedName name="BN251P9K7" localSheetId="0">#REF!</definedName>
    <definedName name="BN251P9K8" localSheetId="1">#REF!</definedName>
    <definedName name="BN251P9K8" localSheetId="0">#REF!</definedName>
    <definedName name="BN251P9K9" localSheetId="1">#REF!</definedName>
    <definedName name="BN251P9K9" localSheetId="0">#REF!</definedName>
    <definedName name="BN253P10K10" localSheetId="1">#REF!</definedName>
    <definedName name="BN253P10K10" localSheetId="0">#REF!</definedName>
    <definedName name="BN253P10K3" localSheetId="1">#REF!</definedName>
    <definedName name="BN253P10K3" localSheetId="0">#REF!</definedName>
    <definedName name="BN253P10K4" localSheetId="1">#REF!</definedName>
    <definedName name="BN253P10K4" localSheetId="0">#REF!</definedName>
    <definedName name="BN253P10K5" localSheetId="1">#REF!</definedName>
    <definedName name="BN253P10K5" localSheetId="0">#REF!</definedName>
    <definedName name="BN253P10K6" localSheetId="1">#REF!</definedName>
    <definedName name="BN253P10K6" localSheetId="0">#REF!</definedName>
    <definedName name="BN253P10K7" localSheetId="1">#REF!</definedName>
    <definedName name="BN253P10K7" localSheetId="0">#REF!</definedName>
    <definedName name="BN253P10K8" localSheetId="1">#REF!</definedName>
    <definedName name="BN253P10K8" localSheetId="0">#REF!</definedName>
    <definedName name="BN253P10K9" localSheetId="1">#REF!</definedName>
    <definedName name="BN253P10K9" localSheetId="0">#REF!</definedName>
    <definedName name="BN253P11K10" localSheetId="1">#REF!</definedName>
    <definedName name="BN253P11K10" localSheetId="0">#REF!</definedName>
    <definedName name="BN253P11K3" localSheetId="1">#REF!</definedName>
    <definedName name="BN253P11K3" localSheetId="0">#REF!</definedName>
    <definedName name="BN253P11K4" localSheetId="1">#REF!</definedName>
    <definedName name="BN253P11K4" localSheetId="0">#REF!</definedName>
    <definedName name="BN253P11K5" localSheetId="1">#REF!</definedName>
    <definedName name="BN253P11K5" localSheetId="0">#REF!</definedName>
    <definedName name="BN253P11K6" localSheetId="1">#REF!</definedName>
    <definedName name="BN253P11K6" localSheetId="0">#REF!</definedName>
    <definedName name="BN253P11K7" localSheetId="1">#REF!</definedName>
    <definedName name="BN253P11K7" localSheetId="0">#REF!</definedName>
    <definedName name="BN253P11K8" localSheetId="1">#REF!</definedName>
    <definedName name="BN253P11K8" localSheetId="0">#REF!</definedName>
    <definedName name="BN253P11K9" localSheetId="1">#REF!</definedName>
    <definedName name="BN253P11K9" localSheetId="0">#REF!</definedName>
    <definedName name="BN253P12K10" localSheetId="1">#REF!</definedName>
    <definedName name="BN253P12K10" localSheetId="0">#REF!</definedName>
    <definedName name="BN253P12K3" localSheetId="1">#REF!</definedName>
    <definedName name="BN253P12K3" localSheetId="0">#REF!</definedName>
    <definedName name="BN253P12K4" localSheetId="1">#REF!</definedName>
    <definedName name="BN253P12K4" localSheetId="0">#REF!</definedName>
    <definedName name="BN253P12K5" localSheetId="1">#REF!</definedName>
    <definedName name="BN253P12K5" localSheetId="0">#REF!</definedName>
    <definedName name="BN253P12K6" localSheetId="1">#REF!</definedName>
    <definedName name="BN253P12K6" localSheetId="0">#REF!</definedName>
    <definedName name="BN253P12K7" localSheetId="1">#REF!</definedName>
    <definedName name="BN253P12K7" localSheetId="0">#REF!</definedName>
    <definedName name="BN253P12K8" localSheetId="1">#REF!</definedName>
    <definedName name="BN253P12K8" localSheetId="0">#REF!</definedName>
    <definedName name="BN253P12K9" localSheetId="1">#REF!</definedName>
    <definedName name="BN253P12K9" localSheetId="0">#REF!</definedName>
    <definedName name="BN253P13K10" localSheetId="1">#REF!</definedName>
    <definedName name="BN253P13K10" localSheetId="0">#REF!</definedName>
    <definedName name="BN253P13K3" localSheetId="1">#REF!</definedName>
    <definedName name="BN253P13K3" localSheetId="0">#REF!</definedName>
    <definedName name="BN253P13K4" localSheetId="1">#REF!</definedName>
    <definedName name="BN253P13K4" localSheetId="0">#REF!</definedName>
    <definedName name="BN253P13K5" localSheetId="1">#REF!</definedName>
    <definedName name="BN253P13K5" localSheetId="0">#REF!</definedName>
    <definedName name="BN253P13K6" localSheetId="1">#REF!</definedName>
    <definedName name="BN253P13K6" localSheetId="0">#REF!</definedName>
    <definedName name="BN253P13K7" localSheetId="1">#REF!</definedName>
    <definedName name="BN253P13K7" localSheetId="0">#REF!</definedName>
    <definedName name="BN253P13K8" localSheetId="1">#REF!</definedName>
    <definedName name="BN253P13K8" localSheetId="0">#REF!</definedName>
    <definedName name="BN253P13K9" localSheetId="1">#REF!</definedName>
    <definedName name="BN253P13K9" localSheetId="0">#REF!</definedName>
    <definedName name="BN253P14K10" localSheetId="1">#REF!</definedName>
    <definedName name="BN253P14K10" localSheetId="0">#REF!</definedName>
    <definedName name="BN253P14K3" localSheetId="1">#REF!</definedName>
    <definedName name="BN253P14K3" localSheetId="0">#REF!</definedName>
    <definedName name="BN253P14K4" localSheetId="1">#REF!</definedName>
    <definedName name="BN253P14K4" localSheetId="0">#REF!</definedName>
    <definedName name="BN253P14K5" localSheetId="1">#REF!</definedName>
    <definedName name="BN253P14K5" localSheetId="0">#REF!</definedName>
    <definedName name="BN253P14K6" localSheetId="1">#REF!</definedName>
    <definedName name="BN253P14K6" localSheetId="0">#REF!</definedName>
    <definedName name="BN253P14K7" localSheetId="1">#REF!</definedName>
    <definedName name="BN253P14K7" localSheetId="0">#REF!</definedName>
    <definedName name="BN253P14K8" localSheetId="1">#REF!</definedName>
    <definedName name="BN253P14K8" localSheetId="0">#REF!</definedName>
    <definedName name="BN253P14K9" localSheetId="1">#REF!</definedName>
    <definedName name="BN253P14K9" localSheetId="0">#REF!</definedName>
    <definedName name="BN253P15K10" localSheetId="1">#REF!</definedName>
    <definedName name="BN253P15K10" localSheetId="0">#REF!</definedName>
    <definedName name="BN253P15K3" localSheetId="1">#REF!</definedName>
    <definedName name="BN253P15K3" localSheetId="0">#REF!</definedName>
    <definedName name="BN253P15K4" localSheetId="1">#REF!</definedName>
    <definedName name="BN253P15K4" localSheetId="0">#REF!</definedName>
    <definedName name="BN253P15K5" localSheetId="1">#REF!</definedName>
    <definedName name="BN253P15K5" localSheetId="0">#REF!</definedName>
    <definedName name="BN253P15K6" localSheetId="1">#REF!</definedName>
    <definedName name="BN253P15K6" localSheetId="0">#REF!</definedName>
    <definedName name="BN253P15K7" localSheetId="1">#REF!</definedName>
    <definedName name="BN253P15K7" localSheetId="0">#REF!</definedName>
    <definedName name="BN253P15K8" localSheetId="1">#REF!</definedName>
    <definedName name="BN253P15K8" localSheetId="0">#REF!</definedName>
    <definedName name="BN253P15K9" localSheetId="1">#REF!</definedName>
    <definedName name="BN253P15K9" localSheetId="0">#REF!</definedName>
    <definedName name="BN253P16K10" localSheetId="1">#REF!</definedName>
    <definedName name="BN253P16K10" localSheetId="0">#REF!</definedName>
    <definedName name="BN253P16K3" localSheetId="1">#REF!</definedName>
    <definedName name="BN253P16K3" localSheetId="0">#REF!</definedName>
    <definedName name="BN253P16K4" localSheetId="1">#REF!</definedName>
    <definedName name="BN253P16K4" localSheetId="0">#REF!</definedName>
    <definedName name="BN253P16K5" localSheetId="1">#REF!</definedName>
    <definedName name="BN253P16K5" localSheetId="0">#REF!</definedName>
    <definedName name="BN253P16K6" localSheetId="1">#REF!</definedName>
    <definedName name="BN253P16K6" localSheetId="0">#REF!</definedName>
    <definedName name="BN253P16K7" localSheetId="1">#REF!</definedName>
    <definedName name="BN253P16K7" localSheetId="0">#REF!</definedName>
    <definedName name="BN253P16K8" localSheetId="1">#REF!</definedName>
    <definedName name="BN253P16K8" localSheetId="0">#REF!</definedName>
    <definedName name="BN253P16K9" localSheetId="1">#REF!</definedName>
    <definedName name="BN253P16K9" localSheetId="0">#REF!</definedName>
    <definedName name="BN253P17K10" localSheetId="1">#REF!</definedName>
    <definedName name="BN253P17K10" localSheetId="0">#REF!</definedName>
    <definedName name="BN253P17K3" localSheetId="1">#REF!</definedName>
    <definedName name="BN253P17K3" localSheetId="0">#REF!</definedName>
    <definedName name="BN253P17K4" localSheetId="1">#REF!</definedName>
    <definedName name="BN253P17K4" localSheetId="0">#REF!</definedName>
    <definedName name="BN253P17K5" localSheetId="1">#REF!</definedName>
    <definedName name="BN253P17K5" localSheetId="0">#REF!</definedName>
    <definedName name="BN253P17K6" localSheetId="1">#REF!</definedName>
    <definedName name="BN253P17K6" localSheetId="0">#REF!</definedName>
    <definedName name="BN253P17K7" localSheetId="1">#REF!</definedName>
    <definedName name="BN253P17K7" localSheetId="0">#REF!</definedName>
    <definedName name="BN253P17K8" localSheetId="1">#REF!</definedName>
    <definedName name="BN253P17K8" localSheetId="0">#REF!</definedName>
    <definedName name="BN253P17K9" localSheetId="1">#REF!</definedName>
    <definedName name="BN253P17K9" localSheetId="0">#REF!</definedName>
    <definedName name="BN253P18K10" localSheetId="1">#REF!</definedName>
    <definedName name="BN253P18K10" localSheetId="0">#REF!</definedName>
    <definedName name="BN253P18K3" localSheetId="1">#REF!</definedName>
    <definedName name="BN253P18K3" localSheetId="0">#REF!</definedName>
    <definedName name="BN253P18K4" localSheetId="1">#REF!</definedName>
    <definedName name="BN253P18K4" localSheetId="0">#REF!</definedName>
    <definedName name="BN253P18K5" localSheetId="1">#REF!</definedName>
    <definedName name="BN253P18K5" localSheetId="0">#REF!</definedName>
    <definedName name="BN253P18K6" localSheetId="1">#REF!</definedName>
    <definedName name="BN253P18K6" localSheetId="0">#REF!</definedName>
    <definedName name="BN253P18K7" localSheetId="1">#REF!</definedName>
    <definedName name="BN253P18K7" localSheetId="0">#REF!</definedName>
    <definedName name="BN253P18K8" localSheetId="1">#REF!</definedName>
    <definedName name="BN253P18K8" localSheetId="0">#REF!</definedName>
    <definedName name="BN253P18K9" localSheetId="1">#REF!</definedName>
    <definedName name="BN253P18K9" localSheetId="0">#REF!</definedName>
    <definedName name="BN253P19K10" localSheetId="1">#REF!</definedName>
    <definedName name="BN253P19K10" localSheetId="0">#REF!</definedName>
    <definedName name="BN253P19K3" localSheetId="1">#REF!</definedName>
    <definedName name="BN253P19K3" localSheetId="0">#REF!</definedName>
    <definedName name="BN253P19K4" localSheetId="1">#REF!</definedName>
    <definedName name="BN253P19K4" localSheetId="0">#REF!</definedName>
    <definedName name="BN253P19K5" localSheetId="1">#REF!</definedName>
    <definedName name="BN253P19K5" localSheetId="0">#REF!</definedName>
    <definedName name="BN253P19K6" localSheetId="1">#REF!</definedName>
    <definedName name="BN253P19K6" localSheetId="0">#REF!</definedName>
    <definedName name="BN253P19K7" localSheetId="1">#REF!</definedName>
    <definedName name="BN253P19K7" localSheetId="0">#REF!</definedName>
    <definedName name="BN253P19K8" localSheetId="1">#REF!</definedName>
    <definedName name="BN253P19K8" localSheetId="0">#REF!</definedName>
    <definedName name="BN253P19K9" localSheetId="1">#REF!</definedName>
    <definedName name="BN253P19K9" localSheetId="0">#REF!</definedName>
    <definedName name="BN253P1K10" localSheetId="1">#REF!</definedName>
    <definedName name="BN253P1K10" localSheetId="0">#REF!</definedName>
    <definedName name="BN253P1K3" localSheetId="1">#REF!</definedName>
    <definedName name="BN253P1K3" localSheetId="0">#REF!</definedName>
    <definedName name="BN253P1K4" localSheetId="1">#REF!</definedName>
    <definedName name="BN253P1K4" localSheetId="0">#REF!</definedName>
    <definedName name="BN253P1K5" localSheetId="1">#REF!</definedName>
    <definedName name="BN253P1K5" localSheetId="0">#REF!</definedName>
    <definedName name="BN253P1K6" localSheetId="1">#REF!</definedName>
    <definedName name="BN253P1K6" localSheetId="0">#REF!</definedName>
    <definedName name="BN253P1K7" localSheetId="1">#REF!</definedName>
    <definedName name="BN253P1K7" localSheetId="0">#REF!</definedName>
    <definedName name="BN253P1K8" localSheetId="1">#REF!</definedName>
    <definedName name="BN253P1K8" localSheetId="0">#REF!</definedName>
    <definedName name="BN253P1K9" localSheetId="1">#REF!</definedName>
    <definedName name="BN253P1K9" localSheetId="0">#REF!</definedName>
    <definedName name="BN253P20K10" localSheetId="1">#REF!</definedName>
    <definedName name="BN253P20K10" localSheetId="0">#REF!</definedName>
    <definedName name="BN253P20K3" localSheetId="1">#REF!</definedName>
    <definedName name="BN253P20K3" localSheetId="0">#REF!</definedName>
    <definedName name="BN253P20K4" localSheetId="1">#REF!</definedName>
    <definedName name="BN253P20K4" localSheetId="0">#REF!</definedName>
    <definedName name="BN253P20K5" localSheetId="1">#REF!</definedName>
    <definedName name="BN253P20K5" localSheetId="0">#REF!</definedName>
    <definedName name="BN253P20K6" localSheetId="1">#REF!</definedName>
    <definedName name="BN253P20K6" localSheetId="0">#REF!</definedName>
    <definedName name="BN253P20K7" localSheetId="1">#REF!</definedName>
    <definedName name="BN253P20K7" localSheetId="0">#REF!</definedName>
    <definedName name="BN253P20K8" localSheetId="1">#REF!</definedName>
    <definedName name="BN253P20K8" localSheetId="0">#REF!</definedName>
    <definedName name="BN253P20K9" localSheetId="1">#REF!</definedName>
    <definedName name="BN253P20K9" localSheetId="0">#REF!</definedName>
    <definedName name="BN253P21K10" localSheetId="1">#REF!</definedName>
    <definedName name="BN253P21K10" localSheetId="0">#REF!</definedName>
    <definedName name="BN253P21K3" localSheetId="1">#REF!</definedName>
    <definedName name="BN253P21K3" localSheetId="0">#REF!</definedName>
    <definedName name="BN253P21K4" localSheetId="1">#REF!</definedName>
    <definedName name="BN253P21K4" localSheetId="0">#REF!</definedName>
    <definedName name="BN253P21K5" localSheetId="1">#REF!</definedName>
    <definedName name="BN253P21K5" localSheetId="0">#REF!</definedName>
    <definedName name="BN253P21K6" localSheetId="1">#REF!</definedName>
    <definedName name="BN253P21K6" localSheetId="0">#REF!</definedName>
    <definedName name="BN253P21K7" localSheetId="1">#REF!</definedName>
    <definedName name="BN253P21K7" localSheetId="0">#REF!</definedName>
    <definedName name="BN253P21K8" localSheetId="1">#REF!</definedName>
    <definedName name="BN253P21K8" localSheetId="0">#REF!</definedName>
    <definedName name="BN253P21K9" localSheetId="1">#REF!</definedName>
    <definedName name="BN253P21K9" localSheetId="0">#REF!</definedName>
    <definedName name="BN253P22K10" localSheetId="1">#REF!</definedName>
    <definedName name="BN253P22K10" localSheetId="0">#REF!</definedName>
    <definedName name="BN253P22K3" localSheetId="1">#REF!</definedName>
    <definedName name="BN253P22K3" localSheetId="0">#REF!</definedName>
    <definedName name="BN253P22K4" localSheetId="1">#REF!</definedName>
    <definedName name="BN253P22K4" localSheetId="0">#REF!</definedName>
    <definedName name="BN253P22K5" localSheetId="1">#REF!</definedName>
    <definedName name="BN253P22K5" localSheetId="0">#REF!</definedName>
    <definedName name="BN253P22K6" localSheetId="1">#REF!</definedName>
    <definedName name="BN253P22K6" localSheetId="0">#REF!</definedName>
    <definedName name="BN253P22K7" localSheetId="1">#REF!</definedName>
    <definedName name="BN253P22K7" localSheetId="0">#REF!</definedName>
    <definedName name="BN253P22K8" localSheetId="1">#REF!</definedName>
    <definedName name="BN253P22K8" localSheetId="0">#REF!</definedName>
    <definedName name="BN253P22K9" localSheetId="1">#REF!</definedName>
    <definedName name="BN253P22K9" localSheetId="0">#REF!</definedName>
    <definedName name="BN253P2K10" localSheetId="1">#REF!</definedName>
    <definedName name="BN253P2K10" localSheetId="0">#REF!</definedName>
    <definedName name="BN253P2K3" localSheetId="1">#REF!</definedName>
    <definedName name="BN253P2K3" localSheetId="0">#REF!</definedName>
    <definedName name="BN253P2K4" localSheetId="1">#REF!</definedName>
    <definedName name="BN253P2K4" localSheetId="0">#REF!</definedName>
    <definedName name="BN253P2K5" localSheetId="1">#REF!</definedName>
    <definedName name="BN253P2K5" localSheetId="0">#REF!</definedName>
    <definedName name="BN253P2K6" localSheetId="1">#REF!</definedName>
    <definedName name="BN253P2K6" localSheetId="0">#REF!</definedName>
    <definedName name="BN253P2K7" localSheetId="1">#REF!</definedName>
    <definedName name="BN253P2K7" localSheetId="0">#REF!</definedName>
    <definedName name="BN253P2K8" localSheetId="1">#REF!</definedName>
    <definedName name="BN253P2K8" localSheetId="0">#REF!</definedName>
    <definedName name="BN253P2K9" localSheetId="1">#REF!</definedName>
    <definedName name="BN253P2K9" localSheetId="0">#REF!</definedName>
    <definedName name="BN253P3K10" localSheetId="1">#REF!</definedName>
    <definedName name="BN253P3K10" localSheetId="0">#REF!</definedName>
    <definedName name="BN253P3K3" localSheetId="1">#REF!</definedName>
    <definedName name="BN253P3K3" localSheetId="0">#REF!</definedName>
    <definedName name="BN253P3K4" localSheetId="1">#REF!</definedName>
    <definedName name="BN253P3K4" localSheetId="0">#REF!</definedName>
    <definedName name="BN253P3K5" localSheetId="1">#REF!</definedName>
    <definedName name="BN253P3K5" localSheetId="0">#REF!</definedName>
    <definedName name="BN253P3K6" localSheetId="1">#REF!</definedName>
    <definedName name="BN253P3K6" localSheetId="0">#REF!</definedName>
    <definedName name="BN253P3K7" localSheetId="1">#REF!</definedName>
    <definedName name="BN253P3K7" localSheetId="0">#REF!</definedName>
    <definedName name="BN253P3K8" localSheetId="1">#REF!</definedName>
    <definedName name="BN253P3K8" localSheetId="0">#REF!</definedName>
    <definedName name="BN253P3K9" localSheetId="1">#REF!</definedName>
    <definedName name="BN253P3K9" localSheetId="0">#REF!</definedName>
    <definedName name="BN253P4K10" localSheetId="1">#REF!</definedName>
    <definedName name="BN253P4K10" localSheetId="0">#REF!</definedName>
    <definedName name="BN253P4K3" localSheetId="1">#REF!</definedName>
    <definedName name="BN253P4K3" localSheetId="0">#REF!</definedName>
    <definedName name="BN253P4K4" localSheetId="1">#REF!</definedName>
    <definedName name="BN253P4K4" localSheetId="0">#REF!</definedName>
    <definedName name="BN253P4K5" localSheetId="1">#REF!</definedName>
    <definedName name="BN253P4K5" localSheetId="0">#REF!</definedName>
    <definedName name="BN253P4K6" localSheetId="1">#REF!</definedName>
    <definedName name="BN253P4K6" localSheetId="0">#REF!</definedName>
    <definedName name="BN253P4K7" localSheetId="1">#REF!</definedName>
    <definedName name="BN253P4K7" localSheetId="0">#REF!</definedName>
    <definedName name="BN253P4K8" localSheetId="1">#REF!</definedName>
    <definedName name="BN253P4K8" localSheetId="0">#REF!</definedName>
    <definedName name="BN253P4K9" localSheetId="1">#REF!</definedName>
    <definedName name="BN253P4K9" localSheetId="0">#REF!</definedName>
    <definedName name="BN253P5K10" localSheetId="1">#REF!</definedName>
    <definedName name="BN253P5K10" localSheetId="0">#REF!</definedName>
    <definedName name="BN253P5K3" localSheetId="1">#REF!</definedName>
    <definedName name="BN253P5K3" localSheetId="0">#REF!</definedName>
    <definedName name="BN253P5K4" localSheetId="1">#REF!</definedName>
    <definedName name="BN253P5K4" localSheetId="0">#REF!</definedName>
    <definedName name="BN253P5K5" localSheetId="1">#REF!</definedName>
    <definedName name="BN253P5K5" localSheetId="0">#REF!</definedName>
    <definedName name="BN253P5K6" localSheetId="1">#REF!</definedName>
    <definedName name="BN253P5K6" localSheetId="0">#REF!</definedName>
    <definedName name="BN253P5K7" localSheetId="1">#REF!</definedName>
    <definedName name="BN253P5K7" localSheetId="0">#REF!</definedName>
    <definedName name="BN253P5K8" localSheetId="1">#REF!</definedName>
    <definedName name="BN253P5K8" localSheetId="0">#REF!</definedName>
    <definedName name="BN253P5K9" localSheetId="1">#REF!</definedName>
    <definedName name="BN253P5K9" localSheetId="0">#REF!</definedName>
    <definedName name="BN253P6K10" localSheetId="1">#REF!</definedName>
    <definedName name="BN253P6K10" localSheetId="0">#REF!</definedName>
    <definedName name="BN253P6K3" localSheetId="1">#REF!</definedName>
    <definedName name="BN253P6K3" localSheetId="0">#REF!</definedName>
    <definedName name="BN253P6K4" localSheetId="1">#REF!</definedName>
    <definedName name="BN253P6K4" localSheetId="0">#REF!</definedName>
    <definedName name="BN253P6K5" localSheetId="1">#REF!</definedName>
    <definedName name="BN253P6K5" localSheetId="0">#REF!</definedName>
    <definedName name="BN253P6K6" localSheetId="1">#REF!</definedName>
    <definedName name="BN253P6K6" localSheetId="0">#REF!</definedName>
    <definedName name="BN253P6K7" localSheetId="1">#REF!</definedName>
    <definedName name="BN253P6K7" localSheetId="0">#REF!</definedName>
    <definedName name="BN253P6K8" localSheetId="1">#REF!</definedName>
    <definedName name="BN253P6K8" localSheetId="0">#REF!</definedName>
    <definedName name="BN253P6K9" localSheetId="1">#REF!</definedName>
    <definedName name="BN253P6K9" localSheetId="0">#REF!</definedName>
    <definedName name="BN253P7K10" localSheetId="1">#REF!</definedName>
    <definedName name="BN253P7K10" localSheetId="0">#REF!</definedName>
    <definedName name="BN253P7K3" localSheetId="1">#REF!</definedName>
    <definedName name="BN253P7K3" localSheetId="0">#REF!</definedName>
    <definedName name="BN253P7K4" localSheetId="1">#REF!</definedName>
    <definedName name="BN253P7K4" localSheetId="0">#REF!</definedName>
    <definedName name="BN253P7K5" localSheetId="1">#REF!</definedName>
    <definedName name="BN253P7K5" localSheetId="0">#REF!</definedName>
    <definedName name="BN253P7K6" localSheetId="1">#REF!</definedName>
    <definedName name="BN253P7K6" localSheetId="0">#REF!</definedName>
    <definedName name="BN253P7K7" localSheetId="1">#REF!</definedName>
    <definedName name="BN253P7K7" localSheetId="0">#REF!</definedName>
    <definedName name="BN253P7K8" localSheetId="1">#REF!</definedName>
    <definedName name="BN253P7K8" localSheetId="0">#REF!</definedName>
    <definedName name="BN253P7K9" localSheetId="1">#REF!</definedName>
    <definedName name="BN253P7K9" localSheetId="0">#REF!</definedName>
    <definedName name="BN253P8K10" localSheetId="1">#REF!</definedName>
    <definedName name="BN253P8K10" localSheetId="0">#REF!</definedName>
    <definedName name="BN253P8K3" localSheetId="1">#REF!</definedName>
    <definedName name="BN253P8K3" localSheetId="0">#REF!</definedName>
    <definedName name="BN253P8K4" localSheetId="1">#REF!</definedName>
    <definedName name="BN253P8K4" localSheetId="0">#REF!</definedName>
    <definedName name="BN253P8K5" localSheetId="1">#REF!</definedName>
    <definedName name="BN253P8K5" localSheetId="0">#REF!</definedName>
    <definedName name="BN253P8K6" localSheetId="1">#REF!</definedName>
    <definedName name="BN253P8K6" localSheetId="0">#REF!</definedName>
    <definedName name="BN253P8K7" localSheetId="1">#REF!</definedName>
    <definedName name="BN253P8K7" localSheetId="0">#REF!</definedName>
    <definedName name="BN253P8K8" localSheetId="1">#REF!</definedName>
    <definedName name="BN253P8K8" localSheetId="0">#REF!</definedName>
    <definedName name="BN253P8K9" localSheetId="1">#REF!</definedName>
    <definedName name="BN253P8K9" localSheetId="0">#REF!</definedName>
    <definedName name="BN253P9K10" localSheetId="1">#REF!</definedName>
    <definedName name="BN253P9K10" localSheetId="0">#REF!</definedName>
    <definedName name="BN253P9K3" localSheetId="1">#REF!</definedName>
    <definedName name="BN253P9K3" localSheetId="0">#REF!</definedName>
    <definedName name="BN253P9K4" localSheetId="1">#REF!</definedName>
    <definedName name="BN253P9K4" localSheetId="0">#REF!</definedName>
    <definedName name="BN253P9K5" localSheetId="1">#REF!</definedName>
    <definedName name="BN253P9K5" localSheetId="0">#REF!</definedName>
    <definedName name="BN253P9K6" localSheetId="1">#REF!</definedName>
    <definedName name="BN253P9K6" localSheetId="0">#REF!</definedName>
    <definedName name="BN253P9K7" localSheetId="1">#REF!</definedName>
    <definedName name="BN253P9K7" localSheetId="0">#REF!</definedName>
    <definedName name="BN253P9K8" localSheetId="1">#REF!</definedName>
    <definedName name="BN253P9K8" localSheetId="0">#REF!</definedName>
    <definedName name="BN253P9K9" localSheetId="1">#REF!</definedName>
    <definedName name="BN253P9K9" localSheetId="0">#REF!</definedName>
    <definedName name="BN512P10K10" localSheetId="1">#REF!</definedName>
    <definedName name="BN512P10K10" localSheetId="0">#REF!</definedName>
    <definedName name="BN512P10K3" localSheetId="1">#REF!</definedName>
    <definedName name="BN512P10K3" localSheetId="0">#REF!</definedName>
    <definedName name="BN512P10K4" localSheetId="1">#REF!</definedName>
    <definedName name="BN512P10K4" localSheetId="0">#REF!</definedName>
    <definedName name="BN512P10K5" localSheetId="1">#REF!</definedName>
    <definedName name="BN512P10K5" localSheetId="0">#REF!</definedName>
    <definedName name="BN512P10K6" localSheetId="1">#REF!</definedName>
    <definedName name="BN512P10K6" localSheetId="0">#REF!</definedName>
    <definedName name="BN512P10K7" localSheetId="1">#REF!</definedName>
    <definedName name="BN512P10K7" localSheetId="0">#REF!</definedName>
    <definedName name="BN512P10K8" localSheetId="1">#REF!</definedName>
    <definedName name="BN512P10K8" localSheetId="0">#REF!</definedName>
    <definedName name="BN512P10K9" localSheetId="1">#REF!</definedName>
    <definedName name="BN512P10K9" localSheetId="0">#REF!</definedName>
    <definedName name="BN512P11K10" localSheetId="1">#REF!</definedName>
    <definedName name="BN512P11K10" localSheetId="0">#REF!</definedName>
    <definedName name="BN512P11K3" localSheetId="1">#REF!</definedName>
    <definedName name="BN512P11K3" localSheetId="0">#REF!</definedName>
    <definedName name="BN512P11K4" localSheetId="1">#REF!</definedName>
    <definedName name="BN512P11K4" localSheetId="0">#REF!</definedName>
    <definedName name="BN512P11K5" localSheetId="1">#REF!</definedName>
    <definedName name="BN512P11K5" localSheetId="0">#REF!</definedName>
    <definedName name="BN512P11K6" localSheetId="1">#REF!</definedName>
    <definedName name="BN512P11K6" localSheetId="0">#REF!</definedName>
    <definedName name="BN512P11K7" localSheetId="1">#REF!</definedName>
    <definedName name="BN512P11K7" localSheetId="0">#REF!</definedName>
    <definedName name="BN512P11K8" localSheetId="1">#REF!</definedName>
    <definedName name="BN512P11K8" localSheetId="0">#REF!</definedName>
    <definedName name="BN512P11K9" localSheetId="1">#REF!</definedName>
    <definedName name="BN512P11K9" localSheetId="0">#REF!</definedName>
    <definedName name="BN512P12K10" localSheetId="1">#REF!</definedName>
    <definedName name="BN512P12K10" localSheetId="0">#REF!</definedName>
    <definedName name="BN512P12K3" localSheetId="1">#REF!</definedName>
    <definedName name="BN512P12K3" localSheetId="0">#REF!</definedName>
    <definedName name="BN512P12K4" localSheetId="1">#REF!</definedName>
    <definedName name="BN512P12K4" localSheetId="0">#REF!</definedName>
    <definedName name="BN512P12K5" localSheetId="1">#REF!</definedName>
    <definedName name="BN512P12K5" localSheetId="0">#REF!</definedName>
    <definedName name="BN512P12K6" localSheetId="1">#REF!</definedName>
    <definedName name="BN512P12K6" localSheetId="0">#REF!</definedName>
    <definedName name="BN512P12K7" localSheetId="1">#REF!</definedName>
    <definedName name="BN512P12K7" localSheetId="0">#REF!</definedName>
    <definedName name="BN512P12K8" localSheetId="1">#REF!</definedName>
    <definedName name="BN512P12K8" localSheetId="0">#REF!</definedName>
    <definedName name="BN512P12K9" localSheetId="1">#REF!</definedName>
    <definedName name="BN512P12K9" localSheetId="0">#REF!</definedName>
    <definedName name="BN512P13K10" localSheetId="1">#REF!</definedName>
    <definedName name="BN512P13K10" localSheetId="0">#REF!</definedName>
    <definedName name="BN512P13K3" localSheetId="1">#REF!</definedName>
    <definedName name="BN512P13K3" localSheetId="0">#REF!</definedName>
    <definedName name="BN512P13K4" localSheetId="1">#REF!</definedName>
    <definedName name="BN512P13K4" localSheetId="0">#REF!</definedName>
    <definedName name="BN512P13K5" localSheetId="1">#REF!</definedName>
    <definedName name="BN512P13K5" localSheetId="0">#REF!</definedName>
    <definedName name="BN512P13K6" localSheetId="1">#REF!</definedName>
    <definedName name="BN512P13K6" localSheetId="0">#REF!</definedName>
    <definedName name="BN512P13K7" localSheetId="1">#REF!</definedName>
    <definedName name="BN512P13K7" localSheetId="0">#REF!</definedName>
    <definedName name="BN512P13K8" localSheetId="1">#REF!</definedName>
    <definedName name="BN512P13K8" localSheetId="0">#REF!</definedName>
    <definedName name="BN512P13K9" localSheetId="1">#REF!</definedName>
    <definedName name="BN512P13K9" localSheetId="0">#REF!</definedName>
    <definedName name="BN512P14K10" localSheetId="1">#REF!</definedName>
    <definedName name="BN512P14K10" localSheetId="0">#REF!</definedName>
    <definedName name="BN512P14K3" localSheetId="1">#REF!</definedName>
    <definedName name="BN512P14K3" localSheetId="0">#REF!</definedName>
    <definedName name="BN512P14K4" localSheetId="1">#REF!</definedName>
    <definedName name="BN512P14K4" localSheetId="0">#REF!</definedName>
    <definedName name="BN512P14K5" localSheetId="1">#REF!</definedName>
    <definedName name="BN512P14K5" localSheetId="0">#REF!</definedName>
    <definedName name="BN512P14K6" localSheetId="1">#REF!</definedName>
    <definedName name="BN512P14K6" localSheetId="0">#REF!</definedName>
    <definedName name="BN512P14K7" localSheetId="1">#REF!</definedName>
    <definedName name="BN512P14K7" localSheetId="0">#REF!</definedName>
    <definedName name="BN512P14K8" localSheetId="1">#REF!</definedName>
    <definedName name="BN512P14K8" localSheetId="0">#REF!</definedName>
    <definedName name="BN512P14K9" localSheetId="1">#REF!</definedName>
    <definedName name="BN512P14K9" localSheetId="0">#REF!</definedName>
    <definedName name="BN512P15K10" localSheetId="1">#REF!</definedName>
    <definedName name="BN512P15K10" localSheetId="0">#REF!</definedName>
    <definedName name="BN512P15K3" localSheetId="1">#REF!</definedName>
    <definedName name="BN512P15K3" localSheetId="0">#REF!</definedName>
    <definedName name="BN512P15K4" localSheetId="1">#REF!</definedName>
    <definedName name="BN512P15K4" localSheetId="0">#REF!</definedName>
    <definedName name="BN512P15K5" localSheetId="1">#REF!</definedName>
    <definedName name="BN512P15K5" localSheetId="0">#REF!</definedName>
    <definedName name="BN512P15K6" localSheetId="1">#REF!</definedName>
    <definedName name="BN512P15K6" localSheetId="0">#REF!</definedName>
    <definedName name="BN512P15K7" localSheetId="1">#REF!</definedName>
    <definedName name="BN512P15K7" localSheetId="0">#REF!</definedName>
    <definedName name="BN512P15K8" localSheetId="1">#REF!</definedName>
    <definedName name="BN512P15K8" localSheetId="0">#REF!</definedName>
    <definedName name="BN512P15K9" localSheetId="1">#REF!</definedName>
    <definedName name="BN512P15K9" localSheetId="0">#REF!</definedName>
    <definedName name="BN512P16K10" localSheetId="1">#REF!</definedName>
    <definedName name="BN512P16K10" localSheetId="0">#REF!</definedName>
    <definedName name="BN512P16K3" localSheetId="1">#REF!</definedName>
    <definedName name="BN512P16K3" localSheetId="0">#REF!</definedName>
    <definedName name="BN512P16K4" localSheetId="1">#REF!</definedName>
    <definedName name="BN512P16K4" localSheetId="0">#REF!</definedName>
    <definedName name="BN512P16K5" localSheetId="1">#REF!</definedName>
    <definedName name="BN512P16K5" localSheetId="0">#REF!</definedName>
    <definedName name="BN512P16K6" localSheetId="1">#REF!</definedName>
    <definedName name="BN512P16K6" localSheetId="0">#REF!</definedName>
    <definedName name="BN512P16K7" localSheetId="1">#REF!</definedName>
    <definedName name="BN512P16K7" localSheetId="0">#REF!</definedName>
    <definedName name="BN512P16K8" localSheetId="1">#REF!</definedName>
    <definedName name="BN512P16K8" localSheetId="0">#REF!</definedName>
    <definedName name="BN512P16K9" localSheetId="1">#REF!</definedName>
    <definedName name="BN512P16K9" localSheetId="0">#REF!</definedName>
    <definedName name="BN512P17K10" localSheetId="1">#REF!</definedName>
    <definedName name="BN512P17K10" localSheetId="0">#REF!</definedName>
    <definedName name="BN512P17K3" localSheetId="1">#REF!</definedName>
    <definedName name="BN512P17K3" localSheetId="0">#REF!</definedName>
    <definedName name="BN512P17K4" localSheetId="1">#REF!</definedName>
    <definedName name="BN512P17K4" localSheetId="0">#REF!</definedName>
    <definedName name="BN512P17K5" localSheetId="1">#REF!</definedName>
    <definedName name="BN512P17K5" localSheetId="0">#REF!</definedName>
    <definedName name="BN512P17K6" localSheetId="1">#REF!</definedName>
    <definedName name="BN512P17K6" localSheetId="0">#REF!</definedName>
    <definedName name="BN512P17K7" localSheetId="1">#REF!</definedName>
    <definedName name="BN512P17K7" localSheetId="0">#REF!</definedName>
    <definedName name="BN512P17K8" localSheetId="1">#REF!</definedName>
    <definedName name="BN512P17K8" localSheetId="0">#REF!</definedName>
    <definedName name="BN512P17K9" localSheetId="1">#REF!</definedName>
    <definedName name="BN512P17K9" localSheetId="0">#REF!</definedName>
    <definedName name="BN512P18K10" localSheetId="1">#REF!</definedName>
    <definedName name="BN512P18K10" localSheetId="0">#REF!</definedName>
    <definedName name="BN512P18K3" localSheetId="1">#REF!</definedName>
    <definedName name="BN512P18K3" localSheetId="0">#REF!</definedName>
    <definedName name="BN512P18K4" localSheetId="1">#REF!</definedName>
    <definedName name="BN512P18K4" localSheetId="0">#REF!</definedName>
    <definedName name="BN512P18K5" localSheetId="1">#REF!</definedName>
    <definedName name="BN512P18K5" localSheetId="0">#REF!</definedName>
    <definedName name="BN512P18K6" localSheetId="1">#REF!</definedName>
    <definedName name="BN512P18K6" localSheetId="0">#REF!</definedName>
    <definedName name="BN512P18K7" localSheetId="1">#REF!</definedName>
    <definedName name="BN512P18K7" localSheetId="0">#REF!</definedName>
    <definedName name="BN512P18K8" localSheetId="1">#REF!</definedName>
    <definedName name="BN512P18K8" localSheetId="0">#REF!</definedName>
    <definedName name="BN512P18K9" localSheetId="1">#REF!</definedName>
    <definedName name="BN512P18K9" localSheetId="0">#REF!</definedName>
    <definedName name="BN512P19K10" localSheetId="1">#REF!</definedName>
    <definedName name="BN512P19K10" localSheetId="0">#REF!</definedName>
    <definedName name="BN512P19K3" localSheetId="1">#REF!</definedName>
    <definedName name="BN512P19K3" localSheetId="0">#REF!</definedName>
    <definedName name="BN512P19K4" localSheetId="1">#REF!</definedName>
    <definedName name="BN512P19K4" localSheetId="0">#REF!</definedName>
    <definedName name="BN512P19K5" localSheetId="1">#REF!</definedName>
    <definedName name="BN512P19K5" localSheetId="0">#REF!</definedName>
    <definedName name="BN512P19K6" localSheetId="1">#REF!</definedName>
    <definedName name="BN512P19K6" localSheetId="0">#REF!</definedName>
    <definedName name="BN512P19K7" localSheetId="1">#REF!</definedName>
    <definedName name="BN512P19K7" localSheetId="0">#REF!</definedName>
    <definedName name="BN512P19K8" localSheetId="1">#REF!</definedName>
    <definedName name="BN512P19K8" localSheetId="0">#REF!</definedName>
    <definedName name="BN512P19K9" localSheetId="1">#REF!</definedName>
    <definedName name="BN512P19K9" localSheetId="0">#REF!</definedName>
    <definedName name="BN512P1K10" localSheetId="1">#REF!</definedName>
    <definedName name="BN512P1K10" localSheetId="0">#REF!</definedName>
    <definedName name="BN512P1K3" localSheetId="1">#REF!</definedName>
    <definedName name="BN512P1K3" localSheetId="0">#REF!</definedName>
    <definedName name="BN512P1K4" localSheetId="1">#REF!</definedName>
    <definedName name="BN512P1K4" localSheetId="0">#REF!</definedName>
    <definedName name="BN512P1K5" localSheetId="1">#REF!</definedName>
    <definedName name="BN512P1K5" localSheetId="0">#REF!</definedName>
    <definedName name="BN512P1K6" localSheetId="1">#REF!</definedName>
    <definedName name="BN512P1K6" localSheetId="0">#REF!</definedName>
    <definedName name="BN512P1K7" localSheetId="1">#REF!</definedName>
    <definedName name="BN512P1K7" localSheetId="0">#REF!</definedName>
    <definedName name="BN512P1K8" localSheetId="1">#REF!</definedName>
    <definedName name="BN512P1K8" localSheetId="0">#REF!</definedName>
    <definedName name="BN512P1K9" localSheetId="1">#REF!</definedName>
    <definedName name="BN512P1K9" localSheetId="0">#REF!</definedName>
    <definedName name="BN512P20K10" localSheetId="1">#REF!</definedName>
    <definedName name="BN512P20K10" localSheetId="0">#REF!</definedName>
    <definedName name="BN512P20K3" localSheetId="1">#REF!</definedName>
    <definedName name="BN512P20K3" localSheetId="0">#REF!</definedName>
    <definedName name="BN512P20K4" localSheetId="1">#REF!</definedName>
    <definedName name="BN512P20K4" localSheetId="0">#REF!</definedName>
    <definedName name="BN512P20K5" localSheetId="1">#REF!</definedName>
    <definedName name="BN512P20K5" localSheetId="0">#REF!</definedName>
    <definedName name="BN512P20K6" localSheetId="1">#REF!</definedName>
    <definedName name="BN512P20K6" localSheetId="0">#REF!</definedName>
    <definedName name="BN512P20K7" localSheetId="1">#REF!</definedName>
    <definedName name="BN512P20K7" localSheetId="0">#REF!</definedName>
    <definedName name="BN512P20K8" localSheetId="1">#REF!</definedName>
    <definedName name="BN512P20K8" localSheetId="0">#REF!</definedName>
    <definedName name="BN512P20K9" localSheetId="1">#REF!</definedName>
    <definedName name="BN512P20K9" localSheetId="0">#REF!</definedName>
    <definedName name="BN512P21K10" localSheetId="1">#REF!</definedName>
    <definedName name="BN512P21K10" localSheetId="0">#REF!</definedName>
    <definedName name="BN512P21K3" localSheetId="1">#REF!</definedName>
    <definedName name="BN512P21K3" localSheetId="0">#REF!</definedName>
    <definedName name="BN512P21K4" localSheetId="1">#REF!</definedName>
    <definedName name="BN512P21K4" localSheetId="0">#REF!</definedName>
    <definedName name="BN512P21K5" localSheetId="1">#REF!</definedName>
    <definedName name="BN512P21K5" localSheetId="0">#REF!</definedName>
    <definedName name="BN512P21K6" localSheetId="1">#REF!</definedName>
    <definedName name="BN512P21K6" localSheetId="0">#REF!</definedName>
    <definedName name="BN512P21K7" localSheetId="1">#REF!</definedName>
    <definedName name="BN512P21K7" localSheetId="0">#REF!</definedName>
    <definedName name="BN512P21K8" localSheetId="1">#REF!</definedName>
    <definedName name="BN512P21K8" localSheetId="0">#REF!</definedName>
    <definedName name="BN512P21K9" localSheetId="1">#REF!</definedName>
    <definedName name="BN512P21K9" localSheetId="0">#REF!</definedName>
    <definedName name="BN512P22K10" localSheetId="1">#REF!</definedName>
    <definedName name="BN512P22K10" localSheetId="0">#REF!</definedName>
    <definedName name="BN512P22K3" localSheetId="1">#REF!</definedName>
    <definedName name="BN512P22K3" localSheetId="0">#REF!</definedName>
    <definedName name="BN512P22K4" localSheetId="1">#REF!</definedName>
    <definedName name="BN512P22K4" localSheetId="0">#REF!</definedName>
    <definedName name="BN512P22K5" localSheetId="1">#REF!</definedName>
    <definedName name="BN512P22K5" localSheetId="0">#REF!</definedName>
    <definedName name="BN512P22K6" localSheetId="1">#REF!</definedName>
    <definedName name="BN512P22K6" localSheetId="0">#REF!</definedName>
    <definedName name="BN512P22K7" localSheetId="1">#REF!</definedName>
    <definedName name="BN512P22K7" localSheetId="0">#REF!</definedName>
    <definedName name="BN512P22K8" localSheetId="1">#REF!</definedName>
    <definedName name="BN512P22K8" localSheetId="0">#REF!</definedName>
    <definedName name="BN512P22K9" localSheetId="1">#REF!</definedName>
    <definedName name="BN512P22K9" localSheetId="0">#REF!</definedName>
    <definedName name="BN512P2K10" localSheetId="1">#REF!</definedName>
    <definedName name="BN512P2K10" localSheetId="0">#REF!</definedName>
    <definedName name="BN512P2K3" localSheetId="1">#REF!</definedName>
    <definedName name="BN512P2K3" localSheetId="0">#REF!</definedName>
    <definedName name="BN512P2K4" localSheetId="1">#REF!</definedName>
    <definedName name="BN512P2K4" localSheetId="0">#REF!</definedName>
    <definedName name="BN512P2K5" localSheetId="1">#REF!</definedName>
    <definedName name="BN512P2K5" localSheetId="0">#REF!</definedName>
    <definedName name="BN512P2K6" localSheetId="1">#REF!</definedName>
    <definedName name="BN512P2K6" localSheetId="0">#REF!</definedName>
    <definedName name="BN512P2K7" localSheetId="1">#REF!</definedName>
    <definedName name="BN512P2K7" localSheetId="0">#REF!</definedName>
    <definedName name="BN512P2K8" localSheetId="1">#REF!</definedName>
    <definedName name="BN512P2K8" localSheetId="0">#REF!</definedName>
    <definedName name="BN512P2K9" localSheetId="1">#REF!</definedName>
    <definedName name="BN512P2K9" localSheetId="0">#REF!</definedName>
    <definedName name="BN512P3K10" localSheetId="1">#REF!</definedName>
    <definedName name="BN512P3K10" localSheetId="0">#REF!</definedName>
    <definedName name="BN512P3K3" localSheetId="1">#REF!</definedName>
    <definedName name="BN512P3K3" localSheetId="0">#REF!</definedName>
    <definedName name="BN512P3K4" localSheetId="1">#REF!</definedName>
    <definedName name="BN512P3K4" localSheetId="0">#REF!</definedName>
    <definedName name="BN512P3K5" localSheetId="1">#REF!</definedName>
    <definedName name="BN512P3K5" localSheetId="0">#REF!</definedName>
    <definedName name="BN512P3K6" localSheetId="1">#REF!</definedName>
    <definedName name="BN512P3K6" localSheetId="0">#REF!</definedName>
    <definedName name="BN512P3K7" localSheetId="1">#REF!</definedName>
    <definedName name="BN512P3K7" localSheetId="0">#REF!</definedName>
    <definedName name="BN512P3K8" localSheetId="1">#REF!</definedName>
    <definedName name="BN512P3K8" localSheetId="0">#REF!</definedName>
    <definedName name="BN512P3K9" localSheetId="1">#REF!</definedName>
    <definedName name="BN512P3K9" localSheetId="0">#REF!</definedName>
    <definedName name="BN512P4K10" localSheetId="1">#REF!</definedName>
    <definedName name="BN512P4K10" localSheetId="0">#REF!</definedName>
    <definedName name="BN512P4K3" localSheetId="1">#REF!</definedName>
    <definedName name="BN512P4K3" localSheetId="0">#REF!</definedName>
    <definedName name="BN512P4K4" localSheetId="1">#REF!</definedName>
    <definedName name="BN512P4K4" localSheetId="0">#REF!</definedName>
    <definedName name="BN512P4K5" localSheetId="1">#REF!</definedName>
    <definedName name="BN512P4K5" localSheetId="0">#REF!</definedName>
    <definedName name="BN512P4K6" localSheetId="1">#REF!</definedName>
    <definedName name="BN512P4K6" localSheetId="0">#REF!</definedName>
    <definedName name="BN512P4K7" localSheetId="1">#REF!</definedName>
    <definedName name="BN512P4K7" localSheetId="0">#REF!</definedName>
    <definedName name="BN512P4K8" localSheetId="1">#REF!</definedName>
    <definedName name="BN512P4K8" localSheetId="0">#REF!</definedName>
    <definedName name="BN512P4K9" localSheetId="1">#REF!</definedName>
    <definedName name="BN512P4K9" localSheetId="0">#REF!</definedName>
    <definedName name="BN512P5K10" localSheetId="1">#REF!</definedName>
    <definedName name="BN512P5K10" localSheetId="0">#REF!</definedName>
    <definedName name="BN512P5K3" localSheetId="1">#REF!</definedName>
    <definedName name="BN512P5K3" localSheetId="0">#REF!</definedName>
    <definedName name="BN512P5K4" localSheetId="1">#REF!</definedName>
    <definedName name="BN512P5K4" localSheetId="0">#REF!</definedName>
    <definedName name="BN512P5K5" localSheetId="1">#REF!</definedName>
    <definedName name="BN512P5K5" localSheetId="0">#REF!</definedName>
    <definedName name="BN512P5K6" localSheetId="1">#REF!</definedName>
    <definedName name="BN512P5K6" localSheetId="0">#REF!</definedName>
    <definedName name="BN512P5K7" localSheetId="1">#REF!</definedName>
    <definedName name="BN512P5K7" localSheetId="0">#REF!</definedName>
    <definedName name="BN512P5K8" localSheetId="1">#REF!</definedName>
    <definedName name="BN512P5K8" localSheetId="0">#REF!</definedName>
    <definedName name="BN512P5K9" localSheetId="1">#REF!</definedName>
    <definedName name="BN512P5K9" localSheetId="0">#REF!</definedName>
    <definedName name="BN512P6K10" localSheetId="1">#REF!</definedName>
    <definedName name="BN512P6K10" localSheetId="0">#REF!</definedName>
    <definedName name="BN512P6K3" localSheetId="1">#REF!</definedName>
    <definedName name="BN512P6K3" localSheetId="0">#REF!</definedName>
    <definedName name="BN512P6K4" localSheetId="1">#REF!</definedName>
    <definedName name="BN512P6K4" localSheetId="0">#REF!</definedName>
    <definedName name="BN512P6K5" localSheetId="1">#REF!</definedName>
    <definedName name="BN512P6K5" localSheetId="0">#REF!</definedName>
    <definedName name="BN512P6K6" localSheetId="1">#REF!</definedName>
    <definedName name="BN512P6K6" localSheetId="0">#REF!</definedName>
    <definedName name="BN512P6K7" localSheetId="1">#REF!</definedName>
    <definedName name="BN512P6K7" localSheetId="0">#REF!</definedName>
    <definedName name="BN512P6K8" localSheetId="1">#REF!</definedName>
    <definedName name="BN512P6K8" localSheetId="0">#REF!</definedName>
    <definedName name="BN512P6K9" localSheetId="1">#REF!</definedName>
    <definedName name="BN512P6K9" localSheetId="0">#REF!</definedName>
    <definedName name="BN512P7K10" localSheetId="1">#REF!</definedName>
    <definedName name="BN512P7K10" localSheetId="0">#REF!</definedName>
    <definedName name="BN512P7K3" localSheetId="1">#REF!</definedName>
    <definedName name="BN512P7K3" localSheetId="0">#REF!</definedName>
    <definedName name="BN512P7K4" localSheetId="1">#REF!</definedName>
    <definedName name="BN512P7K4" localSheetId="0">#REF!</definedName>
    <definedName name="BN512P7K5" localSheetId="1">#REF!</definedName>
    <definedName name="BN512P7K5" localSheetId="0">#REF!</definedName>
    <definedName name="BN512P7K6" localSheetId="1">#REF!</definedName>
    <definedName name="BN512P7K6" localSheetId="0">#REF!</definedName>
    <definedName name="BN512P7K7" localSheetId="1">#REF!</definedName>
    <definedName name="BN512P7K7" localSheetId="0">#REF!</definedName>
    <definedName name="BN512P7K8" localSheetId="1">#REF!</definedName>
    <definedName name="BN512P7K8" localSheetId="0">#REF!</definedName>
    <definedName name="BN512P7K9" localSheetId="1">#REF!</definedName>
    <definedName name="BN512P7K9" localSheetId="0">#REF!</definedName>
    <definedName name="BN512P8K10" localSheetId="1">#REF!</definedName>
    <definedName name="BN512P8K10" localSheetId="0">#REF!</definedName>
    <definedName name="BN512P8K3" localSheetId="1">#REF!</definedName>
    <definedName name="BN512P8K3" localSheetId="0">#REF!</definedName>
    <definedName name="BN512P8K4" localSheetId="1">#REF!</definedName>
    <definedName name="BN512P8K4" localSheetId="0">#REF!</definedName>
    <definedName name="BN512P8K5" localSheetId="1">#REF!</definedName>
    <definedName name="BN512P8K5" localSheetId="0">#REF!</definedName>
    <definedName name="BN512P8K6" localSheetId="1">#REF!</definedName>
    <definedName name="BN512P8K6" localSheetId="0">#REF!</definedName>
    <definedName name="BN512P8K7" localSheetId="1">#REF!</definedName>
    <definedName name="BN512P8K7" localSheetId="0">#REF!</definedName>
    <definedName name="BN512P8K8" localSheetId="1">#REF!</definedName>
    <definedName name="BN512P8K8" localSheetId="0">#REF!</definedName>
    <definedName name="BN512P8K9" localSheetId="1">#REF!</definedName>
    <definedName name="BN512P8K9" localSheetId="0">#REF!</definedName>
    <definedName name="BN512P9K10" localSheetId="1">#REF!</definedName>
    <definedName name="BN512P9K10" localSheetId="0">#REF!</definedName>
    <definedName name="BN512P9K3" localSheetId="1">#REF!</definedName>
    <definedName name="BN512P9K3" localSheetId="0">#REF!</definedName>
    <definedName name="BN512P9K4" localSheetId="1">#REF!</definedName>
    <definedName name="BN512P9K4" localSheetId="0">#REF!</definedName>
    <definedName name="BN512P9K5" localSheetId="1">#REF!</definedName>
    <definedName name="BN512P9K5" localSheetId="0">#REF!</definedName>
    <definedName name="BN512P9K6" localSheetId="1">#REF!</definedName>
    <definedName name="BN512P9K6" localSheetId="0">#REF!</definedName>
    <definedName name="BN512P9K7" localSheetId="1">#REF!</definedName>
    <definedName name="BN512P9K7" localSheetId="0">#REF!</definedName>
    <definedName name="BN512P9K8" localSheetId="1">#REF!</definedName>
    <definedName name="BN512P9K8" localSheetId="0">#REF!</definedName>
    <definedName name="BN512P9K9" localSheetId="1">#REF!</definedName>
    <definedName name="BN512P9K9" localSheetId="0">#REF!</definedName>
    <definedName name="BN612P10K10" localSheetId="1">#REF!</definedName>
    <definedName name="BN612P10K10" localSheetId="0">#REF!</definedName>
    <definedName name="BN612P10K3" localSheetId="1">#REF!</definedName>
    <definedName name="BN612P10K3" localSheetId="0">#REF!</definedName>
    <definedName name="BN612P10K4" localSheetId="1">#REF!</definedName>
    <definedName name="BN612P10K4" localSheetId="0">#REF!</definedName>
    <definedName name="BN612P10K5" localSheetId="1">#REF!</definedName>
    <definedName name="BN612P10K5" localSheetId="0">#REF!</definedName>
    <definedName name="BN612P10K6" localSheetId="1">#REF!</definedName>
    <definedName name="BN612P10K6" localSheetId="0">#REF!</definedName>
    <definedName name="BN612P10K7" localSheetId="1">#REF!</definedName>
    <definedName name="BN612P10K7" localSheetId="0">#REF!</definedName>
    <definedName name="BN612P10K8" localSheetId="1">#REF!</definedName>
    <definedName name="BN612P10K8" localSheetId="0">#REF!</definedName>
    <definedName name="BN612P10K9" localSheetId="1">#REF!</definedName>
    <definedName name="BN612P10K9" localSheetId="0">#REF!</definedName>
    <definedName name="BN612P11K10" localSheetId="1">#REF!</definedName>
    <definedName name="BN612P11K10" localSheetId="0">#REF!</definedName>
    <definedName name="BN612P11K3" localSheetId="1">#REF!</definedName>
    <definedName name="BN612P11K3" localSheetId="0">#REF!</definedName>
    <definedName name="BN612P11K4" localSheetId="1">#REF!</definedName>
    <definedName name="BN612P11K4" localSheetId="0">#REF!</definedName>
    <definedName name="BN612P11K5" localSheetId="1">#REF!</definedName>
    <definedName name="BN612P11K5" localSheetId="0">#REF!</definedName>
    <definedName name="BN612P11K6" localSheetId="1">#REF!</definedName>
    <definedName name="BN612P11K6" localSheetId="0">#REF!</definedName>
    <definedName name="BN612P11K7" localSheetId="1">#REF!</definedName>
    <definedName name="BN612P11K7" localSheetId="0">#REF!</definedName>
    <definedName name="BN612P11K8" localSheetId="1">#REF!</definedName>
    <definedName name="BN612P11K8" localSheetId="0">#REF!</definedName>
    <definedName name="BN612P11K9" localSheetId="1">#REF!</definedName>
    <definedName name="BN612P11K9" localSheetId="0">#REF!</definedName>
    <definedName name="BN612P12K10" localSheetId="1">#REF!</definedName>
    <definedName name="BN612P12K10" localSheetId="0">#REF!</definedName>
    <definedName name="BN612P12K3" localSheetId="1">#REF!</definedName>
    <definedName name="BN612P12K3" localSheetId="0">#REF!</definedName>
    <definedName name="BN612P12K4" localSheetId="1">#REF!</definedName>
    <definedName name="BN612P12K4" localSheetId="0">#REF!</definedName>
    <definedName name="BN612P12K5" localSheetId="1">#REF!</definedName>
    <definedName name="BN612P12K5" localSheetId="0">#REF!</definedName>
    <definedName name="BN612P12K6" localSheetId="1">#REF!</definedName>
    <definedName name="BN612P12K6" localSheetId="0">#REF!</definedName>
    <definedName name="BN612P12K7" localSheetId="1">#REF!</definedName>
    <definedName name="BN612P12K7" localSheetId="0">#REF!</definedName>
    <definedName name="BN612P12K8" localSheetId="1">#REF!</definedName>
    <definedName name="BN612P12K8" localSheetId="0">#REF!</definedName>
    <definedName name="BN612P12K9" localSheetId="1">#REF!</definedName>
    <definedName name="BN612P12K9" localSheetId="0">#REF!</definedName>
    <definedName name="BN612P13K10" localSheetId="1">#REF!</definedName>
    <definedName name="BN612P13K10" localSheetId="0">#REF!</definedName>
    <definedName name="BN612P13K3" localSheetId="1">#REF!</definedName>
    <definedName name="BN612P13K3" localSheetId="0">#REF!</definedName>
    <definedName name="BN612P13K4" localSheetId="1">#REF!</definedName>
    <definedName name="BN612P13K4" localSheetId="0">#REF!</definedName>
    <definedName name="BN612P13K5" localSheetId="1">#REF!</definedName>
    <definedName name="BN612P13K5" localSheetId="0">#REF!</definedName>
    <definedName name="BN612P13K6" localSheetId="1">#REF!</definedName>
    <definedName name="BN612P13K6" localSheetId="0">#REF!</definedName>
    <definedName name="BN612P13K7" localSheetId="1">#REF!</definedName>
    <definedName name="BN612P13K7" localSheetId="0">#REF!</definedName>
    <definedName name="BN612P13K8" localSheetId="1">#REF!</definedName>
    <definedName name="BN612P13K8" localSheetId="0">#REF!</definedName>
    <definedName name="BN612P13K9" localSheetId="1">#REF!</definedName>
    <definedName name="BN612P13K9" localSheetId="0">#REF!</definedName>
    <definedName name="BN612P14K10" localSheetId="1">#REF!</definedName>
    <definedName name="BN612P14K10" localSheetId="0">#REF!</definedName>
    <definedName name="BN612P14K3" localSheetId="1">#REF!</definedName>
    <definedName name="BN612P14K3" localSheetId="0">#REF!</definedName>
    <definedName name="BN612P14K4" localSheetId="1">#REF!</definedName>
    <definedName name="BN612P14K4" localSheetId="0">#REF!</definedName>
    <definedName name="BN612P14K5" localSheetId="1">#REF!</definedName>
    <definedName name="BN612P14K5" localSheetId="0">#REF!</definedName>
    <definedName name="BN612P14K6" localSheetId="1">#REF!</definedName>
    <definedName name="BN612P14K6" localSheetId="0">#REF!</definedName>
    <definedName name="BN612P14K7" localSheetId="1">#REF!</definedName>
    <definedName name="BN612P14K7" localSheetId="0">#REF!</definedName>
    <definedName name="BN612P14K8" localSheetId="1">#REF!</definedName>
    <definedName name="BN612P14K8" localSheetId="0">#REF!</definedName>
    <definedName name="BN612P14K9" localSheetId="1">#REF!</definedName>
    <definedName name="BN612P14K9" localSheetId="0">#REF!</definedName>
    <definedName name="BN612P15K10" localSheetId="1">#REF!</definedName>
    <definedName name="BN612P15K10" localSheetId="0">#REF!</definedName>
    <definedName name="BN612P15K3" localSheetId="1">#REF!</definedName>
    <definedName name="BN612P15K3" localSheetId="0">#REF!</definedName>
    <definedName name="BN612P15K4" localSheetId="1">#REF!</definedName>
    <definedName name="BN612P15K4" localSheetId="0">#REF!</definedName>
    <definedName name="BN612P15K5" localSheetId="1">#REF!</definedName>
    <definedName name="BN612P15K5" localSheetId="0">#REF!</definedName>
    <definedName name="BN612P15K6" localSheetId="1">#REF!</definedName>
    <definedName name="BN612P15K6" localSheetId="0">#REF!</definedName>
    <definedName name="BN612P15K7" localSheetId="1">#REF!</definedName>
    <definedName name="BN612P15K7" localSheetId="0">#REF!</definedName>
    <definedName name="BN612P15K8" localSheetId="1">#REF!</definedName>
    <definedName name="BN612P15K8" localSheetId="0">#REF!</definedName>
    <definedName name="BN612P15K9" localSheetId="1">#REF!</definedName>
    <definedName name="BN612P15K9" localSheetId="0">#REF!</definedName>
    <definedName name="BN612P16K10" localSheetId="1">#REF!</definedName>
    <definedName name="BN612P16K10" localSheetId="0">#REF!</definedName>
    <definedName name="BN612P16K3" localSheetId="1">#REF!</definedName>
    <definedName name="BN612P16K3" localSheetId="0">#REF!</definedName>
    <definedName name="BN612P16K4" localSheetId="1">#REF!</definedName>
    <definedName name="BN612P16K4" localSheetId="0">#REF!</definedName>
    <definedName name="BN612P16K5" localSheetId="1">#REF!</definedName>
    <definedName name="BN612P16K5" localSheetId="0">#REF!</definedName>
    <definedName name="BN612P16K6" localSheetId="1">#REF!</definedName>
    <definedName name="BN612P16K6" localSheetId="0">#REF!</definedName>
    <definedName name="BN612P16K7" localSheetId="1">#REF!</definedName>
    <definedName name="BN612P16K7" localSheetId="0">#REF!</definedName>
    <definedName name="BN612P16K8" localSheetId="1">#REF!</definedName>
    <definedName name="BN612P16K8" localSheetId="0">#REF!</definedName>
    <definedName name="BN612P16K9" localSheetId="1">#REF!</definedName>
    <definedName name="BN612P16K9" localSheetId="0">#REF!</definedName>
    <definedName name="BN612P17K10" localSheetId="1">#REF!</definedName>
    <definedName name="BN612P17K10" localSheetId="0">#REF!</definedName>
    <definedName name="BN612P17K3" localSheetId="1">#REF!</definedName>
    <definedName name="BN612P17K3" localSheetId="0">#REF!</definedName>
    <definedName name="BN612P17K4" localSheetId="1">#REF!</definedName>
    <definedName name="BN612P17K4" localSheetId="0">#REF!</definedName>
    <definedName name="BN612P17K5" localSheetId="1">#REF!</definedName>
    <definedName name="BN612P17K5" localSheetId="0">#REF!</definedName>
    <definedName name="BN612P17K6" localSheetId="1">#REF!</definedName>
    <definedName name="BN612P17K6" localSheetId="0">#REF!</definedName>
    <definedName name="BN612P17K7" localSheetId="1">#REF!</definedName>
    <definedName name="BN612P17K7" localSheetId="0">#REF!</definedName>
    <definedName name="BN612P17K8" localSheetId="1">#REF!</definedName>
    <definedName name="BN612P17K8" localSheetId="0">#REF!</definedName>
    <definedName name="BN612P17K9" localSheetId="1">#REF!</definedName>
    <definedName name="BN612P17K9" localSheetId="0">#REF!</definedName>
    <definedName name="BN612P18K10" localSheetId="1">#REF!</definedName>
    <definedName name="BN612P18K10" localSheetId="0">#REF!</definedName>
    <definedName name="BN612P18K3" localSheetId="1">#REF!</definedName>
    <definedName name="BN612P18K3" localSheetId="0">#REF!</definedName>
    <definedName name="BN612P18K4" localSheetId="1">#REF!</definedName>
    <definedName name="BN612P18K4" localSheetId="0">#REF!</definedName>
    <definedName name="BN612P18K5" localSheetId="1">#REF!</definedName>
    <definedName name="BN612P18K5" localSheetId="0">#REF!</definedName>
    <definedName name="BN612P18K6" localSheetId="1">#REF!</definedName>
    <definedName name="BN612P18K6" localSheetId="0">#REF!</definedName>
    <definedName name="BN612P18K7" localSheetId="1">#REF!</definedName>
    <definedName name="BN612P18K7" localSheetId="0">#REF!</definedName>
    <definedName name="BN612P18K8" localSheetId="1">#REF!</definedName>
    <definedName name="BN612P18K8" localSheetId="0">#REF!</definedName>
    <definedName name="BN612P18K9" localSheetId="1">#REF!</definedName>
    <definedName name="BN612P18K9" localSheetId="0">#REF!</definedName>
    <definedName name="BN612P19K10" localSheetId="1">#REF!</definedName>
    <definedName name="BN612P19K10" localSheetId="0">#REF!</definedName>
    <definedName name="BN612P19K3" localSheetId="1">#REF!</definedName>
    <definedName name="BN612P19K3" localSheetId="0">#REF!</definedName>
    <definedName name="BN612P19K4" localSheetId="1">#REF!</definedName>
    <definedName name="BN612P19K4" localSheetId="0">#REF!</definedName>
    <definedName name="BN612P19K5" localSheetId="1">#REF!</definedName>
    <definedName name="BN612P19K5" localSheetId="0">#REF!</definedName>
    <definedName name="BN612P19K6" localSheetId="1">#REF!</definedName>
    <definedName name="BN612P19K6" localSheetId="0">#REF!</definedName>
    <definedName name="BN612P19K7" localSheetId="1">#REF!</definedName>
    <definedName name="BN612P19K7" localSheetId="0">#REF!</definedName>
    <definedName name="BN612P19K8" localSheetId="1">#REF!</definedName>
    <definedName name="BN612P19K8" localSheetId="0">#REF!</definedName>
    <definedName name="BN612P19K9" localSheetId="1">#REF!</definedName>
    <definedName name="BN612P19K9" localSheetId="0">#REF!</definedName>
    <definedName name="BN612P1K10" localSheetId="1">#REF!</definedName>
    <definedName name="BN612P1K10" localSheetId="0">#REF!</definedName>
    <definedName name="BN612P1K3" localSheetId="1">#REF!</definedName>
    <definedName name="BN612P1K3" localSheetId="0">#REF!</definedName>
    <definedName name="BN612P1K4" localSheetId="1">#REF!</definedName>
    <definedName name="BN612P1K4" localSheetId="0">#REF!</definedName>
    <definedName name="BN612P1K5" localSheetId="1">#REF!</definedName>
    <definedName name="BN612P1K5" localSheetId="0">#REF!</definedName>
    <definedName name="BN612P1K6" localSheetId="1">#REF!</definedName>
    <definedName name="BN612P1K6" localSheetId="0">#REF!</definedName>
    <definedName name="BN612P1K7" localSheetId="1">#REF!</definedName>
    <definedName name="BN612P1K7" localSheetId="0">#REF!</definedName>
    <definedName name="BN612P1K8" localSheetId="1">#REF!</definedName>
    <definedName name="BN612P1K8" localSheetId="0">#REF!</definedName>
    <definedName name="BN612P1K9" localSheetId="1">#REF!</definedName>
    <definedName name="BN612P1K9" localSheetId="0">#REF!</definedName>
    <definedName name="BN612P20K10" localSheetId="1">#REF!</definedName>
    <definedName name="BN612P20K10" localSheetId="0">#REF!</definedName>
    <definedName name="BN612P20K3" localSheetId="1">#REF!</definedName>
    <definedName name="BN612P20K3" localSheetId="0">#REF!</definedName>
    <definedName name="BN612P20K4" localSheetId="1">#REF!</definedName>
    <definedName name="BN612P20K4" localSheetId="0">#REF!</definedName>
    <definedName name="BN612P20K5" localSheetId="1">#REF!</definedName>
    <definedName name="BN612P20K5" localSheetId="0">#REF!</definedName>
    <definedName name="BN612P20K6" localSheetId="1">#REF!</definedName>
    <definedName name="BN612P20K6" localSheetId="0">#REF!</definedName>
    <definedName name="BN612P20K7" localSheetId="1">#REF!</definedName>
    <definedName name="BN612P20K7" localSheetId="0">#REF!</definedName>
    <definedName name="BN612P20K8" localSheetId="1">#REF!</definedName>
    <definedName name="BN612P20K8" localSheetId="0">#REF!</definedName>
    <definedName name="BN612P20K9" localSheetId="1">#REF!</definedName>
    <definedName name="BN612P20K9" localSheetId="0">#REF!</definedName>
    <definedName name="BN612P21K10" localSheetId="1">#REF!</definedName>
    <definedName name="BN612P21K10" localSheetId="0">#REF!</definedName>
    <definedName name="BN612P21K3" localSheetId="1">#REF!</definedName>
    <definedName name="BN612P21K3" localSheetId="0">#REF!</definedName>
    <definedName name="BN612P21K4" localSheetId="1">#REF!</definedName>
    <definedName name="BN612P21K4" localSheetId="0">#REF!</definedName>
    <definedName name="BN612P21K5" localSheetId="1">#REF!</definedName>
    <definedName name="BN612P21K5" localSheetId="0">#REF!</definedName>
    <definedName name="BN612P21K6" localSheetId="1">#REF!</definedName>
    <definedName name="BN612P21K6" localSheetId="0">#REF!</definedName>
    <definedName name="BN612P21K7" localSheetId="1">#REF!</definedName>
    <definedName name="BN612P21K7" localSheetId="0">#REF!</definedName>
    <definedName name="BN612P21K8" localSheetId="1">#REF!</definedName>
    <definedName name="BN612P21K8" localSheetId="0">#REF!</definedName>
    <definedName name="BN612P21K9" localSheetId="1">#REF!</definedName>
    <definedName name="BN612P21K9" localSheetId="0">#REF!</definedName>
    <definedName name="BN612P22K10" localSheetId="1">#REF!</definedName>
    <definedName name="BN612P22K10" localSheetId="0">#REF!</definedName>
    <definedName name="BN612P22K3" localSheetId="1">#REF!</definedName>
    <definedName name="BN612P22K3" localSheetId="0">#REF!</definedName>
    <definedName name="BN612P22K4" localSheetId="1">#REF!</definedName>
    <definedName name="BN612P22K4" localSheetId="0">#REF!</definedName>
    <definedName name="BN612P22K5" localSheetId="1">#REF!</definedName>
    <definedName name="BN612P22K5" localSheetId="0">#REF!</definedName>
    <definedName name="BN612P22K6" localSheetId="1">#REF!</definedName>
    <definedName name="BN612P22K6" localSheetId="0">#REF!</definedName>
    <definedName name="BN612P22K7" localSheetId="1">#REF!</definedName>
    <definedName name="BN612P22K7" localSheetId="0">#REF!</definedName>
    <definedName name="BN612P22K8" localSheetId="1">#REF!</definedName>
    <definedName name="BN612P22K8" localSheetId="0">#REF!</definedName>
    <definedName name="BN612P22K9" localSheetId="1">#REF!</definedName>
    <definedName name="BN612P22K9" localSheetId="0">#REF!</definedName>
    <definedName name="BN612P2K10" localSheetId="1">#REF!</definedName>
    <definedName name="BN612P2K10" localSheetId="0">#REF!</definedName>
    <definedName name="BN612P2K3" localSheetId="1">#REF!</definedName>
    <definedName name="BN612P2K3" localSheetId="0">#REF!</definedName>
    <definedName name="BN612P2K4" localSheetId="1">#REF!</definedName>
    <definedName name="BN612P2K4" localSheetId="0">#REF!</definedName>
    <definedName name="BN612P2K5" localSheetId="1">#REF!</definedName>
    <definedName name="BN612P2K5" localSheetId="0">#REF!</definedName>
    <definedName name="BN612P2K6" localSheetId="1">#REF!</definedName>
    <definedName name="BN612P2K6" localSheetId="0">#REF!</definedName>
    <definedName name="BN612P2K7" localSheetId="1">#REF!</definedName>
    <definedName name="BN612P2K7" localSheetId="0">#REF!</definedName>
    <definedName name="BN612P2K8" localSheetId="1">#REF!</definedName>
    <definedName name="BN612P2K8" localSheetId="0">#REF!</definedName>
    <definedName name="BN612P2K9" localSheetId="1">#REF!</definedName>
    <definedName name="BN612P2K9" localSheetId="0">#REF!</definedName>
    <definedName name="BN612P3K10" localSheetId="1">#REF!</definedName>
    <definedName name="BN612P3K10" localSheetId="0">#REF!</definedName>
    <definedName name="BN612P3K3" localSheetId="1">#REF!</definedName>
    <definedName name="BN612P3K3" localSheetId="0">#REF!</definedName>
    <definedName name="BN612P3K4" localSheetId="1">#REF!</definedName>
    <definedName name="BN612P3K4" localSheetId="0">#REF!</definedName>
    <definedName name="BN612P3K5" localSheetId="1">#REF!</definedName>
    <definedName name="BN612P3K5" localSheetId="0">#REF!</definedName>
    <definedName name="BN612P3K6" localSheetId="1">#REF!</definedName>
    <definedName name="BN612P3K6" localSheetId="0">#REF!</definedName>
    <definedName name="BN612P3K7" localSheetId="1">#REF!</definedName>
    <definedName name="BN612P3K7" localSheetId="0">#REF!</definedName>
    <definedName name="BN612P3K8" localSheetId="1">#REF!</definedName>
    <definedName name="BN612P3K8" localSheetId="0">#REF!</definedName>
    <definedName name="BN612P3K9" localSheetId="1">#REF!</definedName>
    <definedName name="BN612P3K9" localSheetId="0">#REF!</definedName>
    <definedName name="BN612P4K10" localSheetId="1">#REF!</definedName>
    <definedName name="BN612P4K10" localSheetId="0">#REF!</definedName>
    <definedName name="BN612P4K3" localSheetId="1">#REF!</definedName>
    <definedName name="BN612P4K3" localSheetId="0">#REF!</definedName>
    <definedName name="BN612P4K4" localSheetId="1">#REF!</definedName>
    <definedName name="BN612P4K4" localSheetId="0">#REF!</definedName>
    <definedName name="BN612P4K5" localSheetId="1">#REF!</definedName>
    <definedName name="BN612P4K5" localSheetId="0">#REF!</definedName>
    <definedName name="BN612P4K6" localSheetId="1">#REF!</definedName>
    <definedName name="BN612P4K6" localSheetId="0">#REF!</definedName>
    <definedName name="BN612P4K7" localSheetId="1">#REF!</definedName>
    <definedName name="BN612P4K7" localSheetId="0">#REF!</definedName>
    <definedName name="BN612P4K8" localSheetId="1">#REF!</definedName>
    <definedName name="BN612P4K8" localSheetId="0">#REF!</definedName>
    <definedName name="BN612P4K9" localSheetId="1">#REF!</definedName>
    <definedName name="BN612P4K9" localSheetId="0">#REF!</definedName>
    <definedName name="BN612P5K10" localSheetId="1">#REF!</definedName>
    <definedName name="BN612P5K10" localSheetId="0">#REF!</definedName>
    <definedName name="BN612P5K3" localSheetId="1">#REF!</definedName>
    <definedName name="BN612P5K3" localSheetId="0">#REF!</definedName>
    <definedName name="BN612P5K4" localSheetId="1">#REF!</definedName>
    <definedName name="BN612P5K4" localSheetId="0">#REF!</definedName>
    <definedName name="BN612P5K5" localSheetId="1">#REF!</definedName>
    <definedName name="BN612P5K5" localSheetId="0">#REF!</definedName>
    <definedName name="BN612P5K6" localSheetId="1">#REF!</definedName>
    <definedName name="BN612P5K6" localSheetId="0">#REF!</definedName>
    <definedName name="BN612P5K7" localSheetId="1">#REF!</definedName>
    <definedName name="BN612P5K7" localSheetId="0">#REF!</definedName>
    <definedName name="BN612P5K8" localSheetId="1">#REF!</definedName>
    <definedName name="BN612P5K8" localSheetId="0">#REF!</definedName>
    <definedName name="BN612P5K9" localSheetId="1">#REF!</definedName>
    <definedName name="BN612P5K9" localSheetId="0">#REF!</definedName>
    <definedName name="BN612P6K10" localSheetId="1">#REF!</definedName>
    <definedName name="BN612P6K10" localSheetId="0">#REF!</definedName>
    <definedName name="BN612P6K3" localSheetId="1">#REF!</definedName>
    <definedName name="BN612P6K3" localSheetId="0">#REF!</definedName>
    <definedName name="BN612P6K4" localSheetId="1">#REF!</definedName>
    <definedName name="BN612P6K4" localSheetId="0">#REF!</definedName>
    <definedName name="BN612P6K5" localSheetId="1">#REF!</definedName>
    <definedName name="BN612P6K5" localSheetId="0">#REF!</definedName>
    <definedName name="BN612P6K6" localSheetId="1">#REF!</definedName>
    <definedName name="BN612P6K6" localSheetId="0">#REF!</definedName>
    <definedName name="BN612P6K7" localSheetId="1">#REF!</definedName>
    <definedName name="BN612P6K7" localSheetId="0">#REF!</definedName>
    <definedName name="BN612P6K8" localSheetId="1">#REF!</definedName>
    <definedName name="BN612P6K8" localSheetId="0">#REF!</definedName>
    <definedName name="BN612P6K9" localSheetId="1">#REF!</definedName>
    <definedName name="BN612P6K9" localSheetId="0">#REF!</definedName>
    <definedName name="BN612P7K10" localSheetId="1">#REF!</definedName>
    <definedName name="BN612P7K10" localSheetId="0">#REF!</definedName>
    <definedName name="BN612P7K3" localSheetId="1">#REF!</definedName>
    <definedName name="BN612P7K3" localSheetId="0">#REF!</definedName>
    <definedName name="BN612P7K4" localSheetId="1">#REF!</definedName>
    <definedName name="BN612P7K4" localSheetId="0">#REF!</definedName>
    <definedName name="BN612P7K5" localSheetId="1">#REF!</definedName>
    <definedName name="BN612P7K5" localSheetId="0">#REF!</definedName>
    <definedName name="BN612P7K6" localSheetId="1">#REF!</definedName>
    <definedName name="BN612P7K6" localSheetId="0">#REF!</definedName>
    <definedName name="BN612P7K7" localSheetId="1">#REF!</definedName>
    <definedName name="BN612P7K7" localSheetId="0">#REF!</definedName>
    <definedName name="BN612P7K8" localSheetId="1">#REF!</definedName>
    <definedName name="BN612P7K8" localSheetId="0">#REF!</definedName>
    <definedName name="BN612P7K9" localSheetId="1">#REF!</definedName>
    <definedName name="BN612P7K9" localSheetId="0">#REF!</definedName>
    <definedName name="BN612P8K10" localSheetId="1">#REF!</definedName>
    <definedName name="BN612P8K10" localSheetId="0">#REF!</definedName>
    <definedName name="BN612P8K3" localSheetId="1">#REF!</definedName>
    <definedName name="BN612P8K3" localSheetId="0">#REF!</definedName>
    <definedName name="BN612P8K4" localSheetId="1">#REF!</definedName>
    <definedName name="BN612P8K4" localSheetId="0">#REF!</definedName>
    <definedName name="BN612P8K5" localSheetId="1">#REF!</definedName>
    <definedName name="BN612P8K5" localSheetId="0">#REF!</definedName>
    <definedName name="BN612P8K6" localSheetId="1">#REF!</definedName>
    <definedName name="BN612P8K6" localSheetId="0">#REF!</definedName>
    <definedName name="BN612P8K7" localSheetId="1">#REF!</definedName>
    <definedName name="BN612P8K7" localSheetId="0">#REF!</definedName>
    <definedName name="BN612P8K8" localSheetId="1">#REF!</definedName>
    <definedName name="BN612P8K8" localSheetId="0">#REF!</definedName>
    <definedName name="BN612P8K9" localSheetId="1">#REF!</definedName>
    <definedName name="BN612P8K9" localSheetId="0">#REF!</definedName>
    <definedName name="BN612P9K10" localSheetId="1">#REF!</definedName>
    <definedName name="BN612P9K10" localSheetId="0">#REF!</definedName>
    <definedName name="BN612P9K3" localSheetId="1">#REF!</definedName>
    <definedName name="BN612P9K3" localSheetId="0">#REF!</definedName>
    <definedName name="BN612P9K4" localSheetId="1">#REF!</definedName>
    <definedName name="BN612P9K4" localSheetId="0">#REF!</definedName>
    <definedName name="BN612P9K5" localSheetId="1">#REF!</definedName>
    <definedName name="BN612P9K5" localSheetId="0">#REF!</definedName>
    <definedName name="BN612P9K6" localSheetId="1">#REF!</definedName>
    <definedName name="BN612P9K6" localSheetId="0">#REF!</definedName>
    <definedName name="BN612P9K7" localSheetId="1">#REF!</definedName>
    <definedName name="BN612P9K7" localSheetId="0">#REF!</definedName>
    <definedName name="BN612P9K8" localSheetId="1">#REF!</definedName>
    <definedName name="BN612P9K8" localSheetId="0">#REF!</definedName>
    <definedName name="BN612P9K9" localSheetId="1">#REF!</definedName>
    <definedName name="BN612P9K9" localSheetId="0">#REF!</definedName>
    <definedName name="BN621P10K10" localSheetId="1">#REF!</definedName>
    <definedName name="BN621P10K10" localSheetId="0">#REF!</definedName>
    <definedName name="BN621P10K3" localSheetId="1">#REF!</definedName>
    <definedName name="BN621P10K3" localSheetId="0">#REF!</definedName>
    <definedName name="BN621P10K4" localSheetId="1">#REF!</definedName>
    <definedName name="BN621P10K4" localSheetId="0">#REF!</definedName>
    <definedName name="BN621P10K5" localSheetId="1">#REF!</definedName>
    <definedName name="BN621P10K5" localSheetId="0">#REF!</definedName>
    <definedName name="BN621P10K6" localSheetId="1">#REF!</definedName>
    <definedName name="BN621P10K6" localSheetId="0">#REF!</definedName>
    <definedName name="BN621P10K7" localSheetId="1">#REF!</definedName>
    <definedName name="BN621P10K7" localSheetId="0">#REF!</definedName>
    <definedName name="BN621P10K8" localSheetId="1">#REF!</definedName>
    <definedName name="BN621P10K8" localSheetId="0">#REF!</definedName>
    <definedName name="BN621P10K9" localSheetId="1">#REF!</definedName>
    <definedName name="BN621P10K9" localSheetId="0">#REF!</definedName>
    <definedName name="BN621P11K10" localSheetId="1">#REF!</definedName>
    <definedName name="BN621P11K10" localSheetId="0">#REF!</definedName>
    <definedName name="BN621P11K3" localSheetId="1">#REF!</definedName>
    <definedName name="BN621P11K3" localSheetId="0">#REF!</definedName>
    <definedName name="BN621P11K4" localSheetId="1">#REF!</definedName>
    <definedName name="BN621P11K4" localSheetId="0">#REF!</definedName>
    <definedName name="BN621P11K5" localSheetId="1">#REF!</definedName>
    <definedName name="BN621P11K5" localSheetId="0">#REF!</definedName>
    <definedName name="BN621P11K6" localSheetId="1">#REF!</definedName>
    <definedName name="BN621P11K6" localSheetId="0">#REF!</definedName>
    <definedName name="BN621P11K7" localSheetId="1">#REF!</definedName>
    <definedName name="BN621P11K7" localSheetId="0">#REF!</definedName>
    <definedName name="BN621P11K8" localSheetId="1">#REF!</definedName>
    <definedName name="BN621P11K8" localSheetId="0">#REF!</definedName>
    <definedName name="BN621P11K9" localSheetId="1">#REF!</definedName>
    <definedName name="BN621P11K9" localSheetId="0">#REF!</definedName>
    <definedName name="BN621P12K10" localSheetId="1">#REF!</definedName>
    <definedName name="BN621P12K10" localSheetId="0">#REF!</definedName>
    <definedName name="BN621P12K3" localSheetId="1">#REF!</definedName>
    <definedName name="BN621P12K3" localSheetId="0">#REF!</definedName>
    <definedName name="BN621P12K4" localSheetId="1">#REF!</definedName>
    <definedName name="BN621P12K4" localSheetId="0">#REF!</definedName>
    <definedName name="BN621P12K5" localSheetId="1">#REF!</definedName>
    <definedName name="BN621P12K5" localSheetId="0">#REF!</definedName>
    <definedName name="BN621P12K6" localSheetId="1">#REF!</definedName>
    <definedName name="BN621P12K6" localSheetId="0">#REF!</definedName>
    <definedName name="BN621P12K7" localSheetId="1">#REF!</definedName>
    <definedName name="BN621P12K7" localSheetId="0">#REF!</definedName>
    <definedName name="BN621P12K8" localSheetId="1">#REF!</definedName>
    <definedName name="BN621P12K8" localSheetId="0">#REF!</definedName>
    <definedName name="BN621P12K9" localSheetId="1">#REF!</definedName>
    <definedName name="BN621P12K9" localSheetId="0">#REF!</definedName>
    <definedName name="BN621P13K10" localSheetId="1">#REF!</definedName>
    <definedName name="BN621P13K10" localSheetId="0">#REF!</definedName>
    <definedName name="BN621P13K3" localSheetId="1">#REF!</definedName>
    <definedName name="BN621P13K3" localSheetId="0">#REF!</definedName>
    <definedName name="BN621P13K4" localSheetId="1">#REF!</definedName>
    <definedName name="BN621P13K4" localSheetId="0">#REF!</definedName>
    <definedName name="BN621P13K5" localSheetId="1">#REF!</definedName>
    <definedName name="BN621P13K5" localSheetId="0">#REF!</definedName>
    <definedName name="BN621P13K6" localSheetId="1">#REF!</definedName>
    <definedName name="BN621P13K6" localSheetId="0">#REF!</definedName>
    <definedName name="BN621P13K7" localSheetId="1">#REF!</definedName>
    <definedName name="BN621P13K7" localSheetId="0">#REF!</definedName>
    <definedName name="BN621P13K8" localSheetId="1">#REF!</definedName>
    <definedName name="BN621P13K8" localSheetId="0">#REF!</definedName>
    <definedName name="BN621P13K9" localSheetId="1">#REF!</definedName>
    <definedName name="BN621P13K9" localSheetId="0">#REF!</definedName>
    <definedName name="BN621P14K10" localSheetId="1">#REF!</definedName>
    <definedName name="BN621P14K10" localSheetId="0">#REF!</definedName>
    <definedName name="BN621P14K3" localSheetId="1">#REF!</definedName>
    <definedName name="BN621P14K3" localSheetId="0">#REF!</definedName>
    <definedName name="BN621P14K4" localSheetId="1">#REF!</definedName>
    <definedName name="BN621P14K4" localSheetId="0">#REF!</definedName>
    <definedName name="BN621P14K5" localSheetId="1">#REF!</definedName>
    <definedName name="BN621P14K5" localSheetId="0">#REF!</definedName>
    <definedName name="BN621P14K6" localSheetId="1">#REF!</definedName>
    <definedName name="BN621P14K6" localSheetId="0">#REF!</definedName>
    <definedName name="BN621P14K7" localSheetId="1">#REF!</definedName>
    <definedName name="BN621P14K7" localSheetId="0">#REF!</definedName>
    <definedName name="BN621P14K8" localSheetId="1">#REF!</definedName>
    <definedName name="BN621P14K8" localSheetId="0">#REF!</definedName>
    <definedName name="BN621P14K9" localSheetId="1">#REF!</definedName>
    <definedName name="BN621P14K9" localSheetId="0">#REF!</definedName>
    <definedName name="BN621P15K10" localSheetId="1">#REF!</definedName>
    <definedName name="BN621P15K10" localSheetId="0">#REF!</definedName>
    <definedName name="BN621P15K3" localSheetId="1">#REF!</definedName>
    <definedName name="BN621P15K3" localSheetId="0">#REF!</definedName>
    <definedName name="BN621P15K4" localSheetId="1">#REF!</definedName>
    <definedName name="BN621P15K4" localSheetId="0">#REF!</definedName>
    <definedName name="BN621P15K5" localSheetId="1">#REF!</definedName>
    <definedName name="BN621P15K5" localSheetId="0">#REF!</definedName>
    <definedName name="BN621P15K6" localSheetId="1">#REF!</definedName>
    <definedName name="BN621P15K6" localSheetId="0">#REF!</definedName>
    <definedName name="BN621P15K7" localSheetId="1">#REF!</definedName>
    <definedName name="BN621P15K7" localSheetId="0">#REF!</definedName>
    <definedName name="BN621P15K8" localSheetId="1">#REF!</definedName>
    <definedName name="BN621P15K8" localSheetId="0">#REF!</definedName>
    <definedName name="BN621P15K9" localSheetId="1">#REF!</definedName>
    <definedName name="BN621P15K9" localSheetId="0">#REF!</definedName>
    <definedName name="BN621P16K10" localSheetId="1">#REF!</definedName>
    <definedName name="BN621P16K10" localSheetId="0">#REF!</definedName>
    <definedName name="BN621P16K3" localSheetId="1">#REF!</definedName>
    <definedName name="BN621P16K3" localSheetId="0">#REF!</definedName>
    <definedName name="BN621P16K4" localSheetId="1">#REF!</definedName>
    <definedName name="BN621P16K4" localSheetId="0">#REF!</definedName>
    <definedName name="BN621P16K5" localSheetId="1">#REF!</definedName>
    <definedName name="BN621P16K5" localSheetId="0">#REF!</definedName>
    <definedName name="BN621P16K6" localSheetId="1">#REF!</definedName>
    <definedName name="BN621P16K6" localSheetId="0">#REF!</definedName>
    <definedName name="BN621P16K7" localSheetId="1">#REF!</definedName>
    <definedName name="BN621P16K7" localSheetId="0">#REF!</definedName>
    <definedName name="BN621P16K8" localSheetId="1">#REF!</definedName>
    <definedName name="BN621P16K8" localSheetId="0">#REF!</definedName>
    <definedName name="BN621P16K9" localSheetId="1">#REF!</definedName>
    <definedName name="BN621P16K9" localSheetId="0">#REF!</definedName>
    <definedName name="BN621P17K10" localSheetId="1">#REF!</definedName>
    <definedName name="BN621P17K10" localSheetId="0">#REF!</definedName>
    <definedName name="BN621P17K3" localSheetId="1">#REF!</definedName>
    <definedName name="BN621P17K3" localSheetId="0">#REF!</definedName>
    <definedName name="BN621P17K4" localSheetId="1">#REF!</definedName>
    <definedName name="BN621P17K4" localSheetId="0">#REF!</definedName>
    <definedName name="BN621P17K5" localSheetId="1">#REF!</definedName>
    <definedName name="BN621P17K5" localSheetId="0">#REF!</definedName>
    <definedName name="BN621P17K6" localSheetId="1">#REF!</definedName>
    <definedName name="BN621P17K6" localSheetId="0">#REF!</definedName>
    <definedName name="BN621P17K7" localSheetId="1">#REF!</definedName>
    <definedName name="BN621P17K7" localSheetId="0">#REF!</definedName>
    <definedName name="BN621P17K8" localSheetId="1">#REF!</definedName>
    <definedName name="BN621P17K8" localSheetId="0">#REF!</definedName>
    <definedName name="BN621P17K9" localSheetId="1">#REF!</definedName>
    <definedName name="BN621P17K9" localSheetId="0">#REF!</definedName>
    <definedName name="BN621P18K10" localSheetId="1">#REF!</definedName>
    <definedName name="BN621P18K10" localSheetId="0">#REF!</definedName>
    <definedName name="BN621P18K3" localSheetId="1">#REF!</definedName>
    <definedName name="BN621P18K3" localSheetId="0">#REF!</definedName>
    <definedName name="BN621P18K4" localSheetId="1">#REF!</definedName>
    <definedName name="BN621P18K4" localSheetId="0">#REF!</definedName>
    <definedName name="BN621P18K5" localSheetId="1">#REF!</definedName>
    <definedName name="BN621P18K5" localSheetId="0">#REF!</definedName>
    <definedName name="BN621P18K6" localSheetId="1">#REF!</definedName>
    <definedName name="BN621P18K6" localSheetId="0">#REF!</definedName>
    <definedName name="BN621P18K7" localSheetId="1">#REF!</definedName>
    <definedName name="BN621P18K7" localSheetId="0">#REF!</definedName>
    <definedName name="BN621P18K8" localSheetId="1">#REF!</definedName>
    <definedName name="BN621P18K8" localSheetId="0">#REF!</definedName>
    <definedName name="BN621P18K9" localSheetId="1">#REF!</definedName>
    <definedName name="BN621P18K9" localSheetId="0">#REF!</definedName>
    <definedName name="BN621P19K10" localSheetId="1">#REF!</definedName>
    <definedName name="BN621P19K10" localSheetId="0">#REF!</definedName>
    <definedName name="BN621P19K3" localSheetId="1">#REF!</definedName>
    <definedName name="BN621P19K3" localSheetId="0">#REF!</definedName>
    <definedName name="BN621P19K4" localSheetId="1">#REF!</definedName>
    <definedName name="BN621P19K4" localSheetId="0">#REF!</definedName>
    <definedName name="BN621P19K5" localSheetId="1">#REF!</definedName>
    <definedName name="BN621P19K5" localSheetId="0">#REF!</definedName>
    <definedName name="BN621P19K6" localSheetId="1">#REF!</definedName>
    <definedName name="BN621P19K6" localSheetId="0">#REF!</definedName>
    <definedName name="BN621P19K7" localSheetId="1">#REF!</definedName>
    <definedName name="BN621P19K7" localSheetId="0">#REF!</definedName>
    <definedName name="BN621P19K8" localSheetId="1">#REF!</definedName>
    <definedName name="BN621P19K8" localSheetId="0">#REF!</definedName>
    <definedName name="BN621P19K9" localSheetId="1">#REF!</definedName>
    <definedName name="BN621P19K9" localSheetId="0">#REF!</definedName>
    <definedName name="BN621P1K10" localSheetId="1">#REF!</definedName>
    <definedName name="BN621P1K10" localSheetId="0">#REF!</definedName>
    <definedName name="BN621P1K3" localSheetId="1">#REF!</definedName>
    <definedName name="BN621P1K3" localSheetId="0">#REF!</definedName>
    <definedName name="BN621P1K4" localSheetId="1">#REF!</definedName>
    <definedName name="BN621P1K4" localSheetId="0">#REF!</definedName>
    <definedName name="BN621P1K5" localSheetId="1">#REF!</definedName>
    <definedName name="BN621P1K5" localSheetId="0">#REF!</definedName>
    <definedName name="BN621P1K6" localSheetId="1">#REF!</definedName>
    <definedName name="BN621P1K6" localSheetId="0">#REF!</definedName>
    <definedName name="BN621P1K7" localSheetId="1">#REF!</definedName>
    <definedName name="BN621P1K7" localSheetId="0">#REF!</definedName>
    <definedName name="BN621P1K8" localSheetId="1">#REF!</definedName>
    <definedName name="BN621P1K8" localSheetId="0">#REF!</definedName>
    <definedName name="BN621P1K9" localSheetId="1">#REF!</definedName>
    <definedName name="BN621P1K9" localSheetId="0">#REF!</definedName>
    <definedName name="BN621P20K10" localSheetId="1">#REF!</definedName>
    <definedName name="BN621P20K10" localSheetId="0">#REF!</definedName>
    <definedName name="BN621P20K3" localSheetId="1">#REF!</definedName>
    <definedName name="BN621P20K3" localSheetId="0">#REF!</definedName>
    <definedName name="BN621P20K4" localSheetId="1">#REF!</definedName>
    <definedName name="BN621P20K4" localSheetId="0">#REF!</definedName>
    <definedName name="BN621P20K5" localSheetId="1">#REF!</definedName>
    <definedName name="BN621P20K5" localSheetId="0">#REF!</definedName>
    <definedName name="BN621P20K6" localSheetId="1">#REF!</definedName>
    <definedName name="BN621P20K6" localSheetId="0">#REF!</definedName>
    <definedName name="BN621P20K7" localSheetId="1">#REF!</definedName>
    <definedName name="BN621P20K7" localSheetId="0">#REF!</definedName>
    <definedName name="BN621P20K8" localSheetId="1">#REF!</definedName>
    <definedName name="BN621P20K8" localSheetId="0">#REF!</definedName>
    <definedName name="BN621P20K9" localSheetId="1">#REF!</definedName>
    <definedName name="BN621P20K9" localSheetId="0">#REF!</definedName>
    <definedName name="BN621P21K10" localSheetId="1">#REF!</definedName>
    <definedName name="BN621P21K10" localSheetId="0">#REF!</definedName>
    <definedName name="BN621P21K3" localSheetId="1">#REF!</definedName>
    <definedName name="BN621P21K3" localSheetId="0">#REF!</definedName>
    <definedName name="BN621P21K4" localSheetId="1">#REF!</definedName>
    <definedName name="BN621P21K4" localSheetId="0">#REF!</definedName>
    <definedName name="BN621P21K5" localSheetId="1">#REF!</definedName>
    <definedName name="BN621P21K5" localSheetId="0">#REF!</definedName>
    <definedName name="BN621P21K6" localSheetId="1">#REF!</definedName>
    <definedName name="BN621P21K6" localSheetId="0">#REF!</definedName>
    <definedName name="BN621P21K7" localSheetId="1">#REF!</definedName>
    <definedName name="BN621P21K7" localSheetId="0">#REF!</definedName>
    <definedName name="BN621P21K8" localSheetId="1">#REF!</definedName>
    <definedName name="BN621P21K8" localSheetId="0">#REF!</definedName>
    <definedName name="BN621P21K9" localSheetId="1">#REF!</definedName>
    <definedName name="BN621P21K9" localSheetId="0">#REF!</definedName>
    <definedName name="BN621P22K10" localSheetId="1">#REF!</definedName>
    <definedName name="BN621P22K10" localSheetId="0">#REF!</definedName>
    <definedName name="BN621P22K3" localSheetId="1">#REF!</definedName>
    <definedName name="BN621P22K3" localSheetId="0">#REF!</definedName>
    <definedName name="BN621P22K4" localSheetId="1">#REF!</definedName>
    <definedName name="BN621P22K4" localSheetId="0">#REF!</definedName>
    <definedName name="BN621P22K5" localSheetId="1">#REF!</definedName>
    <definedName name="BN621P22K5" localSheetId="0">#REF!</definedName>
    <definedName name="BN621P22K6" localSheetId="1">#REF!</definedName>
    <definedName name="BN621P22K6" localSheetId="0">#REF!</definedName>
    <definedName name="BN621P22K7" localSheetId="1">#REF!</definedName>
    <definedName name="BN621P22K7" localSheetId="0">#REF!</definedName>
    <definedName name="BN621P22K8" localSheetId="1">#REF!</definedName>
    <definedName name="BN621P22K8" localSheetId="0">#REF!</definedName>
    <definedName name="BN621P22K9" localSheetId="1">#REF!</definedName>
    <definedName name="BN621P22K9" localSheetId="0">#REF!</definedName>
    <definedName name="BN621P2K10" localSheetId="1">#REF!</definedName>
    <definedName name="BN621P2K10" localSheetId="0">#REF!</definedName>
    <definedName name="BN621P2K3" localSheetId="1">#REF!</definedName>
    <definedName name="BN621P2K3" localSheetId="0">#REF!</definedName>
    <definedName name="BN621P2K4" localSheetId="1">#REF!</definedName>
    <definedName name="BN621P2K4" localSheetId="0">#REF!</definedName>
    <definedName name="BN621P2K5" localSheetId="1">#REF!</definedName>
    <definedName name="BN621P2K5" localSheetId="0">#REF!</definedName>
    <definedName name="BN621P2K6" localSheetId="1">#REF!</definedName>
    <definedName name="BN621P2K6" localSheetId="0">#REF!</definedName>
    <definedName name="BN621P2K7" localSheetId="1">#REF!</definedName>
    <definedName name="BN621P2K7" localSheetId="0">#REF!</definedName>
    <definedName name="BN621P2K8" localSheetId="1">#REF!</definedName>
    <definedName name="BN621P2K8" localSheetId="0">#REF!</definedName>
    <definedName name="BN621P2K9" localSheetId="1">#REF!</definedName>
    <definedName name="BN621P2K9" localSheetId="0">#REF!</definedName>
    <definedName name="BN621P3K10" localSheetId="1">#REF!</definedName>
    <definedName name="BN621P3K10" localSheetId="0">#REF!</definedName>
    <definedName name="BN621P3K3" localSheetId="1">#REF!</definedName>
    <definedName name="BN621P3K3" localSheetId="0">#REF!</definedName>
    <definedName name="BN621P3K4" localSheetId="1">#REF!</definedName>
    <definedName name="BN621P3K4" localSheetId="0">#REF!</definedName>
    <definedName name="BN621P3K5" localSheetId="1">#REF!</definedName>
    <definedName name="BN621P3K5" localSheetId="0">#REF!</definedName>
    <definedName name="BN621P3K6" localSheetId="1">#REF!</definedName>
    <definedName name="BN621P3K6" localSheetId="0">#REF!</definedName>
    <definedName name="BN621P3K7" localSheetId="1">#REF!</definedName>
    <definedName name="BN621P3K7" localSheetId="0">#REF!</definedName>
    <definedName name="BN621P3K8" localSheetId="1">#REF!</definedName>
    <definedName name="BN621P3K8" localSheetId="0">#REF!</definedName>
    <definedName name="BN621P3K9" localSheetId="1">#REF!</definedName>
    <definedName name="BN621P3K9" localSheetId="0">#REF!</definedName>
    <definedName name="BN621P4K10" localSheetId="1">#REF!</definedName>
    <definedName name="BN621P4K10" localSheetId="0">#REF!</definedName>
    <definedName name="BN621P4K3" localSheetId="1">#REF!</definedName>
    <definedName name="BN621P4K3" localSheetId="0">#REF!</definedName>
    <definedName name="BN621P4K4" localSheetId="1">#REF!</definedName>
    <definedName name="BN621P4K4" localSheetId="0">#REF!</definedName>
    <definedName name="BN621P4K5" localSheetId="1">#REF!</definedName>
    <definedName name="BN621P4K5" localSheetId="0">#REF!</definedName>
    <definedName name="BN621P4K6" localSheetId="1">#REF!</definedName>
    <definedName name="BN621P4K6" localSheetId="0">#REF!</definedName>
    <definedName name="BN621P4K7" localSheetId="1">#REF!</definedName>
    <definedName name="BN621P4K7" localSheetId="0">#REF!</definedName>
    <definedName name="BN621P4K8" localSheetId="1">#REF!</definedName>
    <definedName name="BN621P4K8" localSheetId="0">#REF!</definedName>
    <definedName name="BN621P4K9" localSheetId="1">#REF!</definedName>
    <definedName name="BN621P4K9" localSheetId="0">#REF!</definedName>
    <definedName name="BN621P5K10" localSheetId="1">#REF!</definedName>
    <definedName name="BN621P5K10" localSheetId="0">#REF!</definedName>
    <definedName name="BN621P5K3" localSheetId="1">#REF!</definedName>
    <definedName name="BN621P5K3" localSheetId="0">#REF!</definedName>
    <definedName name="BN621P5K4" localSheetId="1">#REF!</definedName>
    <definedName name="BN621P5K4" localSheetId="0">#REF!</definedName>
    <definedName name="BN621P5K5" localSheetId="1">#REF!</definedName>
    <definedName name="BN621P5K5" localSheetId="0">#REF!</definedName>
    <definedName name="BN621P5K6" localSheetId="1">#REF!</definedName>
    <definedName name="BN621P5K6" localSheetId="0">#REF!</definedName>
    <definedName name="BN621P5K7" localSheetId="1">#REF!</definedName>
    <definedName name="BN621P5K7" localSheetId="0">#REF!</definedName>
    <definedName name="BN621P5K8" localSheetId="1">#REF!</definedName>
    <definedName name="BN621P5K8" localSheetId="0">#REF!</definedName>
    <definedName name="BN621P5K9" localSheetId="1">#REF!</definedName>
    <definedName name="BN621P5K9" localSheetId="0">#REF!</definedName>
    <definedName name="BN621P6K10" localSheetId="1">#REF!</definedName>
    <definedName name="BN621P6K10" localSheetId="0">#REF!</definedName>
    <definedName name="BN621P6K3" localSheetId="1">#REF!</definedName>
    <definedName name="BN621P6K3" localSheetId="0">#REF!</definedName>
    <definedName name="BN621P6K4" localSheetId="1">#REF!</definedName>
    <definedName name="BN621P6K4" localSheetId="0">#REF!</definedName>
    <definedName name="BN621P6K5" localSheetId="1">#REF!</definedName>
    <definedName name="BN621P6K5" localSheetId="0">#REF!</definedName>
    <definedName name="BN621P6K6" localSheetId="1">#REF!</definedName>
    <definedName name="BN621P6K6" localSheetId="0">#REF!</definedName>
    <definedName name="BN621P6K7" localSheetId="1">#REF!</definedName>
    <definedName name="BN621P6K7" localSheetId="0">#REF!</definedName>
    <definedName name="BN621P6K8" localSheetId="1">#REF!</definedName>
    <definedName name="BN621P6K8" localSheetId="0">#REF!</definedName>
    <definedName name="BN621P6K9" localSheetId="1">#REF!</definedName>
    <definedName name="BN621P6K9" localSheetId="0">#REF!</definedName>
    <definedName name="BN621P7K10" localSheetId="1">#REF!</definedName>
    <definedName name="BN621P7K10" localSheetId="0">#REF!</definedName>
    <definedName name="BN621P7K3" localSheetId="1">#REF!</definedName>
    <definedName name="BN621P7K3" localSheetId="0">#REF!</definedName>
    <definedName name="BN621P7K4" localSheetId="1">#REF!</definedName>
    <definedName name="BN621P7K4" localSheetId="0">#REF!</definedName>
    <definedName name="BN621P7K5" localSheetId="1">#REF!</definedName>
    <definedName name="BN621P7K5" localSheetId="0">#REF!</definedName>
    <definedName name="BN621P7K6" localSheetId="1">#REF!</definedName>
    <definedName name="BN621P7K6" localSheetId="0">#REF!</definedName>
    <definedName name="BN621P7K7" localSheetId="1">#REF!</definedName>
    <definedName name="BN621P7K7" localSheetId="0">#REF!</definedName>
    <definedName name="BN621P7K8" localSheetId="1">#REF!</definedName>
    <definedName name="BN621P7K8" localSheetId="0">#REF!</definedName>
    <definedName name="BN621P7K9" localSheetId="1">#REF!</definedName>
    <definedName name="BN621P7K9" localSheetId="0">#REF!</definedName>
    <definedName name="BN621P8K10" localSheetId="1">#REF!</definedName>
    <definedName name="BN621P8K10" localSheetId="0">#REF!</definedName>
    <definedName name="BN621P8K3" localSheetId="1">#REF!</definedName>
    <definedName name="BN621P8K3" localSheetId="0">#REF!</definedName>
    <definedName name="BN621P8K4" localSheetId="1">#REF!</definedName>
    <definedName name="BN621P8K4" localSheetId="0">#REF!</definedName>
    <definedName name="BN621P8K5" localSheetId="1">#REF!</definedName>
    <definedName name="BN621P8K5" localSheetId="0">#REF!</definedName>
    <definedName name="BN621P8K6" localSheetId="1">#REF!</definedName>
    <definedName name="BN621P8K6" localSheetId="0">#REF!</definedName>
    <definedName name="BN621P8K7" localSheetId="1">#REF!</definedName>
    <definedName name="BN621P8K7" localSheetId="0">#REF!</definedName>
    <definedName name="BN621P8K8" localSheetId="1">#REF!</definedName>
    <definedName name="BN621P8K8" localSheetId="0">#REF!</definedName>
    <definedName name="BN621P8K9" localSheetId="1">#REF!</definedName>
    <definedName name="BN621P8K9" localSheetId="0">#REF!</definedName>
    <definedName name="BN621P9K10" localSheetId="1">#REF!</definedName>
    <definedName name="BN621P9K10" localSheetId="0">#REF!</definedName>
    <definedName name="BN621P9K3" localSheetId="1">#REF!</definedName>
    <definedName name="BN621P9K3" localSheetId="0">#REF!</definedName>
    <definedName name="BN621P9K4" localSheetId="1">#REF!</definedName>
    <definedName name="BN621P9K4" localSheetId="0">#REF!</definedName>
    <definedName name="BN621P9K5" localSheetId="1">#REF!</definedName>
    <definedName name="BN621P9K5" localSheetId="0">#REF!</definedName>
    <definedName name="BN621P9K6" localSheetId="1">#REF!</definedName>
    <definedName name="BN621P9K6" localSheetId="0">#REF!</definedName>
    <definedName name="BN621P9K7" localSheetId="1">#REF!</definedName>
    <definedName name="BN621P9K7" localSheetId="0">#REF!</definedName>
    <definedName name="BN621P9K8" localSheetId="1">#REF!</definedName>
    <definedName name="BN621P9K8" localSheetId="0">#REF!</definedName>
    <definedName name="BN621P9K9" localSheetId="1">#REF!</definedName>
    <definedName name="BN621P9K9" localSheetId="0">#REF!</definedName>
    <definedName name="BN623P10K10" localSheetId="1">#REF!</definedName>
    <definedName name="BN623P10K10" localSheetId="0">#REF!</definedName>
    <definedName name="BN623P10K3" localSheetId="1">#REF!</definedName>
    <definedName name="BN623P10K3" localSheetId="0">#REF!</definedName>
    <definedName name="BN623P10K4" localSheetId="1">#REF!</definedName>
    <definedName name="BN623P10K4" localSheetId="0">#REF!</definedName>
    <definedName name="BN623P10K5" localSheetId="1">#REF!</definedName>
    <definedName name="BN623P10K5" localSheetId="0">#REF!</definedName>
    <definedName name="BN623P10K6" localSheetId="1">#REF!</definedName>
    <definedName name="BN623P10K6" localSheetId="0">#REF!</definedName>
    <definedName name="BN623P10K7" localSheetId="1">#REF!</definedName>
    <definedName name="BN623P10K7" localSheetId="0">#REF!</definedName>
    <definedName name="BN623P10K8" localSheetId="1">#REF!</definedName>
    <definedName name="BN623P10K8" localSheetId="0">#REF!</definedName>
    <definedName name="BN623P10K9" localSheetId="1">#REF!</definedName>
    <definedName name="BN623P10K9" localSheetId="0">#REF!</definedName>
    <definedName name="BN623P11K10" localSheetId="1">#REF!</definedName>
    <definedName name="BN623P11K10" localSheetId="0">#REF!</definedName>
    <definedName name="BN623P11K3" localSheetId="1">#REF!</definedName>
    <definedName name="BN623P11K3" localSheetId="0">#REF!</definedName>
    <definedName name="BN623P11K4" localSheetId="1">#REF!</definedName>
    <definedName name="BN623P11K4" localSheetId="0">#REF!</definedName>
    <definedName name="BN623P11K5" localSheetId="1">#REF!</definedName>
    <definedName name="BN623P11K5" localSheetId="0">#REF!</definedName>
    <definedName name="BN623P11K6" localSheetId="1">#REF!</definedName>
    <definedName name="BN623P11K6" localSheetId="0">#REF!</definedName>
    <definedName name="BN623P11K7" localSheetId="1">#REF!</definedName>
    <definedName name="BN623P11K7" localSheetId="0">#REF!</definedName>
    <definedName name="BN623P11K8" localSheetId="1">#REF!</definedName>
    <definedName name="BN623P11K8" localSheetId="0">#REF!</definedName>
    <definedName name="BN623P11K9" localSheetId="1">#REF!</definedName>
    <definedName name="BN623P11K9" localSheetId="0">#REF!</definedName>
    <definedName name="BN623P12K10" localSheetId="1">#REF!</definedName>
    <definedName name="BN623P12K10" localSheetId="0">#REF!</definedName>
    <definedName name="BN623P12K3" localSheetId="1">#REF!</definedName>
    <definedName name="BN623P12K3" localSheetId="0">#REF!</definedName>
    <definedName name="BN623P12K4" localSheetId="1">#REF!</definedName>
    <definedName name="BN623P12K4" localSheetId="0">#REF!</definedName>
    <definedName name="BN623P12K5" localSheetId="1">#REF!</definedName>
    <definedName name="BN623P12K5" localSheetId="0">#REF!</definedName>
    <definedName name="BN623P12K6" localSheetId="1">#REF!</definedName>
    <definedName name="BN623P12K6" localSheetId="0">#REF!</definedName>
    <definedName name="BN623P12K7" localSheetId="1">#REF!</definedName>
    <definedName name="BN623P12K7" localSheetId="0">#REF!</definedName>
    <definedName name="BN623P12K8" localSheetId="1">#REF!</definedName>
    <definedName name="BN623P12K8" localSheetId="0">#REF!</definedName>
    <definedName name="BN623P12K9" localSheetId="1">#REF!</definedName>
    <definedName name="BN623P12K9" localSheetId="0">#REF!</definedName>
    <definedName name="BN623P13K10" localSheetId="1">#REF!</definedName>
    <definedName name="BN623P13K10" localSheetId="0">#REF!</definedName>
    <definedName name="BN623P13K3" localSheetId="1">#REF!</definedName>
    <definedName name="BN623P13K3" localSheetId="0">#REF!</definedName>
    <definedName name="BN623P13K4" localSheetId="1">#REF!</definedName>
    <definedName name="BN623P13K4" localSheetId="0">#REF!</definedName>
    <definedName name="BN623P13K5" localSheetId="1">#REF!</definedName>
    <definedName name="BN623P13K5" localSheetId="0">#REF!</definedName>
    <definedName name="BN623P13K6" localSheetId="1">#REF!</definedName>
    <definedName name="BN623P13K6" localSheetId="0">#REF!</definedName>
    <definedName name="BN623P13K7" localSheetId="1">#REF!</definedName>
    <definedName name="BN623P13K7" localSheetId="0">#REF!</definedName>
    <definedName name="BN623P13K8" localSheetId="1">#REF!</definedName>
    <definedName name="BN623P13K8" localSheetId="0">#REF!</definedName>
    <definedName name="BN623P13K9" localSheetId="1">#REF!</definedName>
    <definedName name="BN623P13K9" localSheetId="0">#REF!</definedName>
    <definedName name="BN623P14K10" localSheetId="1">#REF!</definedName>
    <definedName name="BN623P14K10" localSheetId="0">#REF!</definedName>
    <definedName name="BN623P14K3" localSheetId="1">#REF!</definedName>
    <definedName name="BN623P14K3" localSheetId="0">#REF!</definedName>
    <definedName name="BN623P14K4" localSheetId="1">#REF!</definedName>
    <definedName name="BN623P14K4" localSheetId="0">#REF!</definedName>
    <definedName name="BN623P14K5" localSheetId="1">#REF!</definedName>
    <definedName name="BN623P14K5" localSheetId="0">#REF!</definedName>
    <definedName name="BN623P14K6" localSheetId="1">#REF!</definedName>
    <definedName name="BN623P14K6" localSheetId="0">#REF!</definedName>
    <definedName name="BN623P14K7" localSheetId="1">#REF!</definedName>
    <definedName name="BN623P14K7" localSheetId="0">#REF!</definedName>
    <definedName name="BN623P14K8" localSheetId="1">#REF!</definedName>
    <definedName name="BN623P14K8" localSheetId="0">#REF!</definedName>
    <definedName name="BN623P14K9" localSheetId="1">#REF!</definedName>
    <definedName name="BN623P14K9" localSheetId="0">#REF!</definedName>
    <definedName name="BN623P15K10" localSheetId="1">#REF!</definedName>
    <definedName name="BN623P15K10" localSheetId="0">#REF!</definedName>
    <definedName name="BN623P15K3" localSheetId="1">#REF!</definedName>
    <definedName name="BN623P15K3" localSheetId="0">#REF!</definedName>
    <definedName name="BN623P15K4" localSheetId="1">#REF!</definedName>
    <definedName name="BN623P15K4" localSheetId="0">#REF!</definedName>
    <definedName name="BN623P15K5" localSheetId="1">#REF!</definedName>
    <definedName name="BN623P15K5" localSheetId="0">#REF!</definedName>
    <definedName name="BN623P15K6" localSheetId="1">#REF!</definedName>
    <definedName name="BN623P15K6" localSheetId="0">#REF!</definedName>
    <definedName name="BN623P15K7" localSheetId="1">#REF!</definedName>
    <definedName name="BN623P15K7" localSheetId="0">#REF!</definedName>
    <definedName name="BN623P15K8" localSheetId="1">#REF!</definedName>
    <definedName name="BN623P15K8" localSheetId="0">#REF!</definedName>
    <definedName name="BN623P15K9" localSheetId="1">#REF!</definedName>
    <definedName name="BN623P15K9" localSheetId="0">#REF!</definedName>
    <definedName name="BN623P16K10" localSheetId="1">#REF!</definedName>
    <definedName name="BN623P16K10" localSheetId="0">#REF!</definedName>
    <definedName name="BN623P16K3" localSheetId="1">#REF!</definedName>
    <definedName name="BN623P16K3" localSheetId="0">#REF!</definedName>
    <definedName name="BN623P16K4" localSheetId="1">#REF!</definedName>
    <definedName name="BN623P16K4" localSheetId="0">#REF!</definedName>
    <definedName name="BN623P16K5" localSheetId="1">#REF!</definedName>
    <definedName name="BN623P16K5" localSheetId="0">#REF!</definedName>
    <definedName name="BN623P16K6" localSheetId="1">#REF!</definedName>
    <definedName name="BN623P16K6" localSheetId="0">#REF!</definedName>
    <definedName name="BN623P16K7" localSheetId="1">#REF!</definedName>
    <definedName name="BN623P16K7" localSheetId="0">#REF!</definedName>
    <definedName name="BN623P16K8" localSheetId="1">#REF!</definedName>
    <definedName name="BN623P16K8" localSheetId="0">#REF!</definedName>
    <definedName name="BN623P16K9" localSheetId="1">#REF!</definedName>
    <definedName name="BN623P16K9" localSheetId="0">#REF!</definedName>
    <definedName name="BN623P17K10" localSheetId="1">#REF!</definedName>
    <definedName name="BN623P17K10" localSheetId="0">#REF!</definedName>
    <definedName name="BN623P17K3" localSheetId="1">#REF!</definedName>
    <definedName name="BN623P17K3" localSheetId="0">#REF!</definedName>
    <definedName name="BN623P17K4" localSheetId="1">#REF!</definedName>
    <definedName name="BN623P17K4" localSheetId="0">#REF!</definedName>
    <definedName name="BN623P17K5" localSheetId="1">#REF!</definedName>
    <definedName name="BN623P17K5" localSheetId="0">#REF!</definedName>
    <definedName name="BN623P17K6" localSheetId="1">#REF!</definedName>
    <definedName name="BN623P17K6" localSheetId="0">#REF!</definedName>
    <definedName name="BN623P17K7" localSheetId="1">#REF!</definedName>
    <definedName name="BN623P17K7" localSheetId="0">#REF!</definedName>
    <definedName name="BN623P17K8" localSheetId="1">#REF!</definedName>
    <definedName name="BN623P17K8" localSheetId="0">#REF!</definedName>
    <definedName name="BN623P17K9" localSheetId="1">#REF!</definedName>
    <definedName name="BN623P17K9" localSheetId="0">#REF!</definedName>
    <definedName name="BN623P18K10" localSheetId="1">#REF!</definedName>
    <definedName name="BN623P18K10" localSheetId="0">#REF!</definedName>
    <definedName name="BN623P18K3" localSheetId="1">#REF!</definedName>
    <definedName name="BN623P18K3" localSheetId="0">#REF!</definedName>
    <definedName name="BN623P18K4" localSheetId="1">#REF!</definedName>
    <definedName name="BN623P18K4" localSheetId="0">#REF!</definedName>
    <definedName name="BN623P18K5" localSheetId="1">#REF!</definedName>
    <definedName name="BN623P18K5" localSheetId="0">#REF!</definedName>
    <definedName name="BN623P18K6" localSheetId="1">#REF!</definedName>
    <definedName name="BN623P18K6" localSheetId="0">#REF!</definedName>
    <definedName name="BN623P18K7" localSheetId="1">#REF!</definedName>
    <definedName name="BN623P18K7" localSheetId="0">#REF!</definedName>
    <definedName name="BN623P18K8" localSheetId="1">#REF!</definedName>
    <definedName name="BN623P18K8" localSheetId="0">#REF!</definedName>
    <definedName name="BN623P18K9" localSheetId="1">#REF!</definedName>
    <definedName name="BN623P18K9" localSheetId="0">#REF!</definedName>
    <definedName name="BN623P19K10" localSheetId="1">#REF!</definedName>
    <definedName name="BN623P19K10" localSheetId="0">#REF!</definedName>
    <definedName name="BN623P19K3" localSheetId="1">#REF!</definedName>
    <definedName name="BN623P19K3" localSheetId="0">#REF!</definedName>
    <definedName name="BN623P19K4" localSheetId="1">#REF!</definedName>
    <definedName name="BN623P19K4" localSheetId="0">#REF!</definedName>
    <definedName name="BN623P19K5" localSheetId="1">#REF!</definedName>
    <definedName name="BN623P19K5" localSheetId="0">#REF!</definedName>
    <definedName name="BN623P19K6" localSheetId="1">#REF!</definedName>
    <definedName name="BN623P19K6" localSheetId="0">#REF!</definedName>
    <definedName name="BN623P19K7" localSheetId="1">#REF!</definedName>
    <definedName name="BN623P19K7" localSheetId="0">#REF!</definedName>
    <definedName name="BN623P19K8" localSheetId="1">#REF!</definedName>
    <definedName name="BN623P19K8" localSheetId="0">#REF!</definedName>
    <definedName name="BN623P19K9" localSheetId="1">#REF!</definedName>
    <definedName name="BN623P19K9" localSheetId="0">#REF!</definedName>
    <definedName name="BN623P1K10" localSheetId="1">#REF!</definedName>
    <definedName name="BN623P1K10" localSheetId="0">#REF!</definedName>
    <definedName name="BN623P1K3" localSheetId="1">#REF!</definedName>
    <definedName name="BN623P1K3" localSheetId="0">#REF!</definedName>
    <definedName name="BN623P1K4" localSheetId="1">#REF!</definedName>
    <definedName name="BN623P1K4" localSheetId="0">#REF!</definedName>
    <definedName name="BN623P1K5" localSheetId="1">#REF!</definedName>
    <definedName name="BN623P1K5" localSheetId="0">#REF!</definedName>
    <definedName name="BN623P1K6" localSheetId="1">#REF!</definedName>
    <definedName name="BN623P1K6" localSheetId="0">#REF!</definedName>
    <definedName name="BN623P1K7" localSheetId="1">#REF!</definedName>
    <definedName name="BN623P1K7" localSheetId="0">#REF!</definedName>
    <definedName name="BN623P1K8" localSheetId="1">#REF!</definedName>
    <definedName name="BN623P1K8" localSheetId="0">#REF!</definedName>
    <definedName name="BN623P1K9" localSheetId="1">#REF!</definedName>
    <definedName name="BN623P1K9" localSheetId="0">#REF!</definedName>
    <definedName name="BN623P20K10" localSheetId="1">#REF!</definedName>
    <definedName name="BN623P20K10" localSheetId="0">#REF!</definedName>
    <definedName name="BN623P20K3" localSheetId="1">#REF!</definedName>
    <definedName name="BN623P20K3" localSheetId="0">#REF!</definedName>
    <definedName name="BN623P20K4" localSheetId="1">#REF!</definedName>
    <definedName name="BN623P20K4" localSheetId="0">#REF!</definedName>
    <definedName name="BN623P20K5" localSheetId="1">#REF!</definedName>
    <definedName name="BN623P20K5" localSheetId="0">#REF!</definedName>
    <definedName name="BN623P20K6" localSheetId="1">#REF!</definedName>
    <definedName name="BN623P20K6" localSheetId="0">#REF!</definedName>
    <definedName name="BN623P20K7" localSheetId="1">#REF!</definedName>
    <definedName name="BN623P20K7" localSheetId="0">#REF!</definedName>
    <definedName name="BN623P20K8" localSheetId="1">#REF!</definedName>
    <definedName name="BN623P20K8" localSheetId="0">#REF!</definedName>
    <definedName name="BN623P20K9" localSheetId="1">#REF!</definedName>
    <definedName name="BN623P20K9" localSheetId="0">#REF!</definedName>
    <definedName name="BN623P21K10" localSheetId="1">#REF!</definedName>
    <definedName name="BN623P21K10" localSheetId="0">#REF!</definedName>
    <definedName name="BN623P21K3" localSheetId="1">#REF!</definedName>
    <definedName name="BN623P21K3" localSheetId="0">#REF!</definedName>
    <definedName name="BN623P21K4" localSheetId="1">#REF!</definedName>
    <definedName name="BN623P21K4" localSheetId="0">#REF!</definedName>
    <definedName name="BN623P21K5" localSheetId="1">#REF!</definedName>
    <definedName name="BN623P21K5" localSheetId="0">#REF!</definedName>
    <definedName name="BN623P21K6" localSheetId="1">#REF!</definedName>
    <definedName name="BN623P21K6" localSheetId="0">#REF!</definedName>
    <definedName name="BN623P21K7" localSheetId="1">#REF!</definedName>
    <definedName name="BN623P21K7" localSheetId="0">#REF!</definedName>
    <definedName name="BN623P21K8" localSheetId="1">#REF!</definedName>
    <definedName name="BN623P21K8" localSheetId="0">#REF!</definedName>
    <definedName name="BN623P21K9" localSheetId="1">#REF!</definedName>
    <definedName name="BN623P21K9" localSheetId="0">#REF!</definedName>
    <definedName name="BN623P22K10" localSheetId="1">#REF!</definedName>
    <definedName name="BN623P22K10" localSheetId="0">#REF!</definedName>
    <definedName name="BN623P22K3" localSheetId="1">#REF!</definedName>
    <definedName name="BN623P22K3" localSheetId="0">#REF!</definedName>
    <definedName name="BN623P22K4" localSheetId="1">#REF!</definedName>
    <definedName name="BN623P22K4" localSheetId="0">#REF!</definedName>
    <definedName name="BN623P22K5" localSheetId="1">#REF!</definedName>
    <definedName name="BN623P22K5" localSheetId="0">#REF!</definedName>
    <definedName name="BN623P22K6" localSheetId="1">#REF!</definedName>
    <definedName name="BN623P22K6" localSheetId="0">#REF!</definedName>
    <definedName name="BN623P22K7" localSheetId="1">#REF!</definedName>
    <definedName name="BN623P22K7" localSheetId="0">#REF!</definedName>
    <definedName name="BN623P22K8" localSheetId="1">#REF!</definedName>
    <definedName name="BN623P22K8" localSheetId="0">#REF!</definedName>
    <definedName name="BN623P22K9" localSheetId="1">#REF!</definedName>
    <definedName name="BN623P22K9" localSheetId="0">#REF!</definedName>
    <definedName name="BN623P2K10" localSheetId="1">#REF!</definedName>
    <definedName name="BN623P2K10" localSheetId="0">#REF!</definedName>
    <definedName name="BN623P2K3" localSheetId="1">#REF!</definedName>
    <definedName name="BN623P2K3" localSheetId="0">#REF!</definedName>
    <definedName name="BN623P2K4" localSheetId="1">#REF!</definedName>
    <definedName name="BN623P2K4" localSheetId="0">#REF!</definedName>
    <definedName name="BN623P2K5" localSheetId="1">#REF!</definedName>
    <definedName name="BN623P2K5" localSheetId="0">#REF!</definedName>
    <definedName name="BN623P2K6" localSheetId="1">#REF!</definedName>
    <definedName name="BN623P2K6" localSheetId="0">#REF!</definedName>
    <definedName name="BN623P2K7" localSheetId="1">#REF!</definedName>
    <definedName name="BN623P2K7" localSheetId="0">#REF!</definedName>
    <definedName name="BN623P2K8" localSheetId="1">#REF!</definedName>
    <definedName name="BN623P2K8" localSheetId="0">#REF!</definedName>
    <definedName name="BN623P2K9" localSheetId="1">#REF!</definedName>
    <definedName name="BN623P2K9" localSheetId="0">#REF!</definedName>
    <definedName name="BN623P3K10" localSheetId="1">#REF!</definedName>
    <definedName name="BN623P3K10" localSheetId="0">#REF!</definedName>
    <definedName name="BN623P3K3" localSheetId="1">#REF!</definedName>
    <definedName name="BN623P3K3" localSheetId="0">#REF!</definedName>
    <definedName name="BN623P3K4" localSheetId="1">#REF!</definedName>
    <definedName name="BN623P3K4" localSheetId="0">#REF!</definedName>
    <definedName name="BN623P3K5" localSheetId="1">#REF!</definedName>
    <definedName name="BN623P3K5" localSheetId="0">#REF!</definedName>
    <definedName name="BN623P3K6" localSheetId="1">#REF!</definedName>
    <definedName name="BN623P3K6" localSheetId="0">#REF!</definedName>
    <definedName name="BN623P3K7" localSheetId="1">#REF!</definedName>
    <definedName name="BN623P3K7" localSheetId="0">#REF!</definedName>
    <definedName name="BN623P3K8" localSheetId="1">#REF!</definedName>
    <definedName name="BN623P3K8" localSheetId="0">#REF!</definedName>
    <definedName name="BN623P3K9" localSheetId="1">#REF!</definedName>
    <definedName name="BN623P3K9" localSheetId="0">#REF!</definedName>
    <definedName name="BN623P4K10" localSheetId="1">#REF!</definedName>
    <definedName name="BN623P4K10" localSheetId="0">#REF!</definedName>
    <definedName name="BN623P4K3" localSheetId="1">#REF!</definedName>
    <definedName name="BN623P4K3" localSheetId="0">#REF!</definedName>
    <definedName name="BN623P4K4" localSheetId="1">#REF!</definedName>
    <definedName name="BN623P4K4" localSheetId="0">#REF!</definedName>
    <definedName name="BN623P4K5" localSheetId="1">#REF!</definedName>
    <definedName name="BN623P4K5" localSheetId="0">#REF!</definedName>
    <definedName name="BN623P4K6" localSheetId="1">#REF!</definedName>
    <definedName name="BN623P4K6" localSheetId="0">#REF!</definedName>
    <definedName name="BN623P4K7" localSheetId="1">#REF!</definedName>
    <definedName name="BN623P4K7" localSheetId="0">#REF!</definedName>
    <definedName name="BN623P4K8" localSheetId="1">#REF!</definedName>
    <definedName name="BN623P4K8" localSheetId="0">#REF!</definedName>
    <definedName name="BN623P4K9" localSheetId="1">#REF!</definedName>
    <definedName name="BN623P4K9" localSheetId="0">#REF!</definedName>
    <definedName name="BN623P5K10" localSheetId="1">#REF!</definedName>
    <definedName name="BN623P5K10" localSheetId="0">#REF!</definedName>
    <definedName name="BN623P5K3" localSheetId="1">#REF!</definedName>
    <definedName name="BN623P5K3" localSheetId="0">#REF!</definedName>
    <definedName name="BN623P5K4" localSheetId="1">#REF!</definedName>
    <definedName name="BN623P5K4" localSheetId="0">#REF!</definedName>
    <definedName name="BN623P5K5" localSheetId="1">#REF!</definedName>
    <definedName name="BN623P5K5" localSheetId="0">#REF!</definedName>
    <definedName name="BN623P5K6" localSheetId="1">#REF!</definedName>
    <definedName name="BN623P5K6" localSheetId="0">#REF!</definedName>
    <definedName name="BN623P5K7" localSheetId="1">#REF!</definedName>
    <definedName name="BN623P5K7" localSheetId="0">#REF!</definedName>
    <definedName name="BN623P5K8" localSheetId="1">#REF!</definedName>
    <definedName name="BN623P5K8" localSheetId="0">#REF!</definedName>
    <definedName name="BN623P5K9" localSheetId="1">#REF!</definedName>
    <definedName name="BN623P5K9" localSheetId="0">#REF!</definedName>
    <definedName name="BN623P6K10" localSheetId="1">#REF!</definedName>
    <definedName name="BN623P6K10" localSheetId="0">#REF!</definedName>
    <definedName name="BN623P6K3" localSheetId="1">#REF!</definedName>
    <definedName name="BN623P6K3" localSheetId="0">#REF!</definedName>
    <definedName name="BN623P6K4" localSheetId="1">#REF!</definedName>
    <definedName name="BN623P6K4" localSheetId="0">#REF!</definedName>
    <definedName name="BN623P6K5" localSheetId="1">#REF!</definedName>
    <definedName name="BN623P6K5" localSheetId="0">#REF!</definedName>
    <definedName name="BN623P6K6" localSheetId="1">#REF!</definedName>
    <definedName name="BN623P6K6" localSheetId="0">#REF!</definedName>
    <definedName name="BN623P6K7" localSheetId="1">#REF!</definedName>
    <definedName name="BN623P6K7" localSheetId="0">#REF!</definedName>
    <definedName name="BN623P6K8" localSheetId="1">#REF!</definedName>
    <definedName name="BN623P6K8" localSheetId="0">#REF!</definedName>
    <definedName name="BN623P6K9" localSheetId="1">#REF!</definedName>
    <definedName name="BN623P6K9" localSheetId="0">#REF!</definedName>
    <definedName name="BN623P7K10" localSheetId="1">#REF!</definedName>
    <definedName name="BN623P7K10" localSheetId="0">#REF!</definedName>
    <definedName name="BN623P7K3" localSheetId="1">#REF!</definedName>
    <definedName name="BN623P7K3" localSheetId="0">#REF!</definedName>
    <definedName name="BN623P7K4" localSheetId="1">#REF!</definedName>
    <definedName name="BN623P7K4" localSheetId="0">#REF!</definedName>
    <definedName name="BN623P7K5" localSheetId="1">#REF!</definedName>
    <definedName name="BN623P7K5" localSheetId="0">#REF!</definedName>
    <definedName name="BN623P7K6" localSheetId="1">#REF!</definedName>
    <definedName name="BN623P7K6" localSheetId="0">#REF!</definedName>
    <definedName name="BN623P7K7" localSheetId="1">#REF!</definedName>
    <definedName name="BN623P7K7" localSheetId="0">#REF!</definedName>
    <definedName name="BN623P7K8" localSheetId="1">#REF!</definedName>
    <definedName name="BN623P7K8" localSheetId="0">#REF!</definedName>
    <definedName name="BN623P7K9" localSheetId="1">#REF!</definedName>
    <definedName name="BN623P7K9" localSheetId="0">#REF!</definedName>
    <definedName name="BN623P8K10" localSheetId="1">#REF!</definedName>
    <definedName name="BN623P8K10" localSheetId="0">#REF!</definedName>
    <definedName name="BN623P8K3" localSheetId="1">#REF!</definedName>
    <definedName name="BN623P8K3" localSheetId="0">#REF!</definedName>
    <definedName name="BN623P8K4" localSheetId="1">#REF!</definedName>
    <definedName name="BN623P8K4" localSheetId="0">#REF!</definedName>
    <definedName name="BN623P8K5" localSheetId="1">#REF!</definedName>
    <definedName name="BN623P8K5" localSheetId="0">#REF!</definedName>
    <definedName name="BN623P8K6" localSheetId="1">#REF!</definedName>
    <definedName name="BN623P8K6" localSheetId="0">#REF!</definedName>
    <definedName name="BN623P8K7" localSheetId="1">#REF!</definedName>
    <definedName name="BN623P8K7" localSheetId="0">#REF!</definedName>
    <definedName name="BN623P8K8" localSheetId="1">#REF!</definedName>
    <definedName name="BN623P8K8" localSheetId="0">#REF!</definedName>
    <definedName name="BN623P8K9" localSheetId="1">#REF!</definedName>
    <definedName name="BN623P8K9" localSheetId="0">#REF!</definedName>
    <definedName name="BN623P9K10" localSheetId="1">#REF!</definedName>
    <definedName name="BN623P9K10" localSheetId="0">#REF!</definedName>
    <definedName name="BN623P9K3" localSheetId="1">#REF!</definedName>
    <definedName name="BN623P9K3" localSheetId="0">#REF!</definedName>
    <definedName name="BN623P9K4" localSheetId="1">#REF!</definedName>
    <definedName name="BN623P9K4" localSheetId="0">#REF!</definedName>
    <definedName name="BN623P9K5" localSheetId="1">#REF!</definedName>
    <definedName name="BN623P9K5" localSheetId="0">#REF!</definedName>
    <definedName name="BN623P9K6" localSheetId="1">#REF!</definedName>
    <definedName name="BN623P9K6" localSheetId="0">#REF!</definedName>
    <definedName name="BN623P9K7" localSheetId="1">#REF!</definedName>
    <definedName name="BN623P9K7" localSheetId="0">#REF!</definedName>
    <definedName name="BN623P9K8" localSheetId="1">#REF!</definedName>
    <definedName name="BN623P9K8" localSheetId="0">#REF!</definedName>
    <definedName name="BN623P9K9" localSheetId="1">#REF!</definedName>
    <definedName name="BN623P9K9" localSheetId="0">#REF!</definedName>
    <definedName name="BN627P10K10" localSheetId="1">#REF!</definedName>
    <definedName name="BN627P10K10" localSheetId="0">#REF!</definedName>
    <definedName name="BN627P10K3" localSheetId="1">#REF!</definedName>
    <definedName name="BN627P10K3" localSheetId="0">#REF!</definedName>
    <definedName name="BN627P10K4" localSheetId="1">#REF!</definedName>
    <definedName name="BN627P10K4" localSheetId="0">#REF!</definedName>
    <definedName name="BN627P10K5" localSheetId="1">#REF!</definedName>
    <definedName name="BN627P10K5" localSheetId="0">#REF!</definedName>
    <definedName name="BN627P10K6" localSheetId="1">#REF!</definedName>
    <definedName name="BN627P10K6" localSheetId="0">#REF!</definedName>
    <definedName name="BN627P10K7" localSheetId="1">#REF!</definedName>
    <definedName name="BN627P10K7" localSheetId="0">#REF!</definedName>
    <definedName name="BN627P10K8" localSheetId="1">#REF!</definedName>
    <definedName name="BN627P10K8" localSheetId="0">#REF!</definedName>
    <definedName name="BN627P10K9" localSheetId="1">#REF!</definedName>
    <definedName name="BN627P10K9" localSheetId="0">#REF!</definedName>
    <definedName name="BN627P11K10" localSheetId="1">#REF!</definedName>
    <definedName name="BN627P11K10" localSheetId="0">#REF!</definedName>
    <definedName name="BN627P11K3" localSheetId="1">#REF!</definedName>
    <definedName name="BN627P11K3" localSheetId="0">#REF!</definedName>
    <definedName name="BN627P11K4" localSheetId="1">#REF!</definedName>
    <definedName name="BN627P11K4" localSheetId="0">#REF!</definedName>
    <definedName name="BN627P11K5" localSheetId="1">#REF!</definedName>
    <definedName name="BN627P11K5" localSheetId="0">#REF!</definedName>
    <definedName name="BN627P11K6" localSheetId="1">#REF!</definedName>
    <definedName name="BN627P11K6" localSheetId="0">#REF!</definedName>
    <definedName name="BN627P11K7" localSheetId="1">#REF!</definedName>
    <definedName name="BN627P11K7" localSheetId="0">#REF!</definedName>
    <definedName name="BN627P11K8" localSheetId="1">#REF!</definedName>
    <definedName name="BN627P11K8" localSheetId="0">#REF!</definedName>
    <definedName name="BN627P11K9" localSheetId="1">#REF!</definedName>
    <definedName name="BN627P11K9" localSheetId="0">#REF!</definedName>
    <definedName name="BN627P12K10" localSheetId="1">#REF!</definedName>
    <definedName name="BN627P12K10" localSheetId="0">#REF!</definedName>
    <definedName name="BN627P12K3" localSheetId="1">#REF!</definedName>
    <definedName name="BN627P12K3" localSheetId="0">#REF!</definedName>
    <definedName name="BN627P12K4" localSheetId="1">#REF!</definedName>
    <definedName name="BN627P12K4" localSheetId="0">#REF!</definedName>
    <definedName name="BN627P12K5" localSheetId="1">#REF!</definedName>
    <definedName name="BN627P12K5" localSheetId="0">#REF!</definedName>
    <definedName name="BN627P12K6" localSheetId="1">#REF!</definedName>
    <definedName name="BN627P12K6" localSheetId="0">#REF!</definedName>
    <definedName name="BN627P12K7" localSheetId="1">#REF!</definedName>
    <definedName name="BN627P12K7" localSheetId="0">#REF!</definedName>
    <definedName name="BN627P12K8" localSheetId="1">#REF!</definedName>
    <definedName name="BN627P12K8" localSheetId="0">#REF!</definedName>
    <definedName name="BN627P12K9" localSheetId="1">#REF!</definedName>
    <definedName name="BN627P12K9" localSheetId="0">#REF!</definedName>
    <definedName name="BN627P13K10" localSheetId="1">#REF!</definedName>
    <definedName name="BN627P13K10" localSheetId="0">#REF!</definedName>
    <definedName name="BN627P13K3" localSheetId="1">#REF!</definedName>
    <definedName name="BN627P13K3" localSheetId="0">#REF!</definedName>
    <definedName name="BN627P13K4" localSheetId="1">#REF!</definedName>
    <definedName name="BN627P13K4" localSheetId="0">#REF!</definedName>
    <definedName name="BN627P13K5" localSheetId="1">#REF!</definedName>
    <definedName name="BN627P13K5" localSheetId="0">#REF!</definedName>
    <definedName name="BN627P13K6" localSheetId="1">#REF!</definedName>
    <definedName name="BN627P13K6" localSheetId="0">#REF!</definedName>
    <definedName name="BN627P13K7" localSheetId="1">#REF!</definedName>
    <definedName name="BN627P13K7" localSheetId="0">#REF!</definedName>
    <definedName name="BN627P13K8" localSheetId="1">#REF!</definedName>
    <definedName name="BN627P13K8" localSheetId="0">#REF!</definedName>
    <definedName name="BN627P13K9" localSheetId="1">#REF!</definedName>
    <definedName name="BN627P13K9" localSheetId="0">#REF!</definedName>
    <definedName name="BN627P14K10" localSheetId="1">#REF!</definedName>
    <definedName name="BN627P14K10" localSheetId="0">#REF!</definedName>
    <definedName name="BN627P14K3" localSheetId="1">#REF!</definedName>
    <definedName name="BN627P14K3" localSheetId="0">#REF!</definedName>
    <definedName name="BN627P14K4" localSheetId="1">#REF!</definedName>
    <definedName name="BN627P14K4" localSheetId="0">#REF!</definedName>
    <definedName name="BN627P14K5" localSheetId="1">#REF!</definedName>
    <definedName name="BN627P14K5" localSheetId="0">#REF!</definedName>
    <definedName name="BN627P14K6" localSheetId="1">#REF!</definedName>
    <definedName name="BN627P14K6" localSheetId="0">#REF!</definedName>
    <definedName name="BN627P14K7" localSheetId="1">#REF!</definedName>
    <definedName name="BN627P14K7" localSheetId="0">#REF!</definedName>
    <definedName name="BN627P14K8" localSheetId="1">#REF!</definedName>
    <definedName name="BN627P14K8" localSheetId="0">#REF!</definedName>
    <definedName name="BN627P14K9" localSheetId="1">#REF!</definedName>
    <definedName name="BN627P14K9" localSheetId="0">#REF!</definedName>
    <definedName name="BN627P15K10" localSheetId="1">#REF!</definedName>
    <definedName name="BN627P15K10" localSheetId="0">#REF!</definedName>
    <definedName name="BN627P15K3" localSheetId="1">#REF!</definedName>
    <definedName name="BN627P15K3" localSheetId="0">#REF!</definedName>
    <definedName name="BN627P15K4" localSheetId="1">#REF!</definedName>
    <definedName name="BN627P15K4" localSheetId="0">#REF!</definedName>
    <definedName name="BN627P15K5" localSheetId="1">#REF!</definedName>
    <definedName name="BN627P15K5" localSheetId="0">#REF!</definedName>
    <definedName name="BN627P15K6" localSheetId="1">#REF!</definedName>
    <definedName name="BN627P15K6" localSheetId="0">#REF!</definedName>
    <definedName name="BN627P15K7" localSheetId="1">#REF!</definedName>
    <definedName name="BN627P15K7" localSheetId="0">#REF!</definedName>
    <definedName name="BN627P15K8" localSheetId="1">#REF!</definedName>
    <definedName name="BN627P15K8" localSheetId="0">#REF!</definedName>
    <definedName name="BN627P15K9" localSheetId="1">#REF!</definedName>
    <definedName name="BN627P15K9" localSheetId="0">#REF!</definedName>
    <definedName name="BN627P16K10" localSheetId="1">#REF!</definedName>
    <definedName name="BN627P16K10" localSheetId="0">#REF!</definedName>
    <definedName name="BN627P16K3" localSheetId="1">#REF!</definedName>
    <definedName name="BN627P16K3" localSheetId="0">#REF!</definedName>
    <definedName name="BN627P16K4" localSheetId="1">#REF!</definedName>
    <definedName name="BN627P16K4" localSheetId="0">#REF!</definedName>
    <definedName name="BN627P16K5" localSheetId="1">#REF!</definedName>
    <definedName name="BN627P16K5" localSheetId="0">#REF!</definedName>
    <definedName name="BN627P16K6" localSheetId="1">#REF!</definedName>
    <definedName name="BN627P16K6" localSheetId="0">#REF!</definedName>
    <definedName name="BN627P16K7" localSheetId="1">#REF!</definedName>
    <definedName name="BN627P16K7" localSheetId="0">#REF!</definedName>
    <definedName name="BN627P16K8" localSheetId="1">#REF!</definedName>
    <definedName name="BN627P16K8" localSheetId="0">#REF!</definedName>
    <definedName name="BN627P16K9" localSheetId="1">#REF!</definedName>
    <definedName name="BN627P16K9" localSheetId="0">#REF!</definedName>
    <definedName name="BN627P17K10" localSheetId="1">#REF!</definedName>
    <definedName name="BN627P17K10" localSheetId="0">#REF!</definedName>
    <definedName name="BN627P17K3" localSheetId="1">#REF!</definedName>
    <definedName name="BN627P17K3" localSheetId="0">#REF!</definedName>
    <definedName name="BN627P17K4" localSheetId="1">#REF!</definedName>
    <definedName name="BN627P17K4" localSheetId="0">#REF!</definedName>
    <definedName name="BN627P17K5" localSheetId="1">#REF!</definedName>
    <definedName name="BN627P17K5" localSheetId="0">#REF!</definedName>
    <definedName name="BN627P17K6" localSheetId="1">#REF!</definedName>
    <definedName name="BN627P17K6" localSheetId="0">#REF!</definedName>
    <definedName name="BN627P17K7" localSheetId="1">#REF!</definedName>
    <definedName name="BN627P17K7" localSheetId="0">#REF!</definedName>
    <definedName name="BN627P17K8" localSheetId="1">#REF!</definedName>
    <definedName name="BN627P17K8" localSheetId="0">#REF!</definedName>
    <definedName name="BN627P17K9" localSheetId="1">#REF!</definedName>
    <definedName name="BN627P17K9" localSheetId="0">#REF!</definedName>
    <definedName name="BN627P18K10" localSheetId="1">#REF!</definedName>
    <definedName name="BN627P18K10" localSheetId="0">#REF!</definedName>
    <definedName name="BN627P18K3" localSheetId="1">#REF!</definedName>
    <definedName name="BN627P18K3" localSheetId="0">#REF!</definedName>
    <definedName name="BN627P18K4" localSheetId="1">#REF!</definedName>
    <definedName name="BN627P18K4" localSheetId="0">#REF!</definedName>
    <definedName name="BN627P18K5" localSheetId="1">#REF!</definedName>
    <definedName name="BN627P18K5" localSheetId="0">#REF!</definedName>
    <definedName name="BN627P18K6" localSheetId="1">#REF!</definedName>
    <definedName name="BN627P18K6" localSheetId="0">#REF!</definedName>
    <definedName name="BN627P18K7" localSheetId="1">#REF!</definedName>
    <definedName name="BN627P18K7" localSheetId="0">#REF!</definedName>
    <definedName name="BN627P18K8" localSheetId="1">#REF!</definedName>
    <definedName name="BN627P18K8" localSheetId="0">#REF!</definedName>
    <definedName name="BN627P18K9" localSheetId="1">#REF!</definedName>
    <definedName name="BN627P18K9" localSheetId="0">#REF!</definedName>
    <definedName name="BN627P19K10" localSheetId="1">#REF!</definedName>
    <definedName name="BN627P19K10" localSheetId="0">#REF!</definedName>
    <definedName name="BN627P19K3" localSheetId="1">#REF!</definedName>
    <definedName name="BN627P19K3" localSheetId="0">#REF!</definedName>
    <definedName name="BN627P19K4" localSheetId="1">#REF!</definedName>
    <definedName name="BN627P19K4" localSheetId="0">#REF!</definedName>
    <definedName name="BN627P19K5" localSheetId="1">#REF!</definedName>
    <definedName name="BN627P19K5" localSheetId="0">#REF!</definedName>
    <definedName name="BN627P19K6" localSheetId="1">#REF!</definedName>
    <definedName name="BN627P19K6" localSheetId="0">#REF!</definedName>
    <definedName name="BN627P19K7" localSheetId="1">#REF!</definedName>
    <definedName name="BN627P19K7" localSheetId="0">#REF!</definedName>
    <definedName name="BN627P19K8" localSheetId="1">#REF!</definedName>
    <definedName name="BN627P19K8" localSheetId="0">#REF!</definedName>
    <definedName name="BN627P19K9" localSheetId="1">#REF!</definedName>
    <definedName name="BN627P19K9" localSheetId="0">#REF!</definedName>
    <definedName name="BN627P1K10" localSheetId="1">#REF!</definedName>
    <definedName name="BN627P1K10" localSheetId="0">#REF!</definedName>
    <definedName name="BN627P1K3" localSheetId="1">#REF!</definedName>
    <definedName name="BN627P1K3" localSheetId="0">#REF!</definedName>
    <definedName name="BN627P1K4" localSheetId="1">#REF!</definedName>
    <definedName name="BN627P1K4" localSheetId="0">#REF!</definedName>
    <definedName name="BN627P1K5" localSheetId="1">#REF!</definedName>
    <definedName name="BN627P1K5" localSheetId="0">#REF!</definedName>
    <definedName name="BN627P1K6" localSheetId="1">#REF!</definedName>
    <definedName name="BN627P1K6" localSheetId="0">#REF!</definedName>
    <definedName name="BN627P1K7" localSheetId="1">#REF!</definedName>
    <definedName name="BN627P1K7" localSheetId="0">#REF!</definedName>
    <definedName name="BN627P1K8" localSheetId="1">#REF!</definedName>
    <definedName name="BN627P1K8" localSheetId="0">#REF!</definedName>
    <definedName name="BN627P1K9" localSheetId="1">#REF!</definedName>
    <definedName name="BN627P1K9" localSheetId="0">#REF!</definedName>
    <definedName name="BN627P20K10" localSheetId="1">#REF!</definedName>
    <definedName name="BN627P20K10" localSheetId="0">#REF!</definedName>
    <definedName name="BN627P20K3" localSheetId="1">#REF!</definedName>
    <definedName name="BN627P20K3" localSheetId="0">#REF!</definedName>
    <definedName name="BN627P20K4" localSheetId="1">#REF!</definedName>
    <definedName name="BN627P20K4" localSheetId="0">#REF!</definedName>
    <definedName name="BN627P20K5" localSheetId="1">#REF!</definedName>
    <definedName name="BN627P20K5" localSheetId="0">#REF!</definedName>
    <definedName name="BN627P20K6" localSheetId="1">#REF!</definedName>
    <definedName name="BN627P20K6" localSheetId="0">#REF!</definedName>
    <definedName name="BN627P20K7" localSheetId="1">#REF!</definedName>
    <definedName name="BN627P20K7" localSheetId="0">#REF!</definedName>
    <definedName name="BN627P20K8" localSheetId="1">#REF!</definedName>
    <definedName name="BN627P20K8" localSheetId="0">#REF!</definedName>
    <definedName name="BN627P20K9" localSheetId="1">#REF!</definedName>
    <definedName name="BN627P20K9" localSheetId="0">#REF!</definedName>
    <definedName name="BN627P21K10" localSheetId="1">#REF!</definedName>
    <definedName name="BN627P21K10" localSheetId="0">#REF!</definedName>
    <definedName name="BN627P21K3" localSheetId="1">#REF!</definedName>
    <definedName name="BN627P21K3" localSheetId="0">#REF!</definedName>
    <definedName name="BN627P21K4" localSheetId="1">#REF!</definedName>
    <definedName name="BN627P21K4" localSheetId="0">#REF!</definedName>
    <definedName name="BN627P21K5" localSheetId="1">#REF!</definedName>
    <definedName name="BN627P21K5" localSheetId="0">#REF!</definedName>
    <definedName name="BN627P21K6" localSheetId="1">#REF!</definedName>
    <definedName name="BN627P21K6" localSheetId="0">#REF!</definedName>
    <definedName name="BN627P21K7" localSheetId="1">#REF!</definedName>
    <definedName name="BN627P21K7" localSheetId="0">#REF!</definedName>
    <definedName name="BN627P21K8" localSheetId="1">#REF!</definedName>
    <definedName name="BN627P21K8" localSheetId="0">#REF!</definedName>
    <definedName name="BN627P21K9" localSheetId="1">#REF!</definedName>
    <definedName name="BN627P21K9" localSheetId="0">#REF!</definedName>
    <definedName name="BN627P22K10" localSheetId="1">#REF!</definedName>
    <definedName name="BN627P22K10" localSheetId="0">#REF!</definedName>
    <definedName name="BN627P22K3" localSheetId="1">#REF!</definedName>
    <definedName name="BN627P22K3" localSheetId="0">#REF!</definedName>
    <definedName name="BN627P22K4" localSheetId="1">#REF!</definedName>
    <definedName name="BN627P22K4" localSheetId="0">#REF!</definedName>
    <definedName name="BN627P22K5" localSheetId="1">#REF!</definedName>
    <definedName name="BN627P22K5" localSheetId="0">#REF!</definedName>
    <definedName name="BN627P22K6" localSheetId="1">#REF!</definedName>
    <definedName name="BN627P22K6" localSheetId="0">#REF!</definedName>
    <definedName name="BN627P22K7" localSheetId="1">#REF!</definedName>
    <definedName name="BN627P22K7" localSheetId="0">#REF!</definedName>
    <definedName name="BN627P22K8" localSheetId="1">#REF!</definedName>
    <definedName name="BN627P22K8" localSheetId="0">#REF!</definedName>
    <definedName name="BN627P22K9" localSheetId="1">#REF!</definedName>
    <definedName name="BN627P22K9" localSheetId="0">#REF!</definedName>
    <definedName name="BN627P2K10" localSheetId="1">#REF!</definedName>
    <definedName name="BN627P2K10" localSheetId="0">#REF!</definedName>
    <definedName name="BN627P2K3" localSheetId="1">#REF!</definedName>
    <definedName name="BN627P2K3" localSheetId="0">#REF!</definedName>
    <definedName name="BN627P2K4" localSheetId="1">#REF!</definedName>
    <definedName name="BN627P2K4" localSheetId="0">#REF!</definedName>
    <definedName name="BN627P2K5" localSheetId="1">#REF!</definedName>
    <definedName name="BN627P2K5" localSheetId="0">#REF!</definedName>
    <definedName name="BN627P2K6" localSheetId="1">#REF!</definedName>
    <definedName name="BN627P2K6" localSheetId="0">#REF!</definedName>
    <definedName name="BN627P2K7" localSheetId="1">#REF!</definedName>
    <definedName name="BN627P2K7" localSheetId="0">#REF!</definedName>
    <definedName name="BN627P2K8" localSheetId="1">#REF!</definedName>
    <definedName name="BN627P2K8" localSheetId="0">#REF!</definedName>
    <definedName name="BN627P2K9" localSheetId="1">#REF!</definedName>
    <definedName name="BN627P2K9" localSheetId="0">#REF!</definedName>
    <definedName name="BN627P3K10" localSheetId="1">#REF!</definedName>
    <definedName name="BN627P3K10" localSheetId="0">#REF!</definedName>
    <definedName name="BN627P3K3" localSheetId="1">#REF!</definedName>
    <definedName name="BN627P3K3" localSheetId="0">#REF!</definedName>
    <definedName name="BN627P3K4" localSheetId="1">#REF!</definedName>
    <definedName name="BN627P3K4" localSheetId="0">#REF!</definedName>
    <definedName name="BN627P3K5" localSheetId="1">#REF!</definedName>
    <definedName name="BN627P3K5" localSheetId="0">#REF!</definedName>
    <definedName name="BN627P3K6" localSheetId="1">#REF!</definedName>
    <definedName name="BN627P3K6" localSheetId="0">#REF!</definedName>
    <definedName name="BN627P3K7" localSheetId="1">#REF!</definedName>
    <definedName name="BN627P3K7" localSheetId="0">#REF!</definedName>
    <definedName name="BN627P3K8" localSheetId="1">#REF!</definedName>
    <definedName name="BN627P3K8" localSheetId="0">#REF!</definedName>
    <definedName name="BN627P3K9" localSheetId="1">#REF!</definedName>
    <definedName name="BN627P3K9" localSheetId="0">#REF!</definedName>
    <definedName name="BN627P4K10" localSheetId="1">#REF!</definedName>
    <definedName name="BN627P4K10" localSheetId="0">#REF!</definedName>
    <definedName name="BN627P4K3" localSheetId="1">#REF!</definedName>
    <definedName name="BN627P4K3" localSheetId="0">#REF!</definedName>
    <definedName name="BN627P4K4" localSheetId="1">#REF!</definedName>
    <definedName name="BN627P4K4" localSheetId="0">#REF!</definedName>
    <definedName name="BN627P4K5" localSheetId="1">#REF!</definedName>
    <definedName name="BN627P4K5" localSheetId="0">#REF!</definedName>
    <definedName name="BN627P4K6" localSheetId="1">#REF!</definedName>
    <definedName name="BN627P4K6" localSheetId="0">#REF!</definedName>
    <definedName name="BN627P4K7" localSheetId="1">#REF!</definedName>
    <definedName name="BN627P4K7" localSheetId="0">#REF!</definedName>
    <definedName name="BN627P4K8" localSheetId="1">#REF!</definedName>
    <definedName name="BN627P4K8" localSheetId="0">#REF!</definedName>
    <definedName name="BN627P4K9" localSheetId="1">#REF!</definedName>
    <definedName name="BN627P4K9" localSheetId="0">#REF!</definedName>
    <definedName name="BN627P5K10" localSheetId="1">#REF!</definedName>
    <definedName name="BN627P5K10" localSheetId="0">#REF!</definedName>
    <definedName name="BN627P5K3" localSheetId="1">#REF!</definedName>
    <definedName name="BN627P5K3" localSheetId="0">#REF!</definedName>
    <definedName name="BN627P5K4" localSheetId="1">#REF!</definedName>
    <definedName name="BN627P5K4" localSheetId="0">#REF!</definedName>
    <definedName name="BN627P5K5" localSheetId="1">#REF!</definedName>
    <definedName name="BN627P5K5" localSheetId="0">#REF!</definedName>
    <definedName name="BN627P5K6" localSheetId="1">#REF!</definedName>
    <definedName name="BN627P5K6" localSheetId="0">#REF!</definedName>
    <definedName name="BN627P5K7" localSheetId="1">#REF!</definedName>
    <definedName name="BN627P5K7" localSheetId="0">#REF!</definedName>
    <definedName name="BN627P5K8" localSheetId="1">#REF!</definedName>
    <definedName name="BN627P5K8" localSheetId="0">#REF!</definedName>
    <definedName name="BN627P5K9" localSheetId="1">#REF!</definedName>
    <definedName name="BN627P5K9" localSheetId="0">#REF!</definedName>
    <definedName name="BN627P6K10" localSheetId="1">#REF!</definedName>
    <definedName name="BN627P6K10" localSheetId="0">#REF!</definedName>
    <definedName name="BN627P6K3" localSheetId="1">#REF!</definedName>
    <definedName name="BN627P6K3" localSheetId="0">#REF!</definedName>
    <definedName name="BN627P6K4" localSheetId="1">#REF!</definedName>
    <definedName name="BN627P6K4" localSheetId="0">#REF!</definedName>
    <definedName name="BN627P6K5" localSheetId="1">#REF!</definedName>
    <definedName name="BN627P6K5" localSheetId="0">#REF!</definedName>
    <definedName name="BN627P6K6" localSheetId="1">#REF!</definedName>
    <definedName name="BN627P6K6" localSheetId="0">#REF!</definedName>
    <definedName name="BN627P6K7" localSheetId="1">#REF!</definedName>
    <definedName name="BN627P6K7" localSheetId="0">#REF!</definedName>
    <definedName name="BN627P6K8" localSheetId="1">#REF!</definedName>
    <definedName name="BN627P6K8" localSheetId="0">#REF!</definedName>
    <definedName name="BN627P6K9" localSheetId="1">#REF!</definedName>
    <definedName name="BN627P6K9" localSheetId="0">#REF!</definedName>
    <definedName name="BN627P7K10" localSheetId="1">#REF!</definedName>
    <definedName name="BN627P7K10" localSheetId="0">#REF!</definedName>
    <definedName name="BN627P7K3" localSheetId="1">#REF!</definedName>
    <definedName name="BN627P7K3" localSheetId="0">#REF!</definedName>
    <definedName name="BN627P7K4" localSheetId="1">#REF!</definedName>
    <definedName name="BN627P7K4" localSheetId="0">#REF!</definedName>
    <definedName name="BN627P7K5" localSheetId="1">#REF!</definedName>
    <definedName name="BN627P7K5" localSheetId="0">#REF!</definedName>
    <definedName name="BN627P7K6" localSheetId="1">#REF!</definedName>
    <definedName name="BN627P7K6" localSheetId="0">#REF!</definedName>
    <definedName name="BN627P7K7" localSheetId="1">#REF!</definedName>
    <definedName name="BN627P7K7" localSheetId="0">#REF!</definedName>
    <definedName name="BN627P7K8" localSheetId="1">#REF!</definedName>
    <definedName name="BN627P7K8" localSheetId="0">#REF!</definedName>
    <definedName name="BN627P7K9" localSheetId="1">#REF!</definedName>
    <definedName name="BN627P7K9" localSheetId="0">#REF!</definedName>
    <definedName name="BN627P8K10" localSheetId="1">#REF!</definedName>
    <definedName name="BN627P8K10" localSheetId="0">#REF!</definedName>
    <definedName name="BN627P8K3" localSheetId="1">#REF!</definedName>
    <definedName name="BN627P8K3" localSheetId="0">#REF!</definedName>
    <definedName name="BN627P8K4" localSheetId="1">#REF!</definedName>
    <definedName name="BN627P8K4" localSheetId="0">#REF!</definedName>
    <definedName name="BN627P8K5" localSheetId="1">#REF!</definedName>
    <definedName name="BN627P8K5" localSheetId="0">#REF!</definedName>
    <definedName name="BN627P8K6" localSheetId="1">#REF!</definedName>
    <definedName name="BN627P8K6" localSheetId="0">#REF!</definedName>
    <definedName name="BN627P8K7" localSheetId="1">#REF!</definedName>
    <definedName name="BN627P8K7" localSheetId="0">#REF!</definedName>
    <definedName name="BN627P8K8" localSheetId="1">#REF!</definedName>
    <definedName name="BN627P8K8" localSheetId="0">#REF!</definedName>
    <definedName name="BN627P8K9" localSheetId="1">#REF!</definedName>
    <definedName name="BN627P8K9" localSheetId="0">#REF!</definedName>
    <definedName name="BN627P9K10" localSheetId="1">#REF!</definedName>
    <definedName name="BN627P9K10" localSheetId="0">#REF!</definedName>
    <definedName name="BN627P9K3" localSheetId="1">#REF!</definedName>
    <definedName name="BN627P9K3" localSheetId="0">#REF!</definedName>
    <definedName name="BN627P9K4" localSheetId="1">#REF!</definedName>
    <definedName name="BN627P9K4" localSheetId="0">#REF!</definedName>
    <definedName name="BN627P9K5" localSheetId="1">#REF!</definedName>
    <definedName name="BN627P9K5" localSheetId="0">#REF!</definedName>
    <definedName name="BN627P9K6" localSheetId="1">#REF!</definedName>
    <definedName name="BN627P9K6" localSheetId="0">#REF!</definedName>
    <definedName name="BN627P9K7" localSheetId="1">#REF!</definedName>
    <definedName name="BN627P9K7" localSheetId="0">#REF!</definedName>
    <definedName name="BN627P9K8" localSheetId="1">#REF!</definedName>
    <definedName name="BN627P9K8" localSheetId="0">#REF!</definedName>
    <definedName name="BN627P9K9" localSheetId="1">#REF!</definedName>
    <definedName name="BN627P9K9" localSheetId="0">#REF!</definedName>
    <definedName name="BN628P10K10" localSheetId="1">#REF!</definedName>
    <definedName name="BN628P10K10" localSheetId="0">#REF!</definedName>
    <definedName name="BN628P10K3" localSheetId="1">#REF!</definedName>
    <definedName name="BN628P10K3" localSheetId="0">#REF!</definedName>
    <definedName name="BN628P10K4" localSheetId="1">#REF!</definedName>
    <definedName name="BN628P10K4" localSheetId="0">#REF!</definedName>
    <definedName name="BN628P10K5" localSheetId="1">#REF!</definedName>
    <definedName name="BN628P10K5" localSheetId="0">#REF!</definedName>
    <definedName name="BN628P10K6" localSheetId="1">#REF!</definedName>
    <definedName name="BN628P10K6" localSheetId="0">#REF!</definedName>
    <definedName name="BN628P10K7" localSheetId="1">#REF!</definedName>
    <definedName name="BN628P10K7" localSheetId="0">#REF!</definedName>
    <definedName name="BN628P10K8" localSheetId="1">#REF!</definedName>
    <definedName name="BN628P10K8" localSheetId="0">#REF!</definedName>
    <definedName name="BN628P10K9" localSheetId="1">#REF!</definedName>
    <definedName name="BN628P10K9" localSheetId="0">#REF!</definedName>
    <definedName name="BN628P11K10" localSheetId="1">#REF!</definedName>
    <definedName name="BN628P11K10" localSheetId="0">#REF!</definedName>
    <definedName name="BN628P11K3" localSheetId="1">#REF!</definedName>
    <definedName name="BN628P11K3" localSheetId="0">#REF!</definedName>
    <definedName name="BN628P11K4" localSheetId="1">#REF!</definedName>
    <definedName name="BN628P11K4" localSheetId="0">#REF!</definedName>
    <definedName name="BN628P11K5" localSheetId="1">#REF!</definedName>
    <definedName name="BN628P11K5" localSheetId="0">#REF!</definedName>
    <definedName name="BN628P11K6" localSheetId="1">#REF!</definedName>
    <definedName name="BN628P11K6" localSheetId="0">#REF!</definedName>
    <definedName name="BN628P11K7" localSheetId="1">#REF!</definedName>
    <definedName name="BN628P11K7" localSheetId="0">#REF!</definedName>
    <definedName name="BN628P11K8" localSheetId="1">#REF!</definedName>
    <definedName name="BN628P11K8" localSheetId="0">#REF!</definedName>
    <definedName name="BN628P11K9" localSheetId="1">#REF!</definedName>
    <definedName name="BN628P11K9" localSheetId="0">#REF!</definedName>
    <definedName name="BN628P12K10" localSheetId="1">#REF!</definedName>
    <definedName name="BN628P12K10" localSheetId="0">#REF!</definedName>
    <definedName name="BN628P12K3" localSheetId="1">#REF!</definedName>
    <definedName name="BN628P12K3" localSheetId="0">#REF!</definedName>
    <definedName name="BN628P12K4" localSheetId="1">#REF!</definedName>
    <definedName name="BN628P12K4" localSheetId="0">#REF!</definedName>
    <definedName name="BN628P12K5" localSheetId="1">#REF!</definedName>
    <definedName name="BN628P12K5" localSheetId="0">#REF!</definedName>
    <definedName name="BN628P12K6" localSheetId="1">#REF!</definedName>
    <definedName name="BN628P12K6" localSheetId="0">#REF!</definedName>
    <definedName name="BN628P12K7" localSheetId="1">#REF!</definedName>
    <definedName name="BN628P12K7" localSheetId="0">#REF!</definedName>
    <definedName name="BN628P12K8" localSheetId="1">#REF!</definedName>
    <definedName name="BN628P12K8" localSheetId="0">#REF!</definedName>
    <definedName name="BN628P12K9" localSheetId="1">#REF!</definedName>
    <definedName name="BN628P12K9" localSheetId="0">#REF!</definedName>
    <definedName name="BN628P13K10" localSheetId="1">#REF!</definedName>
    <definedName name="BN628P13K10" localSheetId="0">#REF!</definedName>
    <definedName name="BN628P13K3" localSheetId="1">#REF!</definedName>
    <definedName name="BN628P13K3" localSheetId="0">#REF!</definedName>
    <definedName name="BN628P13K4" localSheetId="1">#REF!</definedName>
    <definedName name="BN628P13K4" localSheetId="0">#REF!</definedName>
    <definedName name="BN628P13K5" localSheetId="1">#REF!</definedName>
    <definedName name="BN628P13K5" localSheetId="0">#REF!</definedName>
    <definedName name="BN628P13K6" localSheetId="1">#REF!</definedName>
    <definedName name="BN628P13K6" localSheetId="0">#REF!</definedName>
    <definedName name="BN628P13K7" localSheetId="1">#REF!</definedName>
    <definedName name="BN628P13K7" localSheetId="0">#REF!</definedName>
    <definedName name="BN628P13K8" localSheetId="1">#REF!</definedName>
    <definedName name="BN628P13K8" localSheetId="0">#REF!</definedName>
    <definedName name="BN628P13K9" localSheetId="1">#REF!</definedName>
    <definedName name="BN628P13K9" localSheetId="0">#REF!</definedName>
    <definedName name="BN628P14K10" localSheetId="1">#REF!</definedName>
    <definedName name="BN628P14K10" localSheetId="0">#REF!</definedName>
    <definedName name="BN628P14K3" localSheetId="1">#REF!</definedName>
    <definedName name="BN628P14K3" localSheetId="0">#REF!</definedName>
    <definedName name="BN628P14K4" localSheetId="1">#REF!</definedName>
    <definedName name="BN628P14K4" localSheetId="0">#REF!</definedName>
    <definedName name="BN628P14K5" localSheetId="1">#REF!</definedName>
    <definedName name="BN628P14K5" localSheetId="0">#REF!</definedName>
    <definedName name="BN628P14K6" localSheetId="1">#REF!</definedName>
    <definedName name="BN628P14K6" localSheetId="0">#REF!</definedName>
    <definedName name="BN628P14K7" localSheetId="1">#REF!</definedName>
    <definedName name="BN628P14K7" localSheetId="0">#REF!</definedName>
    <definedName name="BN628P14K8" localSheetId="1">#REF!</definedName>
    <definedName name="BN628P14K8" localSheetId="0">#REF!</definedName>
    <definedName name="BN628P14K9" localSheetId="1">#REF!</definedName>
    <definedName name="BN628P14K9" localSheetId="0">#REF!</definedName>
    <definedName name="BN628P15K10" localSheetId="1">#REF!</definedName>
    <definedName name="BN628P15K10" localSheetId="0">#REF!</definedName>
    <definedName name="BN628P15K3" localSheetId="1">#REF!</definedName>
    <definedName name="BN628P15K3" localSheetId="0">#REF!</definedName>
    <definedName name="BN628P15K4" localSheetId="1">#REF!</definedName>
    <definedName name="BN628P15K4" localSheetId="0">#REF!</definedName>
    <definedName name="BN628P15K5" localSheetId="1">#REF!</definedName>
    <definedName name="BN628P15K5" localSheetId="0">#REF!</definedName>
    <definedName name="BN628P15K6" localSheetId="1">#REF!</definedName>
    <definedName name="BN628P15K6" localSheetId="0">#REF!</definedName>
    <definedName name="BN628P15K7" localSheetId="1">#REF!</definedName>
    <definedName name="BN628P15K7" localSheetId="0">#REF!</definedName>
    <definedName name="BN628P15K8" localSheetId="1">#REF!</definedName>
    <definedName name="BN628P15K8" localSheetId="0">#REF!</definedName>
    <definedName name="BN628P15K9" localSheetId="1">#REF!</definedName>
    <definedName name="BN628P15K9" localSheetId="0">#REF!</definedName>
    <definedName name="BN628P16K10" localSheetId="1">#REF!</definedName>
    <definedName name="BN628P16K10" localSheetId="0">#REF!</definedName>
    <definedName name="BN628P16K3" localSheetId="1">#REF!</definedName>
    <definedName name="BN628P16K3" localSheetId="0">#REF!</definedName>
    <definedName name="BN628P16K4" localSheetId="1">#REF!</definedName>
    <definedName name="BN628P16K4" localSheetId="0">#REF!</definedName>
    <definedName name="BN628P16K5" localSheetId="1">#REF!</definedName>
    <definedName name="BN628P16K5" localSheetId="0">#REF!</definedName>
    <definedName name="BN628P16K6" localSheetId="1">#REF!</definedName>
    <definedName name="BN628P16K6" localSheetId="0">#REF!</definedName>
    <definedName name="BN628P16K7" localSheetId="1">#REF!</definedName>
    <definedName name="BN628P16K7" localSheetId="0">#REF!</definedName>
    <definedName name="BN628P16K8" localSheetId="1">#REF!</definedName>
    <definedName name="BN628P16K8" localSheetId="0">#REF!</definedName>
    <definedName name="BN628P16K9" localSheetId="1">#REF!</definedName>
    <definedName name="BN628P16K9" localSheetId="0">#REF!</definedName>
    <definedName name="BN628P17K10" localSheetId="1">#REF!</definedName>
    <definedName name="BN628P17K10" localSheetId="0">#REF!</definedName>
    <definedName name="BN628P17K3" localSheetId="1">#REF!</definedName>
    <definedName name="BN628P17K3" localSheetId="0">#REF!</definedName>
    <definedName name="BN628P17K4" localSheetId="1">#REF!</definedName>
    <definedName name="BN628P17K4" localSheetId="0">#REF!</definedName>
    <definedName name="BN628P17K5" localSheetId="1">#REF!</definedName>
    <definedName name="BN628P17K5" localSheetId="0">#REF!</definedName>
    <definedName name="BN628P17K6" localSheetId="1">#REF!</definedName>
    <definedName name="BN628P17K6" localSheetId="0">#REF!</definedName>
    <definedName name="BN628P17K7" localSheetId="1">#REF!</definedName>
    <definedName name="BN628P17K7" localSheetId="0">#REF!</definedName>
    <definedName name="BN628P17K8" localSheetId="1">#REF!</definedName>
    <definedName name="BN628P17K8" localSheetId="0">#REF!</definedName>
    <definedName name="BN628P17K9" localSheetId="1">#REF!</definedName>
    <definedName name="BN628P17K9" localSheetId="0">#REF!</definedName>
    <definedName name="BN628P18K10" localSheetId="1">#REF!</definedName>
    <definedName name="BN628P18K10" localSheetId="0">#REF!</definedName>
    <definedName name="BN628P18K3" localSheetId="1">#REF!</definedName>
    <definedName name="BN628P18K3" localSheetId="0">#REF!</definedName>
    <definedName name="BN628P18K4" localSheetId="1">#REF!</definedName>
    <definedName name="BN628P18K4" localSheetId="0">#REF!</definedName>
    <definedName name="BN628P18K5" localSheetId="1">#REF!</definedName>
    <definedName name="BN628P18K5" localSheetId="0">#REF!</definedName>
    <definedName name="BN628P18K6" localSheetId="1">#REF!</definedName>
    <definedName name="BN628P18K6" localSheetId="0">#REF!</definedName>
    <definedName name="BN628P18K7" localSheetId="1">#REF!</definedName>
    <definedName name="BN628P18K7" localSheetId="0">#REF!</definedName>
    <definedName name="BN628P18K8" localSheetId="1">#REF!</definedName>
    <definedName name="BN628P18K8" localSheetId="0">#REF!</definedName>
    <definedName name="BN628P18K9" localSheetId="1">#REF!</definedName>
    <definedName name="BN628P18K9" localSheetId="0">#REF!</definedName>
    <definedName name="BN628P19K10" localSheetId="1">#REF!</definedName>
    <definedName name="BN628P19K10" localSheetId="0">#REF!</definedName>
    <definedName name="BN628P19K3" localSheetId="1">#REF!</definedName>
    <definedName name="BN628P19K3" localSheetId="0">#REF!</definedName>
    <definedName name="BN628P19K4" localSheetId="1">#REF!</definedName>
    <definedName name="BN628P19K4" localSheetId="0">#REF!</definedName>
    <definedName name="BN628P19K5" localSheetId="1">#REF!</definedName>
    <definedName name="BN628P19K5" localSheetId="0">#REF!</definedName>
    <definedName name="BN628P19K6" localSheetId="1">#REF!</definedName>
    <definedName name="BN628P19K6" localSheetId="0">#REF!</definedName>
    <definedName name="BN628P19K7" localSheetId="1">#REF!</definedName>
    <definedName name="BN628P19K7" localSheetId="0">#REF!</definedName>
    <definedName name="BN628P19K8" localSheetId="1">#REF!</definedName>
    <definedName name="BN628P19K8" localSheetId="0">#REF!</definedName>
    <definedName name="BN628P19K9" localSheetId="1">#REF!</definedName>
    <definedName name="BN628P19K9" localSheetId="0">#REF!</definedName>
    <definedName name="BN628P1K10" localSheetId="1">#REF!</definedName>
    <definedName name="BN628P1K10" localSheetId="0">#REF!</definedName>
    <definedName name="BN628P1K3" localSheetId="1">#REF!</definedName>
    <definedName name="BN628P1K3" localSheetId="0">#REF!</definedName>
    <definedName name="BN628P1K4" localSheetId="1">#REF!</definedName>
    <definedName name="BN628P1K4" localSheetId="0">#REF!</definedName>
    <definedName name="BN628P1K5" localSheetId="1">#REF!</definedName>
    <definedName name="BN628P1K5" localSheetId="0">#REF!</definedName>
    <definedName name="BN628P1K6" localSheetId="1">#REF!</definedName>
    <definedName name="BN628P1K6" localSheetId="0">#REF!</definedName>
    <definedName name="BN628P1K7" localSheetId="1">#REF!</definedName>
    <definedName name="BN628P1K7" localSheetId="0">#REF!</definedName>
    <definedName name="BN628P1K8" localSheetId="1">#REF!</definedName>
    <definedName name="BN628P1K8" localSheetId="0">#REF!</definedName>
    <definedName name="BN628P1K9" localSheetId="1">#REF!</definedName>
    <definedName name="BN628P1K9" localSheetId="0">#REF!</definedName>
    <definedName name="BN628P20K10" localSheetId="1">#REF!</definedName>
    <definedName name="BN628P20K10" localSheetId="0">#REF!</definedName>
    <definedName name="BN628P20K3" localSheetId="1">#REF!</definedName>
    <definedName name="BN628P20K3" localSheetId="0">#REF!</definedName>
    <definedName name="BN628P20K4" localSheetId="1">#REF!</definedName>
    <definedName name="BN628P20K4" localSheetId="0">#REF!</definedName>
    <definedName name="BN628P20K5" localSheetId="1">#REF!</definedName>
    <definedName name="BN628P20K5" localSheetId="0">#REF!</definedName>
    <definedName name="BN628P20K6" localSheetId="1">#REF!</definedName>
    <definedName name="BN628P20K6" localSheetId="0">#REF!</definedName>
    <definedName name="BN628P20K7" localSheetId="1">#REF!</definedName>
    <definedName name="BN628P20K7" localSheetId="0">#REF!</definedName>
    <definedName name="BN628P20K8" localSheetId="1">#REF!</definedName>
    <definedName name="BN628P20K8" localSheetId="0">#REF!</definedName>
    <definedName name="BN628P20K9" localSheetId="1">#REF!</definedName>
    <definedName name="BN628P20K9" localSheetId="0">#REF!</definedName>
    <definedName name="BN628P21K10" localSheetId="1">#REF!</definedName>
    <definedName name="BN628P21K10" localSheetId="0">#REF!</definedName>
    <definedName name="BN628P21K3" localSheetId="1">#REF!</definedName>
    <definedName name="BN628P21K3" localSheetId="0">#REF!</definedName>
    <definedName name="BN628P21K4" localSheetId="1">#REF!</definedName>
    <definedName name="BN628P21K4" localSheetId="0">#REF!</definedName>
    <definedName name="BN628P21K5" localSheetId="1">#REF!</definedName>
    <definedName name="BN628P21K5" localSheetId="0">#REF!</definedName>
    <definedName name="BN628P21K6" localSheetId="1">#REF!</definedName>
    <definedName name="BN628P21K6" localSheetId="0">#REF!</definedName>
    <definedName name="BN628P21K7" localSheetId="1">#REF!</definedName>
    <definedName name="BN628P21K7" localSheetId="0">#REF!</definedName>
    <definedName name="BN628P21K8" localSheetId="1">#REF!</definedName>
    <definedName name="BN628P21K8" localSheetId="0">#REF!</definedName>
    <definedName name="BN628P21K9" localSheetId="1">#REF!</definedName>
    <definedName name="BN628P21K9" localSheetId="0">#REF!</definedName>
    <definedName name="BN628P22K10" localSheetId="1">#REF!</definedName>
    <definedName name="BN628P22K10" localSheetId="0">#REF!</definedName>
    <definedName name="BN628P22K3" localSheetId="1">#REF!</definedName>
    <definedName name="BN628P22K3" localSheetId="0">#REF!</definedName>
    <definedName name="BN628P22K4" localSheetId="1">#REF!</definedName>
    <definedName name="BN628P22K4" localSheetId="0">#REF!</definedName>
    <definedName name="BN628P22K5" localSheetId="1">#REF!</definedName>
    <definedName name="BN628P22K5" localSheetId="0">#REF!</definedName>
    <definedName name="BN628P22K6" localSheetId="1">#REF!</definedName>
    <definedName name="BN628P22K6" localSheetId="0">#REF!</definedName>
    <definedName name="BN628P22K7" localSheetId="1">#REF!</definedName>
    <definedName name="BN628P22K7" localSheetId="0">#REF!</definedName>
    <definedName name="BN628P22K8" localSheetId="1">#REF!</definedName>
    <definedName name="BN628P22K8" localSheetId="0">#REF!</definedName>
    <definedName name="BN628P22K9" localSheetId="1">#REF!</definedName>
    <definedName name="BN628P22K9" localSheetId="0">#REF!</definedName>
    <definedName name="BN628P2K10" localSheetId="1">#REF!</definedName>
    <definedName name="BN628P2K10" localSheetId="0">#REF!</definedName>
    <definedName name="BN628P2K3" localSheetId="1">#REF!</definedName>
    <definedName name="BN628P2K3" localSheetId="0">#REF!</definedName>
    <definedName name="BN628P2K4" localSheetId="1">#REF!</definedName>
    <definedName name="BN628P2K4" localSheetId="0">#REF!</definedName>
    <definedName name="BN628P2K5" localSheetId="1">#REF!</definedName>
    <definedName name="BN628P2K5" localSheetId="0">#REF!</definedName>
    <definedName name="BN628P2K6" localSheetId="1">#REF!</definedName>
    <definedName name="BN628P2K6" localSheetId="0">#REF!</definedName>
    <definedName name="BN628P2K7" localSheetId="1">#REF!</definedName>
    <definedName name="BN628P2K7" localSheetId="0">#REF!</definedName>
    <definedName name="BN628P2K8" localSheetId="1">#REF!</definedName>
    <definedName name="BN628P2K8" localSheetId="0">#REF!</definedName>
    <definedName name="BN628P2K9" localSheetId="1">#REF!</definedName>
    <definedName name="BN628P2K9" localSheetId="0">#REF!</definedName>
    <definedName name="BN628P3K10" localSheetId="1">#REF!</definedName>
    <definedName name="BN628P3K10" localSheetId="0">#REF!</definedName>
    <definedName name="BN628P3K3" localSheetId="1">#REF!</definedName>
    <definedName name="BN628P3K3" localSheetId="0">#REF!</definedName>
    <definedName name="BN628P3K4" localSheetId="1">#REF!</definedName>
    <definedName name="BN628P3K4" localSheetId="0">#REF!</definedName>
    <definedName name="BN628P3K5" localSheetId="1">#REF!</definedName>
    <definedName name="BN628P3K5" localSheetId="0">#REF!</definedName>
    <definedName name="BN628P3K6" localSheetId="1">#REF!</definedName>
    <definedName name="BN628P3K6" localSheetId="0">#REF!</definedName>
    <definedName name="BN628P3K7" localSheetId="1">#REF!</definedName>
    <definedName name="BN628P3K7" localSheetId="0">#REF!</definedName>
    <definedName name="BN628P3K8" localSheetId="1">#REF!</definedName>
    <definedName name="BN628P3K8" localSheetId="0">#REF!</definedName>
    <definedName name="BN628P3K9" localSheetId="1">#REF!</definedName>
    <definedName name="BN628P3K9" localSheetId="0">#REF!</definedName>
    <definedName name="BN628P4K10" localSheetId="1">#REF!</definedName>
    <definedName name="BN628P4K10" localSheetId="0">#REF!</definedName>
    <definedName name="BN628P4K3" localSheetId="1">#REF!</definedName>
    <definedName name="BN628P4K3" localSheetId="0">#REF!</definedName>
    <definedName name="BN628P4K4" localSheetId="1">#REF!</definedName>
    <definedName name="BN628P4K4" localSheetId="0">#REF!</definedName>
    <definedName name="BN628P4K5" localSheetId="1">#REF!</definedName>
    <definedName name="BN628P4K5" localSheetId="0">#REF!</definedName>
    <definedName name="BN628P4K6" localSheetId="1">#REF!</definedName>
    <definedName name="BN628P4K6" localSheetId="0">#REF!</definedName>
    <definedName name="BN628P4K7" localSheetId="1">#REF!</definedName>
    <definedName name="BN628P4K7" localSheetId="0">#REF!</definedName>
    <definedName name="BN628P4K8" localSheetId="1">#REF!</definedName>
    <definedName name="BN628P4K8" localSheetId="0">#REF!</definedName>
    <definedName name="BN628P4K9" localSheetId="1">#REF!</definedName>
    <definedName name="BN628P4K9" localSheetId="0">#REF!</definedName>
    <definedName name="BN628P5K10" localSheetId="1">#REF!</definedName>
    <definedName name="BN628P5K10" localSheetId="0">#REF!</definedName>
    <definedName name="BN628P5K3" localSheetId="1">#REF!</definedName>
    <definedName name="BN628P5K3" localSheetId="0">#REF!</definedName>
    <definedName name="BN628P5K4" localSheetId="1">#REF!</definedName>
    <definedName name="BN628P5K4" localSheetId="0">#REF!</definedName>
    <definedName name="BN628P5K5" localSheetId="1">#REF!</definedName>
    <definedName name="BN628P5K5" localSheetId="0">#REF!</definedName>
    <definedName name="BN628P5K6" localSheetId="1">#REF!</definedName>
    <definedName name="BN628P5K6" localSheetId="0">#REF!</definedName>
    <definedName name="BN628P5K7" localSheetId="1">#REF!</definedName>
    <definedName name="BN628P5K7" localSheetId="0">#REF!</definedName>
    <definedName name="BN628P5K8" localSheetId="1">#REF!</definedName>
    <definedName name="BN628P5K8" localSheetId="0">#REF!</definedName>
    <definedName name="BN628P5K9" localSheetId="1">#REF!</definedName>
    <definedName name="BN628P5K9" localSheetId="0">#REF!</definedName>
    <definedName name="BN628P6K10" localSheetId="1">#REF!</definedName>
    <definedName name="BN628P6K10" localSheetId="0">#REF!</definedName>
    <definedName name="BN628P6K3" localSheetId="1">#REF!</definedName>
    <definedName name="BN628P6K3" localSheetId="0">#REF!</definedName>
    <definedName name="BN628P6K4" localSheetId="1">#REF!</definedName>
    <definedName name="BN628P6K4" localSheetId="0">#REF!</definedName>
    <definedName name="BN628P6K5" localSheetId="1">#REF!</definedName>
    <definedName name="BN628P6K5" localSheetId="0">#REF!</definedName>
    <definedName name="BN628P6K6" localSheetId="1">#REF!</definedName>
    <definedName name="BN628P6K6" localSheetId="0">#REF!</definedName>
    <definedName name="BN628P6K7" localSheetId="1">#REF!</definedName>
    <definedName name="BN628P6K7" localSheetId="0">#REF!</definedName>
    <definedName name="BN628P6K8" localSheetId="1">#REF!</definedName>
    <definedName name="BN628P6K8" localSheetId="0">#REF!</definedName>
    <definedName name="BN628P6K9" localSheetId="1">#REF!</definedName>
    <definedName name="BN628P6K9" localSheetId="0">#REF!</definedName>
    <definedName name="BN628P7K10" localSheetId="1">#REF!</definedName>
    <definedName name="BN628P7K10" localSheetId="0">#REF!</definedName>
    <definedName name="BN628P7K3" localSheetId="1">#REF!</definedName>
    <definedName name="BN628P7K3" localSheetId="0">#REF!</definedName>
    <definedName name="BN628P7K4" localSheetId="1">#REF!</definedName>
    <definedName name="BN628P7K4" localSheetId="0">#REF!</definedName>
    <definedName name="BN628P7K5" localSheetId="1">#REF!</definedName>
    <definedName name="BN628P7K5" localSheetId="0">#REF!</definedName>
    <definedName name="BN628P7K6" localSheetId="1">#REF!</definedName>
    <definedName name="BN628P7K6" localSheetId="0">#REF!</definedName>
    <definedName name="BN628P7K7" localSheetId="1">#REF!</definedName>
    <definedName name="BN628P7K7" localSheetId="0">#REF!</definedName>
    <definedName name="BN628P7K8" localSheetId="1">#REF!</definedName>
    <definedName name="BN628P7K8" localSheetId="0">#REF!</definedName>
    <definedName name="BN628P7K9" localSheetId="1">#REF!</definedName>
    <definedName name="BN628P7K9" localSheetId="0">#REF!</definedName>
    <definedName name="BN628P8K10" localSheetId="1">#REF!</definedName>
    <definedName name="BN628P8K10" localSheetId="0">#REF!</definedName>
    <definedName name="BN628P8K3" localSheetId="1">#REF!</definedName>
    <definedName name="BN628P8K3" localSheetId="0">#REF!</definedName>
    <definedName name="BN628P8K4" localSheetId="1">#REF!</definedName>
    <definedName name="BN628P8K4" localSheetId="0">#REF!</definedName>
    <definedName name="BN628P8K5" localSheetId="1">#REF!</definedName>
    <definedName name="BN628P8K5" localSheetId="0">#REF!</definedName>
    <definedName name="BN628P8K6" localSheetId="1">#REF!</definedName>
    <definedName name="BN628P8K6" localSheetId="0">#REF!</definedName>
    <definedName name="BN628P8K7" localSheetId="1">#REF!</definedName>
    <definedName name="BN628P8K7" localSheetId="0">#REF!</definedName>
    <definedName name="BN628P8K8" localSheetId="1">#REF!</definedName>
    <definedName name="BN628P8K8" localSheetId="0">#REF!</definedName>
    <definedName name="BN628P8K9" localSheetId="1">#REF!</definedName>
    <definedName name="BN628P8K9" localSheetId="0">#REF!</definedName>
    <definedName name="BN628P9K10" localSheetId="1">#REF!</definedName>
    <definedName name="BN628P9K10" localSheetId="0">#REF!</definedName>
    <definedName name="BN628P9K3" localSheetId="1">#REF!</definedName>
    <definedName name="BN628P9K3" localSheetId="0">#REF!</definedName>
    <definedName name="BN628P9K4" localSheetId="1">#REF!</definedName>
    <definedName name="BN628P9K4" localSheetId="0">#REF!</definedName>
    <definedName name="BN628P9K5" localSheetId="1">#REF!</definedName>
    <definedName name="BN628P9K5" localSheetId="0">#REF!</definedName>
    <definedName name="BN628P9K6" localSheetId="1">#REF!</definedName>
    <definedName name="BN628P9K6" localSheetId="0">#REF!</definedName>
    <definedName name="BN628P9K7" localSheetId="1">#REF!</definedName>
    <definedName name="BN628P9K7" localSheetId="0">#REF!</definedName>
    <definedName name="BN628P9K8" localSheetId="1">#REF!</definedName>
    <definedName name="BN628P9K8" localSheetId="0">#REF!</definedName>
    <definedName name="BN628P9K9" localSheetId="1">#REF!</definedName>
    <definedName name="BN628P9K9" localSheetId="0">#REF!</definedName>
    <definedName name="BN660P10K10" localSheetId="1">#REF!</definedName>
    <definedName name="BN660P10K10" localSheetId="0">#REF!</definedName>
    <definedName name="BN660P10K3" localSheetId="1">#REF!</definedName>
    <definedName name="BN660P10K3" localSheetId="0">#REF!</definedName>
    <definedName name="BN660P10K4" localSheetId="1">#REF!</definedName>
    <definedName name="BN660P10K4" localSheetId="0">#REF!</definedName>
    <definedName name="BN660P10K5" localSheetId="1">#REF!</definedName>
    <definedName name="BN660P10K5" localSheetId="0">#REF!</definedName>
    <definedName name="BN660P10K6" localSheetId="1">#REF!</definedName>
    <definedName name="BN660P10K6" localSheetId="0">#REF!</definedName>
    <definedName name="BN660P10K7" localSheetId="1">#REF!</definedName>
    <definedName name="BN660P10K7" localSheetId="0">#REF!</definedName>
    <definedName name="BN660P10K8" localSheetId="1">#REF!</definedName>
    <definedName name="BN660P10K8" localSheetId="0">#REF!</definedName>
    <definedName name="BN660P10K9" localSheetId="1">#REF!</definedName>
    <definedName name="BN660P10K9" localSheetId="0">#REF!</definedName>
    <definedName name="BN660P11K10" localSheetId="1">#REF!</definedName>
    <definedName name="BN660P11K10" localSheetId="0">#REF!</definedName>
    <definedName name="BN660P11K3" localSheetId="1">#REF!</definedName>
    <definedName name="BN660P11K3" localSheetId="0">#REF!</definedName>
    <definedName name="BN660P11K4" localSheetId="1">#REF!</definedName>
    <definedName name="BN660P11K4" localSheetId="0">#REF!</definedName>
    <definedName name="BN660P11K5" localSheetId="1">#REF!</definedName>
    <definedName name="BN660P11K5" localSheetId="0">#REF!</definedName>
    <definedName name="BN660P11K6" localSheetId="1">#REF!</definedName>
    <definedName name="BN660P11K6" localSheetId="0">#REF!</definedName>
    <definedName name="BN660P11K7" localSheetId="1">#REF!</definedName>
    <definedName name="BN660P11K7" localSheetId="0">#REF!</definedName>
    <definedName name="BN660P11K8" localSheetId="1">#REF!</definedName>
    <definedName name="BN660P11K8" localSheetId="0">#REF!</definedName>
    <definedName name="BN660P11K9" localSheetId="1">#REF!</definedName>
    <definedName name="BN660P11K9" localSheetId="0">#REF!</definedName>
    <definedName name="BN660P12K10" localSheetId="1">#REF!</definedName>
    <definedName name="BN660P12K10" localSheetId="0">#REF!</definedName>
    <definedName name="BN660P12K3" localSheetId="1">#REF!</definedName>
    <definedName name="BN660P12K3" localSheetId="0">#REF!</definedName>
    <definedName name="BN660P12K4" localSheetId="1">#REF!</definedName>
    <definedName name="BN660P12K4" localSheetId="0">#REF!</definedName>
    <definedName name="BN660P12K5" localSheetId="1">#REF!</definedName>
    <definedName name="BN660P12K5" localSheetId="0">#REF!</definedName>
    <definedName name="BN660P12K6" localSheetId="1">#REF!</definedName>
    <definedName name="BN660P12K6" localSheetId="0">#REF!</definedName>
    <definedName name="BN660P12K7" localSheetId="1">#REF!</definedName>
    <definedName name="BN660P12K7" localSheetId="0">#REF!</definedName>
    <definedName name="BN660P12K8" localSheetId="1">#REF!</definedName>
    <definedName name="BN660P12K8" localSheetId="0">#REF!</definedName>
    <definedName name="BN660P12K9" localSheetId="1">#REF!</definedName>
    <definedName name="BN660P12K9" localSheetId="0">#REF!</definedName>
    <definedName name="BN660P13K10" localSheetId="1">#REF!</definedName>
    <definedName name="BN660P13K10" localSheetId="0">#REF!</definedName>
    <definedName name="BN660P13K3" localSheetId="1">#REF!</definedName>
    <definedName name="BN660P13K3" localSheetId="0">#REF!</definedName>
    <definedName name="BN660P13K4" localSheetId="1">#REF!</definedName>
    <definedName name="BN660P13K4" localSheetId="0">#REF!</definedName>
    <definedName name="BN660P13K5" localSheetId="1">#REF!</definedName>
    <definedName name="BN660P13K5" localSheetId="0">#REF!</definedName>
    <definedName name="BN660P13K6" localSheetId="1">#REF!</definedName>
    <definedName name="BN660P13K6" localSheetId="0">#REF!</definedName>
    <definedName name="BN660P13K7" localSheetId="1">#REF!</definedName>
    <definedName name="BN660P13K7" localSheetId="0">#REF!</definedName>
    <definedName name="BN660P13K8" localSheetId="1">#REF!</definedName>
    <definedName name="BN660P13K8" localSheetId="0">#REF!</definedName>
    <definedName name="BN660P13K9" localSheetId="1">#REF!</definedName>
    <definedName name="BN660P13K9" localSheetId="0">#REF!</definedName>
    <definedName name="BN660P14K10" localSheetId="1">#REF!</definedName>
    <definedName name="BN660P14K10" localSheetId="0">#REF!</definedName>
    <definedName name="BN660P14K3" localSheetId="1">#REF!</definedName>
    <definedName name="BN660P14K3" localSheetId="0">#REF!</definedName>
    <definedName name="BN660P14K4" localSheetId="1">#REF!</definedName>
    <definedName name="BN660P14K4" localSheetId="0">#REF!</definedName>
    <definedName name="BN660P14K5" localSheetId="1">#REF!</definedName>
    <definedName name="BN660P14K5" localSheetId="0">#REF!</definedName>
    <definedName name="BN660P14K6" localSheetId="1">#REF!</definedName>
    <definedName name="BN660P14K6" localSheetId="0">#REF!</definedName>
    <definedName name="BN660P14K7" localSheetId="1">#REF!</definedName>
    <definedName name="BN660P14K7" localSheetId="0">#REF!</definedName>
    <definedName name="BN660P14K8" localSheetId="1">#REF!</definedName>
    <definedName name="BN660P14K8" localSheetId="0">#REF!</definedName>
    <definedName name="BN660P14K9" localSheetId="1">#REF!</definedName>
    <definedName name="BN660P14K9" localSheetId="0">#REF!</definedName>
    <definedName name="BN660P15K10" localSheetId="1">#REF!</definedName>
    <definedName name="BN660P15K10" localSheetId="0">#REF!</definedName>
    <definedName name="BN660P15K3" localSheetId="1">#REF!</definedName>
    <definedName name="BN660P15K3" localSheetId="0">#REF!</definedName>
    <definedName name="BN660P15K4" localSheetId="1">#REF!</definedName>
    <definedName name="BN660P15K4" localSheetId="0">#REF!</definedName>
    <definedName name="BN660P15K5" localSheetId="1">#REF!</definedName>
    <definedName name="BN660P15K5" localSheetId="0">#REF!</definedName>
    <definedName name="BN660P15K6" localSheetId="1">#REF!</definedName>
    <definedName name="BN660P15K6" localSheetId="0">#REF!</definedName>
    <definedName name="BN660P15K7" localSheetId="1">#REF!</definedName>
    <definedName name="BN660P15K7" localSheetId="0">#REF!</definedName>
    <definedName name="BN660P15K8" localSheetId="1">#REF!</definedName>
    <definedName name="BN660P15K8" localSheetId="0">#REF!</definedName>
    <definedName name="BN660P15K9" localSheetId="1">#REF!</definedName>
    <definedName name="BN660P15K9" localSheetId="0">#REF!</definedName>
    <definedName name="BN660P16K10" localSheetId="1">#REF!</definedName>
    <definedName name="BN660P16K10" localSheetId="0">#REF!</definedName>
    <definedName name="BN660P16K3" localSheetId="1">#REF!</definedName>
    <definedName name="BN660P16K3" localSheetId="0">#REF!</definedName>
    <definedName name="BN660P16K4" localSheetId="1">#REF!</definedName>
    <definedName name="BN660P16K4" localSheetId="0">#REF!</definedName>
    <definedName name="BN660P16K5" localSheetId="1">#REF!</definedName>
    <definedName name="BN660P16K5" localSheetId="0">#REF!</definedName>
    <definedName name="BN660P16K6" localSheetId="1">#REF!</definedName>
    <definedName name="BN660P16K6" localSheetId="0">#REF!</definedName>
    <definedName name="BN660P16K7" localSheetId="1">#REF!</definedName>
    <definedName name="BN660P16K7" localSheetId="0">#REF!</definedName>
    <definedName name="BN660P16K8" localSheetId="1">#REF!</definedName>
    <definedName name="BN660P16K8" localSheetId="0">#REF!</definedName>
    <definedName name="BN660P16K9" localSheetId="1">#REF!</definedName>
    <definedName name="BN660P16K9" localSheetId="0">#REF!</definedName>
    <definedName name="BN660P17K10" localSheetId="1">#REF!</definedName>
    <definedName name="BN660P17K10" localSheetId="0">#REF!</definedName>
    <definedName name="BN660P17K3" localSheetId="1">#REF!</definedName>
    <definedName name="BN660P17K3" localSheetId="0">#REF!</definedName>
    <definedName name="BN660P17K4" localSheetId="1">#REF!</definedName>
    <definedName name="BN660P17K4" localSheetId="0">#REF!</definedName>
    <definedName name="BN660P17K5" localSheetId="1">#REF!</definedName>
    <definedName name="BN660P17K5" localSheetId="0">#REF!</definedName>
    <definedName name="BN660P17K6" localSheetId="1">#REF!</definedName>
    <definedName name="BN660P17K6" localSheetId="0">#REF!</definedName>
    <definedName name="BN660P17K7" localSheetId="1">#REF!</definedName>
    <definedName name="BN660P17K7" localSheetId="0">#REF!</definedName>
    <definedName name="BN660P17K8" localSheetId="1">#REF!</definedName>
    <definedName name="BN660P17K8" localSheetId="0">#REF!</definedName>
    <definedName name="BN660P17K9" localSheetId="1">#REF!</definedName>
    <definedName name="BN660P17K9" localSheetId="0">#REF!</definedName>
    <definedName name="BN660P18K10" localSheetId="1">#REF!</definedName>
    <definedName name="BN660P18K10" localSheetId="0">#REF!</definedName>
    <definedName name="BN660P18K3" localSheetId="1">#REF!</definedName>
    <definedName name="BN660P18K3" localSheetId="0">#REF!</definedName>
    <definedName name="BN660P18K4" localSheetId="1">#REF!</definedName>
    <definedName name="BN660P18K4" localSheetId="0">#REF!</definedName>
    <definedName name="BN660P18K5" localSheetId="1">#REF!</definedName>
    <definedName name="BN660P18K5" localSheetId="0">#REF!</definedName>
    <definedName name="BN660P18K6" localSheetId="1">#REF!</definedName>
    <definedName name="BN660P18K6" localSheetId="0">#REF!</definedName>
    <definedName name="BN660P18K7" localSheetId="1">#REF!</definedName>
    <definedName name="BN660P18K7" localSheetId="0">#REF!</definedName>
    <definedName name="BN660P18K8" localSheetId="1">#REF!</definedName>
    <definedName name="BN660P18K8" localSheetId="0">#REF!</definedName>
    <definedName name="BN660P18K9" localSheetId="1">#REF!</definedName>
    <definedName name="BN660P18K9" localSheetId="0">#REF!</definedName>
    <definedName name="BN660P19K10" localSheetId="1">#REF!</definedName>
    <definedName name="BN660P19K10" localSheetId="0">#REF!</definedName>
    <definedName name="BN660P19K3" localSheetId="1">#REF!</definedName>
    <definedName name="BN660P19K3" localSheetId="0">#REF!</definedName>
    <definedName name="BN660P19K4" localSheetId="1">#REF!</definedName>
    <definedName name="BN660P19K4" localSheetId="0">#REF!</definedName>
    <definedName name="BN660P19K5" localSheetId="1">#REF!</definedName>
    <definedName name="BN660P19K5" localSheetId="0">#REF!</definedName>
    <definedName name="BN660P19K6" localSheetId="1">#REF!</definedName>
    <definedName name="BN660P19K6" localSheetId="0">#REF!</definedName>
    <definedName name="BN660P19K7" localSheetId="1">#REF!</definedName>
    <definedName name="BN660P19K7" localSheetId="0">#REF!</definedName>
    <definedName name="BN660P19K8" localSheetId="1">#REF!</definedName>
    <definedName name="BN660P19K8" localSheetId="0">#REF!</definedName>
    <definedName name="BN660P19K9" localSheetId="1">#REF!</definedName>
    <definedName name="BN660P19K9" localSheetId="0">#REF!</definedName>
    <definedName name="BN660P1K10" localSheetId="1">#REF!</definedName>
    <definedName name="BN660P1K10" localSheetId="0">#REF!</definedName>
    <definedName name="BN660P1K3" localSheetId="1">#REF!</definedName>
    <definedName name="BN660P1K3" localSheetId="0">#REF!</definedName>
    <definedName name="BN660P1K4" localSheetId="1">#REF!</definedName>
    <definedName name="BN660P1K4" localSheetId="0">#REF!</definedName>
    <definedName name="BN660P1K5" localSheetId="1">#REF!</definedName>
    <definedName name="BN660P1K5" localSheetId="0">#REF!</definedName>
    <definedName name="BN660P1K6" localSheetId="1">#REF!</definedName>
    <definedName name="BN660P1K6" localSheetId="0">#REF!</definedName>
    <definedName name="BN660P1K7" localSheetId="1">#REF!</definedName>
    <definedName name="BN660P1K7" localSheetId="0">#REF!</definedName>
    <definedName name="BN660P1K8" localSheetId="1">#REF!</definedName>
    <definedName name="BN660P1K8" localSheetId="0">#REF!</definedName>
    <definedName name="BN660P1K9" localSheetId="1">#REF!</definedName>
    <definedName name="BN660P1K9" localSheetId="0">#REF!</definedName>
    <definedName name="BN660P20K10" localSheetId="1">#REF!</definedName>
    <definedName name="BN660P20K10" localSheetId="0">#REF!</definedName>
    <definedName name="BN660P20K3" localSheetId="1">#REF!</definedName>
    <definedName name="BN660P20K3" localSheetId="0">#REF!</definedName>
    <definedName name="BN660P20K4" localSheetId="1">#REF!</definedName>
    <definedName name="BN660P20K4" localSheetId="0">#REF!</definedName>
    <definedName name="BN660P20K5" localSheetId="1">#REF!</definedName>
    <definedName name="BN660P20K5" localSheetId="0">#REF!</definedName>
    <definedName name="BN660P20K6" localSheetId="1">#REF!</definedName>
    <definedName name="BN660P20K6" localSheetId="0">#REF!</definedName>
    <definedName name="BN660P20K7" localSheetId="1">#REF!</definedName>
    <definedName name="BN660P20K7" localSheetId="0">#REF!</definedName>
    <definedName name="BN660P20K8" localSheetId="1">#REF!</definedName>
    <definedName name="BN660P20K8" localSheetId="0">#REF!</definedName>
    <definedName name="BN660P20K9" localSheetId="1">#REF!</definedName>
    <definedName name="BN660P20K9" localSheetId="0">#REF!</definedName>
    <definedName name="BN660P21K10" localSheetId="1">#REF!</definedName>
    <definedName name="BN660P21K10" localSheetId="0">#REF!</definedName>
    <definedName name="BN660P21K3" localSheetId="1">#REF!</definedName>
    <definedName name="BN660P21K3" localSheetId="0">#REF!</definedName>
    <definedName name="BN660P21K4" localSheetId="1">#REF!</definedName>
    <definedName name="BN660P21K4" localSheetId="0">#REF!</definedName>
    <definedName name="BN660P21K5" localSheetId="1">#REF!</definedName>
    <definedName name="BN660P21K5" localSheetId="0">#REF!</definedName>
    <definedName name="BN660P21K6" localSheetId="1">#REF!</definedName>
    <definedName name="BN660P21K6" localSheetId="0">#REF!</definedName>
    <definedName name="BN660P21K7" localSheetId="1">#REF!</definedName>
    <definedName name="BN660P21K7" localSheetId="0">#REF!</definedName>
    <definedName name="BN660P21K8" localSheetId="1">#REF!</definedName>
    <definedName name="BN660P21K8" localSheetId="0">#REF!</definedName>
    <definedName name="BN660P21K9" localSheetId="1">#REF!</definedName>
    <definedName name="BN660P21K9" localSheetId="0">#REF!</definedName>
    <definedName name="BN660P22K10" localSheetId="1">#REF!</definedName>
    <definedName name="BN660P22K10" localSheetId="0">#REF!</definedName>
    <definedName name="BN660P22K3" localSheetId="1">#REF!</definedName>
    <definedName name="BN660P22K3" localSheetId="0">#REF!</definedName>
    <definedName name="BN660P22K4" localSheetId="1">#REF!</definedName>
    <definedName name="BN660P22K4" localSheetId="0">#REF!</definedName>
    <definedName name="BN660P22K5" localSheetId="1">#REF!</definedName>
    <definedName name="BN660P22K5" localSheetId="0">#REF!</definedName>
    <definedName name="BN660P22K6" localSheetId="1">#REF!</definedName>
    <definedName name="BN660P22K6" localSheetId="0">#REF!</definedName>
    <definedName name="BN660P22K7" localSheetId="1">#REF!</definedName>
    <definedName name="BN660P22K7" localSheetId="0">#REF!</definedName>
    <definedName name="BN660P22K8" localSheetId="1">#REF!</definedName>
    <definedName name="BN660P22K8" localSheetId="0">#REF!</definedName>
    <definedName name="BN660P22K9" localSheetId="1">#REF!</definedName>
    <definedName name="BN660P22K9" localSheetId="0">#REF!</definedName>
    <definedName name="BN660P2K10" localSheetId="1">#REF!</definedName>
    <definedName name="BN660P2K10" localSheetId="0">#REF!</definedName>
    <definedName name="BN660P2K3" localSheetId="1">#REF!</definedName>
    <definedName name="BN660P2K3" localSheetId="0">#REF!</definedName>
    <definedName name="BN660P2K4" localSheetId="1">#REF!</definedName>
    <definedName name="BN660P2K4" localSheetId="0">#REF!</definedName>
    <definedName name="BN660P2K5" localSheetId="1">#REF!</definedName>
    <definedName name="BN660P2K5" localSheetId="0">#REF!</definedName>
    <definedName name="BN660P2K6" localSheetId="1">#REF!</definedName>
    <definedName name="BN660P2K6" localSheetId="0">#REF!</definedName>
    <definedName name="BN660P2K7" localSheetId="1">#REF!</definedName>
    <definedName name="BN660P2K7" localSheetId="0">#REF!</definedName>
    <definedName name="BN660P2K8" localSheetId="1">#REF!</definedName>
    <definedName name="BN660P2K8" localSheetId="0">#REF!</definedName>
    <definedName name="BN660P2K9" localSheetId="1">#REF!</definedName>
    <definedName name="BN660P2K9" localSheetId="0">#REF!</definedName>
    <definedName name="BN660P3K10" localSheetId="1">#REF!</definedName>
    <definedName name="BN660P3K10" localSheetId="0">#REF!</definedName>
    <definedName name="BN660P3K3" localSheetId="1">#REF!</definedName>
    <definedName name="BN660P3K3" localSheetId="0">#REF!</definedName>
    <definedName name="BN660P3K4" localSheetId="1">#REF!</definedName>
    <definedName name="BN660P3K4" localSheetId="0">#REF!</definedName>
    <definedName name="BN660P3K5" localSheetId="1">#REF!</definedName>
    <definedName name="BN660P3K5" localSheetId="0">#REF!</definedName>
    <definedName name="BN660P3K6" localSheetId="1">#REF!</definedName>
    <definedName name="BN660P3K6" localSheetId="0">#REF!</definedName>
    <definedName name="BN660P3K7" localSheetId="1">#REF!</definedName>
    <definedName name="BN660P3K7" localSheetId="0">#REF!</definedName>
    <definedName name="BN660P3K8" localSheetId="1">#REF!</definedName>
    <definedName name="BN660P3K8" localSheetId="0">#REF!</definedName>
    <definedName name="BN660P3K9" localSheetId="1">#REF!</definedName>
    <definedName name="BN660P3K9" localSheetId="0">#REF!</definedName>
    <definedName name="BN660P4K10" localSheetId="1">#REF!</definedName>
    <definedName name="BN660P4K10" localSheetId="0">#REF!</definedName>
    <definedName name="BN660P4K3" localSheetId="1">#REF!</definedName>
    <definedName name="BN660P4K3" localSheetId="0">#REF!</definedName>
    <definedName name="BN660P4K4" localSheetId="1">#REF!</definedName>
    <definedName name="BN660P4K4" localSheetId="0">#REF!</definedName>
    <definedName name="BN660P4K5" localSheetId="1">#REF!</definedName>
    <definedName name="BN660P4K5" localSheetId="0">#REF!</definedName>
    <definedName name="BN660P4K6" localSheetId="1">#REF!</definedName>
    <definedName name="BN660P4K6" localSheetId="0">#REF!</definedName>
    <definedName name="BN660P4K7" localSheetId="1">#REF!</definedName>
    <definedName name="BN660P4K7" localSheetId="0">#REF!</definedName>
    <definedName name="BN660P4K8" localSheetId="1">#REF!</definedName>
    <definedName name="BN660P4K8" localSheetId="0">#REF!</definedName>
    <definedName name="BN660P4K9" localSheetId="1">#REF!</definedName>
    <definedName name="BN660P4K9" localSheetId="0">#REF!</definedName>
    <definedName name="BN660P5K10" localSheetId="1">#REF!</definedName>
    <definedName name="BN660P5K10" localSheetId="0">#REF!</definedName>
    <definedName name="BN660P5K3" localSheetId="1">#REF!</definedName>
    <definedName name="BN660P5K3" localSheetId="0">#REF!</definedName>
    <definedName name="BN660P5K4" localSheetId="1">#REF!</definedName>
    <definedName name="BN660P5K4" localSheetId="0">#REF!</definedName>
    <definedName name="BN660P5K5" localSheetId="1">#REF!</definedName>
    <definedName name="BN660P5K5" localSheetId="0">#REF!</definedName>
    <definedName name="BN660P5K6" localSheetId="1">#REF!</definedName>
    <definedName name="BN660P5K6" localSheetId="0">#REF!</definedName>
    <definedName name="BN660P5K7" localSheetId="1">#REF!</definedName>
    <definedName name="BN660P5K7" localSheetId="0">#REF!</definedName>
    <definedName name="BN660P5K8" localSheetId="1">#REF!</definedName>
    <definedName name="BN660P5K8" localSheetId="0">#REF!</definedName>
    <definedName name="BN660P5K9" localSheetId="1">#REF!</definedName>
    <definedName name="BN660P5K9" localSheetId="0">#REF!</definedName>
    <definedName name="BN660P6K10" localSheetId="1">#REF!</definedName>
    <definedName name="BN660P6K10" localSheetId="0">#REF!</definedName>
    <definedName name="BN660P6K3" localSheetId="1">#REF!</definedName>
    <definedName name="BN660P6K3" localSheetId="0">#REF!</definedName>
    <definedName name="BN660P6K4" localSheetId="1">#REF!</definedName>
    <definedName name="BN660P6K4" localSheetId="0">#REF!</definedName>
    <definedName name="BN660P6K5" localSheetId="1">#REF!</definedName>
    <definedName name="BN660P6K5" localSheetId="0">#REF!</definedName>
    <definedName name="BN660P6K6" localSheetId="1">#REF!</definedName>
    <definedName name="BN660P6K6" localSheetId="0">#REF!</definedName>
    <definedName name="BN660P6K7" localSheetId="1">#REF!</definedName>
    <definedName name="BN660P6K7" localSheetId="0">#REF!</definedName>
    <definedName name="BN660P6K8" localSheetId="1">#REF!</definedName>
    <definedName name="BN660P6K8" localSheetId="0">#REF!</definedName>
    <definedName name="BN660P6K9" localSheetId="1">#REF!</definedName>
    <definedName name="BN660P6K9" localSheetId="0">#REF!</definedName>
    <definedName name="BN660P7K10" localSheetId="1">#REF!</definedName>
    <definedName name="BN660P7K10" localSheetId="0">#REF!</definedName>
    <definedName name="BN660P7K3" localSheetId="1">#REF!</definedName>
    <definedName name="BN660P7K3" localSheetId="0">#REF!</definedName>
    <definedName name="BN660P7K4" localSheetId="1">#REF!</definedName>
    <definedName name="BN660P7K4" localSheetId="0">#REF!</definedName>
    <definedName name="BN660P7K5" localSheetId="1">#REF!</definedName>
    <definedName name="BN660P7K5" localSheetId="0">#REF!</definedName>
    <definedName name="BN660P7K6" localSheetId="1">#REF!</definedName>
    <definedName name="BN660P7K6" localSheetId="0">#REF!</definedName>
    <definedName name="BN660P7K7" localSheetId="1">#REF!</definedName>
    <definedName name="BN660P7K7" localSheetId="0">#REF!</definedName>
    <definedName name="BN660P7K8" localSheetId="1">#REF!</definedName>
    <definedName name="BN660P7K8" localSheetId="0">#REF!</definedName>
    <definedName name="BN660P7K9" localSheetId="1">#REF!</definedName>
    <definedName name="BN660P7K9" localSheetId="0">#REF!</definedName>
    <definedName name="BN660P8K10" localSheetId="1">#REF!</definedName>
    <definedName name="BN660P8K10" localSheetId="0">#REF!</definedName>
    <definedName name="BN660P8K3" localSheetId="1">#REF!</definedName>
    <definedName name="BN660P8K3" localSheetId="0">#REF!</definedName>
    <definedName name="BN660P8K4" localSheetId="1">#REF!</definedName>
    <definedName name="BN660P8K4" localSheetId="0">#REF!</definedName>
    <definedName name="BN660P8K5" localSheetId="1">#REF!</definedName>
    <definedName name="BN660P8K5" localSheetId="0">#REF!</definedName>
    <definedName name="BN660P8K6" localSheetId="1">#REF!</definedName>
    <definedName name="BN660P8K6" localSheetId="0">#REF!</definedName>
    <definedName name="BN660P8K7" localSheetId="1">#REF!</definedName>
    <definedName name="BN660P8K7" localSheetId="0">#REF!</definedName>
    <definedName name="BN660P8K8" localSheetId="1">#REF!</definedName>
    <definedName name="BN660P8K8" localSheetId="0">#REF!</definedName>
    <definedName name="BN660P8K9" localSheetId="1">#REF!</definedName>
    <definedName name="BN660P8K9" localSheetId="0">#REF!</definedName>
    <definedName name="BN660P9K10" localSheetId="1">#REF!</definedName>
    <definedName name="BN660P9K10" localSheetId="0">#REF!</definedName>
    <definedName name="BN660P9K3" localSheetId="1">#REF!</definedName>
    <definedName name="BN660P9K3" localSheetId="0">#REF!</definedName>
    <definedName name="BN660P9K4" localSheetId="1">#REF!</definedName>
    <definedName name="BN660P9K4" localSheetId="0">#REF!</definedName>
    <definedName name="BN660P9K5" localSheetId="1">#REF!</definedName>
    <definedName name="BN660P9K5" localSheetId="0">#REF!</definedName>
    <definedName name="BN660P9K6" localSheetId="1">#REF!</definedName>
    <definedName name="BN660P9K6" localSheetId="0">#REF!</definedName>
    <definedName name="BN660P9K7" localSheetId="1">#REF!</definedName>
    <definedName name="BN660P9K7" localSheetId="0">#REF!</definedName>
    <definedName name="BN660P9K8" localSheetId="1">#REF!</definedName>
    <definedName name="BN660P9K8" localSheetId="0">#REF!</definedName>
    <definedName name="BN660P9K9" localSheetId="1">#REF!</definedName>
    <definedName name="BN660P9K9" localSheetId="0">#REF!</definedName>
    <definedName name="BOTMHR01" localSheetId="1">#REF!</definedName>
    <definedName name="BOTMHR01" localSheetId="0">#REF!</definedName>
    <definedName name="box" localSheetId="1">#REF!</definedName>
    <definedName name="box" localSheetId="0">#REF!</definedName>
    <definedName name="BreakDown" localSheetId="1">#REF!</definedName>
    <definedName name="BreakDown" localSheetId="0">#REF!</definedName>
    <definedName name="BREWMHR01" localSheetId="1">#REF!</definedName>
    <definedName name="BREWMHR01" localSheetId="0">#REF!</definedName>
    <definedName name="BREWMHRLE" localSheetId="1">#REF!</definedName>
    <definedName name="BREWMHRLE" localSheetId="0">#REF!</definedName>
    <definedName name="BREWVOL01" localSheetId="1">#REF!</definedName>
    <definedName name="BREWVOL01" localSheetId="0">#REF!</definedName>
    <definedName name="BREWVOLLE" localSheetId="1">#REF!</definedName>
    <definedName name="BREWVOLLE" localSheetId="0">#REF!</definedName>
    <definedName name="BS_Deferred_Taxes" localSheetId="1">#REF!</definedName>
    <definedName name="BS_Deferred_Taxes" localSheetId="0">#REF!</definedName>
    <definedName name="BS_Equity" localSheetId="1">#REF!</definedName>
    <definedName name="BS_Equity" localSheetId="0">#REF!</definedName>
    <definedName name="BS_Intangibles" localSheetId="1">#REF!</definedName>
    <definedName name="BS_Intangibles" localSheetId="0">#REF!</definedName>
    <definedName name="BS_Inventory" localSheetId="1">#REF!</definedName>
    <definedName name="BS_Inventory" localSheetId="0">#REF!</definedName>
    <definedName name="BS_Investments" localSheetId="1">#REF!</definedName>
    <definedName name="BS_Investments" localSheetId="0">#REF!</definedName>
    <definedName name="BS_Minority" localSheetId="1">#REF!</definedName>
    <definedName name="BS_Minority" localSheetId="0">#REF!</definedName>
    <definedName name="BS_Other_CA" localSheetId="1">#REF!</definedName>
    <definedName name="BS_Other_CA" localSheetId="0">#REF!</definedName>
    <definedName name="BS_Other_LTAssets" localSheetId="1">#REF!</definedName>
    <definedName name="BS_Other_LTAssets" localSheetId="0">#REF!</definedName>
    <definedName name="BS_Other_LTLiabilities" localSheetId="1">#REF!</definedName>
    <definedName name="BS_Other_LTLiabilities" localSheetId="0">#REF!</definedName>
    <definedName name="BS_PPE" localSheetId="1">#REF!</definedName>
    <definedName name="BS_PPE" localSheetId="0">#REF!</definedName>
    <definedName name="BS_Provisions" localSheetId="1">#REF!</definedName>
    <definedName name="BS_Provisions" localSheetId="0">#REF!</definedName>
    <definedName name="BS_Revolver" localSheetId="1">#REF!</definedName>
    <definedName name="BS_Revolver" localSheetId="0">#REF!</definedName>
    <definedName name="BS_Straight_Debt" localSheetId="1">#REF!</definedName>
    <definedName name="BS_Straight_Debt" localSheetId="0">#REF!</definedName>
    <definedName name="BS_Straight_Preferred" localSheetId="1">#REF!</definedName>
    <definedName name="BS_Straight_Preferred" localSheetId="0">#REF!</definedName>
    <definedName name="BShares" localSheetId="1">#REF!</definedName>
    <definedName name="BShares" localSheetId="0">#REF!</definedName>
    <definedName name="Budget_ID" localSheetId="1">#REF!</definedName>
    <definedName name="Budget_ID" localSheetId="0">#REF!</definedName>
    <definedName name="BV144P10K10" localSheetId="1">#REF!</definedName>
    <definedName name="BV144P10K10" localSheetId="0">#REF!</definedName>
    <definedName name="BV144P10K3" localSheetId="1">#REF!</definedName>
    <definedName name="BV144P10K3" localSheetId="0">#REF!</definedName>
    <definedName name="BV144P10K4" localSheetId="1">#REF!</definedName>
    <definedName name="BV144P10K4" localSheetId="0">#REF!</definedName>
    <definedName name="BV144P10K5" localSheetId="1">#REF!</definedName>
    <definedName name="BV144P10K5" localSheetId="0">#REF!</definedName>
    <definedName name="BV144P10K6" localSheetId="1">#REF!</definedName>
    <definedName name="BV144P10K6" localSheetId="0">#REF!</definedName>
    <definedName name="BV144P10K7" localSheetId="1">#REF!</definedName>
    <definedName name="BV144P10K7" localSheetId="0">#REF!</definedName>
    <definedName name="BV144P10K8" localSheetId="1">#REF!</definedName>
    <definedName name="BV144P10K8" localSheetId="0">#REF!</definedName>
    <definedName name="BV144P10K9" localSheetId="1">#REF!</definedName>
    <definedName name="BV144P10K9" localSheetId="0">#REF!</definedName>
    <definedName name="BV144P11K10" localSheetId="1">#REF!</definedName>
    <definedName name="BV144P11K10" localSheetId="0">#REF!</definedName>
    <definedName name="BV144P11K3" localSheetId="1">#REF!</definedName>
    <definedName name="BV144P11K3" localSheetId="0">#REF!</definedName>
    <definedName name="BV144P11K4" localSheetId="1">#REF!</definedName>
    <definedName name="BV144P11K4" localSheetId="0">#REF!</definedName>
    <definedName name="BV144P11K5" localSheetId="1">#REF!</definedName>
    <definedName name="BV144P11K5" localSheetId="0">#REF!</definedName>
    <definedName name="BV144P11K6" localSheetId="1">#REF!</definedName>
    <definedName name="BV144P11K6" localSheetId="0">#REF!</definedName>
    <definedName name="BV144P11K7" localSheetId="1">#REF!</definedName>
    <definedName name="BV144P11K7" localSheetId="0">#REF!</definedName>
    <definedName name="BV144P11K8" localSheetId="1">#REF!</definedName>
    <definedName name="BV144P11K8" localSheetId="0">#REF!</definedName>
    <definedName name="BV144P11K9" localSheetId="1">#REF!</definedName>
    <definedName name="BV144P11K9" localSheetId="0">#REF!</definedName>
    <definedName name="BV144P12K10" localSheetId="1">#REF!</definedName>
    <definedName name="BV144P12K10" localSheetId="0">#REF!</definedName>
    <definedName name="BV144P12K3" localSheetId="1">#REF!</definedName>
    <definedName name="BV144P12K3" localSheetId="0">#REF!</definedName>
    <definedName name="BV144P12K4" localSheetId="1">#REF!</definedName>
    <definedName name="BV144P12K4" localSheetId="0">#REF!</definedName>
    <definedName name="BV144P12K5" localSheetId="1">#REF!</definedName>
    <definedName name="BV144P12K5" localSheetId="0">#REF!</definedName>
    <definedName name="BV144P12K6" localSheetId="1">#REF!</definedName>
    <definedName name="BV144P12K6" localSheetId="0">#REF!</definedName>
    <definedName name="BV144P12K7" localSheetId="1">#REF!</definedName>
    <definedName name="BV144P12K7" localSheetId="0">#REF!</definedName>
    <definedName name="BV144P12K8" localSheetId="1">#REF!</definedName>
    <definedName name="BV144P12K8" localSheetId="0">#REF!</definedName>
    <definedName name="BV144P12K9" localSheetId="1">#REF!</definedName>
    <definedName name="BV144P12K9" localSheetId="0">#REF!</definedName>
    <definedName name="BV144P13K10" localSheetId="1">#REF!</definedName>
    <definedName name="BV144P13K10" localSheetId="0">#REF!</definedName>
    <definedName name="BV144P13K3" localSheetId="1">#REF!</definedName>
    <definedName name="BV144P13K3" localSheetId="0">#REF!</definedName>
    <definedName name="BV144P13K4" localSheetId="1">#REF!</definedName>
    <definedName name="BV144P13K4" localSheetId="0">#REF!</definedName>
    <definedName name="BV144P13K5" localSheetId="1">#REF!</definedName>
    <definedName name="BV144P13K5" localSheetId="0">#REF!</definedName>
    <definedName name="BV144P13K6" localSheetId="1">#REF!</definedName>
    <definedName name="BV144P13K6" localSheetId="0">#REF!</definedName>
    <definedName name="BV144P13K7" localSheetId="1">#REF!</definedName>
    <definedName name="BV144P13K7" localSheetId="0">#REF!</definedName>
    <definedName name="BV144P13K8" localSheetId="1">#REF!</definedName>
    <definedName name="BV144P13K8" localSheetId="0">#REF!</definedName>
    <definedName name="BV144P13K9" localSheetId="1">#REF!</definedName>
    <definedName name="BV144P13K9" localSheetId="0">#REF!</definedName>
    <definedName name="BV144P14K10" localSheetId="1">#REF!</definedName>
    <definedName name="BV144P14K10" localSheetId="0">#REF!</definedName>
    <definedName name="BV144P14K3" localSheetId="1">#REF!</definedName>
    <definedName name="BV144P14K3" localSheetId="0">#REF!</definedName>
    <definedName name="BV144P14K4" localSheetId="1">#REF!</definedName>
    <definedName name="BV144P14K4" localSheetId="0">#REF!</definedName>
    <definedName name="BV144P14K5" localSheetId="1">#REF!</definedName>
    <definedName name="BV144P14K5" localSheetId="0">#REF!</definedName>
    <definedName name="BV144P14K6" localSheetId="1">#REF!</definedName>
    <definedName name="BV144P14K6" localSheetId="0">#REF!</definedName>
    <definedName name="BV144P14K7" localSheetId="1">#REF!</definedName>
    <definedName name="BV144P14K7" localSheetId="0">#REF!</definedName>
    <definedName name="BV144P14K8" localSheetId="1">#REF!</definedName>
    <definedName name="BV144P14K8" localSheetId="0">#REF!</definedName>
    <definedName name="BV144P14K9" localSheetId="1">#REF!</definedName>
    <definedName name="BV144P14K9" localSheetId="0">#REF!</definedName>
    <definedName name="BV144P15K10" localSheetId="1">#REF!</definedName>
    <definedName name="BV144P15K10" localSheetId="0">#REF!</definedName>
    <definedName name="BV144P15K3" localSheetId="1">#REF!</definedName>
    <definedName name="BV144P15K3" localSheetId="0">#REF!</definedName>
    <definedName name="BV144P15K4" localSheetId="1">#REF!</definedName>
    <definedName name="BV144P15K4" localSheetId="0">#REF!</definedName>
    <definedName name="BV144P15K5" localSheetId="1">#REF!</definedName>
    <definedName name="BV144P15K5" localSheetId="0">#REF!</definedName>
    <definedName name="BV144P15K6" localSheetId="1">#REF!</definedName>
    <definedName name="BV144P15K6" localSheetId="0">#REF!</definedName>
    <definedName name="BV144P15K7" localSheetId="1">#REF!</definedName>
    <definedName name="BV144P15K7" localSheetId="0">#REF!</definedName>
    <definedName name="BV144P15K8" localSheetId="1">#REF!</definedName>
    <definedName name="BV144P15K8" localSheetId="0">#REF!</definedName>
    <definedName name="BV144P15K9" localSheetId="1">#REF!</definedName>
    <definedName name="BV144P15K9" localSheetId="0">#REF!</definedName>
    <definedName name="BV144P16K10" localSheetId="1">#REF!</definedName>
    <definedName name="BV144P16K10" localSheetId="0">#REF!</definedName>
    <definedName name="BV144P16K3" localSheetId="1">#REF!</definedName>
    <definedName name="BV144P16K3" localSheetId="0">#REF!</definedName>
    <definedName name="BV144P16K4" localSheetId="1">#REF!</definedName>
    <definedName name="BV144P16K4" localSheetId="0">#REF!</definedName>
    <definedName name="BV144P16K5" localSheetId="1">#REF!</definedName>
    <definedName name="BV144P16K5" localSheetId="0">#REF!</definedName>
    <definedName name="BV144P16K6" localSheetId="1">#REF!</definedName>
    <definedName name="BV144P16K6" localSheetId="0">#REF!</definedName>
    <definedName name="BV144P16K7" localSheetId="1">#REF!</definedName>
    <definedName name="BV144P16K7" localSheetId="0">#REF!</definedName>
    <definedName name="BV144P16K8" localSheetId="1">#REF!</definedName>
    <definedName name="BV144P16K8" localSheetId="0">#REF!</definedName>
    <definedName name="BV144P16K9" localSheetId="1">#REF!</definedName>
    <definedName name="BV144P16K9" localSheetId="0">#REF!</definedName>
    <definedName name="BV144P17K10" localSheetId="1">#REF!</definedName>
    <definedName name="BV144P17K10" localSheetId="0">#REF!</definedName>
    <definedName name="BV144P17K3" localSheetId="1">#REF!</definedName>
    <definedName name="BV144P17K3" localSheetId="0">#REF!</definedName>
    <definedName name="BV144P17K4" localSheetId="1">#REF!</definedName>
    <definedName name="BV144P17K4" localSheetId="0">#REF!</definedName>
    <definedName name="BV144P17K5" localSheetId="1">#REF!</definedName>
    <definedName name="BV144P17K5" localSheetId="0">#REF!</definedName>
    <definedName name="BV144P17K6" localSheetId="1">#REF!</definedName>
    <definedName name="BV144P17K6" localSheetId="0">#REF!</definedName>
    <definedName name="BV144P17K7" localSheetId="1">#REF!</definedName>
    <definedName name="BV144P17K7" localSheetId="0">#REF!</definedName>
    <definedName name="BV144P17K8" localSheetId="1">#REF!</definedName>
    <definedName name="BV144P17K8" localSheetId="0">#REF!</definedName>
    <definedName name="BV144P17K9" localSheetId="1">#REF!</definedName>
    <definedName name="BV144P17K9" localSheetId="0">#REF!</definedName>
    <definedName name="BV144P18K10" localSheetId="1">#REF!</definedName>
    <definedName name="BV144P18K10" localSheetId="0">#REF!</definedName>
    <definedName name="BV144P18K3" localSheetId="1">#REF!</definedName>
    <definedName name="BV144P18K3" localSheetId="0">#REF!</definedName>
    <definedName name="BV144P18K4" localSheetId="1">#REF!</definedName>
    <definedName name="BV144P18K4" localSheetId="0">#REF!</definedName>
    <definedName name="BV144P18K5" localSheetId="1">#REF!</definedName>
    <definedName name="BV144P18K5" localSheetId="0">#REF!</definedName>
    <definedName name="BV144P18K6" localSheetId="1">#REF!</definedName>
    <definedName name="BV144P18K6" localSheetId="0">#REF!</definedName>
    <definedName name="BV144P18K7" localSheetId="1">#REF!</definedName>
    <definedName name="BV144P18K7" localSheetId="0">#REF!</definedName>
    <definedName name="BV144P18K8" localSheetId="1">#REF!</definedName>
    <definedName name="BV144P18K8" localSheetId="0">#REF!</definedName>
    <definedName name="BV144P18K9" localSheetId="1">#REF!</definedName>
    <definedName name="BV144P18K9" localSheetId="0">#REF!</definedName>
    <definedName name="BV144P19K10" localSheetId="1">#REF!</definedName>
    <definedName name="BV144P19K10" localSheetId="0">#REF!</definedName>
    <definedName name="BV144P19K3" localSheetId="1">#REF!</definedName>
    <definedName name="BV144P19K3" localSheetId="0">#REF!</definedName>
    <definedName name="BV144P19K4" localSheetId="1">#REF!</definedName>
    <definedName name="BV144P19K4" localSheetId="0">#REF!</definedName>
    <definedName name="BV144P19K5" localSheetId="1">#REF!</definedName>
    <definedName name="BV144P19K5" localSheetId="0">#REF!</definedName>
    <definedName name="BV144P19K6" localSheetId="1">#REF!</definedName>
    <definedName name="BV144P19K6" localSheetId="0">#REF!</definedName>
    <definedName name="BV144P19K7" localSheetId="1">#REF!</definedName>
    <definedName name="BV144P19K7" localSheetId="0">#REF!</definedName>
    <definedName name="BV144P19K8" localSheetId="1">#REF!</definedName>
    <definedName name="BV144P19K8" localSheetId="0">#REF!</definedName>
    <definedName name="BV144P19K9" localSheetId="1">#REF!</definedName>
    <definedName name="BV144P19K9" localSheetId="0">#REF!</definedName>
    <definedName name="BV144P1K10" localSheetId="1">#REF!</definedName>
    <definedName name="BV144P1K10" localSheetId="0">#REF!</definedName>
    <definedName name="BV144P1K3" localSheetId="1">#REF!</definedName>
    <definedName name="BV144P1K3" localSheetId="0">#REF!</definedName>
    <definedName name="BV144P1K4" localSheetId="1">#REF!</definedName>
    <definedName name="BV144P1K4" localSheetId="0">#REF!</definedName>
    <definedName name="BV144P1K5" localSheetId="1">#REF!</definedName>
    <definedName name="BV144P1K5" localSheetId="0">#REF!</definedName>
    <definedName name="BV144P1K6" localSheetId="1">#REF!</definedName>
    <definedName name="BV144P1K6" localSheetId="0">#REF!</definedName>
    <definedName name="BV144P1K7" localSheetId="1">#REF!</definedName>
    <definedName name="BV144P1K7" localSheetId="0">#REF!</definedName>
    <definedName name="BV144P1K8" localSheetId="1">#REF!</definedName>
    <definedName name="BV144P1K8" localSheetId="0">#REF!</definedName>
    <definedName name="BV144P1K9" localSheetId="1">#REF!</definedName>
    <definedName name="BV144P1K9" localSheetId="0">#REF!</definedName>
    <definedName name="BV144P20K10" localSheetId="1">#REF!</definedName>
    <definedName name="BV144P20K10" localSheetId="0">#REF!</definedName>
    <definedName name="BV144P20K3" localSheetId="1">#REF!</definedName>
    <definedName name="BV144P20K3" localSheetId="0">#REF!</definedName>
    <definedName name="BV144P20K4" localSheetId="1">#REF!</definedName>
    <definedName name="BV144P20K4" localSheetId="0">#REF!</definedName>
    <definedName name="BV144P20K5" localSheetId="1">#REF!</definedName>
    <definedName name="BV144P20K5" localSheetId="0">#REF!</definedName>
    <definedName name="BV144P20K6" localSheetId="1">#REF!</definedName>
    <definedName name="BV144P20K6" localSheetId="0">#REF!</definedName>
    <definedName name="BV144P20K7" localSheetId="1">#REF!</definedName>
    <definedName name="BV144P20K7" localSheetId="0">#REF!</definedName>
    <definedName name="BV144P20K8" localSheetId="1">#REF!</definedName>
    <definedName name="BV144P20K8" localSheetId="0">#REF!</definedName>
    <definedName name="BV144P20K9" localSheetId="1">#REF!</definedName>
    <definedName name="BV144P20K9" localSheetId="0">#REF!</definedName>
    <definedName name="BV144P21K10" localSheetId="1">#REF!</definedName>
    <definedName name="BV144P21K10" localSheetId="0">#REF!</definedName>
    <definedName name="BV144P21K3" localSheetId="1">#REF!</definedName>
    <definedName name="BV144P21K3" localSheetId="0">#REF!</definedName>
    <definedName name="BV144P21K4" localSheetId="1">#REF!</definedName>
    <definedName name="BV144P21K4" localSheetId="0">#REF!</definedName>
    <definedName name="BV144P21K5" localSheetId="1">#REF!</definedName>
    <definedName name="BV144P21K5" localSheetId="0">#REF!</definedName>
    <definedName name="BV144P21K6" localSheetId="1">#REF!</definedName>
    <definedName name="BV144P21K6" localSheetId="0">#REF!</definedName>
    <definedName name="BV144P21K7" localSheetId="1">#REF!</definedName>
    <definedName name="BV144P21K7" localSheetId="0">#REF!</definedName>
    <definedName name="BV144P21K8" localSheetId="1">#REF!</definedName>
    <definedName name="BV144P21K8" localSheetId="0">#REF!</definedName>
    <definedName name="BV144P21K9" localSheetId="1">#REF!</definedName>
    <definedName name="BV144P21K9" localSheetId="0">#REF!</definedName>
    <definedName name="BV144P22K10" localSheetId="1">#REF!</definedName>
    <definedName name="BV144P22K10" localSheetId="0">#REF!</definedName>
    <definedName name="BV144P22K3" localSheetId="1">#REF!</definedName>
    <definedName name="BV144P22K3" localSheetId="0">#REF!</definedName>
    <definedName name="BV144P22K4" localSheetId="1">#REF!</definedName>
    <definedName name="BV144P22K4" localSheetId="0">#REF!</definedName>
    <definedName name="BV144P22K5" localSheetId="1">#REF!</definedName>
    <definedName name="BV144P22K5" localSheetId="0">#REF!</definedName>
    <definedName name="BV144P22K6" localSheetId="1">#REF!</definedName>
    <definedName name="BV144P22K6" localSheetId="0">#REF!</definedName>
    <definedName name="BV144P22K7" localSheetId="1">#REF!</definedName>
    <definedName name="BV144P22K7" localSheetId="0">#REF!</definedName>
    <definedName name="BV144P22K8" localSheetId="1">#REF!</definedName>
    <definedName name="BV144P22K8" localSheetId="0">#REF!</definedName>
    <definedName name="BV144P22K9" localSheetId="1">#REF!</definedName>
    <definedName name="BV144P22K9" localSheetId="0">#REF!</definedName>
    <definedName name="BV144P2K10" localSheetId="1">#REF!</definedName>
    <definedName name="BV144P2K10" localSheetId="0">#REF!</definedName>
    <definedName name="BV144P2K3" localSheetId="1">#REF!</definedName>
    <definedName name="BV144P2K3" localSheetId="0">#REF!</definedName>
    <definedName name="BV144P2K4" localSheetId="1">#REF!</definedName>
    <definedName name="BV144P2K4" localSheetId="0">#REF!</definedName>
    <definedName name="BV144P2K5" localSheetId="1">#REF!</definedName>
    <definedName name="BV144P2K5" localSheetId="0">#REF!</definedName>
    <definedName name="BV144P2K6" localSheetId="1">#REF!</definedName>
    <definedName name="BV144P2K6" localSheetId="0">#REF!</definedName>
    <definedName name="BV144P2K7" localSheetId="1">#REF!</definedName>
    <definedName name="BV144P2K7" localSheetId="0">#REF!</definedName>
    <definedName name="BV144P2K8" localSheetId="1">#REF!</definedName>
    <definedName name="BV144P2K8" localSheetId="0">#REF!</definedName>
    <definedName name="BV144P2K9" localSheetId="1">#REF!</definedName>
    <definedName name="BV144P2K9" localSheetId="0">#REF!</definedName>
    <definedName name="BV144P3K10" localSheetId="1">#REF!</definedName>
    <definedName name="BV144P3K10" localSheetId="0">#REF!</definedName>
    <definedName name="BV144P3K3" localSheetId="1">#REF!</definedName>
    <definedName name="BV144P3K3" localSheetId="0">#REF!</definedName>
    <definedName name="BV144P3K4" localSheetId="1">#REF!</definedName>
    <definedName name="BV144P3K4" localSheetId="0">#REF!</definedName>
    <definedName name="BV144P3K5" localSheetId="1">#REF!</definedName>
    <definedName name="BV144P3K5" localSheetId="0">#REF!</definedName>
    <definedName name="BV144P3K6" localSheetId="1">#REF!</definedName>
    <definedName name="BV144P3K6" localSheetId="0">#REF!</definedName>
    <definedName name="BV144P3K7" localSheetId="1">#REF!</definedName>
    <definedName name="BV144P3K7" localSheetId="0">#REF!</definedName>
    <definedName name="BV144P3K8" localSheetId="1">#REF!</definedName>
    <definedName name="BV144P3K8" localSheetId="0">#REF!</definedName>
    <definedName name="BV144P3K9" localSheetId="1">#REF!</definedName>
    <definedName name="BV144P3K9" localSheetId="0">#REF!</definedName>
    <definedName name="BV144P4K10" localSheetId="1">#REF!</definedName>
    <definedName name="BV144P4K10" localSheetId="0">#REF!</definedName>
    <definedName name="BV144P4K3" localSheetId="1">#REF!</definedName>
    <definedName name="BV144P4K3" localSheetId="0">#REF!</definedName>
    <definedName name="BV144P4K4" localSheetId="1">#REF!</definedName>
    <definedName name="BV144P4K4" localSheetId="0">#REF!</definedName>
    <definedName name="BV144P4K5" localSheetId="1">#REF!</definedName>
    <definedName name="BV144P4K5" localSheetId="0">#REF!</definedName>
    <definedName name="BV144P4K6" localSheetId="1">#REF!</definedName>
    <definedName name="BV144P4K6" localSheetId="0">#REF!</definedName>
    <definedName name="BV144P4K7" localSheetId="1">#REF!</definedName>
    <definedName name="BV144P4K7" localSheetId="0">#REF!</definedName>
    <definedName name="BV144P4K8" localSheetId="1">#REF!</definedName>
    <definedName name="BV144P4K8" localSheetId="0">#REF!</definedName>
    <definedName name="BV144P4K9" localSheetId="1">#REF!</definedName>
    <definedName name="BV144P4K9" localSheetId="0">#REF!</definedName>
    <definedName name="BV144P5K10" localSheetId="1">#REF!</definedName>
    <definedName name="BV144P5K10" localSheetId="0">#REF!</definedName>
    <definedName name="BV144P5K3" localSheetId="1">#REF!</definedName>
    <definedName name="BV144P5K3" localSheetId="0">#REF!</definedName>
    <definedName name="BV144P5K4" localSheetId="1">#REF!</definedName>
    <definedName name="BV144P5K4" localSheetId="0">#REF!</definedName>
    <definedName name="BV144P5K5" localSheetId="1">#REF!</definedName>
    <definedName name="BV144P5K5" localSheetId="0">#REF!</definedName>
    <definedName name="BV144P5K6" localSheetId="1">#REF!</definedName>
    <definedName name="BV144P5K6" localSheetId="0">#REF!</definedName>
    <definedName name="BV144P5K7" localSheetId="1">#REF!</definedName>
    <definedName name="BV144P5K7" localSheetId="0">#REF!</definedName>
    <definedName name="BV144P5K8" localSheetId="1">#REF!</definedName>
    <definedName name="BV144P5K8" localSheetId="0">#REF!</definedName>
    <definedName name="BV144P5K9" localSheetId="1">#REF!</definedName>
    <definedName name="BV144P5K9" localSheetId="0">#REF!</definedName>
    <definedName name="BV144P6K10" localSheetId="1">#REF!</definedName>
    <definedName name="BV144P6K10" localSheetId="0">#REF!</definedName>
    <definedName name="BV144P6K3" localSheetId="1">#REF!</definedName>
    <definedName name="BV144P6K3" localSheetId="0">#REF!</definedName>
    <definedName name="BV144P6K4" localSheetId="1">#REF!</definedName>
    <definedName name="BV144P6K4" localSheetId="0">#REF!</definedName>
    <definedName name="BV144P6K5" localSheetId="1">#REF!</definedName>
    <definedName name="BV144P6K5" localSheetId="0">#REF!</definedName>
    <definedName name="BV144P6K6" localSheetId="1">#REF!</definedName>
    <definedName name="BV144P6K6" localSheetId="0">#REF!</definedName>
    <definedName name="BV144P6K7" localSheetId="1">#REF!</definedName>
    <definedName name="BV144P6K7" localSheetId="0">#REF!</definedName>
    <definedName name="BV144P6K8" localSheetId="1">#REF!</definedName>
    <definedName name="BV144P6K8" localSheetId="0">#REF!</definedName>
    <definedName name="BV144P6K9" localSheetId="1">#REF!</definedName>
    <definedName name="BV144P6K9" localSheetId="0">#REF!</definedName>
    <definedName name="BV144P7K10" localSheetId="1">#REF!</definedName>
    <definedName name="BV144P7K10" localSheetId="0">#REF!</definedName>
    <definedName name="BV144P7K3" localSheetId="1">#REF!</definedName>
    <definedName name="BV144P7K3" localSheetId="0">#REF!</definedName>
    <definedName name="BV144P7K4" localSheetId="1">#REF!</definedName>
    <definedName name="BV144P7K4" localSheetId="0">#REF!</definedName>
    <definedName name="BV144P7K5" localSheetId="1">#REF!</definedName>
    <definedName name="BV144P7K5" localSheetId="0">#REF!</definedName>
    <definedName name="BV144P7K6" localSheetId="1">#REF!</definedName>
    <definedName name="BV144P7K6" localSheetId="0">#REF!</definedName>
    <definedName name="BV144P7K7" localSheetId="1">#REF!</definedName>
    <definedName name="BV144P7K7" localSheetId="0">#REF!</definedName>
    <definedName name="BV144P7K8" localSheetId="1">#REF!</definedName>
    <definedName name="BV144P7K8" localSheetId="0">#REF!</definedName>
    <definedName name="BV144P7K9" localSheetId="1">#REF!</definedName>
    <definedName name="BV144P7K9" localSheetId="0">#REF!</definedName>
    <definedName name="BV144P8K10" localSheetId="1">#REF!</definedName>
    <definedName name="BV144P8K10" localSheetId="0">#REF!</definedName>
    <definedName name="BV144P8K3" localSheetId="1">#REF!</definedName>
    <definedName name="BV144P8K3" localSheetId="0">#REF!</definedName>
    <definedName name="BV144P8K4" localSheetId="1">#REF!</definedName>
    <definedName name="BV144P8K4" localSheetId="0">#REF!</definedName>
    <definedName name="BV144P8K5" localSheetId="1">#REF!</definedName>
    <definedName name="BV144P8K5" localSheetId="0">#REF!</definedName>
    <definedName name="BV144P8K6" localSheetId="1">#REF!</definedName>
    <definedName name="BV144P8K6" localSheetId="0">#REF!</definedName>
    <definedName name="BV144P8K7" localSheetId="1">#REF!</definedName>
    <definedName name="BV144P8K7" localSheetId="0">#REF!</definedName>
    <definedName name="BV144P8K8" localSheetId="1">#REF!</definedName>
    <definedName name="BV144P8K8" localSheetId="0">#REF!</definedName>
    <definedName name="BV144P8K9" localSheetId="1">#REF!</definedName>
    <definedName name="BV144P8K9" localSheetId="0">#REF!</definedName>
    <definedName name="BV144P9K10" localSheetId="1">#REF!</definedName>
    <definedName name="BV144P9K10" localSheetId="0">#REF!</definedName>
    <definedName name="BV144P9K3" localSheetId="1">#REF!</definedName>
    <definedName name="BV144P9K3" localSheetId="0">#REF!</definedName>
    <definedName name="BV144P9K4" localSheetId="1">#REF!</definedName>
    <definedName name="BV144P9K4" localSheetId="0">#REF!</definedName>
    <definedName name="BV144P9K5" localSheetId="1">#REF!</definedName>
    <definedName name="BV144P9K5" localSheetId="0">#REF!</definedName>
    <definedName name="BV144P9K6" localSheetId="1">#REF!</definedName>
    <definedName name="BV144P9K6" localSheetId="0">#REF!</definedName>
    <definedName name="BV144P9K7" localSheetId="1">#REF!</definedName>
    <definedName name="BV144P9K7" localSheetId="0">#REF!</definedName>
    <definedName name="BV144P9K8" localSheetId="1">#REF!</definedName>
    <definedName name="BV144P9K8" localSheetId="0">#REF!</definedName>
    <definedName name="BV144P9K9" localSheetId="1">#REF!</definedName>
    <definedName name="BV144P9K9" localSheetId="0">#REF!</definedName>
    <definedName name="BV145P10K10" localSheetId="1">#REF!</definedName>
    <definedName name="BV145P10K10" localSheetId="0">#REF!</definedName>
    <definedName name="BV145P10K3" localSheetId="1">#REF!</definedName>
    <definedName name="BV145P10K3" localSheetId="0">#REF!</definedName>
    <definedName name="BV145P10K4" localSheetId="1">#REF!</definedName>
    <definedName name="BV145P10K4" localSheetId="0">#REF!</definedName>
    <definedName name="BV145P10K5" localSheetId="1">#REF!</definedName>
    <definedName name="BV145P10K5" localSheetId="0">#REF!</definedName>
    <definedName name="BV145P10K6" localSheetId="1">#REF!</definedName>
    <definedName name="BV145P10K6" localSheetId="0">#REF!</definedName>
    <definedName name="BV145P10K7" localSheetId="1">#REF!</definedName>
    <definedName name="BV145P10K7" localSheetId="0">#REF!</definedName>
    <definedName name="BV145P10K8" localSheetId="1">#REF!</definedName>
    <definedName name="BV145P10K8" localSheetId="0">#REF!</definedName>
    <definedName name="BV145P10K9" localSheetId="1">#REF!</definedName>
    <definedName name="BV145P10K9" localSheetId="0">#REF!</definedName>
    <definedName name="BV145P11K10" localSheetId="1">#REF!</definedName>
    <definedName name="BV145P11K10" localSheetId="0">#REF!</definedName>
    <definedName name="BV145P11K3" localSheetId="1">#REF!</definedName>
    <definedName name="BV145P11K3" localSheetId="0">#REF!</definedName>
    <definedName name="BV145P11K4" localSheetId="1">#REF!</definedName>
    <definedName name="BV145P11K4" localSheetId="0">#REF!</definedName>
    <definedName name="BV145P11K5" localSheetId="1">#REF!</definedName>
    <definedName name="BV145P11K5" localSheetId="0">#REF!</definedName>
    <definedName name="BV145P11K6" localSheetId="1">#REF!</definedName>
    <definedName name="BV145P11K6" localSheetId="0">#REF!</definedName>
    <definedName name="BV145P11K7" localSheetId="1">#REF!</definedName>
    <definedName name="BV145P11K7" localSheetId="0">#REF!</definedName>
    <definedName name="BV145P11K8" localSheetId="1">#REF!</definedName>
    <definedName name="BV145P11K8" localSheetId="0">#REF!</definedName>
    <definedName name="BV145P11K9" localSheetId="1">#REF!</definedName>
    <definedName name="BV145P11K9" localSheetId="0">#REF!</definedName>
    <definedName name="BV145P12K10" localSheetId="1">#REF!</definedName>
    <definedName name="BV145P12K10" localSheetId="0">#REF!</definedName>
    <definedName name="BV145P12K3" localSheetId="1">#REF!</definedName>
    <definedName name="BV145P12K3" localSheetId="0">#REF!</definedName>
    <definedName name="BV145P12K4" localSheetId="1">#REF!</definedName>
    <definedName name="BV145P12K4" localSheetId="0">#REF!</definedName>
    <definedName name="BV145P12K5" localSheetId="1">#REF!</definedName>
    <definedName name="BV145P12K5" localSheetId="0">#REF!</definedName>
    <definedName name="BV145P12K6" localSheetId="1">#REF!</definedName>
    <definedName name="BV145P12K6" localSheetId="0">#REF!</definedName>
    <definedName name="BV145P12K7" localSheetId="1">#REF!</definedName>
    <definedName name="BV145P12K7" localSheetId="0">#REF!</definedName>
    <definedName name="BV145P12K8" localSheetId="1">#REF!</definedName>
    <definedName name="BV145P12K8" localSheetId="0">#REF!</definedName>
    <definedName name="BV145P12K9" localSheetId="1">#REF!</definedName>
    <definedName name="BV145P12K9" localSheetId="0">#REF!</definedName>
    <definedName name="BV145P13K10" localSheetId="1">#REF!</definedName>
    <definedName name="BV145P13K10" localSheetId="0">#REF!</definedName>
    <definedName name="BV145P13K3" localSheetId="1">#REF!</definedName>
    <definedName name="BV145P13K3" localSheetId="0">#REF!</definedName>
    <definedName name="BV145P13K4" localSheetId="1">#REF!</definedName>
    <definedName name="BV145P13K4" localSheetId="0">#REF!</definedName>
    <definedName name="BV145P13K5" localSheetId="1">#REF!</definedName>
    <definedName name="BV145P13K5" localSheetId="0">#REF!</definedName>
    <definedName name="BV145P13K6" localSheetId="1">#REF!</definedName>
    <definedName name="BV145P13K6" localSheetId="0">#REF!</definedName>
    <definedName name="BV145P13K7" localSheetId="1">#REF!</definedName>
    <definedName name="BV145P13K7" localSheetId="0">#REF!</definedName>
    <definedName name="BV145P13K8" localSheetId="1">#REF!</definedName>
    <definedName name="BV145P13K8" localSheetId="0">#REF!</definedName>
    <definedName name="BV145P13K9" localSheetId="1">#REF!</definedName>
    <definedName name="BV145P13K9" localSheetId="0">#REF!</definedName>
    <definedName name="BV145P14K10" localSheetId="1">#REF!</definedName>
    <definedName name="BV145P14K10" localSheetId="0">#REF!</definedName>
    <definedName name="BV145P14K3" localSheetId="1">#REF!</definedName>
    <definedName name="BV145P14K3" localSheetId="0">#REF!</definedName>
    <definedName name="BV145P14K4" localSheetId="1">#REF!</definedName>
    <definedName name="BV145P14K4" localSheetId="0">#REF!</definedName>
    <definedName name="BV145P14K5" localSheetId="1">#REF!</definedName>
    <definedName name="BV145P14K5" localSheetId="0">#REF!</definedName>
    <definedName name="BV145P14K6" localSheetId="1">#REF!</definedName>
    <definedName name="BV145P14K6" localSheetId="0">#REF!</definedName>
    <definedName name="BV145P14K7" localSheetId="1">#REF!</definedName>
    <definedName name="BV145P14K7" localSheetId="0">#REF!</definedName>
    <definedName name="BV145P14K8" localSheetId="1">#REF!</definedName>
    <definedName name="BV145P14K8" localSheetId="0">#REF!</definedName>
    <definedName name="BV145P14K9" localSheetId="1">#REF!</definedName>
    <definedName name="BV145P14K9" localSheetId="0">#REF!</definedName>
    <definedName name="BV145P15K10" localSheetId="1">#REF!</definedName>
    <definedName name="BV145P15K10" localSheetId="0">#REF!</definedName>
    <definedName name="BV145P15K3" localSheetId="1">#REF!</definedName>
    <definedName name="BV145P15K3" localSheetId="0">#REF!</definedName>
    <definedName name="BV145P15K4" localSheetId="1">#REF!</definedName>
    <definedName name="BV145P15K4" localSheetId="0">#REF!</definedName>
    <definedName name="BV145P15K5" localSheetId="1">#REF!</definedName>
    <definedName name="BV145P15K5" localSheetId="0">#REF!</definedName>
    <definedName name="BV145P15K6" localSheetId="1">#REF!</definedName>
    <definedName name="BV145P15K6" localSheetId="0">#REF!</definedName>
    <definedName name="BV145P15K7" localSheetId="1">#REF!</definedName>
    <definedName name="BV145P15K7" localSheetId="0">#REF!</definedName>
    <definedName name="BV145P15K8" localSheetId="1">#REF!</definedName>
    <definedName name="BV145P15K8" localSheetId="0">#REF!</definedName>
    <definedName name="BV145P15K9" localSheetId="1">#REF!</definedName>
    <definedName name="BV145P15K9" localSheetId="0">#REF!</definedName>
    <definedName name="BV145P16K10" localSheetId="1">#REF!</definedName>
    <definedName name="BV145P16K10" localSheetId="0">#REF!</definedName>
    <definedName name="BV145P16K3" localSheetId="1">#REF!</definedName>
    <definedName name="BV145P16K3" localSheetId="0">#REF!</definedName>
    <definedName name="BV145P16K4" localSheetId="1">#REF!</definedName>
    <definedName name="BV145P16K4" localSheetId="0">#REF!</definedName>
    <definedName name="BV145P16K5" localSheetId="1">#REF!</definedName>
    <definedName name="BV145P16K5" localSheetId="0">#REF!</definedName>
    <definedName name="BV145P16K6" localSheetId="1">#REF!</definedName>
    <definedName name="BV145P16K6" localSheetId="0">#REF!</definedName>
    <definedName name="BV145P16K7" localSheetId="1">#REF!</definedName>
    <definedName name="BV145P16K7" localSheetId="0">#REF!</definedName>
    <definedName name="BV145P16K8" localSheetId="1">#REF!</definedName>
    <definedName name="BV145P16K8" localSheetId="0">#REF!</definedName>
    <definedName name="BV145P16K9" localSheetId="1">#REF!</definedName>
    <definedName name="BV145P16K9" localSheetId="0">#REF!</definedName>
    <definedName name="BV145P17K10" localSheetId="1">#REF!</definedName>
    <definedName name="BV145P17K10" localSheetId="0">#REF!</definedName>
    <definedName name="BV145P17K3" localSheetId="1">#REF!</definedName>
    <definedName name="BV145P17K3" localSheetId="0">#REF!</definedName>
    <definedName name="BV145P17K4" localSheetId="1">#REF!</definedName>
    <definedName name="BV145P17K4" localSheetId="0">#REF!</definedName>
    <definedName name="BV145P17K5" localSheetId="1">#REF!</definedName>
    <definedName name="BV145P17K5" localSheetId="0">#REF!</definedName>
    <definedName name="BV145P17K6" localSheetId="1">#REF!</definedName>
    <definedName name="BV145P17K6" localSheetId="0">#REF!</definedName>
    <definedName name="BV145P17K7" localSheetId="1">#REF!</definedName>
    <definedName name="BV145P17K7" localSheetId="0">#REF!</definedName>
    <definedName name="BV145P17K8" localSheetId="1">#REF!</definedName>
    <definedName name="BV145P17K8" localSheetId="0">#REF!</definedName>
    <definedName name="BV145P17K9" localSheetId="1">#REF!</definedName>
    <definedName name="BV145P17K9" localSheetId="0">#REF!</definedName>
    <definedName name="BV145P18K10" localSheetId="1">#REF!</definedName>
    <definedName name="BV145P18K10" localSheetId="0">#REF!</definedName>
    <definedName name="BV145P18K3" localSheetId="1">#REF!</definedName>
    <definedName name="BV145P18K3" localSheetId="0">#REF!</definedName>
    <definedName name="BV145P18K4" localSheetId="1">#REF!</definedName>
    <definedName name="BV145P18K4" localSheetId="0">#REF!</definedName>
    <definedName name="BV145P18K5" localSheetId="1">#REF!</definedName>
    <definedName name="BV145P18K5" localSheetId="0">#REF!</definedName>
    <definedName name="BV145P18K6" localSheetId="1">#REF!</definedName>
    <definedName name="BV145P18K6" localSheetId="0">#REF!</definedName>
    <definedName name="BV145P18K7" localSheetId="1">#REF!</definedName>
    <definedName name="BV145P18K7" localSheetId="0">#REF!</definedName>
    <definedName name="BV145P18K8" localSheetId="1">#REF!</definedName>
    <definedName name="BV145P18K8" localSheetId="0">#REF!</definedName>
    <definedName name="BV145P18K9" localSheetId="1">#REF!</definedName>
    <definedName name="BV145P18K9" localSheetId="0">#REF!</definedName>
    <definedName name="BV145P19K10" localSheetId="1">#REF!</definedName>
    <definedName name="BV145P19K10" localSheetId="0">#REF!</definedName>
    <definedName name="BV145P19K3" localSheetId="1">#REF!</definedName>
    <definedName name="BV145P19K3" localSheetId="0">#REF!</definedName>
    <definedName name="BV145P19K4" localSheetId="1">#REF!</definedName>
    <definedName name="BV145P19K4" localSheetId="0">#REF!</definedName>
    <definedName name="BV145P19K5" localSheetId="1">#REF!</definedName>
    <definedName name="BV145P19K5" localSheetId="0">#REF!</definedName>
    <definedName name="BV145P19K6" localSheetId="1">#REF!</definedName>
    <definedName name="BV145P19K6" localSheetId="0">#REF!</definedName>
    <definedName name="BV145P19K7" localSheetId="1">#REF!</definedName>
    <definedName name="BV145P19K7" localSheetId="0">#REF!</definedName>
    <definedName name="BV145P19K8" localSheetId="1">#REF!</definedName>
    <definedName name="BV145P19K8" localSheetId="0">#REF!</definedName>
    <definedName name="BV145P19K9" localSheetId="1">#REF!</definedName>
    <definedName name="BV145P19K9" localSheetId="0">#REF!</definedName>
    <definedName name="BV145P1K10" localSheetId="1">#REF!</definedName>
    <definedName name="BV145P1K10" localSheetId="0">#REF!</definedName>
    <definedName name="BV145P1K3" localSheetId="1">#REF!</definedName>
    <definedName name="BV145P1K3" localSheetId="0">#REF!</definedName>
    <definedName name="BV145P1K4" localSheetId="1">#REF!</definedName>
    <definedName name="BV145P1K4" localSheetId="0">#REF!</definedName>
    <definedName name="BV145P1K5" localSheetId="1">#REF!</definedName>
    <definedName name="BV145P1K5" localSheetId="0">#REF!</definedName>
    <definedName name="BV145P1K6" localSheetId="1">#REF!</definedName>
    <definedName name="BV145P1K6" localSheetId="0">#REF!</definedName>
    <definedName name="BV145P1K7" localSheetId="1">#REF!</definedName>
    <definedName name="BV145P1K7" localSheetId="0">#REF!</definedName>
    <definedName name="BV145P1K8" localSheetId="1">#REF!</definedName>
    <definedName name="BV145P1K8" localSheetId="0">#REF!</definedName>
    <definedName name="BV145P1K9" localSheetId="1">#REF!</definedName>
    <definedName name="BV145P1K9" localSheetId="0">#REF!</definedName>
    <definedName name="BV145P20K10" localSheetId="1">#REF!</definedName>
    <definedName name="BV145P20K10" localSheetId="0">#REF!</definedName>
    <definedName name="BV145P20K3" localSheetId="1">#REF!</definedName>
    <definedName name="BV145P20K3" localSheetId="0">#REF!</definedName>
    <definedName name="BV145P20K4" localSheetId="1">#REF!</definedName>
    <definedName name="BV145P20K4" localSheetId="0">#REF!</definedName>
    <definedName name="BV145P20K5" localSheetId="1">#REF!</definedName>
    <definedName name="BV145P20K5" localSheetId="0">#REF!</definedName>
    <definedName name="BV145P20K6" localSheetId="1">#REF!</definedName>
    <definedName name="BV145P20K6" localSheetId="0">#REF!</definedName>
    <definedName name="BV145P20K7" localSheetId="1">#REF!</definedName>
    <definedName name="BV145P20K7" localSheetId="0">#REF!</definedName>
    <definedName name="BV145P20K8" localSheetId="1">#REF!</definedName>
    <definedName name="BV145P20K8" localSheetId="0">#REF!</definedName>
    <definedName name="BV145P20K9" localSheetId="1">#REF!</definedName>
    <definedName name="BV145P20K9" localSheetId="0">#REF!</definedName>
    <definedName name="BV145P21K10" localSheetId="1">#REF!</definedName>
    <definedName name="BV145P21K10" localSheetId="0">#REF!</definedName>
    <definedName name="BV145P21K3" localSheetId="1">#REF!</definedName>
    <definedName name="BV145P21K3" localSheetId="0">#REF!</definedName>
    <definedName name="BV145P21K4" localSheetId="1">#REF!</definedName>
    <definedName name="BV145P21K4" localSheetId="0">#REF!</definedName>
    <definedName name="BV145P21K5" localSheetId="1">#REF!</definedName>
    <definedName name="BV145P21K5" localSheetId="0">#REF!</definedName>
    <definedName name="BV145P21K6" localSheetId="1">#REF!</definedName>
    <definedName name="BV145P21K6" localSheetId="0">#REF!</definedName>
    <definedName name="BV145P21K7" localSheetId="1">#REF!</definedName>
    <definedName name="BV145P21K7" localSheetId="0">#REF!</definedName>
    <definedName name="BV145P21K8" localSheetId="1">#REF!</definedName>
    <definedName name="BV145P21K8" localSheetId="0">#REF!</definedName>
    <definedName name="BV145P21K9" localSheetId="1">#REF!</definedName>
    <definedName name="BV145P21K9" localSheetId="0">#REF!</definedName>
    <definedName name="BV145P22K10" localSheetId="1">#REF!</definedName>
    <definedName name="BV145P22K10" localSheetId="0">#REF!</definedName>
    <definedName name="BV145P22K3" localSheetId="1">#REF!</definedName>
    <definedName name="BV145P22K3" localSheetId="0">#REF!</definedName>
    <definedName name="BV145P22K4" localSheetId="1">#REF!</definedName>
    <definedName name="BV145P22K4" localSheetId="0">#REF!</definedName>
    <definedName name="BV145P22K5" localSheetId="1">#REF!</definedName>
    <definedName name="BV145P22K5" localSheetId="0">#REF!</definedName>
    <definedName name="BV145P22K6" localSheetId="1">#REF!</definedName>
    <definedName name="BV145P22K6" localSheetId="0">#REF!</definedName>
    <definedName name="BV145P22K7" localSheetId="1">#REF!</definedName>
    <definedName name="BV145P22K7" localSheetId="0">#REF!</definedName>
    <definedName name="BV145P22K8" localSheetId="1">#REF!</definedName>
    <definedName name="BV145P22K8" localSheetId="0">#REF!</definedName>
    <definedName name="BV145P22K9" localSheetId="1">#REF!</definedName>
    <definedName name="BV145P22K9" localSheetId="0">#REF!</definedName>
    <definedName name="BV145P2K10" localSheetId="1">#REF!</definedName>
    <definedName name="BV145P2K10" localSheetId="0">#REF!</definedName>
    <definedName name="BV145P2K3" localSheetId="1">#REF!</definedName>
    <definedName name="BV145P2K3" localSheetId="0">#REF!</definedName>
    <definedName name="BV145P2K4" localSheetId="1">#REF!</definedName>
    <definedName name="BV145P2K4" localSheetId="0">#REF!</definedName>
    <definedName name="BV145P2K5" localSheetId="1">#REF!</definedName>
    <definedName name="BV145P2K5" localSheetId="0">#REF!</definedName>
    <definedName name="BV145P2K6" localSheetId="1">#REF!</definedName>
    <definedName name="BV145P2K6" localSheetId="0">#REF!</definedName>
    <definedName name="BV145P2K7" localSheetId="1">#REF!</definedName>
    <definedName name="BV145P2K7" localSheetId="0">#REF!</definedName>
    <definedName name="BV145P2K8" localSheetId="1">#REF!</definedName>
    <definedName name="BV145P2K8" localSheetId="0">#REF!</definedName>
    <definedName name="BV145P2K9" localSheetId="1">#REF!</definedName>
    <definedName name="BV145P2K9" localSheetId="0">#REF!</definedName>
    <definedName name="BV145P3K10" localSheetId="1">#REF!</definedName>
    <definedName name="BV145P3K10" localSheetId="0">#REF!</definedName>
    <definedName name="BV145P3K3" localSheetId="1">#REF!</definedName>
    <definedName name="BV145P3K3" localSheetId="0">#REF!</definedName>
    <definedName name="BV145P3K4" localSheetId="1">#REF!</definedName>
    <definedName name="BV145P3K4" localSheetId="0">#REF!</definedName>
    <definedName name="BV145P3K5" localSheetId="1">#REF!</definedName>
    <definedName name="BV145P3K5" localSheetId="0">#REF!</definedName>
    <definedName name="BV145P3K6" localSheetId="1">#REF!</definedName>
    <definedName name="BV145P3K6" localSheetId="0">#REF!</definedName>
    <definedName name="BV145P3K7" localSheetId="1">#REF!</definedName>
    <definedName name="BV145P3K7" localSheetId="0">#REF!</definedName>
    <definedName name="BV145P3K8" localSheetId="1">#REF!</definedName>
    <definedName name="BV145P3K8" localSheetId="0">#REF!</definedName>
    <definedName name="BV145P3K9" localSheetId="1">#REF!</definedName>
    <definedName name="BV145P3K9" localSheetId="0">#REF!</definedName>
    <definedName name="BV145P4K10" localSheetId="1">#REF!</definedName>
    <definedName name="BV145P4K10" localSheetId="0">#REF!</definedName>
    <definedName name="BV145P4K3" localSheetId="1">#REF!</definedName>
    <definedName name="BV145P4K3" localSheetId="0">#REF!</definedName>
    <definedName name="BV145P4K4" localSheetId="1">#REF!</definedName>
    <definedName name="BV145P4K4" localSheetId="0">#REF!</definedName>
    <definedName name="BV145P4K5" localSheetId="1">#REF!</definedName>
    <definedName name="BV145P4K5" localSheetId="0">#REF!</definedName>
    <definedName name="BV145P4K6" localSheetId="1">#REF!</definedName>
    <definedName name="BV145P4K6" localSheetId="0">#REF!</definedName>
    <definedName name="BV145P4K7" localSheetId="1">#REF!</definedName>
    <definedName name="BV145P4K7" localSheetId="0">#REF!</definedName>
    <definedName name="BV145P4K8" localSheetId="1">#REF!</definedName>
    <definedName name="BV145P4K8" localSheetId="0">#REF!</definedName>
    <definedName name="BV145P4K9" localSheetId="1">#REF!</definedName>
    <definedName name="BV145P4K9" localSheetId="0">#REF!</definedName>
    <definedName name="BV145P5K10" localSheetId="1">#REF!</definedName>
    <definedName name="BV145P5K10" localSheetId="0">#REF!</definedName>
    <definedName name="BV145P5K3" localSheetId="1">#REF!</definedName>
    <definedName name="BV145P5K3" localSheetId="0">#REF!</definedName>
    <definedName name="BV145P5K4" localSheetId="1">#REF!</definedName>
    <definedName name="BV145P5K4" localSheetId="0">#REF!</definedName>
    <definedName name="BV145P5K5" localSheetId="1">#REF!</definedName>
    <definedName name="BV145P5K5" localSheetId="0">#REF!</definedName>
    <definedName name="BV145P5K6" localSheetId="1">#REF!</definedName>
    <definedName name="BV145P5K6" localSheetId="0">#REF!</definedName>
    <definedName name="BV145P5K7" localSheetId="1">#REF!</definedName>
    <definedName name="BV145P5K7" localSheetId="0">#REF!</definedName>
    <definedName name="BV145P5K8" localSheetId="1">#REF!</definedName>
    <definedName name="BV145P5K8" localSheetId="0">#REF!</definedName>
    <definedName name="BV145P5K9" localSheetId="1">#REF!</definedName>
    <definedName name="BV145P5K9" localSheetId="0">#REF!</definedName>
    <definedName name="BV145P6K10" localSheetId="1">#REF!</definedName>
    <definedName name="BV145P6K10" localSheetId="0">#REF!</definedName>
    <definedName name="BV145P6K3" localSheetId="1">#REF!</definedName>
    <definedName name="BV145P6K3" localSheetId="0">#REF!</definedName>
    <definedName name="BV145P6K4" localSheetId="1">#REF!</definedName>
    <definedName name="BV145P6K4" localSheetId="0">#REF!</definedName>
    <definedName name="BV145P6K5" localSheetId="1">#REF!</definedName>
    <definedName name="BV145P6K5" localSheetId="0">#REF!</definedName>
    <definedName name="BV145P6K6" localSheetId="1">#REF!</definedName>
    <definedName name="BV145P6K6" localSheetId="0">#REF!</definedName>
    <definedName name="BV145P6K7" localSheetId="1">#REF!</definedName>
    <definedName name="BV145P6K7" localSheetId="0">#REF!</definedName>
    <definedName name="BV145P6K8" localSheetId="1">#REF!</definedName>
    <definedName name="BV145P6K8" localSheetId="0">#REF!</definedName>
    <definedName name="BV145P6K9" localSheetId="1">#REF!</definedName>
    <definedName name="BV145P6K9" localSheetId="0">#REF!</definedName>
    <definedName name="BV145P7K10" localSheetId="1">#REF!</definedName>
    <definedName name="BV145P7K10" localSheetId="0">#REF!</definedName>
    <definedName name="BV145P7K3" localSheetId="1">#REF!</definedName>
    <definedName name="BV145P7K3" localSheetId="0">#REF!</definedName>
    <definedName name="BV145P7K4" localSheetId="1">#REF!</definedName>
    <definedName name="BV145P7K4" localSheetId="0">#REF!</definedName>
    <definedName name="BV145P7K5" localSheetId="1">#REF!</definedName>
    <definedName name="BV145P7K5" localSheetId="0">#REF!</definedName>
    <definedName name="BV145P7K6" localSheetId="1">#REF!</definedName>
    <definedName name="BV145P7K6" localSheetId="0">#REF!</definedName>
    <definedName name="BV145P7K7" localSheetId="1">#REF!</definedName>
    <definedName name="BV145P7K7" localSheetId="0">#REF!</definedName>
    <definedName name="BV145P7K8" localSheetId="1">#REF!</definedName>
    <definedName name="BV145P7K8" localSheetId="0">#REF!</definedName>
    <definedName name="BV145P7K9" localSheetId="1">#REF!</definedName>
    <definedName name="BV145P7K9" localSheetId="0">#REF!</definedName>
    <definedName name="BV145P8K10" localSheetId="1">#REF!</definedName>
    <definedName name="BV145P8K10" localSheetId="0">#REF!</definedName>
    <definedName name="BV145P8K3" localSheetId="1">#REF!</definedName>
    <definedName name="BV145P8K3" localSheetId="0">#REF!</definedName>
    <definedName name="BV145P8K4" localSheetId="1">#REF!</definedName>
    <definedName name="BV145P8K4" localSheetId="0">#REF!</definedName>
    <definedName name="BV145P8K5" localSheetId="1">#REF!</definedName>
    <definedName name="BV145P8K5" localSheetId="0">#REF!</definedName>
    <definedName name="BV145P8K6" localSheetId="1">#REF!</definedName>
    <definedName name="BV145P8K6" localSheetId="0">#REF!</definedName>
    <definedName name="BV145P8K7" localSheetId="1">#REF!</definedName>
    <definedName name="BV145P8K7" localSheetId="0">#REF!</definedName>
    <definedName name="BV145P8K8" localSheetId="1">#REF!</definedName>
    <definedName name="BV145P8K8" localSheetId="0">#REF!</definedName>
    <definedName name="BV145P8K9" localSheetId="1">#REF!</definedName>
    <definedName name="BV145P8K9" localSheetId="0">#REF!</definedName>
    <definedName name="BV145P9K10" localSheetId="1">#REF!</definedName>
    <definedName name="BV145P9K10" localSheetId="0">#REF!</definedName>
    <definedName name="BV145P9K3" localSheetId="1">#REF!</definedName>
    <definedName name="BV145P9K3" localSheetId="0">#REF!</definedName>
    <definedName name="BV145P9K4" localSheetId="1">#REF!</definedName>
    <definedName name="BV145P9K4" localSheetId="0">#REF!</definedName>
    <definedName name="BV145P9K5" localSheetId="1">#REF!</definedName>
    <definedName name="BV145P9K5" localSheetId="0">#REF!</definedName>
    <definedName name="BV145P9K6" localSheetId="1">#REF!</definedName>
    <definedName name="BV145P9K6" localSheetId="0">#REF!</definedName>
    <definedName name="BV145P9K7" localSheetId="1">#REF!</definedName>
    <definedName name="BV145P9K7" localSheetId="0">#REF!</definedName>
    <definedName name="BV145P9K8" localSheetId="1">#REF!</definedName>
    <definedName name="BV145P9K8" localSheetId="0">#REF!</definedName>
    <definedName name="BV145P9K9" localSheetId="1">#REF!</definedName>
    <definedName name="BV145P9K9" localSheetId="0">#REF!</definedName>
    <definedName name="BV232P10K10" localSheetId="1">#REF!</definedName>
    <definedName name="BV232P10K10" localSheetId="0">#REF!</definedName>
    <definedName name="BV232P10K3" localSheetId="1">#REF!</definedName>
    <definedName name="BV232P10K3" localSheetId="0">#REF!</definedName>
    <definedName name="BV232P10K4" localSheetId="1">#REF!</definedName>
    <definedName name="BV232P10K4" localSheetId="0">#REF!</definedName>
    <definedName name="BV232P10K5" localSheetId="1">#REF!</definedName>
    <definedName name="BV232P10K5" localSheetId="0">#REF!</definedName>
    <definedName name="BV232P10K6" localSheetId="1">#REF!</definedName>
    <definedName name="BV232P10K6" localSheetId="0">#REF!</definedName>
    <definedName name="BV232P10K7" localSheetId="1">#REF!</definedName>
    <definedName name="BV232P10K7" localSheetId="0">#REF!</definedName>
    <definedName name="BV232P10K8" localSheetId="1">#REF!</definedName>
    <definedName name="BV232P10K8" localSheetId="0">#REF!</definedName>
    <definedName name="BV232P10K9" localSheetId="1">#REF!</definedName>
    <definedName name="BV232P10K9" localSheetId="0">#REF!</definedName>
    <definedName name="BV232P11K10" localSheetId="1">#REF!</definedName>
    <definedName name="BV232P11K10" localSheetId="0">#REF!</definedName>
    <definedName name="BV232P11K3" localSheetId="1">#REF!</definedName>
    <definedName name="BV232P11K3" localSheetId="0">#REF!</definedName>
    <definedName name="BV232P11K4" localSheetId="1">#REF!</definedName>
    <definedName name="BV232P11K4" localSheetId="0">#REF!</definedName>
    <definedName name="BV232P11K5" localSheetId="1">#REF!</definedName>
    <definedName name="BV232P11K5" localSheetId="0">#REF!</definedName>
    <definedName name="BV232P11K6" localSheetId="1">#REF!</definedName>
    <definedName name="BV232P11K6" localSheetId="0">#REF!</definedName>
    <definedName name="BV232P11K7" localSheetId="1">#REF!</definedName>
    <definedName name="BV232P11K7" localSheetId="0">#REF!</definedName>
    <definedName name="BV232P11K8" localSheetId="1">#REF!</definedName>
    <definedName name="BV232P11K8" localSheetId="0">#REF!</definedName>
    <definedName name="BV232P11K9" localSheetId="1">#REF!</definedName>
    <definedName name="BV232P11K9" localSheetId="0">#REF!</definedName>
    <definedName name="BV232P12K10" localSheetId="1">#REF!</definedName>
    <definedName name="BV232P12K10" localSheetId="0">#REF!</definedName>
    <definedName name="BV232P12K3" localSheetId="1">#REF!</definedName>
    <definedName name="BV232P12K3" localSheetId="0">#REF!</definedName>
    <definedName name="BV232P12K4" localSheetId="1">#REF!</definedName>
    <definedName name="BV232P12K4" localSheetId="0">#REF!</definedName>
    <definedName name="BV232P12K5" localSheetId="1">#REF!</definedName>
    <definedName name="BV232P12K5" localSheetId="0">#REF!</definedName>
    <definedName name="BV232P12K6" localSheetId="1">#REF!</definedName>
    <definedName name="BV232P12K6" localSheetId="0">#REF!</definedName>
    <definedName name="BV232P12K7" localSheetId="1">#REF!</definedName>
    <definedName name="BV232P12K7" localSheetId="0">#REF!</definedName>
    <definedName name="BV232P12K8" localSheetId="1">#REF!</definedName>
    <definedName name="BV232P12K8" localSheetId="0">#REF!</definedName>
    <definedName name="BV232P12K9" localSheetId="1">#REF!</definedName>
    <definedName name="BV232P12K9" localSheetId="0">#REF!</definedName>
    <definedName name="BV232P13K10" localSheetId="1">#REF!</definedName>
    <definedName name="BV232P13K10" localSheetId="0">#REF!</definedName>
    <definedName name="BV232P13K3" localSheetId="1">#REF!</definedName>
    <definedName name="BV232P13K3" localSheetId="0">#REF!</definedName>
    <definedName name="BV232P13K4" localSheetId="1">#REF!</definedName>
    <definedName name="BV232P13K4" localSheetId="0">#REF!</definedName>
    <definedName name="BV232P13K5" localSheetId="1">#REF!</definedName>
    <definedName name="BV232P13K5" localSheetId="0">#REF!</definedName>
    <definedName name="BV232P13K6" localSheetId="1">#REF!</definedName>
    <definedName name="BV232P13K6" localSheetId="0">#REF!</definedName>
    <definedName name="BV232P13K7" localSheetId="1">#REF!</definedName>
    <definedName name="BV232P13K7" localSheetId="0">#REF!</definedName>
    <definedName name="BV232P13K8" localSheetId="1">#REF!</definedName>
    <definedName name="BV232P13K8" localSheetId="0">#REF!</definedName>
    <definedName name="BV232P13K9" localSheetId="1">#REF!</definedName>
    <definedName name="BV232P13K9" localSheetId="0">#REF!</definedName>
    <definedName name="BV232P14K10" localSheetId="1">#REF!</definedName>
    <definedName name="BV232P14K10" localSheetId="0">#REF!</definedName>
    <definedName name="BV232P14K3" localSheetId="1">#REF!</definedName>
    <definedName name="BV232P14K3" localSheetId="0">#REF!</definedName>
    <definedName name="BV232P14K4" localSheetId="1">#REF!</definedName>
    <definedName name="BV232P14K4" localSheetId="0">#REF!</definedName>
    <definedName name="BV232P14K5" localSheetId="1">#REF!</definedName>
    <definedName name="BV232P14K5" localSheetId="0">#REF!</definedName>
    <definedName name="BV232P14K6" localSheetId="1">#REF!</definedName>
    <definedName name="BV232P14K6" localSheetId="0">#REF!</definedName>
    <definedName name="BV232P14K7" localSheetId="1">#REF!</definedName>
    <definedName name="BV232P14K7" localSheetId="0">#REF!</definedName>
    <definedName name="BV232P14K8" localSheetId="1">#REF!</definedName>
    <definedName name="BV232P14K8" localSheetId="0">#REF!</definedName>
    <definedName name="BV232P14K9" localSheetId="1">#REF!</definedName>
    <definedName name="BV232P14K9" localSheetId="0">#REF!</definedName>
    <definedName name="BV232P15K10" localSheetId="1">#REF!</definedName>
    <definedName name="BV232P15K10" localSheetId="0">#REF!</definedName>
    <definedName name="BV232P15K3" localSheetId="1">#REF!</definedName>
    <definedName name="BV232P15K3" localSheetId="0">#REF!</definedName>
    <definedName name="BV232P15K4" localSheetId="1">#REF!</definedName>
    <definedName name="BV232P15K4" localSheetId="0">#REF!</definedName>
    <definedName name="BV232P15K5" localSheetId="1">#REF!</definedName>
    <definedName name="BV232P15K5" localSheetId="0">#REF!</definedName>
    <definedName name="BV232P15K6" localSheetId="1">#REF!</definedName>
    <definedName name="BV232P15K6" localSheetId="0">#REF!</definedName>
    <definedName name="BV232P15K7" localSheetId="1">#REF!</definedName>
    <definedName name="BV232P15K7" localSheetId="0">#REF!</definedName>
    <definedName name="BV232P15K8" localSheetId="1">#REF!</definedName>
    <definedName name="BV232P15K8" localSheetId="0">#REF!</definedName>
    <definedName name="BV232P15K9" localSheetId="1">#REF!</definedName>
    <definedName name="BV232P15K9" localSheetId="0">#REF!</definedName>
    <definedName name="BV232P16K10" localSheetId="1">#REF!</definedName>
    <definedName name="BV232P16K10" localSheetId="0">#REF!</definedName>
    <definedName name="BV232P16K3" localSheetId="1">#REF!</definedName>
    <definedName name="BV232P16K3" localSheetId="0">#REF!</definedName>
    <definedName name="BV232P16K4" localSheetId="1">#REF!</definedName>
    <definedName name="BV232P16K4" localSheetId="0">#REF!</definedName>
    <definedName name="BV232P16K5" localSheetId="1">#REF!</definedName>
    <definedName name="BV232P16K5" localSheetId="0">#REF!</definedName>
    <definedName name="BV232P16K6" localSheetId="1">#REF!</definedName>
    <definedName name="BV232P16K6" localSheetId="0">#REF!</definedName>
    <definedName name="BV232P16K7" localSheetId="1">#REF!</definedName>
    <definedName name="BV232P16K7" localSheetId="0">#REF!</definedName>
    <definedName name="BV232P16K8" localSheetId="1">#REF!</definedName>
    <definedName name="BV232P16K8" localSheetId="0">#REF!</definedName>
    <definedName name="BV232P16K9" localSheetId="1">#REF!</definedName>
    <definedName name="BV232P16K9" localSheetId="0">#REF!</definedName>
    <definedName name="BV232P17K10" localSheetId="1">#REF!</definedName>
    <definedName name="BV232P17K10" localSheetId="0">#REF!</definedName>
    <definedName name="BV232P17K3" localSheetId="1">#REF!</definedName>
    <definedName name="BV232P17K3" localSheetId="0">#REF!</definedName>
    <definedName name="BV232P17K4" localSheetId="1">#REF!</definedName>
    <definedName name="BV232P17K4" localSheetId="0">#REF!</definedName>
    <definedName name="BV232P17K5" localSheetId="1">#REF!</definedName>
    <definedName name="BV232P17K5" localSheetId="0">#REF!</definedName>
    <definedName name="BV232P17K6" localSheetId="1">#REF!</definedName>
    <definedName name="BV232P17K6" localSheetId="0">#REF!</definedName>
    <definedName name="BV232P17K7" localSheetId="1">#REF!</definedName>
    <definedName name="BV232P17K7" localSheetId="0">#REF!</definedName>
    <definedName name="BV232P17K8" localSheetId="1">#REF!</definedName>
    <definedName name="BV232P17K8" localSheetId="0">#REF!</definedName>
    <definedName name="BV232P17K9" localSheetId="1">#REF!</definedName>
    <definedName name="BV232P17K9" localSheetId="0">#REF!</definedName>
    <definedName name="BV232P18K10" localSheetId="1">#REF!</definedName>
    <definedName name="BV232P18K10" localSheetId="0">#REF!</definedName>
    <definedName name="BV232P18K3" localSheetId="1">#REF!</definedName>
    <definedName name="BV232P18K3" localSheetId="0">#REF!</definedName>
    <definedName name="BV232P18K4" localSheetId="1">#REF!</definedName>
    <definedName name="BV232P18K4" localSheetId="0">#REF!</definedName>
    <definedName name="BV232P18K5" localSheetId="1">#REF!</definedName>
    <definedName name="BV232P18K5" localSheetId="0">#REF!</definedName>
    <definedName name="BV232P18K6" localSheetId="1">#REF!</definedName>
    <definedName name="BV232P18K6" localSheetId="0">#REF!</definedName>
    <definedName name="BV232P18K7" localSheetId="1">#REF!</definedName>
    <definedName name="BV232P18K7" localSheetId="0">#REF!</definedName>
    <definedName name="BV232P18K8" localSheetId="1">#REF!</definedName>
    <definedName name="BV232P18K8" localSheetId="0">#REF!</definedName>
    <definedName name="BV232P18K9" localSheetId="1">#REF!</definedName>
    <definedName name="BV232P18K9" localSheetId="0">#REF!</definedName>
    <definedName name="BV232P19K10" localSheetId="1">#REF!</definedName>
    <definedName name="BV232P19K10" localSheetId="0">#REF!</definedName>
    <definedName name="BV232P19K3" localSheetId="1">#REF!</definedName>
    <definedName name="BV232P19K3" localSheetId="0">#REF!</definedName>
    <definedName name="BV232P19K4" localSheetId="1">#REF!</definedName>
    <definedName name="BV232P19K4" localSheetId="0">#REF!</definedName>
    <definedName name="BV232P19K5" localSheetId="1">#REF!</definedName>
    <definedName name="BV232P19K5" localSheetId="0">#REF!</definedName>
    <definedName name="BV232P19K6" localSheetId="1">#REF!</definedName>
    <definedName name="BV232P19K6" localSheetId="0">#REF!</definedName>
    <definedName name="BV232P19K7" localSheetId="1">#REF!</definedName>
    <definedName name="BV232P19K7" localSheetId="0">#REF!</definedName>
    <definedName name="BV232P19K8" localSheetId="1">#REF!</definedName>
    <definedName name="BV232P19K8" localSheetId="0">#REF!</definedName>
    <definedName name="BV232P19K9" localSheetId="1">#REF!</definedName>
    <definedName name="BV232P19K9" localSheetId="0">#REF!</definedName>
    <definedName name="BV232P1K10" localSheetId="1">#REF!</definedName>
    <definedName name="BV232P1K10" localSheetId="0">#REF!</definedName>
    <definedName name="BV232P1K3" localSheetId="1">#REF!</definedName>
    <definedName name="BV232P1K3" localSheetId="0">#REF!</definedName>
    <definedName name="BV232P1K4" localSheetId="1">#REF!</definedName>
    <definedName name="BV232P1K4" localSheetId="0">#REF!</definedName>
    <definedName name="BV232P1K5" localSheetId="1">#REF!</definedName>
    <definedName name="BV232P1K5" localSheetId="0">#REF!</definedName>
    <definedName name="BV232P1K6" localSheetId="1">#REF!</definedName>
    <definedName name="BV232P1K6" localSheetId="0">#REF!</definedName>
    <definedName name="BV232P1K7" localSheetId="1">#REF!</definedName>
    <definedName name="BV232P1K7" localSheetId="0">#REF!</definedName>
    <definedName name="BV232P1K8" localSheetId="1">#REF!</definedName>
    <definedName name="BV232P1K8" localSheetId="0">#REF!</definedName>
    <definedName name="BV232P1K9" localSheetId="1">#REF!</definedName>
    <definedName name="BV232P1K9" localSheetId="0">#REF!</definedName>
    <definedName name="BV232P20K10" localSheetId="1">#REF!</definedName>
    <definedName name="BV232P20K10" localSheetId="0">#REF!</definedName>
    <definedName name="BV232P20K3" localSheetId="1">#REF!</definedName>
    <definedName name="BV232P20K3" localSheetId="0">#REF!</definedName>
    <definedName name="BV232P20K4" localSheetId="1">#REF!</definedName>
    <definedName name="BV232P20K4" localSheetId="0">#REF!</definedName>
    <definedName name="BV232P20K5" localSheetId="1">#REF!</definedName>
    <definedName name="BV232P20K5" localSheetId="0">#REF!</definedName>
    <definedName name="BV232P20K6" localSheetId="1">#REF!</definedName>
    <definedName name="BV232P20K6" localSheetId="0">#REF!</definedName>
    <definedName name="BV232P20K7" localSheetId="1">#REF!</definedName>
    <definedName name="BV232P20K7" localSheetId="0">#REF!</definedName>
    <definedName name="BV232P20K8" localSheetId="1">#REF!</definedName>
    <definedName name="BV232P20K8" localSheetId="0">#REF!</definedName>
    <definedName name="BV232P20K9" localSheetId="1">#REF!</definedName>
    <definedName name="BV232P20K9" localSheetId="0">#REF!</definedName>
    <definedName name="BV232P21K10" localSheetId="1">#REF!</definedName>
    <definedName name="BV232P21K10" localSheetId="0">#REF!</definedName>
    <definedName name="BV232P21K3" localSheetId="1">#REF!</definedName>
    <definedName name="BV232P21K3" localSheetId="0">#REF!</definedName>
    <definedName name="BV232P21K4" localSheetId="1">#REF!</definedName>
    <definedName name="BV232P21K4" localSheetId="0">#REF!</definedName>
    <definedName name="BV232P21K5" localSheetId="1">#REF!</definedName>
    <definedName name="BV232P21K5" localSheetId="0">#REF!</definedName>
    <definedName name="BV232P21K6" localSheetId="1">#REF!</definedName>
    <definedName name="BV232P21K6" localSheetId="0">#REF!</definedName>
    <definedName name="BV232P21K7" localSheetId="1">#REF!</definedName>
    <definedName name="BV232P21K7" localSheetId="0">#REF!</definedName>
    <definedName name="BV232P21K8" localSheetId="1">#REF!</definedName>
    <definedName name="BV232P21K8" localSheetId="0">#REF!</definedName>
    <definedName name="BV232P21K9" localSheetId="1">#REF!</definedName>
    <definedName name="BV232P21K9" localSheetId="0">#REF!</definedName>
    <definedName name="BV232P22K10" localSheetId="1">#REF!</definedName>
    <definedName name="BV232P22K10" localSheetId="0">#REF!</definedName>
    <definedName name="BV232P22K3" localSheetId="1">#REF!</definedName>
    <definedName name="BV232P22K3" localSheetId="0">#REF!</definedName>
    <definedName name="BV232P22K4" localSheetId="1">#REF!</definedName>
    <definedName name="BV232P22K4" localSheetId="0">#REF!</definedName>
    <definedName name="BV232P22K5" localSheetId="1">#REF!</definedName>
    <definedName name="BV232P22K5" localSheetId="0">#REF!</definedName>
    <definedName name="BV232P22K6" localSheetId="1">#REF!</definedName>
    <definedName name="BV232P22K6" localSheetId="0">#REF!</definedName>
    <definedName name="BV232P22K7" localSheetId="1">#REF!</definedName>
    <definedName name="BV232P22K7" localSheetId="0">#REF!</definedName>
    <definedName name="BV232P22K8" localSheetId="1">#REF!</definedName>
    <definedName name="BV232P22K8" localSheetId="0">#REF!</definedName>
    <definedName name="BV232P22K9" localSheetId="1">#REF!</definedName>
    <definedName name="BV232P22K9" localSheetId="0">#REF!</definedName>
    <definedName name="BV232P2K10" localSheetId="1">#REF!</definedName>
    <definedName name="BV232P2K10" localSheetId="0">#REF!</definedName>
    <definedName name="BV232P2K3" localSheetId="1">#REF!</definedName>
    <definedName name="BV232P2K3" localSheetId="0">#REF!</definedName>
    <definedName name="BV232P2K4" localSheetId="1">#REF!</definedName>
    <definedName name="BV232P2K4" localSheetId="0">#REF!</definedName>
    <definedName name="BV232P2K5" localSheetId="1">#REF!</definedName>
    <definedName name="BV232P2K5" localSheetId="0">#REF!</definedName>
    <definedName name="BV232P2K6" localSheetId="1">#REF!</definedName>
    <definedName name="BV232P2K6" localSheetId="0">#REF!</definedName>
    <definedName name="BV232P2K7" localSheetId="1">#REF!</definedName>
    <definedName name="BV232P2K7" localSheetId="0">#REF!</definedName>
    <definedName name="BV232P2K8" localSheetId="1">#REF!</definedName>
    <definedName name="BV232P2K8" localSheetId="0">#REF!</definedName>
    <definedName name="BV232P2K9" localSheetId="1">#REF!</definedName>
    <definedName name="BV232P2K9" localSheetId="0">#REF!</definedName>
    <definedName name="BV232P3K10" localSheetId="1">#REF!</definedName>
    <definedName name="BV232P3K10" localSheetId="0">#REF!</definedName>
    <definedName name="BV232P3K3" localSheetId="1">#REF!</definedName>
    <definedName name="BV232P3K3" localSheetId="0">#REF!</definedName>
    <definedName name="BV232P3K4" localSheetId="1">#REF!</definedName>
    <definedName name="BV232P3K4" localSheetId="0">#REF!</definedName>
    <definedName name="BV232P3K5" localSheetId="1">#REF!</definedName>
    <definedName name="BV232P3K5" localSheetId="0">#REF!</definedName>
    <definedName name="BV232P3K6" localSheetId="1">#REF!</definedName>
    <definedName name="BV232P3K6" localSheetId="0">#REF!</definedName>
    <definedName name="BV232P3K7" localSheetId="1">#REF!</definedName>
    <definedName name="BV232P3K7" localSheetId="0">#REF!</definedName>
    <definedName name="BV232P3K8" localSheetId="1">#REF!</definedName>
    <definedName name="BV232P3K8" localSheetId="0">#REF!</definedName>
    <definedName name="BV232P3K9" localSheetId="1">#REF!</definedName>
    <definedName name="BV232P3K9" localSheetId="0">#REF!</definedName>
    <definedName name="BV232P4K10" localSheetId="1">#REF!</definedName>
    <definedName name="BV232P4K10" localSheetId="0">#REF!</definedName>
    <definedName name="BV232P4K3" localSheetId="1">#REF!</definedName>
    <definedName name="BV232P4K3" localSheetId="0">#REF!</definedName>
    <definedName name="BV232P4K4" localSheetId="1">#REF!</definedName>
    <definedName name="BV232P4K4" localSheetId="0">#REF!</definedName>
    <definedName name="BV232P4K5" localSheetId="1">#REF!</definedName>
    <definedName name="BV232P4K5" localSheetId="0">#REF!</definedName>
    <definedName name="BV232P4K6" localSheetId="1">#REF!</definedName>
    <definedName name="BV232P4K6" localSheetId="0">#REF!</definedName>
    <definedName name="BV232P4K7" localSheetId="1">#REF!</definedName>
    <definedName name="BV232P4K7" localSheetId="0">#REF!</definedName>
    <definedName name="BV232P4K8" localSheetId="1">#REF!</definedName>
    <definedName name="BV232P4K8" localSheetId="0">#REF!</definedName>
    <definedName name="BV232P4K9" localSheetId="1">#REF!</definedName>
    <definedName name="BV232P4K9" localSheetId="0">#REF!</definedName>
    <definedName name="BV232P5K10" localSheetId="1">#REF!</definedName>
    <definedName name="BV232P5K10" localSheetId="0">#REF!</definedName>
    <definedName name="BV232P5K3" localSheetId="1">#REF!</definedName>
    <definedName name="BV232P5K3" localSheetId="0">#REF!</definedName>
    <definedName name="BV232P5K4" localSheetId="1">#REF!</definedName>
    <definedName name="BV232P5K4" localSheetId="0">#REF!</definedName>
    <definedName name="BV232P5K5" localSheetId="1">#REF!</definedName>
    <definedName name="BV232P5K5" localSheetId="0">#REF!</definedName>
    <definedName name="BV232P5K6" localSheetId="1">#REF!</definedName>
    <definedName name="BV232P5K6" localSheetId="0">#REF!</definedName>
    <definedName name="BV232P5K7" localSheetId="1">#REF!</definedName>
    <definedName name="BV232P5K7" localSheetId="0">#REF!</definedName>
    <definedName name="BV232P5K8" localSheetId="1">#REF!</definedName>
    <definedName name="BV232P5K8" localSheetId="0">#REF!</definedName>
    <definedName name="BV232P5K9" localSheetId="1">#REF!</definedName>
    <definedName name="BV232P5K9" localSheetId="0">#REF!</definedName>
    <definedName name="BV232P6K10" localSheetId="1">#REF!</definedName>
    <definedName name="BV232P6K10" localSheetId="0">#REF!</definedName>
    <definedName name="BV232P6K3" localSheetId="1">#REF!</definedName>
    <definedName name="BV232P6K3" localSheetId="0">#REF!</definedName>
    <definedName name="BV232P6K4" localSheetId="1">#REF!</definedName>
    <definedName name="BV232P6K4" localSheetId="0">#REF!</definedName>
    <definedName name="BV232P6K5" localSheetId="1">#REF!</definedName>
    <definedName name="BV232P6K5" localSheetId="0">#REF!</definedName>
    <definedName name="BV232P6K6" localSheetId="1">#REF!</definedName>
    <definedName name="BV232P6K6" localSheetId="0">#REF!</definedName>
    <definedName name="BV232P6K7" localSheetId="1">#REF!</definedName>
    <definedName name="BV232P6K7" localSheetId="0">#REF!</definedName>
    <definedName name="BV232P6K8" localSheetId="1">#REF!</definedName>
    <definedName name="BV232P6K8" localSheetId="0">#REF!</definedName>
    <definedName name="BV232P6K9" localSheetId="1">#REF!</definedName>
    <definedName name="BV232P6K9" localSheetId="0">#REF!</definedName>
    <definedName name="BV232P7K10" localSheetId="1">#REF!</definedName>
    <definedName name="BV232P7K10" localSheetId="0">#REF!</definedName>
    <definedName name="BV232P7K3" localSheetId="1">#REF!</definedName>
    <definedName name="BV232P7K3" localSheetId="0">#REF!</definedName>
    <definedName name="BV232P7K4" localSheetId="1">#REF!</definedName>
    <definedName name="BV232P7K4" localSheetId="0">#REF!</definedName>
    <definedName name="BV232P7K5" localSheetId="1">#REF!</definedName>
    <definedName name="BV232P7K5" localSheetId="0">#REF!</definedName>
    <definedName name="BV232P7K6" localSheetId="1">#REF!</definedName>
    <definedName name="BV232P7K6" localSheetId="0">#REF!</definedName>
    <definedName name="BV232P7K7" localSheetId="1">#REF!</definedName>
    <definedName name="BV232P7K7" localSheetId="0">#REF!</definedName>
    <definedName name="BV232P7K8" localSheetId="1">#REF!</definedName>
    <definedName name="BV232P7K8" localSheetId="0">#REF!</definedName>
    <definedName name="BV232P7K9" localSheetId="1">#REF!</definedName>
    <definedName name="BV232P7K9" localSheetId="0">#REF!</definedName>
    <definedName name="BV232P8K10" localSheetId="1">#REF!</definedName>
    <definedName name="BV232P8K10" localSheetId="0">#REF!</definedName>
    <definedName name="BV232P8K3" localSheetId="1">#REF!</definedName>
    <definedName name="BV232P8K3" localSheetId="0">#REF!</definedName>
    <definedName name="BV232P8K4" localSheetId="1">#REF!</definedName>
    <definedName name="BV232P8K4" localSheetId="0">#REF!</definedName>
    <definedName name="BV232P8K5" localSheetId="1">#REF!</definedName>
    <definedName name="BV232P8K5" localSheetId="0">#REF!</definedName>
    <definedName name="BV232P8K6" localSheetId="1">#REF!</definedName>
    <definedName name="BV232P8K6" localSheetId="0">#REF!</definedName>
    <definedName name="BV232P8K7" localSheetId="1">#REF!</definedName>
    <definedName name="BV232P8K7" localSheetId="0">#REF!</definedName>
    <definedName name="BV232P8K8" localSheetId="1">#REF!</definedName>
    <definedName name="BV232P8K8" localSheetId="0">#REF!</definedName>
    <definedName name="BV232P8K9" localSheetId="1">#REF!</definedName>
    <definedName name="BV232P8K9" localSheetId="0">#REF!</definedName>
    <definedName name="BV232P9K10" localSheetId="1">#REF!</definedName>
    <definedName name="BV232P9K10" localSheetId="0">#REF!</definedName>
    <definedName name="BV232P9K3" localSheetId="1">#REF!</definedName>
    <definedName name="BV232P9K3" localSheetId="0">#REF!</definedName>
    <definedName name="BV232P9K4" localSheetId="1">#REF!</definedName>
    <definedName name="BV232P9K4" localSheetId="0">#REF!</definedName>
    <definedName name="BV232P9K5" localSheetId="1">#REF!</definedName>
    <definedName name="BV232P9K5" localSheetId="0">#REF!</definedName>
    <definedName name="BV232P9K6" localSheetId="1">#REF!</definedName>
    <definedName name="BV232P9K6" localSheetId="0">#REF!</definedName>
    <definedName name="BV232P9K7" localSheetId="1">#REF!</definedName>
    <definedName name="BV232P9K7" localSheetId="0">#REF!</definedName>
    <definedName name="BV232P9K8" localSheetId="1">#REF!</definedName>
    <definedName name="BV232P9K8" localSheetId="0">#REF!</definedName>
    <definedName name="BV232P9K9" localSheetId="1">#REF!</definedName>
    <definedName name="BV232P9K9" localSheetId="0">#REF!</definedName>
    <definedName name="BV242P10K10" localSheetId="1">#REF!</definedName>
    <definedName name="BV242P10K10" localSheetId="0">#REF!</definedName>
    <definedName name="BV242P10K3" localSheetId="1">#REF!</definedName>
    <definedName name="BV242P10K3" localSheetId="0">#REF!</definedName>
    <definedName name="BV242P10K4" localSheetId="1">#REF!</definedName>
    <definedName name="BV242P10K4" localSheetId="0">#REF!</definedName>
    <definedName name="BV242P10K5" localSheetId="1">#REF!</definedName>
    <definedName name="BV242P10K5" localSheetId="0">#REF!</definedName>
    <definedName name="BV242P10K6" localSheetId="1">#REF!</definedName>
    <definedName name="BV242P10K6" localSheetId="0">#REF!</definedName>
    <definedName name="BV242P10K7" localSheetId="1">#REF!</definedName>
    <definedName name="BV242P10K7" localSheetId="0">#REF!</definedName>
    <definedName name="BV242P10K8" localSheetId="1">#REF!</definedName>
    <definedName name="BV242P10K8" localSheetId="0">#REF!</definedName>
    <definedName name="BV242P10K9" localSheetId="1">#REF!</definedName>
    <definedName name="BV242P10K9" localSheetId="0">#REF!</definedName>
    <definedName name="BV242P11K10" localSheetId="1">#REF!</definedName>
    <definedName name="BV242P11K10" localSheetId="0">#REF!</definedName>
    <definedName name="BV242P11K3" localSheetId="1">#REF!</definedName>
    <definedName name="BV242P11K3" localSheetId="0">#REF!</definedName>
    <definedName name="BV242P11K4" localSheetId="1">#REF!</definedName>
    <definedName name="BV242P11K4" localSheetId="0">#REF!</definedName>
    <definedName name="BV242P11K5" localSheetId="1">#REF!</definedName>
    <definedName name="BV242P11K5" localSheetId="0">#REF!</definedName>
    <definedName name="BV242P11K6" localSheetId="1">#REF!</definedName>
    <definedName name="BV242P11K6" localSheetId="0">#REF!</definedName>
    <definedName name="BV242P11K7" localSheetId="1">#REF!</definedName>
    <definedName name="BV242P11K7" localSheetId="0">#REF!</definedName>
    <definedName name="BV242P11K8" localSheetId="1">#REF!</definedName>
    <definedName name="BV242P11K8" localSheetId="0">#REF!</definedName>
    <definedName name="BV242P11K9" localSheetId="1">#REF!</definedName>
    <definedName name="BV242P11K9" localSheetId="0">#REF!</definedName>
    <definedName name="BV242P12K10" localSheetId="1">#REF!</definedName>
    <definedName name="BV242P12K10" localSheetId="0">#REF!</definedName>
    <definedName name="BV242P12K3" localSheetId="1">#REF!</definedName>
    <definedName name="BV242P12K3" localSheetId="0">#REF!</definedName>
    <definedName name="BV242P12K4" localSheetId="1">#REF!</definedName>
    <definedName name="BV242P12K4" localSheetId="0">#REF!</definedName>
    <definedName name="BV242P12K5" localSheetId="1">#REF!</definedName>
    <definedName name="BV242P12K5" localSheetId="0">#REF!</definedName>
    <definedName name="BV242P12K6" localSheetId="1">#REF!</definedName>
    <definedName name="BV242P12K6" localSheetId="0">#REF!</definedName>
    <definedName name="BV242P12K7" localSheetId="1">#REF!</definedName>
    <definedName name="BV242P12K7" localSheetId="0">#REF!</definedName>
    <definedName name="BV242P12K8" localSheetId="1">#REF!</definedName>
    <definedName name="BV242P12K8" localSheetId="0">#REF!</definedName>
    <definedName name="BV242P12K9" localSheetId="1">#REF!</definedName>
    <definedName name="BV242P12K9" localSheetId="0">#REF!</definedName>
    <definedName name="BV242P13K10" localSheetId="1">#REF!</definedName>
    <definedName name="BV242P13K10" localSheetId="0">#REF!</definedName>
    <definedName name="BV242P13K3" localSheetId="1">#REF!</definedName>
    <definedName name="BV242P13K3" localSheetId="0">#REF!</definedName>
    <definedName name="BV242P13K4" localSheetId="1">#REF!</definedName>
    <definedName name="BV242P13K4" localSheetId="0">#REF!</definedName>
    <definedName name="BV242P13K5" localSheetId="1">#REF!</definedName>
    <definedName name="BV242P13K5" localSheetId="0">#REF!</definedName>
    <definedName name="BV242P13K6" localSheetId="1">#REF!</definedName>
    <definedName name="BV242P13K6" localSheetId="0">#REF!</definedName>
    <definedName name="BV242P13K7" localSheetId="1">#REF!</definedName>
    <definedName name="BV242P13K7" localSheetId="0">#REF!</definedName>
    <definedName name="BV242P13K8" localSheetId="1">#REF!</definedName>
    <definedName name="BV242P13K8" localSheetId="0">#REF!</definedName>
    <definedName name="BV242P13K9" localSheetId="1">#REF!</definedName>
    <definedName name="BV242P13K9" localSheetId="0">#REF!</definedName>
    <definedName name="BV242P14K10" localSheetId="1">#REF!</definedName>
    <definedName name="BV242P14K10" localSheetId="0">#REF!</definedName>
    <definedName name="BV242P14K3" localSheetId="1">#REF!</definedName>
    <definedName name="BV242P14K3" localSheetId="0">#REF!</definedName>
    <definedName name="BV242P14K4" localSheetId="1">#REF!</definedName>
    <definedName name="BV242P14K4" localSheetId="0">#REF!</definedName>
    <definedName name="BV242P14K5" localSheetId="1">#REF!</definedName>
    <definedName name="BV242P14K5" localSheetId="0">#REF!</definedName>
    <definedName name="BV242P14K6" localSheetId="1">#REF!</definedName>
    <definedName name="BV242P14K6" localSheetId="0">#REF!</definedName>
    <definedName name="BV242P14K7" localSheetId="1">#REF!</definedName>
    <definedName name="BV242P14K7" localSheetId="0">#REF!</definedName>
    <definedName name="BV242P14K8" localSheetId="1">#REF!</definedName>
    <definedName name="BV242P14K8" localSheetId="0">#REF!</definedName>
    <definedName name="BV242P14K9" localSheetId="1">#REF!</definedName>
    <definedName name="BV242P14K9" localSheetId="0">#REF!</definedName>
    <definedName name="BV242P15K10" localSheetId="1">#REF!</definedName>
    <definedName name="BV242P15K10" localSheetId="0">#REF!</definedName>
    <definedName name="BV242P15K3" localSheetId="1">#REF!</definedName>
    <definedName name="BV242P15K3" localSheetId="0">#REF!</definedName>
    <definedName name="BV242P15K4" localSheetId="1">#REF!</definedName>
    <definedName name="BV242P15K4" localSheetId="0">#REF!</definedName>
    <definedName name="BV242P15K5" localSheetId="1">#REF!</definedName>
    <definedName name="BV242P15K5" localSheetId="0">#REF!</definedName>
    <definedName name="BV242P15K6" localSheetId="1">#REF!</definedName>
    <definedName name="BV242P15K6" localSheetId="0">#REF!</definedName>
    <definedName name="BV242P15K7" localSheetId="1">#REF!</definedName>
    <definedName name="BV242P15K7" localSheetId="0">#REF!</definedName>
    <definedName name="BV242P15K8" localSheetId="1">#REF!</definedName>
    <definedName name="BV242P15K8" localSheetId="0">#REF!</definedName>
    <definedName name="BV242P15K9" localSheetId="1">#REF!</definedName>
    <definedName name="BV242P15K9" localSheetId="0">#REF!</definedName>
    <definedName name="BV242P16K10" localSheetId="1">#REF!</definedName>
    <definedName name="BV242P16K10" localSheetId="0">#REF!</definedName>
    <definedName name="BV242P16K3" localSheetId="1">#REF!</definedName>
    <definedName name="BV242P16K3" localSheetId="0">#REF!</definedName>
    <definedName name="BV242P16K4" localSheetId="1">#REF!</definedName>
    <definedName name="BV242P16K4" localSheetId="0">#REF!</definedName>
    <definedName name="BV242P16K5" localSheetId="1">#REF!</definedName>
    <definedName name="BV242P16K5" localSheetId="0">#REF!</definedName>
    <definedName name="BV242P16K6" localSheetId="1">#REF!</definedName>
    <definedName name="BV242P16K6" localSheetId="0">#REF!</definedName>
    <definedName name="BV242P16K7" localSheetId="1">#REF!</definedName>
    <definedName name="BV242P16K7" localSheetId="0">#REF!</definedName>
    <definedName name="BV242P16K8" localSheetId="1">#REF!</definedName>
    <definedName name="BV242P16K8" localSheetId="0">#REF!</definedName>
    <definedName name="BV242P16K9" localSheetId="1">#REF!</definedName>
    <definedName name="BV242P16K9" localSheetId="0">#REF!</definedName>
    <definedName name="BV242P17K10" localSheetId="1">#REF!</definedName>
    <definedName name="BV242P17K10" localSheetId="0">#REF!</definedName>
    <definedName name="BV242P17K3" localSheetId="1">#REF!</definedName>
    <definedName name="BV242P17K3" localSheetId="0">#REF!</definedName>
    <definedName name="BV242P17K4" localSheetId="1">#REF!</definedName>
    <definedName name="BV242P17K4" localSheetId="0">#REF!</definedName>
    <definedName name="BV242P17K5" localSheetId="1">#REF!</definedName>
    <definedName name="BV242P17K5" localSheetId="0">#REF!</definedName>
    <definedName name="BV242P17K6" localSheetId="1">#REF!</definedName>
    <definedName name="BV242P17K6" localSheetId="0">#REF!</definedName>
    <definedName name="BV242P17K7" localSheetId="1">#REF!</definedName>
    <definedName name="BV242P17K7" localSheetId="0">#REF!</definedName>
    <definedName name="BV242P17K8" localSheetId="1">#REF!</definedName>
    <definedName name="BV242P17K8" localSheetId="0">#REF!</definedName>
    <definedName name="BV242P17K9" localSheetId="1">#REF!</definedName>
    <definedName name="BV242P17K9" localSheetId="0">#REF!</definedName>
    <definedName name="BV242P18K10" localSheetId="1">#REF!</definedName>
    <definedName name="BV242P18K10" localSheetId="0">#REF!</definedName>
    <definedName name="BV242P18K3" localSheetId="1">#REF!</definedName>
    <definedName name="BV242P18K3" localSheetId="0">#REF!</definedName>
    <definedName name="BV242P18K4" localSheetId="1">#REF!</definedName>
    <definedName name="BV242P18K4" localSheetId="0">#REF!</definedName>
    <definedName name="BV242P18K5" localSheetId="1">#REF!</definedName>
    <definedName name="BV242P18K5" localSheetId="0">#REF!</definedName>
    <definedName name="BV242P18K6" localSheetId="1">#REF!</definedName>
    <definedName name="BV242P18K6" localSheetId="0">#REF!</definedName>
    <definedName name="BV242P18K7" localSheetId="1">#REF!</definedName>
    <definedName name="BV242P18K7" localSheetId="0">#REF!</definedName>
    <definedName name="BV242P18K8" localSheetId="1">#REF!</definedName>
    <definedName name="BV242P18K8" localSheetId="0">#REF!</definedName>
    <definedName name="BV242P18K9" localSheetId="1">#REF!</definedName>
    <definedName name="BV242P18K9" localSheetId="0">#REF!</definedName>
    <definedName name="BV242P19K10" localSheetId="1">#REF!</definedName>
    <definedName name="BV242P19K10" localSheetId="0">#REF!</definedName>
    <definedName name="BV242P19K3" localSheetId="1">#REF!</definedName>
    <definedName name="BV242P19K3" localSheetId="0">#REF!</definedName>
    <definedName name="BV242P19K4" localSheetId="1">#REF!</definedName>
    <definedName name="BV242P19K4" localSheetId="0">#REF!</definedName>
    <definedName name="BV242P19K5" localSheetId="1">#REF!</definedName>
    <definedName name="BV242P19K5" localSheetId="0">#REF!</definedName>
    <definedName name="BV242P19K6" localSheetId="1">#REF!</definedName>
    <definedName name="BV242P19K6" localSheetId="0">#REF!</definedName>
    <definedName name="BV242P19K7" localSheetId="1">#REF!</definedName>
    <definedName name="BV242P19K7" localSheetId="0">#REF!</definedName>
    <definedName name="BV242P19K8" localSheetId="1">#REF!</definedName>
    <definedName name="BV242P19K8" localSheetId="0">#REF!</definedName>
    <definedName name="BV242P19K9" localSheetId="1">#REF!</definedName>
    <definedName name="BV242P19K9" localSheetId="0">#REF!</definedName>
    <definedName name="BV242P1K10" localSheetId="1">#REF!</definedName>
    <definedName name="BV242P1K10" localSheetId="0">#REF!</definedName>
    <definedName name="BV242P1K3" localSheetId="1">#REF!</definedName>
    <definedName name="BV242P1K3" localSheetId="0">#REF!</definedName>
    <definedName name="BV242P1K4" localSheetId="1">#REF!</definedName>
    <definedName name="BV242P1K4" localSheetId="0">#REF!</definedName>
    <definedName name="BV242P1K5" localSheetId="1">#REF!</definedName>
    <definedName name="BV242P1K5" localSheetId="0">#REF!</definedName>
    <definedName name="BV242P1K6" localSheetId="1">#REF!</definedName>
    <definedName name="BV242P1K6" localSheetId="0">#REF!</definedName>
    <definedName name="BV242P1K7" localSheetId="1">#REF!</definedName>
    <definedName name="BV242P1K7" localSheetId="0">#REF!</definedName>
    <definedName name="BV242P1K8" localSheetId="1">#REF!</definedName>
    <definedName name="BV242P1K8" localSheetId="0">#REF!</definedName>
    <definedName name="BV242P1K9" localSheetId="1">#REF!</definedName>
    <definedName name="BV242P1K9" localSheetId="0">#REF!</definedName>
    <definedName name="BV242P20K10" localSheetId="1">#REF!</definedName>
    <definedName name="BV242P20K10" localSheetId="0">#REF!</definedName>
    <definedName name="BV242P20K3" localSheetId="1">#REF!</definedName>
    <definedName name="BV242P20K3" localSheetId="0">#REF!</definedName>
    <definedName name="BV242P20K4" localSheetId="1">#REF!</definedName>
    <definedName name="BV242P20K4" localSheetId="0">#REF!</definedName>
    <definedName name="BV242P20K5" localSheetId="1">#REF!</definedName>
    <definedName name="BV242P20K5" localSheetId="0">#REF!</definedName>
    <definedName name="BV242P20K6" localSheetId="1">#REF!</definedName>
    <definedName name="BV242P20K6" localSheetId="0">#REF!</definedName>
    <definedName name="BV242P20K7" localSheetId="1">#REF!</definedName>
    <definedName name="BV242P20K7" localSheetId="0">#REF!</definedName>
    <definedName name="BV242P20K8" localSheetId="1">#REF!</definedName>
    <definedName name="BV242P20K8" localSheetId="0">#REF!</definedName>
    <definedName name="BV242P20K9" localSheetId="1">#REF!</definedName>
    <definedName name="BV242P20K9" localSheetId="0">#REF!</definedName>
    <definedName name="BV242P21K10" localSheetId="1">#REF!</definedName>
    <definedName name="BV242P21K10" localSheetId="0">#REF!</definedName>
    <definedName name="BV242P21K3" localSheetId="1">#REF!</definedName>
    <definedName name="BV242P21K3" localSheetId="0">#REF!</definedName>
    <definedName name="BV242P21K4" localSheetId="1">#REF!</definedName>
    <definedName name="BV242P21K4" localSheetId="0">#REF!</definedName>
    <definedName name="BV242P21K5" localSheetId="1">#REF!</definedName>
    <definedName name="BV242P21K5" localSheetId="0">#REF!</definedName>
    <definedName name="BV242P21K6" localSheetId="1">#REF!</definedName>
    <definedName name="BV242P21K6" localSheetId="0">#REF!</definedName>
    <definedName name="BV242P21K7" localSheetId="1">#REF!</definedName>
    <definedName name="BV242P21K7" localSheetId="0">#REF!</definedName>
    <definedName name="BV242P21K8" localSheetId="1">#REF!</definedName>
    <definedName name="BV242P21K8" localSheetId="0">#REF!</definedName>
    <definedName name="BV242P21K9" localSheetId="1">#REF!</definedName>
    <definedName name="BV242P21K9" localSheetId="0">#REF!</definedName>
    <definedName name="BV242P22K10" localSheetId="1">#REF!</definedName>
    <definedName name="BV242P22K10" localSheetId="0">#REF!</definedName>
    <definedName name="BV242P22K3" localSheetId="1">#REF!</definedName>
    <definedName name="BV242P22K3" localSheetId="0">#REF!</definedName>
    <definedName name="BV242P22K4" localSheetId="1">#REF!</definedName>
    <definedName name="BV242P22K4" localSheetId="0">#REF!</definedName>
    <definedName name="BV242P22K5" localSheetId="1">#REF!</definedName>
    <definedName name="BV242P22K5" localSheetId="0">#REF!</definedName>
    <definedName name="BV242P22K6" localSheetId="1">#REF!</definedName>
    <definedName name="BV242P22K6" localSheetId="0">#REF!</definedName>
    <definedName name="BV242P22K7" localSheetId="1">#REF!</definedName>
    <definedName name="BV242P22K7" localSheetId="0">#REF!</definedName>
    <definedName name="BV242P22K8" localSheetId="1">#REF!</definedName>
    <definedName name="BV242P22K8" localSheetId="0">#REF!</definedName>
    <definedName name="BV242P22K9" localSheetId="1">#REF!</definedName>
    <definedName name="BV242P22K9" localSheetId="0">#REF!</definedName>
    <definedName name="BV242P2K10" localSheetId="1">#REF!</definedName>
    <definedName name="BV242P2K10" localSheetId="0">#REF!</definedName>
    <definedName name="BV242P2K3" localSheetId="1">#REF!</definedName>
    <definedName name="BV242P2K3" localSheetId="0">#REF!</definedName>
    <definedName name="BV242P2K4" localSheetId="1">#REF!</definedName>
    <definedName name="BV242P2K4" localSheetId="0">#REF!</definedName>
    <definedName name="BV242P2K5" localSheetId="1">#REF!</definedName>
    <definedName name="BV242P2K5" localSheetId="0">#REF!</definedName>
    <definedName name="BV242P2K6" localSheetId="1">#REF!</definedName>
    <definedName name="BV242P2K6" localSheetId="0">#REF!</definedName>
    <definedName name="BV242P2K7" localSheetId="1">#REF!</definedName>
    <definedName name="BV242P2K7" localSheetId="0">#REF!</definedName>
    <definedName name="BV242P2K8" localSheetId="1">#REF!</definedName>
    <definedName name="BV242P2K8" localSheetId="0">#REF!</definedName>
    <definedName name="BV242P2K9" localSheetId="1">#REF!</definedName>
    <definedName name="BV242P2K9" localSheetId="0">#REF!</definedName>
    <definedName name="BV242P3K10" localSheetId="1">#REF!</definedName>
    <definedName name="BV242P3K10" localSheetId="0">#REF!</definedName>
    <definedName name="BV242P3K3" localSheetId="1">#REF!</definedName>
    <definedName name="BV242P3K3" localSheetId="0">#REF!</definedName>
    <definedName name="BV242P3K4" localSheetId="1">#REF!</definedName>
    <definedName name="BV242P3K4" localSheetId="0">#REF!</definedName>
    <definedName name="BV242P3K5" localSheetId="1">#REF!</definedName>
    <definedName name="BV242P3K5" localSheetId="0">#REF!</definedName>
    <definedName name="BV242P3K6" localSheetId="1">#REF!</definedName>
    <definedName name="BV242P3K6" localSheetId="0">#REF!</definedName>
    <definedName name="BV242P3K7" localSheetId="1">#REF!</definedName>
    <definedName name="BV242P3K7" localSheetId="0">#REF!</definedName>
    <definedName name="BV242P3K8" localSheetId="1">#REF!</definedName>
    <definedName name="BV242P3K8" localSheetId="0">#REF!</definedName>
    <definedName name="BV242P3K9" localSheetId="1">#REF!</definedName>
    <definedName name="BV242P3K9" localSheetId="0">#REF!</definedName>
    <definedName name="BV242P4K10" localSheetId="1">#REF!</definedName>
    <definedName name="BV242P4K10" localSheetId="0">#REF!</definedName>
    <definedName name="BV242P4K3" localSheetId="1">#REF!</definedName>
    <definedName name="BV242P4K3" localSheetId="0">#REF!</definedName>
    <definedName name="BV242P4K4" localSheetId="1">#REF!</definedName>
    <definedName name="BV242P4K4" localSheetId="0">#REF!</definedName>
    <definedName name="BV242P4K5" localSheetId="1">#REF!</definedName>
    <definedName name="BV242P4K5" localSheetId="0">#REF!</definedName>
    <definedName name="BV242P4K6" localSheetId="1">#REF!</definedName>
    <definedName name="BV242P4K6" localSheetId="0">#REF!</definedName>
    <definedName name="BV242P4K7" localSheetId="1">#REF!</definedName>
    <definedName name="BV242P4K7" localSheetId="0">#REF!</definedName>
    <definedName name="BV242P4K8" localSheetId="1">#REF!</definedName>
    <definedName name="BV242P4K8" localSheetId="0">#REF!</definedName>
    <definedName name="BV242P4K9" localSheetId="1">#REF!</definedName>
    <definedName name="BV242P4K9" localSheetId="0">#REF!</definedName>
    <definedName name="BV242P5K10" localSheetId="1">#REF!</definedName>
    <definedName name="BV242P5K10" localSheetId="0">#REF!</definedName>
    <definedName name="BV242P5K3" localSheetId="1">#REF!</definedName>
    <definedName name="BV242P5K3" localSheetId="0">#REF!</definedName>
    <definedName name="BV242P5K4" localSheetId="1">#REF!</definedName>
    <definedName name="BV242P5K4" localSheetId="0">#REF!</definedName>
    <definedName name="BV242P5K5" localSheetId="1">#REF!</definedName>
    <definedName name="BV242P5K5" localSheetId="0">#REF!</definedName>
    <definedName name="BV242P5K6" localSheetId="1">#REF!</definedName>
    <definedName name="BV242P5K6" localSheetId="0">#REF!</definedName>
    <definedName name="BV242P5K7" localSheetId="1">#REF!</definedName>
    <definedName name="BV242P5K7" localSheetId="0">#REF!</definedName>
    <definedName name="BV242P5K8" localSheetId="1">#REF!</definedName>
    <definedName name="BV242P5K8" localSheetId="0">#REF!</definedName>
    <definedName name="BV242P5K9" localSheetId="1">#REF!</definedName>
    <definedName name="BV242P5K9" localSheetId="0">#REF!</definedName>
    <definedName name="BV242P6K10" localSheetId="1">#REF!</definedName>
    <definedName name="BV242P6K10" localSheetId="0">#REF!</definedName>
    <definedName name="BV242P6K3" localSheetId="1">#REF!</definedName>
    <definedName name="BV242P6K3" localSheetId="0">#REF!</definedName>
    <definedName name="BV242P6K4" localSheetId="1">#REF!</definedName>
    <definedName name="BV242P6K4" localSheetId="0">#REF!</definedName>
    <definedName name="BV242P6K5" localSheetId="1">#REF!</definedName>
    <definedName name="BV242P6K5" localSheetId="0">#REF!</definedName>
    <definedName name="BV242P6K6" localSheetId="1">#REF!</definedName>
    <definedName name="BV242P6K6" localSheetId="0">#REF!</definedName>
    <definedName name="BV242P6K7" localSheetId="1">#REF!</definedName>
    <definedName name="BV242P6K7" localSheetId="0">#REF!</definedName>
    <definedName name="BV242P6K8" localSheetId="1">#REF!</definedName>
    <definedName name="BV242P6K8" localSheetId="0">#REF!</definedName>
    <definedName name="BV242P6K9" localSheetId="1">#REF!</definedName>
    <definedName name="BV242P6K9" localSheetId="0">#REF!</definedName>
    <definedName name="BV242P7K10" localSheetId="1">#REF!</definedName>
    <definedName name="BV242P7K10" localSheetId="0">#REF!</definedName>
    <definedName name="BV242P7K3" localSheetId="1">#REF!</definedName>
    <definedName name="BV242P7K3" localSheetId="0">#REF!</definedName>
    <definedName name="BV242P7K4" localSheetId="1">#REF!</definedName>
    <definedName name="BV242P7K4" localSheetId="0">#REF!</definedName>
    <definedName name="BV242P7K5" localSheetId="1">#REF!</definedName>
    <definedName name="BV242P7K5" localSheetId="0">#REF!</definedName>
    <definedName name="BV242P7K6" localSheetId="1">#REF!</definedName>
    <definedName name="BV242P7K6" localSheetId="0">#REF!</definedName>
    <definedName name="BV242P7K7" localSheetId="1">#REF!</definedName>
    <definedName name="BV242P7K7" localSheetId="0">#REF!</definedName>
    <definedName name="BV242P7K8" localSheetId="1">#REF!</definedName>
    <definedName name="BV242P7K8" localSheetId="0">#REF!</definedName>
    <definedName name="BV242P7K9" localSheetId="1">#REF!</definedName>
    <definedName name="BV242P7K9" localSheetId="0">#REF!</definedName>
    <definedName name="BV242P8K10" localSheetId="1">#REF!</definedName>
    <definedName name="BV242P8K10" localSheetId="0">#REF!</definedName>
    <definedName name="BV242P8K3" localSheetId="1">#REF!</definedName>
    <definedName name="BV242P8K3" localSheetId="0">#REF!</definedName>
    <definedName name="BV242P8K4" localSheetId="1">#REF!</definedName>
    <definedName name="BV242P8K4" localSheetId="0">#REF!</definedName>
    <definedName name="BV242P8K5" localSheetId="1">#REF!</definedName>
    <definedName name="BV242P8K5" localSheetId="0">#REF!</definedName>
    <definedName name="BV242P8K6" localSheetId="1">#REF!</definedName>
    <definedName name="BV242P8K6" localSheetId="0">#REF!</definedName>
    <definedName name="BV242P8K7" localSheetId="1">#REF!</definedName>
    <definedName name="BV242P8K7" localSheetId="0">#REF!</definedName>
    <definedName name="BV242P8K8" localSheetId="1">#REF!</definedName>
    <definedName name="BV242P8K8" localSheetId="0">#REF!</definedName>
    <definedName name="BV242P8K9" localSheetId="1">#REF!</definedName>
    <definedName name="BV242P8K9" localSheetId="0">#REF!</definedName>
    <definedName name="BV242P9K10" localSheetId="1">#REF!</definedName>
    <definedName name="BV242P9K10" localSheetId="0">#REF!</definedName>
    <definedName name="BV242P9K3" localSheetId="1">#REF!</definedName>
    <definedName name="BV242P9K3" localSheetId="0">#REF!</definedName>
    <definedName name="BV242P9K4" localSheetId="1">#REF!</definedName>
    <definedName name="BV242P9K4" localSheetId="0">#REF!</definedName>
    <definedName name="BV242P9K5" localSheetId="1">#REF!</definedName>
    <definedName name="BV242P9K5" localSheetId="0">#REF!</definedName>
    <definedName name="BV242P9K6" localSheetId="1">#REF!</definedName>
    <definedName name="BV242P9K6" localSheetId="0">#REF!</definedName>
    <definedName name="BV242P9K7" localSheetId="1">#REF!</definedName>
    <definedName name="BV242P9K7" localSheetId="0">#REF!</definedName>
    <definedName name="BV242P9K8" localSheetId="1">#REF!</definedName>
    <definedName name="BV242P9K8" localSheetId="0">#REF!</definedName>
    <definedName name="BV242P9K9" localSheetId="1">#REF!</definedName>
    <definedName name="BV242P9K9" localSheetId="0">#REF!</definedName>
    <definedName name="BV251P10K10" localSheetId="1">#REF!</definedName>
    <definedName name="BV251P10K10" localSheetId="0">#REF!</definedName>
    <definedName name="BV251P10K3" localSheetId="1">#REF!</definedName>
    <definedName name="BV251P10K3" localSheetId="0">#REF!</definedName>
    <definedName name="BV251P10K4" localSheetId="1">#REF!</definedName>
    <definedName name="BV251P10K4" localSheetId="0">#REF!</definedName>
    <definedName name="BV251P10K5" localSheetId="1">#REF!</definedName>
    <definedName name="BV251P10K5" localSheetId="0">#REF!</definedName>
    <definedName name="BV251P10K6" localSheetId="1">#REF!</definedName>
    <definedName name="BV251P10K6" localSheetId="0">#REF!</definedName>
    <definedName name="BV251P10K7" localSheetId="1">#REF!</definedName>
    <definedName name="BV251P10K7" localSheetId="0">#REF!</definedName>
    <definedName name="BV251P10K8" localSheetId="1">#REF!</definedName>
    <definedName name="BV251P10K8" localSheetId="0">#REF!</definedName>
    <definedName name="BV251P10K9" localSheetId="1">#REF!</definedName>
    <definedName name="BV251P10K9" localSheetId="0">#REF!</definedName>
    <definedName name="BV251P11K10" localSheetId="1">#REF!</definedName>
    <definedName name="BV251P11K10" localSheetId="0">#REF!</definedName>
    <definedName name="BV251P11K3" localSheetId="1">#REF!</definedName>
    <definedName name="BV251P11K3" localSheetId="0">#REF!</definedName>
    <definedName name="BV251P11K4" localSheetId="1">#REF!</definedName>
    <definedName name="BV251P11K4" localSheetId="0">#REF!</definedName>
    <definedName name="BV251P11K5" localSheetId="1">#REF!</definedName>
    <definedName name="BV251P11K5" localSheetId="0">#REF!</definedName>
    <definedName name="BV251P11K6" localSheetId="1">#REF!</definedName>
    <definedName name="BV251P11K6" localSheetId="0">#REF!</definedName>
    <definedName name="BV251P11K7" localSheetId="1">#REF!</definedName>
    <definedName name="BV251P11K7" localSheetId="0">#REF!</definedName>
    <definedName name="BV251P11K8" localSheetId="1">#REF!</definedName>
    <definedName name="BV251P11K8" localSheetId="0">#REF!</definedName>
    <definedName name="BV251P11K9" localSheetId="1">#REF!</definedName>
    <definedName name="BV251P11K9" localSheetId="0">#REF!</definedName>
    <definedName name="BV251P12K10" localSheetId="1">#REF!</definedName>
    <definedName name="BV251P12K10" localSheetId="0">#REF!</definedName>
    <definedName name="BV251P12K3" localSheetId="1">#REF!</definedName>
    <definedName name="BV251P12K3" localSheetId="0">#REF!</definedName>
    <definedName name="BV251P12K4" localSheetId="1">#REF!</definedName>
    <definedName name="BV251P12K4" localSheetId="0">#REF!</definedName>
    <definedName name="BV251P12K5" localSheetId="1">#REF!</definedName>
    <definedName name="BV251P12K5" localSheetId="0">#REF!</definedName>
    <definedName name="BV251P12K6" localSheetId="1">#REF!</definedName>
    <definedName name="BV251P12K6" localSheetId="0">#REF!</definedName>
    <definedName name="BV251P12K7" localSheetId="1">#REF!</definedName>
    <definedName name="BV251P12K7" localSheetId="0">#REF!</definedName>
    <definedName name="BV251P12K8" localSheetId="1">#REF!</definedName>
    <definedName name="BV251P12K8" localSheetId="0">#REF!</definedName>
    <definedName name="BV251P12K9" localSheetId="1">#REF!</definedName>
    <definedName name="BV251P12K9" localSheetId="0">#REF!</definedName>
    <definedName name="BV251P13K10" localSheetId="1">#REF!</definedName>
    <definedName name="BV251P13K10" localSheetId="0">#REF!</definedName>
    <definedName name="BV251P13K3" localSheetId="1">#REF!</definedName>
    <definedName name="BV251P13K3" localSheetId="0">#REF!</definedName>
    <definedName name="BV251P13K4" localSheetId="1">#REF!</definedName>
    <definedName name="BV251P13K4" localSheetId="0">#REF!</definedName>
    <definedName name="BV251P13K5" localSheetId="1">#REF!</definedName>
    <definedName name="BV251P13K5" localSheetId="0">#REF!</definedName>
    <definedName name="BV251P13K6" localSheetId="1">#REF!</definedName>
    <definedName name="BV251P13K6" localSheetId="0">#REF!</definedName>
    <definedName name="BV251P13K7" localSheetId="1">#REF!</definedName>
    <definedName name="BV251P13K7" localSheetId="0">#REF!</definedName>
    <definedName name="BV251P13K8" localSheetId="1">#REF!</definedName>
    <definedName name="BV251P13K8" localSheetId="0">#REF!</definedName>
    <definedName name="BV251P13K9" localSheetId="1">#REF!</definedName>
    <definedName name="BV251P13K9" localSheetId="0">#REF!</definedName>
    <definedName name="BV251P14K10" localSheetId="1">#REF!</definedName>
    <definedName name="BV251P14K10" localSheetId="0">#REF!</definedName>
    <definedName name="BV251P14K3" localSheetId="1">#REF!</definedName>
    <definedName name="BV251P14K3" localSheetId="0">#REF!</definedName>
    <definedName name="BV251P14K4" localSheetId="1">#REF!</definedName>
    <definedName name="BV251P14K4" localSheetId="0">#REF!</definedName>
    <definedName name="BV251P14K5" localSheetId="1">#REF!</definedName>
    <definedName name="BV251P14K5" localSheetId="0">#REF!</definedName>
    <definedName name="BV251P14K6" localSheetId="1">#REF!</definedName>
    <definedName name="BV251P14K6" localSheetId="0">#REF!</definedName>
    <definedName name="BV251P14K7" localSheetId="1">#REF!</definedName>
    <definedName name="BV251P14K7" localSheetId="0">#REF!</definedName>
    <definedName name="BV251P14K8" localSheetId="1">#REF!</definedName>
    <definedName name="BV251P14K8" localSheetId="0">#REF!</definedName>
    <definedName name="BV251P14K9" localSheetId="1">#REF!</definedName>
    <definedName name="BV251P14K9" localSheetId="0">#REF!</definedName>
    <definedName name="BV251P15K10" localSheetId="1">#REF!</definedName>
    <definedName name="BV251P15K10" localSheetId="0">#REF!</definedName>
    <definedName name="BV251P15K3" localSheetId="1">#REF!</definedName>
    <definedName name="BV251P15K3" localSheetId="0">#REF!</definedName>
    <definedName name="BV251P15K4" localSheetId="1">#REF!</definedName>
    <definedName name="BV251P15K4" localSheetId="0">#REF!</definedName>
    <definedName name="BV251P15K5" localSheetId="1">#REF!</definedName>
    <definedName name="BV251P15K5" localSheetId="0">#REF!</definedName>
    <definedName name="BV251P15K6" localSheetId="1">#REF!</definedName>
    <definedName name="BV251P15K6" localSheetId="0">#REF!</definedName>
    <definedName name="BV251P15K7" localSheetId="1">#REF!</definedName>
    <definedName name="BV251P15K7" localSheetId="0">#REF!</definedName>
    <definedName name="BV251P15K8" localSheetId="1">#REF!</definedName>
    <definedName name="BV251P15K8" localSheetId="0">#REF!</definedName>
    <definedName name="BV251P15K9" localSheetId="1">#REF!</definedName>
    <definedName name="BV251P15K9" localSheetId="0">#REF!</definedName>
    <definedName name="BV251P16K10" localSheetId="1">#REF!</definedName>
    <definedName name="BV251P16K10" localSheetId="0">#REF!</definedName>
    <definedName name="BV251P16K3" localSheetId="1">#REF!</definedName>
    <definedName name="BV251P16K3" localSheetId="0">#REF!</definedName>
    <definedName name="BV251P16K4" localSheetId="1">#REF!</definedName>
    <definedName name="BV251P16K4" localSheetId="0">#REF!</definedName>
    <definedName name="BV251P16K5" localSheetId="1">#REF!</definedName>
    <definedName name="BV251P16K5" localSheetId="0">#REF!</definedName>
    <definedName name="BV251P16K6" localSheetId="1">#REF!</definedName>
    <definedName name="BV251P16K6" localSheetId="0">#REF!</definedName>
    <definedName name="BV251P16K7" localSheetId="1">#REF!</definedName>
    <definedName name="BV251P16K7" localSheetId="0">#REF!</definedName>
    <definedName name="BV251P16K8" localSheetId="1">#REF!</definedName>
    <definedName name="BV251P16K8" localSheetId="0">#REF!</definedName>
    <definedName name="BV251P16K9" localSheetId="1">#REF!</definedName>
    <definedName name="BV251P16K9" localSheetId="0">#REF!</definedName>
    <definedName name="BV251P17K10" localSheetId="1">#REF!</definedName>
    <definedName name="BV251P17K10" localSheetId="0">#REF!</definedName>
    <definedName name="BV251P17K3" localSheetId="1">#REF!</definedName>
    <definedName name="BV251P17K3" localSheetId="0">#REF!</definedName>
    <definedName name="BV251P17K4" localSheetId="1">#REF!</definedName>
    <definedName name="BV251P17K4" localSheetId="0">#REF!</definedName>
    <definedName name="BV251P17K5" localSheetId="1">#REF!</definedName>
    <definedName name="BV251P17K5" localSheetId="0">#REF!</definedName>
    <definedName name="BV251P17K6" localSheetId="1">#REF!</definedName>
    <definedName name="BV251P17K6" localSheetId="0">#REF!</definedName>
    <definedName name="BV251P17K7" localSheetId="1">#REF!</definedName>
    <definedName name="BV251P17K7" localSheetId="0">#REF!</definedName>
    <definedName name="BV251P17K8" localSheetId="1">#REF!</definedName>
    <definedName name="BV251P17K8" localSheetId="0">#REF!</definedName>
    <definedName name="BV251P17K9" localSheetId="1">#REF!</definedName>
    <definedName name="BV251P17K9" localSheetId="0">#REF!</definedName>
    <definedName name="BV251P18K10" localSheetId="1">#REF!</definedName>
    <definedName name="BV251P18K10" localSheetId="0">#REF!</definedName>
    <definedName name="BV251P18K3" localSheetId="1">#REF!</definedName>
    <definedName name="BV251P18K3" localSheetId="0">#REF!</definedName>
    <definedName name="BV251P18K4" localSheetId="1">#REF!</definedName>
    <definedName name="BV251P18K4" localSheetId="0">#REF!</definedName>
    <definedName name="BV251P18K5" localSheetId="1">#REF!</definedName>
    <definedName name="BV251P18K5" localSheetId="0">#REF!</definedName>
    <definedName name="BV251P18K6" localSheetId="1">#REF!</definedName>
    <definedName name="BV251P18K6" localSheetId="0">#REF!</definedName>
    <definedName name="BV251P18K7" localSheetId="1">#REF!</definedName>
    <definedName name="BV251P18K7" localSheetId="0">#REF!</definedName>
    <definedName name="BV251P18K8" localSheetId="1">#REF!</definedName>
    <definedName name="BV251P18K8" localSheetId="0">#REF!</definedName>
    <definedName name="BV251P18K9" localSheetId="1">#REF!</definedName>
    <definedName name="BV251P18K9" localSheetId="0">#REF!</definedName>
    <definedName name="BV251P19K10" localSheetId="1">#REF!</definedName>
    <definedName name="BV251P19K10" localSheetId="0">#REF!</definedName>
    <definedName name="BV251P19K3" localSheetId="1">#REF!</definedName>
    <definedName name="BV251P19K3" localSheetId="0">#REF!</definedName>
    <definedName name="BV251P19K4" localSheetId="1">#REF!</definedName>
    <definedName name="BV251P19K4" localSheetId="0">#REF!</definedName>
    <definedName name="BV251P19K5" localSheetId="1">#REF!</definedName>
    <definedName name="BV251P19K5" localSheetId="0">#REF!</definedName>
    <definedName name="BV251P19K6" localSheetId="1">#REF!</definedName>
    <definedName name="BV251P19K6" localSheetId="0">#REF!</definedName>
    <definedName name="BV251P19K7" localSheetId="1">#REF!</definedName>
    <definedName name="BV251P19K7" localSheetId="0">#REF!</definedName>
    <definedName name="BV251P19K8" localSheetId="1">#REF!</definedName>
    <definedName name="BV251P19K8" localSheetId="0">#REF!</definedName>
    <definedName name="BV251P19K9" localSheetId="1">#REF!</definedName>
    <definedName name="BV251P19K9" localSheetId="0">#REF!</definedName>
    <definedName name="BV251P1K10" localSheetId="1">#REF!</definedName>
    <definedName name="BV251P1K10" localSheetId="0">#REF!</definedName>
    <definedName name="BV251P1K3" localSheetId="1">#REF!</definedName>
    <definedName name="BV251P1K3" localSheetId="0">#REF!</definedName>
    <definedName name="BV251P1K4" localSheetId="1">#REF!</definedName>
    <definedName name="BV251P1K4" localSheetId="0">#REF!</definedName>
    <definedName name="BV251P1K5" localSheetId="1">#REF!</definedName>
    <definedName name="BV251P1K5" localSheetId="0">#REF!</definedName>
    <definedName name="BV251P1K6" localSheetId="1">#REF!</definedName>
    <definedName name="BV251P1K6" localSheetId="0">#REF!</definedName>
    <definedName name="BV251P1K7" localSheetId="1">#REF!</definedName>
    <definedName name="BV251P1K7" localSheetId="0">#REF!</definedName>
    <definedName name="BV251P1K8" localSheetId="1">#REF!</definedName>
    <definedName name="BV251P1K8" localSheetId="0">#REF!</definedName>
    <definedName name="BV251P1K9" localSheetId="1">#REF!</definedName>
    <definedName name="BV251P1K9" localSheetId="0">#REF!</definedName>
    <definedName name="BV251P20K10" localSheetId="1">#REF!</definedName>
    <definedName name="BV251P20K10" localSheetId="0">#REF!</definedName>
    <definedName name="BV251P20K3" localSheetId="1">#REF!</definedName>
    <definedName name="BV251P20K3" localSheetId="0">#REF!</definedName>
    <definedName name="BV251P20K4" localSheetId="1">#REF!</definedName>
    <definedName name="BV251P20K4" localSheetId="0">#REF!</definedName>
    <definedName name="BV251P20K5" localSheetId="1">#REF!</definedName>
    <definedName name="BV251P20K5" localSheetId="0">#REF!</definedName>
    <definedName name="BV251P20K6" localSheetId="1">#REF!</definedName>
    <definedName name="BV251P20K6" localSheetId="0">#REF!</definedName>
    <definedName name="BV251P20K7" localSheetId="1">#REF!</definedName>
    <definedName name="BV251P20K7" localSheetId="0">#REF!</definedName>
    <definedName name="BV251P20K8" localSheetId="1">#REF!</definedName>
    <definedName name="BV251P20K8" localSheetId="0">#REF!</definedName>
    <definedName name="BV251P20K9" localSheetId="1">#REF!</definedName>
    <definedName name="BV251P20K9" localSheetId="0">#REF!</definedName>
    <definedName name="BV251P21K10" localSheetId="1">#REF!</definedName>
    <definedName name="BV251P21K10" localSheetId="0">#REF!</definedName>
    <definedName name="BV251P21K3" localSheetId="1">#REF!</definedName>
    <definedName name="BV251P21K3" localSheetId="0">#REF!</definedName>
    <definedName name="BV251P21K4" localSheetId="1">#REF!</definedName>
    <definedName name="BV251P21K4" localSheetId="0">#REF!</definedName>
    <definedName name="BV251P21K5" localSheetId="1">#REF!</definedName>
    <definedName name="BV251P21K5" localSheetId="0">#REF!</definedName>
    <definedName name="BV251P21K6" localSheetId="1">#REF!</definedName>
    <definedName name="BV251P21K6" localSheetId="0">#REF!</definedName>
    <definedName name="BV251P21K7" localSheetId="1">#REF!</definedName>
    <definedName name="BV251P21K7" localSheetId="0">#REF!</definedName>
    <definedName name="BV251P21K8" localSheetId="1">#REF!</definedName>
    <definedName name="BV251P21K8" localSheetId="0">#REF!</definedName>
    <definedName name="BV251P21K9" localSheetId="1">#REF!</definedName>
    <definedName name="BV251P21K9" localSheetId="0">#REF!</definedName>
    <definedName name="BV251P22K10" localSheetId="1">#REF!</definedName>
    <definedName name="BV251P22K10" localSheetId="0">#REF!</definedName>
    <definedName name="BV251P22K3" localSheetId="1">#REF!</definedName>
    <definedName name="BV251P22K3" localSheetId="0">#REF!</definedName>
    <definedName name="BV251P22K4" localSheetId="1">#REF!</definedName>
    <definedName name="BV251P22K4" localSheetId="0">#REF!</definedName>
    <definedName name="BV251P22K5" localSheetId="1">#REF!</definedName>
    <definedName name="BV251P22K5" localSheetId="0">#REF!</definedName>
    <definedName name="BV251P22K6" localSheetId="1">#REF!</definedName>
    <definedName name="BV251P22K6" localSheetId="0">#REF!</definedName>
    <definedName name="BV251P22K7" localSheetId="1">#REF!</definedName>
    <definedName name="BV251P22K7" localSheetId="0">#REF!</definedName>
    <definedName name="BV251P22K8" localSheetId="1">#REF!</definedName>
    <definedName name="BV251P22K8" localSheetId="0">#REF!</definedName>
    <definedName name="BV251P22K9" localSheetId="1">#REF!</definedName>
    <definedName name="BV251P22K9" localSheetId="0">#REF!</definedName>
    <definedName name="BV251P2K10" localSheetId="1">#REF!</definedName>
    <definedName name="BV251P2K10" localSheetId="0">#REF!</definedName>
    <definedName name="BV251P2K3" localSheetId="1">#REF!</definedName>
    <definedName name="BV251P2K3" localSheetId="0">#REF!</definedName>
    <definedName name="BV251P2K4" localSheetId="1">#REF!</definedName>
    <definedName name="BV251P2K4" localSheetId="0">#REF!</definedName>
    <definedName name="BV251P2K5" localSheetId="1">#REF!</definedName>
    <definedName name="BV251P2K5" localSheetId="0">#REF!</definedName>
    <definedName name="BV251P2K6" localSheetId="1">#REF!</definedName>
    <definedName name="BV251P2K6" localSheetId="0">#REF!</definedName>
    <definedName name="BV251P2K7" localSheetId="1">#REF!</definedName>
    <definedName name="BV251P2K7" localSheetId="0">#REF!</definedName>
    <definedName name="BV251P2K8" localSheetId="1">#REF!</definedName>
    <definedName name="BV251P2K8" localSheetId="0">#REF!</definedName>
    <definedName name="BV251P2K9" localSheetId="1">#REF!</definedName>
    <definedName name="BV251P2K9" localSheetId="0">#REF!</definedName>
    <definedName name="BV251P3K10" localSheetId="1">#REF!</definedName>
    <definedName name="BV251P3K10" localSheetId="0">#REF!</definedName>
    <definedName name="BV251P3K3" localSheetId="1">#REF!</definedName>
    <definedName name="BV251P3K3" localSheetId="0">#REF!</definedName>
    <definedName name="BV251P3K4" localSheetId="1">#REF!</definedName>
    <definedName name="BV251P3K4" localSheetId="0">#REF!</definedName>
    <definedName name="BV251P3K5" localSheetId="1">#REF!</definedName>
    <definedName name="BV251P3K5" localSheetId="0">#REF!</definedName>
    <definedName name="BV251P3K6" localSheetId="1">#REF!</definedName>
    <definedName name="BV251P3K6" localSheetId="0">#REF!</definedName>
    <definedName name="BV251P3K7" localSheetId="1">#REF!</definedName>
    <definedName name="BV251P3K7" localSheetId="0">#REF!</definedName>
    <definedName name="BV251P3K8" localSheetId="1">#REF!</definedName>
    <definedName name="BV251P3K8" localSheetId="0">#REF!</definedName>
    <definedName name="BV251P3K9" localSheetId="1">#REF!</definedName>
    <definedName name="BV251P3K9" localSheetId="0">#REF!</definedName>
    <definedName name="BV251P4K10" localSheetId="1">#REF!</definedName>
    <definedName name="BV251P4K10" localSheetId="0">#REF!</definedName>
    <definedName name="BV251P4K3" localSheetId="1">#REF!</definedName>
    <definedName name="BV251P4K3" localSheetId="0">#REF!</definedName>
    <definedName name="BV251P4K4" localSheetId="1">#REF!</definedName>
    <definedName name="BV251P4K4" localSheetId="0">#REF!</definedName>
    <definedName name="BV251P4K5" localSheetId="1">#REF!</definedName>
    <definedName name="BV251P4K5" localSheetId="0">#REF!</definedName>
    <definedName name="BV251P4K6" localSheetId="1">#REF!</definedName>
    <definedName name="BV251P4K6" localSheetId="0">#REF!</definedName>
    <definedName name="BV251P4K7" localSheetId="1">#REF!</definedName>
    <definedName name="BV251P4K7" localSheetId="0">#REF!</definedName>
    <definedName name="BV251P4K8" localSheetId="1">#REF!</definedName>
    <definedName name="BV251P4K8" localSheetId="0">#REF!</definedName>
    <definedName name="BV251P4K9" localSheetId="1">#REF!</definedName>
    <definedName name="BV251P4K9" localSheetId="0">#REF!</definedName>
    <definedName name="BV251P5K10" localSheetId="1">#REF!</definedName>
    <definedName name="BV251P5K10" localSheetId="0">#REF!</definedName>
    <definedName name="BV251P5K3" localSheetId="1">#REF!</definedName>
    <definedName name="BV251P5K3" localSheetId="0">#REF!</definedName>
    <definedName name="BV251P5K4" localSheetId="1">#REF!</definedName>
    <definedName name="BV251P5K4" localSheetId="0">#REF!</definedName>
    <definedName name="BV251P5K5" localSheetId="1">#REF!</definedName>
    <definedName name="BV251P5K5" localSheetId="0">#REF!</definedName>
    <definedName name="BV251P5K6" localSheetId="1">#REF!</definedName>
    <definedName name="BV251P5K6" localSheetId="0">#REF!</definedName>
    <definedName name="BV251P5K7" localSheetId="1">#REF!</definedName>
    <definedName name="BV251P5K7" localSheetId="0">#REF!</definedName>
    <definedName name="BV251P5K8" localSheetId="1">#REF!</definedName>
    <definedName name="BV251P5K8" localSheetId="0">#REF!</definedName>
    <definedName name="BV251P5K9" localSheetId="1">#REF!</definedName>
    <definedName name="BV251P5K9" localSheetId="0">#REF!</definedName>
    <definedName name="BV251P6K10" localSheetId="1">#REF!</definedName>
    <definedName name="BV251P6K10" localSheetId="0">#REF!</definedName>
    <definedName name="BV251P6K3" localSheetId="1">#REF!</definedName>
    <definedName name="BV251P6K3" localSheetId="0">#REF!</definedName>
    <definedName name="BV251P6K4" localSheetId="1">#REF!</definedName>
    <definedName name="BV251P6K4" localSheetId="0">#REF!</definedName>
    <definedName name="BV251P6K5" localSheetId="1">#REF!</definedName>
    <definedName name="BV251P6K5" localSheetId="0">#REF!</definedName>
    <definedName name="BV251P6K6" localSheetId="1">#REF!</definedName>
    <definedName name="BV251P6K6" localSheetId="0">#REF!</definedName>
    <definedName name="BV251P6K7" localSheetId="1">#REF!</definedName>
    <definedName name="BV251P6K7" localSheetId="0">#REF!</definedName>
    <definedName name="BV251P6K8" localSheetId="1">#REF!</definedName>
    <definedName name="BV251P6K8" localSheetId="0">#REF!</definedName>
    <definedName name="BV251P6K9" localSheetId="1">#REF!</definedName>
    <definedName name="BV251P6K9" localSheetId="0">#REF!</definedName>
    <definedName name="BV251P7K10" localSheetId="1">#REF!</definedName>
    <definedName name="BV251P7K10" localSheetId="0">#REF!</definedName>
    <definedName name="BV251P7K3" localSheetId="1">#REF!</definedName>
    <definedName name="BV251P7K3" localSheetId="0">#REF!</definedName>
    <definedName name="BV251P7K4" localSheetId="1">#REF!</definedName>
    <definedName name="BV251P7K4" localSheetId="0">#REF!</definedName>
    <definedName name="BV251P7K5" localSheetId="1">#REF!</definedName>
    <definedName name="BV251P7K5" localSheetId="0">#REF!</definedName>
    <definedName name="BV251P7K6" localSheetId="1">#REF!</definedName>
    <definedName name="BV251P7K6" localSheetId="0">#REF!</definedName>
    <definedName name="BV251P7K7" localSheetId="1">#REF!</definedName>
    <definedName name="BV251P7K7" localSheetId="0">#REF!</definedName>
    <definedName name="BV251P7K8" localSheetId="1">#REF!</definedName>
    <definedName name="BV251P7K8" localSheetId="0">#REF!</definedName>
    <definedName name="BV251P7K9" localSheetId="1">#REF!</definedName>
    <definedName name="BV251P7K9" localSheetId="0">#REF!</definedName>
    <definedName name="BV251P8K10" localSheetId="1">#REF!</definedName>
    <definedName name="BV251P8K10" localSheetId="0">#REF!</definedName>
    <definedName name="BV251P8K3" localSheetId="1">#REF!</definedName>
    <definedName name="BV251P8K3" localSheetId="0">#REF!</definedName>
    <definedName name="BV251P8K4" localSheetId="1">#REF!</definedName>
    <definedName name="BV251P8K4" localSheetId="0">#REF!</definedName>
    <definedName name="BV251P8K5" localSheetId="1">#REF!</definedName>
    <definedName name="BV251P8K5" localSheetId="0">#REF!</definedName>
    <definedName name="BV251P8K6" localSheetId="1">#REF!</definedName>
    <definedName name="BV251P8K6" localSheetId="0">#REF!</definedName>
    <definedName name="BV251P8K7" localSheetId="1">#REF!</definedName>
    <definedName name="BV251P8K7" localSheetId="0">#REF!</definedName>
    <definedName name="BV251P8K8" localSheetId="1">#REF!</definedName>
    <definedName name="BV251P8K8" localSheetId="0">#REF!</definedName>
    <definedName name="BV251P8K9" localSheetId="1">#REF!</definedName>
    <definedName name="BV251P8K9" localSheetId="0">#REF!</definedName>
    <definedName name="BV251P9K10" localSheetId="1">#REF!</definedName>
    <definedName name="BV251P9K10" localSheetId="0">#REF!</definedName>
    <definedName name="BV251P9K3" localSheetId="1">#REF!</definedName>
    <definedName name="BV251P9K3" localSheetId="0">#REF!</definedName>
    <definedName name="BV251P9K4" localSheetId="1">#REF!</definedName>
    <definedName name="BV251P9K4" localSheetId="0">#REF!</definedName>
    <definedName name="BV251P9K5" localSheetId="1">#REF!</definedName>
    <definedName name="BV251P9K5" localSheetId="0">#REF!</definedName>
    <definedName name="BV251P9K6" localSheetId="1">#REF!</definedName>
    <definedName name="BV251P9K6" localSheetId="0">#REF!</definedName>
    <definedName name="BV251P9K7" localSheetId="1">#REF!</definedName>
    <definedName name="BV251P9K7" localSheetId="0">#REF!</definedName>
    <definedName name="BV251P9K8" localSheetId="1">#REF!</definedName>
    <definedName name="BV251P9K8" localSheetId="0">#REF!</definedName>
    <definedName name="BV251P9K9" localSheetId="1">#REF!</definedName>
    <definedName name="BV251P9K9" localSheetId="0">#REF!</definedName>
    <definedName name="BV253P10K10" localSheetId="1">#REF!</definedName>
    <definedName name="BV253P10K10" localSheetId="0">#REF!</definedName>
    <definedName name="BV253P10K3" localSheetId="1">#REF!</definedName>
    <definedName name="BV253P10K3" localSheetId="0">#REF!</definedName>
    <definedName name="BV253P10K4" localSheetId="1">#REF!</definedName>
    <definedName name="BV253P10K4" localSheetId="0">#REF!</definedName>
    <definedName name="BV253P10K5" localSheetId="1">#REF!</definedName>
    <definedName name="BV253P10K5" localSheetId="0">#REF!</definedName>
    <definedName name="BV253P10K6" localSheetId="1">#REF!</definedName>
    <definedName name="BV253P10K6" localSheetId="0">#REF!</definedName>
    <definedName name="BV253P10K7" localSheetId="1">#REF!</definedName>
    <definedName name="BV253P10K7" localSheetId="0">#REF!</definedName>
    <definedName name="BV253P10K8" localSheetId="1">#REF!</definedName>
    <definedName name="BV253P10K8" localSheetId="0">#REF!</definedName>
    <definedName name="BV253P10K9" localSheetId="1">#REF!</definedName>
    <definedName name="BV253P10K9" localSheetId="0">#REF!</definedName>
    <definedName name="BV253P11K10" localSheetId="1">#REF!</definedName>
    <definedName name="BV253P11K10" localSheetId="0">#REF!</definedName>
    <definedName name="BV253P11K3" localSheetId="1">#REF!</definedName>
    <definedName name="BV253P11K3" localSheetId="0">#REF!</definedName>
    <definedName name="BV253P11K4" localSheetId="1">#REF!</definedName>
    <definedName name="BV253P11K4" localSheetId="0">#REF!</definedName>
    <definedName name="BV253P11K5" localSheetId="1">#REF!</definedName>
    <definedName name="BV253P11K5" localSheetId="0">#REF!</definedName>
    <definedName name="BV253P11K6" localSheetId="1">#REF!</definedName>
    <definedName name="BV253P11K6" localSheetId="0">#REF!</definedName>
    <definedName name="BV253P11K7" localSheetId="1">#REF!</definedName>
    <definedName name="BV253P11K7" localSheetId="0">#REF!</definedName>
    <definedName name="BV253P11K8" localSheetId="1">#REF!</definedName>
    <definedName name="BV253P11K8" localSheetId="0">#REF!</definedName>
    <definedName name="BV253P11K9" localSheetId="1">#REF!</definedName>
    <definedName name="BV253P11K9" localSheetId="0">#REF!</definedName>
    <definedName name="BV253P12K10" localSheetId="1">#REF!</definedName>
    <definedName name="BV253P12K10" localSheetId="0">#REF!</definedName>
    <definedName name="BV253P12K3" localSheetId="1">#REF!</definedName>
    <definedName name="BV253P12K3" localSheetId="0">#REF!</definedName>
    <definedName name="BV253P12K4" localSheetId="1">#REF!</definedName>
    <definedName name="BV253P12K4" localSheetId="0">#REF!</definedName>
    <definedName name="BV253P12K5" localSheetId="1">#REF!</definedName>
    <definedName name="BV253P12K5" localSheetId="0">#REF!</definedName>
    <definedName name="BV253P12K6" localSheetId="1">#REF!</definedName>
    <definedName name="BV253P12K6" localSheetId="0">#REF!</definedName>
    <definedName name="BV253P12K7" localSheetId="1">#REF!</definedName>
    <definedName name="BV253P12K7" localSheetId="0">#REF!</definedName>
    <definedName name="BV253P12K8" localSheetId="1">#REF!</definedName>
    <definedName name="BV253P12K8" localSheetId="0">#REF!</definedName>
    <definedName name="BV253P12K9" localSheetId="1">#REF!</definedName>
    <definedName name="BV253P12K9" localSheetId="0">#REF!</definedName>
    <definedName name="BV253P13K10" localSheetId="1">#REF!</definedName>
    <definedName name="BV253P13K10" localSheetId="0">#REF!</definedName>
    <definedName name="BV253P13K3" localSheetId="1">#REF!</definedName>
    <definedName name="BV253P13K3" localSheetId="0">#REF!</definedName>
    <definedName name="BV253P13K4" localSheetId="1">#REF!</definedName>
    <definedName name="BV253P13K4" localSheetId="0">#REF!</definedName>
    <definedName name="BV253P13K5" localSheetId="1">#REF!</definedName>
    <definedName name="BV253P13K5" localSheetId="0">#REF!</definedName>
    <definedName name="BV253P13K6" localSheetId="1">#REF!</definedName>
    <definedName name="BV253P13K6" localSheetId="0">#REF!</definedName>
    <definedName name="BV253P13K7" localSheetId="1">#REF!</definedName>
    <definedName name="BV253P13K7" localSheetId="0">#REF!</definedName>
    <definedName name="BV253P13K8" localSheetId="1">#REF!</definedName>
    <definedName name="BV253P13K8" localSheetId="0">#REF!</definedName>
    <definedName name="BV253P13K9" localSheetId="1">#REF!</definedName>
    <definedName name="BV253P13K9" localSheetId="0">#REF!</definedName>
    <definedName name="BV253P14K10" localSheetId="1">#REF!</definedName>
    <definedName name="BV253P14K10" localSheetId="0">#REF!</definedName>
    <definedName name="BV253P14K3" localSheetId="1">#REF!</definedName>
    <definedName name="BV253P14K3" localSheetId="0">#REF!</definedName>
    <definedName name="BV253P14K4" localSheetId="1">#REF!</definedName>
    <definedName name="BV253P14K4" localSheetId="0">#REF!</definedName>
    <definedName name="BV253P14K5" localSheetId="1">#REF!</definedName>
    <definedName name="BV253P14K5" localSheetId="0">#REF!</definedName>
    <definedName name="BV253P14K6" localSheetId="1">#REF!</definedName>
    <definedName name="BV253P14K6" localSheetId="0">#REF!</definedName>
    <definedName name="BV253P14K7" localSheetId="1">#REF!</definedName>
    <definedName name="BV253P14K7" localSheetId="0">#REF!</definedName>
    <definedName name="BV253P14K8" localSheetId="1">#REF!</definedName>
    <definedName name="BV253P14K8" localSheetId="0">#REF!</definedName>
    <definedName name="BV253P14K9" localSheetId="1">#REF!</definedName>
    <definedName name="BV253P14K9" localSheetId="0">#REF!</definedName>
    <definedName name="BV253P15K10" localSheetId="1">#REF!</definedName>
    <definedName name="BV253P15K10" localSheetId="0">#REF!</definedName>
    <definedName name="BV253P15K3" localSheetId="1">#REF!</definedName>
    <definedName name="BV253P15K3" localSheetId="0">#REF!</definedName>
    <definedName name="BV253P15K4" localSheetId="1">#REF!</definedName>
    <definedName name="BV253P15K4" localSheetId="0">#REF!</definedName>
    <definedName name="BV253P15K5" localSheetId="1">#REF!</definedName>
    <definedName name="BV253P15K5" localSheetId="0">#REF!</definedName>
    <definedName name="BV253P15K6" localSheetId="1">#REF!</definedName>
    <definedName name="BV253P15K6" localSheetId="0">#REF!</definedName>
    <definedName name="BV253P15K7" localSheetId="1">#REF!</definedName>
    <definedName name="BV253P15K7" localSheetId="0">#REF!</definedName>
    <definedName name="BV253P15K8" localSheetId="1">#REF!</definedName>
    <definedName name="BV253P15K8" localSheetId="0">#REF!</definedName>
    <definedName name="BV253P15K9" localSheetId="1">#REF!</definedName>
    <definedName name="BV253P15K9" localSheetId="0">#REF!</definedName>
    <definedName name="BV253P16K10" localSheetId="1">#REF!</definedName>
    <definedName name="BV253P16K10" localSheetId="0">#REF!</definedName>
    <definedName name="BV253P16K3" localSheetId="1">#REF!</definedName>
    <definedName name="BV253P16K3" localSheetId="0">#REF!</definedName>
    <definedName name="BV253P16K4" localSheetId="1">#REF!</definedName>
    <definedName name="BV253P16K4" localSheetId="0">#REF!</definedName>
    <definedName name="BV253P16K5" localSheetId="1">#REF!</definedName>
    <definedName name="BV253P16K5" localSheetId="0">#REF!</definedName>
    <definedName name="BV253P16K6" localSheetId="1">#REF!</definedName>
    <definedName name="BV253P16K6" localSheetId="0">#REF!</definedName>
    <definedName name="BV253P16K7" localSheetId="1">#REF!</definedName>
    <definedName name="BV253P16K7" localSheetId="0">#REF!</definedName>
    <definedName name="BV253P16K8" localSheetId="1">#REF!</definedName>
    <definedName name="BV253P16K8" localSheetId="0">#REF!</definedName>
    <definedName name="BV253P16K9" localSheetId="1">#REF!</definedName>
    <definedName name="BV253P16K9" localSheetId="0">#REF!</definedName>
    <definedName name="BV253P17K10" localSheetId="1">#REF!</definedName>
    <definedName name="BV253P17K10" localSheetId="0">#REF!</definedName>
    <definedName name="BV253P17K3" localSheetId="1">#REF!</definedName>
    <definedName name="BV253P17K3" localSheetId="0">#REF!</definedName>
    <definedName name="BV253P17K4" localSheetId="1">#REF!</definedName>
    <definedName name="BV253P17K4" localSheetId="0">#REF!</definedName>
    <definedName name="BV253P17K5" localSheetId="1">#REF!</definedName>
    <definedName name="BV253P17K5" localSheetId="0">#REF!</definedName>
    <definedName name="BV253P17K6" localSheetId="1">#REF!</definedName>
    <definedName name="BV253P17K6" localSheetId="0">#REF!</definedName>
    <definedName name="BV253P17K7" localSheetId="1">#REF!</definedName>
    <definedName name="BV253P17K7" localSheetId="0">#REF!</definedName>
    <definedName name="BV253P17K8" localSheetId="1">#REF!</definedName>
    <definedName name="BV253P17K8" localSheetId="0">#REF!</definedName>
    <definedName name="BV253P17K9" localSheetId="1">#REF!</definedName>
    <definedName name="BV253P17K9" localSheetId="0">#REF!</definedName>
    <definedName name="BV253P18K10" localSheetId="1">#REF!</definedName>
    <definedName name="BV253P18K10" localSheetId="0">#REF!</definedName>
    <definedName name="BV253P18K3" localSheetId="1">#REF!</definedName>
    <definedName name="BV253P18K3" localSheetId="0">#REF!</definedName>
    <definedName name="BV253P18K4" localSheetId="1">#REF!</definedName>
    <definedName name="BV253P18K4" localSheetId="0">#REF!</definedName>
    <definedName name="BV253P18K5" localSheetId="1">#REF!</definedName>
    <definedName name="BV253P18K5" localSheetId="0">#REF!</definedName>
    <definedName name="BV253P18K6" localSheetId="1">#REF!</definedName>
    <definedName name="BV253P18K6" localSheetId="0">#REF!</definedName>
    <definedName name="BV253P18K7" localSheetId="1">#REF!</definedName>
    <definedName name="BV253P18K7" localSheetId="0">#REF!</definedName>
    <definedName name="BV253P18K8" localSheetId="1">#REF!</definedName>
    <definedName name="BV253P18K8" localSheetId="0">#REF!</definedName>
    <definedName name="BV253P18K9" localSheetId="1">#REF!</definedName>
    <definedName name="BV253P18K9" localSheetId="0">#REF!</definedName>
    <definedName name="BV253P19K10" localSheetId="1">#REF!</definedName>
    <definedName name="BV253P19K10" localSheetId="0">#REF!</definedName>
    <definedName name="BV253P19K3" localSheetId="1">#REF!</definedName>
    <definedName name="BV253P19K3" localSheetId="0">#REF!</definedName>
    <definedName name="BV253P19K4" localSheetId="1">#REF!</definedName>
    <definedName name="BV253P19K4" localSheetId="0">#REF!</definedName>
    <definedName name="BV253P19K5" localSheetId="1">#REF!</definedName>
    <definedName name="BV253P19K5" localSheetId="0">#REF!</definedName>
    <definedName name="BV253P19K6" localSheetId="1">#REF!</definedName>
    <definedName name="BV253P19K6" localSheetId="0">#REF!</definedName>
    <definedName name="BV253P19K7" localSheetId="1">#REF!</definedName>
    <definedName name="BV253P19K7" localSheetId="0">#REF!</definedName>
    <definedName name="BV253P19K8" localSheetId="1">#REF!</definedName>
    <definedName name="BV253P19K8" localSheetId="0">#REF!</definedName>
    <definedName name="BV253P19K9" localSheetId="1">#REF!</definedName>
    <definedName name="BV253P19K9" localSheetId="0">#REF!</definedName>
    <definedName name="BV253P1K10" localSheetId="1">#REF!</definedName>
    <definedName name="BV253P1K10" localSheetId="0">#REF!</definedName>
    <definedName name="BV253P1K3" localSheetId="1">#REF!</definedName>
    <definedName name="BV253P1K3" localSheetId="0">#REF!</definedName>
    <definedName name="BV253P1K4" localSheetId="1">#REF!</definedName>
    <definedName name="BV253P1K4" localSheetId="0">#REF!</definedName>
    <definedName name="BV253P1K5" localSheetId="1">#REF!</definedName>
    <definedName name="BV253P1K5" localSheetId="0">#REF!</definedName>
    <definedName name="BV253P1K6" localSheetId="1">#REF!</definedName>
    <definedName name="BV253P1K6" localSheetId="0">#REF!</definedName>
    <definedName name="BV253P1K7" localSheetId="1">#REF!</definedName>
    <definedName name="BV253P1K7" localSheetId="0">#REF!</definedName>
    <definedName name="BV253P1K8" localSheetId="1">#REF!</definedName>
    <definedName name="BV253P1K8" localSheetId="0">#REF!</definedName>
    <definedName name="BV253P1K9" localSheetId="1">#REF!</definedName>
    <definedName name="BV253P1K9" localSheetId="0">#REF!</definedName>
    <definedName name="BV253P20K10" localSheetId="1">#REF!</definedName>
    <definedName name="BV253P20K10" localSheetId="0">#REF!</definedName>
    <definedName name="BV253P20K3" localSheetId="1">#REF!</definedName>
    <definedName name="BV253P20K3" localSheetId="0">#REF!</definedName>
    <definedName name="BV253P20K4" localSheetId="1">#REF!</definedName>
    <definedName name="BV253P20K4" localSheetId="0">#REF!</definedName>
    <definedName name="BV253P20K5" localSheetId="1">#REF!</definedName>
    <definedName name="BV253P20K5" localSheetId="0">#REF!</definedName>
    <definedName name="BV253P20K6" localSheetId="1">#REF!</definedName>
    <definedName name="BV253P20K6" localSheetId="0">#REF!</definedName>
    <definedName name="BV253P20K7" localSheetId="1">#REF!</definedName>
    <definedName name="BV253P20K7" localSheetId="0">#REF!</definedName>
    <definedName name="BV253P20K8" localSheetId="1">#REF!</definedName>
    <definedName name="BV253P20K8" localSheetId="0">#REF!</definedName>
    <definedName name="BV253P20K9" localSheetId="1">#REF!</definedName>
    <definedName name="BV253P20K9" localSheetId="0">#REF!</definedName>
    <definedName name="BV253P21K10" localSheetId="1">#REF!</definedName>
    <definedName name="BV253P21K10" localSheetId="0">#REF!</definedName>
    <definedName name="BV253P21K3" localSheetId="1">#REF!</definedName>
    <definedName name="BV253P21K3" localSheetId="0">#REF!</definedName>
    <definedName name="BV253P21K4" localSheetId="1">#REF!</definedName>
    <definedName name="BV253P21K4" localSheetId="0">#REF!</definedName>
    <definedName name="BV253P21K5" localSheetId="1">#REF!</definedName>
    <definedName name="BV253P21K5" localSheetId="0">#REF!</definedName>
    <definedName name="BV253P21K6" localSheetId="1">#REF!</definedName>
    <definedName name="BV253P21K6" localSheetId="0">#REF!</definedName>
    <definedName name="BV253P21K7" localSheetId="1">#REF!</definedName>
    <definedName name="BV253P21K7" localSheetId="0">#REF!</definedName>
    <definedName name="BV253P21K8" localSheetId="1">#REF!</definedName>
    <definedName name="BV253P21K8" localSheetId="0">#REF!</definedName>
    <definedName name="BV253P21K9" localSheetId="1">#REF!</definedName>
    <definedName name="BV253P21K9" localSheetId="0">#REF!</definedName>
    <definedName name="BV253P22K10" localSheetId="1">#REF!</definedName>
    <definedName name="BV253P22K10" localSheetId="0">#REF!</definedName>
    <definedName name="BV253P22K3" localSheetId="1">#REF!</definedName>
    <definedName name="BV253P22K3" localSheetId="0">#REF!</definedName>
    <definedName name="BV253P22K4" localSheetId="1">#REF!</definedName>
    <definedName name="BV253P22K4" localSheetId="0">#REF!</definedName>
    <definedName name="BV253P22K5" localSheetId="1">#REF!</definedName>
    <definedName name="BV253P22K5" localSheetId="0">#REF!</definedName>
    <definedName name="BV253P22K6" localSheetId="1">#REF!</definedName>
    <definedName name="BV253P22K6" localSheetId="0">#REF!</definedName>
    <definedName name="BV253P22K7" localSheetId="1">#REF!</definedName>
    <definedName name="BV253P22K7" localSheetId="0">#REF!</definedName>
    <definedName name="BV253P22K8" localSheetId="1">#REF!</definedName>
    <definedName name="BV253P22K8" localSheetId="0">#REF!</definedName>
    <definedName name="BV253P22K9" localSheetId="1">#REF!</definedName>
    <definedName name="BV253P22K9" localSheetId="0">#REF!</definedName>
    <definedName name="BV253P2K10" localSheetId="1">#REF!</definedName>
    <definedName name="BV253P2K10" localSheetId="0">#REF!</definedName>
    <definedName name="BV253P2K3" localSheetId="1">#REF!</definedName>
    <definedName name="BV253P2K3" localSheetId="0">#REF!</definedName>
    <definedName name="BV253P2K4" localSheetId="1">#REF!</definedName>
    <definedName name="BV253P2K4" localSheetId="0">#REF!</definedName>
    <definedName name="BV253P2K5" localSheetId="1">#REF!</definedName>
    <definedName name="BV253P2K5" localSheetId="0">#REF!</definedName>
    <definedName name="BV253P2K6" localSheetId="1">#REF!</definedName>
    <definedName name="BV253P2K6" localSheetId="0">#REF!</definedName>
    <definedName name="BV253P2K7" localSheetId="1">#REF!</definedName>
    <definedName name="BV253P2K7" localSheetId="0">#REF!</definedName>
    <definedName name="BV253P2K8" localSheetId="1">#REF!</definedName>
    <definedName name="BV253P2K8" localSheetId="0">#REF!</definedName>
    <definedName name="BV253P2K9" localSheetId="1">#REF!</definedName>
    <definedName name="BV253P2K9" localSheetId="0">#REF!</definedName>
    <definedName name="BV253P3K10" localSheetId="1">#REF!</definedName>
    <definedName name="BV253P3K10" localSheetId="0">#REF!</definedName>
    <definedName name="BV253P3K3" localSheetId="1">#REF!</definedName>
    <definedName name="BV253P3K3" localSheetId="0">#REF!</definedName>
    <definedName name="BV253P3K4" localSheetId="1">#REF!</definedName>
    <definedName name="BV253P3K4" localSheetId="0">#REF!</definedName>
    <definedName name="BV253P3K5" localSheetId="1">#REF!</definedName>
    <definedName name="BV253P3K5" localSheetId="0">#REF!</definedName>
    <definedName name="BV253P3K6" localSheetId="1">#REF!</definedName>
    <definedName name="BV253P3K6" localSheetId="0">#REF!</definedName>
    <definedName name="BV253P3K7" localSheetId="1">#REF!</definedName>
    <definedName name="BV253P3K7" localSheetId="0">#REF!</definedName>
    <definedName name="BV253P3K8" localSheetId="1">#REF!</definedName>
    <definedName name="BV253P3K8" localSheetId="0">#REF!</definedName>
    <definedName name="BV253P3K9" localSheetId="1">#REF!</definedName>
    <definedName name="BV253P3K9" localSheetId="0">#REF!</definedName>
    <definedName name="BV253P4K10" localSheetId="1">#REF!</definedName>
    <definedName name="BV253P4K10" localSheetId="0">#REF!</definedName>
    <definedName name="BV253P4K3" localSheetId="1">#REF!</definedName>
    <definedName name="BV253P4K3" localSheetId="0">#REF!</definedName>
    <definedName name="BV253P4K4" localSheetId="1">#REF!</definedName>
    <definedName name="BV253P4K4" localSheetId="0">#REF!</definedName>
    <definedName name="BV253P4K5" localSheetId="1">#REF!</definedName>
    <definedName name="BV253P4K5" localSheetId="0">#REF!</definedName>
    <definedName name="BV253P4K6" localSheetId="1">#REF!</definedName>
    <definedName name="BV253P4K6" localSheetId="0">#REF!</definedName>
    <definedName name="BV253P4K7" localSheetId="1">#REF!</definedName>
    <definedName name="BV253P4K7" localSheetId="0">#REF!</definedName>
    <definedName name="BV253P4K8" localSheetId="1">#REF!</definedName>
    <definedName name="BV253P4K8" localSheetId="0">#REF!</definedName>
    <definedName name="BV253P4K9" localSheetId="1">#REF!</definedName>
    <definedName name="BV253P4K9" localSheetId="0">#REF!</definedName>
    <definedName name="BV253P5K10" localSheetId="1">#REF!</definedName>
    <definedName name="BV253P5K10" localSheetId="0">#REF!</definedName>
    <definedName name="BV253P5K3" localSheetId="1">#REF!</definedName>
    <definedName name="BV253P5K3" localSheetId="0">#REF!</definedName>
    <definedName name="BV253P5K4" localSheetId="1">#REF!</definedName>
    <definedName name="BV253P5K4" localSheetId="0">#REF!</definedName>
    <definedName name="BV253P5K5" localSheetId="1">#REF!</definedName>
    <definedName name="BV253P5K5" localSheetId="0">#REF!</definedName>
    <definedName name="BV253P5K6" localSheetId="1">#REF!</definedName>
    <definedName name="BV253P5K6" localSheetId="0">#REF!</definedName>
    <definedName name="BV253P5K7" localSheetId="1">#REF!</definedName>
    <definedName name="BV253P5K7" localSheetId="0">#REF!</definedName>
    <definedName name="BV253P5K8" localSheetId="1">#REF!</definedName>
    <definedName name="BV253P5K8" localSheetId="0">#REF!</definedName>
    <definedName name="BV253P5K9" localSheetId="1">#REF!</definedName>
    <definedName name="BV253P5K9" localSheetId="0">#REF!</definedName>
    <definedName name="BV253P6K10" localSheetId="1">#REF!</definedName>
    <definedName name="BV253P6K10" localSheetId="0">#REF!</definedName>
    <definedName name="BV253P6K3" localSheetId="1">#REF!</definedName>
    <definedName name="BV253P6K3" localSheetId="0">#REF!</definedName>
    <definedName name="BV253P6K4" localSheetId="1">#REF!</definedName>
    <definedName name="BV253P6K4" localSheetId="0">#REF!</definedName>
    <definedName name="BV253P6K5" localSheetId="1">#REF!</definedName>
    <definedName name="BV253P6K5" localSheetId="0">#REF!</definedName>
    <definedName name="BV253P6K6" localSheetId="1">#REF!</definedName>
    <definedName name="BV253P6K6" localSheetId="0">#REF!</definedName>
    <definedName name="BV253P6K7" localSheetId="1">#REF!</definedName>
    <definedName name="BV253P6K7" localSheetId="0">#REF!</definedName>
    <definedName name="BV253P6K8" localSheetId="1">#REF!</definedName>
    <definedName name="BV253P6K8" localSheetId="0">#REF!</definedName>
    <definedName name="BV253P6K9" localSheetId="1">#REF!</definedName>
    <definedName name="BV253P6K9" localSheetId="0">#REF!</definedName>
    <definedName name="BV253P7K10" localSheetId="1">#REF!</definedName>
    <definedName name="BV253P7K10" localSheetId="0">#REF!</definedName>
    <definedName name="BV253P7K3" localSheetId="1">#REF!</definedName>
    <definedName name="BV253P7K3" localSheetId="0">#REF!</definedName>
    <definedName name="BV253P7K4" localSheetId="1">#REF!</definedName>
    <definedName name="BV253P7K4" localSheetId="0">#REF!</definedName>
    <definedName name="BV253P7K5" localSheetId="1">#REF!</definedName>
    <definedName name="BV253P7K5" localSheetId="0">#REF!</definedName>
    <definedName name="BV253P7K6" localSheetId="1">#REF!</definedName>
    <definedName name="BV253P7K6" localSheetId="0">#REF!</definedName>
    <definedName name="BV253P7K7" localSheetId="1">#REF!</definedName>
    <definedName name="BV253P7K7" localSheetId="0">#REF!</definedName>
    <definedName name="BV253P7K8" localSheetId="1">#REF!</definedName>
    <definedName name="BV253P7K8" localSheetId="0">#REF!</definedName>
    <definedName name="BV253P7K9" localSheetId="1">#REF!</definedName>
    <definedName name="BV253P7K9" localSheetId="0">#REF!</definedName>
    <definedName name="BV253P8K10" localSheetId="1">#REF!</definedName>
    <definedName name="BV253P8K10" localSheetId="0">#REF!</definedName>
    <definedName name="BV253P8K3" localSheetId="1">#REF!</definedName>
    <definedName name="BV253P8K3" localSheetId="0">#REF!</definedName>
    <definedName name="BV253P8K4" localSheetId="1">#REF!</definedName>
    <definedName name="BV253P8K4" localSheetId="0">#REF!</definedName>
    <definedName name="BV253P8K5" localSheetId="1">#REF!</definedName>
    <definedName name="BV253P8K5" localSheetId="0">#REF!</definedName>
    <definedName name="BV253P8K6" localSheetId="1">#REF!</definedName>
    <definedName name="BV253P8K6" localSheetId="0">#REF!</definedName>
    <definedName name="BV253P8K7" localSheetId="1">#REF!</definedName>
    <definedName name="BV253P8K7" localSheetId="0">#REF!</definedName>
    <definedName name="BV253P8K8" localSheetId="1">#REF!</definedName>
    <definedName name="BV253P8K8" localSheetId="0">#REF!</definedName>
    <definedName name="BV253P8K9" localSheetId="1">#REF!</definedName>
    <definedName name="BV253P8K9" localSheetId="0">#REF!</definedName>
    <definedName name="BV253P9K10" localSheetId="1">#REF!</definedName>
    <definedName name="BV253P9K10" localSheetId="0">#REF!</definedName>
    <definedName name="BV253P9K3" localSheetId="1">#REF!</definedName>
    <definedName name="BV253P9K3" localSheetId="0">#REF!</definedName>
    <definedName name="BV253P9K4" localSheetId="1">#REF!</definedName>
    <definedName name="BV253P9K4" localSheetId="0">#REF!</definedName>
    <definedName name="BV253P9K5" localSheetId="1">#REF!</definedName>
    <definedName name="BV253P9K5" localSheetId="0">#REF!</definedName>
    <definedName name="BV253P9K6" localSheetId="1">#REF!</definedName>
    <definedName name="BV253P9K6" localSheetId="0">#REF!</definedName>
    <definedName name="BV253P9K7" localSheetId="1">#REF!</definedName>
    <definedName name="BV253P9K7" localSheetId="0">#REF!</definedName>
    <definedName name="BV253P9K8" localSheetId="1">#REF!</definedName>
    <definedName name="BV253P9K8" localSheetId="0">#REF!</definedName>
    <definedName name="BV253P9K9" localSheetId="1">#REF!</definedName>
    <definedName name="BV253P9K9" localSheetId="0">#REF!</definedName>
    <definedName name="BV512P10K10" localSheetId="1">#REF!</definedName>
    <definedName name="BV512P10K10" localSheetId="0">#REF!</definedName>
    <definedName name="BV512P10K3" localSheetId="1">#REF!</definedName>
    <definedName name="BV512P10K3" localSheetId="0">#REF!</definedName>
    <definedName name="BV512P10K4" localSheetId="1">#REF!</definedName>
    <definedName name="BV512P10K4" localSheetId="0">#REF!</definedName>
    <definedName name="BV512P10K5" localSheetId="1">#REF!</definedName>
    <definedName name="BV512P10K5" localSheetId="0">#REF!</definedName>
    <definedName name="BV512P10K6" localSheetId="1">#REF!</definedName>
    <definedName name="BV512P10K6" localSheetId="0">#REF!</definedName>
    <definedName name="BV512P10K7" localSheetId="1">#REF!</definedName>
    <definedName name="BV512P10K7" localSheetId="0">#REF!</definedName>
    <definedName name="BV512P10K8" localSheetId="1">#REF!</definedName>
    <definedName name="BV512P10K8" localSheetId="0">#REF!</definedName>
    <definedName name="BV512P10K9" localSheetId="1">#REF!</definedName>
    <definedName name="BV512P10K9" localSheetId="0">#REF!</definedName>
    <definedName name="BV512P11K10" localSheetId="1">#REF!</definedName>
    <definedName name="BV512P11K10" localSheetId="0">#REF!</definedName>
    <definedName name="BV512P11K3" localSheetId="1">#REF!</definedName>
    <definedName name="BV512P11K3" localSheetId="0">#REF!</definedName>
    <definedName name="BV512P11K4" localSheetId="1">#REF!</definedName>
    <definedName name="BV512P11K4" localSheetId="0">#REF!</definedName>
    <definedName name="BV512P11K5" localSheetId="1">#REF!</definedName>
    <definedName name="BV512P11K5" localSheetId="0">#REF!</definedName>
    <definedName name="BV512P11K6" localSheetId="1">#REF!</definedName>
    <definedName name="BV512P11K6" localSheetId="0">#REF!</definedName>
    <definedName name="BV512P11K7" localSheetId="1">#REF!</definedName>
    <definedName name="BV512P11K7" localSheetId="0">#REF!</definedName>
    <definedName name="BV512P11K8" localSheetId="1">#REF!</definedName>
    <definedName name="BV512P11K8" localSheetId="0">#REF!</definedName>
    <definedName name="BV512P11K9" localSheetId="1">#REF!</definedName>
    <definedName name="BV512P11K9" localSheetId="0">#REF!</definedName>
    <definedName name="BV512P12K10" localSheetId="1">#REF!</definedName>
    <definedName name="BV512P12K10" localSheetId="0">#REF!</definedName>
    <definedName name="BV512P12K3" localSheetId="1">#REF!</definedName>
    <definedName name="BV512P12K3" localSheetId="0">#REF!</definedName>
    <definedName name="BV512P12K4" localSheetId="1">#REF!</definedName>
    <definedName name="BV512P12K4" localSheetId="0">#REF!</definedName>
    <definedName name="BV512P12K5" localSheetId="1">#REF!</definedName>
    <definedName name="BV512P12K5" localSheetId="0">#REF!</definedName>
    <definedName name="BV512P12K6" localSheetId="1">#REF!</definedName>
    <definedName name="BV512P12K6" localSheetId="0">#REF!</definedName>
    <definedName name="BV512P12K7" localSheetId="1">#REF!</definedName>
    <definedName name="BV512P12K7" localSheetId="0">#REF!</definedName>
    <definedName name="BV512P12K8" localSheetId="1">#REF!</definedName>
    <definedName name="BV512P12K8" localSheetId="0">#REF!</definedName>
    <definedName name="BV512P12K9" localSheetId="1">#REF!</definedName>
    <definedName name="BV512P12K9" localSheetId="0">#REF!</definedName>
    <definedName name="BV512P13K10" localSheetId="1">#REF!</definedName>
    <definedName name="BV512P13K10" localSheetId="0">#REF!</definedName>
    <definedName name="BV512P13K3" localSheetId="1">#REF!</definedName>
    <definedName name="BV512P13K3" localSheetId="0">#REF!</definedName>
    <definedName name="BV512P13K4" localSheetId="1">#REF!</definedName>
    <definedName name="BV512P13K4" localSheetId="0">#REF!</definedName>
    <definedName name="BV512P13K5" localSheetId="1">#REF!</definedName>
    <definedName name="BV512P13K5" localSheetId="0">#REF!</definedName>
    <definedName name="BV512P13K6" localSheetId="1">#REF!</definedName>
    <definedName name="BV512P13K6" localSheetId="0">#REF!</definedName>
    <definedName name="BV512P13K7" localSheetId="1">#REF!</definedName>
    <definedName name="BV512P13K7" localSheetId="0">#REF!</definedName>
    <definedName name="BV512P13K8" localSheetId="1">#REF!</definedName>
    <definedName name="BV512P13K8" localSheetId="0">#REF!</definedName>
    <definedName name="BV512P13K9" localSheetId="1">#REF!</definedName>
    <definedName name="BV512P13K9" localSheetId="0">#REF!</definedName>
    <definedName name="BV512P14K10" localSheetId="1">#REF!</definedName>
    <definedName name="BV512P14K10" localSheetId="0">#REF!</definedName>
    <definedName name="BV512P14K3" localSheetId="1">#REF!</definedName>
    <definedName name="BV512P14K3" localSheetId="0">#REF!</definedName>
    <definedName name="BV512P14K4" localSheetId="1">#REF!</definedName>
    <definedName name="BV512P14K4" localSheetId="0">#REF!</definedName>
    <definedName name="BV512P14K5" localSheetId="1">#REF!</definedName>
    <definedName name="BV512P14K5" localSheetId="0">#REF!</definedName>
    <definedName name="BV512P14K6" localSheetId="1">#REF!</definedName>
    <definedName name="BV512P14K6" localSheetId="0">#REF!</definedName>
    <definedName name="BV512P14K7" localSheetId="1">#REF!</definedName>
    <definedName name="BV512P14K7" localSheetId="0">#REF!</definedName>
    <definedName name="BV512P14K8" localSheetId="1">#REF!</definedName>
    <definedName name="BV512P14K8" localSheetId="0">#REF!</definedName>
    <definedName name="BV512P14K9" localSheetId="1">#REF!</definedName>
    <definedName name="BV512P14K9" localSheetId="0">#REF!</definedName>
    <definedName name="BV512P15K10" localSheetId="1">#REF!</definedName>
    <definedName name="BV512P15K10" localSheetId="0">#REF!</definedName>
    <definedName name="BV512P15K3" localSheetId="1">#REF!</definedName>
    <definedName name="BV512P15K3" localSheetId="0">#REF!</definedName>
    <definedName name="BV512P15K4" localSheetId="1">#REF!</definedName>
    <definedName name="BV512P15K4" localSheetId="0">#REF!</definedName>
    <definedName name="BV512P15K5" localSheetId="1">#REF!</definedName>
    <definedName name="BV512P15K5" localSheetId="0">#REF!</definedName>
    <definedName name="BV512P15K6" localSheetId="1">#REF!</definedName>
    <definedName name="BV512P15K6" localSheetId="0">#REF!</definedName>
    <definedName name="BV512P15K7" localSheetId="1">#REF!</definedName>
    <definedName name="BV512P15K7" localSheetId="0">#REF!</definedName>
    <definedName name="BV512P15K8" localSheetId="1">#REF!</definedName>
    <definedName name="BV512P15K8" localSheetId="0">#REF!</definedName>
    <definedName name="BV512P15K9" localSheetId="1">#REF!</definedName>
    <definedName name="BV512P15K9" localSheetId="0">#REF!</definedName>
    <definedName name="BV512P16K10" localSheetId="1">#REF!</definedName>
    <definedName name="BV512P16K10" localSheetId="0">#REF!</definedName>
    <definedName name="BV512P16K3" localSheetId="1">#REF!</definedName>
    <definedName name="BV512P16K3" localSheetId="0">#REF!</definedName>
    <definedName name="BV512P16K4" localSheetId="1">#REF!</definedName>
    <definedName name="BV512P16K4" localSheetId="0">#REF!</definedName>
    <definedName name="BV512P16K5" localSheetId="1">#REF!</definedName>
    <definedName name="BV512P16K5" localSheetId="0">#REF!</definedName>
    <definedName name="BV512P16K6" localSheetId="1">#REF!</definedName>
    <definedName name="BV512P16K6" localSheetId="0">#REF!</definedName>
    <definedName name="BV512P16K7" localSheetId="1">#REF!</definedName>
    <definedName name="BV512P16K7" localSheetId="0">#REF!</definedName>
    <definedName name="BV512P16K8" localSheetId="1">#REF!</definedName>
    <definedName name="BV512P16K8" localSheetId="0">#REF!</definedName>
    <definedName name="BV512P16K9" localSheetId="1">#REF!</definedName>
    <definedName name="BV512P16K9" localSheetId="0">#REF!</definedName>
    <definedName name="BV512P17K10" localSheetId="1">#REF!</definedName>
    <definedName name="BV512P17K10" localSheetId="0">#REF!</definedName>
    <definedName name="BV512P17K3" localSheetId="1">#REF!</definedName>
    <definedName name="BV512P17K3" localSheetId="0">#REF!</definedName>
    <definedName name="BV512P17K4" localSheetId="1">#REF!</definedName>
    <definedName name="BV512P17K4" localSheetId="0">#REF!</definedName>
    <definedName name="BV512P17K5" localSheetId="1">#REF!</definedName>
    <definedName name="BV512P17K5" localSheetId="0">#REF!</definedName>
    <definedName name="BV512P17K6" localSheetId="1">#REF!</definedName>
    <definedName name="BV512P17K6" localSheetId="0">#REF!</definedName>
    <definedName name="BV512P17K7" localSheetId="1">#REF!</definedName>
    <definedName name="BV512P17K7" localSheetId="0">#REF!</definedName>
    <definedName name="BV512P17K8" localSheetId="1">#REF!</definedName>
    <definedName name="BV512P17K8" localSheetId="0">#REF!</definedName>
    <definedName name="BV512P17K9" localSheetId="1">#REF!</definedName>
    <definedName name="BV512P17K9" localSheetId="0">#REF!</definedName>
    <definedName name="BV512P18K10" localSheetId="1">#REF!</definedName>
    <definedName name="BV512P18K10" localSheetId="0">#REF!</definedName>
    <definedName name="BV512P18K3" localSheetId="1">#REF!</definedName>
    <definedName name="BV512P18K3" localSheetId="0">#REF!</definedName>
    <definedName name="BV512P18K4" localSheetId="1">#REF!</definedName>
    <definedName name="BV512P18K4" localSheetId="0">#REF!</definedName>
    <definedName name="BV512P18K5" localSheetId="1">#REF!</definedName>
    <definedName name="BV512P18K5" localSheetId="0">#REF!</definedName>
    <definedName name="BV512P18K6" localSheetId="1">#REF!</definedName>
    <definedName name="BV512P18K6" localSheetId="0">#REF!</definedName>
    <definedName name="BV512P18K7" localSheetId="1">#REF!</definedName>
    <definedName name="BV512P18K7" localSheetId="0">#REF!</definedName>
    <definedName name="BV512P18K8" localSheetId="1">#REF!</definedName>
    <definedName name="BV512P18K8" localSheetId="0">#REF!</definedName>
    <definedName name="BV512P18K9" localSheetId="1">#REF!</definedName>
    <definedName name="BV512P18K9" localSheetId="0">#REF!</definedName>
    <definedName name="BV512P19K10" localSheetId="1">#REF!</definedName>
    <definedName name="BV512P19K10" localSheetId="0">#REF!</definedName>
    <definedName name="BV512P19K3" localSheetId="1">#REF!</definedName>
    <definedName name="BV512P19K3" localSheetId="0">#REF!</definedName>
    <definedName name="BV512P19K4" localSheetId="1">#REF!</definedName>
    <definedName name="BV512P19K4" localSheetId="0">#REF!</definedName>
    <definedName name="BV512P19K5" localSheetId="1">#REF!</definedName>
    <definedName name="BV512P19K5" localSheetId="0">#REF!</definedName>
    <definedName name="BV512P19K6" localSheetId="1">#REF!</definedName>
    <definedName name="BV512P19K6" localSheetId="0">#REF!</definedName>
    <definedName name="BV512P19K7" localSheetId="1">#REF!</definedName>
    <definedName name="BV512P19K7" localSheetId="0">#REF!</definedName>
    <definedName name="BV512P19K8" localSheetId="1">#REF!</definedName>
    <definedName name="BV512P19K8" localSheetId="0">#REF!</definedName>
    <definedName name="BV512P19K9" localSheetId="1">#REF!</definedName>
    <definedName name="BV512P19K9" localSheetId="0">#REF!</definedName>
    <definedName name="BV512P1K10" localSheetId="1">#REF!</definedName>
    <definedName name="BV512P1K10" localSheetId="0">#REF!</definedName>
    <definedName name="BV512P1K3" localSheetId="1">#REF!</definedName>
    <definedName name="BV512P1K3" localSheetId="0">#REF!</definedName>
    <definedName name="BV512P1K4" localSheetId="1">#REF!</definedName>
    <definedName name="BV512P1K4" localSheetId="0">#REF!</definedName>
    <definedName name="BV512P1K5" localSheetId="1">#REF!</definedName>
    <definedName name="BV512P1K5" localSheetId="0">#REF!</definedName>
    <definedName name="BV512P1K6" localSheetId="1">#REF!</definedName>
    <definedName name="BV512P1K6" localSheetId="0">#REF!</definedName>
    <definedName name="BV512P1K7" localSheetId="1">#REF!</definedName>
    <definedName name="BV512P1K7" localSheetId="0">#REF!</definedName>
    <definedName name="BV512P1K8" localSheetId="1">#REF!</definedName>
    <definedName name="BV512P1K8" localSheetId="0">#REF!</definedName>
    <definedName name="BV512P1K9" localSheetId="1">#REF!</definedName>
    <definedName name="BV512P1K9" localSheetId="0">#REF!</definedName>
    <definedName name="BV512P20K10" localSheetId="1">#REF!</definedName>
    <definedName name="BV512P20K10" localSheetId="0">#REF!</definedName>
    <definedName name="BV512P20K3" localSheetId="1">#REF!</definedName>
    <definedName name="BV512P20K3" localSheetId="0">#REF!</definedName>
    <definedName name="BV512P20K4" localSheetId="1">#REF!</definedName>
    <definedName name="BV512P20K4" localSheetId="0">#REF!</definedName>
    <definedName name="BV512P20K5" localSheetId="1">#REF!</definedName>
    <definedName name="BV512P20K5" localSheetId="0">#REF!</definedName>
    <definedName name="BV512P20K6" localSheetId="1">#REF!</definedName>
    <definedName name="BV512P20K6" localSheetId="0">#REF!</definedName>
    <definedName name="BV512P20K7" localSheetId="1">#REF!</definedName>
    <definedName name="BV512P20K7" localSheetId="0">#REF!</definedName>
    <definedName name="BV512P20K8" localSheetId="1">#REF!</definedName>
    <definedName name="BV512P20K8" localSheetId="0">#REF!</definedName>
    <definedName name="BV512P20K9" localSheetId="1">#REF!</definedName>
    <definedName name="BV512P20K9" localSheetId="0">#REF!</definedName>
    <definedName name="BV512P21K10" localSheetId="1">#REF!</definedName>
    <definedName name="BV512P21K10" localSheetId="0">#REF!</definedName>
    <definedName name="BV512P21K3" localSheetId="1">#REF!</definedName>
    <definedName name="BV512P21K3" localSheetId="0">#REF!</definedName>
    <definedName name="BV512P21K4" localSheetId="1">#REF!</definedName>
    <definedName name="BV512P21K4" localSheetId="0">#REF!</definedName>
    <definedName name="BV512P21K5" localSheetId="1">#REF!</definedName>
    <definedName name="BV512P21K5" localSheetId="0">#REF!</definedName>
    <definedName name="BV512P21K6" localSheetId="1">#REF!</definedName>
    <definedName name="BV512P21K6" localSheetId="0">#REF!</definedName>
    <definedName name="BV512P21K7" localSheetId="1">#REF!</definedName>
    <definedName name="BV512P21K7" localSheetId="0">#REF!</definedName>
    <definedName name="BV512P21K8" localSheetId="1">#REF!</definedName>
    <definedName name="BV512P21K8" localSheetId="0">#REF!</definedName>
    <definedName name="BV512P21K9" localSheetId="1">#REF!</definedName>
    <definedName name="BV512P21K9" localSheetId="0">#REF!</definedName>
    <definedName name="BV512P22K10" localSheetId="1">#REF!</definedName>
    <definedName name="BV512P22K10" localSheetId="0">#REF!</definedName>
    <definedName name="BV512P22K3" localSheetId="1">#REF!</definedName>
    <definedName name="BV512P22K3" localSheetId="0">#REF!</definedName>
    <definedName name="BV512P22K4" localSheetId="1">#REF!</definedName>
    <definedName name="BV512P22K4" localSheetId="0">#REF!</definedName>
    <definedName name="BV512P22K5" localSheetId="1">#REF!</definedName>
    <definedName name="BV512P22K5" localSheetId="0">#REF!</definedName>
    <definedName name="BV512P22K6" localSheetId="1">#REF!</definedName>
    <definedName name="BV512P22K6" localSheetId="0">#REF!</definedName>
    <definedName name="BV512P22K7" localSheetId="1">#REF!</definedName>
    <definedName name="BV512P22K7" localSheetId="0">#REF!</definedName>
    <definedName name="BV512P22K8" localSheetId="1">#REF!</definedName>
    <definedName name="BV512P22K8" localSheetId="0">#REF!</definedName>
    <definedName name="BV512P22K9" localSheetId="1">#REF!</definedName>
    <definedName name="BV512P22K9" localSheetId="0">#REF!</definedName>
    <definedName name="BV512P2K10" localSheetId="1">#REF!</definedName>
    <definedName name="BV512P2K10" localSheetId="0">#REF!</definedName>
    <definedName name="BV512P2K3" localSheetId="1">#REF!</definedName>
    <definedName name="BV512P2K3" localSheetId="0">#REF!</definedName>
    <definedName name="BV512P2K4" localSheetId="1">#REF!</definedName>
    <definedName name="BV512P2K4" localSheetId="0">#REF!</definedName>
    <definedName name="BV512P2K5" localSheetId="1">#REF!</definedName>
    <definedName name="BV512P2K5" localSheetId="0">#REF!</definedName>
    <definedName name="BV512P2K6" localSheetId="1">#REF!</definedName>
    <definedName name="BV512P2K6" localSheetId="0">#REF!</definedName>
    <definedName name="BV512P2K7" localSheetId="1">#REF!</definedName>
    <definedName name="BV512P2K7" localSheetId="0">#REF!</definedName>
    <definedName name="BV512P2K8" localSheetId="1">#REF!</definedName>
    <definedName name="BV512P2K8" localSheetId="0">#REF!</definedName>
    <definedName name="BV512P2K9" localSheetId="1">#REF!</definedName>
    <definedName name="BV512P2K9" localSheetId="0">#REF!</definedName>
    <definedName name="BV512P3K10" localSheetId="1">#REF!</definedName>
    <definedName name="BV512P3K10" localSheetId="0">#REF!</definedName>
    <definedName name="BV512P3K3" localSheetId="1">#REF!</definedName>
    <definedName name="BV512P3K3" localSheetId="0">#REF!</definedName>
    <definedName name="BV512P3K4" localSheetId="1">#REF!</definedName>
    <definedName name="BV512P3K4" localSheetId="0">#REF!</definedName>
    <definedName name="BV512P3K5" localSheetId="1">#REF!</definedName>
    <definedName name="BV512P3K5" localSheetId="0">#REF!</definedName>
    <definedName name="BV512P3K6" localSheetId="1">#REF!</definedName>
    <definedName name="BV512P3K6" localSheetId="0">#REF!</definedName>
    <definedName name="BV512P3K7" localSheetId="1">#REF!</definedName>
    <definedName name="BV512P3K7" localSheetId="0">#REF!</definedName>
    <definedName name="BV512P3K8" localSheetId="1">#REF!</definedName>
    <definedName name="BV512P3K8" localSheetId="0">#REF!</definedName>
    <definedName name="BV512P3K9" localSheetId="1">#REF!</definedName>
    <definedName name="BV512P3K9" localSheetId="0">#REF!</definedName>
    <definedName name="BV512P4K10" localSheetId="1">#REF!</definedName>
    <definedName name="BV512P4K10" localSheetId="0">#REF!</definedName>
    <definedName name="BV512P4K3" localSheetId="1">#REF!</definedName>
    <definedName name="BV512P4K3" localSheetId="0">#REF!</definedName>
    <definedName name="BV512P4K4" localSheetId="1">#REF!</definedName>
    <definedName name="BV512P4K4" localSheetId="0">#REF!</definedName>
    <definedName name="BV512P4K5" localSheetId="1">#REF!</definedName>
    <definedName name="BV512P4K5" localSheetId="0">#REF!</definedName>
    <definedName name="BV512P4K6" localSheetId="1">#REF!</definedName>
    <definedName name="BV512P4K6" localSheetId="0">#REF!</definedName>
    <definedName name="BV512P4K7" localSheetId="1">#REF!</definedName>
    <definedName name="BV512P4K7" localSheetId="0">#REF!</definedName>
    <definedName name="BV512P4K8" localSheetId="1">#REF!</definedName>
    <definedName name="BV512P4K8" localSheetId="0">#REF!</definedName>
    <definedName name="BV512P4K9" localSheetId="1">#REF!</definedName>
    <definedName name="BV512P4K9" localSheetId="0">#REF!</definedName>
    <definedName name="BV512P5K10" localSheetId="1">#REF!</definedName>
    <definedName name="BV512P5K10" localSheetId="0">#REF!</definedName>
    <definedName name="BV512P5K3" localSheetId="1">#REF!</definedName>
    <definedName name="BV512P5K3" localSheetId="0">#REF!</definedName>
    <definedName name="BV512P5K4" localSheetId="1">#REF!</definedName>
    <definedName name="BV512P5K4" localSheetId="0">#REF!</definedName>
    <definedName name="BV512P5K5" localSheetId="1">#REF!</definedName>
    <definedName name="BV512P5K5" localSheetId="0">#REF!</definedName>
    <definedName name="BV512P5K6" localSheetId="1">#REF!</definedName>
    <definedName name="BV512P5K6" localSheetId="0">#REF!</definedName>
    <definedName name="BV512P5K7" localSheetId="1">#REF!</definedName>
    <definedName name="BV512P5K7" localSheetId="0">#REF!</definedName>
    <definedName name="BV512P5K8" localSheetId="1">#REF!</definedName>
    <definedName name="BV512P5K8" localSheetId="0">#REF!</definedName>
    <definedName name="BV512P5K9" localSheetId="1">#REF!</definedName>
    <definedName name="BV512P5K9" localSheetId="0">#REF!</definedName>
    <definedName name="BV512P6K10" localSheetId="1">#REF!</definedName>
    <definedName name="BV512P6K10" localSheetId="0">#REF!</definedName>
    <definedName name="BV512P6K3" localSheetId="1">#REF!</definedName>
    <definedName name="BV512P6K3" localSheetId="0">#REF!</definedName>
    <definedName name="BV512P6K4" localSheetId="1">#REF!</definedName>
    <definedName name="BV512P6K4" localSheetId="0">#REF!</definedName>
    <definedName name="BV512P6K5" localSheetId="1">#REF!</definedName>
    <definedName name="BV512P6K5" localSheetId="0">#REF!</definedName>
    <definedName name="BV512P6K6" localSheetId="1">#REF!</definedName>
    <definedName name="BV512P6K6" localSheetId="0">#REF!</definedName>
    <definedName name="BV512P6K7" localSheetId="1">#REF!</definedName>
    <definedName name="BV512P6K7" localSheetId="0">#REF!</definedName>
    <definedName name="BV512P6K8" localSheetId="1">#REF!</definedName>
    <definedName name="BV512P6K8" localSheetId="0">#REF!</definedName>
    <definedName name="BV512P6K9" localSheetId="1">#REF!</definedName>
    <definedName name="BV512P6K9" localSheetId="0">#REF!</definedName>
    <definedName name="BV512P7K10" localSheetId="1">#REF!</definedName>
    <definedName name="BV512P7K10" localSheetId="0">#REF!</definedName>
    <definedName name="BV512P7K3" localSheetId="1">#REF!</definedName>
    <definedName name="BV512P7K3" localSheetId="0">#REF!</definedName>
    <definedName name="BV512P7K4" localSheetId="1">#REF!</definedName>
    <definedName name="BV512P7K4" localSheetId="0">#REF!</definedName>
    <definedName name="BV512P7K5" localSheetId="1">#REF!</definedName>
    <definedName name="BV512P7K5" localSheetId="0">#REF!</definedName>
    <definedName name="BV512P7K6" localSheetId="1">#REF!</definedName>
    <definedName name="BV512P7K6" localSheetId="0">#REF!</definedName>
    <definedName name="BV512P7K7" localSheetId="1">#REF!</definedName>
    <definedName name="BV512P7K7" localSheetId="0">#REF!</definedName>
    <definedName name="BV512P7K8" localSheetId="1">#REF!</definedName>
    <definedName name="BV512P7K8" localSheetId="0">#REF!</definedName>
    <definedName name="BV512P7K9" localSheetId="1">#REF!</definedName>
    <definedName name="BV512P7K9" localSheetId="0">#REF!</definedName>
    <definedName name="BV512P8K10" localSheetId="1">#REF!</definedName>
    <definedName name="BV512P8K10" localSheetId="0">#REF!</definedName>
    <definedName name="BV512P8K3" localSheetId="1">#REF!</definedName>
    <definedName name="BV512P8K3" localSheetId="0">#REF!</definedName>
    <definedName name="BV512P8K4" localSheetId="1">#REF!</definedName>
    <definedName name="BV512P8K4" localSheetId="0">#REF!</definedName>
    <definedName name="BV512P8K5" localSheetId="1">#REF!</definedName>
    <definedName name="BV512P8K5" localSheetId="0">#REF!</definedName>
    <definedName name="BV512P8K6" localSheetId="1">#REF!</definedName>
    <definedName name="BV512P8K6" localSheetId="0">#REF!</definedName>
    <definedName name="BV512P8K7" localSheetId="1">#REF!</definedName>
    <definedName name="BV512P8K7" localSheetId="0">#REF!</definedName>
    <definedName name="BV512P8K8" localSheetId="1">#REF!</definedName>
    <definedName name="BV512P8K8" localSheetId="0">#REF!</definedName>
    <definedName name="BV512P8K9" localSheetId="1">#REF!</definedName>
    <definedName name="BV512P8K9" localSheetId="0">#REF!</definedName>
    <definedName name="BV512P9K10" localSheetId="1">#REF!</definedName>
    <definedName name="BV512P9K10" localSheetId="0">#REF!</definedName>
    <definedName name="BV512P9K3" localSheetId="1">#REF!</definedName>
    <definedName name="BV512P9K3" localSheetId="0">#REF!</definedName>
    <definedName name="BV512P9K4" localSheetId="1">#REF!</definedName>
    <definedName name="BV512P9K4" localSheetId="0">#REF!</definedName>
    <definedName name="BV512P9K5" localSheetId="1">#REF!</definedName>
    <definedName name="BV512P9K5" localSheetId="0">#REF!</definedName>
    <definedName name="BV512P9K6" localSheetId="1">#REF!</definedName>
    <definedName name="BV512P9K6" localSheetId="0">#REF!</definedName>
    <definedName name="BV512P9K7" localSheetId="1">#REF!</definedName>
    <definedName name="BV512P9K7" localSheetId="0">#REF!</definedName>
    <definedName name="BV512P9K8" localSheetId="1">#REF!</definedName>
    <definedName name="BV512P9K8" localSheetId="0">#REF!</definedName>
    <definedName name="BV512P9K9" localSheetId="1">#REF!</definedName>
    <definedName name="BV512P9K9" localSheetId="0">#REF!</definedName>
    <definedName name="BV612P10K10" localSheetId="1">#REF!</definedName>
    <definedName name="BV612P10K10" localSheetId="0">#REF!</definedName>
    <definedName name="BV612P10K3" localSheetId="1">#REF!</definedName>
    <definedName name="BV612P10K3" localSheetId="0">#REF!</definedName>
    <definedName name="BV612P10K4" localSheetId="1">#REF!</definedName>
    <definedName name="BV612P10K4" localSheetId="0">#REF!</definedName>
    <definedName name="BV612P10K5" localSheetId="1">#REF!</definedName>
    <definedName name="BV612P10K5" localSheetId="0">#REF!</definedName>
    <definedName name="BV612P10K6" localSheetId="1">#REF!</definedName>
    <definedName name="BV612P10K6" localSheetId="0">#REF!</definedName>
    <definedName name="BV612P10K7" localSheetId="1">#REF!</definedName>
    <definedName name="BV612P10K7" localSheetId="0">#REF!</definedName>
    <definedName name="BV612P10K8" localSheetId="1">#REF!</definedName>
    <definedName name="BV612P10K8" localSheetId="0">#REF!</definedName>
    <definedName name="BV612P10K9" localSheetId="1">#REF!</definedName>
    <definedName name="BV612P10K9" localSheetId="0">#REF!</definedName>
    <definedName name="BV612P11K10" localSheetId="1">#REF!</definedName>
    <definedName name="BV612P11K10" localSheetId="0">#REF!</definedName>
    <definedName name="BV612P11K3" localSheetId="1">#REF!</definedName>
    <definedName name="BV612P11K3" localSheetId="0">#REF!</definedName>
    <definedName name="BV612P11K4" localSheetId="1">#REF!</definedName>
    <definedName name="BV612P11K4" localSheetId="0">#REF!</definedName>
    <definedName name="BV612P11K5" localSheetId="1">#REF!</definedName>
    <definedName name="BV612P11K5" localSheetId="0">#REF!</definedName>
    <definedName name="BV612P11K6" localSheetId="1">#REF!</definedName>
    <definedName name="BV612P11K6" localSheetId="0">#REF!</definedName>
    <definedName name="BV612P11K7" localSheetId="1">#REF!</definedName>
    <definedName name="BV612P11K7" localSheetId="0">#REF!</definedName>
    <definedName name="BV612P11K8" localSheetId="1">#REF!</definedName>
    <definedName name="BV612P11K8" localSheetId="0">#REF!</definedName>
    <definedName name="BV612P11K9" localSheetId="1">#REF!</definedName>
    <definedName name="BV612P11K9" localSheetId="0">#REF!</definedName>
    <definedName name="BV612P12K10" localSheetId="1">#REF!</definedName>
    <definedName name="BV612P12K10" localSheetId="0">#REF!</definedName>
    <definedName name="BV612P12K3" localSheetId="1">#REF!</definedName>
    <definedName name="BV612P12K3" localSheetId="0">#REF!</definedName>
    <definedName name="BV612P12K4" localSheetId="1">#REF!</definedName>
    <definedName name="BV612P12K4" localSheetId="0">#REF!</definedName>
    <definedName name="BV612P12K5" localSheetId="1">#REF!</definedName>
    <definedName name="BV612P12K5" localSheetId="0">#REF!</definedName>
    <definedName name="BV612P12K6" localSheetId="1">#REF!</definedName>
    <definedName name="BV612P12K6" localSheetId="0">#REF!</definedName>
    <definedName name="BV612P12K7" localSheetId="1">#REF!</definedName>
    <definedName name="BV612P12K7" localSheetId="0">#REF!</definedName>
    <definedName name="BV612P12K8" localSheetId="1">#REF!</definedName>
    <definedName name="BV612P12K8" localSheetId="0">#REF!</definedName>
    <definedName name="BV612P12K9" localSheetId="1">#REF!</definedName>
    <definedName name="BV612P12K9" localSheetId="0">#REF!</definedName>
    <definedName name="BV612P13K10" localSheetId="1">#REF!</definedName>
    <definedName name="BV612P13K10" localSheetId="0">#REF!</definedName>
    <definedName name="BV612P13K3" localSheetId="1">#REF!</definedName>
    <definedName name="BV612P13K3" localSheetId="0">#REF!</definedName>
    <definedName name="BV612P13K4" localSheetId="1">#REF!</definedName>
    <definedName name="BV612P13K4" localSheetId="0">#REF!</definedName>
    <definedName name="BV612P13K5" localSheetId="1">#REF!</definedName>
    <definedName name="BV612P13K5" localSheetId="0">#REF!</definedName>
    <definedName name="BV612P13K6" localSheetId="1">#REF!</definedName>
    <definedName name="BV612P13K6" localSheetId="0">#REF!</definedName>
    <definedName name="BV612P13K7" localSheetId="1">#REF!</definedName>
    <definedName name="BV612P13K7" localSheetId="0">#REF!</definedName>
    <definedName name="BV612P13K8" localSheetId="1">#REF!</definedName>
    <definedName name="BV612P13K8" localSheetId="0">#REF!</definedName>
    <definedName name="BV612P13K9" localSheetId="1">#REF!</definedName>
    <definedName name="BV612P13K9" localSheetId="0">#REF!</definedName>
    <definedName name="BV612P14K10" localSheetId="1">#REF!</definedName>
    <definedName name="BV612P14K10" localSheetId="0">#REF!</definedName>
    <definedName name="BV612P14K3" localSheetId="1">#REF!</definedName>
    <definedName name="BV612P14K3" localSheetId="0">#REF!</definedName>
    <definedName name="BV612P14K4" localSheetId="1">#REF!</definedName>
    <definedName name="BV612P14K4" localSheetId="0">#REF!</definedName>
    <definedName name="BV612P14K5" localSheetId="1">#REF!</definedName>
    <definedName name="BV612P14K5" localSheetId="0">#REF!</definedName>
    <definedName name="BV612P14K6" localSheetId="1">#REF!</definedName>
    <definedName name="BV612P14K6" localSheetId="0">#REF!</definedName>
    <definedName name="BV612P14K7" localSheetId="1">#REF!</definedName>
    <definedName name="BV612P14K7" localSheetId="0">#REF!</definedName>
    <definedName name="BV612P14K8" localSheetId="1">#REF!</definedName>
    <definedName name="BV612P14K8" localSheetId="0">#REF!</definedName>
    <definedName name="BV612P14K9" localSheetId="1">#REF!</definedName>
    <definedName name="BV612P14K9" localSheetId="0">#REF!</definedName>
    <definedName name="BV612P15K10" localSheetId="1">#REF!</definedName>
    <definedName name="BV612P15K10" localSheetId="0">#REF!</definedName>
    <definedName name="BV612P15K3" localSheetId="1">#REF!</definedName>
    <definedName name="BV612P15K3" localSheetId="0">#REF!</definedName>
    <definedName name="BV612P15K4" localSheetId="1">#REF!</definedName>
    <definedName name="BV612P15K4" localSheetId="0">#REF!</definedName>
    <definedName name="BV612P15K5" localSheetId="1">#REF!</definedName>
    <definedName name="BV612P15K5" localSheetId="0">#REF!</definedName>
    <definedName name="BV612P15K6" localSheetId="1">#REF!</definedName>
    <definedName name="BV612P15K6" localSheetId="0">#REF!</definedName>
    <definedName name="BV612P15K7" localSheetId="1">#REF!</definedName>
    <definedName name="BV612P15K7" localSheetId="0">#REF!</definedName>
    <definedName name="BV612P15K8" localSheetId="1">#REF!</definedName>
    <definedName name="BV612P15K8" localSheetId="0">#REF!</definedName>
    <definedName name="BV612P15K9" localSheetId="1">#REF!</definedName>
    <definedName name="BV612P15K9" localSheetId="0">#REF!</definedName>
    <definedName name="BV612P16K10" localSheetId="1">#REF!</definedName>
    <definedName name="BV612P16K10" localSheetId="0">#REF!</definedName>
    <definedName name="BV612P16K3" localSheetId="1">#REF!</definedName>
    <definedName name="BV612P16K3" localSheetId="0">#REF!</definedName>
    <definedName name="BV612P16K4" localSheetId="1">#REF!</definedName>
    <definedName name="BV612P16K4" localSheetId="0">#REF!</definedName>
    <definedName name="BV612P16K5" localSheetId="1">#REF!</definedName>
    <definedName name="BV612P16K5" localSheetId="0">#REF!</definedName>
    <definedName name="BV612P16K6" localSheetId="1">#REF!</definedName>
    <definedName name="BV612P16K6" localSheetId="0">#REF!</definedName>
    <definedName name="BV612P16K7" localSheetId="1">#REF!</definedName>
    <definedName name="BV612P16K7" localSheetId="0">#REF!</definedName>
    <definedName name="BV612P16K8" localSheetId="1">#REF!</definedName>
    <definedName name="BV612P16K8" localSheetId="0">#REF!</definedName>
    <definedName name="BV612P16K9" localSheetId="1">#REF!</definedName>
    <definedName name="BV612P16K9" localSheetId="0">#REF!</definedName>
    <definedName name="BV612P17K10" localSheetId="1">#REF!</definedName>
    <definedName name="BV612P17K10" localSheetId="0">#REF!</definedName>
    <definedName name="BV612P17K3" localSheetId="1">#REF!</definedName>
    <definedName name="BV612P17K3" localSheetId="0">#REF!</definedName>
    <definedName name="BV612P17K4" localSheetId="1">#REF!</definedName>
    <definedName name="BV612P17K4" localSheetId="0">#REF!</definedName>
    <definedName name="BV612P17K5" localSheetId="1">#REF!</definedName>
    <definedName name="BV612P17K5" localSheetId="0">#REF!</definedName>
    <definedName name="BV612P17K6" localSheetId="1">#REF!</definedName>
    <definedName name="BV612P17K6" localSheetId="0">#REF!</definedName>
    <definedName name="BV612P17K7" localSheetId="1">#REF!</definedName>
    <definedName name="BV612P17K7" localSheetId="0">#REF!</definedName>
    <definedName name="BV612P17K8" localSheetId="1">#REF!</definedName>
    <definedName name="BV612P17K8" localSheetId="0">#REF!</definedName>
    <definedName name="BV612P17K9" localSheetId="1">#REF!</definedName>
    <definedName name="BV612P17K9" localSheetId="0">#REF!</definedName>
    <definedName name="BV612P18K10" localSheetId="1">#REF!</definedName>
    <definedName name="BV612P18K10" localSheetId="0">#REF!</definedName>
    <definedName name="BV612P18K3" localSheetId="1">#REF!</definedName>
    <definedName name="BV612P18K3" localSheetId="0">#REF!</definedName>
    <definedName name="BV612P18K4" localSheetId="1">#REF!</definedName>
    <definedName name="BV612P18K4" localSheetId="0">#REF!</definedName>
    <definedName name="BV612P18K5" localSheetId="1">#REF!</definedName>
    <definedName name="BV612P18K5" localSheetId="0">#REF!</definedName>
    <definedName name="BV612P18K6" localSheetId="1">#REF!</definedName>
    <definedName name="BV612P18K6" localSheetId="0">#REF!</definedName>
    <definedName name="BV612P18K7" localSheetId="1">#REF!</definedName>
    <definedName name="BV612P18K7" localSheetId="0">#REF!</definedName>
    <definedName name="BV612P18K8" localSheetId="1">#REF!</definedName>
    <definedName name="BV612P18K8" localSheetId="0">#REF!</definedName>
    <definedName name="BV612P18K9" localSheetId="1">#REF!</definedName>
    <definedName name="BV612P18K9" localSheetId="0">#REF!</definedName>
    <definedName name="BV612P19K10" localSheetId="1">#REF!</definedName>
    <definedName name="BV612P19K10" localSheetId="0">#REF!</definedName>
    <definedName name="BV612P19K3" localSheetId="1">#REF!</definedName>
    <definedName name="BV612P19K3" localSheetId="0">#REF!</definedName>
    <definedName name="BV612P19K4" localSheetId="1">#REF!</definedName>
    <definedName name="BV612P19K4" localSheetId="0">#REF!</definedName>
    <definedName name="BV612P19K5" localSheetId="1">#REF!</definedName>
    <definedName name="BV612P19K5" localSheetId="0">#REF!</definedName>
    <definedName name="BV612P19K6" localSheetId="1">#REF!</definedName>
    <definedName name="BV612P19K6" localSheetId="0">#REF!</definedName>
    <definedName name="BV612P19K7" localSheetId="1">#REF!</definedName>
    <definedName name="BV612P19K7" localSheetId="0">#REF!</definedName>
    <definedName name="BV612P19K8" localSheetId="1">#REF!</definedName>
    <definedName name="BV612P19K8" localSheetId="0">#REF!</definedName>
    <definedName name="BV612P19K9" localSheetId="1">#REF!</definedName>
    <definedName name="BV612P19K9" localSheetId="0">#REF!</definedName>
    <definedName name="BV612P1K10" localSheetId="1">#REF!</definedName>
    <definedName name="BV612P1K10" localSheetId="0">#REF!</definedName>
    <definedName name="BV612P1K3" localSheetId="1">#REF!</definedName>
    <definedName name="BV612P1K3" localSheetId="0">#REF!</definedName>
    <definedName name="BV612P1K4" localSheetId="1">#REF!</definedName>
    <definedName name="BV612P1K4" localSheetId="0">#REF!</definedName>
    <definedName name="BV612P1K5" localSheetId="1">#REF!</definedName>
    <definedName name="BV612P1K5" localSheetId="0">#REF!</definedName>
    <definedName name="BV612P1K6" localSheetId="1">#REF!</definedName>
    <definedName name="BV612P1K6" localSheetId="0">#REF!</definedName>
    <definedName name="BV612P1K7" localSheetId="1">#REF!</definedName>
    <definedName name="BV612P1K7" localSheetId="0">#REF!</definedName>
    <definedName name="BV612P1K8" localSheetId="1">#REF!</definedName>
    <definedName name="BV612P1K8" localSheetId="0">#REF!</definedName>
    <definedName name="BV612P1K9" localSheetId="1">#REF!</definedName>
    <definedName name="BV612P1K9" localSheetId="0">#REF!</definedName>
    <definedName name="BV612P20K10" localSheetId="1">#REF!</definedName>
    <definedName name="BV612P20K10" localSheetId="0">#REF!</definedName>
    <definedName name="BV612P20K3" localSheetId="1">#REF!</definedName>
    <definedName name="BV612P20K3" localSheetId="0">#REF!</definedName>
    <definedName name="BV612P20K4" localSheetId="1">#REF!</definedName>
    <definedName name="BV612P20K4" localSheetId="0">#REF!</definedName>
    <definedName name="BV612P20K5" localSheetId="1">#REF!</definedName>
    <definedName name="BV612P20K5" localSheetId="0">#REF!</definedName>
    <definedName name="BV612P20K6" localSheetId="1">#REF!</definedName>
    <definedName name="BV612P20K6" localSheetId="0">#REF!</definedName>
    <definedName name="BV612P20K7" localSheetId="1">#REF!</definedName>
    <definedName name="BV612P20K7" localSheetId="0">#REF!</definedName>
    <definedName name="BV612P20K8" localSheetId="1">#REF!</definedName>
    <definedName name="BV612P20K8" localSheetId="0">#REF!</definedName>
    <definedName name="BV612P20K9" localSheetId="1">#REF!</definedName>
    <definedName name="BV612P20K9" localSheetId="0">#REF!</definedName>
    <definedName name="BV612P21K10" localSheetId="1">#REF!</definedName>
    <definedName name="BV612P21K10" localSheetId="0">#REF!</definedName>
    <definedName name="BV612P21K3" localSheetId="1">#REF!</definedName>
    <definedName name="BV612P21K3" localSheetId="0">#REF!</definedName>
    <definedName name="BV612P21K4" localSheetId="1">#REF!</definedName>
    <definedName name="BV612P21K4" localSheetId="0">#REF!</definedName>
    <definedName name="BV612P21K5" localSheetId="1">#REF!</definedName>
    <definedName name="BV612P21K5" localSheetId="0">#REF!</definedName>
    <definedName name="BV612P21K6" localSheetId="1">#REF!</definedName>
    <definedName name="BV612P21K6" localSheetId="0">#REF!</definedName>
    <definedName name="BV612P21K7" localSheetId="1">#REF!</definedName>
    <definedName name="BV612P21K7" localSheetId="0">#REF!</definedName>
    <definedName name="BV612P21K8" localSheetId="1">#REF!</definedName>
    <definedName name="BV612P21K8" localSheetId="0">#REF!</definedName>
    <definedName name="BV612P21K9" localSheetId="1">#REF!</definedName>
    <definedName name="BV612P21K9" localSheetId="0">#REF!</definedName>
    <definedName name="BV612P22K10" localSheetId="1">#REF!</definedName>
    <definedName name="BV612P22K10" localSheetId="0">#REF!</definedName>
    <definedName name="BV612P22K3" localSheetId="1">#REF!</definedName>
    <definedName name="BV612P22K3" localSheetId="0">#REF!</definedName>
    <definedName name="BV612P22K4" localSheetId="1">#REF!</definedName>
    <definedName name="BV612P22K4" localSheetId="0">#REF!</definedName>
    <definedName name="BV612P22K5" localSheetId="1">#REF!</definedName>
    <definedName name="BV612P22K5" localSheetId="0">#REF!</definedName>
    <definedName name="BV612P22K6" localSheetId="1">#REF!</definedName>
    <definedName name="BV612P22K6" localSheetId="0">#REF!</definedName>
    <definedName name="BV612P22K7" localSheetId="1">#REF!</definedName>
    <definedName name="BV612P22K7" localSheetId="0">#REF!</definedName>
    <definedName name="BV612P22K8" localSheetId="1">#REF!</definedName>
    <definedName name="BV612P22K8" localSheetId="0">#REF!</definedName>
    <definedName name="BV612P22K9" localSheetId="1">#REF!</definedName>
    <definedName name="BV612P22K9" localSheetId="0">#REF!</definedName>
    <definedName name="BV612P2K10" localSheetId="1">#REF!</definedName>
    <definedName name="BV612P2K10" localSheetId="0">#REF!</definedName>
    <definedName name="BV612P2K3" localSheetId="1">#REF!</definedName>
    <definedName name="BV612P2K3" localSheetId="0">#REF!</definedName>
    <definedName name="BV612P2K4" localSheetId="1">#REF!</definedName>
    <definedName name="BV612P2K4" localSheetId="0">#REF!</definedName>
    <definedName name="BV612P2K5" localSheetId="1">#REF!</definedName>
    <definedName name="BV612P2K5" localSheetId="0">#REF!</definedName>
    <definedName name="BV612P2K6" localSheetId="1">#REF!</definedName>
    <definedName name="BV612P2K6" localSheetId="0">#REF!</definedName>
    <definedName name="BV612P2K7" localSheetId="1">#REF!</definedName>
    <definedName name="BV612P2K7" localSheetId="0">#REF!</definedName>
    <definedName name="BV612P2K8" localSheetId="1">#REF!</definedName>
    <definedName name="BV612P2K8" localSheetId="0">#REF!</definedName>
    <definedName name="BV612P2K9" localSheetId="1">#REF!</definedName>
    <definedName name="BV612P2K9" localSheetId="0">#REF!</definedName>
    <definedName name="BV612P3K10" localSheetId="1">#REF!</definedName>
    <definedName name="BV612P3K10" localSheetId="0">#REF!</definedName>
    <definedName name="BV612P3K3" localSheetId="1">#REF!</definedName>
    <definedName name="BV612P3K3" localSheetId="0">#REF!</definedName>
    <definedName name="BV612P3K4" localSheetId="1">#REF!</definedName>
    <definedName name="BV612P3K4" localSheetId="0">#REF!</definedName>
    <definedName name="BV612P3K5" localSheetId="1">#REF!</definedName>
    <definedName name="BV612P3K5" localSheetId="0">#REF!</definedName>
    <definedName name="BV612P3K6" localSheetId="1">#REF!</definedName>
    <definedName name="BV612P3K6" localSheetId="0">#REF!</definedName>
    <definedName name="BV612P3K7" localSheetId="1">#REF!</definedName>
    <definedName name="BV612P3K7" localSheetId="0">#REF!</definedName>
    <definedName name="BV612P3K8" localSheetId="1">#REF!</definedName>
    <definedName name="BV612P3K8" localSheetId="0">#REF!</definedName>
    <definedName name="BV612P3K9" localSheetId="1">#REF!</definedName>
    <definedName name="BV612P3K9" localSheetId="0">#REF!</definedName>
    <definedName name="BV612P4K10" localSheetId="1">#REF!</definedName>
    <definedName name="BV612P4K10" localSheetId="0">#REF!</definedName>
    <definedName name="BV612P4K3" localSheetId="1">#REF!</definedName>
    <definedName name="BV612P4K3" localSheetId="0">#REF!</definedName>
    <definedName name="BV612P4K4" localSheetId="1">#REF!</definedName>
    <definedName name="BV612P4K4" localSheetId="0">#REF!</definedName>
    <definedName name="BV612P4K5" localSheetId="1">#REF!</definedName>
    <definedName name="BV612P4K5" localSheetId="0">#REF!</definedName>
    <definedName name="BV612P4K6" localSheetId="1">#REF!</definedName>
    <definedName name="BV612P4K6" localSheetId="0">#REF!</definedName>
    <definedName name="BV612P4K7" localSheetId="1">#REF!</definedName>
    <definedName name="BV612P4K7" localSheetId="0">#REF!</definedName>
    <definedName name="BV612P4K8" localSheetId="1">#REF!</definedName>
    <definedName name="BV612P4K8" localSheetId="0">#REF!</definedName>
    <definedName name="BV612P4K9" localSheetId="1">#REF!</definedName>
    <definedName name="BV612P4K9" localSheetId="0">#REF!</definedName>
    <definedName name="BV612P5K10" localSheetId="1">#REF!</definedName>
    <definedName name="BV612P5K10" localSheetId="0">#REF!</definedName>
    <definedName name="BV612P5K3" localSheetId="1">#REF!</definedName>
    <definedName name="BV612P5K3" localSheetId="0">#REF!</definedName>
    <definedName name="BV612P5K4" localSheetId="1">#REF!</definedName>
    <definedName name="BV612P5K4" localSheetId="0">#REF!</definedName>
    <definedName name="BV612P5K5" localSheetId="1">#REF!</definedName>
    <definedName name="BV612P5K5" localSheetId="0">#REF!</definedName>
    <definedName name="BV612P5K6" localSheetId="1">#REF!</definedName>
    <definedName name="BV612P5K6" localSheetId="0">#REF!</definedName>
    <definedName name="BV612P5K7" localSheetId="1">#REF!</definedName>
    <definedName name="BV612P5K7" localSheetId="0">#REF!</definedName>
    <definedName name="BV612P5K8" localSheetId="1">#REF!</definedName>
    <definedName name="BV612P5K8" localSheetId="0">#REF!</definedName>
    <definedName name="BV612P5K9" localSheetId="1">#REF!</definedName>
    <definedName name="BV612P5K9" localSheetId="0">#REF!</definedName>
    <definedName name="BV612P6K10" localSheetId="1">#REF!</definedName>
    <definedName name="BV612P6K10" localSheetId="0">#REF!</definedName>
    <definedName name="BV612P6K3" localSheetId="1">#REF!</definedName>
    <definedName name="BV612P6K3" localSheetId="0">#REF!</definedName>
    <definedName name="BV612P6K4" localSheetId="1">#REF!</definedName>
    <definedName name="BV612P6K4" localSheetId="0">#REF!</definedName>
    <definedName name="BV612P6K5" localSheetId="1">#REF!</definedName>
    <definedName name="BV612P6K5" localSheetId="0">#REF!</definedName>
    <definedName name="BV612P6K6" localSheetId="1">#REF!</definedName>
    <definedName name="BV612P6K6" localSheetId="0">#REF!</definedName>
    <definedName name="BV612P6K7" localSheetId="1">#REF!</definedName>
    <definedName name="BV612P6K7" localSheetId="0">#REF!</definedName>
    <definedName name="BV612P6K8" localSheetId="1">#REF!</definedName>
    <definedName name="BV612P6K8" localSheetId="0">#REF!</definedName>
    <definedName name="BV612P6K9" localSheetId="1">#REF!</definedName>
    <definedName name="BV612P6K9" localSheetId="0">#REF!</definedName>
    <definedName name="BV612P7K10" localSheetId="1">#REF!</definedName>
    <definedName name="BV612P7K10" localSheetId="0">#REF!</definedName>
    <definedName name="BV612P7K3" localSheetId="1">#REF!</definedName>
    <definedName name="BV612P7K3" localSheetId="0">#REF!</definedName>
    <definedName name="BV612P7K4" localSheetId="1">#REF!</definedName>
    <definedName name="BV612P7K4" localSheetId="0">#REF!</definedName>
    <definedName name="BV612P7K5" localSheetId="1">#REF!</definedName>
    <definedName name="BV612P7K5" localSheetId="0">#REF!</definedName>
    <definedName name="BV612P7K6" localSheetId="1">#REF!</definedName>
    <definedName name="BV612P7K6" localSheetId="0">#REF!</definedName>
    <definedName name="BV612P7K7" localSheetId="1">#REF!</definedName>
    <definedName name="BV612P7K7" localSheetId="0">#REF!</definedName>
    <definedName name="BV612P7K8" localSheetId="1">#REF!</definedName>
    <definedName name="BV612P7K8" localSheetId="0">#REF!</definedName>
    <definedName name="BV612P7K9" localSheetId="1">#REF!</definedName>
    <definedName name="BV612P7K9" localSheetId="0">#REF!</definedName>
    <definedName name="BV612P8K10" localSheetId="1">#REF!</definedName>
    <definedName name="BV612P8K10" localSheetId="0">#REF!</definedName>
    <definedName name="BV612P8K3" localSheetId="1">#REF!</definedName>
    <definedName name="BV612P8K3" localSheetId="0">#REF!</definedName>
    <definedName name="BV612P8K4" localSheetId="1">#REF!</definedName>
    <definedName name="BV612P8K4" localSheetId="0">#REF!</definedName>
    <definedName name="BV612P8K5" localSheetId="1">#REF!</definedName>
    <definedName name="BV612P8K5" localSheetId="0">#REF!</definedName>
    <definedName name="BV612P8K6" localSheetId="1">#REF!</definedName>
    <definedName name="BV612P8K6" localSheetId="0">#REF!</definedName>
    <definedName name="BV612P8K7" localSheetId="1">#REF!</definedName>
    <definedName name="BV612P8K7" localSheetId="0">#REF!</definedName>
    <definedName name="BV612P8K8" localSheetId="1">#REF!</definedName>
    <definedName name="BV612P8K8" localSheetId="0">#REF!</definedName>
    <definedName name="BV612P8K9" localSheetId="1">#REF!</definedName>
    <definedName name="BV612P8K9" localSheetId="0">#REF!</definedName>
    <definedName name="BV612P9K10" localSheetId="1">#REF!</definedName>
    <definedName name="BV612P9K10" localSheetId="0">#REF!</definedName>
    <definedName name="BV612P9K3" localSheetId="1">#REF!</definedName>
    <definedName name="BV612P9K3" localSheetId="0">#REF!</definedName>
    <definedName name="BV612P9K4" localSheetId="1">#REF!</definedName>
    <definedName name="BV612P9K4" localSheetId="0">#REF!</definedName>
    <definedName name="BV612P9K5" localSheetId="1">#REF!</definedName>
    <definedName name="BV612P9K5" localSheetId="0">#REF!</definedName>
    <definedName name="BV612P9K6" localSheetId="1">#REF!</definedName>
    <definedName name="BV612P9K6" localSheetId="0">#REF!</definedName>
    <definedName name="BV612P9K7" localSheetId="1">#REF!</definedName>
    <definedName name="BV612P9K7" localSheetId="0">#REF!</definedName>
    <definedName name="BV612P9K8" localSheetId="1">#REF!</definedName>
    <definedName name="BV612P9K8" localSheetId="0">#REF!</definedName>
    <definedName name="BV612P9K9" localSheetId="1">#REF!</definedName>
    <definedName name="BV612P9K9" localSheetId="0">#REF!</definedName>
    <definedName name="BV621P10K10" localSheetId="1">#REF!</definedName>
    <definedName name="BV621P10K10" localSheetId="0">#REF!</definedName>
    <definedName name="BV621P10K3" localSheetId="1">#REF!</definedName>
    <definedName name="BV621P10K3" localSheetId="0">#REF!</definedName>
    <definedName name="BV621P10K4" localSheetId="1">#REF!</definedName>
    <definedName name="BV621P10K4" localSheetId="0">#REF!</definedName>
    <definedName name="BV621P10K5" localSheetId="1">#REF!</definedName>
    <definedName name="BV621P10K5" localSheetId="0">#REF!</definedName>
    <definedName name="BV621P10K6" localSheetId="1">#REF!</definedName>
    <definedName name="BV621P10K6" localSheetId="0">#REF!</definedName>
    <definedName name="BV621P10K7" localSheetId="1">#REF!</definedName>
    <definedName name="BV621P10K7" localSheetId="0">#REF!</definedName>
    <definedName name="BV621P10K8" localSheetId="1">#REF!</definedName>
    <definedName name="BV621P10K8" localSheetId="0">#REF!</definedName>
    <definedName name="BV621P10K9" localSheetId="1">#REF!</definedName>
    <definedName name="BV621P10K9" localSheetId="0">#REF!</definedName>
    <definedName name="BV621P11K10" localSheetId="1">#REF!</definedName>
    <definedName name="BV621P11K10" localSheetId="0">#REF!</definedName>
    <definedName name="BV621P11K3" localSheetId="1">#REF!</definedName>
    <definedName name="BV621P11K3" localSheetId="0">#REF!</definedName>
    <definedName name="BV621P11K4" localSheetId="1">#REF!</definedName>
    <definedName name="BV621P11K4" localSheetId="0">#REF!</definedName>
    <definedName name="BV621P11K5" localSheetId="1">#REF!</definedName>
    <definedName name="BV621P11K5" localSheetId="0">#REF!</definedName>
    <definedName name="BV621P11K6" localSheetId="1">#REF!</definedName>
    <definedName name="BV621P11K6" localSheetId="0">#REF!</definedName>
    <definedName name="BV621P11K7" localSheetId="1">#REF!</definedName>
    <definedName name="BV621P11K7" localSheetId="0">#REF!</definedName>
    <definedName name="BV621P11K8" localSheetId="1">#REF!</definedName>
    <definedName name="BV621P11K8" localSheetId="0">#REF!</definedName>
    <definedName name="BV621P11K9" localSheetId="1">#REF!</definedName>
    <definedName name="BV621P11K9" localSheetId="0">#REF!</definedName>
    <definedName name="BV621P12K10" localSheetId="1">#REF!</definedName>
    <definedName name="BV621P12K10" localSheetId="0">#REF!</definedName>
    <definedName name="BV621P12K3" localSheetId="1">#REF!</definedName>
    <definedName name="BV621P12K3" localSheetId="0">#REF!</definedName>
    <definedName name="BV621P12K4" localSheetId="1">#REF!</definedName>
    <definedName name="BV621P12K4" localSheetId="0">#REF!</definedName>
    <definedName name="BV621P12K5" localSheetId="1">#REF!</definedName>
    <definedName name="BV621P12K5" localSheetId="0">#REF!</definedName>
    <definedName name="BV621P12K6" localSheetId="1">#REF!</definedName>
    <definedName name="BV621P12K6" localSheetId="0">#REF!</definedName>
    <definedName name="BV621P12K7" localSheetId="1">#REF!</definedName>
    <definedName name="BV621P12K7" localSheetId="0">#REF!</definedName>
    <definedName name="BV621P12K8" localSheetId="1">#REF!</definedName>
    <definedName name="BV621P12K8" localSheetId="0">#REF!</definedName>
    <definedName name="BV621P12K9" localSheetId="1">#REF!</definedName>
    <definedName name="BV621P12K9" localSheetId="0">#REF!</definedName>
    <definedName name="BV621P13K10" localSheetId="1">#REF!</definedName>
    <definedName name="BV621P13K10" localSheetId="0">#REF!</definedName>
    <definedName name="BV621P13K3" localSheetId="1">#REF!</definedName>
    <definedName name="BV621P13K3" localSheetId="0">#REF!</definedName>
    <definedName name="BV621P13K4" localSheetId="1">#REF!</definedName>
    <definedName name="BV621P13K4" localSheetId="0">#REF!</definedName>
    <definedName name="BV621P13K5" localSheetId="1">#REF!</definedName>
    <definedName name="BV621P13K5" localSheetId="0">#REF!</definedName>
    <definedName name="BV621P13K6" localSheetId="1">#REF!</definedName>
    <definedName name="BV621P13K6" localSheetId="0">#REF!</definedName>
    <definedName name="BV621P13K7" localSheetId="1">#REF!</definedName>
    <definedName name="BV621P13K7" localSheetId="0">#REF!</definedName>
    <definedName name="BV621P13K8" localSheetId="1">#REF!</definedName>
    <definedName name="BV621P13K8" localSheetId="0">#REF!</definedName>
    <definedName name="BV621P13K9" localSheetId="1">#REF!</definedName>
    <definedName name="BV621P13K9" localSheetId="0">#REF!</definedName>
    <definedName name="BV621P14K10" localSheetId="1">#REF!</definedName>
    <definedName name="BV621P14K10" localSheetId="0">#REF!</definedName>
    <definedName name="BV621P14K3" localSheetId="1">#REF!</definedName>
    <definedName name="BV621P14K3" localSheetId="0">#REF!</definedName>
    <definedName name="BV621P14K4" localSheetId="1">#REF!</definedName>
    <definedName name="BV621P14K4" localSheetId="0">#REF!</definedName>
    <definedName name="BV621P14K5" localSheetId="1">#REF!</definedName>
    <definedName name="BV621P14K5" localSheetId="0">#REF!</definedName>
    <definedName name="BV621P14K6" localSheetId="1">#REF!</definedName>
    <definedName name="BV621P14K6" localSheetId="0">#REF!</definedName>
    <definedName name="BV621P14K7" localSheetId="1">#REF!</definedName>
    <definedName name="BV621P14K7" localSheetId="0">#REF!</definedName>
    <definedName name="BV621P14K8" localSheetId="1">#REF!</definedName>
    <definedName name="BV621P14K8" localSheetId="0">#REF!</definedName>
    <definedName name="BV621P14K9" localSheetId="1">#REF!</definedName>
    <definedName name="BV621P14K9" localSheetId="0">#REF!</definedName>
    <definedName name="BV621P15K10" localSheetId="1">#REF!</definedName>
    <definedName name="BV621P15K10" localSheetId="0">#REF!</definedName>
    <definedName name="BV621P15K3" localSheetId="1">#REF!</definedName>
    <definedName name="BV621P15K3" localSheetId="0">#REF!</definedName>
    <definedName name="BV621P15K4" localSheetId="1">#REF!</definedName>
    <definedName name="BV621P15K4" localSheetId="0">#REF!</definedName>
    <definedName name="BV621P15K5" localSheetId="1">#REF!</definedName>
    <definedName name="BV621P15K5" localSheetId="0">#REF!</definedName>
    <definedName name="BV621P15K6" localSheetId="1">#REF!</definedName>
    <definedName name="BV621P15K6" localSheetId="0">#REF!</definedName>
    <definedName name="BV621P15K7" localSheetId="1">#REF!</definedName>
    <definedName name="BV621P15K7" localSheetId="0">#REF!</definedName>
    <definedName name="BV621P15K8" localSheetId="1">#REF!</definedName>
    <definedName name="BV621P15K8" localSheetId="0">#REF!</definedName>
    <definedName name="BV621P15K9" localSheetId="1">#REF!</definedName>
    <definedName name="BV621P15K9" localSheetId="0">#REF!</definedName>
    <definedName name="BV621P16K10" localSheetId="1">#REF!</definedName>
    <definedName name="BV621P16K10" localSheetId="0">#REF!</definedName>
    <definedName name="BV621P16K3" localSheetId="1">#REF!</definedName>
    <definedName name="BV621P16K3" localSheetId="0">#REF!</definedName>
    <definedName name="BV621P16K4" localSheetId="1">#REF!</definedName>
    <definedName name="BV621P16K4" localSheetId="0">#REF!</definedName>
    <definedName name="BV621P16K5" localSheetId="1">#REF!</definedName>
    <definedName name="BV621P16K5" localSheetId="0">#REF!</definedName>
    <definedName name="BV621P16K6" localSheetId="1">#REF!</definedName>
    <definedName name="BV621P16K6" localSheetId="0">#REF!</definedName>
    <definedName name="BV621P16K7" localSheetId="1">#REF!</definedName>
    <definedName name="BV621P16K7" localSheetId="0">#REF!</definedName>
    <definedName name="BV621P16K8" localSheetId="1">#REF!</definedName>
    <definedName name="BV621P16K8" localSheetId="0">#REF!</definedName>
    <definedName name="BV621P16K9" localSheetId="1">#REF!</definedName>
    <definedName name="BV621P16K9" localSheetId="0">#REF!</definedName>
    <definedName name="BV621P17K10" localSheetId="1">#REF!</definedName>
    <definedName name="BV621P17K10" localSheetId="0">#REF!</definedName>
    <definedName name="BV621P17K3" localSheetId="1">#REF!</definedName>
    <definedName name="BV621P17K3" localSheetId="0">#REF!</definedName>
    <definedName name="BV621P17K4" localSheetId="1">#REF!</definedName>
    <definedName name="BV621P17K4" localSheetId="0">#REF!</definedName>
    <definedName name="BV621P17K5" localSheetId="1">#REF!</definedName>
    <definedName name="BV621P17K5" localSheetId="0">#REF!</definedName>
    <definedName name="BV621P17K6" localSheetId="1">#REF!</definedName>
    <definedName name="BV621P17K6" localSheetId="0">#REF!</definedName>
    <definedName name="BV621P17K7" localSheetId="1">#REF!</definedName>
    <definedName name="BV621P17K7" localSheetId="0">#REF!</definedName>
    <definedName name="BV621P17K8" localSheetId="1">#REF!</definedName>
    <definedName name="BV621P17K8" localSheetId="0">#REF!</definedName>
    <definedName name="BV621P17K9" localSheetId="1">#REF!</definedName>
    <definedName name="BV621P17K9" localSheetId="0">#REF!</definedName>
    <definedName name="BV621P18K10" localSheetId="1">#REF!</definedName>
    <definedName name="BV621P18K10" localSheetId="0">#REF!</definedName>
    <definedName name="BV621P18K3" localSheetId="1">#REF!</definedName>
    <definedName name="BV621P18K3" localSheetId="0">#REF!</definedName>
    <definedName name="BV621P18K4" localSheetId="1">#REF!</definedName>
    <definedName name="BV621P18K4" localSheetId="0">#REF!</definedName>
    <definedName name="BV621P18K5" localSheetId="1">#REF!</definedName>
    <definedName name="BV621P18K5" localSheetId="0">#REF!</definedName>
    <definedName name="BV621P18K6" localSheetId="1">#REF!</definedName>
    <definedName name="BV621P18K6" localSheetId="0">#REF!</definedName>
    <definedName name="BV621P18K7" localSheetId="1">#REF!</definedName>
    <definedName name="BV621P18K7" localSheetId="0">#REF!</definedName>
    <definedName name="BV621P18K8" localSheetId="1">#REF!</definedName>
    <definedName name="BV621P18K8" localSheetId="0">#REF!</definedName>
    <definedName name="BV621P18K9" localSheetId="1">#REF!</definedName>
    <definedName name="BV621P18K9" localSheetId="0">#REF!</definedName>
    <definedName name="BV621P19K10" localSheetId="1">#REF!</definedName>
    <definedName name="BV621P19K10" localSheetId="0">#REF!</definedName>
    <definedName name="BV621P19K3" localSheetId="1">#REF!</definedName>
    <definedName name="BV621P19K3" localSheetId="0">#REF!</definedName>
    <definedName name="BV621P19K4" localSheetId="1">#REF!</definedName>
    <definedName name="BV621P19K4" localSheetId="0">#REF!</definedName>
    <definedName name="BV621P19K5" localSheetId="1">#REF!</definedName>
    <definedName name="BV621P19K5" localSheetId="0">#REF!</definedName>
    <definedName name="BV621P19K6" localSheetId="1">#REF!</definedName>
    <definedName name="BV621P19K6" localSheetId="0">#REF!</definedName>
    <definedName name="BV621P19K7" localSheetId="1">#REF!</definedName>
    <definedName name="BV621P19K7" localSheetId="0">#REF!</definedName>
    <definedName name="BV621P19K8" localSheetId="1">#REF!</definedName>
    <definedName name="BV621P19K8" localSheetId="0">#REF!</definedName>
    <definedName name="BV621P19K9" localSheetId="1">#REF!</definedName>
    <definedName name="BV621P19K9" localSheetId="0">#REF!</definedName>
    <definedName name="BV621P1K10" localSheetId="1">#REF!</definedName>
    <definedName name="BV621P1K10" localSheetId="0">#REF!</definedName>
    <definedName name="BV621P1K3" localSheetId="1">#REF!</definedName>
    <definedName name="BV621P1K3" localSheetId="0">#REF!</definedName>
    <definedName name="BV621P1K4" localSheetId="1">#REF!</definedName>
    <definedName name="BV621P1K4" localSheetId="0">#REF!</definedName>
    <definedName name="BV621P1K5" localSheetId="1">#REF!</definedName>
    <definedName name="BV621P1K5" localSheetId="0">#REF!</definedName>
    <definedName name="BV621P1K6" localSheetId="1">#REF!</definedName>
    <definedName name="BV621P1K6" localSheetId="0">#REF!</definedName>
    <definedName name="BV621P1K7" localSheetId="1">#REF!</definedName>
    <definedName name="BV621P1K7" localSheetId="0">#REF!</definedName>
    <definedName name="BV621P1K8" localSheetId="1">#REF!</definedName>
    <definedName name="BV621P1K8" localSheetId="0">#REF!</definedName>
    <definedName name="BV621P1K9" localSheetId="1">#REF!</definedName>
    <definedName name="BV621P1K9" localSheetId="0">#REF!</definedName>
    <definedName name="BV621P20K10" localSheetId="1">#REF!</definedName>
    <definedName name="BV621P20K10" localSheetId="0">#REF!</definedName>
    <definedName name="BV621P20K3" localSheetId="1">#REF!</definedName>
    <definedName name="BV621P20K3" localSheetId="0">#REF!</definedName>
    <definedName name="BV621P20K4" localSheetId="1">#REF!</definedName>
    <definedName name="BV621P20K4" localSheetId="0">#REF!</definedName>
    <definedName name="BV621P20K5" localSheetId="1">#REF!</definedName>
    <definedName name="BV621P20K5" localSheetId="0">#REF!</definedName>
    <definedName name="BV621P20K6" localSheetId="1">#REF!</definedName>
    <definedName name="BV621P20K6" localSheetId="0">#REF!</definedName>
    <definedName name="BV621P20K7" localSheetId="1">#REF!</definedName>
    <definedName name="BV621P20K7" localSheetId="0">#REF!</definedName>
    <definedName name="BV621P20K8" localSheetId="1">#REF!</definedName>
    <definedName name="BV621P20K8" localSheetId="0">#REF!</definedName>
    <definedName name="BV621P20K9" localSheetId="1">#REF!</definedName>
    <definedName name="BV621P20K9" localSheetId="0">#REF!</definedName>
    <definedName name="BV621P21K10" localSheetId="1">#REF!</definedName>
    <definedName name="BV621P21K10" localSheetId="0">#REF!</definedName>
    <definedName name="BV621P21K3" localSheetId="1">#REF!</definedName>
    <definedName name="BV621P21K3" localSheetId="0">#REF!</definedName>
    <definedName name="BV621P21K4" localSheetId="1">#REF!</definedName>
    <definedName name="BV621P21K4" localSheetId="0">#REF!</definedName>
    <definedName name="BV621P21K5" localSheetId="1">#REF!</definedName>
    <definedName name="BV621P21K5" localSheetId="0">#REF!</definedName>
    <definedName name="BV621P21K6" localSheetId="1">#REF!</definedName>
    <definedName name="BV621P21K6" localSheetId="0">#REF!</definedName>
    <definedName name="BV621P21K7" localSheetId="1">#REF!</definedName>
    <definedName name="BV621P21K7" localSheetId="0">#REF!</definedName>
    <definedName name="BV621P21K8" localSheetId="1">#REF!</definedName>
    <definedName name="BV621P21K8" localSheetId="0">#REF!</definedName>
    <definedName name="BV621P21K9" localSheetId="1">#REF!</definedName>
    <definedName name="BV621P21K9" localSheetId="0">#REF!</definedName>
    <definedName name="BV621P22K10" localSheetId="1">#REF!</definedName>
    <definedName name="BV621P22K10" localSheetId="0">#REF!</definedName>
    <definedName name="BV621P22K3" localSheetId="1">#REF!</definedName>
    <definedName name="BV621P22K3" localSheetId="0">#REF!</definedName>
    <definedName name="BV621P22K4" localSheetId="1">#REF!</definedName>
    <definedName name="BV621P22K4" localSheetId="0">#REF!</definedName>
    <definedName name="BV621P22K5" localSheetId="1">#REF!</definedName>
    <definedName name="BV621P22K5" localSheetId="0">#REF!</definedName>
    <definedName name="BV621P22K6" localSheetId="1">#REF!</definedName>
    <definedName name="BV621P22K6" localSheetId="0">#REF!</definedName>
    <definedName name="BV621P22K7" localSheetId="1">#REF!</definedName>
    <definedName name="BV621P22K7" localSheetId="0">#REF!</definedName>
    <definedName name="BV621P22K8" localSheetId="1">#REF!</definedName>
    <definedName name="BV621P22K8" localSheetId="0">#REF!</definedName>
    <definedName name="BV621P22K9" localSheetId="1">#REF!</definedName>
    <definedName name="BV621P22K9" localSheetId="0">#REF!</definedName>
    <definedName name="BV621P2K10" localSheetId="1">#REF!</definedName>
    <definedName name="BV621P2K10" localSheetId="0">#REF!</definedName>
    <definedName name="BV621P2K3" localSheetId="1">#REF!</definedName>
    <definedName name="BV621P2K3" localSheetId="0">#REF!</definedName>
    <definedName name="BV621P2K4" localSheetId="1">#REF!</definedName>
    <definedName name="BV621P2K4" localSheetId="0">#REF!</definedName>
    <definedName name="BV621P2K5" localSheetId="1">#REF!</definedName>
    <definedName name="BV621P2K5" localSheetId="0">#REF!</definedName>
    <definedName name="BV621P2K6" localSheetId="1">#REF!</definedName>
    <definedName name="BV621P2K6" localSheetId="0">#REF!</definedName>
    <definedName name="BV621P2K7" localSheetId="1">#REF!</definedName>
    <definedName name="BV621P2K7" localSheetId="0">#REF!</definedName>
    <definedName name="BV621P2K8" localSheetId="1">#REF!</definedName>
    <definedName name="BV621P2K8" localSheetId="0">#REF!</definedName>
    <definedName name="BV621P2K9" localSheetId="1">#REF!</definedName>
    <definedName name="BV621P2K9" localSheetId="0">#REF!</definedName>
    <definedName name="BV621P3K10" localSheetId="1">#REF!</definedName>
    <definedName name="BV621P3K10" localSheetId="0">#REF!</definedName>
    <definedName name="BV621P3K3" localSheetId="1">#REF!</definedName>
    <definedName name="BV621P3K3" localSheetId="0">#REF!</definedName>
    <definedName name="BV621P3K4" localSheetId="1">#REF!</definedName>
    <definedName name="BV621P3K4" localSheetId="0">#REF!</definedName>
    <definedName name="BV621P3K5" localSheetId="1">#REF!</definedName>
    <definedName name="BV621P3K5" localSheetId="0">#REF!</definedName>
    <definedName name="BV621P3K6" localSheetId="1">#REF!</definedName>
    <definedName name="BV621P3K6" localSheetId="0">#REF!</definedName>
    <definedName name="BV621P3K7" localSheetId="1">#REF!</definedName>
    <definedName name="BV621P3K7" localSheetId="0">#REF!</definedName>
    <definedName name="BV621P3K8" localSheetId="1">#REF!</definedName>
    <definedName name="BV621P3K8" localSheetId="0">#REF!</definedName>
    <definedName name="BV621P3K9" localSheetId="1">#REF!</definedName>
    <definedName name="BV621P3K9" localSheetId="0">#REF!</definedName>
    <definedName name="BV621P4K10" localSheetId="1">#REF!</definedName>
    <definedName name="BV621P4K10" localSheetId="0">#REF!</definedName>
    <definedName name="BV621P4K3" localSheetId="1">#REF!</definedName>
    <definedName name="BV621P4K3" localSheetId="0">#REF!</definedName>
    <definedName name="BV621P4K4" localSheetId="1">#REF!</definedName>
    <definedName name="BV621P4K4" localSheetId="0">#REF!</definedName>
    <definedName name="BV621P4K5" localSheetId="1">#REF!</definedName>
    <definedName name="BV621P4K5" localSheetId="0">#REF!</definedName>
    <definedName name="BV621P4K6" localSheetId="1">#REF!</definedName>
    <definedName name="BV621P4K6" localSheetId="0">#REF!</definedName>
    <definedName name="BV621P4K7" localSheetId="1">#REF!</definedName>
    <definedName name="BV621P4K7" localSheetId="0">#REF!</definedName>
    <definedName name="BV621P4K8" localSheetId="1">#REF!</definedName>
    <definedName name="BV621P4K8" localSheetId="0">#REF!</definedName>
    <definedName name="BV621P4K9" localSheetId="1">#REF!</definedName>
    <definedName name="BV621P4K9" localSheetId="0">#REF!</definedName>
    <definedName name="BV621P5K10" localSheetId="1">#REF!</definedName>
    <definedName name="BV621P5K10" localSheetId="0">#REF!</definedName>
    <definedName name="BV621P5K3" localSheetId="1">#REF!</definedName>
    <definedName name="BV621P5K3" localSheetId="0">#REF!</definedName>
    <definedName name="BV621P5K4" localSheetId="1">#REF!</definedName>
    <definedName name="BV621P5K4" localSheetId="0">#REF!</definedName>
    <definedName name="BV621P5K5" localSheetId="1">#REF!</definedName>
    <definedName name="BV621P5K5" localSheetId="0">#REF!</definedName>
    <definedName name="BV621P5K6" localSheetId="1">#REF!</definedName>
    <definedName name="BV621P5K6" localSheetId="0">#REF!</definedName>
    <definedName name="BV621P5K7" localSheetId="1">#REF!</definedName>
    <definedName name="BV621P5K7" localSheetId="0">#REF!</definedName>
    <definedName name="BV621P5K8" localSheetId="1">#REF!</definedName>
    <definedName name="BV621P5K8" localSheetId="0">#REF!</definedName>
    <definedName name="BV621P5K9" localSheetId="1">#REF!</definedName>
    <definedName name="BV621P5K9" localSheetId="0">#REF!</definedName>
    <definedName name="BV621P6K10" localSheetId="1">#REF!</definedName>
    <definedName name="BV621P6K10" localSheetId="0">#REF!</definedName>
    <definedName name="BV621P6K3" localSheetId="1">#REF!</definedName>
    <definedName name="BV621P6K3" localSheetId="0">#REF!</definedName>
    <definedName name="BV621P6K4" localSheetId="1">#REF!</definedName>
    <definedName name="BV621P6K4" localSheetId="0">#REF!</definedName>
    <definedName name="BV621P6K5" localSheetId="1">#REF!</definedName>
    <definedName name="BV621P6K5" localSheetId="0">#REF!</definedName>
    <definedName name="BV621P6K6" localSheetId="1">#REF!</definedName>
    <definedName name="BV621P6K6" localSheetId="0">#REF!</definedName>
    <definedName name="BV621P6K7" localSheetId="1">#REF!</definedName>
    <definedName name="BV621P6K7" localSheetId="0">#REF!</definedName>
    <definedName name="BV621P6K8" localSheetId="1">#REF!</definedName>
    <definedName name="BV621P6K8" localSheetId="0">#REF!</definedName>
    <definedName name="BV621P6K9" localSheetId="1">#REF!</definedName>
    <definedName name="BV621P6K9" localSheetId="0">#REF!</definedName>
    <definedName name="BV621P7K10" localSheetId="1">#REF!</definedName>
    <definedName name="BV621P7K10" localSheetId="0">#REF!</definedName>
    <definedName name="BV621P7K3" localSheetId="1">#REF!</definedName>
    <definedName name="BV621P7K3" localSheetId="0">#REF!</definedName>
    <definedName name="BV621P7K4" localSheetId="1">#REF!</definedName>
    <definedName name="BV621P7K4" localSheetId="0">#REF!</definedName>
    <definedName name="BV621P7K5" localSheetId="1">#REF!</definedName>
    <definedName name="BV621P7K5" localSheetId="0">#REF!</definedName>
    <definedName name="BV621P7K6" localSheetId="1">#REF!</definedName>
    <definedName name="BV621P7K6" localSheetId="0">#REF!</definedName>
    <definedName name="BV621P7K7" localSheetId="1">#REF!</definedName>
    <definedName name="BV621P7K7" localSheetId="0">#REF!</definedName>
    <definedName name="BV621P7K8" localSheetId="1">#REF!</definedName>
    <definedName name="BV621P7K8" localSheetId="0">#REF!</definedName>
    <definedName name="BV621P7K9" localSheetId="1">#REF!</definedName>
    <definedName name="BV621P7K9" localSheetId="0">#REF!</definedName>
    <definedName name="BV621P8K10" localSheetId="1">#REF!</definedName>
    <definedName name="BV621P8K10" localSheetId="0">#REF!</definedName>
    <definedName name="BV621P8K3" localSheetId="1">#REF!</definedName>
    <definedName name="BV621P8K3" localSheetId="0">#REF!</definedName>
    <definedName name="BV621P8K4" localSheetId="1">#REF!</definedName>
    <definedName name="BV621P8K4" localSheetId="0">#REF!</definedName>
    <definedName name="BV621P8K5" localSheetId="1">#REF!</definedName>
    <definedName name="BV621P8K5" localSheetId="0">#REF!</definedName>
    <definedName name="BV621P8K6" localSheetId="1">#REF!</definedName>
    <definedName name="BV621P8K6" localSheetId="0">#REF!</definedName>
    <definedName name="BV621P8K7" localSheetId="1">#REF!</definedName>
    <definedName name="BV621P8K7" localSheetId="0">#REF!</definedName>
    <definedName name="BV621P8K8" localSheetId="1">#REF!</definedName>
    <definedName name="BV621P8K8" localSheetId="0">#REF!</definedName>
    <definedName name="BV621P8K9" localSheetId="1">#REF!</definedName>
    <definedName name="BV621P8K9" localSheetId="0">#REF!</definedName>
    <definedName name="BV621P9K10" localSheetId="1">#REF!</definedName>
    <definedName name="BV621P9K10" localSheetId="0">#REF!</definedName>
    <definedName name="BV621P9K3" localSheetId="1">#REF!</definedName>
    <definedName name="BV621P9K3" localSheetId="0">#REF!</definedName>
    <definedName name="BV621P9K4" localSheetId="1">#REF!</definedName>
    <definedName name="BV621P9K4" localSheetId="0">#REF!</definedName>
    <definedName name="BV621P9K5" localSheetId="1">#REF!</definedName>
    <definedName name="BV621P9K5" localSheetId="0">#REF!</definedName>
    <definedName name="BV621P9K6" localSheetId="1">#REF!</definedName>
    <definedName name="BV621P9K6" localSheetId="0">#REF!</definedName>
    <definedName name="BV621P9K7" localSheetId="1">#REF!</definedName>
    <definedName name="BV621P9K7" localSheetId="0">#REF!</definedName>
    <definedName name="BV621P9K8" localSheetId="1">#REF!</definedName>
    <definedName name="BV621P9K8" localSheetId="0">#REF!</definedName>
    <definedName name="BV621P9K9" localSheetId="1">#REF!</definedName>
    <definedName name="BV621P9K9" localSheetId="0">#REF!</definedName>
    <definedName name="c_dateswitch" localSheetId="1">#REF!</definedName>
    <definedName name="c_dateswitch" localSheetId="0">#REF!</definedName>
    <definedName name="c_pageswitch" localSheetId="1">#REF!</definedName>
    <definedName name="c_pageswitch" localSheetId="0">#REF!</definedName>
    <definedName name="c_pathswitch" localSheetId="1">#REF!</definedName>
    <definedName name="c_pathswitch" localSheetId="0">#REF!</definedName>
    <definedName name="c_proj_switch" localSheetId="1">#REF!</definedName>
    <definedName name="c_proj_switch" localSheetId="0">#REF!</definedName>
    <definedName name="c_SSBswitch" localSheetId="1">#REF!</definedName>
    <definedName name="c_SSBswitch" localSheetId="0">#REF!</definedName>
    <definedName name="capex_eur" localSheetId="1">#REF!</definedName>
    <definedName name="capex_eur" localSheetId="0">#REF!</definedName>
    <definedName name="capex_excl" localSheetId="1">#REF!</definedName>
    <definedName name="capex_excl" localSheetId="0">#REF!</definedName>
    <definedName name="capex_na" localSheetId="1">#REF!</definedName>
    <definedName name="capex_na" localSheetId="0">#REF!</definedName>
    <definedName name="capex_rheox" localSheetId="1">#REF!</definedName>
    <definedName name="capex_rheox" localSheetId="0">#REF!</definedName>
    <definedName name="CapExIncrement" localSheetId="1">#REF!</definedName>
    <definedName name="CapExIncrement" localSheetId="0">#REF!</definedName>
    <definedName name="CapexYear" localSheetId="1">#REF!</definedName>
    <definedName name="CapexYear" localSheetId="0">#REF!</definedName>
    <definedName name="Car" localSheetId="0">{0.1;0;0.382758620689655;0;0;0;0.258620689655172;0;0.258620689655172}</definedName>
    <definedName name="CASH" localSheetId="1">[18]LDE!#REF!</definedName>
    <definedName name="CASH" localSheetId="0">[18]LDE!#REF!</definedName>
    <definedName name="CASHFLOW" localSheetId="1">#REF!</definedName>
    <definedName name="CASHFLOW" localSheetId="0">#REF!</definedName>
    <definedName name="CASHFLOW_20" localSheetId="1">#REF!</definedName>
    <definedName name="CASHFLOW_20" localSheetId="0">#REF!</definedName>
    <definedName name="CASHFLOW_26" localSheetId="1">#REF!</definedName>
    <definedName name="CASHFLOW_26" localSheetId="0">#REF!</definedName>
    <definedName name="CASHFLOW_32" localSheetId="1">#REF!</definedName>
    <definedName name="CASHFLOW_32" localSheetId="0">#REF!</definedName>
    <definedName name="CASHFLOW_33" localSheetId="1">#REF!</definedName>
    <definedName name="CASHFLOW_33" localSheetId="0">#REF!</definedName>
    <definedName name="CASKMHR01" localSheetId="1">#REF!</definedName>
    <definedName name="CASKMHR01" localSheetId="0">#REF!</definedName>
    <definedName name="CASKMHRLE" localSheetId="1">#REF!</definedName>
    <definedName name="CASKMHRLE" localSheetId="0">#REF!</definedName>
    <definedName name="CASKVOL01" localSheetId="1">#REF!</definedName>
    <definedName name="CASKVOL01" localSheetId="0">#REF!</definedName>
    <definedName name="CASKVOLLE" localSheetId="1">#REF!</definedName>
    <definedName name="CASKVOLLE" localSheetId="0">#REF!</definedName>
    <definedName name="CATV" localSheetId="1">#REF!</definedName>
    <definedName name="CATV" localSheetId="0">#REF!</definedName>
    <definedName name="CB" localSheetId="1">[18]LDE!#REF!</definedName>
    <definedName name="CB" localSheetId="0">[18]LDE!#REF!</definedName>
    <definedName name="cc" localSheetId="0">add1_el_d9</definedName>
    <definedName name="cc_24" localSheetId="0">add1_el_d9_24</definedName>
    <definedName name="cc_25" localSheetId="0">add1_el_d9_25</definedName>
    <definedName name="cc_33" localSheetId="0">add1_el_d9_33</definedName>
    <definedName name="cc1_24" localSheetId="0">add2_el_d9_24</definedName>
    <definedName name="cc1_25" localSheetId="0">add2_el_d9_25</definedName>
    <definedName name="cc1_33" localSheetId="0">add2_el_d9_33</definedName>
    <definedName name="cc10_24" localSheetId="0">dialog10_no_24</definedName>
    <definedName name="cc10_25" localSheetId="0">dialog10_no_25</definedName>
    <definedName name="cc10_33" localSheetId="0">dialog10_no_33</definedName>
    <definedName name="cc11_24" localSheetId="0">dialog10_yes_24</definedName>
    <definedName name="cc11_25" localSheetId="0">dialog10_yes_25</definedName>
    <definedName name="cc11_33" localSheetId="0">dialog10_yes_33</definedName>
    <definedName name="cc12_24" localSheetId="0">dialog8_no_24</definedName>
    <definedName name="cc12_25" localSheetId="0">dialog8_no_25</definedName>
    <definedName name="cc12_33" localSheetId="0">dialog8_no_33</definedName>
    <definedName name="cc13_24" localSheetId="0">dialog8_yes_24</definedName>
    <definedName name="cc13_25" localSheetId="0">dialog8_yes_25</definedName>
    <definedName name="cc13_33" localSheetId="0">dialog8_yes_33</definedName>
    <definedName name="cc14_24" localSheetId="0">poisk_24</definedName>
    <definedName name="cc14_25" localSheetId="0">poisk_25</definedName>
    <definedName name="cc14_33" localSheetId="0">poisk_33</definedName>
    <definedName name="cc16_24" localSheetId="0">redak_el_d9_24</definedName>
    <definedName name="cc16_25" localSheetId="0">redak_el_d9_25</definedName>
    <definedName name="cc16_33" localSheetId="0">redak_el_d9_33</definedName>
    <definedName name="cc17_24" localSheetId="0">sbros_all1_24</definedName>
    <definedName name="cc17_25" localSheetId="0">sbros_all1_25</definedName>
    <definedName name="cc17_33" localSheetId="0">sbros_all1_33</definedName>
    <definedName name="cc18_24" localSheetId="0">sbros_all2_24</definedName>
    <definedName name="cc18_25" localSheetId="0">sbros_all2_25</definedName>
    <definedName name="cc18_33" localSheetId="0">sbros_all2_33</definedName>
    <definedName name="cc19_24" localSheetId="0">sp_add_24</definedName>
    <definedName name="cc19_25" localSheetId="0">sp_add_25</definedName>
    <definedName name="cc19_33" localSheetId="0">sp_add_33</definedName>
    <definedName name="cc2_24" localSheetId="0">clik1_24</definedName>
    <definedName name="cc2_25" localSheetId="0">clik1_25</definedName>
    <definedName name="cc2_33" localSheetId="0">clik1_33</definedName>
    <definedName name="cc20_24" localSheetId="0">sp_change_24</definedName>
    <definedName name="cc20_25" localSheetId="0">sp_change_25</definedName>
    <definedName name="cc20_33" localSheetId="0">sp_change_33</definedName>
    <definedName name="cc21_24" localSheetId="0">sp_zam_24</definedName>
    <definedName name="cc21_25" localSheetId="0">sp_zam_25</definedName>
    <definedName name="cc21_33" localSheetId="0">sp_zam_33</definedName>
    <definedName name="cc22_24" localSheetId="0">vid_all1_24</definedName>
    <definedName name="cc22_25" localSheetId="0">vid_all1_25</definedName>
    <definedName name="cc22_33" localSheetId="0">vid_all1_33</definedName>
    <definedName name="cc23_24" localSheetId="0">vid_all2_24</definedName>
    <definedName name="cc23_25" localSheetId="0">vid_all2_25</definedName>
    <definedName name="cc23_33" localSheetId="0">vid_all2_33</definedName>
    <definedName name="cc3_24" localSheetId="0">clik2_24</definedName>
    <definedName name="cc3_25" localSheetId="0">clik2_25</definedName>
    <definedName name="cc3_33" localSheetId="0">clik2_33</definedName>
    <definedName name="cc4_24" localSheetId="0">del_el_d9_24</definedName>
    <definedName name="cc4_25" localSheetId="0">del_el_d9_25</definedName>
    <definedName name="cc4_33" localSheetId="0">del_el_d9_33</definedName>
    <definedName name="cc5_24" localSheetId="0">del_el2_24</definedName>
    <definedName name="cc5_25" localSheetId="0">del_el2_25</definedName>
    <definedName name="cc5_33" localSheetId="0">del_el2_33</definedName>
    <definedName name="cc6_24" localSheetId="0">del_sp2_24</definedName>
    <definedName name="cc6_25" localSheetId="0">del_sp2_25</definedName>
    <definedName name="cc6_33" localSheetId="0">del_sp2_33</definedName>
    <definedName name="cd" localSheetId="1">[8]!cd</definedName>
    <definedName name="cd" localSheetId="0">[8]!cd</definedName>
    <definedName name="CF_Amortization" localSheetId="1">#REF!</definedName>
    <definedName name="CF_Amortization" localSheetId="0">#REF!</definedName>
    <definedName name="CF_AP" localSheetId="1">#REF!</definedName>
    <definedName name="CF_AP" localSheetId="0">#REF!</definedName>
    <definedName name="CF_AR" localSheetId="1">#REF!</definedName>
    <definedName name="CF_AR" localSheetId="0">#REF!</definedName>
    <definedName name="CF_Beg_Cash" localSheetId="1">#REF!</definedName>
    <definedName name="CF_Beg_Cash" localSheetId="0">#REF!</definedName>
    <definedName name="CF_Capex" localSheetId="1">#REF!</definedName>
    <definedName name="CF_Capex" localSheetId="0">#REF!</definedName>
    <definedName name="CF_Convertible_Debt" localSheetId="1">#REF!</definedName>
    <definedName name="CF_Convertible_Debt" localSheetId="0">#REF!</definedName>
    <definedName name="CF_Convertible_Preferred" localSheetId="1">#REF!</definedName>
    <definedName name="CF_Convertible_Preferred" localSheetId="0">#REF!</definedName>
    <definedName name="CF_Deferred_Taxes" localSheetId="1">#REF!</definedName>
    <definedName name="CF_Deferred_Taxes" localSheetId="0">#REF!</definedName>
    <definedName name="CF_Depreciation" localSheetId="1">#REF!</definedName>
    <definedName name="CF_Depreciation" localSheetId="0">#REF!</definedName>
    <definedName name="CF_Dividends" localSheetId="1">#REF!</definedName>
    <definedName name="CF_Dividends" localSheetId="0">#REF!</definedName>
    <definedName name="CF_Dividends_Subsidiary" localSheetId="1">#REF!</definedName>
    <definedName name="CF_Dividends_Subsidiary" localSheetId="0">#REF!</definedName>
    <definedName name="CF_Equity" localSheetId="1">#REF!</definedName>
    <definedName name="CF_Equity" localSheetId="0">#REF!</definedName>
    <definedName name="CF_Equity_Earnings" localSheetId="1">#REF!</definedName>
    <definedName name="CF_Equity_Earnings" localSheetId="0">#REF!</definedName>
    <definedName name="CF_Inventory" localSheetId="1">#REF!</definedName>
    <definedName name="CF_Inventory" localSheetId="0">#REF!</definedName>
    <definedName name="CF_Investments" localSheetId="1">#REF!</definedName>
    <definedName name="CF_Investments" localSheetId="0">#REF!</definedName>
    <definedName name="CF_Minority_NI" localSheetId="1">#REF!</definedName>
    <definedName name="CF_Minority_NI" localSheetId="0">#REF!</definedName>
    <definedName name="CF_NI" localSheetId="1">#REF!</definedName>
    <definedName name="CF_NI" localSheetId="0">#REF!</definedName>
    <definedName name="CF_Non_Cash_Charges" localSheetId="1">#REF!</definedName>
    <definedName name="CF_Non_Cash_Charges" localSheetId="0">#REF!</definedName>
    <definedName name="CF_Non_Cash_Interest" localSheetId="1">#REF!</definedName>
    <definedName name="CF_Non_Cash_Interest" localSheetId="0">#REF!</definedName>
    <definedName name="CF_Non_Cash_Straight_PDividend" localSheetId="1">#REF!</definedName>
    <definedName name="CF_Non_Cash_Straight_PDividend" localSheetId="0">#REF!</definedName>
    <definedName name="CF_Other" localSheetId="1">#REF!</definedName>
    <definedName name="CF_Other" localSheetId="0">#REF!</definedName>
    <definedName name="CF_Other_CA" localSheetId="1">#REF!</definedName>
    <definedName name="CF_Other_CA" localSheetId="0">#REF!</definedName>
    <definedName name="CF_Other_CL" localSheetId="1">#REF!</definedName>
    <definedName name="CF_Other_CL" localSheetId="0">#REF!</definedName>
    <definedName name="CF_Provisions" localSheetId="1">#REF!</definedName>
    <definedName name="CF_Provisions" localSheetId="0">#REF!</definedName>
    <definedName name="CF_Straight_Debt" localSheetId="1">#REF!</definedName>
    <definedName name="CF_Straight_Debt" localSheetId="0">#REF!</definedName>
    <definedName name="CF_Straight_Preferred" localSheetId="1">#REF!</definedName>
    <definedName name="CF_Straight_Preferred" localSheetId="0">#REF!</definedName>
    <definedName name="CFCALC" localSheetId="1">#REF!</definedName>
    <definedName name="CFCALC" localSheetId="0">#REF!</definedName>
    <definedName name="CFCALC_20" localSheetId="1">#REF!</definedName>
    <definedName name="CFCALC_20" localSheetId="0">#REF!</definedName>
    <definedName name="CFCALC_26" localSheetId="1">#REF!</definedName>
    <definedName name="CFCALC_26" localSheetId="0">#REF!</definedName>
    <definedName name="CFCALC_32" localSheetId="1">#REF!</definedName>
    <definedName name="CFCALC_32" localSheetId="0">#REF!</definedName>
    <definedName name="CFCALC_33" localSheetId="1">#REF!</definedName>
    <definedName name="CFCALC_33" localSheetId="0">#REF!</definedName>
    <definedName name="CFCALC2" localSheetId="1">#REF!</definedName>
    <definedName name="CFCALC2" localSheetId="0">#REF!</definedName>
    <definedName name="CFCALC2_20" localSheetId="1">#REF!</definedName>
    <definedName name="CFCALC2_20" localSheetId="0">#REF!</definedName>
    <definedName name="CFCALC2_26" localSheetId="1">#REF!</definedName>
    <definedName name="CFCALC2_26" localSheetId="0">#REF!</definedName>
    <definedName name="CFCALC2_32" localSheetId="1">#REF!</definedName>
    <definedName name="CFCALC2_32" localSheetId="0">#REF!</definedName>
    <definedName name="CFCALC2_33" localSheetId="1">#REF!</definedName>
    <definedName name="CFCALC2_33" localSheetId="0">#REF!</definedName>
    <definedName name="CFCALCHEAD" localSheetId="1">#REF!</definedName>
    <definedName name="CFCALCHEAD" localSheetId="0">#REF!</definedName>
    <definedName name="CFCALCHEAD_20" localSheetId="1">#REF!</definedName>
    <definedName name="CFCALCHEAD_20" localSheetId="0">#REF!</definedName>
    <definedName name="CFCALCHEAD_26" localSheetId="1">#REF!</definedName>
    <definedName name="CFCALCHEAD_26" localSheetId="0">#REF!</definedName>
    <definedName name="CFCALCHEAD_32" localSheetId="1">#REF!</definedName>
    <definedName name="CFCALCHEAD_32" localSheetId="0">#REF!</definedName>
    <definedName name="CFCALCHEAD_33" localSheetId="1">#REF!</definedName>
    <definedName name="CFCALCHEAD_33" localSheetId="0">#REF!</definedName>
    <definedName name="CFHEADER" localSheetId="1">#REF!</definedName>
    <definedName name="CFHEADER" localSheetId="0">#REF!</definedName>
    <definedName name="CFHEADER_20" localSheetId="1">#REF!</definedName>
    <definedName name="CFHEADER_20" localSheetId="0">#REF!</definedName>
    <definedName name="CFHEADER_26" localSheetId="1">#REF!</definedName>
    <definedName name="CFHEADER_26" localSheetId="0">#REF!</definedName>
    <definedName name="CFHEADER_32" localSheetId="1">#REF!</definedName>
    <definedName name="CFHEADER_32" localSheetId="0">#REF!</definedName>
    <definedName name="CFHEADER_33" localSheetId="1">#REF!</definedName>
    <definedName name="CFHEADER_33" localSheetId="0">#REF!</definedName>
    <definedName name="ChemSys" localSheetId="1">#REF!</definedName>
    <definedName name="ChemSys" localSheetId="0">#REF!</definedName>
    <definedName name="CHF" localSheetId="1">[9]Восстановл_Лист13!#REF!</definedName>
    <definedName name="CHF" localSheetId="0">[9]Восстановл_Лист13!#REF!</definedName>
    <definedName name="CIP" localSheetId="1">#REF!</definedName>
    <definedName name="CIP" localSheetId="0">#REF!</definedName>
    <definedName name="cmndBase" localSheetId="1">#REF!</definedName>
    <definedName name="cmndBase" localSheetId="0">#REF!</definedName>
    <definedName name="cmndDayMonthTo" localSheetId="1">#REF!</definedName>
    <definedName name="cmndDayMonthTo" localSheetId="0">#REF!</definedName>
    <definedName name="cmndDays" localSheetId="1">#REF!</definedName>
    <definedName name="cmndDays" localSheetId="0">#REF!</definedName>
    <definedName name="cmndDocNum" localSheetId="1">#REF!</definedName>
    <definedName name="cmndDocNum" localSheetId="0">#REF!</definedName>
    <definedName name="cmndDocSer" localSheetId="1">#REF!</definedName>
    <definedName name="cmndDocSer" localSheetId="0">#REF!</definedName>
    <definedName name="cmndFIO" localSheetId="1">#REF!</definedName>
    <definedName name="cmndFIO" localSheetId="0">#REF!</definedName>
    <definedName name="cmndOrdDay" localSheetId="1">#REF!</definedName>
    <definedName name="cmndOrdDay" localSheetId="0">#REF!</definedName>
    <definedName name="cmndOrdMonth" localSheetId="1">#REF!</definedName>
    <definedName name="cmndOrdMonth" localSheetId="0">#REF!</definedName>
    <definedName name="cmndOrdNum" localSheetId="1">#REF!</definedName>
    <definedName name="cmndOrdNum" localSheetId="0">#REF!</definedName>
    <definedName name="cmndOrdYear" localSheetId="1">#REF!</definedName>
    <definedName name="cmndOrdYear" localSheetId="0">#REF!</definedName>
    <definedName name="cmndPoint" localSheetId="1">#REF!</definedName>
    <definedName name="cmndPoint" localSheetId="0">#REF!</definedName>
    <definedName name="cmndPoint1" localSheetId="1">#REF!</definedName>
    <definedName name="cmndPoint1" localSheetId="0">#REF!</definedName>
    <definedName name="cmndPos" localSheetId="1">#REF!</definedName>
    <definedName name="cmndPos" localSheetId="0">#REF!</definedName>
    <definedName name="cmndYearTo" localSheetId="1">#REF!</definedName>
    <definedName name="cmndYearTo" localSheetId="0">#REF!</definedName>
    <definedName name="Cname1" localSheetId="1">[19]Sheet1!#REF!</definedName>
    <definedName name="Cname1" localSheetId="0">[19]Sheet1!#REF!</definedName>
    <definedName name="Cname2" localSheetId="1">[19]Sheet1!#REF!</definedName>
    <definedName name="Cname2" localSheetId="0">[19]Sheet1!#REF!</definedName>
    <definedName name="cnBegFaktTP" localSheetId="1">#REF!</definedName>
    <definedName name="cnBegFaktTP" localSheetId="0">#REF!</definedName>
    <definedName name="cnFaktTP" localSheetId="1">#REF!</definedName>
    <definedName name="cnFaktTP" localSheetId="0">#REF!</definedName>
    <definedName name="cntAddition" localSheetId="1">#REF!</definedName>
    <definedName name="cntAddition" localSheetId="0">#REF!</definedName>
    <definedName name="cntDay" localSheetId="1">#REF!</definedName>
    <definedName name="cntDay" localSheetId="0">#REF!</definedName>
    <definedName name="cntMonth" localSheetId="1">#REF!</definedName>
    <definedName name="cntMonth" localSheetId="0">#REF!</definedName>
    <definedName name="cntName" localSheetId="1">#REF!</definedName>
    <definedName name="cntName" localSheetId="0">#REF!</definedName>
    <definedName name="cnTNPTP" localSheetId="1">#REF!</definedName>
    <definedName name="cnTNPTP" localSheetId="0">#REF!</definedName>
    <definedName name="cntNumber" localSheetId="1">#REF!</definedName>
    <definedName name="cntNumber" localSheetId="0">#REF!</definedName>
    <definedName name="cntPayer" localSheetId="1">#REF!</definedName>
    <definedName name="cntPayer" localSheetId="0">#REF!</definedName>
    <definedName name="cntPayer1" localSheetId="1">#REF!</definedName>
    <definedName name="cntPayer1" localSheetId="0">#REF!</definedName>
    <definedName name="cntPayerAddr1" localSheetId="1">#REF!</definedName>
    <definedName name="cntPayerAddr1" localSheetId="0">#REF!</definedName>
    <definedName name="cntPayerAddr2" localSheetId="1">#REF!</definedName>
    <definedName name="cntPayerAddr2" localSheetId="0">#REF!</definedName>
    <definedName name="cntPayerBank1" localSheetId="1">#REF!</definedName>
    <definedName name="cntPayerBank1" localSheetId="0">#REF!</definedName>
    <definedName name="cntPayerBank2" localSheetId="1">#REF!</definedName>
    <definedName name="cntPayerBank2" localSheetId="0">#REF!</definedName>
    <definedName name="cntPayerBank3" localSheetId="1">#REF!</definedName>
    <definedName name="cntPayerBank3" localSheetId="0">#REF!</definedName>
    <definedName name="cntPayerCount" localSheetId="1">#REF!</definedName>
    <definedName name="cntPayerCount" localSheetId="0">#REF!</definedName>
    <definedName name="cntPayerCountCor" localSheetId="1">#REF!</definedName>
    <definedName name="cntPayerCountCor" localSheetId="0">#REF!</definedName>
    <definedName name="cntPriceC" localSheetId="1">#REF!</definedName>
    <definedName name="cntPriceC" localSheetId="0">#REF!</definedName>
    <definedName name="cntPriceR" localSheetId="1">#REF!</definedName>
    <definedName name="cntPriceR" localSheetId="0">#REF!</definedName>
    <definedName name="cntQnt" localSheetId="1">#REF!</definedName>
    <definedName name="cntQnt" localSheetId="0">#REF!</definedName>
    <definedName name="cntSumC" localSheetId="1">#REF!</definedName>
    <definedName name="cntSumC" localSheetId="0">#REF!</definedName>
    <definedName name="cntSumR" localSheetId="1">#REF!</definedName>
    <definedName name="cntSumR" localSheetId="0">#REF!</definedName>
    <definedName name="cntSuppAddr1" localSheetId="1">#REF!</definedName>
    <definedName name="cntSuppAddr1" localSheetId="0">#REF!</definedName>
    <definedName name="cntSuppAddr2" localSheetId="1">#REF!</definedName>
    <definedName name="cntSuppAddr2" localSheetId="0">#REF!</definedName>
    <definedName name="cntSuppBank" localSheetId="1">#REF!</definedName>
    <definedName name="cntSuppBank" localSheetId="0">#REF!</definedName>
    <definedName name="cntSuppCount" localSheetId="1">#REF!</definedName>
    <definedName name="cntSuppCount" localSheetId="0">#REF!</definedName>
    <definedName name="cntSuppCountCor" localSheetId="1">#REF!</definedName>
    <definedName name="cntSuppCountCor" localSheetId="0">#REF!</definedName>
    <definedName name="cntSupplier" localSheetId="1">#REF!</definedName>
    <definedName name="cntSupplier" localSheetId="0">#REF!</definedName>
    <definedName name="cntSuppMFO1" localSheetId="1">#REF!</definedName>
    <definedName name="cntSuppMFO1" localSheetId="0">#REF!</definedName>
    <definedName name="cntSuppMFO2" localSheetId="1">#REF!</definedName>
    <definedName name="cntSuppMFO2" localSheetId="0">#REF!</definedName>
    <definedName name="cntSuppTlf" localSheetId="1">#REF!</definedName>
    <definedName name="cntSuppTlf" localSheetId="0">#REF!</definedName>
    <definedName name="cntUnit" localSheetId="1">#REF!</definedName>
    <definedName name="cntUnit" localSheetId="0">#REF!</definedName>
    <definedName name="cntYear" localSheetId="1">#REF!</definedName>
    <definedName name="cntYear" localSheetId="0">#REF!</definedName>
    <definedName name="Code" localSheetId="1">#REF!</definedName>
    <definedName name="Code" localSheetId="0">#REF!</definedName>
    <definedName name="Code1" localSheetId="1">'[13]Database (RUR)Mar YTD'!#REF!</definedName>
    <definedName name="Code1" localSheetId="0">'[13]Database (RUR)Mar YTD'!#REF!</definedName>
    <definedName name="CODE3" localSheetId="1">#REF!</definedName>
    <definedName name="CODE3" localSheetId="0">#REF!</definedName>
    <definedName name="coef" localSheetId="1">#REF!</definedName>
    <definedName name="coef" localSheetId="0">#REF!</definedName>
    <definedName name="coef_20" localSheetId="1">#REF!</definedName>
    <definedName name="coef_20" localSheetId="0">#REF!</definedName>
    <definedName name="COEFFICIENT" localSheetId="1">[2]Rev!#REF!</definedName>
    <definedName name="COEFFICIENT" localSheetId="0">[2]Rev!#REF!</definedName>
    <definedName name="CoGS" localSheetId="1">#REF!</definedName>
    <definedName name="CoGS" localSheetId="0">#REF!</definedName>
    <definedName name="com" localSheetId="1">[8]!com</definedName>
    <definedName name="com" localSheetId="0">[8]!com</definedName>
    <definedName name="COMMON" localSheetId="1">#REF!</definedName>
    <definedName name="COMMON" localSheetId="0">#REF!</definedName>
    <definedName name="ComparableAnalysis" localSheetId="1">#REF!</definedName>
    <definedName name="ComparableAnalysis" localSheetId="0">#REF!</definedName>
    <definedName name="COMPBAL" localSheetId="1">#REF!</definedName>
    <definedName name="COMPBAL" localSheetId="0">#REF!</definedName>
    <definedName name="CompOt1" localSheetId="1">[8]!CompOt1</definedName>
    <definedName name="CompOt1" localSheetId="0">[8]!CompOt1</definedName>
    <definedName name="CompOt2" localSheetId="1">[8]!CompOt2</definedName>
    <definedName name="CompOt2" localSheetId="0">[8]!CompOt2</definedName>
    <definedName name="CompPas2" localSheetId="1">[8]!CompPas2</definedName>
    <definedName name="CompPas2" localSheetId="0">[8]!CompPas2</definedName>
    <definedName name="conf1" localSheetId="1">#REF!</definedName>
    <definedName name="conf1" localSheetId="0">#REF!</definedName>
    <definedName name="conf2" localSheetId="1">#REF!</definedName>
    <definedName name="conf2" localSheetId="0">#REF!</definedName>
    <definedName name="confl" localSheetId="1">#REF!</definedName>
    <definedName name="confl" localSheetId="0">#REF!</definedName>
    <definedName name="conflict" localSheetId="1">#REF!</definedName>
    <definedName name="conflict" localSheetId="0">#REF!</definedName>
    <definedName name="conflict1" localSheetId="1">#REF!</definedName>
    <definedName name="conflict1" localSheetId="0">#REF!</definedName>
    <definedName name="conflict2" localSheetId="1">#REF!</definedName>
    <definedName name="conflict2" localSheetId="0">#REF!</definedName>
    <definedName name="Contents" localSheetId="1">#REF!</definedName>
    <definedName name="Contents" localSheetId="0">#REF!</definedName>
    <definedName name="ConvertHide" localSheetId="1">#REF!</definedName>
    <definedName name="ConvertHide" localSheetId="0">#REF!</definedName>
    <definedName name="Convertible_Debt_1_1" localSheetId="1">#REF!</definedName>
    <definedName name="Convertible_Debt_1_1" localSheetId="0">#REF!</definedName>
    <definedName name="Convertible_Debt_1_2" localSheetId="1">#REF!</definedName>
    <definedName name="Convertible_Debt_1_2" localSheetId="0">#REF!</definedName>
    <definedName name="Convertible_Debt_1_3" localSheetId="1">#REF!</definedName>
    <definedName name="Convertible_Debt_1_3" localSheetId="0">#REF!</definedName>
    <definedName name="Convertible_Debt_1_4" localSheetId="1">#REF!</definedName>
    <definedName name="Convertible_Debt_1_4" localSheetId="0">#REF!</definedName>
    <definedName name="Convertible_Debt_1_5" localSheetId="1">#REF!</definedName>
    <definedName name="Convertible_Debt_1_5" localSheetId="0">#REF!</definedName>
    <definedName name="Convertible_Debt_2_1" localSheetId="1">#REF!</definedName>
    <definedName name="Convertible_Debt_2_1" localSheetId="0">#REF!</definedName>
    <definedName name="Convertible_Debt_2_2" localSheetId="1">#REF!</definedName>
    <definedName name="Convertible_Debt_2_2" localSheetId="0">#REF!</definedName>
    <definedName name="Convertible_Debt_2_3" localSheetId="1">#REF!</definedName>
    <definedName name="Convertible_Debt_2_3" localSheetId="0">#REF!</definedName>
    <definedName name="Convertible_Debt_2_4" localSheetId="1">#REF!</definedName>
    <definedName name="Convertible_Debt_2_4" localSheetId="0">#REF!</definedName>
    <definedName name="Convertible_Debt_2_5" localSheetId="1">#REF!</definedName>
    <definedName name="Convertible_Debt_2_5" localSheetId="0">#REF!</definedName>
    <definedName name="Convertible_Debt_3_1" localSheetId="1">#REF!</definedName>
    <definedName name="Convertible_Debt_3_1" localSheetId="0">#REF!</definedName>
    <definedName name="Convertible_Debt_3_2" localSheetId="1">#REF!</definedName>
    <definedName name="Convertible_Debt_3_2" localSheetId="0">#REF!</definedName>
    <definedName name="Convertible_Debt_3_3" localSheetId="1">#REF!</definedName>
    <definedName name="Convertible_Debt_3_3" localSheetId="0">#REF!</definedName>
    <definedName name="Convertible_Debt_3_4" localSheetId="1">#REF!</definedName>
    <definedName name="Convertible_Debt_3_4" localSheetId="0">#REF!</definedName>
    <definedName name="Convertible_Debt_3_5" localSheetId="1">#REF!</definedName>
    <definedName name="Convertible_Debt_3_5" localSheetId="0">#REF!</definedName>
    <definedName name="Convertible_Debt_4_1" localSheetId="1">#REF!</definedName>
    <definedName name="Convertible_Debt_4_1" localSheetId="0">#REF!</definedName>
    <definedName name="Convertible_Debt_4_2" localSheetId="1">#REF!</definedName>
    <definedName name="Convertible_Debt_4_2" localSheetId="0">#REF!</definedName>
    <definedName name="Convertible_Debt_4_3" localSheetId="1">#REF!</definedName>
    <definedName name="Convertible_Debt_4_3" localSheetId="0">#REF!</definedName>
    <definedName name="Convertible_Debt_4_4" localSheetId="1">#REF!</definedName>
    <definedName name="Convertible_Debt_4_4" localSheetId="0">#REF!</definedName>
    <definedName name="Convertible_Debt_4_5" localSheetId="1">#REF!</definedName>
    <definedName name="Convertible_Debt_4_5" localSheetId="0">#REF!</definedName>
    <definedName name="Convertible_Debt_5_1" localSheetId="1">#REF!</definedName>
    <definedName name="Convertible_Debt_5_1" localSheetId="0">#REF!</definedName>
    <definedName name="Convertible_Debt_5_2" localSheetId="1">#REF!</definedName>
    <definedName name="Convertible_Debt_5_2" localSheetId="0">#REF!</definedName>
    <definedName name="Convertible_Debt_5_3" localSheetId="1">#REF!</definedName>
    <definedName name="Convertible_Debt_5_3" localSheetId="0">#REF!</definedName>
    <definedName name="Convertible_Debt_5_4" localSheetId="1">#REF!</definedName>
    <definedName name="Convertible_Debt_5_4" localSheetId="0">#REF!</definedName>
    <definedName name="Convertible_Debt_5_5" localSheetId="1">#REF!</definedName>
    <definedName name="Convertible_Debt_5_5" localSheetId="0">#REF!</definedName>
    <definedName name="Convertible_Debt_6_1" localSheetId="1">#REF!</definedName>
    <definedName name="Convertible_Debt_6_1" localSheetId="0">#REF!</definedName>
    <definedName name="Convertible_Debt_6_2" localSheetId="1">#REF!</definedName>
    <definedName name="Convertible_Debt_6_2" localSheetId="0">#REF!</definedName>
    <definedName name="Convertible_Debt_6_3" localSheetId="1">#REF!</definedName>
    <definedName name="Convertible_Debt_6_3" localSheetId="0">#REF!</definedName>
    <definedName name="Convertible_Debt_6_4" localSheetId="1">#REF!</definedName>
    <definedName name="Convertible_Debt_6_4" localSheetId="0">#REF!</definedName>
    <definedName name="Convertible_Debt_6_5" localSheetId="1">#REF!</definedName>
    <definedName name="Convertible_Debt_6_5" localSheetId="0">#REF!</definedName>
    <definedName name="Convertible_Debt_Converted" localSheetId="1">#REF!</definedName>
    <definedName name="Convertible_Debt_Converted" localSheetId="0">#REF!</definedName>
    <definedName name="Convertible_Preferred_1_1" localSheetId="1">#REF!</definedName>
    <definedName name="Convertible_Preferred_1_1" localSheetId="0">#REF!</definedName>
    <definedName name="Convertible_Preferred_1_2" localSheetId="1">#REF!</definedName>
    <definedName name="Convertible_Preferred_1_2" localSheetId="0">#REF!</definedName>
    <definedName name="Convertible_Preferred_1_3" localSheetId="1">#REF!</definedName>
    <definedName name="Convertible_Preferred_1_3" localSheetId="0">#REF!</definedName>
    <definedName name="Convertible_Preferred_1_4" localSheetId="1">#REF!</definedName>
    <definedName name="Convertible_Preferred_1_4" localSheetId="0">#REF!</definedName>
    <definedName name="Convertible_Preferred_1_5" localSheetId="1">#REF!</definedName>
    <definedName name="Convertible_Preferred_1_5" localSheetId="0">#REF!</definedName>
    <definedName name="Convertible_Preferred_2_1" localSheetId="1">#REF!</definedName>
    <definedName name="Convertible_Preferred_2_1" localSheetId="0">#REF!</definedName>
    <definedName name="Convertible_Preferred_2_2" localSheetId="1">#REF!</definedName>
    <definedName name="Convertible_Preferred_2_2" localSheetId="0">#REF!</definedName>
    <definedName name="Convertible_Preferred_2_3" localSheetId="1">#REF!</definedName>
    <definedName name="Convertible_Preferred_2_3" localSheetId="0">#REF!</definedName>
    <definedName name="Convertible_Preferred_2_4" localSheetId="1">#REF!</definedName>
    <definedName name="Convertible_Preferred_2_4" localSheetId="0">#REF!</definedName>
    <definedName name="Convertible_Preferred_2_5" localSheetId="1">#REF!</definedName>
    <definedName name="Convertible_Preferred_2_5" localSheetId="0">#REF!</definedName>
    <definedName name="Convertible_Preferred_3_1" localSheetId="1">#REF!</definedName>
    <definedName name="Convertible_Preferred_3_1" localSheetId="0">#REF!</definedName>
    <definedName name="Convertible_Preferred_3_2" localSheetId="1">#REF!</definedName>
    <definedName name="Convertible_Preferred_3_2" localSheetId="0">#REF!</definedName>
    <definedName name="Convertible_Preferred_3_3" localSheetId="1">#REF!</definedName>
    <definedName name="Convertible_Preferred_3_3" localSheetId="0">#REF!</definedName>
    <definedName name="Convertible_Preferred_3_4" localSheetId="1">#REF!</definedName>
    <definedName name="Convertible_Preferred_3_4" localSheetId="0">#REF!</definedName>
    <definedName name="Convertible_Preferred_3_5" localSheetId="1">#REF!</definedName>
    <definedName name="Convertible_Preferred_3_5" localSheetId="0">#REF!</definedName>
    <definedName name="Convertible_Preferred_4_1" localSheetId="1">#REF!</definedName>
    <definedName name="Convertible_Preferred_4_1" localSheetId="0">#REF!</definedName>
    <definedName name="Convertible_Preferred_4_2" localSheetId="1">#REF!</definedName>
    <definedName name="Convertible_Preferred_4_2" localSheetId="0">#REF!</definedName>
    <definedName name="Convertible_Preferred_4_3" localSheetId="1">#REF!</definedName>
    <definedName name="Convertible_Preferred_4_3" localSheetId="0">#REF!</definedName>
    <definedName name="Convertible_Preferred_4_4" localSheetId="1">#REF!</definedName>
    <definedName name="Convertible_Preferred_4_4" localSheetId="0">#REF!</definedName>
    <definedName name="Convertible_Preferred_4_5" localSheetId="1">#REF!</definedName>
    <definedName name="Convertible_Preferred_4_5" localSheetId="0">#REF!</definedName>
    <definedName name="Convertible_Preferred_5_1" localSheetId="1">#REF!</definedName>
    <definedName name="Convertible_Preferred_5_1" localSheetId="0">#REF!</definedName>
    <definedName name="Convertible_Preferred_5_2" localSheetId="1">#REF!</definedName>
    <definedName name="Convertible_Preferred_5_2" localSheetId="0">#REF!</definedName>
    <definedName name="Convertible_Preferred_5_3" localSheetId="1">#REF!</definedName>
    <definedName name="Convertible_Preferred_5_3" localSheetId="0">#REF!</definedName>
    <definedName name="Convertible_Preferred_5_4" localSheetId="1">#REF!</definedName>
    <definedName name="Convertible_Preferred_5_4" localSheetId="0">#REF!</definedName>
    <definedName name="Convertible_Preferred_5_5" localSheetId="1">#REF!</definedName>
    <definedName name="Convertible_Preferred_5_5" localSheetId="0">#REF!</definedName>
    <definedName name="Convertible_Preferred_6_1" localSheetId="1">#REF!</definedName>
    <definedName name="Convertible_Preferred_6_1" localSheetId="0">#REF!</definedName>
    <definedName name="Convertible_Preferred_6_2" localSheetId="1">#REF!</definedName>
    <definedName name="Convertible_Preferred_6_2" localSheetId="0">#REF!</definedName>
    <definedName name="Convertible_Preferred_6_3" localSheetId="1">#REF!</definedName>
    <definedName name="Convertible_Preferred_6_3" localSheetId="0">#REF!</definedName>
    <definedName name="Convertible_Preferred_6_4" localSheetId="1">#REF!</definedName>
    <definedName name="Convertible_Preferred_6_4" localSheetId="0">#REF!</definedName>
    <definedName name="Convertible_Preferred_6_5" localSheetId="1">#REF!</definedName>
    <definedName name="Convertible_Preferred_6_5" localSheetId="0">#REF!</definedName>
    <definedName name="Convertible_Preferred_Converted" localSheetId="1">#REF!</definedName>
    <definedName name="Convertible_Preferred_Converted" localSheetId="0">#REF!</definedName>
    <definedName name="ConvPrefHide" localSheetId="1">#REF!</definedName>
    <definedName name="ConvPrefHide" localSheetId="0">#REF!</definedName>
    <definedName name="COPY_DIAP" localSheetId="1">#REF!</definedName>
    <definedName name="COPY_DIAP" localSheetId="0">#REF!</definedName>
    <definedName name="COST_OF_CAPITAL" localSheetId="1">'[20]I-S'!#REF!</definedName>
    <definedName name="COST_OF_CAPITAL" localSheetId="0">'[20]I-S'!#REF!</definedName>
    <definedName name="CostSavings" localSheetId="1">#REF!</definedName>
    <definedName name="CostSavings" localSheetId="0">#REF!</definedName>
    <definedName name="countries" localSheetId="0">{0.1;0;0.382758620689655;0;0;0;0.258620689655172;0;0.258620689655172}</definedName>
    <definedName name="Country" localSheetId="1">#REF!</definedName>
    <definedName name="Country" localSheetId="0">#REF!</definedName>
    <definedName name="cpaex_excl" localSheetId="1">#REF!</definedName>
    <definedName name="cpaex_excl" localSheetId="0">#REF!</definedName>
    <definedName name="CPY_ROW_1234567890" localSheetId="1">#REF!</definedName>
    <definedName name="CPY_ROW_1234567890" localSheetId="0">#REF!</definedName>
    <definedName name="CPY_ROW_1234567890_20" localSheetId="1">#REF!</definedName>
    <definedName name="CPY_ROW_1234567890_20" localSheetId="0">#REF!</definedName>
    <definedName name="credits" localSheetId="1">[9]Восстановл_Лист3!$B$37:$C$37,[9]Восстановл_Лист3!$B$50:$C$50,[9]Восстановл_Лист3!$B$53:$C$53,[9]Восстановл_Лист3!$B$69:$C$69,[9]Восстановл_Лист3!$B$78:$C$78,[9]Восстановл_Лист3!$B$81:$C$81,[9]Восстановл_Лист3!$B$84:$C$84,[9]Восстановл_Лист3!$C$89,[9]Восстановл_Лист3!$B$89,[9]Восстановл_Лист3!$B$99:$C$99,[9]Восстановл_Лист3!#REF!,[9]Восстановл_Лист3!#REF!,[9]Восстановл_Лист3!#REF!,[9]Восстановл_Лист3!#REF!,[9]Восстановл_Лист3!$B$123:$C$124,[9]Восстановл_Лист3!$C$124,[9]Восстановл_Лист3!$B$126:$C$126,[9]Восстановл_Лист3!$B$129:$C$129,[9]Восстановл_Лист3!$B$132:$C$132,[9]Восстановл_Лист3!$B$135:$C$135,[9]Восстановл_Лист3!$B$144:$C$144</definedName>
    <definedName name="credits" localSheetId="0">[9]Восстановл_Лист3!$B$37:$C$37,[9]Восстановл_Лист3!$B$50:$C$50,[9]Восстановл_Лист3!$B$53:$C$53,[9]Восстановл_Лист3!$B$69:$C$69,[9]Восстановл_Лист3!$B$78:$C$78,[9]Восстановл_Лист3!$B$81:$C$81,[9]Восстановл_Лист3!$B$84:$C$84,[9]Восстановл_Лист3!$C$89,[9]Восстановл_Лист3!$B$89,[9]Восстановл_Лист3!$B$99:$C$99,[9]Восстановл_Лист3!#REF!,[9]Восстановл_Лист3!#REF!,[9]Восстановл_Лист3!#REF!,[9]Восстановл_Лист3!#REF!,[9]Восстановл_Лист3!$B$123:$C$124,[9]Восстановл_Лист3!$C$124,[9]Восстановл_Лист3!$B$126:$C$126,[9]Восстановл_Лист3!$B$129:$C$129,[9]Восстановл_Лист3!$B$132:$C$132,[9]Восстановл_Лист3!$B$135:$C$135,[9]Восстановл_Лист3!$B$144:$C$144</definedName>
    <definedName name="ct" localSheetId="1">[8]!ct</definedName>
    <definedName name="ct" localSheetId="0">[8]!ct</definedName>
    <definedName name="CUR_PER" localSheetId="1">#REF!</definedName>
    <definedName name="CUR_PER" localSheetId="0">#REF!</definedName>
    <definedName name="CUR_PER_20" localSheetId="1">#REF!</definedName>
    <definedName name="CUR_PER_20" localSheetId="0">#REF!</definedName>
    <definedName name="Current_liabilities" localSheetId="1">#REF!</definedName>
    <definedName name="Current_liabilities" localSheetId="0">#REF!</definedName>
    <definedName name="CurrentSO" localSheetId="1">#REF!</definedName>
    <definedName name="CurrentSO" localSheetId="0">#REF!</definedName>
    <definedName name="CurrentYear" localSheetId="1">#REF!</definedName>
    <definedName name="CurrentYear" localSheetId="0">#REF!</definedName>
    <definedName name="Cut" localSheetId="1">#REF!</definedName>
    <definedName name="Cut" localSheetId="0">#REF!</definedName>
    <definedName name="cv" localSheetId="0">{0.1;0;0.382758620689655;0;0;0;0.258620689655172;0;0.258620689655172}</definedName>
    <definedName name="d" localSheetId="0">{0.1;0;0.382758620689655;0;0;0;0.258620689655172;0;0.258620689655172}</definedName>
    <definedName name="ď" localSheetId="1">[8]!ď</definedName>
    <definedName name="ď" localSheetId="0">[8]!ď</definedName>
    <definedName name="d_r" localSheetId="1">#REF!</definedName>
    <definedName name="d_r" localSheetId="0">#REF!</definedName>
    <definedName name="DATE" localSheetId="1">#REF!</definedName>
    <definedName name="DATE" localSheetId="0">#REF!</definedName>
    <definedName name="date_fix" localSheetId="1">#REF!</definedName>
    <definedName name="date_fix" localSheetId="0">#REF!</definedName>
    <definedName name="DB_34" localSheetId="1">#REF!</definedName>
    <definedName name="DB_34" localSheetId="0">#REF!</definedName>
    <definedName name="DB_ANS" localSheetId="1">#REF!</definedName>
    <definedName name="DB_ANS" localSheetId="0">#REF!</definedName>
    <definedName name="DB_Invoices" localSheetId="1">#REF!</definedName>
    <definedName name="DB_Invoices" localSheetId="0">#REF!</definedName>
    <definedName name="DB_J50" localSheetId="1">#REF!</definedName>
    <definedName name="DB_J50" localSheetId="0">#REF!</definedName>
    <definedName name="DB_Porjects" localSheetId="1">#REF!</definedName>
    <definedName name="DB_Porjects" localSheetId="0">#REF!</definedName>
    <definedName name="DB_samuil" localSheetId="1">#REF!</definedName>
    <definedName name="DB_samuil" localSheetId="0">#REF!</definedName>
    <definedName name="DB_samuilikovich" localSheetId="1">#REF!</definedName>
    <definedName name="DB_samuilikovich" localSheetId="0">#REF!</definedName>
    <definedName name="DCF" localSheetId="1">#REF!</definedName>
    <definedName name="DCF" localSheetId="0">#REF!</definedName>
    <definedName name="dd" localSheetId="1">'[21]2003'!#REF!</definedName>
    <definedName name="dd" localSheetId="0">'[21]2003'!#REF!</definedName>
    <definedName name="ďď" localSheetId="1">[8]!ďď</definedName>
    <definedName name="ďď" localSheetId="0">[8]!ďď</definedName>
    <definedName name="đđ" localSheetId="1">[8]!đđ</definedName>
    <definedName name="đđ" localSheetId="0">[8]!đđ</definedName>
    <definedName name="ddd"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ddd"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đđđ" localSheetId="1">[8]!đđđ</definedName>
    <definedName name="đđđ" localSheetId="0">[8]!đđđ</definedName>
    <definedName name="ddd_20" localSheetId="1">[22]Assumptions!#REF!</definedName>
    <definedName name="ddd_20" localSheetId="0">[22]Assumptions!#REF!</definedName>
    <definedName name="DEBT" localSheetId="1">[18]LDE!#REF!</definedName>
    <definedName name="DEBT" localSheetId="0">[18]LDE!#REF!</definedName>
    <definedName name="Debt_1_1" localSheetId="1">#REF!</definedName>
    <definedName name="Debt_1_1" localSheetId="0">#REF!</definedName>
    <definedName name="Debt_1_2" localSheetId="1">#REF!</definedName>
    <definedName name="Debt_1_2" localSheetId="0">#REF!</definedName>
    <definedName name="Debt_1_3" localSheetId="1">#REF!</definedName>
    <definedName name="Debt_1_3" localSheetId="0">#REF!</definedName>
    <definedName name="Debt_1_4" localSheetId="1">#REF!</definedName>
    <definedName name="Debt_1_4" localSheetId="0">#REF!</definedName>
    <definedName name="Debt_1_5" localSheetId="1">#REF!</definedName>
    <definedName name="Debt_1_5" localSheetId="0">#REF!</definedName>
    <definedName name="Debt_10_1" localSheetId="1">#REF!</definedName>
    <definedName name="Debt_10_1" localSheetId="0">#REF!</definedName>
    <definedName name="Debt_10_2" localSheetId="1">#REF!</definedName>
    <definedName name="Debt_10_2" localSheetId="0">#REF!</definedName>
    <definedName name="Debt_10_3" localSheetId="1">#REF!</definedName>
    <definedName name="Debt_10_3" localSheetId="0">#REF!</definedName>
    <definedName name="Debt_10_4" localSheetId="1">#REF!</definedName>
    <definedName name="Debt_10_4" localSheetId="0">#REF!</definedName>
    <definedName name="Debt_10_5" localSheetId="1">#REF!</definedName>
    <definedName name="Debt_10_5" localSheetId="0">#REF!</definedName>
    <definedName name="Debt_11_1" localSheetId="1">#REF!</definedName>
    <definedName name="Debt_11_1" localSheetId="0">#REF!</definedName>
    <definedName name="Debt_11_2" localSheetId="1">#REF!</definedName>
    <definedName name="Debt_11_2" localSheetId="0">#REF!</definedName>
    <definedName name="Debt_11_3" localSheetId="1">#REF!</definedName>
    <definedName name="Debt_11_3" localSheetId="0">#REF!</definedName>
    <definedName name="Debt_11_4" localSheetId="1">#REF!</definedName>
    <definedName name="Debt_11_4" localSheetId="0">#REF!</definedName>
    <definedName name="Debt_11_5" localSheetId="1">#REF!</definedName>
    <definedName name="Debt_11_5" localSheetId="0">#REF!</definedName>
    <definedName name="Debt_12_1" localSheetId="1">#REF!</definedName>
    <definedName name="Debt_12_1" localSheetId="0">#REF!</definedName>
    <definedName name="Debt_12_2" localSheetId="1">#REF!</definedName>
    <definedName name="Debt_12_2" localSheetId="0">#REF!</definedName>
    <definedName name="Debt_12_3" localSheetId="1">#REF!</definedName>
    <definedName name="Debt_12_3" localSheetId="0">#REF!</definedName>
    <definedName name="Debt_12_4" localSheetId="1">#REF!</definedName>
    <definedName name="Debt_12_4" localSheetId="0">#REF!</definedName>
    <definedName name="Debt_12_5" localSheetId="1">#REF!</definedName>
    <definedName name="Debt_12_5" localSheetId="0">#REF!</definedName>
    <definedName name="Debt_13_1" localSheetId="1">#REF!</definedName>
    <definedName name="Debt_13_1" localSheetId="0">#REF!</definedName>
    <definedName name="Debt_13_2" localSheetId="1">#REF!</definedName>
    <definedName name="Debt_13_2" localSheetId="0">#REF!</definedName>
    <definedName name="Debt_13_3" localSheetId="1">#REF!</definedName>
    <definedName name="Debt_13_3" localSheetId="0">#REF!</definedName>
    <definedName name="Debt_13_4" localSheetId="1">#REF!</definedName>
    <definedName name="Debt_13_4" localSheetId="0">#REF!</definedName>
    <definedName name="Debt_13_5" localSheetId="1">#REF!</definedName>
    <definedName name="Debt_13_5" localSheetId="0">#REF!</definedName>
    <definedName name="Debt_14_1" localSheetId="1">#REF!</definedName>
    <definedName name="Debt_14_1" localSheetId="0">#REF!</definedName>
    <definedName name="Debt_14_2" localSheetId="1">#REF!</definedName>
    <definedName name="Debt_14_2" localSheetId="0">#REF!</definedName>
    <definedName name="Debt_14_3" localSheetId="1">#REF!</definedName>
    <definedName name="Debt_14_3" localSheetId="0">#REF!</definedName>
    <definedName name="Debt_14_4" localSheetId="1">#REF!</definedName>
    <definedName name="Debt_14_4" localSheetId="0">#REF!</definedName>
    <definedName name="Debt_14_5" localSheetId="1">#REF!</definedName>
    <definedName name="Debt_14_5" localSheetId="0">#REF!</definedName>
    <definedName name="Debt_15_1" localSheetId="1">#REF!</definedName>
    <definedName name="Debt_15_1" localSheetId="0">#REF!</definedName>
    <definedName name="Debt_15_2" localSheetId="1">#REF!</definedName>
    <definedName name="Debt_15_2" localSheetId="0">#REF!</definedName>
    <definedName name="Debt_15_3" localSheetId="1">#REF!</definedName>
    <definedName name="Debt_15_3" localSheetId="0">#REF!</definedName>
    <definedName name="Debt_15_4" localSheetId="1">#REF!</definedName>
    <definedName name="Debt_15_4" localSheetId="0">#REF!</definedName>
    <definedName name="Debt_15_5" localSheetId="1">#REF!</definedName>
    <definedName name="Debt_15_5" localSheetId="0">#REF!</definedName>
    <definedName name="Debt_16_1" localSheetId="1">#REF!</definedName>
    <definedName name="Debt_16_1" localSheetId="0">#REF!</definedName>
    <definedName name="Debt_16_2" localSheetId="1">#REF!</definedName>
    <definedName name="Debt_16_2" localSheetId="0">#REF!</definedName>
    <definedName name="Debt_16_3" localSheetId="1">#REF!</definedName>
    <definedName name="Debt_16_3" localSheetId="0">#REF!</definedName>
    <definedName name="Debt_16_4" localSheetId="1">#REF!</definedName>
    <definedName name="Debt_16_4" localSheetId="0">#REF!</definedName>
    <definedName name="Debt_16_5" localSheetId="1">#REF!</definedName>
    <definedName name="Debt_16_5" localSheetId="0">#REF!</definedName>
    <definedName name="Debt_17_1" localSheetId="1">#REF!</definedName>
    <definedName name="Debt_17_1" localSheetId="0">#REF!</definedName>
    <definedName name="Debt_17_2" localSheetId="1">#REF!</definedName>
    <definedName name="Debt_17_2" localSheetId="0">#REF!</definedName>
    <definedName name="Debt_17_3" localSheetId="1">#REF!</definedName>
    <definedName name="Debt_17_3" localSheetId="0">#REF!</definedName>
    <definedName name="Debt_17_4" localSheetId="1">#REF!</definedName>
    <definedName name="Debt_17_4" localSheetId="0">#REF!</definedName>
    <definedName name="Debt_17_5" localSheetId="1">#REF!</definedName>
    <definedName name="Debt_17_5" localSheetId="0">#REF!</definedName>
    <definedName name="Debt_18_1" localSheetId="1">#REF!</definedName>
    <definedName name="Debt_18_1" localSheetId="0">#REF!</definedName>
    <definedName name="Debt_18_2" localSheetId="1">#REF!</definedName>
    <definedName name="Debt_18_2" localSheetId="0">#REF!</definedName>
    <definedName name="Debt_18_3" localSheetId="1">#REF!</definedName>
    <definedName name="Debt_18_3" localSheetId="0">#REF!</definedName>
    <definedName name="Debt_18_4" localSheetId="1">#REF!</definedName>
    <definedName name="Debt_18_4" localSheetId="0">#REF!</definedName>
    <definedName name="Debt_18_5" localSheetId="1">#REF!</definedName>
    <definedName name="Debt_18_5" localSheetId="0">#REF!</definedName>
    <definedName name="Debt_19_1" localSheetId="1">#REF!</definedName>
    <definedName name="Debt_19_1" localSheetId="0">#REF!</definedName>
    <definedName name="Debt_19_2" localSheetId="1">#REF!</definedName>
    <definedName name="Debt_19_2" localSheetId="0">#REF!</definedName>
    <definedName name="Debt_19_3" localSheetId="1">#REF!</definedName>
    <definedName name="Debt_19_3" localSheetId="0">#REF!</definedName>
    <definedName name="Debt_19_4" localSheetId="1">#REF!</definedName>
    <definedName name="Debt_19_4" localSheetId="0">#REF!</definedName>
    <definedName name="Debt_19_5" localSheetId="1">#REF!</definedName>
    <definedName name="Debt_19_5" localSheetId="0">#REF!</definedName>
    <definedName name="Debt_2_1" localSheetId="1">#REF!</definedName>
    <definedName name="Debt_2_1" localSheetId="0">#REF!</definedName>
    <definedName name="Debt_2_2" localSheetId="1">#REF!</definedName>
    <definedName name="Debt_2_2" localSheetId="0">#REF!</definedName>
    <definedName name="Debt_2_3" localSheetId="1">#REF!</definedName>
    <definedName name="Debt_2_3" localSheetId="0">#REF!</definedName>
    <definedName name="Debt_2_4" localSheetId="1">#REF!</definedName>
    <definedName name="Debt_2_4" localSheetId="0">#REF!</definedName>
    <definedName name="Debt_2_5" localSheetId="1">#REF!</definedName>
    <definedName name="Debt_2_5" localSheetId="0">#REF!</definedName>
    <definedName name="Debt_3_1" localSheetId="1">#REF!</definedName>
    <definedName name="Debt_3_1" localSheetId="0">#REF!</definedName>
    <definedName name="Debt_3_2" localSheetId="1">#REF!</definedName>
    <definedName name="Debt_3_2" localSheetId="0">#REF!</definedName>
    <definedName name="Debt_3_3" localSheetId="1">#REF!</definedName>
    <definedName name="Debt_3_3" localSheetId="0">#REF!</definedName>
    <definedName name="Debt_3_4" localSheetId="1">#REF!</definedName>
    <definedName name="Debt_3_4" localSheetId="0">#REF!</definedName>
    <definedName name="Debt_3_5" localSheetId="1">#REF!</definedName>
    <definedName name="Debt_3_5" localSheetId="0">#REF!</definedName>
    <definedName name="Debt_4_1" localSheetId="1">#REF!</definedName>
    <definedName name="Debt_4_1" localSheetId="0">#REF!</definedName>
    <definedName name="Debt_4_2" localSheetId="1">#REF!</definedName>
    <definedName name="Debt_4_2" localSheetId="0">#REF!</definedName>
    <definedName name="Debt_4_3" localSheetId="1">#REF!</definedName>
    <definedName name="Debt_4_3" localSheetId="0">#REF!</definedName>
    <definedName name="Debt_4_4" localSheetId="1">#REF!</definedName>
    <definedName name="Debt_4_4" localSheetId="0">#REF!</definedName>
    <definedName name="Debt_4_5" localSheetId="1">#REF!</definedName>
    <definedName name="Debt_4_5" localSheetId="0">#REF!</definedName>
    <definedName name="Debt_5_1" localSheetId="1">#REF!</definedName>
    <definedName name="Debt_5_1" localSheetId="0">#REF!</definedName>
    <definedName name="Debt_5_2" localSheetId="1">#REF!</definedName>
    <definedName name="Debt_5_2" localSheetId="0">#REF!</definedName>
    <definedName name="Debt_5_3" localSheetId="1">#REF!</definedName>
    <definedName name="Debt_5_3" localSheetId="0">#REF!</definedName>
    <definedName name="Debt_5_4" localSheetId="1">#REF!</definedName>
    <definedName name="Debt_5_4" localSheetId="0">#REF!</definedName>
    <definedName name="Debt_5_5" localSheetId="1">#REF!</definedName>
    <definedName name="Debt_5_5" localSheetId="0">#REF!</definedName>
    <definedName name="Debt_6_1" localSheetId="1">#REF!</definedName>
    <definedName name="Debt_6_1" localSheetId="0">#REF!</definedName>
    <definedName name="Debt_6_2" localSheetId="1">#REF!</definedName>
    <definedName name="Debt_6_2" localSheetId="0">#REF!</definedName>
    <definedName name="Debt_6_3" localSheetId="1">#REF!</definedName>
    <definedName name="Debt_6_3" localSheetId="0">#REF!</definedName>
    <definedName name="Debt_6_4" localSheetId="1">#REF!</definedName>
    <definedName name="Debt_6_4" localSheetId="0">#REF!</definedName>
    <definedName name="Debt_6_5" localSheetId="1">#REF!</definedName>
    <definedName name="Debt_6_5" localSheetId="0">#REF!</definedName>
    <definedName name="Debt_7_1" localSheetId="1">#REF!</definedName>
    <definedName name="Debt_7_1" localSheetId="0">#REF!</definedName>
    <definedName name="Debt_7_2" localSheetId="1">#REF!</definedName>
    <definedName name="Debt_7_2" localSheetId="0">#REF!</definedName>
    <definedName name="Debt_7_3" localSheetId="1">#REF!</definedName>
    <definedName name="Debt_7_3" localSheetId="0">#REF!</definedName>
    <definedName name="Debt_7_4" localSheetId="1">#REF!</definedName>
    <definedName name="Debt_7_4" localSheetId="0">#REF!</definedName>
    <definedName name="Debt_7_5" localSheetId="1">#REF!</definedName>
    <definedName name="Debt_7_5" localSheetId="0">#REF!</definedName>
    <definedName name="Debt_8_1" localSheetId="1">#REF!</definedName>
    <definedName name="Debt_8_1" localSheetId="0">#REF!</definedName>
    <definedName name="Debt_8_2" localSheetId="1">#REF!</definedName>
    <definedName name="Debt_8_2" localSheetId="0">#REF!</definedName>
    <definedName name="Debt_8_3" localSheetId="1">#REF!</definedName>
    <definedName name="Debt_8_3" localSheetId="0">#REF!</definedName>
    <definedName name="Debt_8_4" localSheetId="1">#REF!</definedName>
    <definedName name="Debt_8_4" localSheetId="0">#REF!</definedName>
    <definedName name="Debt_8_5" localSheetId="1">#REF!</definedName>
    <definedName name="Debt_8_5" localSheetId="0">#REF!</definedName>
    <definedName name="Debt_9_1" localSheetId="1">#REF!</definedName>
    <definedName name="Debt_9_1" localSheetId="0">#REF!</definedName>
    <definedName name="Debt_9_2" localSheetId="1">#REF!</definedName>
    <definedName name="Debt_9_2" localSheetId="0">#REF!</definedName>
    <definedName name="Debt_9_3" localSheetId="1">#REF!</definedName>
    <definedName name="Debt_9_3" localSheetId="0">#REF!</definedName>
    <definedName name="Debt_9_4" localSheetId="1">#REF!</definedName>
    <definedName name="Debt_9_4" localSheetId="0">#REF!</definedName>
    <definedName name="Debt_9_5" localSheetId="1">#REF!</definedName>
    <definedName name="Debt_9_5" localSheetId="0">#REF!</definedName>
    <definedName name="DebtHide" localSheetId="1">#REF!</definedName>
    <definedName name="DebtHide" localSheetId="0">#REF!</definedName>
    <definedName name="DEM_TOM" localSheetId="1">[9]Восстановл_Лист12!#REF!</definedName>
    <definedName name="DEM_TOM" localSheetId="0">[9]Восстановл_Лист12!#REF!</definedName>
    <definedName name="DEM_TOM_A" localSheetId="1">[9]Восстановл_Лист12!#REF!</definedName>
    <definedName name="DEM_TOM_A" localSheetId="0">[9]Восстановл_Лист12!#REF!</definedName>
    <definedName name="DEM_TOM_B" localSheetId="1">[9]Восстановл_Лист12!#REF!</definedName>
    <definedName name="DEM_TOM_B" localSheetId="0">[9]Восстановл_Лист12!#REF!</definedName>
    <definedName name="DEM_TOM_D" localSheetId="1">[9]Восстановл_Лист12!#REF!</definedName>
    <definedName name="DEM_TOM_D" localSheetId="0">[9]Восстановл_Лист12!#REF!</definedName>
    <definedName name="DEM_TOM_T" localSheetId="1">[9]Восстановл_Лист12!#REF!</definedName>
    <definedName name="DEM_TOM_T" localSheetId="0">[9]Восстановл_Лист12!#REF!</definedName>
    <definedName name="DEM_TOM_V" localSheetId="1">[9]Восстановл_Лист12!#REF!</definedName>
    <definedName name="DEM_TOM_V" localSheetId="0">[9]Восстановл_Лист12!#REF!</definedName>
    <definedName name="DEM_опл_ден" localSheetId="1">'[23]Фин план'!#REF!</definedName>
    <definedName name="DEM_опл_ден" localSheetId="0">'[23]Фин план'!#REF!</definedName>
    <definedName name="DEM_опл_ден_20" localSheetId="1">'[24]Фин план'!#REF!</definedName>
    <definedName name="DEM_опл_ден_20" localSheetId="0">'[24]Фин план'!#REF!</definedName>
    <definedName name="DEM_опл_мет" localSheetId="1">'[23]Фин план'!#REF!</definedName>
    <definedName name="DEM_опл_мет" localSheetId="0">'[23]Фин план'!#REF!</definedName>
    <definedName name="DEM_опл_мет_20" localSheetId="1">'[24]Фин план'!#REF!</definedName>
    <definedName name="DEM_опл_мет_20" localSheetId="0">'[24]Фин план'!#REF!</definedName>
    <definedName name="DEM_опл_откл" localSheetId="1">'[23]Фин план'!#REF!</definedName>
    <definedName name="DEM_опл_откл" localSheetId="0">'[23]Фин план'!#REF!</definedName>
    <definedName name="DEM_опл_откл_20" localSheetId="1">'[24]Фин план'!#REF!</definedName>
    <definedName name="DEM_опл_откл_20" localSheetId="0">'[24]Фин план'!#REF!</definedName>
    <definedName name="DEM_опл_проч" localSheetId="1">'[23]Фин план'!#REF!</definedName>
    <definedName name="DEM_опл_проч" localSheetId="0">'[23]Фин план'!#REF!</definedName>
    <definedName name="DEM_опл_проч_20" localSheetId="1">'[24]Фин план'!#REF!</definedName>
    <definedName name="DEM_опл_проч_20" localSheetId="0">'[24]Фин план'!#REF!</definedName>
    <definedName name="DEM_оплата" localSheetId="1">'[23]Фин план'!#REF!</definedName>
    <definedName name="DEM_оплата" localSheetId="0">'[23]Фин план'!#REF!</definedName>
    <definedName name="DEM_оплата_20" localSheetId="1">'[24]Фин план'!#REF!</definedName>
    <definedName name="DEM_оплата_20" localSheetId="0">'[24]Фин план'!#REF!</definedName>
    <definedName name="DEM_потр" localSheetId="1">'[23]Фин план'!#REF!</definedName>
    <definedName name="DEM_потр" localSheetId="0">'[23]Фин план'!#REF!</definedName>
    <definedName name="DEM_потр_20" localSheetId="1">'[24]Фин план'!#REF!</definedName>
    <definedName name="DEM_потр_20" localSheetId="0">'[24]Фин план'!#REF!</definedName>
    <definedName name="DEM_р_опл_ден" localSheetId="1">#REF!</definedName>
    <definedName name="DEM_р_опл_ден" localSheetId="0">#REF!</definedName>
    <definedName name="DEM_р_опл_мет" localSheetId="1">#REF!</definedName>
    <definedName name="DEM_р_опл_мет" localSheetId="0">#REF!</definedName>
    <definedName name="DEM_р_опл_откл" localSheetId="1">#REF!</definedName>
    <definedName name="DEM_р_опл_откл" localSheetId="0">#REF!</definedName>
    <definedName name="DEM_р_опл_проч" localSheetId="1">#REF!</definedName>
    <definedName name="DEM_р_опл_проч" localSheetId="0">#REF!</definedName>
    <definedName name="DEM_р_оплата" localSheetId="1">#REF!</definedName>
    <definedName name="DEM_р_оплата" localSheetId="0">#REF!</definedName>
    <definedName name="DEM_р_потр" localSheetId="1">#REF!</definedName>
    <definedName name="DEM_р_потр" localSheetId="0">#REF!</definedName>
    <definedName name="dep" localSheetId="1">#REF!</definedName>
    <definedName name="dep" localSheetId="0">#REF!</definedName>
    <definedName name="dep_eur" localSheetId="1">#REF!</definedName>
    <definedName name="dep_eur" localSheetId="0">#REF!</definedName>
    <definedName name="dep_na" localSheetId="1">#REF!</definedName>
    <definedName name="dep_na" localSheetId="0">#REF!</definedName>
    <definedName name="dep_rheox" localSheetId="1">#REF!</definedName>
    <definedName name="dep_rheox" localSheetId="0">#REF!</definedName>
    <definedName name="dep_xecl" localSheetId="1">#REF!</definedName>
    <definedName name="dep_xecl" localSheetId="0">#REF!</definedName>
    <definedName name="DEPOSITS" localSheetId="1">#REF!</definedName>
    <definedName name="DEPOSITS" localSheetId="0">#REF!</definedName>
    <definedName name="DEPOSITS_20" localSheetId="1">#REF!</definedName>
    <definedName name="DEPOSITS_20" localSheetId="0">#REF!</definedName>
    <definedName name="DEPOSITS_26" localSheetId="1">#REF!</definedName>
    <definedName name="DEPOSITS_26" localSheetId="0">#REF!</definedName>
    <definedName name="DEPOSITS_32" localSheetId="1">#REF!</definedName>
    <definedName name="DEPOSITS_32" localSheetId="0">#REF!</definedName>
    <definedName name="DEPOSITS_33" localSheetId="1">#REF!</definedName>
    <definedName name="DEPOSITS_33" localSheetId="0">#REF!</definedName>
    <definedName name="dfgsdfgf_10" localSheetId="0">'ИП 2021-2025гг'!dfgsdfgf_10</definedName>
    <definedName name="dfgsdfgf_18" localSheetId="0">'ИП 2021-2025гг'!dfgsdfgf_18</definedName>
    <definedName name="dfgsdfgf_20" localSheetId="0">'ИП 2021-2025гг'!dfgsdfgf_20</definedName>
    <definedName name="dfgsdfgf_24" localSheetId="0">'ИП 2021-2025гг'!dfgsdfgf_24</definedName>
    <definedName name="dfgsdfgf_25" localSheetId="0">'ИП 2021-2025гг'!dfgsdfgf_25</definedName>
    <definedName name="DFHDFGHDFG9" localSheetId="1" hidden="1">#REF!</definedName>
    <definedName name="DFHDFGHDFG9" localSheetId="0" hidden="1">#REF!</definedName>
    <definedName name="DFHDFGHDFG9" hidden="1">#REF!</definedName>
    <definedName name="dfrgtt" localSheetId="1">[8]!dfrgtt</definedName>
    <definedName name="dfrgtt" localSheetId="0">[8]!dfrgtt</definedName>
    <definedName name="DilutedShares" localSheetId="1">#REF!</definedName>
    <definedName name="DilutedShares" localSheetId="0">#REF!</definedName>
    <definedName name="DISCNTS" localSheetId="1">'[25]CONT.'!#REF!</definedName>
    <definedName name="DISCNTS" localSheetId="0">'[25]CONT.'!#REF!</definedName>
    <definedName name="DiscountYears" localSheetId="1">#REF!</definedName>
    <definedName name="DiscountYears" localSheetId="0">#REF!</definedName>
    <definedName name="Dist" localSheetId="1">#REF!</definedName>
    <definedName name="Dist" localSheetId="0">#REF!</definedName>
    <definedName name="DistributionSynergies" localSheetId="1">#REF!</definedName>
    <definedName name="DistributionSynergies" localSheetId="0">#REF!</definedName>
    <definedName name="DIV_ADMIN" localSheetId="1">#REF!</definedName>
    <definedName name="DIV_ADMIN" localSheetId="0">#REF!</definedName>
    <definedName name="DIV_COM" localSheetId="1">#REF!</definedName>
    <definedName name="DIV_COM" localSheetId="0">#REF!</definedName>
    <definedName name="DIV_EURCountry" localSheetId="1">#REF!</definedName>
    <definedName name="DIV_EURCountry" localSheetId="0">#REF!</definedName>
    <definedName name="DIV_EURExercise" localSheetId="1">#REF!</definedName>
    <definedName name="DIV_EURExercise" localSheetId="0">#REF!</definedName>
    <definedName name="DIV_EURPlant" localSheetId="1">#REF!</definedName>
    <definedName name="DIV_EURPlant" localSheetId="0">#REF!</definedName>
    <definedName name="DIV_EURPlantNo" localSheetId="1">#REF!</definedName>
    <definedName name="DIV_EURPlantNo" localSheetId="0">#REF!</definedName>
    <definedName name="DIV_IT" localSheetId="1">#REF!</definedName>
    <definedName name="DIV_IT" localSheetId="0">#REF!</definedName>
    <definedName name="DIV_LOG" localSheetId="1">#REF!</definedName>
    <definedName name="DIV_LOG" localSheetId="0">#REF!</definedName>
    <definedName name="DIV_OTHERCountry" localSheetId="1">#REF!</definedName>
    <definedName name="DIV_OTHERCountry" localSheetId="0">#REF!</definedName>
    <definedName name="DIV_OTHERExercise" localSheetId="1">#REF!</definedName>
    <definedName name="DIV_OTHERExercise" localSheetId="0">#REF!</definedName>
    <definedName name="DIV_OTHERPlant" localSheetId="1">#REF!</definedName>
    <definedName name="DIV_OTHERPlant" localSheetId="0">#REF!</definedName>
    <definedName name="DIV_OTHERPlantNo" localSheetId="1">#REF!</definedName>
    <definedName name="DIV_OTHERPlantNo" localSheetId="0">#REF!</definedName>
    <definedName name="DIV_PACK" localSheetId="1">#REF!</definedName>
    <definedName name="DIV_PACK" localSheetId="0">#REF!</definedName>
    <definedName name="DIV_PROD" localSheetId="1">#REF!</definedName>
    <definedName name="DIV_PROD" localSheetId="0">#REF!</definedName>
    <definedName name="DIV_SEC" localSheetId="1">#REF!</definedName>
    <definedName name="DIV_SEC" localSheetId="0">#REF!</definedName>
    <definedName name="DivAfterRate" localSheetId="1">#REF!</definedName>
    <definedName name="DivAfterRate" localSheetId="0">#REF!</definedName>
    <definedName name="DivAvRate1" localSheetId="1">#REF!</definedName>
    <definedName name="DivAvRate1" localSheetId="0">#REF!</definedName>
    <definedName name="DivAvRate2" localSheetId="1">#REF!</definedName>
    <definedName name="DivAvRate2" localSheetId="0">#REF!</definedName>
    <definedName name="DivAvRate3" localSheetId="1">#REF!</definedName>
    <definedName name="DivAvRate3" localSheetId="0">#REF!</definedName>
    <definedName name="DivBefore" localSheetId="1">#REF!</definedName>
    <definedName name="DivBefore" localSheetId="0">#REF!</definedName>
    <definedName name="DivBudgetRate" localSheetId="1">#REF!</definedName>
    <definedName name="DivBudgetRate" localSheetId="0">#REF!</definedName>
    <definedName name="DivLERate" localSheetId="1">#REF!</definedName>
    <definedName name="DivLERate" localSheetId="0">#REF!</definedName>
    <definedName name="DK" localSheetId="1">#REF!</definedName>
    <definedName name="DK" localSheetId="0">#REF!</definedName>
    <definedName name="ďĺđâűé" localSheetId="1">#REF!</definedName>
    <definedName name="ďĺđâűé" localSheetId="0">#REF!</definedName>
    <definedName name="DOC" localSheetId="1">#REF!</definedName>
    <definedName name="DOC" localSheetId="0">#REF!</definedName>
    <definedName name="dola" localSheetId="1">'[11]1997 fin. res.'!#REF!</definedName>
    <definedName name="dola" localSheetId="0">'[11]1997 fin. res.'!#REF!</definedName>
    <definedName name="dolb1997" localSheetId="1">'[11]exch. rates'!#REF!</definedName>
    <definedName name="dolb1997" localSheetId="0">'[11]exch. rates'!#REF!</definedName>
    <definedName name="dole97" localSheetId="1">'[11]exch. rates'!#REF!</definedName>
    <definedName name="dole97" localSheetId="0">'[11]exch. rates'!#REF!</definedName>
    <definedName name="Dollar95" localSheetId="1">[19]Sheet1!#REF!</definedName>
    <definedName name="Dollar95" localSheetId="0">[19]Sheet1!#REF!</definedName>
    <definedName name="dolrateb" localSheetId="1">'[11]1997 fin. res.'!#REF!</definedName>
    <definedName name="dolrateb" localSheetId="0">'[11]1997 fin. res.'!#REF!</definedName>
    <definedName name="dolratee" localSheetId="1">'[11]1997 fin. res.'!#REF!</definedName>
    <definedName name="dolratee" localSheetId="0">'[11]1997 fin. res.'!#REF!</definedName>
    <definedName name="Dominioni" localSheetId="1">[14]DailySch!#REF!</definedName>
    <definedName name="Dominioni" localSheetId="0">[14]DailySch!#REF!</definedName>
    <definedName name="Down_range" localSheetId="1">#REF!</definedName>
    <definedName name="Down_range" localSheetId="0">#REF!</definedName>
    <definedName name="DPB" localSheetId="1">#REF!</definedName>
    <definedName name="DPB" localSheetId="0">#REF!</definedName>
    <definedName name="DPB_20" localSheetId="1">#REF!</definedName>
    <definedName name="DPB_20" localSheetId="0">#REF!</definedName>
    <definedName name="DPS" localSheetId="1">#REF!</definedName>
    <definedName name="DPS" localSheetId="0">#REF!</definedName>
    <definedName name="dr" localSheetId="1">[8]!dr</definedName>
    <definedName name="dr" localSheetId="0">[8]!dr</definedName>
    <definedName name="dsragh" localSheetId="1">[8]!dsragh</definedName>
    <definedName name="dsragh" localSheetId="0">[8]!dsragh</definedName>
    <definedName name="dvrCustomer" localSheetId="1">#REF!</definedName>
    <definedName name="dvrCustomer" localSheetId="0">#REF!</definedName>
    <definedName name="dvrDay" localSheetId="1">#REF!</definedName>
    <definedName name="dvrDay" localSheetId="0">#REF!</definedName>
    <definedName name="dvrDocDay" localSheetId="1">#REF!</definedName>
    <definedName name="dvrDocDay" localSheetId="0">#REF!</definedName>
    <definedName name="dvrDocIss" localSheetId="1">#REF!</definedName>
    <definedName name="dvrDocIss" localSheetId="0">#REF!</definedName>
    <definedName name="dvrDocMonth" localSheetId="1">#REF!</definedName>
    <definedName name="dvrDocMonth" localSheetId="0">#REF!</definedName>
    <definedName name="dvrDocNum" localSheetId="1">#REF!</definedName>
    <definedName name="dvrDocNum" localSheetId="0">#REF!</definedName>
    <definedName name="dvrDocSer" localSheetId="1">#REF!</definedName>
    <definedName name="dvrDocSer" localSheetId="0">#REF!</definedName>
    <definedName name="dvrDocYear" localSheetId="1">#REF!</definedName>
    <definedName name="dvrDocYear" localSheetId="0">#REF!</definedName>
    <definedName name="dvrMonth" localSheetId="1">#REF!</definedName>
    <definedName name="dvrMonth" localSheetId="0">#REF!</definedName>
    <definedName name="dvrName" localSheetId="1">#REF!</definedName>
    <definedName name="dvrName" localSheetId="0">#REF!</definedName>
    <definedName name="dvrNo" localSheetId="1">#REF!</definedName>
    <definedName name="dvrNo" localSheetId="0">#REF!</definedName>
    <definedName name="dvrNumber" localSheetId="1">#REF!</definedName>
    <definedName name="dvrNumber" localSheetId="0">#REF!</definedName>
    <definedName name="dvrOrder" localSheetId="1">#REF!</definedName>
    <definedName name="dvrOrder" localSheetId="0">#REF!</definedName>
    <definedName name="dvrPayer" localSheetId="1">#REF!</definedName>
    <definedName name="dvrPayer" localSheetId="0">#REF!</definedName>
    <definedName name="dvrPayerBank1" localSheetId="1">#REF!</definedName>
    <definedName name="dvrPayerBank1" localSheetId="0">#REF!</definedName>
    <definedName name="dvrPayerBank2" localSheetId="1">#REF!</definedName>
    <definedName name="dvrPayerBank2" localSheetId="0">#REF!</definedName>
    <definedName name="dvrPayerCount" localSheetId="1">#REF!</definedName>
    <definedName name="dvrPayerCount" localSheetId="0">#REF!</definedName>
    <definedName name="dvrQnt" localSheetId="1">#REF!</definedName>
    <definedName name="dvrQnt" localSheetId="0">#REF!</definedName>
    <definedName name="dvrReceiver" localSheetId="1">#REF!</definedName>
    <definedName name="dvrReceiver" localSheetId="0">#REF!</definedName>
    <definedName name="dvrSupplier" localSheetId="1">#REF!</definedName>
    <definedName name="dvrSupplier" localSheetId="0">#REF!</definedName>
    <definedName name="dvrUnit" localSheetId="1">#REF!</definedName>
    <definedName name="dvrUnit" localSheetId="0">#REF!</definedName>
    <definedName name="dvrValidDay" localSheetId="1">#REF!</definedName>
    <definedName name="dvrValidDay" localSheetId="0">#REF!</definedName>
    <definedName name="dvrValidMonth" localSheetId="1">#REF!</definedName>
    <definedName name="dvrValidMonth" localSheetId="0">#REF!</definedName>
    <definedName name="dvrValidYear" localSheetId="1">#REF!</definedName>
    <definedName name="dvrValidYear" localSheetId="0">#REF!</definedName>
    <definedName name="dvrYear" localSheetId="1">#REF!</definedName>
    <definedName name="dvrYear" localSheetId="0">#REF!</definedName>
    <definedName name="E_E" localSheetId="1">#REF!</definedName>
    <definedName name="E_E" localSheetId="0">#REF!</definedName>
    <definedName name="E_E1" localSheetId="1">#REF!</definedName>
    <definedName name="E_E1" localSheetId="0">#REF!</definedName>
    <definedName name="E_E2" localSheetId="1">#REF!</definedName>
    <definedName name="E_E2" localSheetId="0">#REF!</definedName>
    <definedName name="EBITDA" localSheetId="1">#REF!</definedName>
    <definedName name="EBITDA" localSheetId="0">#REF!</definedName>
    <definedName name="EBITDAAdjustment" localSheetId="1">#REF!</definedName>
    <definedName name="EBITDAAdjustment" localSheetId="0">#REF!</definedName>
    <definedName name="ECI" localSheetId="1">[14]DailySch!#REF!</definedName>
    <definedName name="ECI" localSheetId="0">[14]DailySch!#REF!</definedName>
    <definedName name="ECU" localSheetId="1">[9]Восстановл_Лист13!#REF!</definedName>
    <definedName name="ECU" localSheetId="0">[9]Восстановл_Лист13!#REF!</definedName>
    <definedName name="Ed1." localSheetId="1">'[26]Balance Sh+Indices'!#REF!</definedName>
    <definedName name="Ed1." localSheetId="0">'[26]Balance Sh+Indices'!#REF!</definedName>
    <definedName name="ee"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ee"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eee"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eee"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ęĺ" localSheetId="1">[8]!ęĺ</definedName>
    <definedName name="ęĺ" localSheetId="0">[8]!ęĺ</definedName>
    <definedName name="elkAddr1" localSheetId="1">#REF!</definedName>
    <definedName name="elkAddr1" localSheetId="0">#REF!</definedName>
    <definedName name="elkAddr2" localSheetId="1">#REF!</definedName>
    <definedName name="elkAddr2" localSheetId="0">#REF!</definedName>
    <definedName name="elkCount" localSheetId="1">#REF!</definedName>
    <definedName name="elkCount" localSheetId="0">#REF!</definedName>
    <definedName name="elkCountFrom" localSheetId="1">#REF!</definedName>
    <definedName name="elkCountFrom" localSheetId="0">#REF!</definedName>
    <definedName name="elkCountTo" localSheetId="1">#REF!</definedName>
    <definedName name="elkCountTo" localSheetId="0">#REF!</definedName>
    <definedName name="elkDateFrom" localSheetId="1">#REF!</definedName>
    <definedName name="elkDateFrom" localSheetId="0">#REF!</definedName>
    <definedName name="elkDateTo" localSheetId="1">#REF!</definedName>
    <definedName name="elkDateTo" localSheetId="0">#REF!</definedName>
    <definedName name="elkDiscount" localSheetId="1">#REF!</definedName>
    <definedName name="elkDiscount" localSheetId="0">#REF!</definedName>
    <definedName name="elkKAddr1" localSheetId="1">#REF!</definedName>
    <definedName name="elkKAddr1" localSheetId="0">#REF!</definedName>
    <definedName name="elkKAddr2" localSheetId="1">#REF!</definedName>
    <definedName name="elkKAddr2" localSheetId="0">#REF!</definedName>
    <definedName name="elkKCount" localSheetId="1">#REF!</definedName>
    <definedName name="elkKCount" localSheetId="0">#REF!</definedName>
    <definedName name="elkKCountFrom" localSheetId="1">#REF!</definedName>
    <definedName name="elkKCountFrom" localSheetId="0">#REF!</definedName>
    <definedName name="elkKCountTo" localSheetId="1">#REF!</definedName>
    <definedName name="elkKCountTo" localSheetId="0">#REF!</definedName>
    <definedName name="elkKDateFrom" localSheetId="1">#REF!</definedName>
    <definedName name="elkKDateFrom" localSheetId="0">#REF!</definedName>
    <definedName name="elkKDateTo" localSheetId="1">#REF!</definedName>
    <definedName name="elkKDateTo" localSheetId="0">#REF!</definedName>
    <definedName name="elkKDiscount" localSheetId="1">#REF!</definedName>
    <definedName name="elkKDiscount" localSheetId="0">#REF!</definedName>
    <definedName name="elkKNumber" localSheetId="1">#REF!</definedName>
    <definedName name="elkKNumber" localSheetId="0">#REF!</definedName>
    <definedName name="elkKSumC" localSheetId="1">#REF!</definedName>
    <definedName name="elkKSumC" localSheetId="0">#REF!</definedName>
    <definedName name="elkKSumR" localSheetId="1">#REF!</definedName>
    <definedName name="elkKSumR" localSheetId="0">#REF!</definedName>
    <definedName name="elkKTarif" localSheetId="1">#REF!</definedName>
    <definedName name="elkKTarif" localSheetId="0">#REF!</definedName>
    <definedName name="elkNumber" localSheetId="1">#REF!</definedName>
    <definedName name="elkNumber" localSheetId="0">#REF!</definedName>
    <definedName name="elkSumC" localSheetId="1">#REF!</definedName>
    <definedName name="elkSumC" localSheetId="0">#REF!</definedName>
    <definedName name="elkSumR" localSheetId="1">#REF!</definedName>
    <definedName name="elkSumR" localSheetId="0">#REF!</definedName>
    <definedName name="elkTarif" localSheetId="1">#REF!</definedName>
    <definedName name="elkTarif" localSheetId="0">#REF!</definedName>
    <definedName name="EMF" localSheetId="1">[14]DailySch!#REF!</definedName>
    <definedName name="EMF" localSheetId="0">[14]DailySch!#REF!</definedName>
    <definedName name="enr" localSheetId="1">#REF!</definedName>
    <definedName name="enr" localSheetId="0">#REF!</definedName>
    <definedName name="erty" localSheetId="1" hidden="1">#REF!</definedName>
    <definedName name="erty" localSheetId="0" hidden="1">#REF!</definedName>
    <definedName name="erty" hidden="1">#REF!</definedName>
    <definedName name="ESO_ET" localSheetId="1">#REF!</definedName>
    <definedName name="ESO_ET" localSheetId="0">#REF!</definedName>
    <definedName name="ESOcom" localSheetId="1">#REF!</definedName>
    <definedName name="ESOcom" localSheetId="0">#REF!</definedName>
    <definedName name="ESP" localSheetId="1">[9]Восстановл_Лист13!#REF!</definedName>
    <definedName name="ESP" localSheetId="0">[9]Восстановл_Лист13!#REF!</definedName>
    <definedName name="EUR_01_01_06" localSheetId="1">'[27]24_кред'!#REF!</definedName>
    <definedName name="EUR_01_01_06" localSheetId="0">'[27]24_кред'!#REF!</definedName>
    <definedName name="EUR_01_01_06_20" localSheetId="1">'[28]24_кред'!#REF!</definedName>
    <definedName name="EUR_01_01_06_20" localSheetId="0">'[28]24_кред'!#REF!</definedName>
    <definedName name="EURCountry" localSheetId="1">#REF!</definedName>
    <definedName name="EURCountry" localSheetId="0">#REF!</definedName>
    <definedName name="EURExercise" localSheetId="1">#REF!</definedName>
    <definedName name="EURExercise" localSheetId="0">#REF!</definedName>
    <definedName name="EURO_USD_RATE" localSheetId="1">#REF!</definedName>
    <definedName name="EURO_USD_RATE" localSheetId="0">#REF!</definedName>
    <definedName name="Euro1" localSheetId="1">#REF!</definedName>
    <definedName name="Euro1" localSheetId="0">#REF!</definedName>
    <definedName name="Euro31399" localSheetId="1">#REF!</definedName>
    <definedName name="Euro31399" localSheetId="0">#REF!</definedName>
    <definedName name="EUROначало" localSheetId="1">#REF!</definedName>
    <definedName name="EUROначало" localSheetId="0">#REF!</definedName>
    <definedName name="EURPlant" localSheetId="1">#REF!</definedName>
    <definedName name="EURPlant" localSheetId="0">#REF!</definedName>
    <definedName name="EURPlantNo" localSheetId="1">#REF!</definedName>
    <definedName name="EURPlantNo" localSheetId="0">#REF!</definedName>
    <definedName name="ewтмчеч" localSheetId="1">#REF!</definedName>
    <definedName name="ewтмчеч" localSheetId="0">#REF!</definedName>
    <definedName name="excel_be" localSheetId="1">#REF!</definedName>
    <definedName name="excel_be" localSheetId="0">#REF!</definedName>
    <definedName name="Excel_BuiltIn_Criteria" localSheetId="1">#REF!</definedName>
    <definedName name="Excel_BuiltIn_Criteria" localSheetId="0">#REF!</definedName>
    <definedName name="Excel_BuiltIn_Print_Area" localSheetId="1">#REF!</definedName>
    <definedName name="Excel_BuiltIn_Print_Area" localSheetId="0">#REF!</definedName>
    <definedName name="Excel_BuiltIn_Print_Area_1" localSheetId="1">#REF!</definedName>
    <definedName name="Excel_BuiltIn_Print_Area_1" localSheetId="0">#REF!</definedName>
    <definedName name="Excel_BuiltIn_Print_Area_3" localSheetId="1">#REF!</definedName>
    <definedName name="Excel_BuiltIn_Print_Area_3" localSheetId="0">#REF!</definedName>
    <definedName name="Excel_BuiltIn_Print_Titles_1" localSheetId="1">#REF!</definedName>
    <definedName name="Excel_BuiltIn_Print_Titles_1" localSheetId="0">#REF!</definedName>
    <definedName name="Excel_BuiltIn_Print_Titles_26" localSheetId="1">#REF!</definedName>
    <definedName name="Excel_BuiltIn_Print_Titles_26" localSheetId="0">#REF!</definedName>
    <definedName name="Excel_BuiltIn_Print_Titles_3" localSheetId="1">#REF!</definedName>
    <definedName name="Excel_BuiltIn_Print_Titles_3" localSheetId="0">#REF!</definedName>
    <definedName name="excel_period" localSheetId="1">#REF!</definedName>
    <definedName name="excel_period" localSheetId="0">#REF!</definedName>
    <definedName name="ExitYear" localSheetId="1">#REF!</definedName>
    <definedName name="ExitYear" localSheetId="0">#REF!</definedName>
    <definedName name="EXP" localSheetId="1">[29]Assumptions!#REF!</definedName>
    <definedName name="EXP" localSheetId="0">[29]Assumptions!#REF!</definedName>
    <definedName name="EXP_20" localSheetId="1">[22]Assumptions!#REF!</definedName>
    <definedName name="EXP_20" localSheetId="0">[22]Assumptions!#REF!</definedName>
    <definedName name="EXP_MARGIN_RAILS" localSheetId="1">[29]Assumptions!#REF!</definedName>
    <definedName name="EXP_MARGIN_RAILS" localSheetId="0">[29]Assumptions!#REF!</definedName>
    <definedName name="EXP_MARGIN_RAILS_20" localSheetId="1">[22]Assumptions!#REF!</definedName>
    <definedName name="EXP_MARGIN_RAILS_20" localSheetId="0">[22]Assumptions!#REF!</definedName>
    <definedName name="EXP_MG_RAILS" localSheetId="1">[29]Assumptions!#REF!</definedName>
    <definedName name="EXP_MG_RAILS" localSheetId="0">[29]Assumptions!#REF!</definedName>
    <definedName name="EXP_MG_RAILS_20" localSheetId="1">[22]Assumptions!#REF!</definedName>
    <definedName name="EXP_MG_RAILS_20" localSheetId="0">[22]Assumptions!#REF!</definedName>
    <definedName name="export_year" localSheetId="1">#REF!</definedName>
    <definedName name="export_year" localSheetId="0">#REF!</definedName>
    <definedName name="ext_cons_24_26" localSheetId="1">#REF!</definedName>
    <definedName name="ext_cons_24_26" localSheetId="0">#REF!</definedName>
    <definedName name="F" localSheetId="1">'[30]1.12 (пер)'!#REF!</definedName>
    <definedName name="F" localSheetId="0">'[30]1.12 (пер)'!#REF!</definedName>
    <definedName name="FA" localSheetId="1">#REF!</definedName>
    <definedName name="FA" localSheetId="0">#REF!</definedName>
    <definedName name="FA_Cost" localSheetId="1">#REF!</definedName>
    <definedName name="FA_Cost" localSheetId="0">#REF!</definedName>
    <definedName name="FA_Cost_Gr" localSheetId="1">#REF!</definedName>
    <definedName name="FA_Cost_Gr" localSheetId="0">#REF!</definedName>
    <definedName name="FA_Depr" localSheetId="1">#REF!</definedName>
    <definedName name="FA_Depr" localSheetId="0">#REF!</definedName>
    <definedName name="FA_Depr_Gr" localSheetId="1">#REF!</definedName>
    <definedName name="FA_Depr_Gr" localSheetId="0">#REF!</definedName>
    <definedName name="FA_Tax_Cost" localSheetId="1">#REF!</definedName>
    <definedName name="FA_Tax_Cost" localSheetId="0">#REF!</definedName>
    <definedName name="FA_Tax_Depr" localSheetId="1">#REF!</definedName>
    <definedName name="FA_Tax_Depr" localSheetId="0">#REF!</definedName>
    <definedName name="fcostin" localSheetId="1">[2]COGS!#REF!</definedName>
    <definedName name="fcostin" localSheetId="0">[2]COGS!#REF!</definedName>
    <definedName name="fcostir" localSheetId="1">[2]COGS!#REF!</definedName>
    <definedName name="fcostir" localSheetId="0">[2]COGS!#REF!</definedName>
    <definedName name="fdr" localSheetId="1">#REF!</definedName>
    <definedName name="fdr" localSheetId="0">#REF!</definedName>
    <definedName name="FeCr100_цена" localSheetId="1">#REF!</definedName>
    <definedName name="FeCr100_цена" localSheetId="0">#REF!</definedName>
    <definedName name="FeCr100_цена_20" localSheetId="1">#REF!</definedName>
    <definedName name="FeCr100_цена_20" localSheetId="0">#REF!</definedName>
    <definedName name="fees" localSheetId="1">#REF!</definedName>
    <definedName name="fees" localSheetId="0">#REF!</definedName>
    <definedName name="FeMn_цена" localSheetId="1">#REF!</definedName>
    <definedName name="FeMn_цена" localSheetId="0">#REF!</definedName>
    <definedName name="FeMn_цена_20" localSheetId="1">#REF!</definedName>
    <definedName name="FeMn_цена_20" localSheetId="0">#REF!</definedName>
    <definedName name="FeSi45_цена" localSheetId="1">#REF!</definedName>
    <definedName name="FeSi45_цена" localSheetId="0">#REF!</definedName>
    <definedName name="FeSi45_цена_20" localSheetId="1">#REF!</definedName>
    <definedName name="FeSi45_цена_20" localSheetId="0">#REF!</definedName>
    <definedName name="FeSi65_цена" localSheetId="1">#REF!</definedName>
    <definedName name="FeSi65_цена" localSheetId="0">#REF!</definedName>
    <definedName name="FeSi65_цена_20" localSheetId="1">#REF!</definedName>
    <definedName name="FeSi65_цена_20" localSheetId="0">#REF!</definedName>
    <definedName name="FeTi_цена" localSheetId="1">#REF!</definedName>
    <definedName name="FeTi_цена" localSheetId="0">#REF!</definedName>
    <definedName name="FeTi_цена_20" localSheetId="1">#REF!</definedName>
    <definedName name="FeTi_цена_20" localSheetId="0">#REF!</definedName>
    <definedName name="ffasdf" localSheetId="1">[31]Market!#REF!</definedName>
    <definedName name="ffasdf" localSheetId="0">[31]Market!#REF!</definedName>
    <definedName name="ffasdf_20" localSheetId="1">[32]Market!#REF!</definedName>
    <definedName name="ffasdf_20" localSheetId="0">[32]Market!#REF!</definedName>
    <definedName name="fga" localSheetId="1">[8]!fga</definedName>
    <definedName name="fga" localSheetId="0">[8]!fga</definedName>
    <definedName name="fhrsiujt" localSheetId="1">[8]!fhrsiujt</definedName>
    <definedName name="fhrsiujt" localSheetId="0">[8]!fhrsiujt</definedName>
    <definedName name="FIM" localSheetId="1">[9]Восстановл_Лист13!#REF!</definedName>
    <definedName name="FIM" localSheetId="0">[9]Восстановл_Лист13!#REF!</definedName>
    <definedName name="FIXEDASSETS" localSheetId="1">#REF!</definedName>
    <definedName name="FIXEDASSETS" localSheetId="0">#REF!</definedName>
    <definedName name="FIXEDASSETS_20" localSheetId="1">#REF!</definedName>
    <definedName name="FIXEDASSETS_20" localSheetId="0">#REF!</definedName>
    <definedName name="FIXEDASSETS_26" localSheetId="1">#REF!</definedName>
    <definedName name="FIXEDASSETS_26" localSheetId="0">#REF!</definedName>
    <definedName name="FIXEDASSETS_32" localSheetId="1">#REF!</definedName>
    <definedName name="FIXEDASSETS_32" localSheetId="0">#REF!</definedName>
    <definedName name="FIXEDASSETS_33" localSheetId="1">#REF!</definedName>
    <definedName name="FIXEDASSETS_33" localSheetId="0">#REF!</definedName>
    <definedName name="fiyttt" localSheetId="1">[8]!fiyttt</definedName>
    <definedName name="fiyttt" localSheetId="0">[8]!fiyttt</definedName>
    <definedName name="FootnoteAnchor" localSheetId="1">#REF!</definedName>
    <definedName name="FootnoteAnchor" localSheetId="0">#REF!</definedName>
    <definedName name="FootnoteRange" localSheetId="1">#REF!</definedName>
    <definedName name="FootnoteRange" localSheetId="0">#REF!</definedName>
    <definedName name="Forex" localSheetId="1">#REF!</definedName>
    <definedName name="Forex" localSheetId="0">#REF!</definedName>
    <definedName name="form" localSheetId="1">#REF!</definedName>
    <definedName name="form" localSheetId="0">#REF!</definedName>
    <definedName name="Format" localSheetId="1">#REF!</definedName>
    <definedName name="Format" localSheetId="0">#REF!</definedName>
    <definedName name="frate" localSheetId="1">'[33]DPR(TAX)'!#REF!</definedName>
    <definedName name="frate" localSheetId="0">'[33]DPR(TAX)'!#REF!</definedName>
    <definedName name="FRF" localSheetId="1">[9]Восстановл_Лист13!#REF!</definedName>
    <definedName name="FRF" localSheetId="0">[9]Восстановл_Лист13!#REF!</definedName>
    <definedName name="FROM_PER" localSheetId="1">#REF!</definedName>
    <definedName name="FROM_PER" localSheetId="0">#REF!</definedName>
    <definedName name="FROM_PER_20" localSheetId="1">#REF!</definedName>
    <definedName name="FROM_PER_20" localSheetId="0">#REF!</definedName>
    <definedName name="FUEL" localSheetId="1">#REF!</definedName>
    <definedName name="FUEL" localSheetId="0">#REF!</definedName>
    <definedName name="Fungicide" localSheetId="1">[3]Fungicide!#REF!</definedName>
    <definedName name="Fungicide" localSheetId="0">[3]Fungicide!#REF!</definedName>
    <definedName name="fx" localSheetId="1">'[33]DPR(TAX)'!#REF!</definedName>
    <definedName name="fx" localSheetId="0">'[33]DPR(TAX)'!#REF!</definedName>
    <definedName name="fx_rate" localSheetId="1">#REF!</definedName>
    <definedName name="fx_rate" localSheetId="0">#REF!</definedName>
    <definedName name="FXRATES" localSheetId="1">#REF!</definedName>
    <definedName name="FXRATES" localSheetId="0">#REF!</definedName>
    <definedName name="GAIN" localSheetId="1">#REF!</definedName>
    <definedName name="GAIN" localSheetId="0">#REF!</definedName>
    <definedName name="GES_DATA" localSheetId="1">#REF!</definedName>
    <definedName name="GES_DATA" localSheetId="0">#REF!</definedName>
    <definedName name="GES_LIST" localSheetId="1">#REF!</definedName>
    <definedName name="GES_LIST" localSheetId="0">#REF!</definedName>
    <definedName name="GES3_DATA" localSheetId="1">#REF!</definedName>
    <definedName name="GES3_DATA" localSheetId="0">#REF!</definedName>
    <definedName name="gfd" localSheetId="1">#REF!</definedName>
    <definedName name="gfd" localSheetId="0">#REF!</definedName>
    <definedName name="gfg" localSheetId="1">[8]!gfg</definedName>
    <definedName name="gfg" localSheetId="0">[8]!gfg</definedName>
    <definedName name="gggggggggggggggggggggggggggg" localSheetId="1">P1_T18.1?Data,P2_T18.1?Data</definedName>
    <definedName name="gggggggggggggggggggggggggggg" localSheetId="0">P1_T18.1?Data,P2_T18.1?Data</definedName>
    <definedName name="ghg" localSheetId="0" hidden="1">{#N/A,#N/A,FALSE,"Себестоимсть-97"}</definedName>
    <definedName name="ghg" hidden="1">{#N/A,#N/A,FALSE,"Себестоимсть-97"}</definedName>
    <definedName name="GRES_DATA" localSheetId="1">#REF!</definedName>
    <definedName name="GRES_DATA" localSheetId="0">#REF!</definedName>
    <definedName name="GRES_LIST" localSheetId="1">#REF!</definedName>
    <definedName name="GRES_LIST" localSheetId="0">#REF!</definedName>
    <definedName name="Group_PL" localSheetId="1">'[34]DT 1999 (abst. from model)'!#REF!</definedName>
    <definedName name="Group_PL" localSheetId="0">'[34]DT 1999 (abst. from model)'!#REF!</definedName>
    <definedName name="H" localSheetId="1">'[35]Фин план'!#REF!</definedName>
    <definedName name="H" localSheetId="0">'[35]Фин план'!#REF!</definedName>
    <definedName name="H?Address" localSheetId="1">#REF!</definedName>
    <definedName name="H?Address" localSheetId="0">#REF!</definedName>
    <definedName name="H?Description" localSheetId="1">#REF!</definedName>
    <definedName name="H?Description" localSheetId="0">#REF!</definedName>
    <definedName name="H?EntityName" localSheetId="1">#REF!</definedName>
    <definedName name="H?EntityName" localSheetId="0">#REF!</definedName>
    <definedName name="H?Name" localSheetId="1">#REF!</definedName>
    <definedName name="H?Name" localSheetId="0">#REF!</definedName>
    <definedName name="H?OKATO" localSheetId="1">#REF!</definedName>
    <definedName name="H?OKATO" localSheetId="0">#REF!</definedName>
    <definedName name="H?OKFS" localSheetId="1">#REF!</definedName>
    <definedName name="H?OKFS" localSheetId="0">#REF!</definedName>
    <definedName name="H?OKOGU" localSheetId="1">#REF!</definedName>
    <definedName name="H?OKOGU" localSheetId="0">#REF!</definedName>
    <definedName name="H?OKONX" localSheetId="1">#REF!</definedName>
    <definedName name="H?OKONX" localSheetId="0">#REF!</definedName>
    <definedName name="H?OKOPF" localSheetId="1">#REF!</definedName>
    <definedName name="H?OKOPF" localSheetId="0">#REF!</definedName>
    <definedName name="H?OKPO" localSheetId="1">#REF!</definedName>
    <definedName name="H?OKPO" localSheetId="0">#REF!</definedName>
    <definedName name="H?OKVD" localSheetId="1">#REF!</definedName>
    <definedName name="H?OKVD" localSheetId="0">#REF!</definedName>
    <definedName name="H?Table" localSheetId="1">#REF!</definedName>
    <definedName name="H?Table" localSheetId="0">#REF!</definedName>
    <definedName name="H?Title" localSheetId="1">#REF!</definedName>
    <definedName name="H?Title" localSheetId="0">#REF!</definedName>
    <definedName name="half98" localSheetId="1">#REF!</definedName>
    <definedName name="half98" localSheetId="0">#REF!</definedName>
    <definedName name="half98_20" localSheetId="1">#REF!</definedName>
    <definedName name="half98_20" localSheetId="0">#REF!</definedName>
    <definedName name="half98_26" localSheetId="1">#REF!</definedName>
    <definedName name="half98_26" localSheetId="0">#REF!</definedName>
    <definedName name="half98_32" localSheetId="1">#REF!</definedName>
    <definedName name="half98_32" localSheetId="0">#REF!</definedName>
    <definedName name="half98_33" localSheetId="1">#REF!</definedName>
    <definedName name="half98_33" localSheetId="0">#REF!</definedName>
    <definedName name="HDA" localSheetId="1">[36]COMPS!#REF!</definedName>
    <definedName name="HDA" localSheetId="0">[36]COMPS!#REF!</definedName>
    <definedName name="Header" localSheetId="1">#REF!</definedName>
    <definedName name="Header" localSheetId="0">#REF!</definedName>
    <definedName name="hh" localSheetId="1">[8]!hh</definedName>
    <definedName name="hh" localSheetId="0">[8]!hh</definedName>
    <definedName name="hhh" localSheetId="1">[8]!hhh</definedName>
    <definedName name="hhh" localSheetId="0">[8]!hhh</definedName>
    <definedName name="hhhhhhhhhhhhhhhhhhhhhhhhhhhhhhhhhhhhhhhhhhhhhhhhhhhhhhhhhhhhhh" localSheetId="1">[8]!hhhhhhhhhhhhhhhhhhhhhhhhhhhhhhhhhhhhhhhhhhhhhhhhhhhhhhhhhhhhhh</definedName>
    <definedName name="hhhhhhhhhhhhhhhhhhhhhhhhhhhhhhhhhhhhhhhhhhhhhhhhhhhhhhhhhhhhhh" localSheetId="0">[8]!hhhhhhhhhhhhhhhhhhhhhhhhhhhhhhhhhhhhhhhhhhhhhhhhhhhhhhhhhhhhhh</definedName>
    <definedName name="hhy" localSheetId="1">[8]!hhy</definedName>
    <definedName name="hhy" localSheetId="0">[8]!hhy</definedName>
    <definedName name="Hidden" localSheetId="1">#REF!</definedName>
    <definedName name="Hidden" localSheetId="0">#REF!</definedName>
    <definedName name="Hidden2" localSheetId="1">#REF!</definedName>
    <definedName name="Hidden2" localSheetId="0">#REF!</definedName>
    <definedName name="Hidden3" localSheetId="1">#REF!</definedName>
    <definedName name="Hidden3" localSheetId="0">#REF!</definedName>
    <definedName name="Hidden4" localSheetId="1">#REF!</definedName>
    <definedName name="Hidden4" localSheetId="0">#REF!</definedName>
    <definedName name="Hidden5" localSheetId="1">#REF!</definedName>
    <definedName name="Hidden5" localSheetId="0">#REF!</definedName>
    <definedName name="hjk" localSheetId="1">#REF!</definedName>
    <definedName name="hjk" localSheetId="0">#REF!</definedName>
    <definedName name="HLN1LE" localSheetId="1">#REF!</definedName>
    <definedName name="HLN1LE" localSheetId="0">#REF!</definedName>
    <definedName name="hola" localSheetId="0">{0.1;0;0.382758620689655;0;0;0;0.258620689655172;0;0.258620689655172}</definedName>
    <definedName name="homr" localSheetId="1">#REF!</definedName>
    <definedName name="homr" localSheetId="0">#REF!</definedName>
    <definedName name="homr1" localSheetId="1">#REF!</definedName>
    <definedName name="homr1" localSheetId="0">#REF!</definedName>
    <definedName name="hr"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hr"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HTML_CodePage" hidden="1">1252</definedName>
    <definedName name="HTML_Control" localSheetId="0" hidden="1">{"'нлмк'!$A$1:$J$37"}</definedName>
    <definedName name="HTML_Control" hidden="1">{"'нлмк'!$A$1:$J$37"}</definedName>
    <definedName name="HTML_Description" hidden="1">""</definedName>
    <definedName name="HTML_Email" hidden="1">""</definedName>
    <definedName name="HTML_Header" hidden="1">"нлмк"</definedName>
    <definedName name="HTML_LastUpdate" hidden="1">"7/8/03"</definedName>
    <definedName name="HTML_LineAfter" hidden="1">FALSE</definedName>
    <definedName name="HTML_LineBefore" hidden="1">FALSE</definedName>
    <definedName name="HTML_Name" hidden="1">"Alex"</definedName>
    <definedName name="HTML_OBDlg2" hidden="1">TRUE</definedName>
    <definedName name="HTML_OBDlg4" hidden="1">TRUE</definedName>
    <definedName name="HTML_OS" hidden="1">1</definedName>
    <definedName name="HTML_PathFileMac" hidden="1">"MacOS 9.1:Desktop Folder:Окончательные Матрицы:MyHTML.html"</definedName>
    <definedName name="HTML_Title" hidden="1">"ценности"</definedName>
    <definedName name="IBC" localSheetId="1">#REF!</definedName>
    <definedName name="IBC" localSheetId="0">#REF!</definedName>
    <definedName name="ICK" localSheetId="1">[9]Восстановл_Лист13!#REF!</definedName>
    <definedName name="ICK" localSheetId="0">[9]Восстановл_Лист13!#REF!</definedName>
    <definedName name="ii"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ii"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îî" localSheetId="1">[8]!îî</definedName>
    <definedName name="îî" localSheetId="0">[8]!îî</definedName>
    <definedName name="INCOME" localSheetId="1">[18]LDE!#REF!</definedName>
    <definedName name="INCOME" localSheetId="0">[18]LDE!#REF!</definedName>
    <definedName name="index_for_95" localSheetId="1">#REF!</definedName>
    <definedName name="index_for_95" localSheetId="0">#REF!</definedName>
    <definedName name="index_for_95_20" localSheetId="1">#REF!</definedName>
    <definedName name="index_for_95_20" localSheetId="0">#REF!</definedName>
    <definedName name="index_for_95_26" localSheetId="1">#REF!</definedName>
    <definedName name="index_for_95_26" localSheetId="0">#REF!</definedName>
    <definedName name="index_for_95_32" localSheetId="1">#REF!</definedName>
    <definedName name="index_for_95_32" localSheetId="0">#REF!</definedName>
    <definedName name="index_for_95_33" localSheetId="1">#REF!</definedName>
    <definedName name="index_for_95_33" localSheetId="0">#REF!</definedName>
    <definedName name="index_for_96" localSheetId="1">#REF!</definedName>
    <definedName name="index_for_96" localSheetId="0">#REF!</definedName>
    <definedName name="index_for_96_20" localSheetId="1">#REF!</definedName>
    <definedName name="index_for_96_20" localSheetId="0">#REF!</definedName>
    <definedName name="index_for_96_26" localSheetId="1">#REF!</definedName>
    <definedName name="index_for_96_26" localSheetId="0">#REF!</definedName>
    <definedName name="index_for_96_32" localSheetId="1">#REF!</definedName>
    <definedName name="index_for_96_32" localSheetId="0">#REF!</definedName>
    <definedName name="index_for_96_33" localSheetId="1">#REF!</definedName>
    <definedName name="index_for_96_33" localSheetId="0">#REF!</definedName>
    <definedName name="index_for_97" localSheetId="1">#REF!</definedName>
    <definedName name="index_for_97" localSheetId="0">#REF!</definedName>
    <definedName name="index_for_97_20" localSheetId="1">#REF!</definedName>
    <definedName name="index_for_97_20" localSheetId="0">#REF!</definedName>
    <definedName name="index_for_97_26" localSheetId="1">#REF!</definedName>
    <definedName name="index_for_97_26" localSheetId="0">#REF!</definedName>
    <definedName name="index_for_97_32" localSheetId="1">#REF!</definedName>
    <definedName name="index_for_97_32" localSheetId="0">#REF!</definedName>
    <definedName name="index_for_97_33" localSheetId="1">#REF!</definedName>
    <definedName name="index_for_97_33" localSheetId="0">#REF!</definedName>
    <definedName name="index_for_half_97" localSheetId="1">#REF!</definedName>
    <definedName name="index_for_half_97" localSheetId="0">#REF!</definedName>
    <definedName name="index_for_half_97_20" localSheetId="1">#REF!</definedName>
    <definedName name="index_for_half_97_20" localSheetId="0">#REF!</definedName>
    <definedName name="index_for_half_97_26" localSheetId="1">#REF!</definedName>
    <definedName name="index_for_half_97_26" localSheetId="0">#REF!</definedName>
    <definedName name="index_for_half_97_32" localSheetId="1">#REF!</definedName>
    <definedName name="index_for_half_97_32" localSheetId="0">#REF!</definedName>
    <definedName name="index_for_half_97_33" localSheetId="1">#REF!</definedName>
    <definedName name="index_for_half_97_33" localSheetId="0">#REF!</definedName>
    <definedName name="index1" localSheetId="1">#REF!</definedName>
    <definedName name="index1" localSheetId="0">#REF!</definedName>
    <definedName name="index2" localSheetId="1">'[37]П1.12.'!#REF!</definedName>
    <definedName name="index2" localSheetId="0">'[37]П1.12.'!#REF!</definedName>
    <definedName name="inflation" localSheetId="1">#REF!</definedName>
    <definedName name="inflation" localSheetId="0">#REF!</definedName>
    <definedName name="INN" localSheetId="1">#REF!</definedName>
    <definedName name="INN" localSheetId="0">#REF!</definedName>
    <definedName name="Input_2" localSheetId="1">#REF!</definedName>
    <definedName name="Input_2" localSheetId="0">#REF!</definedName>
    <definedName name="Input_3" localSheetId="1">#REF!</definedName>
    <definedName name="Input_3" localSheetId="0">#REF!</definedName>
    <definedName name="Input_4" localSheetId="1">#REF!</definedName>
    <definedName name="Input_4" localSheetId="0">#REF!</definedName>
    <definedName name="Input_5" localSheetId="1">#REF!</definedName>
    <definedName name="Input_5" localSheetId="0">#REF!</definedName>
    <definedName name="Input_5b" localSheetId="1">#REF!</definedName>
    <definedName name="Input_5b" localSheetId="0">#REF!</definedName>
    <definedName name="Input_6" localSheetId="1">#REF!</definedName>
    <definedName name="Input_6" localSheetId="0">#REF!</definedName>
    <definedName name="int" localSheetId="1">[38]PPRAnalysis!#REF!</definedName>
    <definedName name="int" localSheetId="0">[38]PPRAnalysis!#REF!</definedName>
    <definedName name="InvAfterRate" localSheetId="1">#REF!</definedName>
    <definedName name="InvAfterRate" localSheetId="0">#REF!</definedName>
    <definedName name="Inventory_Note" localSheetId="1">#REF!</definedName>
    <definedName name="Inventory_Note" localSheetId="0">#REF!</definedName>
    <definedName name="INVESTMENTS" localSheetId="1">#REF!</definedName>
    <definedName name="INVESTMENTS" localSheetId="0">#REF!</definedName>
    <definedName name="INVESTMENTS_20" localSheetId="1">#REF!</definedName>
    <definedName name="INVESTMENTS_20" localSheetId="0">#REF!</definedName>
    <definedName name="INVESTMENTS_26" localSheetId="1">#REF!</definedName>
    <definedName name="INVESTMENTS_26" localSheetId="0">#REF!</definedName>
    <definedName name="INVESTMENTS_32" localSheetId="1">#REF!</definedName>
    <definedName name="INVESTMENTS_32" localSheetId="0">#REF!</definedName>
    <definedName name="INVESTMENTS_33" localSheetId="1">#REF!</definedName>
    <definedName name="INVESTMENTS_33" localSheetId="0">#REF!</definedName>
    <definedName name="INVLERate" localSheetId="1">#REF!</definedName>
    <definedName name="INVLERate" localSheetId="0">#REF!</definedName>
    <definedName name="InvRate1" localSheetId="1">#REF!</definedName>
    <definedName name="InvRate1" localSheetId="0">#REF!</definedName>
    <definedName name="InvRate2" localSheetId="1">#REF!</definedName>
    <definedName name="InvRate2" localSheetId="0">#REF!</definedName>
    <definedName name="InvRate3" localSheetId="1">#REF!</definedName>
    <definedName name="InvRate3" localSheetId="0">#REF!</definedName>
    <definedName name="InvRate4" localSheetId="1">#REF!</definedName>
    <definedName name="InvRate4" localSheetId="0">#REF!</definedName>
    <definedName name="InvRateBefore" localSheetId="1">#REF!</definedName>
    <definedName name="InvRateBefore" localSheetId="0">#REF!</definedName>
    <definedName name="IPO" localSheetId="1">#REF!</definedName>
    <definedName name="IPO" localSheetId="0">#REF!</definedName>
    <definedName name="IQ_ACCOUNT_CHANGE" hidden="1">"c1449"</definedName>
    <definedName name="IQ_ACCOUNTS_PAY" hidden="1">"c1343"</definedName>
    <definedName name="IQ_ACCR_INT_PAY" hidden="1">"c1"</definedName>
    <definedName name="IQ_ACCR_INT_PAY_CF" hidden="1">"c2"</definedName>
    <definedName name="IQ_ACCR_INT_RECEIV" hidden="1">"c3"</definedName>
    <definedName name="IQ_ACCR_INT_RECEIV_CF" hidden="1">"c4"</definedName>
    <definedName name="IQ_ACCRUED_EXP" hidden="1">"c1341"</definedName>
    <definedName name="IQ_ACCT_RECV_10YR_ANN_GROWTH" hidden="1">"c1924"</definedName>
    <definedName name="IQ_ACCT_RECV_1YR_ANN_GROWTH" hidden="1">"c1919"</definedName>
    <definedName name="IQ_ACCT_RECV_2YR_ANN_GROWTH" hidden="1">"c1920"</definedName>
    <definedName name="IQ_ACCT_RECV_3YR_ANN_GROWTH" hidden="1">"c1921"</definedName>
    <definedName name="IQ_ACCT_RECV_5YR_ANN_GROWTH" hidden="1">"c1922"</definedName>
    <definedName name="IQ_ACCT_RECV_7YR_ANN_GROWTH" hidden="1">"c1923"</definedName>
    <definedName name="IQ_ACCUM_DEP" hidden="1">"c1340"</definedName>
    <definedName name="IQ_ACCUMULATED_PENSION_OBLIGATION" hidden="1">"c2244"</definedName>
    <definedName name="IQ_ACCUMULATED_PENSION_OBLIGATION_DOMESTIC" hidden="1">"c2657"</definedName>
    <definedName name="IQ_ACCUMULATED_PENSION_OBLIGATION_FOREIGN" hidden="1">"c2665"</definedName>
    <definedName name="IQ_ACQ_COST_SUB" hidden="1">"c2125"</definedName>
    <definedName name="IQ_ACQ_COSTS_CAPITALIZED" hidden="1">"c5"</definedName>
    <definedName name="IQ_ACQUIRE_REAL_ESTATE_CF" hidden="1">"c6"</definedName>
    <definedName name="IQ_ACQUISITION_RE_ASSETS" hidden="1">"c1628"</definedName>
    <definedName name="IQ_AD" hidden="1">"c7"</definedName>
    <definedName name="IQ_ADD_PAID_IN" hidden="1">"c1344"</definedName>
    <definedName name="IQ_ADJ_AVG_BANK_ASSETS" hidden="1">"c2671"</definedName>
    <definedName name="IQ_ADMIN_RATIO" hidden="1">"c2784"</definedName>
    <definedName name="IQ_ADVERTISING" hidden="1">"c2246"</definedName>
    <definedName name="IQ_ADVERTISING_MARKETING" hidden="1">"c1566"</definedName>
    <definedName name="IQ_AE" hidden="1">"c8"</definedName>
    <definedName name="IQ_AE_BNK" hidden="1">"c9"</definedName>
    <definedName name="IQ_AE_BR" hidden="1">"c10"</definedName>
    <definedName name="IQ_AE_FIN" hidden="1">"c11"</definedName>
    <definedName name="IQ_AE_INS" hidden="1">"c12"</definedName>
    <definedName name="IQ_AE_REIT" hidden="1">"c13"</definedName>
    <definedName name="IQ_AE_UTI" hidden="1">"c14"</definedName>
    <definedName name="IQ_AH_EARNED" hidden="1">"c2744"</definedName>
    <definedName name="IQ_AH_POLICY_BENEFITS_EXP" hidden="1">"c2789"</definedName>
    <definedName name="IQ_AIR_AIRPLANES_NOT_IN_SERVICE" hidden="1">"c2842"</definedName>
    <definedName name="IQ_AIR_AIRPLANES_SUBLEASED" hidden="1">"c2841"</definedName>
    <definedName name="IQ_AIR_ASK" hidden="1">"c2813"</definedName>
    <definedName name="IQ_AIR_ASK_INCREASE" hidden="1">"c2826"</definedName>
    <definedName name="IQ_AIR_ASM" hidden="1">"c2812"</definedName>
    <definedName name="IQ_AIR_ASM_INCREASE" hidden="1">"c2825"</definedName>
    <definedName name="IQ_AIR_AVG_AGE" hidden="1">"c2843"</definedName>
    <definedName name="IQ_AIR_BREAK_EVEN_FACTOR" hidden="1">"c2822"</definedName>
    <definedName name="IQ_AIR_CAPITAL_LEASE" hidden="1">"c2833"</definedName>
    <definedName name="IQ_AIR_COMPLETION_FACTOR" hidden="1">"c2824"</definedName>
    <definedName name="IQ_AIR_ENPLANED_PSGRS" hidden="1">"c2809"</definedName>
    <definedName name="IQ_AIR_FUEL_CONSUMED" hidden="1">"c2806"</definedName>
    <definedName name="IQ_AIR_FUEL_CONSUMED_L" hidden="1">"c2807"</definedName>
    <definedName name="IQ_AIR_FUEL_COST" hidden="1">"c2803"</definedName>
    <definedName name="IQ_AIR_FUEL_COST_L" hidden="1">"c2804"</definedName>
    <definedName name="IQ_AIR_FUEL_EXP" hidden="1">"c2802"</definedName>
    <definedName name="IQ_AIR_FUEL_EXP_PERCENT" hidden="1">"c2805"</definedName>
    <definedName name="IQ_AIR_LEASED" hidden="1">"c2835"</definedName>
    <definedName name="IQ_AIR_LOAD_FACTOR" hidden="1">"c2823"</definedName>
    <definedName name="IQ_AIR_NEW_AIRPLANES" hidden="1">"c2839"</definedName>
    <definedName name="IQ_AIR_OPER_EXP_ASK" hidden="1">"c2821"</definedName>
    <definedName name="IQ_AIR_OPER_EXP_ASM" hidden="1">"c2820"</definedName>
    <definedName name="IQ_AIR_OPER_LEASE" hidden="1">"c2834"</definedName>
    <definedName name="IQ_AIR_OPER_REV_YIELD_ASK" hidden="1">"c2819"</definedName>
    <definedName name="IQ_AIR_OPER_REV_YIELD_ASM" hidden="1">"c2818"</definedName>
    <definedName name="IQ_AIR_OPTIONS" hidden="1">"c2837"</definedName>
    <definedName name="IQ_AIR_ORDERS" hidden="1">"c2836"</definedName>
    <definedName name="IQ_AIR_OWNED" hidden="1">"c2832"</definedName>
    <definedName name="IQ_AIR_PSGR_REV_YIELD_ASK" hidden="1">"c2817"</definedName>
    <definedName name="IQ_AIR_PSGR_REV_YIELD_ASM" hidden="1">"c2816"</definedName>
    <definedName name="IQ_AIR_PSGR_REV_YIELD_RPK" hidden="1">"c2815"</definedName>
    <definedName name="IQ_AIR_PSGR_REV_YIELD_RPM" hidden="1">"c2814"</definedName>
    <definedName name="IQ_AIR_PURCHASE_RIGHTS" hidden="1">"c2838"</definedName>
    <definedName name="IQ_AIR_RETIRED_AIRPLANES" hidden="1">"c2840"</definedName>
    <definedName name="IQ_AIR_REV_PSGRS_CARRIED" hidden="1">"c2808"</definedName>
    <definedName name="IQ_AIR_REV_SCHEDULED_SERVICE" hidden="1">"c2830"</definedName>
    <definedName name="IQ_AIR_RPK" hidden="1">"c2811"</definedName>
    <definedName name="IQ_AIR_RPM" hidden="1">"c2810"</definedName>
    <definedName name="IQ_AIR_STAGE_LENGTH" hidden="1">"c2828"</definedName>
    <definedName name="IQ_AIR_STAGE_LENGTH_KM" hidden="1">"c2829"</definedName>
    <definedName name="IQ_AIR_TOTAL" hidden="1">"c2831"</definedName>
    <definedName name="IQ_AIR_UTILIZATION" hidden="1">"c2827"</definedName>
    <definedName name="IQ_ALLOW_BORROW_CONST" hidden="1">"c15"</definedName>
    <definedName name="IQ_ALLOW_CONST" hidden="1">"c1342"</definedName>
    <definedName name="IQ_ALLOW_DOUBT_ACCT" hidden="1">"c2092"</definedName>
    <definedName name="IQ_ALLOW_EQUITY_CONST" hidden="1">"c16"</definedName>
    <definedName name="IQ_ALLOW_LL" hidden="1">"c17"</definedName>
    <definedName name="IQ_ALLOWANCE_10YR_ANN_GROWTH" hidden="1">"c18"</definedName>
    <definedName name="IQ_ALLOWANCE_1YR_ANN_GROWTH" hidden="1">"c19"</definedName>
    <definedName name="IQ_ALLOWANCE_2YR_ANN_GROWTH" hidden="1">"c20"</definedName>
    <definedName name="IQ_ALLOWANCE_3YR_ANN_GROWTH" hidden="1">"c21"</definedName>
    <definedName name="IQ_ALLOWANCE_5YR_ANN_GROWTH" hidden="1">"c22"</definedName>
    <definedName name="IQ_ALLOWANCE_7YR_ANN_GROWTH" hidden="1">"c23"</definedName>
    <definedName name="IQ_ALLOWANCE_CHARGE_OFFS" hidden="1">"c24"</definedName>
    <definedName name="IQ_ALLOWANCE_NON_PERF_LOANS" hidden="1">"c25"</definedName>
    <definedName name="IQ_ALLOWANCE_TOTAL_LOANS" hidden="1">"c26"</definedName>
    <definedName name="IQ_AMORTIZATION" hidden="1">"c1591"</definedName>
    <definedName name="IQ_AMT_OUT" hidden="1">"c2145"</definedName>
    <definedName name="IQ_ANNU_DISTRIBUTION_UNIT" hidden="1">"c3004"</definedName>
    <definedName name="IQ_ANNUALIZED_DIVIDEND" hidden="1">"c1579"</definedName>
    <definedName name="IQ_ANNUITY_LIAB" hidden="1">"c27"</definedName>
    <definedName name="IQ_ANNUITY_PAY" hidden="1">"c28"</definedName>
    <definedName name="IQ_ANNUITY_POLICY_EXP" hidden="1">"c29"</definedName>
    <definedName name="IQ_ANNUITY_REC" hidden="1">"c30"</definedName>
    <definedName name="IQ_ANNUITY_REV" hidden="1">"c31"</definedName>
    <definedName name="IQ_AP" hidden="1">"c32"</definedName>
    <definedName name="IQ_AP_BNK" hidden="1">"c33"</definedName>
    <definedName name="IQ_AP_BR" hidden="1">"c34"</definedName>
    <definedName name="IQ_AP_FIN" hidden="1">"c35"</definedName>
    <definedName name="IQ_AP_INS" hidden="1">"c36"</definedName>
    <definedName name="IQ_AP_REIT" hidden="1">"c37"</definedName>
    <definedName name="IQ_AP_UTI" hidden="1">"c38"</definedName>
    <definedName name="IQ_APIC" hidden="1">"c39"</definedName>
    <definedName name="IQ_AR" hidden="1">"c40"</definedName>
    <definedName name="IQ_AR_BR" hidden="1">"c41"</definedName>
    <definedName name="IQ_AR_LT" hidden="1">"c42"</definedName>
    <definedName name="IQ_AR_REIT" hidden="1">"c43"</definedName>
    <definedName name="IQ_AR_TURNS" hidden="1">"c44"</definedName>
    <definedName name="IQ_AR_UTI" hidden="1">"c45"</definedName>
    <definedName name="IQ_ARPU" hidden="1">"c2126"</definedName>
    <definedName name="IQ_ASSET_MGMT_FEE" hidden="1">"c46"</definedName>
    <definedName name="IQ_ASSET_TURNS" hidden="1">"c47"</definedName>
    <definedName name="IQ_ASSET_WRITEDOWN" hidden="1">"c48"</definedName>
    <definedName name="IQ_ASSET_WRITEDOWN_BNK" hidden="1">"c49"</definedName>
    <definedName name="IQ_ASSET_WRITEDOWN_BR" hidden="1">"c50"</definedName>
    <definedName name="IQ_ASSET_WRITEDOWN_CF" hidden="1">"c51"</definedName>
    <definedName name="IQ_ASSET_WRITEDOWN_CF_BNK" hidden="1">"c52"</definedName>
    <definedName name="IQ_ASSET_WRITEDOWN_CF_BR" hidden="1">"c53"</definedName>
    <definedName name="IQ_ASSET_WRITEDOWN_CF_FIN" hidden="1">"c54"</definedName>
    <definedName name="IQ_ASSET_WRITEDOWN_CF_INS" hidden="1">"c55"</definedName>
    <definedName name="IQ_ASSET_WRITEDOWN_CF_REIT" hidden="1">"c56"</definedName>
    <definedName name="IQ_ASSET_WRITEDOWN_CF_UTI" hidden="1">"c57"</definedName>
    <definedName name="IQ_ASSET_WRITEDOWN_FIN" hidden="1">"c58"</definedName>
    <definedName name="IQ_ASSET_WRITEDOWN_INS" hidden="1">"c59"</definedName>
    <definedName name="IQ_ASSET_WRITEDOWN_REIT" hidden="1">"c60"</definedName>
    <definedName name="IQ_ASSET_WRITEDOWN_UTI" hidden="1">"c61"</definedName>
    <definedName name="IQ_ASSETS_CAP_LEASE_DEPR" hidden="1">"c2068"</definedName>
    <definedName name="IQ_ASSETS_CAP_LEASE_GROSS" hidden="1">"c2069"</definedName>
    <definedName name="IQ_ASSETS_OPER_LEASE_DEPR" hidden="1">"c2070"</definedName>
    <definedName name="IQ_ASSETS_OPER_LEASE_GROSS" hidden="1">"c2071"</definedName>
    <definedName name="IQ_ASSUMED_AH_EARNED" hidden="1">"c2741"</definedName>
    <definedName name="IQ_ASSUMED_EARNED" hidden="1">"c2731"</definedName>
    <definedName name="IQ_ASSUMED_LIFE_EARNED" hidden="1">"c2736"</definedName>
    <definedName name="IQ_ASSUMED_LIFE_IN_FORCE" hidden="1">"c2766"</definedName>
    <definedName name="IQ_ASSUMED_PC_EARNED" hidden="1">"c2746"</definedName>
    <definedName name="IQ_ASSUMED_WRITTEN" hidden="1">"c2725"</definedName>
    <definedName name="IQ_AUDITOR_NAME" hidden="1">"c1539"</definedName>
    <definedName name="IQ_AUDITOR_OPINION" hidden="1">"c1540"</definedName>
    <definedName name="IQ_AUTO_WRITTEN" hidden="1">"c62"</definedName>
    <definedName name="IQ_AVG_BANK_ASSETS" hidden="1">"c2072"</definedName>
    <definedName name="IQ_AVG_BANK_LOANS" hidden="1">"c2073"</definedName>
    <definedName name="IQ_AVG_DAILY_VOL" hidden="1">"c65"</definedName>
    <definedName name="IQ_AVG_INT_BEAR_LIAB" hidden="1">"c66"</definedName>
    <definedName name="IQ_AVG_INT_BEAR_LIAB_10YR_ANN_GROWTH" hidden="1">"c67"</definedName>
    <definedName name="IQ_AVG_INT_BEAR_LIAB_1YR_ANN_GROWTH" hidden="1">"c68"</definedName>
    <definedName name="IQ_AVG_INT_BEAR_LIAB_2YR_ANN_GROWTH" hidden="1">"c69"</definedName>
    <definedName name="IQ_AVG_INT_BEAR_LIAB_3YR_ANN_GROWTH" hidden="1">"c70"</definedName>
    <definedName name="IQ_AVG_INT_BEAR_LIAB_5YR_ANN_GROWTH" hidden="1">"c71"</definedName>
    <definedName name="IQ_AVG_INT_BEAR_LIAB_7YR_ANN_GROWTH" hidden="1">"c72"</definedName>
    <definedName name="IQ_AVG_INT_EARN_ASSETS" hidden="1">"c73"</definedName>
    <definedName name="IQ_AVG_INT_EARN_ASSETS_10YR_ANN_GROWTH" hidden="1">"c74"</definedName>
    <definedName name="IQ_AVG_INT_EARN_ASSETS_1YR_ANN_GROWTH" hidden="1">"c75"</definedName>
    <definedName name="IQ_AVG_INT_EARN_ASSETS_2YR_ANN_GROWTH" hidden="1">"c76"</definedName>
    <definedName name="IQ_AVG_INT_EARN_ASSETS_3YR_ANN_GROWTH" hidden="1">"c77"</definedName>
    <definedName name="IQ_AVG_INT_EARN_ASSETS_5YR_ANN_GROWTH" hidden="1">"c78"</definedName>
    <definedName name="IQ_AVG_INT_EARN_ASSETS_7YR_ANN_GROWTH" hidden="1">"c79"</definedName>
    <definedName name="IQ_AVG_MKTCAP" hidden="1">"c80"</definedName>
    <definedName name="IQ_AVG_PRICE" hidden="1">"c81"</definedName>
    <definedName name="IQ_AVG_SHAREOUTSTANDING" hidden="1">"c83"</definedName>
    <definedName name="IQ_AVG_TEV" hidden="1">"c84"</definedName>
    <definedName name="IQ_AVG_VOLUME" hidden="1">"c1346"</definedName>
    <definedName name="IQ_BANK_DEBT" hidden="1">"c2544"</definedName>
    <definedName name="IQ_BANK_DEBT_PCT" hidden="1">"c2545"</definedName>
    <definedName name="IQ_BASIC_EPS_EXCL" hidden="1">"c85"</definedName>
    <definedName name="IQ_BASIC_EPS_INCL" hidden="1">"c86"</definedName>
    <definedName name="IQ_BASIC_NORMAL_EPS" hidden="1">"c1592"</definedName>
    <definedName name="IQ_BASIC_WEIGHT" hidden="1">"c87"</definedName>
    <definedName name="IQ_BENCHMARK_SECURITY" hidden="1">"c2154"</definedName>
    <definedName name="IQ_BENCHMARK_SPRD" hidden="1">"c2153"</definedName>
    <definedName name="IQ_BETA" hidden="1">"c2133"</definedName>
    <definedName name="IQ_BETA_1YR" hidden="1">"c1966"</definedName>
    <definedName name="IQ_BETA_1YR_RSQ" hidden="1">"c2132"</definedName>
    <definedName name="IQ_BETA_2YR" hidden="1">"c1965"</definedName>
    <definedName name="IQ_BETA_2YR_RSQ" hidden="1">"c2131"</definedName>
    <definedName name="IQ_BETA_5YR" hidden="1">"c88"</definedName>
    <definedName name="IQ_BETA_5YR_RSQ" hidden="1">"c2130"</definedName>
    <definedName name="IQ_BIG_INT_BEAR_CD" hidden="1">"c89"</definedName>
    <definedName name="IQ_BOARD_MEMBER" hidden="1">"c96"</definedName>
    <definedName name="IQ_BOARD_MEMBER_BACKGROUND" hidden="1">"c2101"</definedName>
    <definedName name="IQ_BOARD_MEMBER_TITLE" hidden="1">"c97"</definedName>
    <definedName name="IQ_BOND_COUPON" hidden="1">"c2183"</definedName>
    <definedName name="IQ_BOND_COUPON_TYPE" hidden="1">"c2184"</definedName>
    <definedName name="IQ_BOND_PRICE" hidden="1">"c2162"</definedName>
    <definedName name="IQ_BROK_COMISSION" hidden="1">"c98"</definedName>
    <definedName name="IQ_BUILDINGS" hidden="1">"c99"</definedName>
    <definedName name="IQ_BUSINESS_DESCRIPTION" hidden="1">"c322"</definedName>
    <definedName name="IQ_BV_OVER_SHARES" hidden="1">"c1349"</definedName>
    <definedName name="IQ_BV_SHARE" hidden="1">"c100"</definedName>
    <definedName name="IQ_CABLE_ARPU" hidden="1">"c2869"</definedName>
    <definedName name="IQ_CABLE_ARPU_ANALOG" hidden="1">"c2864"</definedName>
    <definedName name="IQ_CABLE_ARPU_BASIC" hidden="1">"c2866"</definedName>
    <definedName name="IQ_CABLE_ARPU_BBAND" hidden="1">"c2867"</definedName>
    <definedName name="IQ_CABLE_ARPU_DIG" hidden="1">"c2865"</definedName>
    <definedName name="IQ_CABLE_ARPU_PHONE" hidden="1">"c2868"</definedName>
    <definedName name="IQ_CABLE_BASIC_PENETRATION" hidden="1">"c2850"</definedName>
    <definedName name="IQ_CABLE_BBAND_PENETRATION" hidden="1">"c2852"</definedName>
    <definedName name="IQ_CABLE_BBAND_PENETRATION_THP" hidden="1">"c2851"</definedName>
    <definedName name="IQ_CABLE_CHURN" hidden="1">"c2874"</definedName>
    <definedName name="IQ_CABLE_CHURN_BASIC" hidden="1">"c2871"</definedName>
    <definedName name="IQ_CABLE_CHURN_BBAND" hidden="1">"c2872"</definedName>
    <definedName name="IQ_CABLE_CHURN_DIG" hidden="1">"c2870"</definedName>
    <definedName name="IQ_CABLE_CHURN_PHONE" hidden="1">"c2873"</definedName>
    <definedName name="IQ_CABLE_HOMES_PER_MILE" hidden="1">"c2849"</definedName>
    <definedName name="IQ_CABLE_HP_BBAND" hidden="1">"c2845"</definedName>
    <definedName name="IQ_CABLE_HP_DIG" hidden="1">"c2844"</definedName>
    <definedName name="IQ_CABLE_HP_PHONE" hidden="1">"c2846"</definedName>
    <definedName name="IQ_CABLE_MILES_PASSED" hidden="1">"c2848"</definedName>
    <definedName name="IQ_CABLE_OTHER_REV" hidden="1">"c2882"</definedName>
    <definedName name="IQ_CABLE_PHONE_PENETRATION" hidden="1">"c2853"</definedName>
    <definedName name="IQ_CABLE_PROGRAMMING_COSTS" hidden="1">"c2884"</definedName>
    <definedName name="IQ_CABLE_REV_ADVERT" hidden="1">"c2880"</definedName>
    <definedName name="IQ_CABLE_REV_ANALOG" hidden="1">"c2875"</definedName>
    <definedName name="IQ_CABLE_REV_BASIC" hidden="1">"c2877"</definedName>
    <definedName name="IQ_CABLE_REV_BBAND" hidden="1">"c2878"</definedName>
    <definedName name="IQ_CABLE_REV_COMMERCIAL" hidden="1">"c2881"</definedName>
    <definedName name="IQ_CABLE_REV_DIG" hidden="1">"c2876"</definedName>
    <definedName name="IQ_CABLE_REV_PHONE" hidden="1">"c2879"</definedName>
    <definedName name="IQ_CABLE_RGU" hidden="1">"c2863"</definedName>
    <definedName name="IQ_CABLE_SUBS_ANALOG" hidden="1">"c2855"</definedName>
    <definedName name="IQ_CABLE_SUBS_BASIC" hidden="1">"c2857"</definedName>
    <definedName name="IQ_CABLE_SUBS_BBAND" hidden="1">"c2858"</definedName>
    <definedName name="IQ_CABLE_SUBS_BUNDLED" hidden="1">"c2861"</definedName>
    <definedName name="IQ_CABLE_SUBS_DIG" hidden="1">"c2856"</definedName>
    <definedName name="IQ_CABLE_SUBS_NON_VIDEO" hidden="1">"c2860"</definedName>
    <definedName name="IQ_CABLE_SUBS_PHONE" hidden="1">"c2859"</definedName>
    <definedName name="IQ_CABLE_SUBS_TOTAL" hidden="1">"c2862"</definedName>
    <definedName name="IQ_CABLE_THP" hidden="1">"c2847"</definedName>
    <definedName name="IQ_CABLE_TOTAL_PENETRATION" hidden="1">"c2854"</definedName>
    <definedName name="IQ_CABLE_TOTAL_REV" hidden="1">"c2883"</definedName>
    <definedName name="IQ_CAL_Q" hidden="1">"c101"</definedName>
    <definedName name="IQ_CAL_Y" hidden="1">"c102"</definedName>
    <definedName name="IQ_CALC_TYPE_BS" hidden="1">"c3086"</definedName>
    <definedName name="IQ_CALC_TYPE_CF" hidden="1">"c3085"</definedName>
    <definedName name="IQ_CALC_TYPE_IS" hidden="1">"c3084"</definedName>
    <definedName name="IQ_CALL_DATE_SCHEDULE" hidden="1">"c2481"</definedName>
    <definedName name="IQ_CALL_FEATURE" hidden="1">"c2197"</definedName>
    <definedName name="IQ_CALL_PRICE_SCHEDULE" hidden="1">"c2482"</definedName>
    <definedName name="IQ_CALLABLE" hidden="1">"c2196"</definedName>
    <definedName name="IQ_CAP_LOSS_CF_1YR" hidden="1">"c3474"</definedName>
    <definedName name="IQ_CAP_LOSS_CF_2YR" hidden="1">"c3475"</definedName>
    <definedName name="IQ_CAP_LOSS_CF_3YR" hidden="1">"c3476"</definedName>
    <definedName name="IQ_CAP_LOSS_CF_4YR" hidden="1">"c3477"</definedName>
    <definedName name="IQ_CAP_LOSS_CF_5YR" hidden="1">"c3478"</definedName>
    <definedName name="IQ_CAP_LOSS_CF_AFTER_FIVE" hidden="1">"c3479"</definedName>
    <definedName name="IQ_CAP_LOSS_CF_MAX_YEAR" hidden="1">"c3482"</definedName>
    <definedName name="IQ_CAP_LOSS_CF_NO_EXP" hidden="1">"c3480"</definedName>
    <definedName name="IQ_CAP_LOSS_CF_TOTAL" hidden="1">"c3481"</definedName>
    <definedName name="IQ_CAPEX" hidden="1">"c103"</definedName>
    <definedName name="IQ_CAPEX_10YR_ANN_GROWTH" hidden="1">"c104"</definedName>
    <definedName name="IQ_CAPEX_1YR_ANN_GROWTH" hidden="1">"c105"</definedName>
    <definedName name="IQ_CAPEX_2YR_ANN_GROWTH" hidden="1">"c106"</definedName>
    <definedName name="IQ_CAPEX_3YR_ANN_GROWTH" hidden="1">"c107"</definedName>
    <definedName name="IQ_CAPEX_5YR_ANN_GROWTH" hidden="1">"c108"</definedName>
    <definedName name="IQ_CAPEX_7YR_ANN_GROWTH" hidden="1">"c109"</definedName>
    <definedName name="IQ_CAPEX_BNK" hidden="1">"c110"</definedName>
    <definedName name="IQ_CAPEX_BR" hidden="1">"c111"</definedName>
    <definedName name="IQ_CAPEX_FIN" hidden="1">"c112"</definedName>
    <definedName name="IQ_CAPEX_INS" hidden="1">"c113"</definedName>
    <definedName name="IQ_CAPEX_UTI" hidden="1">"c114"</definedName>
    <definedName name="IQ_CAPITAL_LEASE" hidden="1">"c1350"</definedName>
    <definedName name="IQ_CAPITAL_LEASES" hidden="1">"c115"</definedName>
    <definedName name="IQ_CAPITAL_LEASES_TOTAL" hidden="1">"c3031"</definedName>
    <definedName name="IQ_CAPITAL_LEASES_TOTAL_PCT" hidden="1">"c2506"</definedName>
    <definedName name="IQ_CAPITALIZED_INTEREST" hidden="1">"c3460"</definedName>
    <definedName name="IQ_CAPITALIZED_INTEREST_BOP" hidden="1">"c3459"</definedName>
    <definedName name="IQ_CAPITALIZED_INTEREST_EOP" hidden="1">"c3464"</definedName>
    <definedName name="IQ_CAPITALIZED_INTEREST_EXP" hidden="1">"c3461"</definedName>
    <definedName name="IQ_CAPITALIZED_INTEREST_OTHER_ADJ" hidden="1">"c3463"</definedName>
    <definedName name="IQ_CAPITALIZED_INTEREST_WRITE_OFF" hidden="1">"c3462"</definedName>
    <definedName name="IQ_CASH" hidden="1">"c1458"</definedName>
    <definedName name="IQ_CASH_ACQUIRE_CF" hidden="1">"c116"</definedName>
    <definedName name="IQ_CASH_CONVERSION" hidden="1">"c117"</definedName>
    <definedName name="IQ_CASH_DUE_BANKS" hidden="1">"c1351"</definedName>
    <definedName name="IQ_CASH_EQUIV" hidden="1">"c118"</definedName>
    <definedName name="IQ_CASH_FINAN" hidden="1">"c119"</definedName>
    <definedName name="IQ_CASH_INTEREST" hidden="1">"c120"</definedName>
    <definedName name="IQ_CASH_INVEST" hidden="1">"c121"</definedName>
    <definedName name="IQ_CASH_OPER" hidden="1">"c122"</definedName>
    <definedName name="IQ_CASH_SEGREG" hidden="1">"c123"</definedName>
    <definedName name="IQ_CASH_SHARE" hidden="1">"c1911"</definedName>
    <definedName name="IQ_CASH_ST" hidden="1">"c1355"</definedName>
    <definedName name="IQ_CASH_ST_INVEST" hidden="1">"c124"</definedName>
    <definedName name="IQ_CASH_TAXES" hidden="1">"c125"</definedName>
    <definedName name="IQ_CEDED_AH_EARNED" hidden="1">"c2743"</definedName>
    <definedName name="IQ_CEDED_CLAIM_EXP_INCUR" hidden="1">"c2756"</definedName>
    <definedName name="IQ_CEDED_CLAIM_EXP_PAID" hidden="1">"c2759"</definedName>
    <definedName name="IQ_CEDED_CLAIM_EXP_RES" hidden="1">"c2753"</definedName>
    <definedName name="IQ_CEDED_EARNED" hidden="1">"c2733"</definedName>
    <definedName name="IQ_CEDED_LIFE_EARNED" hidden="1">"c2738"</definedName>
    <definedName name="IQ_CEDED_LIFE_IN_FORCE" hidden="1">"c2768"</definedName>
    <definedName name="IQ_CEDED_PC_EARNED" hidden="1">"c2748"</definedName>
    <definedName name="IQ_CEDED_WRITTEN" hidden="1">"c2727"</definedName>
    <definedName name="IQ_CFO_10YR_ANN_GROWTH" hidden="1">"c126"</definedName>
    <definedName name="IQ_CFO_1YR_ANN_GROWTH" hidden="1">"c127"</definedName>
    <definedName name="IQ_CFO_2YR_ANN_GROWTH" hidden="1">"c128"</definedName>
    <definedName name="IQ_CFO_3YR_ANN_GROWTH" hidden="1">"c129"</definedName>
    <definedName name="IQ_CFO_5YR_ANN_GROWTH" hidden="1">"c130"</definedName>
    <definedName name="IQ_CFO_7YR_ANN_GROWTH" hidden="1">"c131"</definedName>
    <definedName name="IQ_CFO_CURRENT_LIAB" hidden="1">"c132"</definedName>
    <definedName name="IQ_CHANGE_AP" hidden="1">"c133"</definedName>
    <definedName name="IQ_CHANGE_AP_BNK" hidden="1">"c134"</definedName>
    <definedName name="IQ_CHANGE_AP_BR" hidden="1">"c135"</definedName>
    <definedName name="IQ_CHANGE_AP_FIN" hidden="1">"c136"</definedName>
    <definedName name="IQ_CHANGE_AP_INS" hidden="1">"c137"</definedName>
    <definedName name="IQ_CHANGE_AP_REIT" hidden="1">"c138"</definedName>
    <definedName name="IQ_CHANGE_AP_UTI" hidden="1">"c139"</definedName>
    <definedName name="IQ_CHANGE_AR" hidden="1">"c140"</definedName>
    <definedName name="IQ_CHANGE_AR_BNK" hidden="1">"c141"</definedName>
    <definedName name="IQ_CHANGE_AR_BR" hidden="1">"c142"</definedName>
    <definedName name="IQ_CHANGE_AR_FIN" hidden="1">"c143"</definedName>
    <definedName name="IQ_CHANGE_AR_INS" hidden="1">"c144"</definedName>
    <definedName name="IQ_CHANGE_AR_REIT" hidden="1">"c145"</definedName>
    <definedName name="IQ_CHANGE_AR_UTI" hidden="1">"c146"</definedName>
    <definedName name="IQ_CHANGE_DEF_TAX" hidden="1">"c147"</definedName>
    <definedName name="IQ_CHANGE_DEPOSIT_ACCT" hidden="1">"c148"</definedName>
    <definedName name="IQ_CHANGE_INC_TAX" hidden="1">"c149"</definedName>
    <definedName name="IQ_CHANGE_INS_RES_LIAB" hidden="1">"c150"</definedName>
    <definedName name="IQ_CHANGE_INVENTORY" hidden="1">"c151"</definedName>
    <definedName name="IQ_CHANGE_NET_OPER_ASSETS" hidden="1">"c3592"</definedName>
    <definedName name="IQ_CHANGE_NET_WORKING_CAPITAL" hidden="1">"c1909"</definedName>
    <definedName name="IQ_CHANGE_OTHER_NET_OPER_ASSETS" hidden="1">"c3593"</definedName>
    <definedName name="IQ_CHANGE_OTHER_NET_OPER_ASSETS_BNK" hidden="1">"c3594"</definedName>
    <definedName name="IQ_CHANGE_OTHER_NET_OPER_ASSETS_BR" hidden="1">"c3595"</definedName>
    <definedName name="IQ_CHANGE_OTHER_NET_OPER_ASSETS_FIN" hidden="1">"c3596"</definedName>
    <definedName name="IQ_CHANGE_OTHER_NET_OPER_ASSETS_INS" hidden="1">"c3597"</definedName>
    <definedName name="IQ_CHANGE_OTHER_NET_OPER_ASSETS_REIT" hidden="1">"c3598"</definedName>
    <definedName name="IQ_CHANGE_OTHER_NET_OPER_ASSETS_UTI" hidden="1">"c3599"</definedName>
    <definedName name="IQ_CHANGE_OTHER_WORK_CAP" hidden="1">"c152"</definedName>
    <definedName name="IQ_CHANGE_OTHER_WORK_CAP_BNK" hidden="1">"c153"</definedName>
    <definedName name="IQ_CHANGE_OTHER_WORK_CAP_BR" hidden="1">"c154"</definedName>
    <definedName name="IQ_CHANGE_OTHER_WORK_CAP_FIN" hidden="1">"c155"</definedName>
    <definedName name="IQ_CHANGE_OTHER_WORK_CAP_INS" hidden="1">"c156"</definedName>
    <definedName name="IQ_CHANGE_OTHER_WORK_CAP_REIT" hidden="1">"c157"</definedName>
    <definedName name="IQ_CHANGE_OTHER_WORK_CAP_UTI" hidden="1">"c158"</definedName>
    <definedName name="IQ_CHANGE_TRADING_ASSETS" hidden="1">"c159"</definedName>
    <definedName name="IQ_CHANGE_UNEARN_REV" hidden="1">"c160"</definedName>
    <definedName name="IQ_CHANGE_WORK_CAP" hidden="1">"c161"</definedName>
    <definedName name="IQ_CHANGES_WORK_CAP" hidden="1">"c1357"</definedName>
    <definedName name="IQ_CHARGE_OFFS_GROSS" hidden="1">"c162"</definedName>
    <definedName name="IQ_CHARGE_OFFS_NET" hidden="1">"c163"</definedName>
    <definedName name="IQ_CHARGE_OFFS_RECOVERED" hidden="1">"c164"</definedName>
    <definedName name="IQ_CHARGE_OFFS_TOTAL_AVG_LOANS" hidden="1">"c165"</definedName>
    <definedName name="IQ_CITY" hidden="1">"c166"</definedName>
    <definedName name="IQ_CL_DUE_AFTER_FIVE" hidden="1">"c167"</definedName>
    <definedName name="IQ_CL_DUE_CY" hidden="1">"c168"</definedName>
    <definedName name="IQ_CL_DUE_CY1" hidden="1">"c169"</definedName>
    <definedName name="IQ_CL_DUE_CY2" hidden="1">"c170"</definedName>
    <definedName name="IQ_CL_DUE_CY3" hidden="1">"c171"</definedName>
    <definedName name="IQ_CL_DUE_CY4" hidden="1">"c172"</definedName>
    <definedName name="IQ_CL_DUE_NEXT_FIVE" hidden="1">"c173"</definedName>
    <definedName name="IQ_CL_OBLIGATION_IMMEDIATE" hidden="1">"c2253"</definedName>
    <definedName name="IQ_CLASSA_OPTIONS_BEG_OS" hidden="1">"c2679"</definedName>
    <definedName name="IQ_CLASSA_OPTIONS_CANCELLED" hidden="1">"c2682"</definedName>
    <definedName name="IQ_CLASSA_OPTIONS_END_OS" hidden="1">"c2683"</definedName>
    <definedName name="IQ_CLASSA_OPTIONS_EXERCISED" hidden="1">"c2681"</definedName>
    <definedName name="IQ_CLASSA_OPTIONS_GRANTED" hidden="1">"c2680"</definedName>
    <definedName name="IQ_CLASSA_OPTIONS_STRIKE_PRICE_OS" hidden="1">"c2684"</definedName>
    <definedName name="IQ_CLASSA_OUTSTANDING_BS_DATE" hidden="1">"c1971"</definedName>
    <definedName name="IQ_CLASSA_OUTSTANDING_FILING_DATE" hidden="1">"c1973"</definedName>
    <definedName name="IQ_CLASSA_STRIKE_PRICE_GRANTED" hidden="1">"c2685"</definedName>
    <definedName name="IQ_CLASSA_WARRANTS_BEG_OS" hidden="1">"c2705"</definedName>
    <definedName name="IQ_CLASSA_WARRANTS_CANCELLED" hidden="1">"c2708"</definedName>
    <definedName name="IQ_CLASSA_WARRANTS_END_OS" hidden="1">"c2709"</definedName>
    <definedName name="IQ_CLASSA_WARRANTS_EXERCISED" hidden="1">"c2707"</definedName>
    <definedName name="IQ_CLASSA_WARRANTS_ISSUED" hidden="1">"c2706"</definedName>
    <definedName name="IQ_CLASSA_WARRANTS_STRIKE_PRICE_ISSUED" hidden="1">"c2711"</definedName>
    <definedName name="IQ_CLASSA_WARRANTS_STRIKE_PRICE_OS" hidden="1">"c2710"</definedName>
    <definedName name="IQ_CLOSEPRICE" hidden="1">"c174"</definedName>
    <definedName name="IQ_CLOSEPRICE_ADJ" hidden="1">"c2115"</definedName>
    <definedName name="IQ_COGS" hidden="1">"c175"</definedName>
    <definedName name="IQ_COMBINED_RATIO" hidden="1">"c176"</definedName>
    <definedName name="IQ_COMMERCIAL_DOM" hidden="1">"c177"</definedName>
    <definedName name="IQ_COMMERCIAL_FIRE_WRITTEN" hidden="1">"c178"</definedName>
    <definedName name="IQ_COMMERCIAL_MORT" hidden="1">"c179"</definedName>
    <definedName name="IQ_COMMISS_FEES" hidden="1">"c180"</definedName>
    <definedName name="IQ_COMMISSION_DEF" hidden="1">"c181"</definedName>
    <definedName name="IQ_COMMON" hidden="1">"c182"</definedName>
    <definedName name="IQ_COMMON_APIC" hidden="1">"c183"</definedName>
    <definedName name="IQ_COMMON_APIC_BNK" hidden="1">"c184"</definedName>
    <definedName name="IQ_COMMON_APIC_BR" hidden="1">"c185"</definedName>
    <definedName name="IQ_COMMON_APIC_FIN" hidden="1">"c186"</definedName>
    <definedName name="IQ_COMMON_APIC_INS" hidden="1">"c187"</definedName>
    <definedName name="IQ_COMMON_APIC_REIT" hidden="1">"c188"</definedName>
    <definedName name="IQ_COMMON_APIC_UTI" hidden="1">"c189"</definedName>
    <definedName name="IQ_COMMON_DIV" hidden="1">"c3006"</definedName>
    <definedName name="IQ_COMMON_DIV_CF" hidden="1">"c190"</definedName>
    <definedName name="IQ_COMMON_EQUITY_10YR_ANN_GROWTH" hidden="1">"c191"</definedName>
    <definedName name="IQ_COMMON_EQUITY_1YR_ANN_GROWTH" hidden="1">"c192"</definedName>
    <definedName name="IQ_COMMON_EQUITY_2YR_ANN_GROWTH" hidden="1">"c193"</definedName>
    <definedName name="IQ_COMMON_EQUITY_3YR_ANN_GROWTH" hidden="1">"c194"</definedName>
    <definedName name="IQ_COMMON_EQUITY_5YR_ANN_GROWTH" hidden="1">"c195"</definedName>
    <definedName name="IQ_COMMON_EQUITY_7YR_ANN_GROWTH" hidden="1">"c196"</definedName>
    <definedName name="IQ_COMMON_ISSUED" hidden="1">"c197"</definedName>
    <definedName name="IQ_COMMON_ISSUED_BNK" hidden="1">"c198"</definedName>
    <definedName name="IQ_COMMON_ISSUED_BR" hidden="1">"c199"</definedName>
    <definedName name="IQ_COMMON_ISSUED_FIN" hidden="1">"c200"</definedName>
    <definedName name="IQ_COMMON_ISSUED_INS" hidden="1">"c201"</definedName>
    <definedName name="IQ_COMMON_ISSUED_REIT" hidden="1">"c202"</definedName>
    <definedName name="IQ_COMMON_ISSUED_UTI" hidden="1">"c203"</definedName>
    <definedName name="IQ_COMMON_PER_ADR" hidden="1">"c204"</definedName>
    <definedName name="IQ_COMMON_PREF_DIV_CF" hidden="1">"c205"</definedName>
    <definedName name="IQ_COMMON_REP" hidden="1">"c206"</definedName>
    <definedName name="IQ_COMMON_REP_BNK" hidden="1">"c207"</definedName>
    <definedName name="IQ_COMMON_REP_BR" hidden="1">"c208"</definedName>
    <definedName name="IQ_COMMON_REP_FIN" hidden="1">"c209"</definedName>
    <definedName name="IQ_COMMON_REP_INS" hidden="1">"c210"</definedName>
    <definedName name="IQ_COMMON_REP_REIT" hidden="1">"c211"</definedName>
    <definedName name="IQ_COMMON_REP_UTI" hidden="1">"c212"</definedName>
    <definedName name="IQ_COMMON_STOCK" hidden="1">"c1358"</definedName>
    <definedName name="IQ_COMP_BENEFITS" hidden="1">"c213"</definedName>
    <definedName name="IQ_COMPANY_ADDRESS" hidden="1">"c214"</definedName>
    <definedName name="IQ_COMPANY_ID" hidden="1">"c3513"</definedName>
    <definedName name="IQ_COMPANY_NAME" hidden="1">"c215"</definedName>
    <definedName name="IQ_COMPANY_NAME_LONG" hidden="1">"c1585"</definedName>
    <definedName name="IQ_COMPANY_PHONE" hidden="1">"c216"</definedName>
    <definedName name="IQ_COMPANY_STATUS" hidden="1">"c2097"</definedName>
    <definedName name="IQ_COMPANY_STREET1" hidden="1">"c217"</definedName>
    <definedName name="IQ_COMPANY_STREET2" hidden="1">"c218"</definedName>
    <definedName name="IQ_COMPANY_TICKER" hidden="1">"c219"</definedName>
    <definedName name="IQ_COMPANY_TYPE" hidden="1">"c2096"</definedName>
    <definedName name="IQ_COMPANY_WEBSITE" hidden="1">"c220"</definedName>
    <definedName name="IQ_COMPANY_ZIP" hidden="1">"c221"</definedName>
    <definedName name="IQ_CONSTRUCTION_LOANS" hidden="1">"c222"</definedName>
    <definedName name="IQ_CONSUMER_LOANS" hidden="1">"c223"</definedName>
    <definedName name="IQ_CONV_DATE" hidden="1">"c2191"</definedName>
    <definedName name="IQ_CONV_EXP_DATE" hidden="1">"c3043"</definedName>
    <definedName name="IQ_CONV_PREMIUM" hidden="1">"c2195"</definedName>
    <definedName name="IQ_CONV_PRICE" hidden="1">"c2193"</definedName>
    <definedName name="IQ_CONV_RATIO" hidden="1">"c2192"</definedName>
    <definedName name="IQ_CONV_SECURITY" hidden="1">"c2189"</definedName>
    <definedName name="IQ_CONV_SECURITY_ISSUER" hidden="1">"c2190"</definedName>
    <definedName name="IQ_CONV_SECURITY_PRICE" hidden="1">"c2194"</definedName>
    <definedName name="IQ_CONVERT" hidden="1">"c2536"</definedName>
    <definedName name="IQ_CONVERT_PCT" hidden="1">"c2537"</definedName>
    <definedName name="IQ_CONVEXITY" hidden="1">"c2182"</definedName>
    <definedName name="IQ_COST_BORROWING" hidden="1">"c2936"</definedName>
    <definedName name="IQ_COST_BORROWINGS" hidden="1">"c225"</definedName>
    <definedName name="IQ_COST_REV" hidden="1">"c226"</definedName>
    <definedName name="IQ_COST_REVENUE" hidden="1">"c1359"</definedName>
    <definedName name="IQ_COST_SAVINGS" hidden="1">"c227"</definedName>
    <definedName name="IQ_COST_SERVICE" hidden="1">"c228"</definedName>
    <definedName name="IQ_COST_TOTAL_BORROWINGS" hidden="1">"c229"</definedName>
    <definedName name="IQ_COUNTRY_NAME" hidden="1">"c230"</definedName>
    <definedName name="IQ_COVERED_POPS" hidden="1">"c2124"</definedName>
    <definedName name="IQ_CP" hidden="1">"c2495"</definedName>
    <definedName name="IQ_CP_PCT" hidden="1">"c2496"</definedName>
    <definedName name="IQ_CQ" hidden="1">5000</definedName>
    <definedName name="IQ_CREDIT_CARD_FEE_BNK" hidden="1">"c231"</definedName>
    <definedName name="IQ_CREDIT_CARD_FEE_FIN" hidden="1">"c1583"</definedName>
    <definedName name="IQ_CREDIT_LOSS_CF" hidden="1">"c232"</definedName>
    <definedName name="IQ_CUMULATIVE_SPLIT_FACTOR" hidden="1">"c2094"</definedName>
    <definedName name="IQ_CURR_DOMESTIC_TAXES" hidden="1">"c2074"</definedName>
    <definedName name="IQ_CURR_FOREIGN_TAXES" hidden="1">"c2075"</definedName>
    <definedName name="IQ_CURRENCY_FACTOR_BS" hidden="1">"c233"</definedName>
    <definedName name="IQ_CURRENCY_FACTOR_IS" hidden="1">"c234"</definedName>
    <definedName name="IQ_CURRENCY_GAIN" hidden="1">"c235"</definedName>
    <definedName name="IQ_CURRENCY_GAIN_BR" hidden="1">"c236"</definedName>
    <definedName name="IQ_CURRENCY_GAIN_FIN" hidden="1">"c237"</definedName>
    <definedName name="IQ_CURRENCY_GAIN_INS" hidden="1">"c238"</definedName>
    <definedName name="IQ_CURRENCY_GAIN_REIT" hidden="1">"c239"</definedName>
    <definedName name="IQ_CURRENCY_GAIN_UTI" hidden="1">"c240"</definedName>
    <definedName name="IQ_CURRENT_PORT" hidden="1">"c241"</definedName>
    <definedName name="IQ_CURRENT_PORT_BNK" hidden="1">"c242"</definedName>
    <definedName name="IQ_CURRENT_PORT_DEBT" hidden="1">"c243"</definedName>
    <definedName name="IQ_CURRENT_PORT_DEBT_BNK" hidden="1">"c244"</definedName>
    <definedName name="IQ_CURRENT_PORT_DEBT_BR" hidden="1">"c1567"</definedName>
    <definedName name="IQ_CURRENT_PORT_DEBT_FIN" hidden="1">"c1568"</definedName>
    <definedName name="IQ_CURRENT_PORT_DEBT_INS" hidden="1">"c1569"</definedName>
    <definedName name="IQ_CURRENT_PORT_DEBT_REIT" hidden="1">"c1570"</definedName>
    <definedName name="IQ_CURRENT_PORT_DEBT_UTI" hidden="1">"c1571"</definedName>
    <definedName name="IQ_CURRENT_PORT_LEASES" hidden="1">"c245"</definedName>
    <definedName name="IQ_CURRENT_PORT_PCT" hidden="1">"c2541"</definedName>
    <definedName name="IQ_CURRENT_RATIO" hidden="1">"c246"</definedName>
    <definedName name="IQ_CY" hidden="1">10000</definedName>
    <definedName name="IQ_DA" hidden="1">"c247"</definedName>
    <definedName name="IQ_DA_BR" hidden="1">"c248"</definedName>
    <definedName name="IQ_DA_CF" hidden="1">"c249"</definedName>
    <definedName name="IQ_DA_CF_BNK" hidden="1">"c250"</definedName>
    <definedName name="IQ_DA_CF_BR" hidden="1">"c251"</definedName>
    <definedName name="IQ_DA_CF_FIN" hidden="1">"c252"</definedName>
    <definedName name="IQ_DA_CF_INS" hidden="1">"c253"</definedName>
    <definedName name="IQ_DA_CF_REIT" hidden="1">"c254"</definedName>
    <definedName name="IQ_DA_CF_UTI" hidden="1">"c255"</definedName>
    <definedName name="IQ_DA_FIN" hidden="1">"c256"</definedName>
    <definedName name="IQ_DA_INS" hidden="1">"c257"</definedName>
    <definedName name="IQ_DA_REIT" hidden="1">"c258"</definedName>
    <definedName name="IQ_DA_SUPPL" hidden="1">"c259"</definedName>
    <definedName name="IQ_DA_SUPPL_BR" hidden="1">"c260"</definedName>
    <definedName name="IQ_DA_SUPPL_CF" hidden="1">"c261"</definedName>
    <definedName name="IQ_DA_SUPPL_CF_BNK" hidden="1">"c262"</definedName>
    <definedName name="IQ_DA_SUPPL_CF_BR" hidden="1">"c263"</definedName>
    <definedName name="IQ_DA_SUPPL_CF_FIN" hidden="1">"c264"</definedName>
    <definedName name="IQ_DA_SUPPL_CF_INS" hidden="1">"c265"</definedName>
    <definedName name="IQ_DA_SUPPL_CF_REIT" hidden="1">"c266"</definedName>
    <definedName name="IQ_DA_SUPPL_CF_UTI" hidden="1">"c267"</definedName>
    <definedName name="IQ_DA_SUPPL_FIN" hidden="1">"c268"</definedName>
    <definedName name="IQ_DA_SUPPL_INS" hidden="1">"c269"</definedName>
    <definedName name="IQ_DA_SUPPL_REIT" hidden="1">"c270"</definedName>
    <definedName name="IQ_DA_SUPPL_UTI" hidden="1">"c271"</definedName>
    <definedName name="IQ_DA_UTI" hidden="1">"c272"</definedName>
    <definedName name="IQ_DATED_DATE" hidden="1">"c2185"</definedName>
    <definedName name="IQ_DAY_COUNT" hidden="1">"c2161"</definedName>
    <definedName name="IQ_DAYS_COVER_SHORT" hidden="1">"c1578"</definedName>
    <definedName name="IQ_DAYS_INVENTORY_OUT" hidden="1">"c273"</definedName>
    <definedName name="IQ_DAYS_PAY_OUTST" hidden="1">"c1362"</definedName>
    <definedName name="IQ_DAYS_PAYABLE_OUT" hidden="1">"c274"</definedName>
    <definedName name="IQ_DAYS_SALES_OUT" hidden="1">"c275"</definedName>
    <definedName name="IQ_DAYS_SALES_OUTST" hidden="1">"c1363"</definedName>
    <definedName name="IQ_DEBT_ADJ" hidden="1">"c2515"</definedName>
    <definedName name="IQ_DEBT_ADJ_PCT" hidden="1">"c2516"</definedName>
    <definedName name="IQ_DEBT_EQUIV_NET_PBO" hidden="1">"c2938"</definedName>
    <definedName name="IQ_DEBT_EQUIV_OPER_LEASE" hidden="1">"c2935"</definedName>
    <definedName name="IQ_DEF_ACQ_CST" hidden="1">"c1364"</definedName>
    <definedName name="IQ_DEF_AMORT" hidden="1">"c276"</definedName>
    <definedName name="IQ_DEF_AMORT_BNK" hidden="1">"c277"</definedName>
    <definedName name="IQ_DEF_AMORT_BR" hidden="1">"c278"</definedName>
    <definedName name="IQ_DEF_AMORT_FIN" hidden="1">"c279"</definedName>
    <definedName name="IQ_DEF_AMORT_INS" hidden="1">"c280"</definedName>
    <definedName name="IQ_DEF_AMORT_REIT" hidden="1">"c281"</definedName>
    <definedName name="IQ_DEF_AMORT_UTI" hidden="1">"c282"</definedName>
    <definedName name="IQ_DEF_BENEFIT_INTEREST_COST" hidden="1">"c283"</definedName>
    <definedName name="IQ_DEF_BENEFIT_INTEREST_COST_DOMESTIC" hidden="1">"c2652"</definedName>
    <definedName name="IQ_DEF_BENEFIT_INTEREST_COST_FOREIGN" hidden="1">"c2660"</definedName>
    <definedName name="IQ_DEF_BENEFIT_OTHER_COST" hidden="1">"c284"</definedName>
    <definedName name="IQ_DEF_BENEFIT_OTHER_COST_DOMESTIC" hidden="1">"c2654"</definedName>
    <definedName name="IQ_DEF_BENEFIT_OTHER_COST_FOREIGN" hidden="1">"c2662"</definedName>
    <definedName name="IQ_DEF_BENEFIT_ROA" hidden="1">"c285"</definedName>
    <definedName name="IQ_DEF_BENEFIT_ROA_DOMESTIC" hidden="1">"c2653"</definedName>
    <definedName name="IQ_DEF_BENEFIT_ROA_FOREIGN" hidden="1">"c2661"</definedName>
    <definedName name="IQ_DEF_BENEFIT_SERVICE_COST" hidden="1">"c286"</definedName>
    <definedName name="IQ_DEF_BENEFIT_SERVICE_COST_DOMESTIC" hidden="1">"c2651"</definedName>
    <definedName name="IQ_DEF_BENEFIT_SERVICE_COST_FOREIGN" hidden="1">"c2659"</definedName>
    <definedName name="IQ_DEF_BENEFIT_TOTAL_COST" hidden="1">"c287"</definedName>
    <definedName name="IQ_DEF_BENEFIT_TOTAL_COST_DOMESTIC" hidden="1">"c2655"</definedName>
    <definedName name="IQ_DEF_BENEFIT_TOTAL_COST_FOREIGN" hidden="1">"c2663"</definedName>
    <definedName name="IQ_DEF_CHARGES_BR" hidden="1">"c288"</definedName>
    <definedName name="IQ_DEF_CHARGES_CF" hidden="1">"c289"</definedName>
    <definedName name="IQ_DEF_CHARGES_FIN" hidden="1">"c290"</definedName>
    <definedName name="IQ_DEF_CHARGES_INS" hidden="1">"c291"</definedName>
    <definedName name="IQ_DEF_CHARGES_LT" hidden="1">"c292"</definedName>
    <definedName name="IQ_DEF_CHARGES_LT_BNK" hidden="1">"c293"</definedName>
    <definedName name="IQ_DEF_CHARGES_LT_BR" hidden="1">"c294"</definedName>
    <definedName name="IQ_DEF_CHARGES_LT_FIN" hidden="1">"c295"</definedName>
    <definedName name="IQ_DEF_CHARGES_LT_INS" hidden="1">"c296"</definedName>
    <definedName name="IQ_DEF_CHARGES_LT_REIT" hidden="1">"c297"</definedName>
    <definedName name="IQ_DEF_CHARGES_LT_UTI" hidden="1">"c298"</definedName>
    <definedName name="IQ_DEF_CHARGES_REIT" hidden="1">"c299"</definedName>
    <definedName name="IQ_DEF_CONTRIBUTION_TOTAL_COST" hidden="1">"c300"</definedName>
    <definedName name="IQ_DEF_INC_TAX" hidden="1">"c1365"</definedName>
    <definedName name="IQ_DEF_POLICY_ACQ_COSTS" hidden="1">"c301"</definedName>
    <definedName name="IQ_DEF_POLICY_ACQ_COSTS_CF" hidden="1">"c302"</definedName>
    <definedName name="IQ_DEF_POLICY_AMORT" hidden="1">"c303"</definedName>
    <definedName name="IQ_DEF_TAX_ASSET_LT_BR" hidden="1">"c304"</definedName>
    <definedName name="IQ_DEF_TAX_ASSET_LT_FIN" hidden="1">"c305"</definedName>
    <definedName name="IQ_DEF_TAX_ASSET_LT_INS" hidden="1">"c306"</definedName>
    <definedName name="IQ_DEF_TAX_ASSET_LT_REIT" hidden="1">"c307"</definedName>
    <definedName name="IQ_DEF_TAX_ASSET_LT_UTI" hidden="1">"c308"</definedName>
    <definedName name="IQ_DEF_TAX_ASSETS_CURRENT" hidden="1">"c309"</definedName>
    <definedName name="IQ_DEF_TAX_ASSETS_LT" hidden="1">"c310"</definedName>
    <definedName name="IQ_DEF_TAX_ASSETS_LT_BNK" hidden="1">"c311"</definedName>
    <definedName name="IQ_DEF_TAX_LIAB_CURRENT" hidden="1">"c312"</definedName>
    <definedName name="IQ_DEF_TAX_LIAB_LT" hidden="1">"c313"</definedName>
    <definedName name="IQ_DEF_TAX_LIAB_LT_BNK" hidden="1">"c314"</definedName>
    <definedName name="IQ_DEF_TAX_LIAB_LT_BR" hidden="1">"c315"</definedName>
    <definedName name="IQ_DEF_TAX_LIAB_LT_FIN" hidden="1">"c316"</definedName>
    <definedName name="IQ_DEF_TAX_LIAB_LT_INS" hidden="1">"c317"</definedName>
    <definedName name="IQ_DEF_TAX_LIAB_LT_REIT" hidden="1">"c318"</definedName>
    <definedName name="IQ_DEF_TAX_LIAB_LT_UTI" hidden="1">"c319"</definedName>
    <definedName name="IQ_DEFERRED_DOMESTIC_TAXES" hidden="1">"c2077"</definedName>
    <definedName name="IQ_DEFERRED_FOREIGN_TAXES" hidden="1">"c2078"</definedName>
    <definedName name="IQ_DEFERRED_INC_TAX" hidden="1">"c1447"</definedName>
    <definedName name="IQ_DEFERRED_TAXES" hidden="1">"c1356"</definedName>
    <definedName name="IQ_DEMAND_DEP" hidden="1">"c320"</definedName>
    <definedName name="IQ_DEPOSITS_FIN" hidden="1">"c321"</definedName>
    <definedName name="IQ_DEPRE_AMORT" hidden="1">"c1360"</definedName>
    <definedName name="IQ_DEPRE_AMORT_SUPPL" hidden="1">"c1593"</definedName>
    <definedName name="IQ_DEPRE_DEPLE" hidden="1">"c1361"</definedName>
    <definedName name="IQ_DEPRE_SUPP" hidden="1">"c1443"</definedName>
    <definedName name="IQ_DESCRIPTION_LONG" hidden="1">"c1520"</definedName>
    <definedName name="IQ_DEVELOP_LAND" hidden="1">"c323"</definedName>
    <definedName name="IQ_DILUT_ADJUST" hidden="1">"c1621"</definedName>
    <definedName name="IQ_DILUT_EPS_EXCL" hidden="1">"c324"</definedName>
    <definedName name="IQ_DILUT_EPS_INCL" hidden="1">"c325"</definedName>
    <definedName name="IQ_DILUT_EPS_NORM" hidden="1">"c1903"</definedName>
    <definedName name="IQ_DILUT_NI" hidden="1">"c2079"</definedName>
    <definedName name="IQ_DILUT_NORMAL_EPS" hidden="1">"c1594"</definedName>
    <definedName name="IQ_DILUT_WEIGHT" hidden="1">"c326"</definedName>
    <definedName name="IQ_DIRECT_AH_EARNED" hidden="1">"c2740"</definedName>
    <definedName name="IQ_DIRECT_EARNED" hidden="1">"c2730"</definedName>
    <definedName name="IQ_DIRECT_LIFE_EARNED" hidden="1">"c2735"</definedName>
    <definedName name="IQ_DIRECT_LIFE_IN_FORCE" hidden="1">"c2765"</definedName>
    <definedName name="IQ_DIRECT_PC_EARNED" hidden="1">"c2745"</definedName>
    <definedName name="IQ_DIRECT_WRITTEN" hidden="1">"c2724"</definedName>
    <definedName name="IQ_DISCONT_OPER" hidden="1">"c1367"</definedName>
    <definedName name="IQ_DISCOUNT_RATE_PENSION_DOMESTIC" hidden="1">"c327"</definedName>
    <definedName name="IQ_DISCOUNT_RATE_PENSION_FOREIGN" hidden="1">"c328"</definedName>
    <definedName name="IQ_DISTR_EXCESS_EARN" hidden="1">"c329"</definedName>
    <definedName name="IQ_DISTRIBUTABLE_CASH" hidden="1">"c3002"</definedName>
    <definedName name="IQ_DISTRIBUTABLE_CASH_PAYOUT" hidden="1">"c3005"</definedName>
    <definedName name="IQ_DISTRIBUTABLE_CASH_SHARE" hidden="1">"c3003"</definedName>
    <definedName name="IQ_DIV_AMOUNT" hidden="1">"c3041"</definedName>
    <definedName name="IQ_DIV_PAYMENT_DATE" hidden="1">"c2205"</definedName>
    <definedName name="IQ_DIV_RECORD_DATE" hidden="1">"c2204"</definedName>
    <definedName name="IQ_DIV_SHARE" hidden="1">"c330"</definedName>
    <definedName name="IQ_DIVEST_CF" hidden="1">"c331"</definedName>
    <definedName name="IQ_DIVID_SHARE" hidden="1">"c1366"</definedName>
    <definedName name="IQ_DIVIDEND_YIELD" hidden="1">"c332"</definedName>
    <definedName name="IQ_DO" hidden="1">"c333"</definedName>
    <definedName name="IQ_DO_ASSETS_CURRENT" hidden="1">"c334"</definedName>
    <definedName name="IQ_DO_ASSETS_LT" hidden="1">"c335"</definedName>
    <definedName name="IQ_DO_CF" hidden="1">"c336"</definedName>
    <definedName name="IQ_DPAC_ACC" hidden="1">"c2799"</definedName>
    <definedName name="IQ_DPAC_AMORT" hidden="1">"c2795"</definedName>
    <definedName name="IQ_DPAC_BEG" hidden="1">"c2791"</definedName>
    <definedName name="IQ_DPAC_COMMISSIONS" hidden="1">"c2792"</definedName>
    <definedName name="IQ_DPAC_END" hidden="1">"c2801"</definedName>
    <definedName name="IQ_DPAC_FX" hidden="1">"c2798"</definedName>
    <definedName name="IQ_DPAC_OTHER_ADJ" hidden="1">"c2800"</definedName>
    <definedName name="IQ_DPAC_OTHERS" hidden="1">"c2793"</definedName>
    <definedName name="IQ_DPAC_PERIOD" hidden="1">"c2794"</definedName>
    <definedName name="IQ_DPAC_REAL_GAIN" hidden="1">"c2797"</definedName>
    <definedName name="IQ_DPAC_UNREAL_GAIN" hidden="1">"c2796"</definedName>
    <definedName name="IQ_DPS_10YR_ANN_GROWTH" hidden="1">"c337"</definedName>
    <definedName name="IQ_DPS_1YR_ANN_GROWTH" hidden="1">"c338"</definedName>
    <definedName name="IQ_DPS_2YR_ANN_GROWTH" hidden="1">"c339"</definedName>
    <definedName name="IQ_DPS_3YR_ANN_GROWTH" hidden="1">"c340"</definedName>
    <definedName name="IQ_DPS_5YR_ANN_GROWTH" hidden="1">"c341"</definedName>
    <definedName name="IQ_DPS_7YR_ANN_GROWTH" hidden="1">"c342"</definedName>
    <definedName name="IQ_DURATION" hidden="1">"c2181"</definedName>
    <definedName name="IQ_EARNING_ASSET_YIELD" hidden="1">"c343"</definedName>
    <definedName name="IQ_EARNING_CO" hidden="1">"c344"</definedName>
    <definedName name="IQ_EARNING_CO_10YR_ANN_GROWTH" hidden="1">"c345"</definedName>
    <definedName name="IQ_EARNING_CO_1YR_ANN_GROWTH" hidden="1">"c346"</definedName>
    <definedName name="IQ_EARNING_CO_2YR_ANN_GROWTH" hidden="1">"c347"</definedName>
    <definedName name="IQ_EARNING_CO_3YR_ANN_GROWTH" hidden="1">"c348"</definedName>
    <definedName name="IQ_EARNING_CO_5YR_ANN_GROWTH" hidden="1">"c349"</definedName>
    <definedName name="IQ_EARNING_CO_7YR_ANN_GROWTH" hidden="1">"c350"</definedName>
    <definedName name="IQ_EARNING_CO_MARGIN" hidden="1">"c351"</definedName>
    <definedName name="IQ_EBIT" hidden="1">"c352"</definedName>
    <definedName name="IQ_EBIT_10YR_ANN_GROWTH" hidden="1">"c353"</definedName>
    <definedName name="IQ_EBIT_1YR_ANN_GROWTH" hidden="1">"c354"</definedName>
    <definedName name="IQ_EBIT_2YR_ANN_GROWTH" hidden="1">"c355"</definedName>
    <definedName name="IQ_EBIT_3YR_ANN_GROWTH" hidden="1">"c356"</definedName>
    <definedName name="IQ_EBIT_5YR_ANN_GROWTH" hidden="1">"c357"</definedName>
    <definedName name="IQ_EBIT_7YR_ANN_GROWTH" hidden="1">"c358"</definedName>
    <definedName name="IQ_EBIT_EQ_INC" hidden="1">"c3498"</definedName>
    <definedName name="IQ_EBIT_EQ_INC_EXCL_SBC" hidden="1">"c3502"</definedName>
    <definedName name="IQ_EBIT_EXCL_SBC" hidden="1">"c3082"</definedName>
    <definedName name="IQ_EBIT_INT" hidden="1">"c360"</definedName>
    <definedName name="IQ_EBIT_MARGIN" hidden="1">"c359"</definedName>
    <definedName name="IQ_EBIT_OVER_IE" hidden="1">"c1369"</definedName>
    <definedName name="IQ_EBITA" hidden="1">"c1910"</definedName>
    <definedName name="IQ_EBITA_10YR_ANN_GROWTH" hidden="1">"c1954"</definedName>
    <definedName name="IQ_EBITA_1YR_ANN_GROWTH" hidden="1">"c1949"</definedName>
    <definedName name="IQ_EBITA_2YR_ANN_GROWTH" hidden="1">"c1950"</definedName>
    <definedName name="IQ_EBITA_3YR_ANN_GROWTH" hidden="1">"c1951"</definedName>
    <definedName name="IQ_EBITA_5YR_ANN_GROWTH" hidden="1">"c1952"</definedName>
    <definedName name="IQ_EBITA_7YR_ANN_GROWTH" hidden="1">"c1953"</definedName>
    <definedName name="IQ_EBITA_EQ_INC" hidden="1">"c3497"</definedName>
    <definedName name="IQ_EBITA_EQ_INC_EXCL_SBC" hidden="1">"c3501"</definedName>
    <definedName name="IQ_EBITA_EXCL_SBC" hidden="1">"c3080"</definedName>
    <definedName name="IQ_EBITA_MARGIN" hidden="1">"c1963"</definedName>
    <definedName name="IQ_EBITDA" hidden="1">"c361"</definedName>
    <definedName name="IQ_EBITDA_10YR_ANN_GROWTH" hidden="1">"c362"</definedName>
    <definedName name="IQ_EBITDA_1YR_ANN_GROWTH" hidden="1">"c363"</definedName>
    <definedName name="IQ_EBITDA_2YR_ANN_GROWTH" hidden="1">"c364"</definedName>
    <definedName name="IQ_EBITDA_3YR_ANN_GROWTH" hidden="1">"c365"</definedName>
    <definedName name="IQ_EBITDA_5YR_ANN_GROWTH" hidden="1">"c366"</definedName>
    <definedName name="IQ_EBITDA_7YR_ANN_GROWTH" hidden="1">"c367"</definedName>
    <definedName name="IQ_EBITDA_CAPEX_INT" hidden="1">"c368"</definedName>
    <definedName name="IQ_EBITDA_CAPEX_OVER_TOTAL_IE" hidden="1">"c1370"</definedName>
    <definedName name="IQ_EBITDA_EQ_INC" hidden="1">"c3496"</definedName>
    <definedName name="IQ_EBITDA_EQ_INC_EXCL_SBC" hidden="1">"c3500"</definedName>
    <definedName name="IQ_EBITDA_EXCL_SBC" hidden="1">"c3081"</definedName>
    <definedName name="IQ_EBITDA_INT" hidden="1">"c373"</definedName>
    <definedName name="IQ_EBITDA_MARGIN" hidden="1">"c372"</definedName>
    <definedName name="IQ_EBITDA_OVER_TOTAL_IE" hidden="1">"c1371"</definedName>
    <definedName name="IQ_EBITDAR" hidden="1">"c2989"</definedName>
    <definedName name="IQ_EBITDAR_EQ_INC" hidden="1">"c3499"</definedName>
    <definedName name="IQ_EBITDAR_EQ_INC_EXCL_SBC" hidden="1">"c3503"</definedName>
    <definedName name="IQ_EBITDAR_EXCL_SBC" hidden="1">"c3083"</definedName>
    <definedName name="IQ_EBT" hidden="1">"c376"</definedName>
    <definedName name="IQ_EBT_BNK" hidden="1">"c377"</definedName>
    <definedName name="IQ_EBT_BR" hidden="1">"c378"</definedName>
    <definedName name="IQ_EBT_EXCL" hidden="1">"c379"</definedName>
    <definedName name="IQ_EBT_EXCL_BNK" hidden="1">"c380"</definedName>
    <definedName name="IQ_EBT_EXCL_BR" hidden="1">"c381"</definedName>
    <definedName name="IQ_EBT_EXCL_FIN" hidden="1">"c382"</definedName>
    <definedName name="IQ_EBT_EXCL_INS" hidden="1">"c383"</definedName>
    <definedName name="IQ_EBT_EXCL_MARGIN" hidden="1">"c1462"</definedName>
    <definedName name="IQ_EBT_EXCL_REIT" hidden="1">"c384"</definedName>
    <definedName name="IQ_EBT_EXCL_UTI" hidden="1">"c385"</definedName>
    <definedName name="IQ_EBT_FIN" hidden="1">"c386"</definedName>
    <definedName name="IQ_EBT_INCL_MARGIN" hidden="1">"c387"</definedName>
    <definedName name="IQ_EBT_INS" hidden="1">"c388"</definedName>
    <definedName name="IQ_EBT_REIT" hidden="1">"c389"</definedName>
    <definedName name="IQ_EBT_UTI" hidden="1">"c390"</definedName>
    <definedName name="IQ_EFFECT_SPECIAL_CHARGE" hidden="1">"c1595"</definedName>
    <definedName name="IQ_EFFECT_TAX_RATE" hidden="1">"c1899"</definedName>
    <definedName name="IQ_EFFICIENCY_RATIO" hidden="1">"c391"</definedName>
    <definedName name="IQ_EMPLOYEES" hidden="1">"c392"</definedName>
    <definedName name="IQ_ENTERPRISE_VALUE" hidden="1">"c1348"</definedName>
    <definedName name="IQ_EPS_10YR_ANN_GROWTH" hidden="1">"c393"</definedName>
    <definedName name="IQ_EPS_1YR_ANN_GROWTH" hidden="1">"c394"</definedName>
    <definedName name="IQ_EPS_2YR_ANN_GROWTH" hidden="1">"c395"</definedName>
    <definedName name="IQ_EPS_3YR_ANN_GROWTH" hidden="1">"c396"</definedName>
    <definedName name="IQ_EPS_5YR_ANN_GROWTH" hidden="1">"c397"</definedName>
    <definedName name="IQ_EPS_7YR_ANN_GROWTH" hidden="1">"c398"</definedName>
    <definedName name="IQ_EPS_NORM" hidden="1">"c1902"</definedName>
    <definedName name="IQ_EQUITY_AFFIL" hidden="1">"c1451"</definedName>
    <definedName name="IQ_EQUITY_METHOD" hidden="1">"c404"</definedName>
    <definedName name="IQ_EQV_OVER_BV" hidden="1">"c1596"</definedName>
    <definedName name="IQ_EQV_OVER_LTM_PRETAX_INC" hidden="1">"c1390"</definedName>
    <definedName name="IQ_ESOP_DEBT" hidden="1">"c1597"</definedName>
    <definedName name="IQ_EV_OVER_EMPLOYEE" hidden="1">"c1428"</definedName>
    <definedName name="IQ_EV_OVER_LTM_EBIT" hidden="1">"c1426"</definedName>
    <definedName name="IQ_EV_OVER_LTM_EBITDA" hidden="1">"c1427"</definedName>
    <definedName name="IQ_EV_OVER_LTM_REVENUE" hidden="1">"c1429"</definedName>
    <definedName name="IQ_EVAL_DATE" hidden="1">"c2180"</definedName>
    <definedName name="IQ_EXCHANGE" hidden="1">"c405"</definedName>
    <definedName name="IQ_EXERCISE_PRICE" hidden="1">"c1897"</definedName>
    <definedName name="IQ_EXERCISED" hidden="1">"c406"</definedName>
    <definedName name="IQ_EXP_RETURN_PENSION_DOMESTIC" hidden="1">"c407"</definedName>
    <definedName name="IQ_EXP_RETURN_PENSION_FOREIGN" hidden="1">"c408"</definedName>
    <definedName name="IQ_EXPLORE_DRILL" hidden="1">"c409"</definedName>
    <definedName name="IQ_EXTRA_ACC_ITEMS" hidden="1">"c410"</definedName>
    <definedName name="IQ_EXTRA_ACC_ITEMS_BNK" hidden="1">"c411"</definedName>
    <definedName name="IQ_EXTRA_ACC_ITEMS_BR" hidden="1">"c412"</definedName>
    <definedName name="IQ_EXTRA_ACC_ITEMS_FIN" hidden="1">"c413"</definedName>
    <definedName name="IQ_EXTRA_ACC_ITEMS_INS" hidden="1">"c414"</definedName>
    <definedName name="IQ_EXTRA_ACC_ITEMS_REIT" hidden="1">"c415"</definedName>
    <definedName name="IQ_EXTRA_ACC_ITEMS_UTI" hidden="1">"c416"</definedName>
    <definedName name="IQ_EXTRA_ITEMS" hidden="1">"c1459"</definedName>
    <definedName name="IQ_FDIC" hidden="1">"c417"</definedName>
    <definedName name="IQ_FEDFUNDS_SOLD" hidden="1">"c2256"</definedName>
    <definedName name="IQ_FFO" hidden="1">"c1574"</definedName>
    <definedName name="IQ_FFO_PAYOUT_RATIO" hidden="1">"c3492"</definedName>
    <definedName name="IQ_FHLB_DEBT" hidden="1">"c423"</definedName>
    <definedName name="IQ_FHLB_DUE_CY" hidden="1">"c2080"</definedName>
    <definedName name="IQ_FHLB_DUE_CY1" hidden="1">"c2081"</definedName>
    <definedName name="IQ_FHLB_DUE_CY2" hidden="1">"c2082"</definedName>
    <definedName name="IQ_FHLB_DUE_CY3" hidden="1">"c2083"</definedName>
    <definedName name="IQ_FHLB_DUE_CY4" hidden="1">"c2084"</definedName>
    <definedName name="IQ_FHLB_DUE_NEXT_FIVE" hidden="1">"c2085"</definedName>
    <definedName name="IQ_FILING_CURRENCY" hidden="1">"c2129"</definedName>
    <definedName name="IQ_FILINGDATE_BS" hidden="1">"c424"</definedName>
    <definedName name="IQ_FILINGDATE_CF" hidden="1">"c425"</definedName>
    <definedName name="IQ_FILINGDATE_IS" hidden="1">"c426"</definedName>
    <definedName name="IQ_FILM_RIGHTS" hidden="1">"c2254"</definedName>
    <definedName name="IQ_FIN_DIV_ASSETS_CURRENT" hidden="1">"c427"</definedName>
    <definedName name="IQ_FIN_DIV_ASSETS_LT" hidden="1">"c428"</definedName>
    <definedName name="IQ_FIN_DIV_DEBT_CURRENT" hidden="1">"c429"</definedName>
    <definedName name="IQ_FIN_DIV_DEBT_LT" hidden="1">"c430"</definedName>
    <definedName name="IQ_FIN_DIV_EXP" hidden="1">"c431"</definedName>
    <definedName name="IQ_FIN_DIV_INT_EXP" hidden="1">"c432"</definedName>
    <definedName name="IQ_FIN_DIV_LIAB_CURRENT" hidden="1">"c433"</definedName>
    <definedName name="IQ_FIN_DIV_LIAB_LT" hidden="1">"c434"</definedName>
    <definedName name="IQ_FIN_DIV_LOANS_CURRENT" hidden="1">"c435"</definedName>
    <definedName name="IQ_FIN_DIV_LOANS_LT" hidden="1">"c436"</definedName>
    <definedName name="IQ_FIN_DIV_REV" hidden="1">"c437"</definedName>
    <definedName name="IQ_FINANCING_CASH" hidden="1">"c1405"</definedName>
    <definedName name="IQ_FINANCING_CASH_SUPPL" hidden="1">"c1406"</definedName>
    <definedName name="IQ_FINISHED_INV" hidden="1">"c438"</definedName>
    <definedName name="IQ_FIRST_INT_DATE" hidden="1">"c2186"</definedName>
    <definedName name="IQ_FIRST_YEAR_LIFE" hidden="1">"c439"</definedName>
    <definedName name="IQ_FIRST_YEAR_LIFE_PREM" hidden="1">"c2787"</definedName>
    <definedName name="IQ_FIRST_YEAR_PREM" hidden="1">"c2786"</definedName>
    <definedName name="IQ_FIRSTPRICINGDATE" hidden="1">"c3050"</definedName>
    <definedName name="IQ_FISCAL_Q" hidden="1">"c440"</definedName>
    <definedName name="IQ_FISCAL_Y" hidden="1">"c441"</definedName>
    <definedName name="IQ_FIVE_PERCENT_OWNER" hidden="1">"c442"</definedName>
    <definedName name="IQ_FIVEPERCENT_PERCENT" hidden="1">"c443"</definedName>
    <definedName name="IQ_FIVEPERCENT_SHARES" hidden="1">"c444"</definedName>
    <definedName name="IQ_FIXED_ASSET_TURNS" hidden="1">"c445"</definedName>
    <definedName name="IQ_FLOAT_PERCENT" hidden="1">"c1575"</definedName>
    <definedName name="IQ_FOREIGN_DEP_IB" hidden="1">"c446"</definedName>
    <definedName name="IQ_FOREIGN_DEP_NON_IB" hidden="1">"c447"</definedName>
    <definedName name="IQ_FOREIGN_EXCHANGE" hidden="1">"c1376"</definedName>
    <definedName name="IQ_FOREIGN_LOANS" hidden="1">"c448"</definedName>
    <definedName name="IQ_FQ" hidden="1">500</definedName>
    <definedName name="IQ_FUEL" hidden="1">"c449"</definedName>
    <definedName name="IQ_FULL_TIME" hidden="1">"c450"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X" hidden="1">"c451"</definedName>
    <definedName name="IQ_FY" hidden="1">1000</definedName>
    <definedName name="IQ_GA_EXP" hidden="1">"c2241"</definedName>
    <definedName name="IQ_GAIN_ASSETS" hidden="1">"c452"</definedName>
    <definedName name="IQ_GAIN_ASSETS_BNK" hidden="1">"c453"</definedName>
    <definedName name="IQ_GAIN_ASSETS_BR" hidden="1">"c454"</definedName>
    <definedName name="IQ_GAIN_ASSETS_CF" hidden="1">"c455"</definedName>
    <definedName name="IQ_GAIN_ASSETS_CF_BNK" hidden="1">"c456"</definedName>
    <definedName name="IQ_GAIN_ASSETS_CF_BR" hidden="1">"c457"</definedName>
    <definedName name="IQ_GAIN_ASSETS_CF_FIN" hidden="1">"c458"</definedName>
    <definedName name="IQ_GAIN_ASSETS_CF_INS" hidden="1">"c459"</definedName>
    <definedName name="IQ_GAIN_ASSETS_CF_REIT" hidden="1">"c460"</definedName>
    <definedName name="IQ_GAIN_ASSETS_CF_UTI" hidden="1">"c461"</definedName>
    <definedName name="IQ_GAIN_ASSETS_FIN" hidden="1">"c462"</definedName>
    <definedName name="IQ_GAIN_ASSETS_INS" hidden="1">"c463"</definedName>
    <definedName name="IQ_GAIN_ASSETS_REIT" hidden="1">"c471"</definedName>
    <definedName name="IQ_GAIN_ASSETS_REV" hidden="1">"c472"</definedName>
    <definedName name="IQ_GAIN_ASSETS_REV_BNK" hidden="1">"c473"</definedName>
    <definedName name="IQ_GAIN_ASSETS_REV_BR" hidden="1">"c474"</definedName>
    <definedName name="IQ_GAIN_ASSETS_REV_FIN" hidden="1">"c475"</definedName>
    <definedName name="IQ_GAIN_ASSETS_REV_INS" hidden="1">"c476"</definedName>
    <definedName name="IQ_GAIN_ASSETS_REV_REIT" hidden="1">"c477"</definedName>
    <definedName name="IQ_GAIN_ASSETS_REV_UTI" hidden="1">"c478"</definedName>
    <definedName name="IQ_GAIN_ASSETS_UTI" hidden="1">"c479"</definedName>
    <definedName name="IQ_GAIN_INVEST" hidden="1">"c1463"</definedName>
    <definedName name="IQ_GAIN_INVEST_BNK" hidden="1">"c1582"</definedName>
    <definedName name="IQ_GAIN_INVEST_BR" hidden="1">"c1464"</definedName>
    <definedName name="IQ_GAIN_INVEST_CF" hidden="1">"c480"</definedName>
    <definedName name="IQ_GAIN_INVEST_CF_BNK" hidden="1">"c481"</definedName>
    <definedName name="IQ_GAIN_INVEST_CF_BR" hidden="1">"c482"</definedName>
    <definedName name="IQ_GAIN_INVEST_CF_FIN" hidden="1">"c483"</definedName>
    <definedName name="IQ_GAIN_INVEST_CF_INS" hidden="1">"c484"</definedName>
    <definedName name="IQ_GAIN_INVEST_CF_REIT" hidden="1">"c485"</definedName>
    <definedName name="IQ_GAIN_INVEST_CF_UTI" hidden="1">"c486"</definedName>
    <definedName name="IQ_GAIN_INVEST_FIN" hidden="1">"c1465"</definedName>
    <definedName name="IQ_GAIN_INVEST_INS" hidden="1">"c1466"</definedName>
    <definedName name="IQ_GAIN_INVEST_REIT" hidden="1">"c1467"</definedName>
    <definedName name="IQ_GAIN_INVEST_REV" hidden="1">"c494"</definedName>
    <definedName name="IQ_GAIN_INVEST_REV_BNK" hidden="1">"c495"</definedName>
    <definedName name="IQ_GAIN_INVEST_REV_BR" hidden="1">"c496"</definedName>
    <definedName name="IQ_GAIN_INVEST_REV_FIN" hidden="1">"c497"</definedName>
    <definedName name="IQ_GAIN_INVEST_REV_INS" hidden="1">"c498"</definedName>
    <definedName name="IQ_GAIN_INVEST_REV_REIT" hidden="1">"c499"</definedName>
    <definedName name="IQ_GAIN_INVEST_REV_UTI" hidden="1">"c500"</definedName>
    <definedName name="IQ_GAIN_INVEST_UTI" hidden="1">"c1468"</definedName>
    <definedName name="IQ_GAIN_LOANS_REC" hidden="1">"c501"</definedName>
    <definedName name="IQ_GAIN_LOANS_RECEIV" hidden="1">"c502"</definedName>
    <definedName name="IQ_GAIN_LOANS_RECEIV_REV_FIN" hidden="1">"c503"</definedName>
    <definedName name="IQ_GAIN_LOANS_REV" hidden="1">"c504"</definedName>
    <definedName name="IQ_GAIN_SALE_ASSETS" hidden="1">"c1377"</definedName>
    <definedName name="IQ_GOODWILL_NET" hidden="1">"c1380"</definedName>
    <definedName name="IQ_GP" hidden="1">"c511"</definedName>
    <definedName name="IQ_GP_10YR_ANN_GROWTH" hidden="1">"c512"</definedName>
    <definedName name="IQ_GP_1YR_ANN_GROWTH" hidden="1">"c513"</definedName>
    <definedName name="IQ_GP_2YR_ANN_GROWTH" hidden="1">"c514"</definedName>
    <definedName name="IQ_GP_3YR_ANN_GROWTH" hidden="1">"c515"</definedName>
    <definedName name="IQ_GP_5YR_ANN_GROWTH" hidden="1">"c516"</definedName>
    <definedName name="IQ_GP_7YR_ANN_GROWTH" hidden="1">"c517"</definedName>
    <definedName name="IQ_GPPE" hidden="1">"c518"</definedName>
    <definedName name="IQ_GROSS_AH_EARNED" hidden="1">"c2742"</definedName>
    <definedName name="IQ_GROSS_CLAIM_EXP_INCUR" hidden="1">"c2755"</definedName>
    <definedName name="IQ_GROSS_CLAIM_EXP_PAID" hidden="1">"c2758"</definedName>
    <definedName name="IQ_GROSS_CLAIM_EXP_RES" hidden="1">"c2752"</definedName>
    <definedName name="IQ_GROSS_DIVID" hidden="1">"c1446"</definedName>
    <definedName name="IQ_GROSS_EARNED" hidden="1">"c2732"</definedName>
    <definedName name="IQ_GROSS_LIFE_EARNED" hidden="1">"c2737"</definedName>
    <definedName name="IQ_GROSS_LIFE_IN_FORCE" hidden="1">"c2767"</definedName>
    <definedName name="IQ_GROSS_LOANS" hidden="1">"c521"</definedName>
    <definedName name="IQ_GROSS_LOANS_10YR_ANN_GROWTH" hidden="1">"c522"</definedName>
    <definedName name="IQ_GROSS_LOANS_1YR_ANN_GROWTH" hidden="1">"c523"</definedName>
    <definedName name="IQ_GROSS_LOANS_2YR_ANN_GROWTH" hidden="1">"c524"</definedName>
    <definedName name="IQ_GROSS_LOANS_3YR_ANN_GROWTH" hidden="1">"c525"</definedName>
    <definedName name="IQ_GROSS_LOANS_5YR_ANN_GROWTH" hidden="1">"c526"</definedName>
    <definedName name="IQ_GROSS_LOANS_7YR_ANN_GROWTH" hidden="1">"c527"</definedName>
    <definedName name="IQ_GROSS_LOANS_TOTAL_DEPOSITS" hidden="1">"c528"</definedName>
    <definedName name="IQ_GROSS_MARGIN" hidden="1">"c529"</definedName>
    <definedName name="IQ_GROSS_PC_EARNED" hidden="1">"c2747"</definedName>
    <definedName name="IQ_GROSS_PROFIT" hidden="1">"c1378"</definedName>
    <definedName name="IQ_GROSS_SPRD" hidden="1">"c2155"</definedName>
    <definedName name="IQ_GROSS_WRITTEN" hidden="1">"c2726"</definedName>
    <definedName name="IQ_GW" hidden="1">"c530"</definedName>
    <definedName name="IQ_GW_AMORT_BR" hidden="1">"c532"</definedName>
    <definedName name="IQ_GW_AMORT_FIN" hidden="1">"c540"</definedName>
    <definedName name="IQ_GW_AMORT_INS" hidden="1">"c541"</definedName>
    <definedName name="IQ_GW_AMORT_REIT" hidden="1">"c542"</definedName>
    <definedName name="IQ_GW_AMORT_UTI" hidden="1">"c543"</definedName>
    <definedName name="IQ_GW_INTAN_AMORT" hidden="1">"c1469"</definedName>
    <definedName name="IQ_GW_INTAN_AMORT_BNK" hidden="1">"c544"</definedName>
    <definedName name="IQ_GW_INTAN_AMORT_BR" hidden="1">"c1470"</definedName>
    <definedName name="IQ_GW_INTAN_AMORT_CF" hidden="1">"c1471"</definedName>
    <definedName name="IQ_GW_INTAN_AMORT_CF_BNK" hidden="1">"c1472"</definedName>
    <definedName name="IQ_GW_INTAN_AMORT_CF_BR" hidden="1">"c1473"</definedName>
    <definedName name="IQ_GW_INTAN_AMORT_CF_FIN" hidden="1">"c1474"</definedName>
    <definedName name="IQ_GW_INTAN_AMORT_CF_INS" hidden="1">"c1475"</definedName>
    <definedName name="IQ_GW_INTAN_AMORT_CF_REIT" hidden="1">"c1476"</definedName>
    <definedName name="IQ_GW_INTAN_AMORT_CF_UTI" hidden="1">"c1477"</definedName>
    <definedName name="IQ_GW_INTAN_AMORT_FIN" hidden="1">"c1478"</definedName>
    <definedName name="IQ_GW_INTAN_AMORT_INS" hidden="1">"c1479"</definedName>
    <definedName name="IQ_GW_INTAN_AMORT_REIT" hidden="1">"c1480"</definedName>
    <definedName name="IQ_GW_INTAN_AMORT_UTI" hidden="1">"c1481"</definedName>
    <definedName name="IQ_HIGHPRICE" hidden="1">"c545"</definedName>
    <definedName name="IQ_HOMEOWNERS_WRITTEN" hidden="1">"c546"</definedName>
    <definedName name="IQ_IMPAIR_OIL" hidden="1">"c547"</definedName>
    <definedName name="IQ_IMPAIRMENT_GW" hidden="1">"c548"</definedName>
    <definedName name="IQ_IMPUT_OPER_LEASE_DEPR" hidden="1">"c2987"</definedName>
    <definedName name="IQ_IMPUT_OPER_LEASE_INT_EXP" hidden="1">"c2986"</definedName>
    <definedName name="IQ_INC_AFTER_TAX" hidden="1">"c1598"</definedName>
    <definedName name="IQ_INC_AVAIL_EXCL" hidden="1">"c1395"</definedName>
    <definedName name="IQ_INC_AVAIL_INCL" hidden="1">"c1396"</definedName>
    <definedName name="IQ_INC_BEFORE_TAX" hidden="1">"c1375"</definedName>
    <definedName name="IQ_INC_EQUITY" hidden="1">"c549"</definedName>
    <definedName name="IQ_INC_EQUITY_BR" hidden="1">"c550"</definedName>
    <definedName name="IQ_INC_EQUITY_CF" hidden="1">"c551"</definedName>
    <definedName name="IQ_INC_EQUITY_FIN" hidden="1">"c552"</definedName>
    <definedName name="IQ_INC_EQUITY_INS" hidden="1">"c553"</definedName>
    <definedName name="IQ_INC_EQUITY_REC_BNK" hidden="1">"c554"</definedName>
    <definedName name="IQ_INC_EQUITY_REIT" hidden="1">"c555"</definedName>
    <definedName name="IQ_INC_EQUITY_REV_BNK" hidden="1">"c556"</definedName>
    <definedName name="IQ_INC_EQUITY_UTI" hidden="1">"c557"</definedName>
    <definedName name="IQ_INC_REAL_ESTATE_REC" hidden="1">"c558"</definedName>
    <definedName name="IQ_INC_REAL_ESTATE_REV" hidden="1">"c559"</definedName>
    <definedName name="IQ_INC_TAX" hidden="1">"c560"</definedName>
    <definedName name="IQ_INC_TAX_EXCL" hidden="1">"c1599"</definedName>
    <definedName name="IQ_INC_TAX_PAY_CURRENT" hidden="1">"c561"</definedName>
    <definedName name="IQ_INC_TRADE_ACT" hidden="1">"c562"</definedName>
    <definedName name="IQ_INS_ANNUITY_LIAB" hidden="1">"c563"</definedName>
    <definedName name="IQ_INS_ANNUITY_REV" hidden="1">"c2788"</definedName>
    <definedName name="IQ_INS_DIV_EXP" hidden="1">"c564"</definedName>
    <definedName name="IQ_INS_DIV_REV" hidden="1">"c565"</definedName>
    <definedName name="IQ_INS_IN_FORCE" hidden="1">"c566"</definedName>
    <definedName name="IQ_INS_LIAB" hidden="1">"c567"</definedName>
    <definedName name="IQ_INS_POLICY_EXP" hidden="1">"c568"</definedName>
    <definedName name="IQ_INS_REV" hidden="1">"c569"</definedName>
    <definedName name="IQ_INS_SETTLE" hidden="1">"c570"</definedName>
    <definedName name="IQ_INS_SETTLE_BNK" hidden="1">"c571"</definedName>
    <definedName name="IQ_INS_SETTLE_BR" hidden="1">"c572"</definedName>
    <definedName name="IQ_INS_SETTLE_FIN" hidden="1">"c573"</definedName>
    <definedName name="IQ_INS_SETTLE_INS" hidden="1">"c574"</definedName>
    <definedName name="IQ_INS_SETTLE_REIT" hidden="1">"c575"</definedName>
    <definedName name="IQ_INS_SETTLE_UTI" hidden="1">"c576"</definedName>
    <definedName name="IQ_INSIDER_3MTH_BOUGHT_PCT" hidden="1">"c1534"</definedName>
    <definedName name="IQ_INSIDER_3MTH_NET_PCT" hidden="1">"c1535"</definedName>
    <definedName name="IQ_INSIDER_3MTH_SOLD_PCT" hidden="1">"c1533"</definedName>
    <definedName name="IQ_INSIDER_6MTH_BOUGHT_PCT" hidden="1">"c1537"</definedName>
    <definedName name="IQ_INSIDER_6MTH_NET_PCT" hidden="1">"c1538"</definedName>
    <definedName name="IQ_INSIDER_6MTH_SOLD_PCT" hidden="1">"c1536"</definedName>
    <definedName name="IQ_INSIDER_OVER_TOTAL" hidden="1">"c1581"</definedName>
    <definedName name="IQ_INSIDER_OWNER" hidden="1">"c577"</definedName>
    <definedName name="IQ_INSIDER_PERCENT" hidden="1">"c578"</definedName>
    <definedName name="IQ_INSIDER_SHARES" hidden="1">"c579"</definedName>
    <definedName name="IQ_INSTITUTIONAL_OVER_TOTAL" hidden="1">"c1580"</definedName>
    <definedName name="IQ_INSTITUTIONAL_OWNER" hidden="1">"c580"</definedName>
    <definedName name="IQ_INSTITUTIONAL_PERCENT" hidden="1">"c581"</definedName>
    <definedName name="IQ_INSTITUTIONAL_SHARES" hidden="1">"c582"</definedName>
    <definedName name="IQ_INSUR_RECEIV" hidden="1">"c1600"</definedName>
    <definedName name="IQ_INT_BORROW" hidden="1">"c583"</definedName>
    <definedName name="IQ_INT_DEPOSITS" hidden="1">"c584"</definedName>
    <definedName name="IQ_INT_DIV_INC" hidden="1">"c585"</definedName>
    <definedName name="IQ_INT_EXP_BR" hidden="1">"c586"</definedName>
    <definedName name="IQ_INT_EXP_COVERAGE" hidden="1">"c587"</definedName>
    <definedName name="IQ_INT_EXP_FIN" hidden="1">"c588"</definedName>
    <definedName name="IQ_INT_EXP_INCL_CAP" hidden="1">"c2988"</definedName>
    <definedName name="IQ_INT_EXP_INS" hidden="1">"c589"</definedName>
    <definedName name="IQ_INT_EXP_LTD" hidden="1">"c2086"</definedName>
    <definedName name="IQ_INT_EXP_REIT" hidden="1">"c590"</definedName>
    <definedName name="IQ_INT_EXP_TOTAL" hidden="1">"c591"</definedName>
    <definedName name="IQ_INT_EXP_UTI" hidden="1">"c592"</definedName>
    <definedName name="IQ_INT_INC_BR" hidden="1">"c593"</definedName>
    <definedName name="IQ_INT_INC_FIN" hidden="1">"c594"</definedName>
    <definedName name="IQ_INT_INC_INVEST" hidden="1">"c595"</definedName>
    <definedName name="IQ_INT_INC_LOANS" hidden="1">"c596"</definedName>
    <definedName name="IQ_INT_INC_REIT" hidden="1">"c597"</definedName>
    <definedName name="IQ_INT_INC_TOTAL" hidden="1">"c598"</definedName>
    <definedName name="IQ_INT_INC_UTI" hidden="1">"c599"</definedName>
    <definedName name="IQ_INT_INV_INC" hidden="1">"c600"</definedName>
    <definedName name="IQ_INT_INV_INC_REIT" hidden="1">"c601"</definedName>
    <definedName name="IQ_INT_INV_INC_UTI" hidden="1">"c602"</definedName>
    <definedName name="IQ_INT_ON_BORROWING_COVERAGE" hidden="1">"c603"</definedName>
    <definedName name="IQ_INT_RATE_SPREAD" hidden="1">"c604"</definedName>
    <definedName name="IQ_INTANGIBLES_NET" hidden="1">"c1407"</definedName>
    <definedName name="IQ_INTEREST_CASH_DEPOSITS" hidden="1">"c2255"</definedName>
    <definedName name="IQ_INTEREST_EXP" hidden="1">"c618"</definedName>
    <definedName name="IQ_INTEREST_EXP_NET" hidden="1">"c1450"</definedName>
    <definedName name="IQ_INTEREST_EXP_NON" hidden="1">"c1383"</definedName>
    <definedName name="IQ_INTEREST_EXP_SUPPL" hidden="1">"c1460"</definedName>
    <definedName name="IQ_INTEREST_INC" hidden="1">"c1393"</definedName>
    <definedName name="IQ_INTEREST_INC_NON" hidden="1">"c1384"</definedName>
    <definedName name="IQ_INTEREST_INVEST_INC" hidden="1">"c619"</definedName>
    <definedName name="IQ_INV_10YR_ANN_GROWTH" hidden="1">"c1930"</definedName>
    <definedName name="IQ_INV_1YR_ANN_GROWTH" hidden="1">"c1925"</definedName>
    <definedName name="IQ_INV_2YR_ANN_GROWTH" hidden="1">"c1926"</definedName>
    <definedName name="IQ_INV_3YR_ANN_GROWTH" hidden="1">"c1927"</definedName>
    <definedName name="IQ_INV_5YR_ANN_GROWTH" hidden="1">"c1928"</definedName>
    <definedName name="IQ_INV_7YR_ANN_GROWTH" hidden="1">"c1929"</definedName>
    <definedName name="IQ_INV_BANKING_FEE" hidden="1">"c620"</definedName>
    <definedName name="IQ_INV_METHOD" hidden="1">"c621"</definedName>
    <definedName name="IQ_INVENTORY" hidden="1">"c622"</definedName>
    <definedName name="IQ_INVENTORY_TURNS" hidden="1">"c623"</definedName>
    <definedName name="IQ_INVENTORY_UTI" hidden="1">"c624"</definedName>
    <definedName name="IQ_INVEST_DEBT" hidden="1">"c625"</definedName>
    <definedName name="IQ_INVEST_EQUITY_PREF" hidden="1">"c626"</definedName>
    <definedName name="IQ_INVEST_FHLB" hidden="1">"c627"</definedName>
    <definedName name="IQ_INVEST_LOANS_CF" hidden="1">"c628"</definedName>
    <definedName name="IQ_INVEST_LOANS_CF_BNK" hidden="1">"c629"</definedName>
    <definedName name="IQ_INVEST_LOANS_CF_BR" hidden="1">"c630"</definedName>
    <definedName name="IQ_INVEST_LOANS_CF_FIN" hidden="1">"c631"</definedName>
    <definedName name="IQ_INVEST_LOANS_CF_INS" hidden="1">"c632"</definedName>
    <definedName name="IQ_INVEST_LOANS_CF_REIT" hidden="1">"c633"</definedName>
    <definedName name="IQ_INVEST_LOANS_CF_UTI" hidden="1">"c634"</definedName>
    <definedName name="IQ_INVEST_REAL_ESTATE" hidden="1">"c635"</definedName>
    <definedName name="IQ_INVEST_SECURITY" hidden="1">"c636"</definedName>
    <definedName name="IQ_INVEST_SECURITY_CF" hidden="1">"c637"</definedName>
    <definedName name="IQ_INVEST_SECURITY_CF_BNK" hidden="1">"c638"</definedName>
    <definedName name="IQ_INVEST_SECURITY_CF_BR" hidden="1">"c639"</definedName>
    <definedName name="IQ_INVEST_SECURITY_CF_FIN" hidden="1">"c640"</definedName>
    <definedName name="IQ_INVEST_SECURITY_CF_INS" hidden="1">"c641"</definedName>
    <definedName name="IQ_INVEST_SECURITY_CF_REIT" hidden="1">"c642"</definedName>
    <definedName name="IQ_INVEST_SECURITY_CF_UTI" hidden="1">"c643"</definedName>
    <definedName name="IQ_IPRD" hidden="1">"c644"</definedName>
    <definedName name="IQ_ISS_DEBT_NET" hidden="1">"c1391"</definedName>
    <definedName name="IQ_ISS_STOCK_NET" hidden="1">"c1601"</definedName>
    <definedName name="IQ_ISSUE_CURRENCY" hidden="1">"c2156"</definedName>
    <definedName name="IQ_ISSUE_NAME" hidden="1">"c2142"</definedName>
    <definedName name="IQ_ISSUER" hidden="1">"c2143"</definedName>
    <definedName name="IQ_ISSUER_CIQID" hidden="1">"c2258"</definedName>
    <definedName name="IQ_ISSUER_PARENT" hidden="1">"c2144"</definedName>
    <definedName name="IQ_ISSUER_PARENT_CIQID" hidden="1">"c2260"</definedName>
    <definedName name="IQ_ISSUER_PARENT_TICKER" hidden="1">"c2259"</definedName>
    <definedName name="IQ_ISSUER_TICKER" hidden="1">"c2252"</definedName>
    <definedName name="IQ_JR_SUB_DEBT" hidden="1">"c2534"</definedName>
    <definedName name="IQ_JR_SUB_DEBT_EBITDA" hidden="1">"c2560"</definedName>
    <definedName name="IQ_JR_SUB_DEBT_EBITDA_CAPEX" hidden="1">"c2561"</definedName>
    <definedName name="IQ_JR_SUB_DEBT_PCT" hidden="1">"c2535"</definedName>
    <definedName name="IQ_LAND" hidden="1">"c645"</definedName>
    <definedName name="IQ_LAST_PMT_DATE" hidden="1">"c2188"</definedName>
    <definedName name="IQ_LAST_SPLIT_DATE" hidden="1">"c2095"</definedName>
    <definedName name="IQ_LAST_SPLIT_FACTOR" hidden="1">"c2093"</definedName>
    <definedName name="IQ_LASTPRICINGDATE" hidden="1">"c3051"</definedName>
    <definedName name="IQ_LASTSALEPRICE" hidden="1">"c646"</definedName>
    <definedName name="IQ_LASTSALEPRICE_DATE" hidden="1">"c2109"</definedName>
    <definedName name="IQ_LATESTK" hidden="1">1000</definedName>
    <definedName name="IQ_LATESTQ" hidden="1">500</definedName>
    <definedName name="IQ_LEGAL_SETTLE" hidden="1">"c647"</definedName>
    <definedName name="IQ_LEGAL_SETTLE_BNK" hidden="1">"c648"</definedName>
    <definedName name="IQ_LEGAL_SETTLE_BR" hidden="1">"c649"</definedName>
    <definedName name="IQ_LEGAL_SETTLE_FIN" hidden="1">"c650"</definedName>
    <definedName name="IQ_LEGAL_SETTLE_INS" hidden="1">"c651"</definedName>
    <definedName name="IQ_LEGAL_SETTLE_REIT" hidden="1">"c652"</definedName>
    <definedName name="IQ_LEGAL_SETTLE_UTI" hidden="1">"c653"</definedName>
    <definedName name="IQ_LEVERAGE_RATIO" hidden="1">"c654"</definedName>
    <definedName name="IQ_LEVERED_FCF" hidden="1">"c1907"</definedName>
    <definedName name="IQ_LFCF_10YR_ANN_GROWTH" hidden="1">"c1942"</definedName>
    <definedName name="IQ_LFCF_1YR_ANN_GROWTH" hidden="1">"c1937"</definedName>
    <definedName name="IQ_LFCF_2YR_ANN_GROWTH" hidden="1">"c1938"</definedName>
    <definedName name="IQ_LFCF_3YR_ANN_GROWTH" hidden="1">"c1939"</definedName>
    <definedName name="IQ_LFCF_5YR_ANN_GROWTH" hidden="1">"c1940"</definedName>
    <definedName name="IQ_LFCF_7YR_ANN_GROWTH" hidden="1">"c1941"</definedName>
    <definedName name="IQ_LFCF_MARGIN" hidden="1">"c1961"</definedName>
    <definedName name="IQ_LH_STATUTORY_SURPLUS" hidden="1">"c2771"</definedName>
    <definedName name="IQ_LICENSED_POPS" hidden="1">"c2123"</definedName>
    <definedName name="IQ_LIFE_EARNED" hidden="1">"c2739"</definedName>
    <definedName name="IQ_LIFOR" hidden="1">"c655"</definedName>
    <definedName name="IQ_LL" hidden="1">"c656"</definedName>
    <definedName name="IQ_LOAN_LEASE_RECEIV" hidden="1">"c657"</definedName>
    <definedName name="IQ_LOAN_LOSS" hidden="1">"c1386"</definedName>
    <definedName name="IQ_LOAN_SERVICE_REV" hidden="1">"c658"</definedName>
    <definedName name="IQ_LOANS_CF" hidden="1">"c659"</definedName>
    <definedName name="IQ_LOANS_CF_BNK" hidden="1">"c660"</definedName>
    <definedName name="IQ_LOANS_CF_BR" hidden="1">"c661"</definedName>
    <definedName name="IQ_LOANS_CF_FIN" hidden="1">"c662"</definedName>
    <definedName name="IQ_LOANS_CF_INS" hidden="1">"c663"</definedName>
    <definedName name="IQ_LOANS_CF_REIT" hidden="1">"c664"</definedName>
    <definedName name="IQ_LOANS_CF_UTI" hidden="1">"c665"</definedName>
    <definedName name="IQ_LOANS_FOR_SALE" hidden="1">"c666"</definedName>
    <definedName name="IQ_LOANS_PAST_DUE" hidden="1">"c667"</definedName>
    <definedName name="IQ_LOANS_RECEIV_CURRENT" hidden="1">"c668"</definedName>
    <definedName name="IQ_LOANS_RECEIV_LT" hidden="1">"c669"</definedName>
    <definedName name="IQ_LOANS_RECEIV_LT_UTI" hidden="1">"c670"</definedName>
    <definedName name="IQ_LONG_TERM_DEBT" hidden="1">"c1387"</definedName>
    <definedName name="IQ_LONG_TERM_DEBT_OVER_TOTAL_CAP" hidden="1">"c1388"</definedName>
    <definedName name="IQ_LONG_TERM_GROWTH" hidden="1">"c671"</definedName>
    <definedName name="IQ_LONG_TERM_INV" hidden="1">"c1389"</definedName>
    <definedName name="IQ_LOSS_LOSS_EXP" hidden="1">"c672"</definedName>
    <definedName name="IQ_LOSS_TO_NET_EARNED" hidden="1">"c2751"</definedName>
    <definedName name="IQ_LOWPRICE" hidden="1">"c673"</definedName>
    <definedName name="IQ_LT_DEBT" hidden="1">"c674"</definedName>
    <definedName name="IQ_LT_DEBT_BNK" hidden="1">"c675"</definedName>
    <definedName name="IQ_LT_DEBT_BR" hidden="1">"c676"</definedName>
    <definedName name="IQ_LT_DEBT_CAPITAL" hidden="1">"c677"</definedName>
    <definedName name="IQ_LT_DEBT_CAPITAL_LEASES" hidden="1">"c2542"</definedName>
    <definedName name="IQ_LT_DEBT_CAPITAL_LEASES_PCT" hidden="1">"c2543"</definedName>
    <definedName name="IQ_LT_DEBT_EQUITY" hidden="1">"c678"</definedName>
    <definedName name="IQ_LT_DEBT_FIN" hidden="1">"c679"</definedName>
    <definedName name="IQ_LT_DEBT_INS" hidden="1">"c680"</definedName>
    <definedName name="IQ_LT_DEBT_ISSUED" hidden="1">"c681"</definedName>
    <definedName name="IQ_LT_DEBT_ISSUED_BNK" hidden="1">"c682"</definedName>
    <definedName name="IQ_LT_DEBT_ISSUED_BR" hidden="1">"c683"</definedName>
    <definedName name="IQ_LT_DEBT_ISSUED_FIN" hidden="1">"c684"</definedName>
    <definedName name="IQ_LT_DEBT_ISSUED_INS" hidden="1">"c685"</definedName>
    <definedName name="IQ_LT_DEBT_ISSUED_REIT" hidden="1">"c686"</definedName>
    <definedName name="IQ_LT_DEBT_ISSUED_UTI" hidden="1">"c687"</definedName>
    <definedName name="IQ_LT_DEBT_REIT" hidden="1">"c688"</definedName>
    <definedName name="IQ_LT_DEBT_REPAID" hidden="1">"c689"</definedName>
    <definedName name="IQ_LT_DEBT_REPAID_BNK" hidden="1">"c690"</definedName>
    <definedName name="IQ_LT_DEBT_REPAID_BR" hidden="1">"c691"</definedName>
    <definedName name="IQ_LT_DEBT_REPAID_FIN" hidden="1">"c692"</definedName>
    <definedName name="IQ_LT_DEBT_REPAID_INS" hidden="1">"c693"</definedName>
    <definedName name="IQ_LT_DEBT_REPAID_REIT" hidden="1">"c694"</definedName>
    <definedName name="IQ_LT_DEBT_REPAID_UTI" hidden="1">"c695"</definedName>
    <definedName name="IQ_LT_DEBT_UTI" hidden="1">"c696"</definedName>
    <definedName name="IQ_LT_INVEST" hidden="1">"c697"</definedName>
    <definedName name="IQ_LT_INVEST_BR" hidden="1">"c698"</definedName>
    <definedName name="IQ_LT_INVEST_FIN" hidden="1">"c699"</definedName>
    <definedName name="IQ_LT_INVEST_REIT" hidden="1">"c700"</definedName>
    <definedName name="IQ_LT_INVEST_UTI" hidden="1">"c701"</definedName>
    <definedName name="IQ_LT_NOTE_RECEIV" hidden="1">"c1602"</definedName>
    <definedName name="IQ_LTD_DUE_AFTER_FIVE" hidden="1">"c704"</definedName>
    <definedName name="IQ_LTD_DUE_CY" hidden="1">"c705"</definedName>
    <definedName name="IQ_LTD_DUE_CY1" hidden="1">"c706"</definedName>
    <definedName name="IQ_LTD_DUE_CY2" hidden="1">"c707"</definedName>
    <definedName name="IQ_LTD_DUE_CY3" hidden="1">"c708"</definedName>
    <definedName name="IQ_LTD_DUE_CY4" hidden="1">"c709"</definedName>
    <definedName name="IQ_LTD_DUE_NEXT_FIVE" hidden="1">"c710"</definedName>
    <definedName name="IQ_LTM" hidden="1">2000</definedName>
    <definedName name="IQ_LTM_REVENUE_OVER_EMPLOYEES" hidden="1">"c1437"</definedName>
    <definedName name="IQ_MACHINERY" hidden="1">"c711"</definedName>
    <definedName name="IQ_MAINT_CAPEX" hidden="1">"c2947"</definedName>
    <definedName name="IQ_MAINT_REPAIR" hidden="1">"c2087"</definedName>
    <definedName name="IQ_MAKE_WHOLE_END_DATE" hidden="1">"c2493"</definedName>
    <definedName name="IQ_MAKE_WHOLE_SPREAD" hidden="1">"c2494"</definedName>
    <definedName name="IQ_MAKE_WHOLE_START_DATE" hidden="1">"c2492"</definedName>
    <definedName name="IQ_MARKET_CAP_LFCF" hidden="1">"c2209"</definedName>
    <definedName name="IQ_MARKETCAP" hidden="1">"c712"</definedName>
    <definedName name="IQ_MARKETING" hidden="1">"c2239"</definedName>
    <definedName name="IQ_MATURITY_DATE" hidden="1">"c2146"</definedName>
    <definedName name="IQ_MC_RATIO" hidden="1">"c2783"</definedName>
    <definedName name="IQ_MC_STATUTORY_SURPLUS" hidden="1">"c2772"</definedName>
    <definedName name="IQ_MERGER" hidden="1">"c713"</definedName>
    <definedName name="IQ_MERGER_BNK" hidden="1">"c714"</definedName>
    <definedName name="IQ_MERGER_BR" hidden="1">"c715"</definedName>
    <definedName name="IQ_MERGER_FIN" hidden="1">"c716"</definedName>
    <definedName name="IQ_MERGER_INS" hidden="1">"c717"</definedName>
    <definedName name="IQ_MERGER_REIT" hidden="1">"c718"</definedName>
    <definedName name="IQ_MERGER_RESTRUCTURE" hidden="1">"c719"</definedName>
    <definedName name="IQ_MERGER_RESTRUCTURE_BNK" hidden="1">"c720"</definedName>
    <definedName name="IQ_MERGER_RESTRUCTURE_BR" hidden="1">"c721"</definedName>
    <definedName name="IQ_MERGER_RESTRUCTURE_FIN" hidden="1">"c722"</definedName>
    <definedName name="IQ_MERGER_RESTRUCTURE_INS" hidden="1">"c723"</definedName>
    <definedName name="IQ_MERGER_RESTRUCTURE_REIT" hidden="1">"c724"</definedName>
    <definedName name="IQ_MERGER_RESTRUCTURE_UTI" hidden="1">"c725"</definedName>
    <definedName name="IQ_MERGER_UTI" hidden="1">"c726"</definedName>
    <definedName name="IQ_MINORITY_INTEREST" hidden="1">"c727"</definedName>
    <definedName name="IQ_MINORITY_INTEREST_BNK" hidden="1">"c728"</definedName>
    <definedName name="IQ_MINORITY_INTEREST_BR" hidden="1">"c729"</definedName>
    <definedName name="IQ_MINORITY_INTEREST_CF" hidden="1">"c730"</definedName>
    <definedName name="IQ_MINORITY_INTEREST_FIN" hidden="1">"c731"</definedName>
    <definedName name="IQ_MINORITY_INTEREST_INS" hidden="1">"c732"</definedName>
    <definedName name="IQ_MINORITY_INTEREST_IS" hidden="1">"c733"</definedName>
    <definedName name="IQ_MINORITY_INTEREST_REIT" hidden="1">"c734"</definedName>
    <definedName name="IQ_MINORITY_INTEREST_TOTAL" hidden="1">"c1905"</definedName>
    <definedName name="IQ_MINORITY_INTEREST_UTI" hidden="1">"c735"</definedName>
    <definedName name="IQ_MISC_ADJUST_CF" hidden="1">"c736"</definedName>
    <definedName name="IQ_MISC_EARN_ADJ" hidden="1">"c1603"</definedName>
    <definedName name="IQ_MKTCAP_EBT_EXCL" hidden="1">"c737"</definedName>
    <definedName name="IQ_MKTCAP_EBT_EXCL_AVG" hidden="1">"c738"</definedName>
    <definedName name="IQ_MKTCAP_EBT_INCL_AVG" hidden="1">"c739"</definedName>
    <definedName name="IQ_MKTCAP_TOTAL_REV" hidden="1">"c740"</definedName>
    <definedName name="IQ_MKTCAP_TOTAL_REV_AVG" hidden="1">"c741"</definedName>
    <definedName name="IQ_MM_ACCOUNT" hidden="1">"c743"</definedName>
    <definedName name="IQ_MORT_BANK_ACT" hidden="1">"c744"</definedName>
    <definedName name="IQ_MORT_BANKING_FEE" hidden="1">"c745"</definedName>
    <definedName name="IQ_MORT_INT_INC" hidden="1">"c746"</definedName>
    <definedName name="IQ_MORT_LOANS" hidden="1">"c747"</definedName>
    <definedName name="IQ_MORT_SECURITY" hidden="1">"c748"</definedName>
    <definedName name="IQ_MORTGAGE_SERV_RIGHTS" hidden="1">"c2242"</definedName>
    <definedName name="IQ_NET_CHANGE" hidden="1">"c749"</definedName>
    <definedName name="IQ_NET_CLAIM_EXP_INCUR" hidden="1">"c2757"</definedName>
    <definedName name="IQ_NET_CLAIM_EXP_INCUR_CY" hidden="1">"c2761"</definedName>
    <definedName name="IQ_NET_CLAIM_EXP_INCUR_PY" hidden="1">"c2762"</definedName>
    <definedName name="IQ_NET_CLAIM_EXP_PAID" hidden="1">"c2760"</definedName>
    <definedName name="IQ_NET_CLAIM_EXP_PAID_CY" hidden="1">"c2763"</definedName>
    <definedName name="IQ_NET_CLAIM_EXP_PAID_PY" hidden="1">"c2764"</definedName>
    <definedName name="IQ_NET_CLAIM_EXP_RES" hidden="1">"c2754"</definedName>
    <definedName name="IQ_NET_DEBT" hidden="1">"c1584"</definedName>
    <definedName name="IQ_NET_DEBT_EBITDA" hidden="1">"c750"</definedName>
    <definedName name="IQ_NET_DEBT_EBITDA_CAPEX" hidden="1">"c2949"</definedName>
    <definedName name="IQ_NET_DEBT_ISSUED" hidden="1">"c751"</definedName>
    <definedName name="IQ_NET_DEBT_ISSUED_BNK" hidden="1">"c752"</definedName>
    <definedName name="IQ_NET_DEBT_ISSUED_BR" hidden="1">"c753"</definedName>
    <definedName name="IQ_NET_DEBT_ISSUED_FIN" hidden="1">"c754"</definedName>
    <definedName name="IQ_NET_DEBT_ISSUED_INS" hidden="1">"c755"</definedName>
    <definedName name="IQ_NET_DEBT_ISSUED_REIT" hidden="1">"c756"</definedName>
    <definedName name="IQ_NET_DEBT_ISSUED_UTI" hidden="1">"c757"</definedName>
    <definedName name="IQ_NET_EARNED" hidden="1">"c2734"</definedName>
    <definedName name="IQ_NET_INC" hidden="1">"c1394"</definedName>
    <definedName name="IQ_NET_INC_BEFORE" hidden="1">"c1368"</definedName>
    <definedName name="IQ_NET_INC_CF" hidden="1">"c1397"</definedName>
    <definedName name="IQ_NET_INC_MARGIN" hidden="1">"c1398"</definedName>
    <definedName name="IQ_NET_INT_INC_10YR_ANN_GROWTH" hidden="1">"c758"</definedName>
    <definedName name="IQ_NET_INT_INC_1YR_ANN_GROWTH" hidden="1">"c759"</definedName>
    <definedName name="IQ_NET_INT_INC_2YR_ANN_GROWTH" hidden="1">"c760"</definedName>
    <definedName name="IQ_NET_INT_INC_3YR_ANN_GROWTH" hidden="1">"c761"</definedName>
    <definedName name="IQ_NET_INT_INC_5YR_ANN_GROWTH" hidden="1">"c762"</definedName>
    <definedName name="IQ_NET_INT_INC_7YR_ANN_GROWTH" hidden="1">"c763"</definedName>
    <definedName name="IQ_NET_INT_INC_BNK" hidden="1">"c764"</definedName>
    <definedName name="IQ_NET_INT_INC_BR" hidden="1">"c765"</definedName>
    <definedName name="IQ_NET_INT_INC_FIN" hidden="1">"c766"</definedName>
    <definedName name="IQ_NET_INT_INC_TOTAL_REV" hidden="1">"c767"</definedName>
    <definedName name="IQ_NET_INT_MARGIN" hidden="1">"c768"</definedName>
    <definedName name="IQ_NET_INTEREST_EXP" hidden="1">"c769"</definedName>
    <definedName name="IQ_NET_INTEREST_EXP_REIT" hidden="1">"c770"</definedName>
    <definedName name="IQ_NET_INTEREST_EXP_UTI" hidden="1">"c771"</definedName>
    <definedName name="IQ_NET_INTEREST_INC" hidden="1">"c1392"</definedName>
    <definedName name="IQ_NET_INTEREST_INC_AFTER_LL" hidden="1">"c1604"</definedName>
    <definedName name="IQ_NET_LIFE_INS_IN_FORCE" hidden="1">"c2769"</definedName>
    <definedName name="IQ_NET_LOANS" hidden="1">"c772"</definedName>
    <definedName name="IQ_NET_LOANS_10YR_ANN_GROWTH" hidden="1">"c773"</definedName>
    <definedName name="IQ_NET_LOANS_1YR_ANN_GROWTH" hidden="1">"c774"</definedName>
    <definedName name="IQ_NET_LOANS_2YR_ANN_GROWTH" hidden="1">"c775"</definedName>
    <definedName name="IQ_NET_LOANS_3YR_ANN_GROWTH" hidden="1">"c776"</definedName>
    <definedName name="IQ_NET_LOANS_5YR_ANN_GROWTH" hidden="1">"c777"</definedName>
    <definedName name="IQ_NET_LOANS_7YR_ANN_GROWTH" hidden="1">"c778"</definedName>
    <definedName name="IQ_NET_LOANS_TOTAL_DEPOSITS" hidden="1">"c779"</definedName>
    <definedName name="IQ_NET_RENTAL_EXP_FN" hidden="1">"c780"</definedName>
    <definedName name="IQ_NET_TO_GROSS_EARNED" hidden="1">"c2750"</definedName>
    <definedName name="IQ_NET_TO_GROSS_WRITTEN" hidden="1">"c2729"</definedName>
    <definedName name="IQ_NET_WORKING_CAP" hidden="1">"c3493"</definedName>
    <definedName name="IQ_NET_WRITTEN" hidden="1">"c2728"</definedName>
    <definedName name="IQ_NEW_PREM" hidden="1">"c2785"</definedName>
    <definedName name="IQ_NEXT_CALL_DATE" hidden="1">"c2198"</definedName>
    <definedName name="IQ_NEXT_CALL_PRICE" hidden="1">"c2199"</definedName>
    <definedName name="IQ_NEXT_INT_DATE" hidden="1">"c2187"</definedName>
    <definedName name="IQ_NEXT_PUT_DATE" hidden="1">"c2200"</definedName>
    <definedName name="IQ_NEXT_PUT_PRICE" hidden="1">"c2201"</definedName>
    <definedName name="IQ_NEXT_SINK_FUND_AMOUNT" hidden="1">"c2490"</definedName>
    <definedName name="IQ_NEXT_SINK_FUND_DATE" hidden="1">"c2489"</definedName>
    <definedName name="IQ_NEXT_SINK_FUND_PRICE" hidden="1">"c2491"</definedName>
    <definedName name="IQ_NI" hidden="1">"c781"</definedName>
    <definedName name="IQ_NI_10YR_ANN_GROWTH" hidden="1">"c782"</definedName>
    <definedName name="IQ_NI_1YR_ANN_GROWTH" hidden="1">"c783"</definedName>
    <definedName name="IQ_NI_2YR_ANN_GROWTH" hidden="1">"c784"</definedName>
    <definedName name="IQ_NI_3YR_ANN_GROWTH" hidden="1">"c785"</definedName>
    <definedName name="IQ_NI_5YR_ANN_GROWTH" hidden="1">"c786"</definedName>
    <definedName name="IQ_NI_7YR_ANN_GROWTH" hidden="1">"c787"</definedName>
    <definedName name="IQ_NI_AFTER_CAPITALIZED" hidden="1">"c788"</definedName>
    <definedName name="IQ_NI_AVAIL_EXCL" hidden="1">"c789"</definedName>
    <definedName name="IQ_NI_AVAIL_EXCL_MARGIN" hidden="1">"c790"</definedName>
    <definedName name="IQ_NI_AVAIL_INCL" hidden="1">"c791"</definedName>
    <definedName name="IQ_NI_BEFORE_CAPITALIZED" hidden="1">"c792"</definedName>
    <definedName name="IQ_NI_CF" hidden="1">"c793"</definedName>
    <definedName name="IQ_NI_MARGIN" hidden="1">"c794"</definedName>
    <definedName name="IQ_NI_NORM" hidden="1">"c1901"</definedName>
    <definedName name="IQ_NI_NORM_10YR_ANN_GROWTH" hidden="1">"c1960"</definedName>
    <definedName name="IQ_NI_NORM_1YR_ANN_GROWTH" hidden="1">"c1955"</definedName>
    <definedName name="IQ_NI_NORM_2YR_ANN_GROWTH" hidden="1">"c1956"</definedName>
    <definedName name="IQ_NI_NORM_3YR_ANN_GROWTH" hidden="1">"c1957"</definedName>
    <definedName name="IQ_NI_NORM_5YR_ANN_GROWTH" hidden="1">"c1958"</definedName>
    <definedName name="IQ_NI_NORM_7YR_ANN_GROWTH" hidden="1">"c1959"</definedName>
    <definedName name="IQ_NI_NORM_MARGIN" hidden="1">"c1964"</definedName>
    <definedName name="IQ_NI_SFAS" hidden="1">"c795"</definedName>
    <definedName name="IQ_NOL_CF_1YR" hidden="1">"c3465"</definedName>
    <definedName name="IQ_NOL_CF_2YR" hidden="1">"c3466"</definedName>
    <definedName name="IQ_NOL_CF_3YR" hidden="1">"c3467"</definedName>
    <definedName name="IQ_NOL_CF_4YR" hidden="1">"c3468"</definedName>
    <definedName name="IQ_NOL_CF_5YR" hidden="1">"c3469"</definedName>
    <definedName name="IQ_NOL_CF_AFTER_FIVE" hidden="1">"c3470"</definedName>
    <definedName name="IQ_NOL_CF_MAX_YEAR" hidden="1">"c3473"</definedName>
    <definedName name="IQ_NOL_CF_NO_EXP" hidden="1">"c3471"</definedName>
    <definedName name="IQ_NOL_CF_TOTAL" hidden="1">"c3472"</definedName>
    <definedName name="IQ_NON_ACCRUAL_LOANS" hidden="1">"c796"</definedName>
    <definedName name="IQ_NON_CASH" hidden="1">"c1399"</definedName>
    <definedName name="IQ_NON_CASH_ITEMS" hidden="1">"c797"</definedName>
    <definedName name="IQ_NON_INS_EXP" hidden="1">"c798"</definedName>
    <definedName name="IQ_NON_INS_REV" hidden="1">"c799"</definedName>
    <definedName name="IQ_NON_INT_BEAR_CD" hidden="1">"c800"</definedName>
    <definedName name="IQ_NON_INT_EXP" hidden="1">"c801"</definedName>
    <definedName name="IQ_NON_INT_INC" hidden="1">"c802"</definedName>
    <definedName name="IQ_NON_INT_INC_10YR_ANN_GROWTH" hidden="1">"c803"</definedName>
    <definedName name="IQ_NON_INT_INC_1YR_ANN_GROWTH" hidden="1">"c804"</definedName>
    <definedName name="IQ_NON_INT_INC_2YR_ANN_GROWTH" hidden="1">"c805"</definedName>
    <definedName name="IQ_NON_INT_INC_3YR_ANN_GROWTH" hidden="1">"c806"</definedName>
    <definedName name="IQ_NON_INT_INC_5YR_ANN_GROWTH" hidden="1">"c807"</definedName>
    <definedName name="IQ_NON_INT_INC_7YR_ANN_GROWTH" hidden="1">"c808"</definedName>
    <definedName name="IQ_NON_INTEREST_EXP" hidden="1">"c1400"</definedName>
    <definedName name="IQ_NON_INTEREST_INC" hidden="1">"c1401"</definedName>
    <definedName name="IQ_NON_OPER_EXP" hidden="1">"c809"</definedName>
    <definedName name="IQ_NON_OPER_INC" hidden="1">"c810"</definedName>
    <definedName name="IQ_NON_PERF_ASSETS_10YR_ANN_GROWTH" hidden="1">"c811"</definedName>
    <definedName name="IQ_NON_PERF_ASSETS_1YR_ANN_GROWTH" hidden="1">"c812"</definedName>
    <definedName name="IQ_NON_PERF_ASSETS_2YR_ANN_GROWTH" hidden="1">"c813"</definedName>
    <definedName name="IQ_NON_PERF_ASSETS_3YR_ANN_GROWTH" hidden="1">"c814"</definedName>
    <definedName name="IQ_NON_PERF_ASSETS_5YR_ANN_GROWTH" hidden="1">"c815"</definedName>
    <definedName name="IQ_NON_PERF_ASSETS_7YR_ANN_GROWTH" hidden="1">"c816"</definedName>
    <definedName name="IQ_NON_PERF_ASSETS_TOTAL_ASSETS" hidden="1">"c817"</definedName>
    <definedName name="IQ_NON_PERF_LOANS_10YR_ANN_GROWTH" hidden="1">"c818"</definedName>
    <definedName name="IQ_NON_PERF_LOANS_1YR_ANN_GROWTH" hidden="1">"c819"</definedName>
    <definedName name="IQ_NON_PERF_LOANS_2YR_ANN_GROWTH" hidden="1">"c820"</definedName>
    <definedName name="IQ_NON_PERF_LOANS_3YR_ANN_GROWTH" hidden="1">"c821"</definedName>
    <definedName name="IQ_NON_PERF_LOANS_5YR_ANN_GROWTH" hidden="1">"c822"</definedName>
    <definedName name="IQ_NON_PERF_LOANS_7YR_ANN_GROWTH" hidden="1">"c823"</definedName>
    <definedName name="IQ_NON_PERF_LOANS_TOTAL_ASSETS" hidden="1">"c824"</definedName>
    <definedName name="IQ_NON_PERF_LOANS_TOTAL_LOANS" hidden="1">"c825"</definedName>
    <definedName name="IQ_NON_PERFORMING_ASSETS" hidden="1">"c826"</definedName>
    <definedName name="IQ_NON_PERFORMING_LOANS" hidden="1">"c827"</definedName>
    <definedName name="IQ_NONCASH_PENSION_EXP" hidden="1">"c3000"</definedName>
    <definedName name="IQ_NONRECOURSE_DEBT" hidden="1">"c2550"</definedName>
    <definedName name="IQ_NONRECOURSE_DEBT_PCT" hidden="1">"c2551"</definedName>
    <definedName name="IQ_NONUTIL_REV" hidden="1">"c2089"</definedName>
    <definedName name="IQ_NORMAL_INC_AFTER" hidden="1">"c1605"</definedName>
    <definedName name="IQ_NORMAL_INC_AVAIL" hidden="1">"c1606"</definedName>
    <definedName name="IQ_NORMAL_INC_BEFORE" hidden="1">"c1607"</definedName>
    <definedName name="IQ_NOTES_PAY" hidden="1">"c1423"</definedName>
    <definedName name="IQ_NOW_ACCOUNT" hidden="1">"c828"</definedName>
    <definedName name="IQ_NPPE" hidden="1">"c829"</definedName>
    <definedName name="IQ_NPPE_10YR_ANN_GROWTH" hidden="1">"c830"</definedName>
    <definedName name="IQ_NPPE_1YR_ANN_GROWTH" hidden="1">"c831"</definedName>
    <definedName name="IQ_NPPE_2YR_ANN_GROWTH" hidden="1">"c832"</definedName>
    <definedName name="IQ_NPPE_3YR_ANN_GROWTH" hidden="1">"c833"</definedName>
    <definedName name="IQ_NPPE_5YR_ANN_GROWTH" hidden="1">"c834"</definedName>
    <definedName name="IQ_NPPE_7YR_ANN_GROWTH" hidden="1">"c835"</definedName>
    <definedName name="IQ_NTM" hidden="1">6000</definedName>
    <definedName name="IQ_NUKE" hidden="1">"c836"</definedName>
    <definedName name="IQ_NUKE_CF" hidden="1">"c837"</definedName>
    <definedName name="IQ_NUKE_CONTR" hidden="1">"c838"</definedName>
    <definedName name="IQ_NUM_BRANCHES" hidden="1">"c2088"</definedName>
    <definedName name="IQ_NUMBER_ADRHOLDERS" hidden="1">"c1970"</definedName>
    <definedName name="IQ_NUMBER_DAYS" hidden="1">"c1904"</definedName>
    <definedName name="IQ_NUMBER_SHAREHOLDERS" hidden="1">"c1967"</definedName>
    <definedName name="IQ_NUMBER_SHAREHOLDERS_CLASSA" hidden="1">"c1968"</definedName>
    <definedName name="IQ_NUMBER_SHAREHOLDERS_OTHER" hidden="1">"c1969"</definedName>
    <definedName name="IQ_OCCUPY_EXP" hidden="1">"c839"</definedName>
    <definedName name="IQ_OFFER_AMOUNT" hidden="1">"c2152"</definedName>
    <definedName name="IQ_OFFER_COUPON" hidden="1">"c2147"</definedName>
    <definedName name="IQ_OFFER_COUPON_TYPE" hidden="1">"c2148"</definedName>
    <definedName name="IQ_OFFER_DATE" hidden="1">"c2149"</definedName>
    <definedName name="IQ_OFFER_PRICE" hidden="1">"c2150"</definedName>
    <definedName name="IQ_OFFER_YIELD" hidden="1">"c2151"</definedName>
    <definedName name="IQ_OG_10DISC" hidden="1">"c1998"</definedName>
    <definedName name="IQ_OG_10DISC_GAS" hidden="1">"c2018"</definedName>
    <definedName name="IQ_OG_10DISC_OIL" hidden="1">"c2008"</definedName>
    <definedName name="IQ_OG_ACQ_COST_PROVED" hidden="1">"c1975"</definedName>
    <definedName name="IQ_OG_ACQ_COST_PROVED_GAS" hidden="1">"c1987"</definedName>
    <definedName name="IQ_OG_ACQ_COST_PROVED_OIL" hidden="1">"c1981"</definedName>
    <definedName name="IQ_OG_ACQ_COST_UNPROVED" hidden="1">"c1976"</definedName>
    <definedName name="IQ_OG_ACQ_COST_UNPROVED_GAS" hidden="1">"c1988"</definedName>
    <definedName name="IQ_OG_ACQ_COST_UNPROVED_OIL" hidden="1">"c1982"</definedName>
    <definedName name="IQ_OG_AVG_DAILY_PROD_GAS" hidden="1">"c2910"</definedName>
    <definedName name="IQ_OG_AVG_DAILY_PROD_NGL" hidden="1">"c2911"</definedName>
    <definedName name="IQ_OG_AVG_DAILY_PROD_OIL" hidden="1">"c2909"</definedName>
    <definedName name="IQ_OG_CLOSE_BALANCE_GAS" hidden="1">"c2049"</definedName>
    <definedName name="IQ_OG_CLOSE_BALANCE_NGL" hidden="1">"c2920"</definedName>
    <definedName name="IQ_OG_CLOSE_BALANCE_OIL" hidden="1">"c2037"</definedName>
    <definedName name="IQ_OG_DCF_BEFORE_TAXES" hidden="1">"c2023"</definedName>
    <definedName name="IQ_OG_DCF_BEFORE_TAXES_GAS" hidden="1">"c2025"</definedName>
    <definedName name="IQ_OG_DCF_BEFORE_TAXES_OIL" hidden="1">"c2024"</definedName>
    <definedName name="IQ_OG_DEVELOPED_RESERVES_GAS" hidden="1">"c2053"</definedName>
    <definedName name="IQ_OG_DEVELOPED_RESERVES_NGL" hidden="1">"c2922"</definedName>
    <definedName name="IQ_OG_DEVELOPED_RESERVES_OIL" hidden="1">"c2054"</definedName>
    <definedName name="IQ_OG_DEVELOPMENT_COSTS" hidden="1">"c1978"</definedName>
    <definedName name="IQ_OG_DEVELOPMENT_COSTS_GAS" hidden="1">"c1990"</definedName>
    <definedName name="IQ_OG_DEVELOPMENT_COSTS_OIL" hidden="1">"c1984"</definedName>
    <definedName name="IQ_OG_EQUITY_DCF" hidden="1">"c2002"</definedName>
    <definedName name="IQ_OG_EQUITY_DCF_GAS" hidden="1">"c2022"</definedName>
    <definedName name="IQ_OG_EQUITY_DCF_OIL" hidden="1">"c2012"</definedName>
    <definedName name="IQ_OG_EQUTY_RESERVES_GAS" hidden="1">"c2050"</definedName>
    <definedName name="IQ_OG_EQUTY_RESERVES_NGL" hidden="1">"c2921"</definedName>
    <definedName name="IQ_OG_EQUTY_RESERVES_OIL" hidden="1">"c2038"</definedName>
    <definedName name="IQ_OG_EXPLORATION_COSTS" hidden="1">"c1977"</definedName>
    <definedName name="IQ_OG_EXPLORATION_COSTS_GAS" hidden="1">"c1989"</definedName>
    <definedName name="IQ_OG_EXPLORATION_COSTS_OIL" hidden="1">"c1983"</definedName>
    <definedName name="IQ_OG_EXT_DISC_GAS" hidden="1">"c2043"</definedName>
    <definedName name="IQ_OG_EXT_DISC_NGL" hidden="1">"c2914"</definedName>
    <definedName name="IQ_OG_EXT_DISC_OIL" hidden="1">"c2031"</definedName>
    <definedName name="IQ_OG_FUTURE_CASH_INFLOWS" hidden="1">"c1993"</definedName>
    <definedName name="IQ_OG_FUTURE_CASH_INFLOWS_GAS" hidden="1">"c2013"</definedName>
    <definedName name="IQ_OG_FUTURE_CASH_INFLOWS_OIL" hidden="1">"c2003"</definedName>
    <definedName name="IQ_OG_FUTURE_DEVELOPMENT_COSTS" hidden="1">"c1995"</definedName>
    <definedName name="IQ_OG_FUTURE_DEVELOPMENT_COSTS_GAS" hidden="1">"c2015"</definedName>
    <definedName name="IQ_OG_FUTURE_DEVELOPMENT_COSTS_OIL" hidden="1">"c2005"</definedName>
    <definedName name="IQ_OG_FUTURE_INC_TAXES" hidden="1">"c1997"</definedName>
    <definedName name="IQ_OG_FUTURE_INC_TAXES_GAS" hidden="1">"c2017"</definedName>
    <definedName name="IQ_OG_FUTURE_INC_TAXES_OIL" hidden="1">"c2007"</definedName>
    <definedName name="IQ_OG_FUTURE_PRODUCTION_COSTS" hidden="1">"c1994"</definedName>
    <definedName name="IQ_OG_FUTURE_PRODUCTION_COSTS_GAS" hidden="1">"c2014"</definedName>
    <definedName name="IQ_OG_FUTURE_PRODUCTION_COSTS_OIL" hidden="1">"c2004"</definedName>
    <definedName name="IQ_OG_GAS_PRICE_HEDGED" hidden="1">"c2056"</definedName>
    <definedName name="IQ_OG_GAS_PRICE_UNHEDGED" hidden="1">"c2058"</definedName>
    <definedName name="IQ_OG_IMPROVED_RECOVERY_GAS" hidden="1">"c2044"</definedName>
    <definedName name="IQ_OG_IMPROVED_RECOVERY_NGL" hidden="1">"c2915"</definedName>
    <definedName name="IQ_OG_IMPROVED_RECOVERY_OIL" hidden="1">"c2032"</definedName>
    <definedName name="IQ_OG_LIQUID_GAS_PRICE_HEDGED" hidden="1">"c2233"</definedName>
    <definedName name="IQ_OG_LIQUID_GAS_PRICE_UNHEDGED" hidden="1">"c2234"</definedName>
    <definedName name="IQ_OG_NET_FUTURE_CASH_FLOWS" hidden="1">"c1996"</definedName>
    <definedName name="IQ_OG_NET_FUTURE_CASH_FLOWS_GAS" hidden="1">"c2016"</definedName>
    <definedName name="IQ_OG_NET_FUTURE_CASH_FLOWS_OIL" hidden="1">"c2006"</definedName>
    <definedName name="IQ_OG_OIL_PRICE_HEDGED" hidden="1">"c2055"</definedName>
    <definedName name="IQ_OG_OIL_PRICE_UNHEDGED" hidden="1">"c2057"</definedName>
    <definedName name="IQ_OG_OPEN_BALANCE_GAS" hidden="1">"c2041"</definedName>
    <definedName name="IQ_OG_OPEN_BALANCE_NGL" hidden="1">"c2912"</definedName>
    <definedName name="IQ_OG_OPEN_BALANCE_OIL" hidden="1">"c2029"</definedName>
    <definedName name="IQ_OG_OTHER_ADJ_FCF" hidden="1">"c1999"</definedName>
    <definedName name="IQ_OG_OTHER_ADJ_FCF_GAS" hidden="1">"c2019"</definedName>
    <definedName name="IQ_OG_OTHER_ADJ_FCF_OIL" hidden="1">"c2009"</definedName>
    <definedName name="IQ_OG_OTHER_ADJ_GAS" hidden="1">"c2048"</definedName>
    <definedName name="IQ_OG_OTHER_ADJ_NGL" hidden="1">"c2919"</definedName>
    <definedName name="IQ_OG_OTHER_ADJ_OIL" hidden="1">"c2036"</definedName>
    <definedName name="IQ_OG_OTHER_COSTS" hidden="1">"c1979"</definedName>
    <definedName name="IQ_OG_OTHER_COSTS_GAS" hidden="1">"c1991"</definedName>
    <definedName name="IQ_OG_OTHER_COSTS_OIL" hidden="1">"c1985"</definedName>
    <definedName name="IQ_OG_PRODUCTION_GAS" hidden="1">"c2047"</definedName>
    <definedName name="IQ_OG_PRODUCTION_NGL" hidden="1">"c2918"</definedName>
    <definedName name="IQ_OG_PRODUCTION_OIL" hidden="1">"c2035"</definedName>
    <definedName name="IQ_OG_PURCHASES_GAS" hidden="1">"c2045"</definedName>
    <definedName name="IQ_OG_PURCHASES_NGL" hidden="1">"c2916"</definedName>
    <definedName name="IQ_OG_PURCHASES_OIL" hidden="1">"c2033"</definedName>
    <definedName name="IQ_OG_REVISIONS_GAS" hidden="1">"c2042"</definedName>
    <definedName name="IQ_OG_REVISIONS_NGL" hidden="1">"c2913"</definedName>
    <definedName name="IQ_OG_REVISIONS_OIL" hidden="1">"c2030"</definedName>
    <definedName name="IQ_OG_SALES_IN_PLACE_GAS" hidden="1">"c2046"</definedName>
    <definedName name="IQ_OG_SALES_IN_PLACE_NGL" hidden="1">"c2917"</definedName>
    <definedName name="IQ_OG_SALES_IN_PLACE_OIL" hidden="1">"c2034"</definedName>
    <definedName name="IQ_OG_STANDARDIZED_DCF" hidden="1">"c2000"</definedName>
    <definedName name="IQ_OG_STANDARDIZED_DCF_GAS" hidden="1">"c2020"</definedName>
    <definedName name="IQ_OG_STANDARDIZED_DCF_HEDGED" hidden="1">"c2001"</definedName>
    <definedName name="IQ_OG_STANDARDIZED_DCF_HEDGED_GAS" hidden="1">"c2021"</definedName>
    <definedName name="IQ_OG_STANDARDIZED_DCF_HEDGED_OIL" hidden="1">"c2011"</definedName>
    <definedName name="IQ_OG_STANDARDIZED_DCF_OIL" hidden="1">"c2010"</definedName>
    <definedName name="IQ_OG_TAXES" hidden="1">"c2026"</definedName>
    <definedName name="IQ_OG_TAXES_GAS" hidden="1">"c2028"</definedName>
    <definedName name="IQ_OG_TAXES_OIL" hidden="1">"c2027"</definedName>
    <definedName name="IQ_OG_TOTAL_COSTS" hidden="1">"c1980"</definedName>
    <definedName name="IQ_OG_TOTAL_COSTS_GAS" hidden="1">"c1992"</definedName>
    <definedName name="IQ_OG_TOTAL_COSTS_OIL" hidden="1">"c1986"</definedName>
    <definedName name="IQ_OG_TOTAL_EST_PROVED_RESERVES_GAS" hidden="1">"c2052"</definedName>
    <definedName name="IQ_OG_TOTAL_GAS_PRODUCTION" hidden="1">"c2060"</definedName>
    <definedName name="IQ_OG_TOTAL_LIQUID_GAS_PRODUCTION" hidden="1">"c2235"</definedName>
    <definedName name="IQ_OG_TOTAL_OIL_PRODUCTION" hidden="1">"c2059"</definedName>
    <definedName name="IQ_OG_UNDEVELOPED_RESERVES_GAS" hidden="1">"c2051"</definedName>
    <definedName name="IQ_OG_UNDEVELOPED_RESERVES_NGL" hidden="1">"c2923"</definedName>
    <definedName name="IQ_OG_UNDEVELOPED_RESERVES_OIL" hidden="1">"c2039"</definedName>
    <definedName name="IQ_OIL_IMPAIR" hidden="1">"c840"</definedName>
    <definedName name="IQ_OL_COMM_AFTER_FIVE" hidden="1">"c841"</definedName>
    <definedName name="IQ_OL_COMM_CY" hidden="1">"c842"</definedName>
    <definedName name="IQ_OL_COMM_CY1" hidden="1">"c843"</definedName>
    <definedName name="IQ_OL_COMM_CY2" hidden="1">"c844"</definedName>
    <definedName name="IQ_OL_COMM_CY3" hidden="1">"c845"</definedName>
    <definedName name="IQ_OL_COMM_CY4" hidden="1">"c846"</definedName>
    <definedName name="IQ_OL_COMM_NEXT_FIVE" hidden="1">"c847"</definedName>
    <definedName name="IQ_OPEB_ACCRUED_LIAB" hidden="1">"c3308"</definedName>
    <definedName name="IQ_OPEB_ACCRUED_LIAB_DOM" hidden="1">"c3306"</definedName>
    <definedName name="IQ_OPEB_ACCRUED_LIAB_FOREIGN" hidden="1">"c3307"</definedName>
    <definedName name="IQ_OPEB_ACCUM_OTHER_CI" hidden="1">"c3314"</definedName>
    <definedName name="IQ_OPEB_ACCUM_OTHER_CI_DOM" hidden="1">"c3312"</definedName>
    <definedName name="IQ_OPEB_ACCUM_OTHER_CI_FOREIGN" hidden="1">"c3313"</definedName>
    <definedName name="IQ_OPEB_ASSETS" hidden="1">"c3356"</definedName>
    <definedName name="IQ_OPEB_ASSETS_ACQ" hidden="1">"c3347"</definedName>
    <definedName name="IQ_OPEB_ASSETS_ACQ_DOM" hidden="1">"c3345"</definedName>
    <definedName name="IQ_OPEB_ASSETS_ACQ_FOREIGN" hidden="1">"c3346"</definedName>
    <definedName name="IQ_OPEB_ASSETS_ACTUAL_RETURN" hidden="1">"c3332"</definedName>
    <definedName name="IQ_OPEB_ASSETS_ACTUAL_RETURN_DOM" hidden="1">"c3330"</definedName>
    <definedName name="IQ_OPEB_ASSETS_ACTUAL_RETURN_FOREIGN" hidden="1">"c3331"</definedName>
    <definedName name="IQ_OPEB_ASSETS_BEG" hidden="1">"c3329"</definedName>
    <definedName name="IQ_OPEB_ASSETS_BEG_DOM" hidden="1">"c3327"</definedName>
    <definedName name="IQ_OPEB_ASSETS_BEG_FOREIGN" hidden="1">"c3328"</definedName>
    <definedName name="IQ_OPEB_ASSETS_BENEFITS_PAID" hidden="1">"c3341"</definedName>
    <definedName name="IQ_OPEB_ASSETS_BENEFITS_PAID_DOM" hidden="1">"c3339"</definedName>
    <definedName name="IQ_OPEB_ASSETS_BENEFITS_PAID_FOREIGN" hidden="1">"c3340"</definedName>
    <definedName name="IQ_OPEB_ASSETS_CURTAIL" hidden="1">"c3350"</definedName>
    <definedName name="IQ_OPEB_ASSETS_CURTAIL_DOM" hidden="1">"c3348"</definedName>
    <definedName name="IQ_OPEB_ASSETS_CURTAIL_FOREIGN" hidden="1">"c3349"</definedName>
    <definedName name="IQ_OPEB_ASSETS_DOM" hidden="1">"c3354"</definedName>
    <definedName name="IQ_OPEB_ASSETS_EMPLOYER_CONTRIBUTIONS" hidden="1">"c3335"</definedName>
    <definedName name="IQ_OPEB_ASSETS_EMPLOYER_CONTRIBUTIONS_DOM" hidden="1">"c3333"</definedName>
    <definedName name="IQ_OPEB_ASSETS_EMPLOYER_CONTRIBUTIONS_FOREIGN" hidden="1">"c3334"</definedName>
    <definedName name="IQ_OPEB_ASSETS_FOREIGN" hidden="1">"c3355"</definedName>
    <definedName name="IQ_OPEB_ASSETS_FX_ADJ" hidden="1">"c3344"</definedName>
    <definedName name="IQ_OPEB_ASSETS_FX_ADJ_DOM" hidden="1">"c3342"</definedName>
    <definedName name="IQ_OPEB_ASSETS_FX_ADJ_FOREIGN" hidden="1">"c3343"</definedName>
    <definedName name="IQ_OPEB_ASSETS_OTHER_PLAN_ADJ" hidden="1">"c3353"</definedName>
    <definedName name="IQ_OPEB_ASSETS_OTHER_PLAN_ADJ_DOM" hidden="1">"c3351"</definedName>
    <definedName name="IQ_OPEB_ASSETS_OTHER_PLAN_ADJ_FOREIGN" hidden="1">"c3352"</definedName>
    <definedName name="IQ_OPEB_ASSETS_PARTICIP_CONTRIBUTIONS" hidden="1">"c3338"</definedName>
    <definedName name="IQ_OPEB_ASSETS_PARTICIP_CONTRIBUTIONS_DOM" hidden="1">"c3336"</definedName>
    <definedName name="IQ_OPEB_ASSETS_PARTICIP_CONTRIBUTIONS_FOREIGN" hidden="1">"c3337"</definedName>
    <definedName name="IQ_OPEB_BENEFIT_INFO_DATE" hidden="1">"c3410"</definedName>
    <definedName name="IQ_OPEB_BENEFIT_INFO_DATE_DOM" hidden="1">"c3408"</definedName>
    <definedName name="IQ_OPEB_BENEFIT_INFO_DATE_FOREIGN" hidden="1">"c3409"</definedName>
    <definedName name="IQ_OPEB_BREAKDOWN_EQ" hidden="1">"c3275"</definedName>
    <definedName name="IQ_OPEB_BREAKDOWN_EQ_DOM" hidden="1">"c3273"</definedName>
    <definedName name="IQ_OPEB_BREAKDOWN_EQ_FOREIGN" hidden="1">"c3274"</definedName>
    <definedName name="IQ_OPEB_BREAKDOWN_FI" hidden="1">"c3278"</definedName>
    <definedName name="IQ_OPEB_BREAKDOWN_FI_DOM" hidden="1">"c3276"</definedName>
    <definedName name="IQ_OPEB_BREAKDOWN_FI_FOREIGN" hidden="1">"c3277"</definedName>
    <definedName name="IQ_OPEB_BREAKDOWN_OTHER" hidden="1">"c3284"</definedName>
    <definedName name="IQ_OPEB_BREAKDOWN_OTHER_DOM" hidden="1">"c3282"</definedName>
    <definedName name="IQ_OPEB_BREAKDOWN_OTHER_FOREIGN" hidden="1">"c3283"</definedName>
    <definedName name="IQ_OPEB_BREAKDOWN_PCT_EQ" hidden="1">"c3263"</definedName>
    <definedName name="IQ_OPEB_BREAKDOWN_PCT_EQ_DOM" hidden="1">"c3261"</definedName>
    <definedName name="IQ_OPEB_BREAKDOWN_PCT_EQ_FOREIGN" hidden="1">"c3262"</definedName>
    <definedName name="IQ_OPEB_BREAKDOWN_PCT_FI" hidden="1">"c3266"</definedName>
    <definedName name="IQ_OPEB_BREAKDOWN_PCT_FI_DOM" hidden="1">"c3264"</definedName>
    <definedName name="IQ_OPEB_BREAKDOWN_PCT_FI_FOREIGN" hidden="1">"c3265"</definedName>
    <definedName name="IQ_OPEB_BREAKDOWN_PCT_OTHER" hidden="1">"c3272"</definedName>
    <definedName name="IQ_OPEB_BREAKDOWN_PCT_OTHER_DOM" hidden="1">"c3270"</definedName>
    <definedName name="IQ_OPEB_BREAKDOWN_PCT_OTHER_FOREIGN" hidden="1">"c3271"</definedName>
    <definedName name="IQ_OPEB_BREAKDOWN_PCT_RE" hidden="1">"c3269"</definedName>
    <definedName name="IQ_OPEB_BREAKDOWN_PCT_RE_DOM" hidden="1">"c3267"</definedName>
    <definedName name="IQ_OPEB_BREAKDOWN_PCT_RE_FOREIGN" hidden="1">"c3268"</definedName>
    <definedName name="IQ_OPEB_BREAKDOWN_RE" hidden="1">"c3281"</definedName>
    <definedName name="IQ_OPEB_BREAKDOWN_RE_DOM" hidden="1">"c3279"</definedName>
    <definedName name="IQ_OPEB_BREAKDOWN_RE_FOREIGN" hidden="1">"c3280"</definedName>
    <definedName name="IQ_OPEB_DECREASE_EFFECT_PBO" hidden="1">"c3458"</definedName>
    <definedName name="IQ_OPEB_DECREASE_EFFECT_PBO_DOM" hidden="1">"c3456"</definedName>
    <definedName name="IQ_OPEB_DECREASE_EFFECT_PBO_FOREIGN" hidden="1">"c3457"</definedName>
    <definedName name="IQ_OPEB_DECREASE_EFFECT_SERVICE_INT_COST" hidden="1">"c3455"</definedName>
    <definedName name="IQ_OPEB_DECREASE_EFFECT_SERVICE_INT_COST_DOM" hidden="1">"c3453"</definedName>
    <definedName name="IQ_OPEB_DECREASE_EFFECT_SERVICE_INT_COST_FOREIGN" hidden="1">"c3454"</definedName>
    <definedName name="IQ_OPEB_DISC_RATE_MAX" hidden="1">"c3422"</definedName>
    <definedName name="IQ_OPEB_DISC_RATE_MAX_DOM" hidden="1">"c3420"</definedName>
    <definedName name="IQ_OPEB_DISC_RATE_MAX_FOREIGN" hidden="1">"c3421"</definedName>
    <definedName name="IQ_OPEB_DISC_RATE_MIN" hidden="1">"c3419"</definedName>
    <definedName name="IQ_OPEB_DISC_RATE_MIN_DOM" hidden="1">"c3417"</definedName>
    <definedName name="IQ_OPEB_DISC_RATE_MIN_FOREIGN" hidden="1">"c3418"</definedName>
    <definedName name="IQ_OPEB_EST_BENEFIT_1YR" hidden="1">"c3287"</definedName>
    <definedName name="IQ_OPEB_EST_BENEFIT_1YR_DOM" hidden="1">"c3285"</definedName>
    <definedName name="IQ_OPEB_EST_BENEFIT_1YR_FOREIGN" hidden="1">"c3286"</definedName>
    <definedName name="IQ_OPEB_EST_BENEFIT_2YR" hidden="1">"c3290"</definedName>
    <definedName name="IQ_OPEB_EST_BENEFIT_2YR_DOM" hidden="1">"c3288"</definedName>
    <definedName name="IQ_OPEB_EST_BENEFIT_2YR_FOREIGN" hidden="1">"c3289"</definedName>
    <definedName name="IQ_OPEB_EST_BENEFIT_3YR" hidden="1">"c3293"</definedName>
    <definedName name="IQ_OPEB_EST_BENEFIT_3YR_DOM" hidden="1">"c3291"</definedName>
    <definedName name="IQ_OPEB_EST_BENEFIT_3YR_FOREIGN" hidden="1">"c3292"</definedName>
    <definedName name="IQ_OPEB_EST_BENEFIT_4YR" hidden="1">"c3296"</definedName>
    <definedName name="IQ_OPEB_EST_BENEFIT_4YR_DOM" hidden="1">"c3294"</definedName>
    <definedName name="IQ_OPEB_EST_BENEFIT_4YR_FOREIGN" hidden="1">"c3295"</definedName>
    <definedName name="IQ_OPEB_EST_BENEFIT_5YR" hidden="1">"c3299"</definedName>
    <definedName name="IQ_OPEB_EST_BENEFIT_5YR_DOM" hidden="1">"c3297"</definedName>
    <definedName name="IQ_OPEB_EST_BENEFIT_5YR_FOREIGN" hidden="1">"c3298"</definedName>
    <definedName name="IQ_OPEB_EST_BENEFIT_AFTER5" hidden="1">"c3302"</definedName>
    <definedName name="IQ_OPEB_EST_BENEFIT_AFTER5_DOM" hidden="1">"c3300"</definedName>
    <definedName name="IQ_OPEB_EST_BENEFIT_AFTER5_FOREIGN" hidden="1">"c3301"</definedName>
    <definedName name="IQ_OPEB_EXP_RATE_RETURN_MAX" hidden="1">"c3434"</definedName>
    <definedName name="IQ_OPEB_EXP_RATE_RETURN_MAX_DOM" hidden="1">"c3432"</definedName>
    <definedName name="IQ_OPEB_EXP_RATE_RETURN_MAX_FOREIGN" hidden="1">"c3433"</definedName>
    <definedName name="IQ_OPEB_EXP_RATE_RETURN_MIN" hidden="1">"c3431"</definedName>
    <definedName name="IQ_OPEB_EXP_RATE_RETURN_MIN_DOM" hidden="1">"c3429"</definedName>
    <definedName name="IQ_OPEB_EXP_RATE_RETURN_MIN_FOREIGN" hidden="1">"c3430"</definedName>
    <definedName name="IQ_OPEB_EXP_RETURN" hidden="1">"c3398"</definedName>
    <definedName name="IQ_OPEB_EXP_RETURN_DOM" hidden="1">"c3396"</definedName>
    <definedName name="IQ_OPEB_EXP_RETURN_FOREIGN" hidden="1">"c3397"</definedName>
    <definedName name="IQ_OPEB_HEALTH_COST_TREND_INITIAL" hidden="1">"c3413"</definedName>
    <definedName name="IQ_OPEB_HEALTH_COST_TREND_INITIAL_DOM" hidden="1">"c3411"</definedName>
    <definedName name="IQ_OPEB_HEALTH_COST_TREND_INITIAL_FOREIGN" hidden="1">"c3412"</definedName>
    <definedName name="IQ_OPEB_HEALTH_COST_TREND_ULTIMATE" hidden="1">"c3416"</definedName>
    <definedName name="IQ_OPEB_HEALTH_COST_TREND_ULTIMATE_DOM" hidden="1">"c3414"</definedName>
    <definedName name="IQ_OPEB_HEALTH_COST_TREND_ULTIMATE_FOREIGN" hidden="1">"c3415"</definedName>
    <definedName name="IQ_OPEB_INCREASE_EFFECT_PBO" hidden="1">"c3452"</definedName>
    <definedName name="IQ_OPEB_INCREASE_EFFECT_PBO_DOM" hidden="1">"c3450"</definedName>
    <definedName name="IQ_OPEB_INCREASE_EFFECT_PBO_FOREIGN" hidden="1">"c3451"</definedName>
    <definedName name="IQ_OPEB_INCREASE_EFFECT_SERVICE_INT_COST" hidden="1">"c3449"</definedName>
    <definedName name="IQ_OPEB_INCREASE_EFFECT_SERVICE_INT_COST_DOM" hidden="1">"c3447"</definedName>
    <definedName name="IQ_OPEB_INCREASE_EFFECT_SERVICE_INT_COST_FOREIGN" hidden="1">"c3448"</definedName>
    <definedName name="IQ_OPEB_INTAN_ASSETS" hidden="1">"c3311"</definedName>
    <definedName name="IQ_OPEB_INTAN_ASSETS_DOM" hidden="1">"c3309"</definedName>
    <definedName name="IQ_OPEB_INTAN_ASSETS_FOREIGN" hidden="1">"c3310"</definedName>
    <definedName name="IQ_OPEB_INTEREST_COST" hidden="1">"c3395"</definedName>
    <definedName name="IQ_OPEB_INTEREST_COST_DOM" hidden="1">"c3393"</definedName>
    <definedName name="IQ_OPEB_INTEREST_COST_FOREIGN" hidden="1">"c3394"</definedName>
    <definedName name="IQ_OPEB_NET_ASSET_RECOG" hidden="1">"c3326"</definedName>
    <definedName name="IQ_OPEB_NET_ASSET_RECOG_DOM" hidden="1">"c3324"</definedName>
    <definedName name="IQ_OPEB_NET_ASSET_RECOG_FOREIGN" hidden="1">"c3325"</definedName>
    <definedName name="IQ_OPEB_OBLIGATION_ACCUMULATED" hidden="1">"c3407"</definedName>
    <definedName name="IQ_OPEB_OBLIGATION_ACCUMULATED_DOM" hidden="1">"c3405"</definedName>
    <definedName name="IQ_OPEB_OBLIGATION_ACCUMULATED_FOREIGN" hidden="1">"c3406"</definedName>
    <definedName name="IQ_OPEB_OBLIGATION_ACQ" hidden="1">"c3380"</definedName>
    <definedName name="IQ_OPEB_OBLIGATION_ACQ_DOM" hidden="1">"c3378"</definedName>
    <definedName name="IQ_OPEB_OBLIGATION_ACQ_FOREIGN" hidden="1">"c3379"</definedName>
    <definedName name="IQ_OPEB_OBLIGATION_ACTUARIAL_GAIN_LOSS" hidden="1">"c3371"</definedName>
    <definedName name="IQ_OPEB_OBLIGATION_ACTUARIAL_GAIN_LOSS_DOM" hidden="1">"c3369"</definedName>
    <definedName name="IQ_OPEB_OBLIGATION_ACTUARIAL_GAIN_LOSS_FOREIGN" hidden="1">"c3370"</definedName>
    <definedName name="IQ_OPEB_OBLIGATION_BEG" hidden="1">"c3359"</definedName>
    <definedName name="IQ_OPEB_OBLIGATION_BEG_DOM" hidden="1">"c3357"</definedName>
    <definedName name="IQ_OPEB_OBLIGATION_BEG_FOREIGN" hidden="1">"c3358"</definedName>
    <definedName name="IQ_OPEB_OBLIGATION_CURTAIL" hidden="1">"c3383"</definedName>
    <definedName name="IQ_OPEB_OBLIGATION_CURTAIL_DOM" hidden="1">"c3381"</definedName>
    <definedName name="IQ_OPEB_OBLIGATION_CURTAIL_FOREIGN" hidden="1">"c3382"</definedName>
    <definedName name="IQ_OPEB_OBLIGATION_EMPLOYEE_CONTRIBUTIONS" hidden="1">"c3368"</definedName>
    <definedName name="IQ_OPEB_OBLIGATION_EMPLOYEE_CONTRIBUTIONS_DOM" hidden="1">"c3366"</definedName>
    <definedName name="IQ_OPEB_OBLIGATION_EMPLOYEE_CONTRIBUTIONS_FOREIGN" hidden="1">"c3367"</definedName>
    <definedName name="IQ_OPEB_OBLIGATION_FX_ADJ" hidden="1">"c3377"</definedName>
    <definedName name="IQ_OPEB_OBLIGATION_FX_ADJ_DOM" hidden="1">"c3375"</definedName>
    <definedName name="IQ_OPEB_OBLIGATION_FX_ADJ_FOREIGN" hidden="1">"c3376"</definedName>
    <definedName name="IQ_OPEB_OBLIGATION_INTEREST_COST" hidden="1">"c3365"</definedName>
    <definedName name="IQ_OPEB_OBLIGATION_INTEREST_COST_DOM" hidden="1">"c3363"</definedName>
    <definedName name="IQ_OPEB_OBLIGATION_INTEREST_COST_FOREIGN" hidden="1">"c3364"</definedName>
    <definedName name="IQ_OPEB_OBLIGATION_OTHER_PLAN_ADJ" hidden="1">"c3386"</definedName>
    <definedName name="IQ_OPEB_OBLIGATION_OTHER_PLAN_ADJ_DOM" hidden="1">"c3384"</definedName>
    <definedName name="IQ_OPEB_OBLIGATION_OTHER_PLAN_ADJ_FOREIGN" hidden="1">"c3385"</definedName>
    <definedName name="IQ_OPEB_OBLIGATION_PAID" hidden="1">"c3374"</definedName>
    <definedName name="IQ_OPEB_OBLIGATION_PAID_DOM" hidden="1">"c3372"</definedName>
    <definedName name="IQ_OPEB_OBLIGATION_PAID_FOREIGN" hidden="1">"c3373"</definedName>
    <definedName name="IQ_OPEB_OBLIGATION_PROJECTED" hidden="1">"c3389"</definedName>
    <definedName name="IQ_OPEB_OBLIGATION_PROJECTED_DOM" hidden="1">"c3387"</definedName>
    <definedName name="IQ_OPEB_OBLIGATION_PROJECTED_FOREIGN" hidden="1">"c3388"</definedName>
    <definedName name="IQ_OPEB_OBLIGATION_SERVICE_COST" hidden="1">"c3362"</definedName>
    <definedName name="IQ_OPEB_OBLIGATION_SERVICE_COST_DOM" hidden="1">"c3360"</definedName>
    <definedName name="IQ_OPEB_OBLIGATION_SERVICE_COST_FOREIGN" hidden="1">"c3361"</definedName>
    <definedName name="IQ_OPEB_OTHER" hidden="1">"c3317"</definedName>
    <definedName name="IQ_OPEB_OTHER_ADJ" hidden="1">"c3323"</definedName>
    <definedName name="IQ_OPEB_OTHER_ADJ_DOM" hidden="1">"c3321"</definedName>
    <definedName name="IQ_OPEB_OTHER_ADJ_FOREIGN" hidden="1">"c3322"</definedName>
    <definedName name="IQ_OPEB_OTHER_COST" hidden="1">"c3401"</definedName>
    <definedName name="IQ_OPEB_OTHER_COST_DOM" hidden="1">"c3399"</definedName>
    <definedName name="IQ_OPEB_OTHER_COST_FOREIGN" hidden="1">"c3400"</definedName>
    <definedName name="IQ_OPEB_OTHER_DOM" hidden="1">"c3315"</definedName>
    <definedName name="IQ_OPEB_OTHER_FOREIGN" hidden="1">"c3316"</definedName>
    <definedName name="IQ_OPEB_PBO_ASSUMED_RATE_RET_MAX" hidden="1">"c3440"</definedName>
    <definedName name="IQ_OPEB_PBO_ASSUMED_RATE_RET_MAX_DOM" hidden="1">"c3438"</definedName>
    <definedName name="IQ_OPEB_PBO_ASSUMED_RATE_RET_MAX_FOREIGN" hidden="1">"c3439"</definedName>
    <definedName name="IQ_OPEB_PBO_ASSUMED_RATE_RET_MIN" hidden="1">"c3437"</definedName>
    <definedName name="IQ_OPEB_PBO_ASSUMED_RATE_RET_MIN_DOM" hidden="1">"c3435"</definedName>
    <definedName name="IQ_OPEB_PBO_ASSUMED_RATE_RET_MIN_FOREIGN" hidden="1">"c3436"</definedName>
    <definedName name="IQ_OPEB_PBO_RATE_COMP_INCREASE_MAX" hidden="1">"c3446"</definedName>
    <definedName name="IQ_OPEB_PBO_RATE_COMP_INCREASE_MAX_DOM" hidden="1">"c3444"</definedName>
    <definedName name="IQ_OPEB_PBO_RATE_COMP_INCREASE_MAX_FOREIGN" hidden="1">"c3445"</definedName>
    <definedName name="IQ_OPEB_PBO_RATE_COMP_INCREASE_MIN" hidden="1">"c3443"</definedName>
    <definedName name="IQ_OPEB_PBO_RATE_COMP_INCREASE_MIN_DOM" hidden="1">"c3441"</definedName>
    <definedName name="IQ_OPEB_PBO_RATE_COMP_INCREASE_MIN_FOREIGN" hidden="1">"c3442"</definedName>
    <definedName name="IQ_OPEB_PREPAID_COST" hidden="1">"c3305"</definedName>
    <definedName name="IQ_OPEB_PREPAID_COST_DOM" hidden="1">"c3303"</definedName>
    <definedName name="IQ_OPEB_PREPAID_COST_FOREIGN" hidden="1">"c3304"</definedName>
    <definedName name="IQ_OPEB_RATE_COMP_INCREASE_MAX" hidden="1">"c3428"</definedName>
    <definedName name="IQ_OPEB_RATE_COMP_INCREASE_MAX_DOM" hidden="1">"c3426"</definedName>
    <definedName name="IQ_OPEB_RATE_COMP_INCREASE_MAX_FOREIGN" hidden="1">"c3427"</definedName>
    <definedName name="IQ_OPEB_RATE_COMP_INCREASE_MIN" hidden="1">"c3425"</definedName>
    <definedName name="IQ_OPEB_RATE_COMP_INCREASE_MIN_DOM" hidden="1">"c3423"</definedName>
    <definedName name="IQ_OPEB_RATE_COMP_INCREASE_MIN_FOREIGN" hidden="1">"c3424"</definedName>
    <definedName name="IQ_OPEB_SERVICE_COST" hidden="1">"c3392"</definedName>
    <definedName name="IQ_OPEB_SERVICE_COST_DOM" hidden="1">"c3390"</definedName>
    <definedName name="IQ_OPEB_SERVICE_COST_FOREIGN" hidden="1">"c3391"</definedName>
    <definedName name="IQ_OPEB_TOTAL_COST" hidden="1">"c3404"</definedName>
    <definedName name="IQ_OPEB_TOTAL_COST_DOM" hidden="1">"c3402"</definedName>
    <definedName name="IQ_OPEB_TOTAL_COST_FOREIGN" hidden="1">"c3403"</definedName>
    <definedName name="IQ_OPEB_UNRECOG_PRIOR" hidden="1">"c3320"</definedName>
    <definedName name="IQ_OPEB_UNRECOG_PRIOR_DOM" hidden="1">"c3318"</definedName>
    <definedName name="IQ_OPEB_UNRECOG_PRIOR_FOREIGN" hidden="1">"c3319"</definedName>
    <definedName name="IQ_OPENPRICE" hidden="1">"c848"</definedName>
    <definedName name="IQ_OPER_INC" hidden="1">"c849"</definedName>
    <definedName name="IQ_OPER_INC_BR" hidden="1">"c850"</definedName>
    <definedName name="IQ_OPER_INC_FIN" hidden="1">"c851"</definedName>
    <definedName name="IQ_OPER_INC_INS" hidden="1">"c852"</definedName>
    <definedName name="IQ_OPER_INC_MARGIN" hidden="1">"c1448"</definedName>
    <definedName name="IQ_OPER_INC_REIT" hidden="1">"c853"</definedName>
    <definedName name="IQ_OPER_INC_UTI" hidden="1">"c854"</definedName>
    <definedName name="IQ_OPERATIONS_EXP" hidden="1">"c855"</definedName>
    <definedName name="IQ_OPTIONS_BEG_OS" hidden="1">"c1572"</definedName>
    <definedName name="IQ_OPTIONS_CANCELLED" hidden="1">"c856"</definedName>
    <definedName name="IQ_OPTIONS_END_OS" hidden="1">"c1573"</definedName>
    <definedName name="IQ_OPTIONS_EXERCISED" hidden="1">"c2116"</definedName>
    <definedName name="IQ_OPTIONS_GRANTED" hidden="1">"c2673"</definedName>
    <definedName name="IQ_OPTIONS_ISSUED" hidden="1">"c857"</definedName>
    <definedName name="IQ_OPTIONS_STRIKE_PRICE_GRANTED" hidden="1">"c2678"</definedName>
    <definedName name="IQ_OPTIONS_STRIKE_PRICE_OS" hidden="1">"c2677"</definedName>
    <definedName name="IQ_ORDER_BACKLOG" hidden="1">"c2090"</definedName>
    <definedName name="IQ_OTHER_ADJUST_GROSS_LOANS" hidden="1">"c859"</definedName>
    <definedName name="IQ_OTHER_ASSETS" hidden="1">"c860"</definedName>
    <definedName name="IQ_OTHER_ASSETS_BNK" hidden="1">"c861"</definedName>
    <definedName name="IQ_OTHER_ASSETS_BR" hidden="1">"c862"</definedName>
    <definedName name="IQ_OTHER_ASSETS_FIN" hidden="1">"c863"</definedName>
    <definedName name="IQ_OTHER_ASSETS_INS" hidden="1">"c864"</definedName>
    <definedName name="IQ_OTHER_ASSETS_REIT" hidden="1">"c865"</definedName>
    <definedName name="IQ_OTHER_ASSETS_SERV_RIGHTS" hidden="1">"c2243"</definedName>
    <definedName name="IQ_OTHER_ASSETS_UTI" hidden="1">"c866"</definedName>
    <definedName name="IQ_OTHER_BEARING_LIAB" hidden="1">"c1608"</definedName>
    <definedName name="IQ_OTHER_BENEFITS_OBLIGATION" hidden="1">"c867"</definedName>
    <definedName name="IQ_OTHER_CA" hidden="1">"c868"</definedName>
    <definedName name="IQ_OTHER_CA_SUPPL" hidden="1">"c869"</definedName>
    <definedName name="IQ_OTHER_CA_SUPPL_BNK" hidden="1">"c870"</definedName>
    <definedName name="IQ_OTHER_CA_SUPPL_BR" hidden="1">"c871"</definedName>
    <definedName name="IQ_OTHER_CA_SUPPL_FIN" hidden="1">"c872"</definedName>
    <definedName name="IQ_OTHER_CA_SUPPL_INS" hidden="1">"c873"</definedName>
    <definedName name="IQ_OTHER_CA_SUPPL_REIT" hidden="1">"c874"</definedName>
    <definedName name="IQ_OTHER_CA_SUPPL_UTI" hidden="1">"c875"</definedName>
    <definedName name="IQ_OTHER_CA_UTI" hidden="1">"c876"</definedName>
    <definedName name="IQ_OTHER_CL" hidden="1">"c877"</definedName>
    <definedName name="IQ_OTHER_CL_SUPPL" hidden="1">"c878"</definedName>
    <definedName name="IQ_OTHER_CL_SUPPL_BNK" hidden="1">"c879"</definedName>
    <definedName name="IQ_OTHER_CL_SUPPL_BR" hidden="1">"c880"</definedName>
    <definedName name="IQ_OTHER_CL_SUPPL_FIN" hidden="1">"c881"</definedName>
    <definedName name="IQ_OTHER_CL_SUPPL_REIT" hidden="1">"c882"</definedName>
    <definedName name="IQ_OTHER_CL_SUPPL_UTI" hidden="1">"c883"</definedName>
    <definedName name="IQ_OTHER_CL_UTI" hidden="1">"c884"</definedName>
    <definedName name="IQ_OTHER_CURRENT_ASSETS" hidden="1">"c1403"</definedName>
    <definedName name="IQ_OTHER_CURRENT_LIAB" hidden="1">"c1404"</definedName>
    <definedName name="IQ_OTHER_DEBT" hidden="1">"c2507"</definedName>
    <definedName name="IQ_OTHER_DEBT_PCT" hidden="1">"c2508"</definedName>
    <definedName name="IQ_OTHER_DEP" hidden="1">"c885"</definedName>
    <definedName name="IQ_OTHER_EARNING" hidden="1">"c1609"</definedName>
    <definedName name="IQ_OTHER_EQUITY" hidden="1">"c886"</definedName>
    <definedName name="IQ_OTHER_EQUITY_BNK" hidden="1">"c887"</definedName>
    <definedName name="IQ_OTHER_EQUITY_BR" hidden="1">"c888"</definedName>
    <definedName name="IQ_OTHER_EQUITY_FIN" hidden="1">"c889"</definedName>
    <definedName name="IQ_OTHER_EQUITY_INS" hidden="1">"c890"</definedName>
    <definedName name="IQ_OTHER_EQUITY_REIT" hidden="1">"c891"</definedName>
    <definedName name="IQ_OTHER_EQUITY_UTI" hidden="1">"c892"</definedName>
    <definedName name="IQ_OTHER_FINANCE_ACT" hidden="1">"c893"</definedName>
    <definedName name="IQ_OTHER_FINANCE_ACT_BNK" hidden="1">"c894"</definedName>
    <definedName name="IQ_OTHER_FINANCE_ACT_BR" hidden="1">"c895"</definedName>
    <definedName name="IQ_OTHER_FINANCE_ACT_FIN" hidden="1">"c896"</definedName>
    <definedName name="IQ_OTHER_FINANCE_ACT_INS" hidden="1">"c897"</definedName>
    <definedName name="IQ_OTHER_FINANCE_ACT_REIT" hidden="1">"c898"</definedName>
    <definedName name="IQ_OTHER_FINANCE_ACT_SUPPL" hidden="1">"c899"</definedName>
    <definedName name="IQ_OTHER_FINANCE_ACT_SUPPL_BNK" hidden="1">"c900"</definedName>
    <definedName name="IQ_OTHER_FINANCE_ACT_SUPPL_BR" hidden="1">"c901"</definedName>
    <definedName name="IQ_OTHER_FINANCE_ACT_SUPPL_FIN" hidden="1">"c902"</definedName>
    <definedName name="IQ_OTHER_FINANCE_ACT_SUPPL_INS" hidden="1">"c903"</definedName>
    <definedName name="IQ_OTHER_FINANCE_ACT_SUPPL_REIT" hidden="1">"c904"</definedName>
    <definedName name="IQ_OTHER_FINANCE_ACT_SUPPL_UTI" hidden="1">"c905"</definedName>
    <definedName name="IQ_OTHER_FINANCE_ACT_UTI" hidden="1">"c906"</definedName>
    <definedName name="IQ_OTHER_INTAN" hidden="1">"c907"</definedName>
    <definedName name="IQ_OTHER_INTAN_BNK" hidden="1">"c908"</definedName>
    <definedName name="IQ_OTHER_INTAN_BR" hidden="1">"c909"</definedName>
    <definedName name="IQ_OTHER_INTAN_FIN" hidden="1">"c910"</definedName>
    <definedName name="IQ_OTHER_INTAN_INS" hidden="1">"c911"</definedName>
    <definedName name="IQ_OTHER_INTAN_REIT" hidden="1">"c912"</definedName>
    <definedName name="IQ_OTHER_INTAN_UTI" hidden="1">"c913"</definedName>
    <definedName name="IQ_OTHER_INV" hidden="1">"c914"</definedName>
    <definedName name="IQ_OTHER_INVEST" hidden="1">"c915"</definedName>
    <definedName name="IQ_OTHER_INVEST_ACT" hidden="1">"c916"</definedName>
    <definedName name="IQ_OTHER_INVEST_ACT_BNK" hidden="1">"c917"</definedName>
    <definedName name="IQ_OTHER_INVEST_ACT_BR" hidden="1">"c918"</definedName>
    <definedName name="IQ_OTHER_INVEST_ACT_FIN" hidden="1">"c919"</definedName>
    <definedName name="IQ_OTHER_INVEST_ACT_INS" hidden="1">"c920"</definedName>
    <definedName name="IQ_OTHER_INVEST_ACT_REIT" hidden="1">"c921"</definedName>
    <definedName name="IQ_OTHER_INVEST_ACT_SUPPL" hidden="1">"c922"</definedName>
    <definedName name="IQ_OTHER_INVEST_ACT_SUPPL_BNK" hidden="1">"c923"</definedName>
    <definedName name="IQ_OTHER_INVEST_ACT_SUPPL_BR" hidden="1">"c924"</definedName>
    <definedName name="IQ_OTHER_INVEST_ACT_SUPPL_FIN" hidden="1">"c925"</definedName>
    <definedName name="IQ_OTHER_INVEST_ACT_SUPPL_INS" hidden="1">"c926"</definedName>
    <definedName name="IQ_OTHER_INVEST_ACT_SUPPL_REIT" hidden="1">"c927"</definedName>
    <definedName name="IQ_OTHER_INVEST_ACT_SUPPL_UTI" hidden="1">"c928"</definedName>
    <definedName name="IQ_OTHER_INVEST_ACT_UTI" hidden="1">"c929"</definedName>
    <definedName name="IQ_OTHER_INVESTING" hidden="1">"c1408"</definedName>
    <definedName name="IQ_OTHER_LIAB" hidden="1">"c930"</definedName>
    <definedName name="IQ_OTHER_LIAB_BNK" hidden="1">"c931"</definedName>
    <definedName name="IQ_OTHER_LIAB_BR" hidden="1">"c932"</definedName>
    <definedName name="IQ_OTHER_LIAB_FIN" hidden="1">"c933"</definedName>
    <definedName name="IQ_OTHER_LIAB_INS" hidden="1">"c934"</definedName>
    <definedName name="IQ_OTHER_LIAB_LT" hidden="1">"c935"</definedName>
    <definedName name="IQ_OTHER_LIAB_LT_BNK" hidden="1">"c936"</definedName>
    <definedName name="IQ_OTHER_LIAB_LT_BR" hidden="1">"c937"</definedName>
    <definedName name="IQ_OTHER_LIAB_LT_FIN" hidden="1">"c938"</definedName>
    <definedName name="IQ_OTHER_LIAB_LT_INS" hidden="1">"c939"</definedName>
    <definedName name="IQ_OTHER_LIAB_LT_REIT" hidden="1">"c940"</definedName>
    <definedName name="IQ_OTHER_LIAB_LT_UTI" hidden="1">"c941"</definedName>
    <definedName name="IQ_OTHER_LIAB_REIT" hidden="1">"c942"</definedName>
    <definedName name="IQ_OTHER_LIAB_UTI" hidden="1">"c943"</definedName>
    <definedName name="IQ_OTHER_LIAB_WRITTEN" hidden="1">"c944"</definedName>
    <definedName name="IQ_OTHER_LOANS" hidden="1">"c945"</definedName>
    <definedName name="IQ_OTHER_LONG_TERM" hidden="1">"c1409"</definedName>
    <definedName name="IQ_OTHER_LT_ASSETS" hidden="1">"c946"</definedName>
    <definedName name="IQ_OTHER_LT_ASSETS_BNK" hidden="1">"c947"</definedName>
    <definedName name="IQ_OTHER_LT_ASSETS_BR" hidden="1">"c948"</definedName>
    <definedName name="IQ_OTHER_LT_ASSETS_FIN" hidden="1">"c949"</definedName>
    <definedName name="IQ_OTHER_LT_ASSETS_INS" hidden="1">"c950"</definedName>
    <definedName name="IQ_OTHER_LT_ASSETS_REIT" hidden="1">"c951"</definedName>
    <definedName name="IQ_OTHER_LT_ASSETS_UTI" hidden="1">"c952"</definedName>
    <definedName name="IQ_OTHER_NET" hidden="1">"c1453"</definedName>
    <definedName name="IQ_OTHER_NON_INT_EXP" hidden="1">"c953"</definedName>
    <definedName name="IQ_OTHER_NON_INT_EXP_TOTAL" hidden="1">"c954"</definedName>
    <definedName name="IQ_OTHER_NON_INT_INC" hidden="1">"c955"</definedName>
    <definedName name="IQ_OTHER_NON_OPER_EXP" hidden="1">"c956"</definedName>
    <definedName name="IQ_OTHER_NON_OPER_EXP_BR" hidden="1">"c957"</definedName>
    <definedName name="IQ_OTHER_NON_OPER_EXP_FIN" hidden="1">"c958"</definedName>
    <definedName name="IQ_OTHER_NON_OPER_EXP_INS" hidden="1">"c959"</definedName>
    <definedName name="IQ_OTHER_NON_OPER_EXP_REIT" hidden="1">"c960"</definedName>
    <definedName name="IQ_OTHER_NON_OPER_EXP_SUPPL" hidden="1">"c961"</definedName>
    <definedName name="IQ_OTHER_NON_OPER_EXP_SUPPL_BR" hidden="1">"c962"</definedName>
    <definedName name="IQ_OTHER_NON_OPER_EXP_SUPPL_FIN" hidden="1">"c963"</definedName>
    <definedName name="IQ_OTHER_NON_OPER_EXP_SUPPL_INS" hidden="1">"c964"</definedName>
    <definedName name="IQ_OTHER_NON_OPER_EXP_SUPPL_REIT" hidden="1">"c965"</definedName>
    <definedName name="IQ_OTHER_NON_OPER_EXP_SUPPL_UTI" hidden="1">"c966"</definedName>
    <definedName name="IQ_OTHER_NON_OPER_EXP_UTI" hidden="1">"c967"</definedName>
    <definedName name="IQ_OTHER_OPER" hidden="1">"c982"</definedName>
    <definedName name="IQ_OTHER_OPER_ACT" hidden="1">"c983"</definedName>
    <definedName name="IQ_OTHER_OPER_ACT_BNK" hidden="1">"c984"</definedName>
    <definedName name="IQ_OTHER_OPER_ACT_BR" hidden="1">"c985"</definedName>
    <definedName name="IQ_OTHER_OPER_ACT_FIN" hidden="1">"c986"</definedName>
    <definedName name="IQ_OTHER_OPER_ACT_INS" hidden="1">"c987"</definedName>
    <definedName name="IQ_OTHER_OPER_ACT_REIT" hidden="1">"c988"</definedName>
    <definedName name="IQ_OTHER_OPER_ACT_UTI" hidden="1">"c989"</definedName>
    <definedName name="IQ_OTHER_OPER_BR" hidden="1">"c990"</definedName>
    <definedName name="IQ_OTHER_OPER_FIN" hidden="1">"c991"</definedName>
    <definedName name="IQ_OTHER_OPER_INS" hidden="1">"c992"</definedName>
    <definedName name="IQ_OTHER_OPER_REIT" hidden="1">"c993"</definedName>
    <definedName name="IQ_OTHER_OPER_SUPPL_BR" hidden="1">"c994"</definedName>
    <definedName name="IQ_OTHER_OPER_SUPPL_FIN" hidden="1">"c995"</definedName>
    <definedName name="IQ_OTHER_OPER_SUPPL_INS" hidden="1">"c996"</definedName>
    <definedName name="IQ_OTHER_OPER_SUPPL_REIT" hidden="1">"c997"</definedName>
    <definedName name="IQ_OTHER_OPER_SUPPL_UTI" hidden="1">"c998"</definedName>
    <definedName name="IQ_OTHER_OPER_TOT_BNK" hidden="1">"c999"</definedName>
    <definedName name="IQ_OTHER_OPER_TOT_BR" hidden="1">"c1000"</definedName>
    <definedName name="IQ_OTHER_OPER_TOT_FIN" hidden="1">"c1001"</definedName>
    <definedName name="IQ_OTHER_OPER_TOT_INS" hidden="1">"c1002"</definedName>
    <definedName name="IQ_OTHER_OPER_TOT_REIT" hidden="1">"c1003"</definedName>
    <definedName name="IQ_OTHER_OPER_TOT_UTI" hidden="1">"c1004"</definedName>
    <definedName name="IQ_OTHER_OPER_UTI" hidden="1">"c1005"</definedName>
    <definedName name="IQ_OTHER_OPTIONS_BEG_OS" hidden="1">"c2686"</definedName>
    <definedName name="IQ_OTHER_OPTIONS_CANCELLED" hidden="1">"c2689"</definedName>
    <definedName name="IQ_OTHER_OPTIONS_END_OS" hidden="1">"c2690"</definedName>
    <definedName name="IQ_OTHER_OPTIONS_EXERCISED" hidden="1">"c2688"</definedName>
    <definedName name="IQ_OTHER_OPTIONS_GRANTED" hidden="1">"c2687"</definedName>
    <definedName name="IQ_OTHER_OPTIONS_STRIKE_PRICE_OS" hidden="1">"c2691"</definedName>
    <definedName name="IQ_OTHER_OUTSTANDING_BS_DATE" hidden="1">"c1972"</definedName>
    <definedName name="IQ_OTHER_OUTSTANDING_FILING_DATE" hidden="1">"c1974"</definedName>
    <definedName name="IQ_OTHER_PC_WRITTEN" hidden="1">"c1006"</definedName>
    <definedName name="IQ_OTHER_REAL_ESTATE" hidden="1">"c1007"</definedName>
    <definedName name="IQ_OTHER_RECEIV" hidden="1">"c1008"</definedName>
    <definedName name="IQ_OTHER_RECEIV_INS" hidden="1">"c1009"</definedName>
    <definedName name="IQ_OTHER_REV" hidden="1">"c1010"</definedName>
    <definedName name="IQ_OTHER_REV_BR" hidden="1">"c1011"</definedName>
    <definedName name="IQ_OTHER_REV_FIN" hidden="1">"c1012"</definedName>
    <definedName name="IQ_OTHER_REV_INS" hidden="1">"c1013"</definedName>
    <definedName name="IQ_OTHER_REV_REIT" hidden="1">"c1014"</definedName>
    <definedName name="IQ_OTHER_REV_SUPPL" hidden="1">"c1015"</definedName>
    <definedName name="IQ_OTHER_REV_SUPPL_BR" hidden="1">"c1016"</definedName>
    <definedName name="IQ_OTHER_REV_SUPPL_FIN" hidden="1">"c1017"</definedName>
    <definedName name="IQ_OTHER_REV_SUPPL_INS" hidden="1">"c1018"</definedName>
    <definedName name="IQ_OTHER_REV_SUPPL_REIT" hidden="1">"c1019"</definedName>
    <definedName name="IQ_OTHER_REV_SUPPL_UTI" hidden="1">"c1020"</definedName>
    <definedName name="IQ_OTHER_REV_UTI" hidden="1">"c1021"</definedName>
    <definedName name="IQ_OTHER_REVENUE" hidden="1">"c1410"</definedName>
    <definedName name="IQ_OTHER_STRIKE_PRICE_GRANTED" hidden="1">"c2692"</definedName>
    <definedName name="IQ_OTHER_UNDRAWN" hidden="1">"c2522"</definedName>
    <definedName name="IQ_OTHER_UNUSUAL" hidden="1">"c1488"</definedName>
    <definedName name="IQ_OTHER_UNUSUAL_BNK" hidden="1">"c1560"</definedName>
    <definedName name="IQ_OTHER_UNUSUAL_BR" hidden="1">"c1561"</definedName>
    <definedName name="IQ_OTHER_UNUSUAL_FIN" hidden="1">"c1562"</definedName>
    <definedName name="IQ_OTHER_UNUSUAL_INS" hidden="1">"c1563"</definedName>
    <definedName name="IQ_OTHER_UNUSUAL_REIT" hidden="1">"c1564"</definedName>
    <definedName name="IQ_OTHER_UNUSUAL_SUPPL" hidden="1">"c1494"</definedName>
    <definedName name="IQ_OTHER_UNUSUAL_SUPPL_BNK" hidden="1">"c1495"</definedName>
    <definedName name="IQ_OTHER_UNUSUAL_SUPPL_BR" hidden="1">"c1496"</definedName>
    <definedName name="IQ_OTHER_UNUSUAL_SUPPL_FIN" hidden="1">"c1497"</definedName>
    <definedName name="IQ_OTHER_UNUSUAL_SUPPL_INS" hidden="1">"c1498"</definedName>
    <definedName name="IQ_OTHER_UNUSUAL_SUPPL_REIT" hidden="1">"c1499"</definedName>
    <definedName name="IQ_OTHER_UNUSUAL_SUPPL_UTI" hidden="1">"c1500"</definedName>
    <definedName name="IQ_OTHER_UNUSUAL_UTI" hidden="1">"c1565"</definedName>
    <definedName name="IQ_OTHER_WARRANTS_BEG_OS" hidden="1">"c2712"</definedName>
    <definedName name="IQ_OTHER_WARRANTS_CANCELLED" hidden="1">"c2715"</definedName>
    <definedName name="IQ_OTHER_WARRANTS_END_OS" hidden="1">"c2716"</definedName>
    <definedName name="IQ_OTHER_WARRANTS_EXERCISED" hidden="1">"c2714"</definedName>
    <definedName name="IQ_OTHER_WARRANTS_ISSUED" hidden="1">"c2713"</definedName>
    <definedName name="IQ_OTHER_WARRANTS_STRIKE_PRICE_ISSUED" hidden="1">"c2718"</definedName>
    <definedName name="IQ_OTHER_WARRANTS_STRIKE_PRICE_OS" hidden="1">"c2717"</definedName>
    <definedName name="IQ_OUTSTANDING_BS_DATE" hidden="1">"c2128"</definedName>
    <definedName name="IQ_OUTSTANDING_FILING_DATE" hidden="1">"c1023"</definedName>
    <definedName name="IQ_OWNERSHIP" hidden="1">"c2160"</definedName>
    <definedName name="IQ_PART_TIME" hidden="1">"c1024"</definedName>
    <definedName name="IQ_PAY_ACCRUED" hidden="1">"c1457"</definedName>
    <definedName name="IQ_PAYOUT_RATIO" hidden="1">"c1900"</definedName>
    <definedName name="IQ_PBV" hidden="1">"c1025"</definedName>
    <definedName name="IQ_PBV_AVG" hidden="1">"c1026"</definedName>
    <definedName name="IQ_PC_EARNED" hidden="1">"c2749"</definedName>
    <definedName name="IQ_PC_GAAP_COMBINED_RATIO" hidden="1">"c2781"</definedName>
    <definedName name="IQ_PC_GAAP_COMBINED_RATIO_EXCL_CL" hidden="1">"c2782"</definedName>
    <definedName name="IQ_PC_GAAP_EXPENSE_RATIO" hidden="1">"c2780"</definedName>
    <definedName name="IQ_PC_GAAP_LOSS" hidden="1">"c2779"</definedName>
    <definedName name="IQ_PC_POLICY_BENEFITS_EXP" hidden="1">"c2790"</definedName>
    <definedName name="IQ_PC_STAT_COMBINED_RATIO" hidden="1">"c2778"</definedName>
    <definedName name="IQ_PC_STAT_COMBINED_RATIO_EXCL_DIV" hidden="1">"c2777"</definedName>
    <definedName name="IQ_PC_STAT_DIVIDEND_RATIO" hidden="1">"c2776"</definedName>
    <definedName name="IQ_PC_STAT_EXPENSE_RATIO" hidden="1">"c2775"</definedName>
    <definedName name="IQ_PC_STAT_LOSS_RATIO" hidden="1">"c2774"</definedName>
    <definedName name="IQ_PC_STATUTORY_SURPLUS" hidden="1">"c2770"</definedName>
    <definedName name="IQ_PC_WRITTEN" hidden="1">"c1027"</definedName>
    <definedName name="IQ_PE_EXCL" hidden="1">"c1028"</definedName>
    <definedName name="IQ_PE_EXCL_AVG" hidden="1">"c1029"</definedName>
    <definedName name="IQ_PE_NORMALIZED" hidden="1">"c2207"</definedName>
    <definedName name="IQ_PE_RATIO" hidden="1">"c1610"</definedName>
    <definedName name="IQ_PENSION" hidden="1">"c1031"</definedName>
    <definedName name="IQ_PENSION_ACCRUED_LIAB" hidden="1">"c3134"</definedName>
    <definedName name="IQ_PENSION_ACCRUED_LIAB_DOM" hidden="1">"c3132"</definedName>
    <definedName name="IQ_PENSION_ACCRUED_LIAB_FOREIGN" hidden="1">"c3133"</definedName>
    <definedName name="IQ_PENSION_ACCUM_OTHER_CI" hidden="1">"c3140"</definedName>
    <definedName name="IQ_PENSION_ACCUM_OTHER_CI_DOM" hidden="1">"c3138"</definedName>
    <definedName name="IQ_PENSION_ACCUM_OTHER_CI_FOREIGN" hidden="1">"c3139"</definedName>
    <definedName name="IQ_PENSION_ACCUMULATED_OBLIGATION" hidden="1">"c3570"</definedName>
    <definedName name="IQ_PENSION_ACCUMULATED_OBLIGATION_DOMESTIC" hidden="1">"c3568"</definedName>
    <definedName name="IQ_PENSION_ACCUMULATED_OBLIGATION_FOREIGN" hidden="1">"c3569"</definedName>
    <definedName name="IQ_PENSION_ASSETS" hidden="1">"c3182"</definedName>
    <definedName name="IQ_PENSION_ASSETS_ACQ" hidden="1">"c3173"</definedName>
    <definedName name="IQ_PENSION_ASSETS_ACQ_DOM" hidden="1">"c3171"</definedName>
    <definedName name="IQ_PENSION_ASSETS_ACQ_FOREIGN" hidden="1">"c3172"</definedName>
    <definedName name="IQ_PENSION_ASSETS_ACTUAL_RETURN" hidden="1">"c3158"</definedName>
    <definedName name="IQ_PENSION_ASSETS_ACTUAL_RETURN_DOM" hidden="1">"c3156"</definedName>
    <definedName name="IQ_PENSION_ASSETS_ACTUAL_RETURN_FOREIGN" hidden="1">"c3157"</definedName>
    <definedName name="IQ_PENSION_ASSETS_BEG" hidden="1">"c3155"</definedName>
    <definedName name="IQ_PENSION_ASSETS_BEG_DOM" hidden="1">"c3153"</definedName>
    <definedName name="IQ_PENSION_ASSETS_BEG_FOREIGN" hidden="1">"c3154"</definedName>
    <definedName name="IQ_PENSION_ASSETS_BENEFITS_PAID" hidden="1">"c3167"</definedName>
    <definedName name="IQ_PENSION_ASSETS_BENEFITS_PAID_DOM" hidden="1">"c3165"</definedName>
    <definedName name="IQ_PENSION_ASSETS_BENEFITS_PAID_FOREIGN" hidden="1">"c3166"</definedName>
    <definedName name="IQ_PENSION_ASSETS_CURTAIL" hidden="1">"c3176"</definedName>
    <definedName name="IQ_PENSION_ASSETS_CURTAIL_DOM" hidden="1">"c3174"</definedName>
    <definedName name="IQ_PENSION_ASSETS_CURTAIL_FOREIGN" hidden="1">"c3175"</definedName>
    <definedName name="IQ_PENSION_ASSETS_DOM" hidden="1">"c3180"</definedName>
    <definedName name="IQ_PENSION_ASSETS_EMPLOYER_CONTRIBUTIONS" hidden="1">"c3161"</definedName>
    <definedName name="IQ_PENSION_ASSETS_EMPLOYER_CONTRIBUTIONS_DOM" hidden="1">"c3159"</definedName>
    <definedName name="IQ_PENSION_ASSETS_EMPLOYER_CONTRIBUTIONS_FOREIGN" hidden="1">"c3160"</definedName>
    <definedName name="IQ_PENSION_ASSETS_FOREIGN" hidden="1">"c3181"</definedName>
    <definedName name="IQ_PENSION_ASSETS_FX_ADJ" hidden="1">"c3170"</definedName>
    <definedName name="IQ_PENSION_ASSETS_FX_ADJ_DOM" hidden="1">"c3168"</definedName>
    <definedName name="IQ_PENSION_ASSETS_FX_ADJ_FOREIGN" hidden="1">"c3169"</definedName>
    <definedName name="IQ_PENSION_ASSETS_OTHER_PLAN_ADJ" hidden="1">"c3179"</definedName>
    <definedName name="IQ_PENSION_ASSETS_OTHER_PLAN_ADJ_DOM" hidden="1">"c3177"</definedName>
    <definedName name="IQ_PENSION_ASSETS_OTHER_PLAN_ADJ_FOREIGN" hidden="1">"c3178"</definedName>
    <definedName name="IQ_PENSION_ASSETS_PARTICIP_CONTRIBUTIONS" hidden="1">"c3164"</definedName>
    <definedName name="IQ_PENSION_ASSETS_PARTICIP_CONTRIBUTIONS_DOM" hidden="1">"c3162"</definedName>
    <definedName name="IQ_PENSION_ASSETS_PARTICIP_CONTRIBUTIONS_FOREIGN" hidden="1">"c3163"</definedName>
    <definedName name="IQ_PENSION_BENEFIT_INFO_DATE" hidden="1">"c3230"</definedName>
    <definedName name="IQ_PENSION_BENEFIT_INFO_DATE_DOM" hidden="1">"c3228"</definedName>
    <definedName name="IQ_PENSION_BENEFIT_INFO_DATE_FOREIGN" hidden="1">"c3229"</definedName>
    <definedName name="IQ_PENSION_BREAKDOWN_EQ" hidden="1">"c3101"</definedName>
    <definedName name="IQ_PENSION_BREAKDOWN_EQ_DOM" hidden="1">"c3099"</definedName>
    <definedName name="IQ_PENSION_BREAKDOWN_EQ_FOREIGN" hidden="1">"c3100"</definedName>
    <definedName name="IQ_PENSION_BREAKDOWN_FI" hidden="1">"c3104"</definedName>
    <definedName name="IQ_PENSION_BREAKDOWN_FI_DOM" hidden="1">"c3102"</definedName>
    <definedName name="IQ_PENSION_BREAKDOWN_FI_FOREIGN" hidden="1">"c3103"</definedName>
    <definedName name="IQ_PENSION_BREAKDOWN_OTHER" hidden="1">"c3110"</definedName>
    <definedName name="IQ_PENSION_BREAKDOWN_OTHER_DOM" hidden="1">"c3108"</definedName>
    <definedName name="IQ_PENSION_BREAKDOWN_OTHER_FOREIGN" hidden="1">"c3109"</definedName>
    <definedName name="IQ_PENSION_BREAKDOWN_PCT_EQ" hidden="1">"c3089"</definedName>
    <definedName name="IQ_PENSION_BREAKDOWN_PCT_EQ_DOM" hidden="1">"c3087"</definedName>
    <definedName name="IQ_PENSION_BREAKDOWN_PCT_EQ_FOREIGN" hidden="1">"c3088"</definedName>
    <definedName name="IQ_PENSION_BREAKDOWN_PCT_FI" hidden="1">"c3092"</definedName>
    <definedName name="IQ_PENSION_BREAKDOWN_PCT_FI_DOM" hidden="1">"c3090"</definedName>
    <definedName name="IQ_PENSION_BREAKDOWN_PCT_FI_FOREIGN" hidden="1">"c3091"</definedName>
    <definedName name="IQ_PENSION_BREAKDOWN_PCT_OTHER" hidden="1">"c3098"</definedName>
    <definedName name="IQ_PENSION_BREAKDOWN_PCT_OTHER_DOM" hidden="1">"c3096"</definedName>
    <definedName name="IQ_PENSION_BREAKDOWN_PCT_OTHER_FOREIGN" hidden="1">"c3097"</definedName>
    <definedName name="IQ_PENSION_BREAKDOWN_PCT_RE" hidden="1">"c3095"</definedName>
    <definedName name="IQ_PENSION_BREAKDOWN_PCT_RE_DOM" hidden="1">"c3093"</definedName>
    <definedName name="IQ_PENSION_BREAKDOWN_PCT_RE_FOREIGN" hidden="1">"c3094"</definedName>
    <definedName name="IQ_PENSION_BREAKDOWN_RE" hidden="1">"c3107"</definedName>
    <definedName name="IQ_PENSION_BREAKDOWN_RE_DOM" hidden="1">"c3105"</definedName>
    <definedName name="IQ_PENSION_BREAKDOWN_RE_FOREIGN" hidden="1">"c3106"</definedName>
    <definedName name="IQ_PENSION_CONTRIBUTION_TOTAL_COST" hidden="1">"c3559"</definedName>
    <definedName name="IQ_PENSION_DISC_RATE_MAX" hidden="1">"c3236"</definedName>
    <definedName name="IQ_PENSION_DISC_RATE_MAX_DOM" hidden="1">"c3234"</definedName>
    <definedName name="IQ_PENSION_DISC_RATE_MAX_FOREIGN" hidden="1">"c3235"</definedName>
    <definedName name="IQ_PENSION_DISC_RATE_MIN" hidden="1">"c3233"</definedName>
    <definedName name="IQ_PENSION_DISC_RATE_MIN_DOM" hidden="1">"c3231"</definedName>
    <definedName name="IQ_PENSION_DISC_RATE_MIN_FOREIGN" hidden="1">"c3232"</definedName>
    <definedName name="IQ_PENSION_DISCOUNT_RATE_DOMESTIC" hidden="1">"c3573"</definedName>
    <definedName name="IQ_PENSION_DISCOUNT_RATE_FOREIGN" hidden="1">"c3574"</definedName>
    <definedName name="IQ_PENSION_EST_BENEFIT_1YR" hidden="1">"c3113"</definedName>
    <definedName name="IQ_PENSION_EST_BENEFIT_1YR_DOM" hidden="1">"c3111"</definedName>
    <definedName name="IQ_PENSION_EST_BENEFIT_1YR_FOREIGN" hidden="1">"c3112"</definedName>
    <definedName name="IQ_PENSION_EST_BENEFIT_2YR" hidden="1">"c3116"</definedName>
    <definedName name="IQ_PENSION_EST_BENEFIT_2YR_DOM" hidden="1">"c3114"</definedName>
    <definedName name="IQ_PENSION_EST_BENEFIT_2YR_FOREIGN" hidden="1">"c3115"</definedName>
    <definedName name="IQ_PENSION_EST_BENEFIT_3YR" hidden="1">"c3119"</definedName>
    <definedName name="IQ_PENSION_EST_BENEFIT_3YR_DOM" hidden="1">"c3117"</definedName>
    <definedName name="IQ_PENSION_EST_BENEFIT_3YR_FOREIGN" hidden="1">"c3118"</definedName>
    <definedName name="IQ_PENSION_EST_BENEFIT_4YR" hidden="1">"c3122"</definedName>
    <definedName name="IQ_PENSION_EST_BENEFIT_4YR_DOM" hidden="1">"c3120"</definedName>
    <definedName name="IQ_PENSION_EST_BENEFIT_4YR_FOREIGN" hidden="1">"c3121"</definedName>
    <definedName name="IQ_PENSION_EST_BENEFIT_5YR" hidden="1">"c3125"</definedName>
    <definedName name="IQ_PENSION_EST_BENEFIT_5YR_DOM" hidden="1">"c3123"</definedName>
    <definedName name="IQ_PENSION_EST_BENEFIT_5YR_FOREIGN" hidden="1">"c3124"</definedName>
    <definedName name="IQ_PENSION_EST_BENEFIT_AFTER5" hidden="1">"c3128"</definedName>
    <definedName name="IQ_PENSION_EST_BENEFIT_AFTER5_DOM" hidden="1">"c3126"</definedName>
    <definedName name="IQ_PENSION_EST_BENEFIT_AFTER5_FOREIGN" hidden="1">"c3127"</definedName>
    <definedName name="IQ_PENSION_EST_CONTRIBUTIONS_NEXTYR" hidden="1">"c3218"</definedName>
    <definedName name="IQ_PENSION_EST_CONTRIBUTIONS_NEXTYR_DOM" hidden="1">"c3216"</definedName>
    <definedName name="IQ_PENSION_EST_CONTRIBUTIONS_NEXTYR_FOREIGN" hidden="1">"c3217"</definedName>
    <definedName name="IQ_PENSION_EXP_RATE_RETURN_MAX" hidden="1">"c3248"</definedName>
    <definedName name="IQ_PENSION_EXP_RATE_RETURN_MAX_DOM" hidden="1">"c3246"</definedName>
    <definedName name="IQ_PENSION_EXP_RATE_RETURN_MAX_FOREIGN" hidden="1">"c3247"</definedName>
    <definedName name="IQ_PENSION_EXP_RATE_RETURN_MIN" hidden="1">"c3245"</definedName>
    <definedName name="IQ_PENSION_EXP_RATE_RETURN_MIN_DOM" hidden="1">"c3243"</definedName>
    <definedName name="IQ_PENSION_EXP_RATE_RETURN_MIN_FOREIGN" hidden="1">"c3244"</definedName>
    <definedName name="IQ_PENSION_EXP_RETURN_DOMESTIC" hidden="1">"c3571"</definedName>
    <definedName name="IQ_PENSION_EXP_RETURN_FOREIGN" hidden="1">"c3572"</definedName>
    <definedName name="IQ_PENSION_INTAN_ASSETS" hidden="1">"c3137"</definedName>
    <definedName name="IQ_PENSION_INTAN_ASSETS_DOM" hidden="1">"c3135"</definedName>
    <definedName name="IQ_PENSION_INTAN_ASSETS_FOREIGN" hidden="1">"c3136"</definedName>
    <definedName name="IQ_PENSION_INTEREST_COST" hidden="1">"c3582"</definedName>
    <definedName name="IQ_PENSION_INTEREST_COST_DOM" hidden="1">"c3580"</definedName>
    <definedName name="IQ_PENSION_INTEREST_COST_FOREIGN" hidden="1">"c3581"</definedName>
    <definedName name="IQ_PENSION_NET_ASSET_RECOG" hidden="1">"c3152"</definedName>
    <definedName name="IQ_PENSION_NET_ASSET_RECOG_DOM" hidden="1">"c3150"</definedName>
    <definedName name="IQ_PENSION_NET_ASSET_RECOG_FOREIGN" hidden="1">"c3151"</definedName>
    <definedName name="IQ_PENSION_OBLIGATION_ACQ" hidden="1">"c3206"</definedName>
    <definedName name="IQ_PENSION_OBLIGATION_ACQ_DOM" hidden="1">"c3204"</definedName>
    <definedName name="IQ_PENSION_OBLIGATION_ACQ_FOREIGN" hidden="1">"c3205"</definedName>
    <definedName name="IQ_PENSION_OBLIGATION_ACTUARIAL_GAIN_LOSS" hidden="1">"c3197"</definedName>
    <definedName name="IQ_PENSION_OBLIGATION_ACTUARIAL_GAIN_LOSS_DOM" hidden="1">"c3195"</definedName>
    <definedName name="IQ_PENSION_OBLIGATION_ACTUARIAL_GAIN_LOSS_FOREIGN" hidden="1">"c3196"</definedName>
    <definedName name="IQ_PENSION_OBLIGATION_BEG" hidden="1">"c3185"</definedName>
    <definedName name="IQ_PENSION_OBLIGATION_BEG_DOM" hidden="1">"c3183"</definedName>
    <definedName name="IQ_PENSION_OBLIGATION_BEG_FOREIGN" hidden="1">"c3184"</definedName>
    <definedName name="IQ_PENSION_OBLIGATION_CURTAIL" hidden="1">"c3209"</definedName>
    <definedName name="IQ_PENSION_OBLIGATION_CURTAIL_DOM" hidden="1">"c3207"</definedName>
    <definedName name="IQ_PENSION_OBLIGATION_CURTAIL_FOREIGN" hidden="1">"c3208"</definedName>
    <definedName name="IQ_PENSION_OBLIGATION_EMPLOYEE_CONTRIBUTIONS" hidden="1">"c3194"</definedName>
    <definedName name="IQ_PENSION_OBLIGATION_EMPLOYEE_CONTRIBUTIONS_DOM" hidden="1">"c3192"</definedName>
    <definedName name="IQ_PENSION_OBLIGATION_EMPLOYEE_CONTRIBUTIONS_FOREIGN" hidden="1">"c3193"</definedName>
    <definedName name="IQ_PENSION_OBLIGATION_FX_ADJ" hidden="1">"c3203"</definedName>
    <definedName name="IQ_PENSION_OBLIGATION_FX_ADJ_DOM" hidden="1">"c3201"</definedName>
    <definedName name="IQ_PENSION_OBLIGATION_FX_ADJ_FOREIGN" hidden="1">"c3202"</definedName>
    <definedName name="IQ_PENSION_OBLIGATION_INTEREST_COST" hidden="1">"c3191"</definedName>
    <definedName name="IQ_PENSION_OBLIGATION_INTEREST_COST_DOM" hidden="1">"c3189"</definedName>
    <definedName name="IQ_PENSION_OBLIGATION_INTEREST_COST_FOREIGN" hidden="1">"c3190"</definedName>
    <definedName name="IQ_PENSION_OBLIGATION_OTHER_COST" hidden="1">"c3555"</definedName>
    <definedName name="IQ_PENSION_OBLIGATION_OTHER_COST_DOM" hidden="1">"c3553"</definedName>
    <definedName name="IQ_PENSION_OBLIGATION_OTHER_COST_FOREIGN" hidden="1">"c3554"</definedName>
    <definedName name="IQ_PENSION_OBLIGATION_OTHER_PLAN_ADJ" hidden="1">"c3212"</definedName>
    <definedName name="IQ_PENSION_OBLIGATION_OTHER_PLAN_ADJ_DOM" hidden="1">"c3210"</definedName>
    <definedName name="IQ_PENSION_OBLIGATION_OTHER_PLAN_ADJ_FOREIGN" hidden="1">"c3211"</definedName>
    <definedName name="IQ_PENSION_OBLIGATION_PAID" hidden="1">"c3200"</definedName>
    <definedName name="IQ_PENSION_OBLIGATION_PAID_DOM" hidden="1">"c3198"</definedName>
    <definedName name="IQ_PENSION_OBLIGATION_PAID_FOREIGN" hidden="1">"c3199"</definedName>
    <definedName name="IQ_PENSION_OBLIGATION_PROJECTED" hidden="1">"c3215"</definedName>
    <definedName name="IQ_PENSION_OBLIGATION_PROJECTED_DOM" hidden="1">"c3213"</definedName>
    <definedName name="IQ_PENSION_OBLIGATION_PROJECTED_FOREIGN" hidden="1">"c3214"</definedName>
    <definedName name="IQ_PENSION_OBLIGATION_ROA" hidden="1">"c3552"</definedName>
    <definedName name="IQ_PENSION_OBLIGATION_ROA_DOM" hidden="1">"c3550"</definedName>
    <definedName name="IQ_PENSION_OBLIGATION_ROA_FOREIGN" hidden="1">"c3551"</definedName>
    <definedName name="IQ_PENSION_OBLIGATION_SERVICE_COST" hidden="1">"c3188"</definedName>
    <definedName name="IQ_PENSION_OBLIGATION_SERVICE_COST_DOM" hidden="1">"c3186"</definedName>
    <definedName name="IQ_PENSION_OBLIGATION_SERVICE_COST_FOREIGN" hidden="1">"c3187"</definedName>
    <definedName name="IQ_PENSION_OBLIGATION_TOTAL_COST" hidden="1">"c3558"</definedName>
    <definedName name="IQ_PENSION_OBLIGATION_TOTAL_COST_DOM" hidden="1">"c3556"</definedName>
    <definedName name="IQ_PENSION_OBLIGATION_TOTAL_COST_FOREIGN" hidden="1">"c3557"</definedName>
    <definedName name="IQ_PENSION_OTHER" hidden="1">"c3143"</definedName>
    <definedName name="IQ_PENSION_OTHER_ADJ" hidden="1">"c3149"</definedName>
    <definedName name="IQ_PENSION_OTHER_ADJ_DOM" hidden="1">"c3147"</definedName>
    <definedName name="IQ_PENSION_OTHER_ADJ_FOREIGN" hidden="1">"c3148"</definedName>
    <definedName name="IQ_PENSION_OTHER_DOM" hidden="1">"c3141"</definedName>
    <definedName name="IQ_PENSION_OTHER_FOREIGN" hidden="1">"c3142"</definedName>
    <definedName name="IQ_PENSION_PBO_ASSUMED_RATE_RET_MAX" hidden="1">"c3254"</definedName>
    <definedName name="IQ_PENSION_PBO_ASSUMED_RATE_RET_MAX_DOM" hidden="1">"c3252"</definedName>
    <definedName name="IQ_PENSION_PBO_ASSUMED_RATE_RET_MAX_FOREIGN" hidden="1">"c3253"</definedName>
    <definedName name="IQ_PENSION_PBO_ASSUMED_RATE_RET_MIN" hidden="1">"c3251"</definedName>
    <definedName name="IQ_PENSION_PBO_ASSUMED_RATE_RET_MIN_DOM" hidden="1">"c3249"</definedName>
    <definedName name="IQ_PENSION_PBO_ASSUMED_RATE_RET_MIN_FOREIGN" hidden="1">"c3250"</definedName>
    <definedName name="IQ_PENSION_PBO_RATE_COMP_INCREASE_MAX" hidden="1">"c3260"</definedName>
    <definedName name="IQ_PENSION_PBO_RATE_COMP_INCREASE_MAX_DOM" hidden="1">"c3258"</definedName>
    <definedName name="IQ_PENSION_PBO_RATE_COMP_INCREASE_MAX_FOREIGN" hidden="1">"c3259"</definedName>
    <definedName name="IQ_PENSION_PBO_RATE_COMP_INCREASE_MIN" hidden="1">"c3257"</definedName>
    <definedName name="IQ_PENSION_PBO_RATE_COMP_INCREASE_MIN_DOM" hidden="1">"c3255"</definedName>
    <definedName name="IQ_PENSION_PBO_RATE_COMP_INCREASE_MIN_FOREIGN" hidden="1">"c3256"</definedName>
    <definedName name="IQ_PENSION_PREPAID_COST" hidden="1">"c3131"</definedName>
    <definedName name="IQ_PENSION_PREPAID_COST_DOM" hidden="1">"c3129"</definedName>
    <definedName name="IQ_PENSION_PREPAID_COST_FOREIGN" hidden="1">"c3130"</definedName>
    <definedName name="IQ_PENSION_PROJECTED_OBLIGATION" hidden="1">"c3566"</definedName>
    <definedName name="IQ_PENSION_PROJECTED_OBLIGATION_DOMESTIC" hidden="1">"c3564"</definedName>
    <definedName name="IQ_PENSION_PROJECTED_OBLIGATION_FOREIGN" hidden="1">"c3565"</definedName>
    <definedName name="IQ_PENSION_QUART_ADDL_CONTRIBUTIONS_EXP" hidden="1">"c3224"</definedName>
    <definedName name="IQ_PENSION_QUART_ADDL_CONTRIBUTIONS_EXP_DOM" hidden="1">"c3222"</definedName>
    <definedName name="IQ_PENSION_QUART_ADDL_CONTRIBUTIONS_EXP_FOREIGN" hidden="1">"c3223"</definedName>
    <definedName name="IQ_PENSION_QUART_EMPLOYER_CONTRIBUTIONS" hidden="1">"c3221"</definedName>
    <definedName name="IQ_PENSION_QUART_EMPLOYER_CONTRIBUTIONS_DOM" hidden="1">"c3219"</definedName>
    <definedName name="IQ_PENSION_QUART_EMPLOYER_CONTRIBUTIONS_FOREIGN" hidden="1">"c3220"</definedName>
    <definedName name="IQ_PENSION_RATE_COMP_GROWTH_DOMESTIC" hidden="1">"c3575"</definedName>
    <definedName name="IQ_PENSION_RATE_COMP_GROWTH_FOREIGN" hidden="1">"c3576"</definedName>
    <definedName name="IQ_PENSION_RATE_COMP_INCREASE_MAX" hidden="1">"c3242"</definedName>
    <definedName name="IQ_PENSION_RATE_COMP_INCREASE_MAX_DOM" hidden="1">"c3240"</definedName>
    <definedName name="IQ_PENSION_RATE_COMP_INCREASE_MAX_FOREIGN" hidden="1">"c3241"</definedName>
    <definedName name="IQ_PENSION_RATE_COMP_INCREASE_MIN" hidden="1">"c3239"</definedName>
    <definedName name="IQ_PENSION_RATE_COMP_INCREASE_MIN_DOM" hidden="1">"c3237"</definedName>
    <definedName name="IQ_PENSION_RATE_COMP_INCREASE_MIN_FOREIGN" hidden="1">"c3238"</definedName>
    <definedName name="IQ_PENSION_SERVICE_COST" hidden="1">"c3579"</definedName>
    <definedName name="IQ_PENSION_SERVICE_COST_DOM" hidden="1">"c3577"</definedName>
    <definedName name="IQ_PENSION_SERVICE_COST_FOREIGN" hidden="1">"c3578"</definedName>
    <definedName name="IQ_PENSION_TOTAL_ASSETS" hidden="1">"c3563"</definedName>
    <definedName name="IQ_PENSION_TOTAL_ASSETS_DOMESTIC" hidden="1">"c3561"</definedName>
    <definedName name="IQ_PENSION_TOTAL_ASSETS_FOREIGN" hidden="1">"c3562"</definedName>
    <definedName name="IQ_PENSION_TOTAL_EXP" hidden="1">"c3560"</definedName>
    <definedName name="IQ_PENSION_UNFUNDED_ADDL_MIN_LIAB" hidden="1">"c3227"</definedName>
    <definedName name="IQ_PENSION_UNFUNDED_ADDL_MIN_LIAB_DOM" hidden="1">"c3225"</definedName>
    <definedName name="IQ_PENSION_UNFUNDED_ADDL_MIN_LIAB_FOREIGN" hidden="1">"c3226"</definedName>
    <definedName name="IQ_PENSION_UNRECOG_PRIOR" hidden="1">"c3146"</definedName>
    <definedName name="IQ_PENSION_UNRECOG_PRIOR_DOM" hidden="1">"c3144"</definedName>
    <definedName name="IQ_PENSION_UNRECOG_PRIOR_FOREIGN" hidden="1">"c3145"</definedName>
    <definedName name="IQ_PENSION_UV_LIAB" hidden="1">"c3567"</definedName>
    <definedName name="IQ_PERIODDATE" hidden="1">"c1414"</definedName>
    <definedName name="IQ_PERIODDATE_BS" hidden="1">"c1032"</definedName>
    <definedName name="IQ_PERIODDATE_CF" hidden="1">"c1033"</definedName>
    <definedName name="IQ_PERIODDATE_IS" hidden="1">"c1034"</definedName>
    <definedName name="IQ_PERIODLENGTH_CF" hidden="1">"c1502"</definedName>
    <definedName name="IQ_PERIODLENGTH_IS" hidden="1">"c1503"</definedName>
    <definedName name="IQ_PERTYPE" hidden="1">"c1611"</definedName>
    <definedName name="IQ_PLL" hidden="1">"c2114"</definedName>
    <definedName name="IQ_PMT_FREQ" hidden="1">"c2236"</definedName>
    <definedName name="IQ_POISON_PUT_EFFECT_DATE" hidden="1">"c2486"</definedName>
    <definedName name="IQ_POISON_PUT_EXPIRATION_DATE" hidden="1">"c2487"</definedName>
    <definedName name="IQ_POISON_PUT_PRICE" hidden="1">"c2488"</definedName>
    <definedName name="IQ_POLICY_BENEFITS" hidden="1">"c1036"</definedName>
    <definedName name="IQ_POLICY_COST" hidden="1">"c1037"</definedName>
    <definedName name="IQ_POLICY_LIAB" hidden="1">"c1612"</definedName>
    <definedName name="IQ_POLICY_LOANS" hidden="1">"c1038"</definedName>
    <definedName name="IQ_POST_RETIRE_EXP" hidden="1">"c1039"</definedName>
    <definedName name="IQ_POSTPAID_CHURN" hidden="1">"c2121"</definedName>
    <definedName name="IQ_POSTPAID_SUBS" hidden="1">"c2118"</definedName>
    <definedName name="IQ_PRE_OPEN_COST" hidden="1">"c1040"</definedName>
    <definedName name="IQ_PREF_CONVERT" hidden="1">"c1041"</definedName>
    <definedName name="IQ_PREF_DIV_CF" hidden="1">"c1042"</definedName>
    <definedName name="IQ_PREF_DIV_OTHER" hidden="1">"c1043"</definedName>
    <definedName name="IQ_PREF_DIVID" hidden="1">"c1461"</definedName>
    <definedName name="IQ_PREF_EQUITY" hidden="1">"c1044"</definedName>
    <definedName name="IQ_PREF_ISSUED" hidden="1">"c1045"</definedName>
    <definedName name="IQ_PREF_ISSUED_BNK" hidden="1">"c1046"</definedName>
    <definedName name="IQ_PREF_ISSUED_BR" hidden="1">"c1047"</definedName>
    <definedName name="IQ_PREF_ISSUED_FIN" hidden="1">"c1048"</definedName>
    <definedName name="IQ_PREF_ISSUED_INS" hidden="1">"c1049"</definedName>
    <definedName name="IQ_PREF_ISSUED_REIT" hidden="1">"c1050"</definedName>
    <definedName name="IQ_PREF_ISSUED_UTI" hidden="1">"c1051"</definedName>
    <definedName name="IQ_PREF_NON_REDEEM" hidden="1">"c1052"</definedName>
    <definedName name="IQ_PREF_OTHER" hidden="1">"c1053"</definedName>
    <definedName name="IQ_PREF_OTHER_BNK" hidden="1">"c1054"</definedName>
    <definedName name="IQ_PREF_OTHER_BR" hidden="1">"c1055"</definedName>
    <definedName name="IQ_PREF_OTHER_FIN" hidden="1">"c1056"</definedName>
    <definedName name="IQ_PREF_OTHER_INS" hidden="1">"c1057"</definedName>
    <definedName name="IQ_PREF_OTHER_REIT" hidden="1">"c1058"</definedName>
    <definedName name="IQ_PREF_REDEEM" hidden="1">"c1059"</definedName>
    <definedName name="IQ_PREF_REP" hidden="1">"c1060"</definedName>
    <definedName name="IQ_PREF_REP_BNK" hidden="1">"c1061"</definedName>
    <definedName name="IQ_PREF_REP_BR" hidden="1">"c1062"</definedName>
    <definedName name="IQ_PREF_REP_FIN" hidden="1">"c1063"</definedName>
    <definedName name="IQ_PREF_REP_INS" hidden="1">"c1064"</definedName>
    <definedName name="IQ_PREF_REP_REIT" hidden="1">"c1065"</definedName>
    <definedName name="IQ_PREF_REP_UTI" hidden="1">"c1066"</definedName>
    <definedName name="IQ_PREF_STOCK" hidden="1">"c1416"</definedName>
    <definedName name="IQ_PREF_TOT" hidden="1">"c1415"</definedName>
    <definedName name="IQ_PREMIUMS_ANNUITY_REV" hidden="1">"c1067"</definedName>
    <definedName name="IQ_PREPAID_CHURN" hidden="1">"c2120"</definedName>
    <definedName name="IQ_PREPAID_EXP" hidden="1">"c1068"</definedName>
    <definedName name="IQ_PREPAID_EXPEN" hidden="1">"c1418"</definedName>
    <definedName name="IQ_PREPAID_SUBS" hidden="1">"c2117"</definedName>
    <definedName name="IQ_PRICE_OVER_BVPS" hidden="1">"c1412"</definedName>
    <definedName name="IQ_PRICE_OVER_LTM_EPS" hidden="1">"c1413"</definedName>
    <definedName name="IQ_PRICEDATE" hidden="1">"c1069"</definedName>
    <definedName name="IQ_PRICING_DATE" hidden="1">"c1613"</definedName>
    <definedName name="IQ_PRIMARY_INDUSTRY" hidden="1">"c1070"</definedName>
    <definedName name="IQ_PRINCIPAL_AMT" hidden="1">"c2157"</definedName>
    <definedName name="IQ_PRO_FORMA_BASIC_EPS" hidden="1">"c1614"</definedName>
    <definedName name="IQ_PRO_FORMA_DILUT_EPS" hidden="1">"c1615"</definedName>
    <definedName name="IQ_PRO_FORMA_NET_INC" hidden="1">"c1452"</definedName>
    <definedName name="IQ_PROFESSIONAL" hidden="1">"c1071"</definedName>
    <definedName name="IQ_PROFESSIONAL_TITLE" hidden="1">"c1072"</definedName>
    <definedName name="IQ_PROJECTED_PENSION_OBLIGATION" hidden="1">"c1292"</definedName>
    <definedName name="IQ_PROJECTED_PENSION_OBLIGATION_DOMESTIC" hidden="1">"c2656"</definedName>
    <definedName name="IQ_PROJECTED_PENSION_OBLIGATION_FOREIGN" hidden="1">"c2664"</definedName>
    <definedName name="IQ_PROPERTY_EXP" hidden="1">"c1073"</definedName>
    <definedName name="IQ_PROPERTY_GROSS" hidden="1">"c1379"</definedName>
    <definedName name="IQ_PROPERTY_MGMT_FEE" hidden="1">"c1074"</definedName>
    <definedName name="IQ_PROPERTY_NET" hidden="1">"c1402"</definedName>
    <definedName name="IQ_PROV_BAD_DEBTS" hidden="1">"c1075"</definedName>
    <definedName name="IQ_PROV_BAD_DEBTS_CF" hidden="1">"c1076"</definedName>
    <definedName name="IQ_PROVISION_10YR_ANN_GROWTH" hidden="1">"c1077"</definedName>
    <definedName name="IQ_PROVISION_1YR_ANN_GROWTH" hidden="1">"c1078"</definedName>
    <definedName name="IQ_PROVISION_2YR_ANN_GROWTH" hidden="1">"c1079"</definedName>
    <definedName name="IQ_PROVISION_3YR_ANN_GROWTH" hidden="1">"c1080"</definedName>
    <definedName name="IQ_PROVISION_5YR_ANN_GROWTH" hidden="1">"c1081"</definedName>
    <definedName name="IQ_PROVISION_7YR_ANN_GROWTH" hidden="1">"c1082"</definedName>
    <definedName name="IQ_PROVISION_CHARGE_OFFS" hidden="1">"c1083"</definedName>
    <definedName name="IQ_PTBV" hidden="1">"c1084"</definedName>
    <definedName name="IQ_PTBV_AVG" hidden="1">"c1085"</definedName>
    <definedName name="IQ_PUT_DATE_SCHEDULE" hidden="1">"c2483"</definedName>
    <definedName name="IQ_PUT_NOTIFICATION" hidden="1">"c2485"</definedName>
    <definedName name="IQ_PUT_PRICE_SCHEDULE" hidden="1">"c2484"</definedName>
    <definedName name="IQ_QUICK_RATIO" hidden="1">"c1086"</definedName>
    <definedName name="IQ_RATE_COMP_GROWTH_DOMESTIC" hidden="1">"c1087"</definedName>
    <definedName name="IQ_RATE_COMP_GROWTH_FOREIGN" hidden="1">"c1088"</definedName>
    <definedName name="IQ_RAW_INV" hidden="1">"c1089"</definedName>
    <definedName name="IQ_RC" hidden="1">"c2497"</definedName>
    <definedName name="IQ_RC_PCT" hidden="1">"c2498"</definedName>
    <definedName name="IQ_RD_EXP" hidden="1">"c1090"</definedName>
    <definedName name="IQ_RD_EXP_FN" hidden="1">"c1091"</definedName>
    <definedName name="IQ_RE" hidden="1">"c1092"</definedName>
    <definedName name="IQ_REAL_ESTATE" hidden="1">"c1093"</definedName>
    <definedName name="IQ_REAL_ESTATE_ASSETS" hidden="1">"c1094"</definedName>
    <definedName name="IQ_REDEEM_PREF_STOCK" hidden="1">"c1417"</definedName>
    <definedName name="IQ_REG_ASSETS" hidden="1">"c1095"</definedName>
    <definedName name="IQ_REINSUR_PAY" hidden="1">"c1096"</definedName>
    <definedName name="IQ_REINSUR_PAY_CF" hidden="1">"c1097"</definedName>
    <definedName name="IQ_REINSUR_RECOVER" hidden="1">"c1098"</definedName>
    <definedName name="IQ_REINSUR_RECOVER_CF" hidden="1">"c1099"</definedName>
    <definedName name="IQ_REINSURANCE" hidden="1">"c1100"</definedName>
    <definedName name="IQ_RENTAL_REV" hidden="1">"c1101"</definedName>
    <definedName name="IQ_RESEARCH_DEV" hidden="1">"c1419"</definedName>
    <definedName name="IQ_RESIDENTIAL_LOANS" hidden="1">"c1102"</definedName>
    <definedName name="IQ_RESTATEMENT_BS" hidden="1">"c1643"</definedName>
    <definedName name="IQ_RESTATEMENT_CF" hidden="1">"c1644"</definedName>
    <definedName name="IQ_RESTATEMENT_IS" hidden="1">"c1642"</definedName>
    <definedName name="IQ_RESTR_STOCK_COMP" hidden="1">"c3506"</definedName>
    <definedName name="IQ_RESTR_STOCK_COMP_PRETAX" hidden="1">"c3504"</definedName>
    <definedName name="IQ_RESTR_STOCK_COMP_TAX" hidden="1">"c3505"</definedName>
    <definedName name="IQ_RESTRICTED_CASH" hidden="1">"c1103"</definedName>
    <definedName name="IQ_RESTRUCTURE" hidden="1">"c1104"</definedName>
    <definedName name="IQ_RESTRUCTURE_BNK" hidden="1">"c1105"</definedName>
    <definedName name="IQ_RESTRUCTURE_BR" hidden="1">"c1106"</definedName>
    <definedName name="IQ_RESTRUCTURE_CF" hidden="1">"c1107"</definedName>
    <definedName name="IQ_RESTRUCTURE_FIN" hidden="1">"c1108"</definedName>
    <definedName name="IQ_RESTRUCTURE_INS" hidden="1">"c1109"</definedName>
    <definedName name="IQ_RESTRUCTURE_REIT" hidden="1">"c1110"</definedName>
    <definedName name="IQ_RESTRUCTURE_UTI" hidden="1">"c1111"</definedName>
    <definedName name="IQ_RESTRUCTURED_LOANS" hidden="1">"c1112"</definedName>
    <definedName name="IQ_RETAIL_ACQUIRED_FRANCHISE_STORES" hidden="1">"c2895"</definedName>
    <definedName name="IQ_RETAIL_ACQUIRED_OWNED_STORES" hidden="1">"c2903"</definedName>
    <definedName name="IQ_RETAIL_ACQUIRED_STORES" hidden="1">"c2887"</definedName>
    <definedName name="IQ_RETAIL_AVG_STORE_SIZE_GROSS" hidden="1">"c2066"</definedName>
    <definedName name="IQ_RETAIL_AVG_STORE_SIZE_NET" hidden="1">"c2067"</definedName>
    <definedName name="IQ_RETAIL_AVG_WK_SALES" hidden="1">"c2891"</definedName>
    <definedName name="IQ_RETAIL_AVG_WK_SALES_FRANCHISE" hidden="1">"c2899"</definedName>
    <definedName name="IQ_RETAIL_AVG_WK_SALES_OWNED" hidden="1">"c2907"</definedName>
    <definedName name="IQ_RETAIL_CLOSED_FRANCHISE_STORES" hidden="1">"c2896"</definedName>
    <definedName name="IQ_RETAIL_CLOSED_OWNED_STORES" hidden="1">"c2904"</definedName>
    <definedName name="IQ_RETAIL_CLOSED_STORES" hidden="1">"c2063"</definedName>
    <definedName name="IQ_RETAIL_FRANCHISE_STORES_BEG" hidden="1">"c2893"</definedName>
    <definedName name="IQ_RETAIL_OPENED_FRANCHISE_STORES" hidden="1">"c2894"</definedName>
    <definedName name="IQ_RETAIL_OPENED_OWNED_STORES" hidden="1">"c2902"</definedName>
    <definedName name="IQ_RETAIL_OPENED_STORES" hidden="1">"c2062"</definedName>
    <definedName name="IQ_RETAIL_OWNED_STORES_BEG" hidden="1">"c2901"</definedName>
    <definedName name="IQ_RETAIL_SALES_SQFT_ALL_GROSS" hidden="1">"c2138"</definedName>
    <definedName name="IQ_RETAIL_SALES_SQFT_ALL_NET" hidden="1">"c2139"</definedName>
    <definedName name="IQ_RETAIL_SALES_SQFT_COMPARABLE_GROSS" hidden="1">"c2136"</definedName>
    <definedName name="IQ_RETAIL_SALES_SQFT_COMPARABLE_NET" hidden="1">"c2137"</definedName>
    <definedName name="IQ_RETAIL_SALES_SQFT_OWNED_GROSS" hidden="1">"c2134"</definedName>
    <definedName name="IQ_RETAIL_SALES_SQFT_OWNED_NET" hidden="1">"c2135"</definedName>
    <definedName name="IQ_RETAIL_SOLD_FRANCHISE_STORES" hidden="1">"c2897"</definedName>
    <definedName name="IQ_RETAIL_SOLD_OWNED_STORES" hidden="1">"c2905"</definedName>
    <definedName name="IQ_RETAIL_SOLD_STORES" hidden="1">"c2889"</definedName>
    <definedName name="IQ_RETAIL_SQ_FOOTAGE" hidden="1">"c2064"</definedName>
    <definedName name="IQ_RETAIL_STORE_SELLING_AREA" hidden="1">"c2065"</definedName>
    <definedName name="IQ_RETAIL_STORES_BEG" hidden="1">"c2885"</definedName>
    <definedName name="IQ_RETAIL_TOTAL_FRANCHISE_STORES" hidden="1">"c2898"</definedName>
    <definedName name="IQ_RETAIL_TOTAL_OWNED_STORES" hidden="1">"c2906"</definedName>
    <definedName name="IQ_RETAIL_TOTAL_STORES" hidden="1">"c2061"</definedName>
    <definedName name="IQ_RETAINED_EARN" hidden="1">"c1420"</definedName>
    <definedName name="IQ_RETURN_ASSETS" hidden="1">"c1113"</definedName>
    <definedName name="IQ_RETURN_ASSETS_BANK" hidden="1">"c1114"</definedName>
    <definedName name="IQ_RETURN_ASSETS_BROK" hidden="1">"c1115"</definedName>
    <definedName name="IQ_RETURN_ASSETS_FS" hidden="1">"c1116"</definedName>
    <definedName name="IQ_RETURN_CAPITAL" hidden="1">"c1117"</definedName>
    <definedName name="IQ_RETURN_EQUITY" hidden="1">"c1118"</definedName>
    <definedName name="IQ_RETURN_EQUITY_BANK" hidden="1">"c1119"</definedName>
    <definedName name="IQ_RETURN_EQUITY_BROK" hidden="1">"c1120"</definedName>
    <definedName name="IQ_RETURN_EQUITY_FS" hidden="1">"c1121"</definedName>
    <definedName name="IQ_RETURN_INVESTMENT" hidden="1">"c1421"</definedName>
    <definedName name="IQ_REV" hidden="1">"c1122"</definedName>
    <definedName name="IQ_REV_BEFORE_LL" hidden="1">"c1123"</definedName>
    <definedName name="IQ_REV_UTI" hidden="1">"c1125"</definedName>
    <definedName name="IQ_REVENUE" hidden="1">"c1422"</definedName>
    <definedName name="IQ_REVISION_DATE_" hidden="1">"11/15/2006 11:59:13 AM"</definedName>
    <definedName name="IQ_RISK_ADJ_BANK_ASSETS" hidden="1">"c2670"</definedName>
    <definedName name="IQ_SALARY" hidden="1">"c1130"</definedName>
    <definedName name="IQ_SALE_INTAN_CF" hidden="1">"c1131"</definedName>
    <definedName name="IQ_SALE_INTAN_CF_BNK" hidden="1">"c1132"</definedName>
    <definedName name="IQ_SALE_INTAN_CF_BR" hidden="1">"c1133"</definedName>
    <definedName name="IQ_SALE_INTAN_CF_FIN" hidden="1">"c1134"</definedName>
    <definedName name="IQ_SALE_INTAN_CF_INS" hidden="1">"c1135"</definedName>
    <definedName name="IQ_SALE_INTAN_CF_REIT" hidden="1">"c1627"</definedName>
    <definedName name="IQ_SALE_INTAN_CF_UTI" hidden="1">"c1136"</definedName>
    <definedName name="IQ_SALE_PPE_CF" hidden="1">"c1137"</definedName>
    <definedName name="IQ_SALE_PPE_CF_BNK" hidden="1">"c1138"</definedName>
    <definedName name="IQ_SALE_PPE_CF_BR" hidden="1">"c1139"</definedName>
    <definedName name="IQ_SALE_PPE_CF_FIN" hidden="1">"c1140"</definedName>
    <definedName name="IQ_SALE_PPE_CF_INS" hidden="1">"c1141"</definedName>
    <definedName name="IQ_SALE_PPE_CF_UTI" hidden="1">"c1142"</definedName>
    <definedName name="IQ_SALE_RE_ASSETS" hidden="1">"c1629"</definedName>
    <definedName name="IQ_SALE_REAL_ESTATE_CF" hidden="1">"c1143"</definedName>
    <definedName name="IQ_SALE_REAL_ESTATE_CF_BNK" hidden="1">"c1144"</definedName>
    <definedName name="IQ_SALE_REAL_ESTATE_CF_BR" hidden="1">"c1145"</definedName>
    <definedName name="IQ_SALE_REAL_ESTATE_CF_FIN" hidden="1">"c1146"</definedName>
    <definedName name="IQ_SALE_REAL_ESTATE_CF_INS" hidden="1">"c1147"</definedName>
    <definedName name="IQ_SALE_REAL_ESTATE_CF_UTI" hidden="1">"c1148"</definedName>
    <definedName name="IQ_SALES_MARKETING" hidden="1">"c2240"</definedName>
    <definedName name="IQ_SAME_STORE" hidden="1">"c1149"</definedName>
    <definedName name="IQ_SAME_STORE_FRANCHISE" hidden="1">"c2900"</definedName>
    <definedName name="IQ_SAME_STORE_OWNED" hidden="1">"c2908"</definedName>
    <definedName name="IQ_SAME_STORE_TOTAL" hidden="1">"c2892"</definedName>
    <definedName name="IQ_SAVING_DEP" hidden="1">"c1150"</definedName>
    <definedName name="IQ_SECUR_RECEIV" hidden="1">"c1151"</definedName>
    <definedName name="IQ_SECURED_DEBT" hidden="1">"c2546"</definedName>
    <definedName name="IQ_SECURED_DEBT_PCT" hidden="1">"c2547"</definedName>
    <definedName name="IQ_SECURITY_BORROW" hidden="1">"c1152"</definedName>
    <definedName name="IQ_SECURITY_LEVEL" hidden="1">"c2159"</definedName>
    <definedName name="IQ_SECURITY_NOTES" hidden="1">"c2202"</definedName>
    <definedName name="IQ_SECURITY_OWN" hidden="1">"c1153"</definedName>
    <definedName name="IQ_SECURITY_RESELL" hidden="1">"c1154"</definedName>
    <definedName name="IQ_SECURITY_TYPE" hidden="1">"c2158"</definedName>
    <definedName name="IQ_SEPARATE_ACCT_ASSETS" hidden="1">"c1155"</definedName>
    <definedName name="IQ_SEPARATE_ACCT_LIAB" hidden="1">"c1156"</definedName>
    <definedName name="IQ_SERV_CHARGE_DEPOSITS" hidden="1">"c1157"</definedName>
    <definedName name="IQ_SGA" hidden="1">"c1158"</definedName>
    <definedName name="IQ_SGA_BNK" hidden="1">"c1159"</definedName>
    <definedName name="IQ_SGA_INS" hidden="1">"c1160"</definedName>
    <definedName name="IQ_SGA_MARGIN" hidden="1">"c1898"</definedName>
    <definedName name="IQ_SGA_REIT" hidden="1">"c1161"</definedName>
    <definedName name="IQ_SGA_SUPPL" hidden="1">"c1162"</definedName>
    <definedName name="IQ_SGA_UTI" hidden="1">"c1163"</definedName>
    <definedName name="IQ_SHAREOUTSTANDING" hidden="1">"c1347"</definedName>
    <definedName name="IQ_SHARESOUTSTANDING" hidden="1">"c1164"</definedName>
    <definedName name="IQ_SHORT_INTEREST" hidden="1">"c1165"</definedName>
    <definedName name="IQ_SHORT_INTEREST_OVER_FLOAT" hidden="1">"c1577"</definedName>
    <definedName name="IQ_SHORT_INTEREST_PERCENT" hidden="1">"c1576"</definedName>
    <definedName name="IQ_SHORT_TERM_INVEST" hidden="1">"c1425"</definedName>
    <definedName name="IQ_SMALL_INT_BEAR_CD" hidden="1">"c1166"</definedName>
    <definedName name="IQ_SOFTWARE" hidden="1">"c1167"</definedName>
    <definedName name="IQ_SOURCE" hidden="1">"c1168"</definedName>
    <definedName name="IQ_SPECIAL_DIV_CF" hidden="1">"c1169"</definedName>
    <definedName name="IQ_SPECIAL_DIV_CF_BNK" hidden="1">"c1170"</definedName>
    <definedName name="IQ_SPECIAL_DIV_CF_BR" hidden="1">"c1171"</definedName>
    <definedName name="IQ_SPECIAL_DIV_CF_FIN" hidden="1">"c1172"</definedName>
    <definedName name="IQ_SPECIAL_DIV_CF_INS" hidden="1">"c1173"</definedName>
    <definedName name="IQ_SPECIAL_DIV_CF_REIT" hidden="1">"c1174"</definedName>
    <definedName name="IQ_SPECIAL_DIV_CF_UTI" hidden="1">"c1175"</definedName>
    <definedName name="IQ_SPECIAL_DIV_SHARE" hidden="1">"c3007"</definedName>
    <definedName name="IQ_SR_BONDS_NOTES" hidden="1">"c2501"</definedName>
    <definedName name="IQ_SR_BONDS_NOTES_PCT" hidden="1">"c2502"</definedName>
    <definedName name="IQ_SR_DEBT" hidden="1">"c2526"</definedName>
    <definedName name="IQ_SR_DEBT_EBITDA" hidden="1">"c2552"</definedName>
    <definedName name="IQ_SR_DEBT_EBITDA_CAPEX" hidden="1">"c2553"</definedName>
    <definedName name="IQ_SR_DEBT_PCT" hidden="1">"c2527"</definedName>
    <definedName name="IQ_SR_SUB_DEBT" hidden="1">"c2530"</definedName>
    <definedName name="IQ_SR_SUB_DEBT_EBITDA" hidden="1">"c2556"</definedName>
    <definedName name="IQ_SR_SUB_DEBT_EBITDA_CAPEX" hidden="1">"c2557"</definedName>
    <definedName name="IQ_SR_SUB_DEBT_PCT" hidden="1">"c2531"</definedName>
    <definedName name="IQ_ST_DEBT" hidden="1">"c1176"</definedName>
    <definedName name="IQ_ST_DEBT_BNK" hidden="1">"c1177"</definedName>
    <definedName name="IQ_ST_DEBT_BR" hidden="1">"c1178"</definedName>
    <definedName name="IQ_ST_DEBT_FIN" hidden="1">"c1179"</definedName>
    <definedName name="IQ_ST_DEBT_INS" hidden="1">"c1180"</definedName>
    <definedName name="IQ_ST_DEBT_ISSUED" hidden="1">"c1181"</definedName>
    <definedName name="IQ_ST_DEBT_ISSUED_BNK" hidden="1">"c1182"</definedName>
    <definedName name="IQ_ST_DEBT_ISSUED_BR" hidden="1">"c1183"</definedName>
    <definedName name="IQ_ST_DEBT_ISSUED_FIN" hidden="1">"c1184"</definedName>
    <definedName name="IQ_ST_DEBT_ISSUED_INS" hidden="1">"c1185"</definedName>
    <definedName name="IQ_ST_DEBT_ISSUED_REIT" hidden="1">"c1186"</definedName>
    <definedName name="IQ_ST_DEBT_ISSUED_UTI" hidden="1">"c1187"</definedName>
    <definedName name="IQ_ST_DEBT_PCT" hidden="1">"c2539"</definedName>
    <definedName name="IQ_ST_DEBT_REIT" hidden="1">"c1188"</definedName>
    <definedName name="IQ_ST_DEBT_REPAID" hidden="1">"c1189"</definedName>
    <definedName name="IQ_ST_DEBT_REPAID_BNK" hidden="1">"c1190"</definedName>
    <definedName name="IQ_ST_DEBT_REPAID_BR" hidden="1">"c1191"</definedName>
    <definedName name="IQ_ST_DEBT_REPAID_FIN" hidden="1">"c1192"</definedName>
    <definedName name="IQ_ST_DEBT_REPAID_INS" hidden="1">"c1193"</definedName>
    <definedName name="IQ_ST_DEBT_REPAID_REIT" hidden="1">"c1194"</definedName>
    <definedName name="IQ_ST_DEBT_REPAID_UTI" hidden="1">"c1195"</definedName>
    <definedName name="IQ_ST_DEBT_UTI" hidden="1">"c1196"</definedName>
    <definedName name="IQ_ST_INVEST" hidden="1">"c1197"</definedName>
    <definedName name="IQ_ST_INVEST_UTI" hidden="1">"c1198"</definedName>
    <definedName name="IQ_ST_NOTE_RECEIV" hidden="1">"c1199"</definedName>
    <definedName name="IQ_STATE" hidden="1">"c1200"</definedName>
    <definedName name="IQ_STATUTORY_SURPLUS" hidden="1">"c1201"</definedName>
    <definedName name="IQ_STOCK_BASED" hidden="1">"c1202"</definedName>
    <definedName name="IQ_STOCK_BASED_AT" hidden="1">"c2999"</definedName>
    <definedName name="IQ_STOCK_BASED_CF" hidden="1">"c1203"</definedName>
    <definedName name="IQ_STOCK_BASED_COGS" hidden="1">"c2990"</definedName>
    <definedName name="IQ_STOCK_BASED_COMP" hidden="1">"c3512"</definedName>
    <definedName name="IQ_STOCK_BASED_COMP_PRETAX" hidden="1">"c3510"</definedName>
    <definedName name="IQ_STOCK_BASED_COMP_TAX" hidden="1">"c3511"</definedName>
    <definedName name="IQ_STOCK_BASED_GA" hidden="1">"c2993"</definedName>
    <definedName name="IQ_STOCK_BASED_OTHER" hidden="1">"c2995"</definedName>
    <definedName name="IQ_STOCK_BASED_RD" hidden="1">"c2991"</definedName>
    <definedName name="IQ_STOCK_BASED_SGA" hidden="1">"c2994"</definedName>
    <definedName name="IQ_STOCK_BASED_SM" hidden="1">"c2992"</definedName>
    <definedName name="IQ_STOCK_BASED_TOTAL" hidden="1">"c3040"</definedName>
    <definedName name="IQ_STOCK_OPTIONS_COMP" hidden="1">"c3509"</definedName>
    <definedName name="IQ_STOCK_OPTIONS_COMP_PRETAX" hidden="1">"c3507"</definedName>
    <definedName name="IQ_STOCK_OPTIONS_COMP_TAX" hidden="1">"c3508"</definedName>
    <definedName name="IQ_STRIKE_PRICE_ISSUED" hidden="1">"c1645"</definedName>
    <definedName name="IQ_STRIKE_PRICE_OS" hidden="1">"c1646"</definedName>
    <definedName name="IQ_STW" hidden="1">"c2166"</definedName>
    <definedName name="IQ_SUB_BONDS_NOTES" hidden="1">"c2503"</definedName>
    <definedName name="IQ_SUB_BONDS_NOTES_PCT" hidden="1">"c2504"</definedName>
    <definedName name="IQ_SUB_DEBT" hidden="1">"c2532"</definedName>
    <definedName name="IQ_SUB_DEBT_EBITDA" hidden="1">"c2558"</definedName>
    <definedName name="IQ_SUB_DEBT_EBITDA_CAPEX" hidden="1">"c2559"</definedName>
    <definedName name="IQ_SUB_DEBT_PCT" hidden="1">"c2533"</definedName>
    <definedName name="IQ_SUB_LEASE_AFTER_FIVE" hidden="1">"c1207"</definedName>
    <definedName name="IQ_SUB_LEASE_INC_CY" hidden="1">"c1208"</definedName>
    <definedName name="IQ_SUB_LEASE_INC_CY1" hidden="1">"c1209"</definedName>
    <definedName name="IQ_SUB_LEASE_INC_CY2" hidden="1">"c1210"</definedName>
    <definedName name="IQ_SUB_LEASE_INC_CY3" hidden="1">"c1211"</definedName>
    <definedName name="IQ_SUB_LEASE_INC_CY4" hidden="1">"c1212"</definedName>
    <definedName name="IQ_SUB_LEASE_NEXT_FIVE" hidden="1">"c1213"</definedName>
    <definedName name="IQ_SVA" hidden="1">"c1214"</definedName>
    <definedName name="IQ_TAX_BENEFIT_CF_1YR" hidden="1">"c3483"</definedName>
    <definedName name="IQ_TAX_BENEFIT_CF_2YR" hidden="1">"c3484"</definedName>
    <definedName name="IQ_TAX_BENEFIT_CF_3YR" hidden="1">"c3485"</definedName>
    <definedName name="IQ_TAX_BENEFIT_CF_4YR" hidden="1">"c3486"</definedName>
    <definedName name="IQ_TAX_BENEFIT_CF_5YR" hidden="1">"c3487"</definedName>
    <definedName name="IQ_TAX_BENEFIT_CF_AFTER_FIVE" hidden="1">"c3488"</definedName>
    <definedName name="IQ_TAX_BENEFIT_CF_MAX_YEAR" hidden="1">"c3491"</definedName>
    <definedName name="IQ_TAX_BENEFIT_CF_NO_EXP" hidden="1">"c3489"</definedName>
    <definedName name="IQ_TAX_BENEFIT_CF_TOTAL" hidden="1">"c3490"</definedName>
    <definedName name="IQ_TAX_BENEFIT_OPTIONS" hidden="1">"c1215"</definedName>
    <definedName name="IQ_TAX_EQUIV_NET_INT_INC" hidden="1">"c1216"</definedName>
    <definedName name="IQ_TBV" hidden="1">"c1906"</definedName>
    <definedName name="IQ_TBV_10YR_ANN_GROWTH" hidden="1">"c1936"</definedName>
    <definedName name="IQ_TBV_1YR_ANN_GROWTH" hidden="1">"c1931"</definedName>
    <definedName name="IQ_TBV_2YR_ANN_GROWTH" hidden="1">"c1932"</definedName>
    <definedName name="IQ_TBV_3YR_ANN_GROWTH" hidden="1">"c1933"</definedName>
    <definedName name="IQ_TBV_5YR_ANN_GROWTH" hidden="1">"c1934"</definedName>
    <definedName name="IQ_TBV_7YR_ANN_GROWTH" hidden="1">"c1935"</definedName>
    <definedName name="IQ_TBV_SHARE" hidden="1">"c1217"</definedName>
    <definedName name="IQ_TEMPLATE" hidden="1">"c1521"</definedName>
    <definedName name="IQ_TENANT" hidden="1">"c1218"</definedName>
    <definedName name="IQ_TERM_LOANS" hidden="1">"c2499"</definedName>
    <definedName name="IQ_TERM_LOANS_PCT" hidden="1">"c2500"</definedName>
    <definedName name="IQ_TEV" hidden="1">"c1219"</definedName>
    <definedName name="IQ_TEV_EBIT" hidden="1">"c1220"</definedName>
    <definedName name="IQ_TEV_EBIT_AVG" hidden="1">"c1221"</definedName>
    <definedName name="IQ_TEV_EBITDA" hidden="1">"c1222"</definedName>
    <definedName name="IQ_TEV_EBITDA_AVG" hidden="1">"c1223"</definedName>
    <definedName name="IQ_TEV_EMPLOYEE_AVG" hidden="1">"c1225"</definedName>
    <definedName name="IQ_TEV_TOTAL_REV" hidden="1">"c1226"</definedName>
    <definedName name="IQ_TEV_TOTAL_REV_AVG" hidden="1">"c1227"</definedName>
    <definedName name="IQ_TEV_UFCF" hidden="1">"c2208"</definedName>
    <definedName name="IQ_TIER_ONE_CAPITAL" hidden="1">"c2667"</definedName>
    <definedName name="IQ_TIER_ONE_RATIO" hidden="1">"c1229"</definedName>
    <definedName name="IQ_TIER_TWO_CAPITAL" hidden="1">"c2669"</definedName>
    <definedName name="IQ_TIME_DEP" hidden="1">"c1230"</definedName>
    <definedName name="IQ_TODAY" hidden="1">0</definedName>
    <definedName name="IQ_TOT_ADJ_INC" hidden="1">"c1616"</definedName>
    <definedName name="IQ_TOTAL_AR_BR" hidden="1">"c1231"</definedName>
    <definedName name="IQ_TOTAL_AR_REIT" hidden="1">"c1232"</definedName>
    <definedName name="IQ_TOTAL_AR_UTI" hidden="1">"c1233"</definedName>
    <definedName name="IQ_TOTAL_ASSETS" hidden="1">"c1234"</definedName>
    <definedName name="IQ_TOTAL_ASSETS_10YR_ANN_GROWTH" hidden="1">"c1235"</definedName>
    <definedName name="IQ_TOTAL_ASSETS_1YR_ANN_GROWTH" hidden="1">"c1236"</definedName>
    <definedName name="IQ_TOTAL_ASSETS_2YR_ANN_GROWTH" hidden="1">"c1237"</definedName>
    <definedName name="IQ_TOTAL_ASSETS_3YR_ANN_GROWTH" hidden="1">"c1238"</definedName>
    <definedName name="IQ_TOTAL_ASSETS_5YR_ANN_GROWTH" hidden="1">"c1239"</definedName>
    <definedName name="IQ_TOTAL_ASSETS_7YR_ANN_GROWTH" hidden="1">"c1240"</definedName>
    <definedName name="IQ_TOTAL_AVG_CE_TOTAL_AVG_ASSETS" hidden="1">"c1241"</definedName>
    <definedName name="IQ_TOTAL_AVG_EQUITY_TOTAL_AVG_ASSETS" hidden="1">"c1242"</definedName>
    <definedName name="IQ_TOTAL_BANK_CAPITAL" hidden="1">"c2668"</definedName>
    <definedName name="IQ_TOTAL_CA" hidden="1">"c1243"</definedName>
    <definedName name="IQ_TOTAL_CAP" hidden="1">"c1507"</definedName>
    <definedName name="IQ_TOTAL_CAPITAL_RATIO" hidden="1">"c1244"</definedName>
    <definedName name="IQ_TOTAL_CASH_DIVID" hidden="1">"c1455"</definedName>
    <definedName name="IQ_TOTAL_CASH_FINAN" hidden="1">"c1352"</definedName>
    <definedName name="IQ_TOTAL_CASH_INVEST" hidden="1">"c1353"</definedName>
    <definedName name="IQ_TOTAL_CASH_OPER" hidden="1">"c1354"</definedName>
    <definedName name="IQ_TOTAL_CHURN" hidden="1">"c2122"</definedName>
    <definedName name="IQ_TOTAL_CL" hidden="1">"c1245"</definedName>
    <definedName name="IQ_TOTAL_COMMON" hidden="1">"c1411"</definedName>
    <definedName name="IQ_TOTAL_COMMON_EQUITY" hidden="1">"c1246"</definedName>
    <definedName name="IQ_TOTAL_CURRENT_ASSETS" hidden="1">"c1430"</definedName>
    <definedName name="IQ_TOTAL_CURRENT_LIAB" hidden="1">"c1431"</definedName>
    <definedName name="IQ_TOTAL_DEBT" hidden="1">"c1247"</definedName>
    <definedName name="IQ_TOTAL_DEBT_CAPITAL" hidden="1">"c1248"</definedName>
    <definedName name="IQ_TOTAL_DEBT_EBITDA" hidden="1">"c1249"</definedName>
    <definedName name="IQ_TOTAL_DEBT_EBITDA_CAPEX" hidden="1">"c2948"</definedName>
    <definedName name="IQ_TOTAL_DEBT_EQUITY" hidden="1">"c1250"</definedName>
    <definedName name="IQ_TOTAL_DEBT_EXCL_FIN" hidden="1">"c2937"</definedName>
    <definedName name="IQ_TOTAL_DEBT_ISSUED" hidden="1">"c1251"</definedName>
    <definedName name="IQ_TOTAL_DEBT_ISSUED_BNK" hidden="1">"c1252"</definedName>
    <definedName name="IQ_TOTAL_DEBT_ISSUED_BR" hidden="1">"c1253"</definedName>
    <definedName name="IQ_TOTAL_DEBT_ISSUED_FIN" hidden="1">"c1254"</definedName>
    <definedName name="IQ_TOTAL_DEBT_ISSUED_REIT" hidden="1">"c1255"</definedName>
    <definedName name="IQ_TOTAL_DEBT_ISSUED_UTI" hidden="1">"c1256"</definedName>
    <definedName name="IQ_TOTAL_DEBT_ISSUES_INS" hidden="1">"c1257"</definedName>
    <definedName name="IQ_TOTAL_DEBT_OVER_EBITDA" hidden="1">"c1433"</definedName>
    <definedName name="IQ_TOTAL_DEBT_OVER_TOTAL_BV" hidden="1">"c1434"</definedName>
    <definedName name="IQ_TOTAL_DEBT_OVER_TOTAL_CAP" hidden="1">"c1432"</definedName>
    <definedName name="IQ_TOTAL_DEBT_REPAID" hidden="1">"c1258"</definedName>
    <definedName name="IQ_TOTAL_DEBT_REPAID_BNK" hidden="1">"c1259"</definedName>
    <definedName name="IQ_TOTAL_DEBT_REPAID_BR" hidden="1">"c1260"</definedName>
    <definedName name="IQ_TOTAL_DEBT_REPAID_FIN" hidden="1">"c1261"</definedName>
    <definedName name="IQ_TOTAL_DEBT_REPAID_INS" hidden="1">"c1262"</definedName>
    <definedName name="IQ_TOTAL_DEBT_REPAID_REIT" hidden="1">"c1263"</definedName>
    <definedName name="IQ_TOTAL_DEBT_REPAID_UTI" hidden="1">"c1264"</definedName>
    <definedName name="IQ_TOTAL_DEPOSITS" hidden="1">"c1265"</definedName>
    <definedName name="IQ_TOTAL_DIV_PAID_CF" hidden="1">"c1266"</definedName>
    <definedName name="IQ_TOTAL_EMPLOYEE" hidden="1">"c2141"</definedName>
    <definedName name="IQ_TOTAL_EMPLOYEES" hidden="1">"c1522"</definedName>
    <definedName name="IQ_TOTAL_EQUITY" hidden="1">"c1267"</definedName>
    <definedName name="IQ_TOTAL_EQUITY_10YR_ANN_GROWTH" hidden="1">"c1268"</definedName>
    <definedName name="IQ_TOTAL_EQUITY_1YR_ANN_GROWTH" hidden="1">"c1269"</definedName>
    <definedName name="IQ_TOTAL_EQUITY_2YR_ANN_GROWTH" hidden="1">"c1270"</definedName>
    <definedName name="IQ_TOTAL_EQUITY_3YR_ANN_GROWTH" hidden="1">"c1271"</definedName>
    <definedName name="IQ_TOTAL_EQUITY_5YR_ANN_GROWTH" hidden="1">"c1272"</definedName>
    <definedName name="IQ_TOTAL_EQUITY_7YR_ANN_GROWTH" hidden="1">"c1273"</definedName>
    <definedName name="IQ_TOTAL_EQUITY_ALLOWANCE_TOTAL_LOANS" hidden="1">"c1274"</definedName>
    <definedName name="IQ_TOTAL_INTEREST_EXP" hidden="1">"c1382"</definedName>
    <definedName name="IQ_TOTAL_INVENTORY" hidden="1">"c1385"</definedName>
    <definedName name="IQ_TOTAL_INVEST" hidden="1">"c1275"</definedName>
    <definedName name="IQ_TOTAL_LIAB" hidden="1">"c1276"</definedName>
    <definedName name="IQ_TOTAL_LIAB_BNK" hidden="1">"c1277"</definedName>
    <definedName name="IQ_TOTAL_LIAB_BR" hidden="1">"c1278"</definedName>
    <definedName name="IQ_TOTAL_LIAB_EQUITY" hidden="1">"c1279"</definedName>
    <definedName name="IQ_TOTAL_LIAB_FIN" hidden="1">"c1280"</definedName>
    <definedName name="IQ_TOTAL_LIAB_INS" hidden="1">"c1281"</definedName>
    <definedName name="IQ_TOTAL_LIAB_REIT" hidden="1">"c1282"</definedName>
    <definedName name="IQ_TOTAL_LIAB_SHAREHOLD" hidden="1">"c1435"</definedName>
    <definedName name="IQ_TOTAL_LIAB_TOTAL_ASSETS" hidden="1">"c1283"</definedName>
    <definedName name="IQ_TOTAL_LONG_DEBT" hidden="1">"c1617"</definedName>
    <definedName name="IQ_TOTAL_NON_REC" hidden="1">"c1444"</definedName>
    <definedName name="IQ_TOTAL_OPER_EXP_BR" hidden="1">"c1284"</definedName>
    <definedName name="IQ_TOTAL_OPER_EXP_FIN" hidden="1">"c1285"</definedName>
    <definedName name="IQ_TOTAL_OPER_EXP_INS" hidden="1">"c1286"</definedName>
    <definedName name="IQ_TOTAL_OPER_EXP_REIT" hidden="1">"c1287"</definedName>
    <definedName name="IQ_TOTAL_OPER_EXP_UTI" hidden="1">"c1288"</definedName>
    <definedName name="IQ_TOTAL_OPER_EXPEN" hidden="1">"c1445"</definedName>
    <definedName name="IQ_TOTAL_OPTIONS_BEG_OS" hidden="1">"c2693"</definedName>
    <definedName name="IQ_TOTAL_OPTIONS_CANCELLED" hidden="1">"c2696"</definedName>
    <definedName name="IQ_TOTAL_OPTIONS_END_OS" hidden="1">"c2697"</definedName>
    <definedName name="IQ_TOTAL_OPTIONS_EXERCISED" hidden="1">"c2695"</definedName>
    <definedName name="IQ_TOTAL_OPTIONS_GRANTED" hidden="1">"c2694"</definedName>
    <definedName name="IQ_TOTAL_OTHER_OPER" hidden="1">"c1289"</definedName>
    <definedName name="IQ_TOTAL_OUTSTANDING_BS_DATE" hidden="1">"c1022"</definedName>
    <definedName name="IQ_TOTAL_OUTSTANDING_FILING_DATE" hidden="1">"c2107"</definedName>
    <definedName name="IQ_TOTAL_PENSION_ASSETS" hidden="1">"c1290"</definedName>
    <definedName name="IQ_TOTAL_PENSION_ASSETS_DOMESTIC" hidden="1">"c2658"</definedName>
    <definedName name="IQ_TOTAL_PENSION_ASSETS_FOREIGN" hidden="1">"c2666"</definedName>
    <definedName name="IQ_TOTAL_PENSION_EXP" hidden="1">"c1291"</definedName>
    <definedName name="IQ_TOTAL_PRINCIPAL" hidden="1">"c2509"</definedName>
    <definedName name="IQ_TOTAL_PRINCIPAL_PCT" hidden="1">"c2510"</definedName>
    <definedName name="IQ_TOTAL_PROVED_RESERVES_NGL" hidden="1">"c2924"</definedName>
    <definedName name="IQ_TOTAL_PROVED_RESERVES_OIL" hidden="1">"c2040"</definedName>
    <definedName name="IQ_TOTAL_RECEIV" hidden="1">"c1293"</definedName>
    <definedName name="IQ_TOTAL_REV" hidden="1">"c1294"</definedName>
    <definedName name="IQ_TOTAL_REV_10YR_ANN_GROWTH" hidden="1">"c1295"</definedName>
    <definedName name="IQ_TOTAL_REV_1YR_ANN_GROWTH" hidden="1">"c1296"</definedName>
    <definedName name="IQ_TOTAL_REV_2YR_ANN_GROWTH" hidden="1">"c1297"</definedName>
    <definedName name="IQ_TOTAL_REV_3YR_ANN_GROWTH" hidden="1">"c1298"</definedName>
    <definedName name="IQ_TOTAL_REV_5YR_ANN_GROWTH" hidden="1">"c1299"</definedName>
    <definedName name="IQ_TOTAL_REV_7YR_ANN_GROWTH" hidden="1">"c1300"</definedName>
    <definedName name="IQ_TOTAL_REV_AS_REPORTED" hidden="1">"c1301"</definedName>
    <definedName name="IQ_TOTAL_REV_BNK" hidden="1">"c1302"</definedName>
    <definedName name="IQ_TOTAL_REV_BR" hidden="1">"c1303"</definedName>
    <definedName name="IQ_TOTAL_REV_EMPLOYEE" hidden="1">"c1304"</definedName>
    <definedName name="IQ_TOTAL_REV_FIN" hidden="1">"c1305"</definedName>
    <definedName name="IQ_TOTAL_REV_INS" hidden="1">"c1306"</definedName>
    <definedName name="IQ_TOTAL_REV_REIT" hidden="1">"c1307"</definedName>
    <definedName name="IQ_TOTAL_REV_SHARE" hidden="1">"c1912"</definedName>
    <definedName name="IQ_TOTAL_REV_UTI" hidden="1">"c1308"</definedName>
    <definedName name="IQ_TOTAL_REVENUE" hidden="1">"c1436"</definedName>
    <definedName name="IQ_TOTAL_SPECIAL" hidden="1">"c1618"</definedName>
    <definedName name="IQ_TOTAL_ST_BORROW" hidden="1">"c1424"</definedName>
    <definedName name="IQ_TOTAL_SUB_DEBT" hidden="1">"c2528"</definedName>
    <definedName name="IQ_TOTAL_SUB_DEBT_EBITDA" hidden="1">"c2554"</definedName>
    <definedName name="IQ_TOTAL_SUB_DEBT_EBITDA_CAPEX" hidden="1">"c2555"</definedName>
    <definedName name="IQ_TOTAL_SUB_DEBT_PCT" hidden="1">"c2529"</definedName>
    <definedName name="IQ_TOTAL_SUBS" hidden="1">"c2119"</definedName>
    <definedName name="IQ_TOTAL_UNUSUAL" hidden="1">"c1508"</definedName>
    <definedName name="IQ_TOTAL_WARRANTS_BEG_OS" hidden="1">"c2719"</definedName>
    <definedName name="IQ_TOTAL_WARRANTS_CANCELLED" hidden="1">"c2722"</definedName>
    <definedName name="IQ_TOTAL_WARRANTS_END_OS" hidden="1">"c2723"</definedName>
    <definedName name="IQ_TOTAL_WARRANTS_EXERCISED" hidden="1">"c2721"</definedName>
    <definedName name="IQ_TOTAL_WARRANTS_ISSUED" hidden="1">"c2720"</definedName>
    <definedName name="IQ_TR_ACCT_METHOD" hidden="1">"c2363"</definedName>
    <definedName name="IQ_TR_ACQ_52_WK_HI_PCT" hidden="1">"c2348"</definedName>
    <definedName name="IQ_TR_ACQ_52_WK_LOW_PCT" hidden="1">"c2347"</definedName>
    <definedName name="IQ_TR_ACQ_CASH_ST_INVEST" hidden="1">"c2372"</definedName>
    <definedName name="IQ_TR_ACQ_CLOSEPRICE_1D" hidden="1">"c3027"</definedName>
    <definedName name="IQ_TR_ACQ_DILUT_EPS_EXCL" hidden="1">"c3028"</definedName>
    <definedName name="IQ_TR_ACQ_EARNING_CO" hidden="1">"c2379"</definedName>
    <definedName name="IQ_TR_ACQ_EBIT" hidden="1">"c2380"</definedName>
    <definedName name="IQ_TR_ACQ_EBITDA" hidden="1">"c2381"</definedName>
    <definedName name="IQ_TR_ACQ_FILING_CURRENCY" hidden="1">"c3033"</definedName>
    <definedName name="IQ_TR_ACQ_MCAP_1DAY" hidden="1">"c2345"</definedName>
    <definedName name="IQ_TR_ACQ_MIN_INT" hidden="1">"c2374"</definedName>
    <definedName name="IQ_TR_ACQ_NET_DEBT" hidden="1">"c2373"</definedName>
    <definedName name="IQ_TR_ACQ_NI" hidden="1">"c2378"</definedName>
    <definedName name="IQ_TR_ACQ_PRICEDATE_1D" hidden="1">"c2346"</definedName>
    <definedName name="IQ_TR_ACQ_RETURN" hidden="1">"c2349"</definedName>
    <definedName name="IQ_TR_ACQ_STOCKYEARHIGH_1D" hidden="1">"c2343"</definedName>
    <definedName name="IQ_TR_ACQ_STOCKYEARLOW_1D" hidden="1">"c2344"</definedName>
    <definedName name="IQ_TR_ACQ_TOTAL_ASSETS" hidden="1">"c2371"</definedName>
    <definedName name="IQ_TR_ACQ_TOTAL_COMMON_EQ" hidden="1">"c2377"</definedName>
    <definedName name="IQ_TR_ACQ_TOTAL_DEBT" hidden="1">"c2376"</definedName>
    <definedName name="IQ_TR_ACQ_TOTAL_PREF" hidden="1">"c2375"</definedName>
    <definedName name="IQ_TR_ACQ_TOTAL_REV" hidden="1">"c2382"</definedName>
    <definedName name="IQ_TR_ADJ_SIZE" hidden="1">"c3024"</definedName>
    <definedName name="IQ_TR_ANN_DATE" hidden="1">"c2395"</definedName>
    <definedName name="IQ_TR_ANN_DATE_BL" hidden="1">"c2394"</definedName>
    <definedName name="IQ_TR_BID_DATE" hidden="1">"c2357"</definedName>
    <definedName name="IQ_TR_BLUESKY_FEES" hidden="1">"c2277"</definedName>
    <definedName name="IQ_TR_BUY_ACC_ADVISORS" hidden="1">"c3048"</definedName>
    <definedName name="IQ_TR_BUY_FIN_ADVISORS" hidden="1">"c3045"</definedName>
    <definedName name="IQ_TR_BUY_LEG_ADVISORS" hidden="1">"c2387"</definedName>
    <definedName name="IQ_TR_BUYER_ID" hidden="1">"c2404"</definedName>
    <definedName name="IQ_TR_BUYERNAME" hidden="1">"c2401"</definedName>
    <definedName name="IQ_TR_CANCELLED_DATE" hidden="1">"c2284"</definedName>
    <definedName name="IQ_TR_CASH_CONSID_PCT" hidden="1">"c2296"</definedName>
    <definedName name="IQ_TR_CASH_ST_INVEST" hidden="1">"c3025"</definedName>
    <definedName name="IQ_TR_CHANGE_CONTROL" hidden="1">"c2365"</definedName>
    <definedName name="IQ_TR_CLOSED_DATE" hidden="1">"c2283"</definedName>
    <definedName name="IQ_TR_CO_NET_PROCEEDS" hidden="1">"c2268"</definedName>
    <definedName name="IQ_TR_CO_NET_PROCEEDS_PCT" hidden="1">"c2270"</definedName>
    <definedName name="IQ_TR_COMMENTS" hidden="1">"c2383"</definedName>
    <definedName name="IQ_TR_CURRENCY" hidden="1">"c3016"</definedName>
    <definedName name="IQ_TR_DEAL_ATTITUDE" hidden="1">"c2364"</definedName>
    <definedName name="IQ_TR_DEAL_CONDITIONS" hidden="1">"c2367"</definedName>
    <definedName name="IQ_TR_DEAL_RESOLUTION" hidden="1">"c2391"</definedName>
    <definedName name="IQ_TR_DEAL_RESPONSES" hidden="1">"c2366"</definedName>
    <definedName name="IQ_TR_DEBT_CONSID_PCT" hidden="1">"c2299"</definedName>
    <definedName name="IQ_TR_DEF_AGRMT_DATE" hidden="1">"c2285"</definedName>
    <definedName name="IQ_TR_DISCLOSED_FEES_EXP" hidden="1">"c2288"</definedName>
    <definedName name="IQ_TR_EARNOUTS" hidden="1">"c3023"</definedName>
    <definedName name="IQ_TR_EXPIRED_DATE" hidden="1">"c2412"</definedName>
    <definedName name="IQ_TR_GROSS_OFFERING_AMT" hidden="1">"c2262"</definedName>
    <definedName name="IQ_TR_HYBRID_CONSID_PCT" hidden="1">"c2300"</definedName>
    <definedName name="IQ_TR_IMPLIED_EQ" hidden="1">"c3018"</definedName>
    <definedName name="IQ_TR_IMPLIED_EQ_BV" hidden="1">"c3019"</definedName>
    <definedName name="IQ_TR_IMPLIED_EQ_NI_LTM" hidden="1">"c3020"</definedName>
    <definedName name="IQ_TR_IMPLIED_EV" hidden="1">"c2301"</definedName>
    <definedName name="IQ_TR_IMPLIED_EV_BV" hidden="1">"c2306"</definedName>
    <definedName name="IQ_TR_IMPLIED_EV_EBIT" hidden="1">"c2302"</definedName>
    <definedName name="IQ_TR_IMPLIED_EV_EBITDA" hidden="1">"c2303"</definedName>
    <definedName name="IQ_TR_IMPLIED_EV_NI_LTM" hidden="1">"c2307"</definedName>
    <definedName name="IQ_TR_IMPLIED_EV_REV" hidden="1">"c2304"</definedName>
    <definedName name="IQ_TR_INIT_FILED_DATE" hidden="1">"c3495"</definedName>
    <definedName name="IQ_TR_LOI_DATE" hidden="1">"c2282"</definedName>
    <definedName name="IQ_TR_MAJ_MIN_STAKE" hidden="1">"c2389"</definedName>
    <definedName name="IQ_TR_NEGOTIATED_BUYBACK_PRICE" hidden="1">"c2414"</definedName>
    <definedName name="IQ_TR_NET_ASSUM_LIABILITIES" hidden="1">"c2308"</definedName>
    <definedName name="IQ_TR_NET_PROCEEDS" hidden="1">"c2267"</definedName>
    <definedName name="IQ_TR_OFFER_DATE" hidden="1">"c2265"</definedName>
    <definedName name="IQ_TR_OFFER_DATE_MA" hidden="1">"c3035"</definedName>
    <definedName name="IQ_TR_OFFER_PER_SHARE" hidden="1">"c3017"</definedName>
    <definedName name="IQ_TR_OPTIONS_CONSID_PCT" hidden="1">"c2311"</definedName>
    <definedName name="IQ_TR_OTHER_CONSID" hidden="1">"c3022"</definedName>
    <definedName name="IQ_TR_PCT_SOUGHT" hidden="1">"c2309"</definedName>
    <definedName name="IQ_TR_PFEATURES" hidden="1">"c2384"</definedName>
    <definedName name="IQ_TR_PIPE_CONV_PRICE_SHARE" hidden="1">"c2292"</definedName>
    <definedName name="IQ_TR_PIPE_CPN_PCT" hidden="1">"c2291"</definedName>
    <definedName name="IQ_TR_PIPE_NUMBER_SHARES" hidden="1">"c2293"</definedName>
    <definedName name="IQ_TR_PIPE_PPS" hidden="1">"c2290"</definedName>
    <definedName name="IQ_TR_POSTMONEY_VAL" hidden="1">"c2286"</definedName>
    <definedName name="IQ_TR_PREDEAL_SITUATION" hidden="1">"c2390"</definedName>
    <definedName name="IQ_TR_PREF_CONSID_PCT" hidden="1">"c2310"</definedName>
    <definedName name="IQ_TR_PREMONEY_VAL" hidden="1">"c2287"</definedName>
    <definedName name="IQ_TR_PRINTING_FEES" hidden="1">"c2276"</definedName>
    <definedName name="IQ_TR_PT_MONETARY_VALUES" hidden="1">"c2415"</definedName>
    <definedName name="IQ_TR_PT_NUMBER_SHARES" hidden="1">"c2417"</definedName>
    <definedName name="IQ_TR_PT_PCT_SHARES" hidden="1">"c2416"</definedName>
    <definedName name="IQ_TR_RATING_FEES" hidden="1">"c2275"</definedName>
    <definedName name="IQ_TR_REG_EFFECT_DATE" hidden="1">"c2264"</definedName>
    <definedName name="IQ_TR_REG_FILED_DATE" hidden="1">"c2263"</definedName>
    <definedName name="IQ_TR_RENEWAL_BUYBACK" hidden="1">"c2413"</definedName>
    <definedName name="IQ_TR_ROUND_NUMBER" hidden="1">"c2295"</definedName>
    <definedName name="IQ_TR_SEC_FEES" hidden="1">"c2274"</definedName>
    <definedName name="IQ_TR_SECURITY_TYPE_REG" hidden="1">"c2279"</definedName>
    <definedName name="IQ_TR_SELL_ACC_ADVISORS" hidden="1">"c3049"</definedName>
    <definedName name="IQ_TR_SELL_FIN_ADVISORS" hidden="1">"c3046"</definedName>
    <definedName name="IQ_TR_SELL_LEG_ADVISORS" hidden="1">"c2388"</definedName>
    <definedName name="IQ_TR_SELLER_ID" hidden="1">"c2406"</definedName>
    <definedName name="IQ_TR_SELLERNAME" hidden="1">"c2402"</definedName>
    <definedName name="IQ_TR_SFEATURES" hidden="1">"c2385"</definedName>
    <definedName name="IQ_TR_SH_NET_PROCEEDS" hidden="1">"c2269"</definedName>
    <definedName name="IQ_TR_SH_NET_PROCEEDS_PCT" hidden="1">"c2271"</definedName>
    <definedName name="IQ_TR_SPECIAL_COMMITTEE" hidden="1">"c2362"</definedName>
    <definedName name="IQ_TR_STATUS" hidden="1">"c2399"</definedName>
    <definedName name="IQ_TR_STOCK_CONSID_PCT" hidden="1">"c2312"</definedName>
    <definedName name="IQ_TR_SUSPENDED_DATE" hidden="1">"c2407"</definedName>
    <definedName name="IQ_TR_TARGET_52WKHI_PCT" hidden="1">"c2351"</definedName>
    <definedName name="IQ_TR_TARGET_52WKLOW_PCT" hidden="1">"c2350"</definedName>
    <definedName name="IQ_TR_TARGET_ACC_ADVISORS" hidden="1">"c3047"</definedName>
    <definedName name="IQ_TR_TARGET_CASH_ST_INVEST" hidden="1">"c2327"</definedName>
    <definedName name="IQ_TR_TARGET_CLOSEPRICE_1D" hidden="1">"c2352"</definedName>
    <definedName name="IQ_TR_TARGET_CLOSEPRICE_1M" hidden="1">"c2354"</definedName>
    <definedName name="IQ_TR_TARGET_CLOSEPRICE_1W" hidden="1">"c2353"</definedName>
    <definedName name="IQ_TR_TARGET_DILUT_EPS_EXCL" hidden="1">"c2324"</definedName>
    <definedName name="IQ_TR_TARGET_EARNING_CO" hidden="1">"c2332"</definedName>
    <definedName name="IQ_TR_TARGET_EBIT" hidden="1">"c2333"</definedName>
    <definedName name="IQ_TR_TARGET_EBITDA" hidden="1">"c2334"</definedName>
    <definedName name="IQ_TR_TARGET_FILING_CURRENCY" hidden="1">"c3034"</definedName>
    <definedName name="IQ_TR_TARGET_FIN_ADVISORS" hidden="1">"c3044"</definedName>
    <definedName name="IQ_TR_TARGET_ID" hidden="1">"c2405"</definedName>
    <definedName name="IQ_TR_TARGET_LEG_ADVISORS" hidden="1">"c2386"</definedName>
    <definedName name="IQ_TR_TARGET_MARKETCAP" hidden="1">"c2342"</definedName>
    <definedName name="IQ_TR_TARGET_MIN_INT" hidden="1">"c2328"</definedName>
    <definedName name="IQ_TR_TARGET_NET_DEBT" hidden="1">"c2326"</definedName>
    <definedName name="IQ_TR_TARGET_NI" hidden="1">"c2331"</definedName>
    <definedName name="IQ_TR_TARGET_PRICEDATE_1D" hidden="1">"c2341"</definedName>
    <definedName name="IQ_TR_TARGET_RETURN" hidden="1">"c2355"</definedName>
    <definedName name="IQ_TR_TARGET_SEC_DETAIL" hidden="1">"c3021"</definedName>
    <definedName name="IQ_TR_TARGET_SEC_TI_ID" hidden="1">"c2368"</definedName>
    <definedName name="IQ_TR_TARGET_SEC_TYPE" hidden="1">"c2369"</definedName>
    <definedName name="IQ_TR_TARGET_SPD" hidden="1">"c2313"</definedName>
    <definedName name="IQ_TR_TARGET_SPD_PCT" hidden="1">"c2314"</definedName>
    <definedName name="IQ_TR_TARGET_STOCKPREMIUM_1D" hidden="1">"c2336"</definedName>
    <definedName name="IQ_TR_TARGET_STOCKPREMIUM_1M" hidden="1">"c2337"</definedName>
    <definedName name="IQ_TR_TARGET_STOCKPREMIUM_1W" hidden="1">"c2338"</definedName>
    <definedName name="IQ_TR_TARGET_STOCKYEARHIGH_1D" hidden="1">"c2339"</definedName>
    <definedName name="IQ_TR_TARGET_STOCKYEARLOW_1D" hidden="1">"c2340"</definedName>
    <definedName name="IQ_TR_TARGET_TOTAL_ASSETS" hidden="1">"c2325"</definedName>
    <definedName name="IQ_TR_TARGET_TOTAL_COMMON_EQ" hidden="1">"c2421"</definedName>
    <definedName name="IQ_TR_TARGET_TOTAL_DEBT" hidden="1">"c2330"</definedName>
    <definedName name="IQ_TR_TARGET_TOTAL_PREF" hidden="1">"c2329"</definedName>
    <definedName name="IQ_TR_TARGET_TOTAL_REV" hidden="1">"c2335"</definedName>
    <definedName name="IQ_TR_TARGETNAME" hidden="1">"c2403"</definedName>
    <definedName name="IQ_TR_TERM_FEE" hidden="1">"c2298"</definedName>
    <definedName name="IQ_TR_TERM_FEE_PCT" hidden="1">"c2297"</definedName>
    <definedName name="IQ_TR_TODATE" hidden="1">"c3036"</definedName>
    <definedName name="IQ_TR_TODATE_MONETARY_VALUE" hidden="1">"c2418"</definedName>
    <definedName name="IQ_TR_TODATE_NUMBER_SHARES" hidden="1">"c2420"</definedName>
    <definedName name="IQ_TR_TODATE_PCT_SHARES" hidden="1">"c2419"</definedName>
    <definedName name="IQ_TR_TOTAL_ACCT_FEES" hidden="1">"c2273"</definedName>
    <definedName name="IQ_TR_TOTAL_CASH" hidden="1">"c2315"</definedName>
    <definedName name="IQ_TR_TOTAL_CONSID_SH" hidden="1">"c2316"</definedName>
    <definedName name="IQ_TR_TOTAL_DEBT" hidden="1">"c2317"</definedName>
    <definedName name="IQ_TR_TOTAL_GROSS_TV" hidden="1">"c2318"</definedName>
    <definedName name="IQ_TR_TOTAL_HYBRID" hidden="1">"c2319"</definedName>
    <definedName name="IQ_TR_TOTAL_LEGAL_FEES" hidden="1">"c2272"</definedName>
    <definedName name="IQ_TR_TOTAL_NET_TV" hidden="1">"c2320"</definedName>
    <definedName name="IQ_TR_TOTAL_NEWMONEY" hidden="1">"c2289"</definedName>
    <definedName name="IQ_TR_TOTAL_OPTIONS" hidden="1">"c2322"</definedName>
    <definedName name="IQ_TR_TOTAL_OPTIONS_BUYER" hidden="1">"c3026"</definedName>
    <definedName name="IQ_TR_TOTAL_PREFERRED" hidden="1">"c2321"</definedName>
    <definedName name="IQ_TR_TOTAL_REG_AMT" hidden="1">"c2261"</definedName>
    <definedName name="IQ_TR_TOTAL_STOCK" hidden="1">"c2323"</definedName>
    <definedName name="IQ_TR_TOTAL_TAKEDOWNS" hidden="1">"c2278"</definedName>
    <definedName name="IQ_TR_TOTAL_UW_COMP" hidden="1">"c2280"</definedName>
    <definedName name="IQ_TR_TOTALVALUE" hidden="1">"c2400"</definedName>
    <definedName name="IQ_TR_TRANSACTION_TYPE" hidden="1">"c2398"</definedName>
    <definedName name="IQ_TR_WITHDRAWN_DTE" hidden="1">"c2266"</definedName>
    <definedName name="IQ_TRADE_AR" hidden="1">"c1345"</definedName>
    <definedName name="IQ_TRADE_PRINCIPAL" hidden="1">"c1309"</definedName>
    <definedName name="IQ_TRADING_ASSETS" hidden="1">"c1310"</definedName>
    <definedName name="IQ_TRADING_CURRENCY" hidden="1">"c2212"</definedName>
    <definedName name="IQ_TREASURY" hidden="1">"c1311"</definedName>
    <definedName name="IQ_TREASURY_OTHER_EQUITY" hidden="1">"c1312"</definedName>
    <definedName name="IQ_TREASURY_OTHER_EQUITY_BNK" hidden="1">"c1313"</definedName>
    <definedName name="IQ_TREASURY_OTHER_EQUITY_BR" hidden="1">"c1314"</definedName>
    <definedName name="IQ_TREASURY_OTHER_EQUITY_FIN" hidden="1">"c1315"</definedName>
    <definedName name="IQ_TREASURY_OTHER_EQUITY_INS" hidden="1">"c1316"</definedName>
    <definedName name="IQ_TREASURY_OTHER_EQUITY_REIT" hidden="1">"c1317"</definedName>
    <definedName name="IQ_TREASURY_OTHER_EQUITY_UTI" hidden="1">"c1318"</definedName>
    <definedName name="IQ_TREASURY_STOCK" hidden="1">"c1438"</definedName>
    <definedName name="IQ_TRUST_INC" hidden="1">"c1319"</definedName>
    <definedName name="IQ_TRUST_PREF" hidden="1">"c1320"</definedName>
    <definedName name="IQ_TRUST_PREFERRED" hidden="1">"c3029"</definedName>
    <definedName name="IQ_TRUST_PREFERRED_PCT" hidden="1">"c3030"</definedName>
    <definedName name="IQ_UFCF_10YR_ANN_GROWTH" hidden="1">"c1948"</definedName>
    <definedName name="IQ_UFCF_1YR_ANN_GROWTH" hidden="1">"c1943"</definedName>
    <definedName name="IQ_UFCF_2YR_ANN_GROWTH" hidden="1">"c1944"</definedName>
    <definedName name="IQ_UFCF_3YR_ANN_GROWTH" hidden="1">"c1945"</definedName>
    <definedName name="IQ_UFCF_5YR_ANN_GROWTH" hidden="1">"c1946"</definedName>
    <definedName name="IQ_UFCF_7YR_ANN_GROWTH" hidden="1">"c1947"</definedName>
    <definedName name="IQ_UFCF_MARGIN" hidden="1">"c1962"</definedName>
    <definedName name="IQ_ULT_PARENT" hidden="1">"c3037"</definedName>
    <definedName name="IQ_ULT_PARENT_CIQID" hidden="1">"c3039"</definedName>
    <definedName name="IQ_ULT_PARENT_TICKER" hidden="1">"c3038"</definedName>
    <definedName name="IQ_UNAMORT_DISC" hidden="1">"c2513"</definedName>
    <definedName name="IQ_UNAMORT_DISC_PCT" hidden="1">"c2514"</definedName>
    <definedName name="IQ_UNAMORT_PREMIUM" hidden="1">"c2511"</definedName>
    <definedName name="IQ_UNAMORT_PREMIUM_PCT" hidden="1">"c2512"</definedName>
    <definedName name="IQ_UNDRAWN_CP" hidden="1">"c2518"</definedName>
    <definedName name="IQ_UNDRAWN_CREDIT" hidden="1">"c3032"</definedName>
    <definedName name="IQ_UNDRAWN_RC" hidden="1">"c2517"</definedName>
    <definedName name="IQ_UNDRAWN_TL" hidden="1">"c2519"</definedName>
    <definedName name="IQ_UNEARN_PREMIUM" hidden="1">"c1321"</definedName>
    <definedName name="IQ_UNEARN_REV_CURRENT" hidden="1">"c1322"</definedName>
    <definedName name="IQ_UNEARN_REV_CURRENT_BNK" hidden="1">"c1323"</definedName>
    <definedName name="IQ_UNEARN_REV_CURRENT_BR" hidden="1">"c1324"</definedName>
    <definedName name="IQ_UNEARN_REV_CURRENT_FIN" hidden="1">"c1325"</definedName>
    <definedName name="IQ_UNEARN_REV_CURRENT_INS" hidden="1">"c1326"</definedName>
    <definedName name="IQ_UNEARN_REV_CURRENT_REIT" hidden="1">"c1327"</definedName>
    <definedName name="IQ_UNEARN_REV_CURRENT_UTI" hidden="1">"c1328"</definedName>
    <definedName name="IQ_UNEARN_REV_LT" hidden="1">"c1329"</definedName>
    <definedName name="IQ_UNLEVERED_FCF" hidden="1">"c1908"</definedName>
    <definedName name="IQ_UNPAID_CLAIMS" hidden="1">"c1330"</definedName>
    <definedName name="IQ_UNREALIZED_GAIN" hidden="1">"c1619"</definedName>
    <definedName name="IQ_UNSECURED_DEBT" hidden="1">"c2548"</definedName>
    <definedName name="IQ_UNSECURED_DEBT_PCT" hidden="1">"c2549"</definedName>
    <definedName name="IQ_UNUSUAL_EXP" hidden="1">"c1456"</definedName>
    <definedName name="IQ_US_GAAP" hidden="1">"c1331"</definedName>
    <definedName name="IQ_US_GAAP_BASIC_EPS_EXCL" hidden="1">"c2984"</definedName>
    <definedName name="IQ_US_GAAP_BASIC_EPS_INCL" hidden="1">"c2982"</definedName>
    <definedName name="IQ_US_GAAP_BASIC_WEIGHT" hidden="1">"c2980"</definedName>
    <definedName name="IQ_US_GAAP_CA_ADJ" hidden="1">"c2925"</definedName>
    <definedName name="IQ_US_GAAP_CASH_FINAN" hidden="1">"c2945"</definedName>
    <definedName name="IQ_US_GAAP_CASH_FINAN_ADJ" hidden="1">"c2941"</definedName>
    <definedName name="IQ_US_GAAP_CASH_INVEST" hidden="1">"c2944"</definedName>
    <definedName name="IQ_US_GAAP_CASH_INVEST_ADJ" hidden="1">"c2940"</definedName>
    <definedName name="IQ_US_GAAP_CASH_OPER" hidden="1">"c2943"</definedName>
    <definedName name="IQ_US_GAAP_CASH_OPER_ADJ" hidden="1">"c2939"</definedName>
    <definedName name="IQ_US_GAAP_CL_ADJ" hidden="1">"c2927"</definedName>
    <definedName name="IQ_US_GAAP_COST_REV_ADJ" hidden="1">"c2951"</definedName>
    <definedName name="IQ_US_GAAP_DILUT_EPS_EXCL" hidden="1">"c2985"</definedName>
    <definedName name="IQ_US_GAAP_DILUT_EPS_INCL" hidden="1">"c2983"</definedName>
    <definedName name="IQ_US_GAAP_DILUT_NI" hidden="1">"c2979"</definedName>
    <definedName name="IQ_US_GAAP_DILUT_WEIGHT" hidden="1">"c2981"</definedName>
    <definedName name="IQ_US_GAAP_DO_ADJ" hidden="1">"c2959"</definedName>
    <definedName name="IQ_US_GAAP_EXTRA_ACC_ITEMS_ADJ" hidden="1">"c2958"</definedName>
    <definedName name="IQ_US_GAAP_INC_TAX_ADJ" hidden="1">"c2961"</definedName>
    <definedName name="IQ_US_GAAP_INTEREST_EXP_ADJ" hidden="1">"c2957"</definedName>
    <definedName name="IQ_US_GAAP_LIAB_LT_ADJ" hidden="1">"c2928"</definedName>
    <definedName name="IQ_US_GAAP_LIAB_TOTAL_LIAB" hidden="1">"c2933"</definedName>
    <definedName name="IQ_US_GAAP_MINORITY_INTEREST_IS_ADJ" hidden="1">"c2960"</definedName>
    <definedName name="IQ_US_GAAP_NCA_ADJ" hidden="1">"c2926"</definedName>
    <definedName name="IQ_US_GAAP_NET_CHANGE" hidden="1">"c2946"</definedName>
    <definedName name="IQ_US_GAAP_NET_CHANGE_ADJ" hidden="1">"c2942"</definedName>
    <definedName name="IQ_US_GAAP_NI" hidden="1">"c2976"</definedName>
    <definedName name="IQ_US_GAAP_NI_ADJ" hidden="1">"c2963"</definedName>
    <definedName name="IQ_US_GAAP_NI_AVAIL_INCL" hidden="1">"c2978"</definedName>
    <definedName name="IQ_US_GAAP_OTHER_ADJ_ADJ" hidden="1">"c2962"</definedName>
    <definedName name="IQ_US_GAAP_OTHER_NON_OPER_ADJ" hidden="1">"c2955"</definedName>
    <definedName name="IQ_US_GAAP_OTHER_OPER_ADJ" hidden="1">"c2954"</definedName>
    <definedName name="IQ_US_GAAP_RD_ADJ" hidden="1">"c2953"</definedName>
    <definedName name="IQ_US_GAAP_SGA_ADJ" hidden="1">"c2952"</definedName>
    <definedName name="IQ_US_GAAP_TOTAL_ASSETS" hidden="1">"c2931"</definedName>
    <definedName name="IQ_US_GAAP_TOTAL_EQUITY" hidden="1">"c2934"</definedName>
    <definedName name="IQ_US_GAAP_TOTAL_EQUITY_ADJ" hidden="1">"c2929"</definedName>
    <definedName name="IQ_US_GAAP_TOTAL_REV_ADJ" hidden="1">"c2950"</definedName>
    <definedName name="IQ_US_GAAP_TOTAL_UNUSUAL_ADJ" hidden="1">"c2956"</definedName>
    <definedName name="IQ_UTIL_PPE_NET" hidden="1">"c1620"</definedName>
    <definedName name="IQ_UTIL_REV" hidden="1">"c2091"</definedName>
    <definedName name="IQ_UV_PENSION_LIAB" hidden="1">"c1332"</definedName>
    <definedName name="IQ_VALUE_TRADED_LAST_3MTH" hidden="1">"c1530"</definedName>
    <definedName name="IQ_VALUE_TRADED_LAST_6MTH" hidden="1">"c1531"</definedName>
    <definedName name="IQ_VALUE_TRADED_LAST_MTH" hidden="1">"c1529"</definedName>
    <definedName name="IQ_VALUE_TRADED_LAST_WK" hidden="1">"c1528"</definedName>
    <definedName name="IQ_VALUE_TRADED_LAST_YR" hidden="1">"c1532"</definedName>
    <definedName name="IQ_VOL_LAST_3MTH" hidden="1">"c1525"</definedName>
    <definedName name="IQ_VOL_LAST_6MTH" hidden="1">"c1526"</definedName>
    <definedName name="IQ_VOL_LAST_MTH" hidden="1">"c1524"</definedName>
    <definedName name="IQ_VOL_LAST_WK" hidden="1">"c1523"</definedName>
    <definedName name="IQ_VOL_LAST_YR" hidden="1">"c1527"</definedName>
    <definedName name="IQ_VOLUME" hidden="1">"c1333"</definedName>
    <definedName name="IQ_WARRANTS_BEG_OS" hidden="1">"c2698"</definedName>
    <definedName name="IQ_WARRANTS_CANCELLED" hidden="1">"c2701"</definedName>
    <definedName name="IQ_WARRANTS_END_OS" hidden="1">"c2702"</definedName>
    <definedName name="IQ_WARRANTS_EXERCISED" hidden="1">"c2700"</definedName>
    <definedName name="IQ_WARRANTS_ISSUED" hidden="1">"c2699"</definedName>
    <definedName name="IQ_WARRANTS_STRIKE_PRICE_ISSUED" hidden="1">"c2704"</definedName>
    <definedName name="IQ_WARRANTS_STRIKE_PRICE_OS" hidden="1">"c2703"</definedName>
    <definedName name="IQ_WEIGHTED_AVG_PRICE" hidden="1">"c1334"</definedName>
    <definedName name="IQ_WIP_INV" hidden="1">"c1335"</definedName>
    <definedName name="IQ_WORKING_CAP" hidden="1">"c3494"</definedName>
    <definedName name="IQ_WORKMEN_WRITTEN" hidden="1">"c1336"</definedName>
    <definedName name="IQ_XDIV_DATE" hidden="1">"c2203"</definedName>
    <definedName name="IQ_YEARHIGH" hidden="1">"c1337"</definedName>
    <definedName name="IQ_YEARHIGH_DATE" hidden="1">"c2250"</definedName>
    <definedName name="IQ_YEARLOW" hidden="1">"c1338"</definedName>
    <definedName name="IQ_YEARLOW_DATE" hidden="1">"c2251"</definedName>
    <definedName name="IQ_YTD" hidden="1">3000</definedName>
    <definedName name="IQ_YTW" hidden="1">"c2163"</definedName>
    <definedName name="IQ_YTW_DATE" hidden="1">"c2164"</definedName>
    <definedName name="IQ_YTW_DATE_TYPE" hidden="1">"c2165"</definedName>
    <definedName name="IQ_Z_SCORE" hidden="1">"c1339"</definedName>
    <definedName name="IRP" localSheetId="1">[9]Восстановл_Лист13!#REF!</definedName>
    <definedName name="IRP" localSheetId="0">[9]Восстановл_Лист13!#REF!</definedName>
    <definedName name="IRR" localSheetId="1">#REF!</definedName>
    <definedName name="IRR" localSheetId="0">#REF!</definedName>
    <definedName name="IRR_20" localSheetId="1">#REF!</definedName>
    <definedName name="IRR_20" localSheetId="0">#REF!</definedName>
    <definedName name="IRR_ENERGO" localSheetId="1">#REF!</definedName>
    <definedName name="IRR_ENERGO" localSheetId="0">#REF!</definedName>
    <definedName name="ITL" localSheetId="1">[9]Восстановл_Лист13!#REF!</definedName>
    <definedName name="ITL" localSheetId="0">[9]Восстановл_Лист13!#REF!</definedName>
    <definedName name="j" localSheetId="0">{0.1;0;0.382758620689655;0;0;0;0.258620689655172;0;0.258620689655172}</definedName>
    <definedName name="jhuilhhuuiop" hidden="1">'[39]pasiva-skutečnost'!$C$35:$C$48</definedName>
    <definedName name="jjjjj" localSheetId="0">{#N/A,#N/A,TRUE,"Итоги";#N/A,#N/A,TRUE,"Источники";#N/A,#N/A,TRUE,"Налоги";#N/A,#N/A,TRUE,"Зарплата";#N/A,#N/A,TRUE,"ЭНЕРГИЯ";#N/A,#N/A,TRUE,"СЫРЬЕ";#N/A,#N/A,TRUE,"Коммерция";#N/A,#N/A,TRUE,"РЕМОНТЫ";#N/A,#N/A,TRUE,"УСО&amp;УРС";#N/A,#N/A,TRUE,"Фин.операции";#N/A,#N/A,TRUE,"Прочие "}</definedName>
    <definedName name="jk" localSheetId="1">#REF!</definedName>
    <definedName name="jk" localSheetId="0">#REF!</definedName>
    <definedName name="jkhjhygg" hidden="1">'[39]pasiva-skutečnost'!$A$35:$A$48</definedName>
    <definedName name="jny"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jny"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JPY" localSheetId="1">[9]Восстановл_Лист13!#REF!</definedName>
    <definedName name="JPY" localSheetId="0">[9]Восстановл_Лист13!#REF!</definedName>
    <definedName name="JR4th" localSheetId="1">[9]Восстановл_Лист23!#REF!</definedName>
    <definedName name="JR4th" localSheetId="0">[9]Восстановл_Лист23!#REF!</definedName>
    <definedName name="JR4th_26" localSheetId="1">#REF!</definedName>
    <definedName name="JR4th_26" localSheetId="0">#REF!</definedName>
    <definedName name="JR4th_33" localSheetId="1">#REF!</definedName>
    <definedName name="JR4th_33" localSheetId="0">#REF!</definedName>
    <definedName name="JR5th" localSheetId="1">#REF!</definedName>
    <definedName name="JR5th" localSheetId="0">#REF!</definedName>
    <definedName name="JRLines" localSheetId="1">#REF!</definedName>
    <definedName name="JRLines" localSheetId="0">#REF!</definedName>
    <definedName name="k_20" localSheetId="1">#REF!</definedName>
    <definedName name="k_20" localSheetId="0">#REF!</definedName>
    <definedName name="k_26" localSheetId="1">#REF!</definedName>
    <definedName name="k_26" localSheetId="0">#REF!</definedName>
    <definedName name="k_32" localSheetId="1">#REF!</definedName>
    <definedName name="k_32" localSheetId="0">#REF!</definedName>
    <definedName name="k_33" localSheetId="1">#REF!</definedName>
    <definedName name="k_33" localSheetId="0">#REF!</definedName>
    <definedName name="ka1_1__1__" localSheetId="1">#REF!</definedName>
    <definedName name="ka1_1__1__" localSheetId="0">#REF!</definedName>
    <definedName name="ka100_1__2__" localSheetId="1">#REF!</definedName>
    <definedName name="ka100_1__2__" localSheetId="0">#REF!</definedName>
    <definedName name="ka100_2__2__" localSheetId="1">#REF!</definedName>
    <definedName name="ka100_2__2__" localSheetId="0">#REF!</definedName>
    <definedName name="ka116_1__2__" localSheetId="1">#REF!</definedName>
    <definedName name="ka116_1__2__" localSheetId="0">#REF!</definedName>
    <definedName name="ka116_2__2__" localSheetId="1">#REF!</definedName>
    <definedName name="ka116_2__2__" localSheetId="0">#REF!</definedName>
    <definedName name="ka120_1__2__" localSheetId="1">#REF!</definedName>
    <definedName name="ka120_1__2__" localSheetId="0">#REF!</definedName>
    <definedName name="ka120_2__2__" localSheetId="1">#REF!</definedName>
    <definedName name="ka120_2__2__" localSheetId="0">#REF!</definedName>
    <definedName name="ka125_0__2__1" localSheetId="1">#REF!</definedName>
    <definedName name="ka125_0__2__1" localSheetId="0">#REF!</definedName>
    <definedName name="ka125_1__2__1" localSheetId="1">#REF!</definedName>
    <definedName name="ka125_1__2__1" localSheetId="0">#REF!</definedName>
    <definedName name="ka125_2__2__1" localSheetId="1">#REF!</definedName>
    <definedName name="ka125_2__2__1" localSheetId="0">#REF!</definedName>
    <definedName name="ka130_1__2__" localSheetId="1">#REF!</definedName>
    <definedName name="ka130_1__2__" localSheetId="0">#REF!</definedName>
    <definedName name="ka130_2__2__" localSheetId="1">#REF!</definedName>
    <definedName name="ka130_2__2__" localSheetId="0">#REF!</definedName>
    <definedName name="ka15_1__2__" localSheetId="1">#REF!</definedName>
    <definedName name="ka15_1__2__" localSheetId="0">#REF!</definedName>
    <definedName name="ka15_2__2__" localSheetId="1">#REF!</definedName>
    <definedName name="ka15_2__2__" localSheetId="0">#REF!</definedName>
    <definedName name="ka150_1__2__" localSheetId="1">#REF!</definedName>
    <definedName name="ka150_1__2__" localSheetId="0">#REF!</definedName>
    <definedName name="ka150_2__2__" localSheetId="1">#REF!</definedName>
    <definedName name="ka150_2__2__" localSheetId="0">#REF!</definedName>
    <definedName name="ka154_1__2__" localSheetId="1">#REF!</definedName>
    <definedName name="ka154_1__2__" localSheetId="0">#REF!</definedName>
    <definedName name="ka154_2__2__" localSheetId="1">#REF!</definedName>
    <definedName name="ka154_2__2__" localSheetId="0">#REF!</definedName>
    <definedName name="ka160_1__2__" localSheetId="1">#REF!</definedName>
    <definedName name="ka160_1__2__" localSheetId="0">#REF!</definedName>
    <definedName name="ka160_2__2__" localSheetId="1">#REF!</definedName>
    <definedName name="ka160_2__2__" localSheetId="0">#REF!</definedName>
    <definedName name="ka2_1__1__" localSheetId="1">#REF!</definedName>
    <definedName name="ka2_1__1__" localSheetId="0">#REF!</definedName>
    <definedName name="ka220_1__2__" localSheetId="1">#REF!</definedName>
    <definedName name="ka220_1__2__" localSheetId="0">#REF!</definedName>
    <definedName name="ka220_2__2__" localSheetId="1">#REF!</definedName>
    <definedName name="ka220_2__2__" localSheetId="0">#REF!</definedName>
    <definedName name="ka230_1__2__" localSheetId="1">#REF!</definedName>
    <definedName name="ka230_1__2__" localSheetId="0">#REF!</definedName>
    <definedName name="ka230_2__2__" localSheetId="1">#REF!</definedName>
    <definedName name="ka230_2__2__" localSheetId="0">#REF!</definedName>
    <definedName name="ka240_1__2__" localSheetId="1">#REF!</definedName>
    <definedName name="ka240_1__2__" localSheetId="0">#REF!</definedName>
    <definedName name="ka240_2__2__" localSheetId="1">#REF!</definedName>
    <definedName name="ka240_2__2__" localSheetId="0">#REF!</definedName>
    <definedName name="ka245_1__2__" localSheetId="1">#REF!</definedName>
    <definedName name="ka245_1__2__" localSheetId="0">#REF!</definedName>
    <definedName name="ka245_2__2__" localSheetId="1">#REF!</definedName>
    <definedName name="ka245_2__2__" localSheetId="0">#REF!</definedName>
    <definedName name="ka248_1__2__" localSheetId="1">#REF!</definedName>
    <definedName name="ka248_1__2__" localSheetId="0">#REF!</definedName>
    <definedName name="ka248_2__2__" localSheetId="1">#REF!</definedName>
    <definedName name="ka248_2__2__" localSheetId="0">#REF!</definedName>
    <definedName name="ka249_0__2__1" localSheetId="1">#REF!</definedName>
    <definedName name="ka249_0__2__1" localSheetId="0">#REF!</definedName>
    <definedName name="ka249_1__2__1" localSheetId="1">#REF!</definedName>
    <definedName name="ka249_1__2__1" localSheetId="0">#REF!</definedName>
    <definedName name="ka249_2__2__1" localSheetId="1">#REF!</definedName>
    <definedName name="ka249_2__2__1" localSheetId="0">#REF!</definedName>
    <definedName name="ka250_1__2__" localSheetId="1">#REF!</definedName>
    <definedName name="ka250_1__2__" localSheetId="0">#REF!</definedName>
    <definedName name="ka250_2__2__" localSheetId="1">#REF!</definedName>
    <definedName name="ka250_2__2__" localSheetId="0">#REF!</definedName>
    <definedName name="ka270_1__2__" localSheetId="1">#REF!</definedName>
    <definedName name="ka270_1__2__" localSheetId="0">#REF!</definedName>
    <definedName name="ka270_2__2__" localSheetId="1">#REF!</definedName>
    <definedName name="ka270_2__2__" localSheetId="0">#REF!</definedName>
    <definedName name="ka290_1__2__" localSheetId="1">#REF!</definedName>
    <definedName name="ka290_1__2__" localSheetId="0">#REF!</definedName>
    <definedName name="ka290_2__2__" localSheetId="1">#REF!</definedName>
    <definedName name="ka290_2__2__" localSheetId="0">#REF!</definedName>
    <definedName name="ka3_1__1__" localSheetId="1">#REF!</definedName>
    <definedName name="ka3_1__1__" localSheetId="0">#REF!</definedName>
    <definedName name="ka361_1__2__" localSheetId="1">#REF!</definedName>
    <definedName name="ka361_1__2__" localSheetId="0">#REF!</definedName>
    <definedName name="ka361_2__2__" localSheetId="1">#REF!</definedName>
    <definedName name="ka361_2__2__" localSheetId="0">#REF!</definedName>
    <definedName name="ka363_1__2__" localSheetId="1">#REF!</definedName>
    <definedName name="ka363_1__2__" localSheetId="0">#REF!</definedName>
    <definedName name="ka363_2__2__" localSheetId="1">#REF!</definedName>
    <definedName name="ka363_2__2__" localSheetId="0">#REF!</definedName>
    <definedName name="ka370_1__2__" localSheetId="1">#REF!</definedName>
    <definedName name="ka370_1__2__" localSheetId="0">#REF!</definedName>
    <definedName name="ka370_2__2__" localSheetId="1">#REF!</definedName>
    <definedName name="ka370_2__2__" localSheetId="0">#REF!</definedName>
    <definedName name="ka380_1__2__" localSheetId="1">#REF!</definedName>
    <definedName name="ka380_1__2__" localSheetId="0">#REF!</definedName>
    <definedName name="ka380_2__2__" localSheetId="1">#REF!</definedName>
    <definedName name="ka380_2__2__" localSheetId="0">#REF!</definedName>
    <definedName name="ka4_1__1__" localSheetId="1">#REF!</definedName>
    <definedName name="ka4_1__1__" localSheetId="0">#REF!</definedName>
    <definedName name="ka420_1__2__" localSheetId="1">#REF!</definedName>
    <definedName name="ka420_1__2__" localSheetId="0">#REF!</definedName>
    <definedName name="ka420_2__2__" localSheetId="1">#REF!</definedName>
    <definedName name="ka420_2__2__" localSheetId="0">#REF!</definedName>
    <definedName name="ka425_0__2__1" localSheetId="1">#REF!</definedName>
    <definedName name="ka425_0__2__1" localSheetId="0">#REF!</definedName>
    <definedName name="ka425_1__2__1" localSheetId="1">#REF!</definedName>
    <definedName name="ka425_1__2__1" localSheetId="0">#REF!</definedName>
    <definedName name="ka425_2__2__1" localSheetId="1">#REF!</definedName>
    <definedName name="ka425_2__2__1" localSheetId="0">#REF!</definedName>
    <definedName name="ka430_1__2__" localSheetId="1">#REF!</definedName>
    <definedName name="ka430_1__2__" localSheetId="0">#REF!</definedName>
    <definedName name="ka430_2__2__" localSheetId="1">#REF!</definedName>
    <definedName name="ka430_2__2__" localSheetId="0">#REF!</definedName>
    <definedName name="ka45_1__2__" localSheetId="1">#REF!</definedName>
    <definedName name="ka45_1__2__" localSheetId="0">#REF!</definedName>
    <definedName name="ka45_2__2__" localSheetId="1">#REF!</definedName>
    <definedName name="ka45_2__2__" localSheetId="0">#REF!</definedName>
    <definedName name="ka460_1__2__" localSheetId="1">#REF!</definedName>
    <definedName name="ka460_1__2__" localSheetId="0">#REF!</definedName>
    <definedName name="ka460_2__2__" localSheetId="1">#REF!</definedName>
    <definedName name="ka460_2__2__" localSheetId="0">#REF!</definedName>
    <definedName name="ka480_1__3__" localSheetId="1">[9]Восстановл_Лист32!#REF!</definedName>
    <definedName name="ka480_1__3__" localSheetId="0">[9]Восстановл_Лист32!#REF!</definedName>
    <definedName name="ka480_2__3__" localSheetId="1">[9]Восстановл_Лист32!#REF!</definedName>
    <definedName name="ka480_2__3__" localSheetId="0">[9]Восстановл_Лист32!#REF!</definedName>
    <definedName name="ka485_1__3__" localSheetId="1">[9]Восстановл_Лист32!#REF!</definedName>
    <definedName name="ka485_1__3__" localSheetId="0">[9]Восстановл_Лист32!#REF!</definedName>
    <definedName name="ka485_2__3__" localSheetId="1">[9]Восстановл_Лист32!#REF!</definedName>
    <definedName name="ka485_2__3__" localSheetId="0">[9]Восстановл_Лист32!#REF!</definedName>
    <definedName name="ka490_1__3__" localSheetId="1">[9]Восстановл_Лист32!#REF!</definedName>
    <definedName name="ka490_1__3__" localSheetId="0">[9]Восстановл_Лист32!#REF!</definedName>
    <definedName name="ka490_2__3__" localSheetId="1">[9]Восстановл_Лист32!#REF!</definedName>
    <definedName name="ka490_2__3__" localSheetId="0">[9]Восстановл_Лист32!#REF!</definedName>
    <definedName name="ka5_1__1__" localSheetId="1">#REF!</definedName>
    <definedName name="ka5_1__1__" localSheetId="0">#REF!</definedName>
    <definedName name="ka500_2__3__" localSheetId="1">[9]Восстановл_Лист32!#REF!</definedName>
    <definedName name="ka500_2__3__" localSheetId="0">[9]Восстановл_Лист32!#REF!</definedName>
    <definedName name="ka503_2__3__" localSheetId="1">[9]Восстановл_Лист32!#REF!</definedName>
    <definedName name="ka503_2__3__" localSheetId="0">[9]Восстановл_Лист32!#REF!</definedName>
    <definedName name="ka504_2__3__" localSheetId="1">[9]Восстановл_Лист32!#REF!</definedName>
    <definedName name="ka504_2__3__" localSheetId="0">[9]Восстановл_Лист32!#REF!</definedName>
    <definedName name="ka510_0__3__1" localSheetId="1">[9]Восстановл_Лист32!#REF!</definedName>
    <definedName name="ka510_0__3__1" localSheetId="0">[9]Восстановл_Лист32!#REF!</definedName>
    <definedName name="ka510_1__3__1" localSheetId="1">[9]Восстановл_Лист32!#REF!</definedName>
    <definedName name="ka510_1__3__1" localSheetId="0">[9]Восстановл_Лист32!#REF!</definedName>
    <definedName name="ka510_2__3__1" localSheetId="1">[9]Восстановл_Лист32!#REF!</definedName>
    <definedName name="ka510_2__3__1" localSheetId="0">[9]Восстановл_Лист32!#REF!</definedName>
    <definedName name="ka580_2__3__" localSheetId="1">[9]Восстановл_Лист32!#REF!</definedName>
    <definedName name="ka580_2__3__" localSheetId="0">[9]Восстановл_Лист32!#REF!</definedName>
    <definedName name="ka590_2__3__" localSheetId="1">[9]Восстановл_Лист32!#REF!</definedName>
    <definedName name="ka590_2__3__" localSheetId="0">[9]Восстановл_Лист32!#REF!</definedName>
    <definedName name="ka6_1__1__" localSheetId="1">#REF!</definedName>
    <definedName name="ka6_1__1__" localSheetId="0">#REF!</definedName>
    <definedName name="ka605_2__3__" localSheetId="1">[9]Восстановл_Лист32!#REF!</definedName>
    <definedName name="ka605_2__3__" localSheetId="0">[9]Восстановл_Лист32!#REF!</definedName>
    <definedName name="ka608_2__3__" localSheetId="1">[9]Восстановл_Лист32!#REF!</definedName>
    <definedName name="ka608_2__3__" localSheetId="0">[9]Восстановл_Лист32!#REF!</definedName>
    <definedName name="ka615_2__3__" localSheetId="1">[9]Восстановл_Лист32!#REF!</definedName>
    <definedName name="ka615_2__3__" localSheetId="0">[9]Восстановл_Лист32!#REF!</definedName>
    <definedName name="ka618_0__3__1" localSheetId="1">[9]Восстановл_Лист32!#REF!</definedName>
    <definedName name="ka618_0__3__1" localSheetId="0">[9]Восстановл_Лист32!#REF!</definedName>
    <definedName name="ka618_1__3__1" localSheetId="1">[9]Восстановл_Лист32!#REF!</definedName>
    <definedName name="ka618_1__3__1" localSheetId="0">[9]Восстановл_Лист32!#REF!</definedName>
    <definedName name="ka618_2__3__1" localSheetId="1">[9]Восстановл_Лист32!#REF!</definedName>
    <definedName name="ka618_2__3__1" localSheetId="0">[9]Восстановл_Лист32!#REF!</definedName>
    <definedName name="ka620_2__3__" localSheetId="1">[9]Восстановл_Лист32!#REF!</definedName>
    <definedName name="ka620_2__3__" localSheetId="0">[9]Восстановл_Лист32!#REF!</definedName>
    <definedName name="ka630_2__3__" localSheetId="1">[9]Восстановл_Лист32!#REF!</definedName>
    <definedName name="ka630_2__3__" localSheetId="0">[9]Восстановл_Лист32!#REF!</definedName>
    <definedName name="ka645_2__3__" localSheetId="1">[9]Восстановл_Лист32!#REF!</definedName>
    <definedName name="ka645_2__3__" localSheetId="0">[9]Восстановл_Лист32!#REF!</definedName>
    <definedName name="ka650_2__3__" localSheetId="1">[9]Восстановл_Лист32!#REF!</definedName>
    <definedName name="ka650_2__3__" localSheetId="0">[9]Восстановл_Лист32!#REF!</definedName>
    <definedName name="ka7_1__1__" localSheetId="1">#REF!</definedName>
    <definedName name="ka7_1__1__" localSheetId="0">#REF!</definedName>
    <definedName name="ka701_2__3__" localSheetId="1">[9]Восстановл_Лист32!#REF!</definedName>
    <definedName name="ka701_2__3__" localSheetId="0">[9]Восстановл_Лист32!#REF!</definedName>
    <definedName name="ka710_2__3__" localSheetId="1">[9]Восстановл_Лист32!#REF!</definedName>
    <definedName name="ka710_2__3__" localSheetId="0">[9]Восстановл_Лист32!#REF!</definedName>
    <definedName name="ka720_2__3__" localSheetId="1">[9]Восстановл_Лист32!#REF!</definedName>
    <definedName name="ka720_2__3__" localSheetId="0">[9]Восстановл_Лист32!#REF!</definedName>
    <definedName name="ka745_2__3__" localSheetId="1">[9]Восстановл_Лист32!#REF!</definedName>
    <definedName name="ka745_2__3__" localSheetId="0">[9]Восстановл_Лист32!#REF!</definedName>
    <definedName name="ka751_2__3__" localSheetId="1">[9]Восстановл_Лист32!#REF!</definedName>
    <definedName name="ka751_2__3__" localSheetId="0">[9]Восстановл_Лист32!#REF!</definedName>
    <definedName name="ka760_2__3__" localSheetId="1">[9]Восстановл_Лист32!#REF!</definedName>
    <definedName name="ka760_2__3__" localSheetId="0">[9]Восстановл_Лист32!#REF!</definedName>
    <definedName name="ka780_2__3__" localSheetId="1">[9]Восстановл_Лист32!#REF!</definedName>
    <definedName name="ka780_2__3__" localSheetId="0">[9]Восстановл_Лист32!#REF!</definedName>
    <definedName name="ka800_2__3__" localSheetId="1">[9]Восстановл_Лист32!#REF!</definedName>
    <definedName name="ka800_2__3__" localSheetId="0">[9]Восстановл_Лист32!#REF!</definedName>
    <definedName name="ka805_0__3__1" localSheetId="1">[9]Восстановл_Лист32!#REF!</definedName>
    <definedName name="ka805_0__3__1" localSheetId="0">[9]Восстановл_Лист32!#REF!</definedName>
    <definedName name="ka805_1__3__1" localSheetId="1">[9]Восстановл_Лист32!#REF!</definedName>
    <definedName name="ka805_1__3__1" localSheetId="0">[9]Восстановл_Лист32!#REF!</definedName>
    <definedName name="ka805_2__3__1" localSheetId="1">[9]Восстановл_Лист32!#REF!</definedName>
    <definedName name="ka805_2__3__1" localSheetId="0">[9]Восстановл_Лист32!#REF!</definedName>
    <definedName name="ka810_2__3__" localSheetId="1">[9]Восстановл_Лист32!#REF!</definedName>
    <definedName name="ka810_2__3__" localSheetId="0">[9]Восстановл_Лист32!#REF!</definedName>
    <definedName name="ka820_2__3__" localSheetId="1">[9]Восстановл_Лист32!#REF!</definedName>
    <definedName name="ka820_2__3__" localSheetId="0">[9]Восстановл_Лист32!#REF!</definedName>
    <definedName name="ka840_2__3__" localSheetId="1">[9]Восстановл_Лист32!#REF!</definedName>
    <definedName name="ka840_2__3__" localSheetId="0">[9]Восстановл_Лист32!#REF!</definedName>
    <definedName name="ka845_2__3__" localSheetId="1">[9]Восстановл_Лист32!#REF!</definedName>
    <definedName name="ka845_2__3__" localSheetId="0">[9]Восстановл_Лист32!#REF!</definedName>
    <definedName name="ka850_2__3__" localSheetId="1">[9]Восстановл_Лист32!#REF!</definedName>
    <definedName name="ka850_2__3__" localSheetId="0">[9]Восстановл_Лист32!#REF!</definedName>
    <definedName name="ka860_2__3__" localSheetId="1">[9]Восстановл_Лист32!#REF!</definedName>
    <definedName name="ka860_2__3__" localSheetId="0">[9]Восстановл_Лист32!#REF!</definedName>
    <definedName name="ka870_2__3__" localSheetId="1">[9]Восстановл_Лист32!#REF!</definedName>
    <definedName name="ka870_2__3__" localSheetId="0">[9]Восстановл_Лист32!#REF!</definedName>
    <definedName name="ka880_2__3__" localSheetId="1">[9]Восстановл_Лист32!#REF!</definedName>
    <definedName name="ka880_2__3__" localSheetId="0">[9]Восстановл_Лист32!#REF!</definedName>
    <definedName name="ka890_2__3__" localSheetId="1">[9]Восстановл_Лист32!#REF!</definedName>
    <definedName name="ka890_2__3__" localSheetId="0">[9]Восстановл_Лист32!#REF!</definedName>
    <definedName name="ka90_1__2__" localSheetId="1">#REF!</definedName>
    <definedName name="ka90_1__2__" localSheetId="0">#REF!</definedName>
    <definedName name="ka90_2__2__" localSheetId="1">#REF!</definedName>
    <definedName name="ka90_2__2__" localSheetId="0">#REF!</definedName>
    <definedName name="ka900_2__3__" localSheetId="1">[9]Восстановл_Лист32!#REF!</definedName>
    <definedName name="ka900_2__3__" localSheetId="0">[9]Восстановл_Лист32!#REF!</definedName>
    <definedName name="ka910_2__3__" localSheetId="1">[9]Восстановл_Лист32!#REF!</definedName>
    <definedName name="ka910_2__3__" localSheetId="0">[9]Восстановл_Лист32!#REF!</definedName>
    <definedName name="ka92_1__2__" localSheetId="1">#REF!</definedName>
    <definedName name="ka92_1__2__" localSheetId="0">#REF!</definedName>
    <definedName name="ka92_2__2__" localSheetId="1">#REF!</definedName>
    <definedName name="ka92_2__2__" localSheetId="0">#REF!</definedName>
    <definedName name="ka925_2__3__" localSheetId="1">[9]Восстановл_Лист32!#REF!</definedName>
    <definedName name="ka925_2__3__" localSheetId="0">[9]Восстановл_Лист32!#REF!</definedName>
    <definedName name="ka930_0__3__1" localSheetId="1">[9]Восстановл_Лист32!#REF!</definedName>
    <definedName name="ka930_0__3__1" localSheetId="0">[9]Восстановл_Лист32!#REF!</definedName>
    <definedName name="ka930_2__3__1" localSheetId="1">[9]Восстановл_Лист32!#REF!</definedName>
    <definedName name="ka930_2__3__1" localSheetId="0">[9]Восстановл_Лист32!#REF!</definedName>
    <definedName name="kar" localSheetId="0">{0.1;0;0.382758620689655;0;0;0;0.258620689655172;0;0.258620689655172}</definedName>
    <definedName name="KBC" localSheetId="1">#REF!</definedName>
    <definedName name="KBC" localSheetId="0">#REF!</definedName>
    <definedName name="KEGMHR01" localSheetId="1">#REF!</definedName>
    <definedName name="KEGMHR01" localSheetId="0">#REF!</definedName>
    <definedName name="KEGMHRLE" localSheetId="1">#REF!</definedName>
    <definedName name="KEGMHRLE" localSheetId="0">#REF!</definedName>
    <definedName name="KEGVOL01" localSheetId="1">#REF!</definedName>
    <definedName name="KEGVOL01" localSheetId="0">#REF!</definedName>
    <definedName name="KEGVOLLE" localSheetId="1">#REF!</definedName>
    <definedName name="KEGVOLLE" localSheetId="0">#REF!</definedName>
    <definedName name="kljklhuklh" hidden="1">'[39]pasiva-skutečnost'!$A$15:$A$25</definedName>
    <definedName name="kod" localSheetId="1">#REF!</definedName>
    <definedName name="kod" localSheetId="0">#REF!</definedName>
    <definedName name="KPMG" localSheetId="1">[19]Sheet1!#REF!</definedName>
    <definedName name="KPMG" localSheetId="0">[19]Sheet1!#REF!</definedName>
    <definedName name="kurs" localSheetId="1">#REF!</definedName>
    <definedName name="kurs" localSheetId="0">#REF!</definedName>
    <definedName name="KZT" localSheetId="1">[9]Восстановл_Лист13!#REF!</definedName>
    <definedName name="KZT" localSheetId="0">[9]Восстановл_Лист13!#REF!</definedName>
    <definedName name="l" localSheetId="1">#REF!</definedName>
    <definedName name="l" localSheetId="0">#REF!</definedName>
    <definedName name="LB" localSheetId="1">[14]DailySch!#REF!</definedName>
    <definedName name="LB" localSheetId="0">[14]DailySch!#REF!</definedName>
    <definedName name="LBO" localSheetId="1">#REF!</definedName>
    <definedName name="LBO" localSheetId="0">#REF!</definedName>
    <definedName name="LBOIPOExit1" localSheetId="1">'[40]LBO Model'!#REF!</definedName>
    <definedName name="LBOIPOExit1" localSheetId="0">'[40]LBO Model'!#REF!</definedName>
    <definedName name="LBOIPOExit2" localSheetId="1">'[40]LBO Model'!#REF!</definedName>
    <definedName name="LBOIPOExit2" localSheetId="0">'[40]LBO Model'!#REF!</definedName>
    <definedName name="LBOMinCash" localSheetId="1">#REF!</definedName>
    <definedName name="LBOMinCash" localSheetId="0">#REF!</definedName>
    <definedName name="LBOSaleExit1" localSheetId="1">'[40]LBO Model'!#REF!</definedName>
    <definedName name="LBOSaleExit1" localSheetId="0">'[40]LBO Model'!#REF!</definedName>
    <definedName name="LBOSaleExit2" localSheetId="1">'[40]LBO Model'!#REF!</definedName>
    <definedName name="LBOSaleExit2" localSheetId="0">'[40]LBO Model'!#REF!</definedName>
    <definedName name="LIBOR" localSheetId="1">#REF!</definedName>
    <definedName name="LIBOR" localSheetId="0">#REF!</definedName>
    <definedName name="LINE" localSheetId="1">#REF!</definedName>
    <definedName name="LINE" localSheetId="0">#REF!</definedName>
    <definedName name="LINE2" localSheetId="1">#REF!</definedName>
    <definedName name="LINE2" localSheetId="0">#REF!</definedName>
    <definedName name="ljkjklj9" localSheetId="1" hidden="1">#REF!</definedName>
    <definedName name="ljkjklj9" localSheetId="0" hidden="1">#REF!</definedName>
    <definedName name="ljkjklj9" hidden="1">#REF!</definedName>
    <definedName name="ljklkhuih" localSheetId="1" hidden="1">#REF!</definedName>
    <definedName name="ljklkhuih" localSheetId="0" hidden="1">#REF!</definedName>
    <definedName name="ljklkhuih" hidden="1">#REF!</definedName>
    <definedName name="llll" localSheetId="0">{0.1;0;0.45;0;0;0;0;0;0.45}</definedName>
    <definedName name="LME" localSheetId="1">#REF!</definedName>
    <definedName name="LME" localSheetId="0">#REF!</definedName>
    <definedName name="LME_alloys" localSheetId="1">#REF!</definedName>
    <definedName name="LME_alloys" localSheetId="0">#REF!</definedName>
    <definedName name="Loan_Mov" localSheetId="1">#REF!</definedName>
    <definedName name="Loan_Mov" localSheetId="0">#REF!</definedName>
    <definedName name="LOANS_ADVANCES" localSheetId="1">#REF!</definedName>
    <definedName name="LOANS_ADVANCES" localSheetId="0">#REF!</definedName>
    <definedName name="LOANS_ADVANCES_20" localSheetId="1">#REF!</definedName>
    <definedName name="LOANS_ADVANCES_20" localSheetId="0">#REF!</definedName>
    <definedName name="LOANS_ADVANCES_26" localSheetId="1">#REF!</definedName>
    <definedName name="LOANS_ADVANCES_26" localSheetId="0">#REF!</definedName>
    <definedName name="LOANS_ADVANCES_32" localSheetId="1">#REF!</definedName>
    <definedName name="LOANS_ADVANCES_32" localSheetId="0">#REF!</definedName>
    <definedName name="LOANS_ADVANCES_33" localSheetId="1">#REF!</definedName>
    <definedName name="LOANS_ADVANCES_33" localSheetId="0">#REF!</definedName>
    <definedName name="LOG" localSheetId="1">#REF!</definedName>
    <definedName name="LOG" localSheetId="0">#REF!</definedName>
    <definedName name="LookUpRange" localSheetId="1">#REF!</definedName>
    <definedName name="LookUpRange" localSheetId="0">#REF!</definedName>
    <definedName name="material" localSheetId="1">#REF!</definedName>
    <definedName name="material" localSheetId="0">#REF!</definedName>
    <definedName name="MC1_PeremRPP" localSheetId="1">#REF!</definedName>
    <definedName name="MC1_PeremRPP" localSheetId="0">#REF!</definedName>
    <definedName name="Minimum_Cash" localSheetId="1">#REF!</definedName>
    <definedName name="Minimum_Cash" localSheetId="0">#REF!</definedName>
    <definedName name="MIRR" localSheetId="1">#REF!</definedName>
    <definedName name="MIRR" localSheetId="0">#REF!</definedName>
    <definedName name="MIRR_20" localSheetId="1">#REF!</definedName>
    <definedName name="MIRR_20" localSheetId="0">#REF!</definedName>
    <definedName name="mm" localSheetId="1">#REF!</definedName>
    <definedName name="mm" localSheetId="0">#REF!</definedName>
    <definedName name="mmm" localSheetId="0" hidden="1">{#N/A,#N/A,FALSE,"Себестоимсть-97"}</definedName>
    <definedName name="mmm" hidden="1">{#N/A,#N/A,FALSE,"Себестоимсть-97"}</definedName>
    <definedName name="mmmmmmmmmmmmmmmmmmmmmmmmmmmmmm" localSheetId="1">P1_T19.1.1?Data,P2_T19.1.1?Data</definedName>
    <definedName name="mmmmmmmmmmmmmmmmmmmmmmmmmmmmmm" localSheetId="0">P1_T19.1.1?Data,P2_T19.1.1?Data</definedName>
    <definedName name="Mnth" localSheetId="1">'[41]Brew rub'!#REF!</definedName>
    <definedName name="Mnth" localSheetId="0">'[41]Brew rub'!#REF!</definedName>
    <definedName name="MO" localSheetId="1">#REF!</definedName>
    <definedName name="MO" localSheetId="0">#REF!</definedName>
    <definedName name="month" localSheetId="1">'[41]Brew rub'!#REF!</definedName>
    <definedName name="month" localSheetId="0">'[41]Brew rub'!#REF!</definedName>
    <definedName name="n" localSheetId="1">[8]!n</definedName>
    <definedName name="n" localSheetId="0">[8]!n</definedName>
    <definedName name="N_20" localSheetId="1">#REF!</definedName>
    <definedName name="N_20" localSheetId="0">#REF!</definedName>
    <definedName name="N_26" localSheetId="1">#REF!</definedName>
    <definedName name="N_26" localSheetId="0">#REF!</definedName>
    <definedName name="N_32" localSheetId="1">#REF!</definedName>
    <definedName name="N_32" localSheetId="0">#REF!</definedName>
    <definedName name="N_33" localSheetId="1">#REF!</definedName>
    <definedName name="N_33" localSheetId="0">#REF!</definedName>
    <definedName name="naa"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naa"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nakDay" localSheetId="1">#REF!</definedName>
    <definedName name="nakDay" localSheetId="0">#REF!</definedName>
    <definedName name="nakFrom" localSheetId="1">#REF!</definedName>
    <definedName name="nakFrom" localSheetId="0">#REF!</definedName>
    <definedName name="nakl" localSheetId="1">#REF!</definedName>
    <definedName name="nakl" localSheetId="0">#REF!</definedName>
    <definedName name="nakl_r" localSheetId="1">#REF!</definedName>
    <definedName name="nakl_r" localSheetId="0">#REF!</definedName>
    <definedName name="nakl_r1" localSheetId="1">#REF!</definedName>
    <definedName name="nakl_r1" localSheetId="0">#REF!</definedName>
    <definedName name="nakMonth" localSheetId="1">#REF!</definedName>
    <definedName name="nakMonth" localSheetId="0">#REF!</definedName>
    <definedName name="nakName" localSheetId="1">#REF!</definedName>
    <definedName name="nakName" localSheetId="0">#REF!</definedName>
    <definedName name="nakNo" localSheetId="1">#REF!</definedName>
    <definedName name="nakNo" localSheetId="0">#REF!</definedName>
    <definedName name="nakNumber" localSheetId="1">#REF!</definedName>
    <definedName name="nakNumber" localSheetId="0">#REF!</definedName>
    <definedName name="nakPriceC" localSheetId="1">#REF!</definedName>
    <definedName name="nakPriceC" localSheetId="0">#REF!</definedName>
    <definedName name="nakPriceR" localSheetId="1">#REF!</definedName>
    <definedName name="nakPriceR" localSheetId="0">#REF!</definedName>
    <definedName name="nakQnt" localSheetId="1">#REF!</definedName>
    <definedName name="nakQnt" localSheetId="0">#REF!</definedName>
    <definedName name="nakSumC" localSheetId="1">#REF!</definedName>
    <definedName name="nakSumC" localSheetId="0">#REF!</definedName>
    <definedName name="nakSumR" localSheetId="1">#REF!</definedName>
    <definedName name="nakSumR" localSheetId="0">#REF!</definedName>
    <definedName name="nakTo" localSheetId="1">#REF!</definedName>
    <definedName name="nakTo" localSheetId="0">#REF!</definedName>
    <definedName name="nakYear" localSheetId="1">#REF!</definedName>
    <definedName name="nakYear" localSheetId="0">#REF!</definedName>
    <definedName name="ňđĺňčé" localSheetId="1">#REF!</definedName>
    <definedName name="ňđĺňčé" localSheetId="0">#REF!</definedName>
    <definedName name="NetDebt" localSheetId="1">#REF!</definedName>
    <definedName name="NetDebt" localSheetId="0">#REF!</definedName>
    <definedName name="new" localSheetId="0">{0.1;0;0.45;0;0;0;0;0;0.45}</definedName>
    <definedName name="nfyz" localSheetId="1">[8]!nfyz</definedName>
    <definedName name="nfyz" localSheetId="0">[8]!nfyz</definedName>
    <definedName name="NMG" localSheetId="1">#REF!</definedName>
    <definedName name="NMG" localSheetId="0">#REF!</definedName>
    <definedName name="nnnnnnnnnnnnnnnnn" localSheetId="1">[8]!nnnnnnnnnnnnnnnnn</definedName>
    <definedName name="nnnnnnnnnnnnnnnnn" localSheetId="0">[8]!nnnnnnnnnnnnnnnnn</definedName>
    <definedName name="no" localSheetId="0" hidden="1">{"Assumptions","High_Growth",TRUE,"Assumptions";"Summary",#N/A,TRUE,"Summary";"SummaryB",#N/A,TRUE,"Summary B";"Assumptions","Base_Case",TRUE,"Assumptions";"Summary",#N/A,TRUE,"Summary";"SummaryB",#N/A,TRUE,"Summary B";"Assumptions","No_Growth",TRUE,"Assumptions";"Summary",#N/A,TRUE,"Summary";"SummaryB",#N/A,TRUE,"Summary B"}</definedName>
    <definedName name="no" hidden="1">{"Assumptions","High_Growth",TRUE,"Assumptions";"Summary",#N/A,TRUE,"Summary";"SummaryB",#N/A,TRUE,"Summary B";"Assumptions","Base_Case",TRUE,"Assumptions";"Summary",#N/A,TRUE,"Summary";"SummaryB",#N/A,TRUE,"Summary B";"Assumptions","No_Growth",TRUE,"Assumptions";"Summary",#N/A,TRUE,"Summary";"SummaryB",#N/A,TRUE,"Summary B"}</definedName>
    <definedName name="NOM" localSheetId="1">#REF!</definedName>
    <definedName name="NOM" localSheetId="0">#REF!</definedName>
    <definedName name="normal" localSheetId="1">#REF!</definedName>
    <definedName name="normal" localSheetId="0">#REF!</definedName>
    <definedName name="normal_20" localSheetId="1">#REF!</definedName>
    <definedName name="normal_20" localSheetId="0">#REF!</definedName>
    <definedName name="Note_a" localSheetId="1">#REF!</definedName>
    <definedName name="Note_a" localSheetId="0">#REF!</definedName>
    <definedName name="NPV" localSheetId="1">#REF!</definedName>
    <definedName name="NPV" localSheetId="0">#REF!</definedName>
    <definedName name="NPV_20" localSheetId="1">#REF!</definedName>
    <definedName name="NPV_20" localSheetId="0">#REF!</definedName>
    <definedName name="NPV_ENERGO" localSheetId="1">#REF!</definedName>
    <definedName name="NPV_ENERGO" localSheetId="0">#REF!</definedName>
    <definedName name="NSRF" localSheetId="1">#REF!</definedName>
    <definedName name="NSRF" localSheetId="0">#REF!</definedName>
    <definedName name="NTMK.assump.CAPEX" localSheetId="1">#REF!</definedName>
    <definedName name="NTMK.assump.CAPEX" localSheetId="0">#REF!</definedName>
    <definedName name="NTMK.assump.cost.of.production" localSheetId="1">#REF!</definedName>
    <definedName name="NTMK.assump.cost.of.production" localSheetId="0">#REF!</definedName>
    <definedName name="NTMK.assump.export.revenues.prices" localSheetId="1">#REF!</definedName>
    <definedName name="NTMK.assump.export.revenues.prices" localSheetId="0">#REF!</definedName>
    <definedName name="NTMK.assump.export.revenues.volumes" localSheetId="1">#REF!</definedName>
    <definedName name="NTMK.assump.export.revenues.volumes" localSheetId="0">#REF!</definedName>
    <definedName name="NTMK.assump.macroeconomics" localSheetId="1">#REF!</definedName>
    <definedName name="NTMK.assump.macroeconomics" localSheetId="0">#REF!</definedName>
    <definedName name="NTMK.assump.other.revenues" localSheetId="1">#REF!</definedName>
    <definedName name="NTMK.assump.other.revenues" localSheetId="0">#REF!</definedName>
    <definedName name="NTMK.assump.ppe.statutory" localSheetId="1">#REF!</definedName>
    <definedName name="NTMK.assump.ppe.statutory" localSheetId="0">#REF!</definedName>
    <definedName name="NTMK.assump.ppe.us.gaap" localSheetId="1">#REF!</definedName>
    <definedName name="NTMK.assump.ppe.us.gaap" localSheetId="0">#REF!</definedName>
    <definedName name="NTMK.assump.revenues.in.Russia.prices" localSheetId="1">#REF!</definedName>
    <definedName name="NTMK.assump.revenues.in.Russia.prices" localSheetId="0">#REF!</definedName>
    <definedName name="NTMK.assump.revenues.in.Russia.volumes" localSheetId="1">#REF!</definedName>
    <definedName name="NTMK.assump.revenues.in.Russia.volumes" localSheetId="0">#REF!</definedName>
    <definedName name="NTMK.assump.sales" localSheetId="1">#REF!</definedName>
    <definedName name="NTMK.assump.sales" localSheetId="0">#REF!</definedName>
    <definedName name="NTMK.assump.sga.expenses" localSheetId="1">#REF!</definedName>
    <definedName name="NTMK.assump.sga.expenses" localSheetId="0">#REF!</definedName>
    <definedName name="NTMK.assump.us.gaap.balance.sheet" localSheetId="1">#REF!</definedName>
    <definedName name="NTMK.assump.us.gaap.balance.sheet" localSheetId="0">#REF!</definedName>
    <definedName name="NTMK.CF.debt.free.working.capital" localSheetId="1">#REF!</definedName>
    <definedName name="NTMK.CF.debt.free.working.capital" localSheetId="0">#REF!</definedName>
    <definedName name="NTMK.CF.from.financing.activities" localSheetId="1">#REF!</definedName>
    <definedName name="NTMK.CF.from.financing.activities" localSheetId="0">#REF!</definedName>
    <definedName name="NTMK.CF.from.investing.activities" localSheetId="1">#REF!</definedName>
    <definedName name="NTMK.CF.from.investing.activities" localSheetId="0">#REF!</definedName>
    <definedName name="NTMK.CF.from.operating.activities" localSheetId="1">#REF!</definedName>
    <definedName name="NTMK.CF.from.operating.activities" localSheetId="0">#REF!</definedName>
    <definedName name="NTMK.CF.net.increase.in.cash.n.equiv" localSheetId="1">#REF!</definedName>
    <definedName name="NTMK.CF.net.increase.in.cash.n.equiv" localSheetId="0">#REF!</definedName>
    <definedName name="NTMK.CF.pro.forma" localSheetId="1">#REF!</definedName>
    <definedName name="NTMK.CF.pro.forma" localSheetId="0">#REF!</definedName>
    <definedName name="NTMK.CF.working.capital.calculations" localSheetId="1">#REF!</definedName>
    <definedName name="NTMK.CF.working.capital.calculations" localSheetId="0">#REF!</definedName>
    <definedName name="NTMK.CF.working.capital.current.assets" localSheetId="1">#REF!</definedName>
    <definedName name="NTMK.CF.working.capital.current.assets" localSheetId="0">#REF!</definedName>
    <definedName name="NTMK.CF.working.capital.current.liabilities" localSheetId="1">#REF!</definedName>
    <definedName name="NTMK.CF.working.capital.current.liabilities" localSheetId="0">#REF!</definedName>
    <definedName name="NTMK.cogs.cost.of.sales" localSheetId="1">#REF!</definedName>
    <definedName name="NTMK.cogs.cost.of.sales" localSheetId="0">#REF!</definedName>
    <definedName name="NTMK.cogs.direct.material.unit.costs.rubles" localSheetId="1">#REF!</definedName>
    <definedName name="NTMK.cogs.direct.material.unit.costs.rubles" localSheetId="0">#REF!</definedName>
    <definedName name="NTMK.cogs.direct.material.unit.costs.usd" localSheetId="1">#REF!</definedName>
    <definedName name="NTMK.cogs.direct.material.unit.costs.usd" localSheetId="0">#REF!</definedName>
    <definedName name="NTMK.cogs.direct.payroll" localSheetId="1">#REF!</definedName>
    <definedName name="NTMK.cogs.direct.payroll" localSheetId="0">#REF!</definedName>
    <definedName name="NTMK.cogs.energy.costs" localSheetId="1">#REF!</definedName>
    <definedName name="NTMK.cogs.energy.costs" localSheetId="0">#REF!</definedName>
    <definedName name="NTMK.cogs.export.sales.volumes" localSheetId="1">#REF!</definedName>
    <definedName name="NTMK.cogs.export.sales.volumes" localSheetId="0">#REF!</definedName>
    <definedName name="NTMK.cogs.no.tolling" localSheetId="1">#REF!</definedName>
    <definedName name="NTMK.cogs.no.tolling" localSheetId="0">#REF!</definedName>
    <definedName name="NTMK.cogs.no.tolling.domestic.sales" localSheetId="1">#REF!</definedName>
    <definedName name="NTMK.cogs.no.tolling.domestic.sales" localSheetId="0">#REF!</definedName>
    <definedName name="NTMK.cogs.no.tolling.exports" localSheetId="1">#REF!</definedName>
    <definedName name="NTMK.cogs.no.tolling.exports" localSheetId="0">#REF!</definedName>
    <definedName name="NTMK.cogs.other.materials" localSheetId="1">#REF!</definedName>
    <definedName name="NTMK.cogs.other.materials" localSheetId="0">#REF!</definedName>
    <definedName name="NTMK.cogs.other.production.costs" localSheetId="1">#REF!</definedName>
    <definedName name="NTMK.cogs.other.production.costs" localSheetId="0">#REF!</definedName>
    <definedName name="NTMK.cogs.other.sales" localSheetId="1">#REF!</definedName>
    <definedName name="NTMK.cogs.other.sales" localSheetId="0">#REF!</definedName>
    <definedName name="NTMK.cogs.refractory.materials" localSheetId="1">#REF!</definedName>
    <definedName name="NTMK.cogs.refractory.materials" localSheetId="0">#REF!</definedName>
    <definedName name="NTMK.cogs.sales.in.Russia" localSheetId="1">#REF!</definedName>
    <definedName name="NTMK.cogs.sales.in.Russia" localSheetId="0">#REF!</definedName>
    <definedName name="NTMK.cogs.sales.in.Russia.volumes" localSheetId="1">#REF!</definedName>
    <definedName name="NTMK.cogs.sales.in.Russia.volumes" localSheetId="0">#REF!</definedName>
    <definedName name="NTMK.cogs.tolling" localSheetId="1">#REF!</definedName>
    <definedName name="NTMK.cogs.tolling" localSheetId="0">#REF!</definedName>
    <definedName name="NTMK.cogs.tolling.domestic.sales" localSheetId="1">#REF!</definedName>
    <definedName name="NTMK.cogs.tolling.domestic.sales" localSheetId="0">#REF!</definedName>
    <definedName name="NTMK.cogs.tolling.exports" localSheetId="1">#REF!</definedName>
    <definedName name="NTMK.cogs.tolling.exports" localSheetId="0">#REF!</definedName>
    <definedName name="NTMK.cogs.total.production.costs" localSheetId="1">#REF!</definedName>
    <definedName name="NTMK.cogs.total.production.costs" localSheetId="0">#REF!</definedName>
    <definedName name="NTMK.FA.capex.depreciation" localSheetId="1">#REF!</definedName>
    <definedName name="NTMK.FA.capex.depreciation" localSheetId="0">#REF!</definedName>
    <definedName name="NTMK.FA.capital.expenditures" localSheetId="1">#REF!</definedName>
    <definedName name="NTMK.FA.capital.expenditures" localSheetId="0">#REF!</definedName>
    <definedName name="NTMK.FA.ppe.statutory" localSheetId="1">#REF!</definedName>
    <definedName name="NTMK.FA.ppe.statutory" localSheetId="0">#REF!</definedName>
    <definedName name="NTMK.FA.ppe.statutory.aver.rate.of.depreciation" localSheetId="1">#REF!</definedName>
    <definedName name="NTMK.FA.ppe.statutory.aver.rate.of.depreciation" localSheetId="0">#REF!</definedName>
    <definedName name="NTMK.FA.ppe.statutory.construction.in.progress" localSheetId="1">#REF!</definedName>
    <definedName name="NTMK.FA.ppe.statutory.construction.in.progress" localSheetId="0">#REF!</definedName>
    <definedName name="NTMK.FA.ppe.statutory.valuation.date" localSheetId="1">#REF!</definedName>
    <definedName name="NTMK.FA.ppe.statutory.valuation.date" localSheetId="0">#REF!</definedName>
    <definedName name="NTMK.FA.ppe.us.gaap" localSheetId="1">#REF!</definedName>
    <definedName name="NTMK.FA.ppe.us.gaap" localSheetId="0">#REF!</definedName>
    <definedName name="NTMK.FA.ppe.us.gaap.construction.in.progress" localSheetId="1">#REF!</definedName>
    <definedName name="NTMK.FA.ppe.us.gaap.construction.in.progress" localSheetId="0">#REF!</definedName>
    <definedName name="NTMK.FA.ppe.us.gaap.other.non.current.assets" localSheetId="1">#REF!</definedName>
    <definedName name="NTMK.FA.ppe.us.gaap.other.non.current.assets" localSheetId="0">#REF!</definedName>
    <definedName name="NTMK.fa.ppe.us.gaap.valuation.date" localSheetId="1">#REF!</definedName>
    <definedName name="NTMK.fa.ppe.us.gaap.valuation.date" localSheetId="0">#REF!</definedName>
    <definedName name="NTMK.FA.total.depreciation" localSheetId="1">#REF!</definedName>
    <definedName name="NTMK.FA.total.depreciation" localSheetId="0">#REF!</definedName>
    <definedName name="NTMK.FA.us.gaap.aver.rate.of.depreciation" localSheetId="1">#REF!</definedName>
    <definedName name="NTMK.FA.us.gaap.aver.rate.of.depreciation" localSheetId="0">#REF!</definedName>
    <definedName name="NTMK.revenues.exports" localSheetId="1">#REF!</definedName>
    <definedName name="NTMK.revenues.exports" localSheetId="0">#REF!</definedName>
    <definedName name="NTMK.revenues.exports.prices" localSheetId="1">#REF!</definedName>
    <definedName name="NTMK.revenues.exports.prices" localSheetId="0">#REF!</definedName>
    <definedName name="NTMK.revenues.exports.volumes" localSheetId="1">#REF!</definedName>
    <definedName name="NTMK.revenues.exports.volumes" localSheetId="0">#REF!</definedName>
    <definedName name="NTMK.revenues.in.Russia.prices" localSheetId="1">#REF!</definedName>
    <definedName name="NTMK.revenues.in.Russia.prices" localSheetId="0">#REF!</definedName>
    <definedName name="NTMK.revenues.in.Russia.volumes" localSheetId="1">#REF!</definedName>
    <definedName name="NTMK.revenues.in.Russia.volumes" localSheetId="0">#REF!</definedName>
    <definedName name="NTMK.revenues.other" localSheetId="1">#REF!</definedName>
    <definedName name="NTMK.revenues.other" localSheetId="0">#REF!</definedName>
    <definedName name="NTMK.revenues.other.prices" localSheetId="1">#REF!</definedName>
    <definedName name="NTMK.revenues.other.prices" localSheetId="0">#REF!</definedName>
    <definedName name="NTMK.revenues.other.total" localSheetId="1">#REF!</definedName>
    <definedName name="NTMK.revenues.other.total" localSheetId="0">#REF!</definedName>
    <definedName name="NTMK.revenues.Russian.market" localSheetId="1">#REF!</definedName>
    <definedName name="NTMK.revenues.Russian.market" localSheetId="0">#REF!</definedName>
    <definedName name="NTMK.revenues.total" localSheetId="1">#REF!</definedName>
    <definedName name="NTMK.revenues.total" localSheetId="0">#REF!</definedName>
    <definedName name="Num" localSheetId="1">#REF!</definedName>
    <definedName name="Num" localSheetId="0">#REF!</definedName>
    <definedName name="nVidProd" localSheetId="1">#REF!</definedName>
    <definedName name="nVidProd" localSheetId="0">#REF!</definedName>
    <definedName name="nVidProd_20" localSheetId="1">#REF!</definedName>
    <definedName name="nVidProd_20" localSheetId="0">#REF!</definedName>
    <definedName name="o" localSheetId="1">#REF!</definedName>
    <definedName name="o" localSheetId="0">#REF!</definedName>
    <definedName name="Ob" localSheetId="1">#REF!</definedName>
    <definedName name="Ob" localSheetId="0">#REF!</definedName>
    <definedName name="obs" localSheetId="1">#REF!</definedName>
    <definedName name="obs" localSheetId="0">#REF!</definedName>
    <definedName name="OKTMO" localSheetId="1">#REF!</definedName>
    <definedName name="OKTMO" localSheetId="0">#REF!</definedName>
    <definedName name="old" localSheetId="0">{0.1;0;0.382758620689655;0;0;0;0.258620689655172;0;0.258620689655172}</definedName>
    <definedName name="OLE_LINK1" localSheetId="1">#REF!</definedName>
    <definedName name="OLE_LINK1" localSheetId="0">#REF!</definedName>
    <definedName name="oo"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oo"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öó" localSheetId="1">[8]!öó</definedName>
    <definedName name="öó" localSheetId="0">[8]!öó</definedName>
    <definedName name="Oplata" localSheetId="1">#REF!</definedName>
    <definedName name="Oplata" localSheetId="0">#REF!</definedName>
    <definedName name="Option_Proceeds" localSheetId="1">#REF!</definedName>
    <definedName name="Option_Proceeds" localSheetId="0">#REF!</definedName>
    <definedName name="OptionHide" localSheetId="1">#REF!</definedName>
    <definedName name="OptionHide" localSheetId="0">#REF!</definedName>
    <definedName name="Options_and_Warrants_1_1" localSheetId="1">#REF!</definedName>
    <definedName name="Options_and_Warrants_1_1" localSheetId="0">#REF!</definedName>
    <definedName name="Options_and_Warrants_1_2" localSheetId="1">#REF!</definedName>
    <definedName name="Options_and_Warrants_1_2" localSheetId="0">#REF!</definedName>
    <definedName name="Options_and_Warrants_1_3" localSheetId="1">#REF!</definedName>
    <definedName name="Options_and_Warrants_1_3" localSheetId="0">#REF!</definedName>
    <definedName name="Options_and_Warrants_1_4" localSheetId="1">#REF!</definedName>
    <definedName name="Options_and_Warrants_1_4" localSheetId="0">#REF!</definedName>
    <definedName name="Options_and_Warrants_2_1" localSheetId="1">#REF!</definedName>
    <definedName name="Options_and_Warrants_2_1" localSheetId="0">#REF!</definedName>
    <definedName name="Options_and_Warrants_2_2" localSheetId="1">#REF!</definedName>
    <definedName name="Options_and_Warrants_2_2" localSheetId="0">#REF!</definedName>
    <definedName name="Options_and_Warrants_2_3" localSheetId="1">#REF!</definedName>
    <definedName name="Options_and_Warrants_2_3" localSheetId="0">#REF!</definedName>
    <definedName name="Options_and_Warrants_2_4" localSheetId="1">#REF!</definedName>
    <definedName name="Options_and_Warrants_2_4" localSheetId="0">#REF!</definedName>
    <definedName name="Options_and_Warrants_3_1" localSheetId="1">#REF!</definedName>
    <definedName name="Options_and_Warrants_3_1" localSheetId="0">#REF!</definedName>
    <definedName name="Options_and_Warrants_3_2" localSheetId="1">#REF!</definedName>
    <definedName name="Options_and_Warrants_3_2" localSheetId="0">#REF!</definedName>
    <definedName name="Options_and_Warrants_3_3" localSheetId="1">#REF!</definedName>
    <definedName name="Options_and_Warrants_3_3" localSheetId="0">#REF!</definedName>
    <definedName name="Options_and_Warrants_3_4" localSheetId="1">#REF!</definedName>
    <definedName name="Options_and_Warrants_3_4" localSheetId="0">#REF!</definedName>
    <definedName name="Options_and_Warrants_4_1" localSheetId="1">#REF!</definedName>
    <definedName name="Options_and_Warrants_4_1" localSheetId="0">#REF!</definedName>
    <definedName name="Options_and_Warrants_4_2" localSheetId="1">#REF!</definedName>
    <definedName name="Options_and_Warrants_4_2" localSheetId="0">#REF!</definedName>
    <definedName name="Options_and_Warrants_4_3" localSheetId="1">#REF!</definedName>
    <definedName name="Options_and_Warrants_4_3" localSheetId="0">#REF!</definedName>
    <definedName name="Options_and_Warrants_4_4" localSheetId="1">#REF!</definedName>
    <definedName name="Options_and_Warrants_4_4" localSheetId="0">#REF!</definedName>
    <definedName name="Options_and_Warrants_5_1" localSheetId="1">#REF!</definedName>
    <definedName name="Options_and_Warrants_5_1" localSheetId="0">#REF!</definedName>
    <definedName name="Options_and_Warrants_5_2" localSheetId="1">#REF!</definedName>
    <definedName name="Options_and_Warrants_5_2" localSheetId="0">#REF!</definedName>
    <definedName name="Options_and_Warrants_5_3" localSheetId="1">#REF!</definedName>
    <definedName name="Options_and_Warrants_5_3" localSheetId="0">#REF!</definedName>
    <definedName name="Options_and_Warrants_5_4" localSheetId="1">#REF!</definedName>
    <definedName name="Options_and_Warrants_5_4" localSheetId="0">#REF!</definedName>
    <definedName name="Options_and_Warrants_6_1" localSheetId="1">#REF!</definedName>
    <definedName name="Options_and_Warrants_6_1" localSheetId="0">#REF!</definedName>
    <definedName name="Options_and_Warrants_6_2" localSheetId="1">#REF!</definedName>
    <definedName name="Options_and_Warrants_6_2" localSheetId="0">#REF!</definedName>
    <definedName name="Options_and_Warrants_6_3" localSheetId="1">#REF!</definedName>
    <definedName name="Options_and_Warrants_6_3" localSheetId="0">#REF!</definedName>
    <definedName name="Options_and_Warrants_6_4" localSheetId="1">#REF!</definedName>
    <definedName name="Options_and_Warrants_6_4" localSheetId="0">#REF!</definedName>
    <definedName name="Options_and_Warrants_7_1" localSheetId="1">#REF!</definedName>
    <definedName name="Options_and_Warrants_7_1" localSheetId="0">#REF!</definedName>
    <definedName name="Options_and_Warrants_7_2" localSheetId="1">#REF!</definedName>
    <definedName name="Options_and_Warrants_7_2" localSheetId="0">#REF!</definedName>
    <definedName name="Options_and_Warrants_7_3" localSheetId="1">#REF!</definedName>
    <definedName name="Options_and_Warrants_7_3" localSheetId="0">#REF!</definedName>
    <definedName name="Options_and_Warrants_7_4" localSheetId="1">#REF!</definedName>
    <definedName name="Options_and_Warrants_7_4" localSheetId="0">#REF!</definedName>
    <definedName name="Order_NKMK_class" localSheetId="1">#REF!</definedName>
    <definedName name="Order_NKMK_class" localSheetId="0">#REF!</definedName>
    <definedName name="Order_NKMK_class_20" localSheetId="1">#REF!</definedName>
    <definedName name="Order_NKMK_class_20" localSheetId="0">#REF!</definedName>
    <definedName name="Order_NKMK_class_aggregative" localSheetId="1">#REF!</definedName>
    <definedName name="Order_NKMK_class_aggregative" localSheetId="0">#REF!</definedName>
    <definedName name="Order_NKMK_class_aggregative_20" localSheetId="1">#REF!</definedName>
    <definedName name="Order_NKMK_class_aggregative_20" localSheetId="0">#REF!</definedName>
    <definedName name="Order_NKMK_kontragent" localSheetId="1">#REF!</definedName>
    <definedName name="Order_NKMK_kontragent" localSheetId="0">#REF!</definedName>
    <definedName name="Order_NKMK_kontragent_20" localSheetId="1">#REF!</definedName>
    <definedName name="Order_NKMK_kontragent_20" localSheetId="0">#REF!</definedName>
    <definedName name="Order_NTMK_class_aggregative" localSheetId="1">#REF!</definedName>
    <definedName name="Order_NTMK_class_aggregative" localSheetId="0">#REF!</definedName>
    <definedName name="Order_NTMK_class_aggregative_20" localSheetId="1">#REF!</definedName>
    <definedName name="Order_NTMK_class_aggregative_20" localSheetId="0">#REF!</definedName>
    <definedName name="Order_NTMK_kontragent" localSheetId="1">#REF!</definedName>
    <definedName name="Order_NTMK_kontragent" localSheetId="0">#REF!</definedName>
    <definedName name="Order_NTMK_kontragent_20" localSheetId="1">#REF!</definedName>
    <definedName name="Order_NTMK_kontragent_20" localSheetId="0">#REF!</definedName>
    <definedName name="Order_ZSMK_class_aggregative" localSheetId="1">#REF!</definedName>
    <definedName name="Order_ZSMK_class_aggregative" localSheetId="0">#REF!</definedName>
    <definedName name="Order_ZSMK_class_aggregative_20" localSheetId="1">#REF!</definedName>
    <definedName name="Order_ZSMK_class_aggregative_20" localSheetId="0">#REF!</definedName>
    <definedName name="Org_list" localSheetId="1">#REF!</definedName>
    <definedName name="Org_list" localSheetId="0">#REF!</definedName>
    <definedName name="OTH_DATA" localSheetId="1">#REF!</definedName>
    <definedName name="OTH_DATA" localSheetId="0">#REF!</definedName>
    <definedName name="OTH_LIST" localSheetId="1">#REF!</definedName>
    <definedName name="OTH_LIST" localSheetId="0">#REF!</definedName>
    <definedName name="Other_inc" localSheetId="1">#REF!</definedName>
    <definedName name="Other_inc" localSheetId="0">#REF!</definedName>
    <definedName name="OTHERASSETS" localSheetId="1">#REF!</definedName>
    <definedName name="OTHERASSETS" localSheetId="0">#REF!</definedName>
    <definedName name="OTHERASSETS_20" localSheetId="1">#REF!</definedName>
    <definedName name="OTHERASSETS_20" localSheetId="0">#REF!</definedName>
    <definedName name="OTHERASSETS_26" localSheetId="1">#REF!</definedName>
    <definedName name="OTHERASSETS_26" localSheetId="0">#REF!</definedName>
    <definedName name="OTHERASSETS_32" localSheetId="1">#REF!</definedName>
    <definedName name="OTHERASSETS_32" localSheetId="0">#REF!</definedName>
    <definedName name="OTHERASSETS_33" localSheetId="1">#REF!</definedName>
    <definedName name="OTHERASSETS_33" localSheetId="0">#REF!</definedName>
    <definedName name="OTHERCountry" localSheetId="1">#REF!</definedName>
    <definedName name="OTHERCountry" localSheetId="0">#REF!</definedName>
    <definedName name="OTHERExercise" localSheetId="1">#REF!</definedName>
    <definedName name="OTHERExercise" localSheetId="0">#REF!</definedName>
    <definedName name="OTHERLIAB" localSheetId="1">#REF!</definedName>
    <definedName name="OTHERLIAB" localSheetId="0">#REF!</definedName>
    <definedName name="OTHERLIAB_20" localSheetId="1">#REF!</definedName>
    <definedName name="OTHERLIAB_20" localSheetId="0">#REF!</definedName>
    <definedName name="OTHERLIAB_26" localSheetId="1">#REF!</definedName>
    <definedName name="OTHERLIAB_26" localSheetId="0">#REF!</definedName>
    <definedName name="OTHERLIAB_32" localSheetId="1">#REF!</definedName>
    <definedName name="OTHERLIAB_32" localSheetId="0">#REF!</definedName>
    <definedName name="OTHERLIAB_33" localSheetId="1">#REF!</definedName>
    <definedName name="OTHERLIAB_33" localSheetId="0">#REF!</definedName>
    <definedName name="OTHERPlant" localSheetId="1">#REF!</definedName>
    <definedName name="OTHERPlant" localSheetId="0">#REF!</definedName>
    <definedName name="OTHERPlantNo" localSheetId="1">#REF!</definedName>
    <definedName name="OTHERPlantNo" localSheetId="0">#REF!</definedName>
    <definedName name="OtherProducts" localSheetId="1">[3]Others!#REF!</definedName>
    <definedName name="OtherProducts" localSheetId="0">[3]Others!#REF!</definedName>
    <definedName name="output_year" localSheetId="1">#REF!</definedName>
    <definedName name="output_year" localSheetId="0">#REF!</definedName>
    <definedName name="overheads" localSheetId="1">#REF!</definedName>
    <definedName name="overheads" localSheetId="0">#REF!</definedName>
    <definedName name="p_Amort" localSheetId="1">#REF!</definedName>
    <definedName name="p_Amort" localSheetId="0">#REF!</definedName>
    <definedName name="p_Assump" localSheetId="1">#REF!</definedName>
    <definedName name="p_Assump" localSheetId="0">#REF!</definedName>
    <definedName name="p_BS" localSheetId="1">#REF!</definedName>
    <definedName name="p_BS" localSheetId="0">#REF!</definedName>
    <definedName name="p_CFS" localSheetId="1">#REF!</definedName>
    <definedName name="p_CFS" localSheetId="0">#REF!</definedName>
    <definedName name="p_ConvDebt" localSheetId="1">#REF!</definedName>
    <definedName name="p_ConvDebt" localSheetId="0">#REF!</definedName>
    <definedName name="p_ConvPref" localSheetId="1">#REF!</definedName>
    <definedName name="p_ConvPref" localSheetId="0">#REF!</definedName>
    <definedName name="p_DCF" localSheetId="1">#REF!</definedName>
    <definedName name="p_DCF" localSheetId="0">#REF!</definedName>
    <definedName name="p_DCF5" localSheetId="1">#REF!</definedName>
    <definedName name="p_DCF5" localSheetId="0">#REF!</definedName>
    <definedName name="p_DebtBreakdownA" localSheetId="1">#REF!</definedName>
    <definedName name="p_DebtBreakdownA" localSheetId="0">#REF!</definedName>
    <definedName name="p_DebtBreakdownB" localSheetId="1">#REF!</definedName>
    <definedName name="p_DebtBreakdownB" localSheetId="0">#REF!</definedName>
    <definedName name="p_DebtBreakdownC" localSheetId="1">#REF!</definedName>
    <definedName name="p_DebtBreakdownC" localSheetId="0">#REF!</definedName>
    <definedName name="p_DebtBreakdownD" localSheetId="1">#REF!</definedName>
    <definedName name="p_DebtBreakdownD" localSheetId="0">#REF!</definedName>
    <definedName name="p_DebtSummary" localSheetId="1">#REF!</definedName>
    <definedName name="p_DebtSummary" localSheetId="0">#REF!</definedName>
    <definedName name="p_Depr1" localSheetId="1">#REF!</definedName>
    <definedName name="p_Depr1" localSheetId="0">#REF!</definedName>
    <definedName name="p_Depr2" localSheetId="1">#REF!</definedName>
    <definedName name="p_Depr2" localSheetId="0">#REF!</definedName>
    <definedName name="p_Depr3" localSheetId="1">#REF!</definedName>
    <definedName name="p_Depr3" localSheetId="0">#REF!</definedName>
    <definedName name="p_Depr4" localSheetId="1">#REF!</definedName>
    <definedName name="p_Depr4" localSheetId="0">#REF!</definedName>
    <definedName name="p_Depr5" localSheetId="1">#REF!</definedName>
    <definedName name="p_Depr5" localSheetId="0">#REF!</definedName>
    <definedName name="p_DiscretionaryDebt" localSheetId="1">#REF!</definedName>
    <definedName name="p_DiscretionaryDebt" localSheetId="0">#REF!</definedName>
    <definedName name="p_EVA" localSheetId="1">#REF!</definedName>
    <definedName name="p_EVA" localSheetId="0">#REF!</definedName>
    <definedName name="p_FirmValue" localSheetId="1">#REF!</definedName>
    <definedName name="p_FirmValue" localSheetId="0">#REF!</definedName>
    <definedName name="p_football" localSheetId="1">#REF!</definedName>
    <definedName name="p_football" localSheetId="0">#REF!</definedName>
    <definedName name="p_IncomeStatement" localSheetId="1">#REF!</definedName>
    <definedName name="p_IncomeStatement" localSheetId="0">#REF!</definedName>
    <definedName name="p_Index" localSheetId="1">#REF!</definedName>
    <definedName name="p_Index" localSheetId="0">#REF!</definedName>
    <definedName name="p_InterestExp" localSheetId="1">#REF!</definedName>
    <definedName name="p_InterestExp" localSheetId="0">#REF!</definedName>
    <definedName name="p_LBO_Amort" localSheetId="1">#REF!</definedName>
    <definedName name="p_LBO_Amort" localSheetId="0">#REF!</definedName>
    <definedName name="p_LBO_BS" localSheetId="1">#REF!</definedName>
    <definedName name="p_LBO_BS" localSheetId="0">#REF!</definedName>
    <definedName name="p_LBO_BS_Adj" localSheetId="1">#REF!</definedName>
    <definedName name="p_LBO_BS_Adj" localSheetId="0">#REF!</definedName>
    <definedName name="p_LBO_CF" localSheetId="1">#REF!</definedName>
    <definedName name="p_LBO_CF" localSheetId="0">#REF!</definedName>
    <definedName name="p_LBO_Credit_Stats" localSheetId="1">#REF!</definedName>
    <definedName name="p_LBO_Credit_Stats" localSheetId="0">#REF!</definedName>
    <definedName name="p_LBO_Debt" localSheetId="1">#REF!</definedName>
    <definedName name="p_LBO_Debt" localSheetId="0">#REF!</definedName>
    <definedName name="p_LBO_DebtA" localSheetId="1">#REF!</definedName>
    <definedName name="p_LBO_DebtA" localSheetId="0">#REF!</definedName>
    <definedName name="p_LBO_DebtB" localSheetId="1">#REF!</definedName>
    <definedName name="p_LBO_DebtB" localSheetId="0">#REF!</definedName>
    <definedName name="p_LBO_IPOreturncalc" localSheetId="1">'[40]LBO Model'!#REF!</definedName>
    <definedName name="p_LBO_IPOreturncalc" localSheetId="0">'[40]LBO Model'!#REF!</definedName>
    <definedName name="p_LBO_IPOreturncalcB" localSheetId="1">'[40]LBO Model'!#REF!</definedName>
    <definedName name="p_LBO_IPOreturncalcB" localSheetId="0">'[40]LBO Model'!#REF!</definedName>
    <definedName name="p_LBO_IPOreturncalcC" localSheetId="1">'[40]LBO Model'!#REF!</definedName>
    <definedName name="p_LBO_IPOreturncalcC" localSheetId="0">'[40]LBO Model'!#REF!</definedName>
    <definedName name="p_LBO_IS" localSheetId="1">#REF!</definedName>
    <definedName name="p_LBO_IS" localSheetId="0">#REF!</definedName>
    <definedName name="p_LBO_Operating" localSheetId="1">#REF!</definedName>
    <definedName name="p_LBO_Operating" localSheetId="0">#REF!</definedName>
    <definedName name="p_LBO_returncalc" localSheetId="1">'[40]LBO Model'!#REF!</definedName>
    <definedName name="p_LBO_returncalc" localSheetId="0">'[40]LBO Model'!#REF!</definedName>
    <definedName name="p_LBO_returncalcb" localSheetId="1">'[40]LBO Model'!#REF!</definedName>
    <definedName name="p_LBO_returncalcb" localSheetId="0">'[40]LBO Model'!#REF!</definedName>
    <definedName name="p_LBO_Returns" localSheetId="1">#REF!</definedName>
    <definedName name="p_LBO_Returns" localSheetId="0">#REF!</definedName>
    <definedName name="p_LBO_SO" localSheetId="1">#REF!</definedName>
    <definedName name="p_LBO_SO" localSheetId="0">#REF!</definedName>
    <definedName name="p_LBO_Summary" localSheetId="1">#REF!</definedName>
    <definedName name="p_LBO_Summary" localSheetId="0">#REF!</definedName>
    <definedName name="p_LBO_Tax" localSheetId="1">#REF!</definedName>
    <definedName name="p_LBO_Tax" localSheetId="0">#REF!</definedName>
    <definedName name="p_LTM_BS" localSheetId="1">#REF!</definedName>
    <definedName name="p_LTM_BS" localSheetId="0">#REF!</definedName>
    <definedName name="p_LTM_IS" localSheetId="1">#REF!</definedName>
    <definedName name="p_LTM_IS" localSheetId="0">#REF!</definedName>
    <definedName name="p_MandatoryDebt" localSheetId="1">#REF!</definedName>
    <definedName name="p_MandatoryDebt" localSheetId="0">#REF!</definedName>
    <definedName name="p_Options" localSheetId="1">#REF!</definedName>
    <definedName name="p_Options" localSheetId="0">#REF!</definedName>
    <definedName name="p_Preferred" localSheetId="1">#REF!</definedName>
    <definedName name="p_Preferred" localSheetId="0">#REF!</definedName>
    <definedName name="p_Premium" localSheetId="1">#REF!</definedName>
    <definedName name="p_Premium" localSheetId="0">#REF!</definedName>
    <definedName name="p_SharesOutstanding" localSheetId="1">#REF!</definedName>
    <definedName name="p_SharesOutstanding" localSheetId="0">#REF!</definedName>
    <definedName name="p_Sum" localSheetId="1">#REF!</definedName>
    <definedName name="p_Sum" localSheetId="0">#REF!</definedName>
    <definedName name="p_Tax" localSheetId="1">#REF!</definedName>
    <definedName name="p_Tax" localSheetId="0">#REF!</definedName>
    <definedName name="P1_ESO_PROT" localSheetId="1" hidden="1">#REF!,#REF!,#REF!,#REF!,#REF!,#REF!,#REF!,#REF!</definedName>
    <definedName name="P1_ESO_PROT" localSheetId="0" hidden="1">#REF!,#REF!,#REF!,#REF!,#REF!,#REF!,#REF!,#REF!</definedName>
    <definedName name="P1_ESO_PROT" hidden="1">#REF!,#REF!,#REF!,#REF!,#REF!,#REF!,#REF!,#REF!</definedName>
    <definedName name="P1_SBT_PROT" localSheetId="1" hidden="1">#REF!,#REF!,#REF!,#REF!,#REF!,#REF!,#REF!</definedName>
    <definedName name="P1_SBT_PROT" localSheetId="0" hidden="1">#REF!,#REF!,#REF!,#REF!,#REF!,#REF!,#REF!</definedName>
    <definedName name="P1_SBT_PROT" hidden="1">#REF!,#REF!,#REF!,#REF!,#REF!,#REF!,#REF!</definedName>
    <definedName name="P1_SC_CLR" localSheetId="1" hidden="1">#REF!,#REF!,#REF!,#REF!,#REF!</definedName>
    <definedName name="P1_SC_CLR" localSheetId="0" hidden="1">#REF!,#REF!,#REF!,#REF!,#REF!</definedName>
    <definedName name="P1_SC_CLR" hidden="1">#REF!,#REF!,#REF!,#REF!,#REF!</definedName>
    <definedName name="P1_SC22" localSheetId="1" hidden="1">#REF!,#REF!,#REF!,#REF!,#REF!,#REF!</definedName>
    <definedName name="P1_SC22" localSheetId="0" hidden="1">#REF!,#REF!,#REF!,#REF!,#REF!,#REF!</definedName>
    <definedName name="P1_SC22" hidden="1">#REF!,#REF!,#REF!,#REF!,#REF!,#REF!</definedName>
    <definedName name="P1_SCOPE_16_PRT" hidden="1">'[1]16'!$E$15:$I$16,'[1]16'!$E$18:$I$20,'[1]16'!$E$23:$I$23,'[1]16'!$E$26:$I$26,'[1]16'!$E$29:$I$29,'[1]16'!$E$32:$I$32,'[1]16'!$E$35:$I$35,'[1]16'!$B$34,'[1]16'!$B$37</definedName>
    <definedName name="P1_SCOPE_17_PRT" hidden="1">'[1]17'!$E$13:$H$21,'[1]17'!$J$9:$J$11,'[1]17'!$J$13:$J$21,'[1]17'!$E$24:$H$26,'[1]17'!$E$28:$H$36,'[1]17'!$J$24:$M$26,'[1]17'!$J$28:$M$36,'[1]17'!$E$39:$H$41</definedName>
    <definedName name="P1_SCOPE_4_PRT" hidden="1">'[1]4'!$F$23:$I$23,'[1]4'!$F$25:$I$25,'[1]4'!$F$27:$I$31,'[1]4'!$K$14:$N$20,'[1]4'!$K$23:$N$23,'[1]4'!$K$25:$N$25,'[1]4'!$K$27:$N$31,'[1]4'!$P$14:$S$20,'[1]4'!$P$23:$S$23</definedName>
    <definedName name="P1_SCOPE_5_PRT" hidden="1">'[1]5'!$F$23:$I$23,'[1]5'!$F$25:$I$25,'[1]5'!$F$27:$I$31,'[1]5'!$K$14:$N$21,'[1]5'!$K$23:$N$23,'[1]5'!$K$25:$N$25,'[1]5'!$K$27:$N$31,'[1]5'!$P$14:$S$21,'[1]5'!$P$23:$S$23</definedName>
    <definedName name="P1_SCOPE_CORR" localSheetId="1" hidden="1">#REF!,#REF!,#REF!,#REF!,#REF!,#REF!,#REF!</definedName>
    <definedName name="P1_SCOPE_CORR" localSheetId="0" hidden="1">#REF!,#REF!,#REF!,#REF!,#REF!,#REF!,#REF!</definedName>
    <definedName name="P1_SCOPE_CORR" hidden="1">#REF!,#REF!,#REF!,#REF!,#REF!,#REF!,#REF!</definedName>
    <definedName name="P1_SCOPE_F1_PRT" hidden="1">'[1]Ф-1 (для АО-энерго)'!$D$74:$E$84,'[1]Ф-1 (для АО-энерго)'!$D$71:$E$72,'[1]Ф-1 (для АО-энерго)'!$D$66:$E$69,'[1]Ф-1 (для АО-энерго)'!$D$61:$E$64</definedName>
    <definedName name="P1_SCOPE_F2_PRT" hidden="1">'[1]Ф-2 (для АО-энерго)'!$G$56,'[1]Ф-2 (для АО-энерго)'!$E$55:$E$56,'[1]Ф-2 (для АО-энерго)'!$F$55:$G$55,'[1]Ф-2 (для АО-энерго)'!$D$55</definedName>
    <definedName name="P1_SCOPE_FLOAD" localSheetId="1" hidden="1">#REF!,#REF!,#REF!,#REF!,#REF!,#REF!</definedName>
    <definedName name="P1_SCOPE_FLOAD" localSheetId="0" hidden="1">#REF!,#REF!,#REF!,#REF!,#REF!,#REF!</definedName>
    <definedName name="P1_SCOPE_FLOAD" hidden="1">#REF!,#REF!,#REF!,#REF!,#REF!,#REF!</definedName>
    <definedName name="P1_SCOPE_FRML" localSheetId="1" hidden="1">#REF!,#REF!,#REF!,#REF!,#REF!,#REF!</definedName>
    <definedName name="P1_SCOPE_FRML" localSheetId="0" hidden="1">#REF!,#REF!,#REF!,#REF!,#REF!,#REF!</definedName>
    <definedName name="P1_SCOPE_FRML" hidden="1">#REF!,#REF!,#REF!,#REF!,#REF!,#REF!</definedName>
    <definedName name="P1_SCOPE_FST7" localSheetId="1" hidden="1">#REF!,#REF!,#REF!,#REF!,#REF!,#REF!</definedName>
    <definedName name="P1_SCOPE_FST7" localSheetId="0" hidden="1">#REF!,#REF!,#REF!,#REF!,#REF!,#REF!</definedName>
    <definedName name="P1_SCOPE_FST7" hidden="1">#REF!,#REF!,#REF!,#REF!,#REF!,#REF!</definedName>
    <definedName name="P1_SCOPE_FULL_LOAD" localSheetId="1" hidden="1">#REF!,#REF!,#REF!,#REF!,#REF!,#REF!</definedName>
    <definedName name="P1_SCOPE_FULL_LOAD" localSheetId="0" hidden="1">#REF!,#REF!,#REF!,#REF!,#REF!,#REF!</definedName>
    <definedName name="P1_SCOPE_FULL_LOAD" hidden="1">#REF!,#REF!,#REF!,#REF!,#REF!,#REF!</definedName>
    <definedName name="P1_SCOPE_IND" localSheetId="1" hidden="1">#REF!,#REF!,#REF!,#REF!,#REF!,#REF!</definedName>
    <definedName name="P1_SCOPE_IND" localSheetId="0" hidden="1">#REF!,#REF!,#REF!,#REF!,#REF!,#REF!</definedName>
    <definedName name="P1_SCOPE_IND" hidden="1">#REF!,#REF!,#REF!,#REF!,#REF!,#REF!</definedName>
    <definedName name="P1_SCOPE_IND2" localSheetId="1" hidden="1">#REF!,#REF!,#REF!,#REF!,#REF!</definedName>
    <definedName name="P1_SCOPE_IND2" localSheetId="0" hidden="1">#REF!,#REF!,#REF!,#REF!,#REF!</definedName>
    <definedName name="P1_SCOPE_IND2" hidden="1">#REF!,#REF!,#REF!,#REF!,#REF!</definedName>
    <definedName name="P1_SCOPE_NOTIND" localSheetId="1" hidden="1">#REF!,#REF!,#REF!,#REF!,#REF!,#REF!</definedName>
    <definedName name="P1_SCOPE_NOTIND" localSheetId="0" hidden="1">#REF!,#REF!,#REF!,#REF!,#REF!,#REF!</definedName>
    <definedName name="P1_SCOPE_NOTIND" hidden="1">#REF!,#REF!,#REF!,#REF!,#REF!,#REF!</definedName>
    <definedName name="P1_SCOPE_NotInd2" localSheetId="1" hidden="1">#REF!,#REF!,#REF!,#REF!,#REF!,#REF!,#REF!</definedName>
    <definedName name="P1_SCOPE_NotInd2" localSheetId="0" hidden="1">#REF!,#REF!,#REF!,#REF!,#REF!,#REF!,#REF!</definedName>
    <definedName name="P1_SCOPE_NotInd2" hidden="1">#REF!,#REF!,#REF!,#REF!,#REF!,#REF!,#REF!</definedName>
    <definedName name="P1_SCOPE_NotInd3" localSheetId="1" hidden="1">#REF!,#REF!,#REF!,#REF!,#REF!,#REF!,#REF!</definedName>
    <definedName name="P1_SCOPE_NotInd3" localSheetId="0" hidden="1">#REF!,#REF!,#REF!,#REF!,#REF!,#REF!,#REF!</definedName>
    <definedName name="P1_SCOPE_NotInd3" hidden="1">#REF!,#REF!,#REF!,#REF!,#REF!,#REF!,#REF!</definedName>
    <definedName name="P1_SCOPE_NotInt" localSheetId="1" hidden="1">#REF!,#REF!,#REF!,#REF!,#REF!,#REF!</definedName>
    <definedName name="P1_SCOPE_NotInt" localSheetId="0" hidden="1">#REF!,#REF!,#REF!,#REF!,#REF!,#REF!</definedName>
    <definedName name="P1_SCOPE_NotInt" hidden="1">#REF!,#REF!,#REF!,#REF!,#REF!,#REF!</definedName>
    <definedName name="P1_SCOPE_PER_PRT" hidden="1">[1]перекрестка!$H$15:$H$19,[1]перекрестка!$H$21:$H$25,[1]перекрестка!$J$14:$J$25,[1]перекрестка!$K$15:$K$19,[1]перекрестка!$K$21:$K$25</definedName>
    <definedName name="P1_SCOPE_SAVE2" localSheetId="1" hidden="1">#REF!,#REF!,#REF!,#REF!,#REF!,#REF!,#REF!</definedName>
    <definedName name="P1_SCOPE_SAVE2" localSheetId="0" hidden="1">#REF!,#REF!,#REF!,#REF!,#REF!,#REF!,#REF!</definedName>
    <definedName name="P1_SCOPE_SAVE2" hidden="1">#REF!,#REF!,#REF!,#REF!,#REF!,#REF!,#REF!</definedName>
    <definedName name="P1_SCOPE_SV_LD" localSheetId="1" hidden="1">#REF!,#REF!,#REF!,#REF!,#REF!,#REF!,#REF!</definedName>
    <definedName name="P1_SCOPE_SV_LD" localSheetId="0" hidden="1">#REF!,#REF!,#REF!,#REF!,#REF!,#REF!,#REF!</definedName>
    <definedName name="P1_SCOPE_SV_LD" hidden="1">#REF!,#REF!,#REF!,#REF!,#REF!,#REF!,#REF!</definedName>
    <definedName name="P1_SCOPE_SV_LD1" hidden="1">[1]свод!$E$70:$M$79,[1]свод!$E$81:$M$81,[1]свод!$E$83:$M$88,[1]свод!$E$90:$M$90,[1]свод!$E$92:$M$96,[1]свод!$E$98:$M$98,[1]свод!$E$101:$M$102</definedName>
    <definedName name="P1_SCOPE_SV_PRT" hidden="1">[1]свод!$E$18:$I$19,[1]свод!$E$23:$H$26,[1]свод!$E$28:$I$29,[1]свод!$E$32:$I$36,[1]свод!$E$38:$I$40,[1]свод!$E$42:$I$53,[1]свод!$E$55:$I$56</definedName>
    <definedName name="P1_SET_PROT" localSheetId="1" hidden="1">#REF!,#REF!,#REF!,#REF!,#REF!,#REF!,#REF!</definedName>
    <definedName name="P1_SET_PROT" localSheetId="0" hidden="1">#REF!,#REF!,#REF!,#REF!,#REF!,#REF!,#REF!</definedName>
    <definedName name="P1_SET_PROT" hidden="1">#REF!,#REF!,#REF!,#REF!,#REF!,#REF!,#REF!</definedName>
    <definedName name="P1_SET_PRT" localSheetId="1" hidden="1">#REF!,#REF!,#REF!,#REF!,#REF!,#REF!,#REF!</definedName>
    <definedName name="P1_SET_PRT" localSheetId="0" hidden="1">#REF!,#REF!,#REF!,#REF!,#REF!,#REF!,#REF!</definedName>
    <definedName name="P1_SET_PRT" hidden="1">#REF!,#REF!,#REF!,#REF!,#REF!,#REF!,#REF!</definedName>
    <definedName name="P1_T2?Protection" localSheetId="1">#REF!,#REF!,#REF!,#REF!,#REF!,#REF!,#REF!,#REF!</definedName>
    <definedName name="P1_T2?Protection" localSheetId="0">#REF!,#REF!,#REF!,#REF!,#REF!,#REF!,#REF!,#REF!</definedName>
    <definedName name="P1_T2_DiapProt" localSheetId="1">#REF!,#REF!,#REF!,#REF!,#REF!,#REF!,#REF!,#REF!</definedName>
    <definedName name="P1_T2_DiapProt" localSheetId="0">#REF!,#REF!,#REF!,#REF!,#REF!,#REF!,#REF!,#REF!</definedName>
    <definedName name="P10_SCOPE_FULL_LOAD" localSheetId="1" hidden="1">#REF!,#REF!,#REF!,#REF!,#REF!,#REF!</definedName>
    <definedName name="P10_SCOPE_FULL_LOAD" localSheetId="0" hidden="1">#REF!,#REF!,#REF!,#REF!,#REF!,#REF!</definedName>
    <definedName name="P10_SCOPE_FULL_LOAD" hidden="1">#REF!,#REF!,#REF!,#REF!,#REF!,#REF!</definedName>
    <definedName name="P11_SCOPE_FULL_LOAD" localSheetId="1" hidden="1">#REF!,#REF!,#REF!,#REF!,#REF!</definedName>
    <definedName name="P11_SCOPE_FULL_LOAD" localSheetId="0" hidden="1">#REF!,#REF!,#REF!,#REF!,#REF!</definedName>
    <definedName name="P11_SCOPE_FULL_LOAD" hidden="1">#REF!,#REF!,#REF!,#REF!,#REF!</definedName>
    <definedName name="P12_SCOPE_FULL_LOAD" localSheetId="1" hidden="1">#REF!,#REF!,#REF!,#REF!,#REF!,#REF!</definedName>
    <definedName name="P12_SCOPE_FULL_LOAD" localSheetId="0" hidden="1">#REF!,#REF!,#REF!,#REF!,#REF!,#REF!</definedName>
    <definedName name="P12_SCOPE_FULL_LOAD" hidden="1">#REF!,#REF!,#REF!,#REF!,#REF!,#REF!</definedName>
    <definedName name="P12_T28_Protection" localSheetId="1">P1_T28_Protection,P2_T28_Protection,P3_T28_Protection,P4_T28_Protection,P5_T28_Protection,P6_T28_Protection,P7_T28_Protection,P8_T28_Protection</definedName>
    <definedName name="P12_T28_Protection" localSheetId="0">P1_T28_Protection,P2_T28_Protection,P3_T28_Protection,P4_T28_Protection,P5_T28_Protection,P6_T28_Protection,P7_T28_Protection,P8_T28_Protection</definedName>
    <definedName name="P13_SCOPE_FULL_LOAD" localSheetId="1" hidden="1">#REF!,#REF!,#REF!,#REF!,#REF!,#REF!</definedName>
    <definedName name="P13_SCOPE_FULL_LOAD" localSheetId="0" hidden="1">#REF!,#REF!,#REF!,#REF!,#REF!,#REF!</definedName>
    <definedName name="P13_SCOPE_FULL_LOAD" hidden="1">#REF!,#REF!,#REF!,#REF!,#REF!,#REF!</definedName>
    <definedName name="P14_SCOPE_FULL_LOAD" localSheetId="1" hidden="1">#REF!,#REF!,#REF!,#REF!,#REF!,#REF!</definedName>
    <definedName name="P14_SCOPE_FULL_LOAD" localSheetId="0" hidden="1">#REF!,#REF!,#REF!,#REF!,#REF!,#REF!</definedName>
    <definedName name="P14_SCOPE_FULL_LOAD" hidden="1">#REF!,#REF!,#REF!,#REF!,#REF!,#REF!</definedName>
    <definedName name="P15_SCOPE_FULL_LOAD" localSheetId="1" hidden="1">#REF!,#REF!,#REF!,#REF!,#REF!,'ИП 2021-2024гг. (2)'!P1_SCOPE_FULL_LOAD</definedName>
    <definedName name="P15_SCOPE_FULL_LOAD" localSheetId="0" hidden="1">#REF!,#REF!,#REF!,#REF!,#REF!,'ИП 2021-2025гг'!P1_SCOPE_FULL_LOAD</definedName>
    <definedName name="P15_SCOPE_FULL_LOAD" hidden="1">#REF!,#REF!,#REF!,#REF!,#REF!,P1_SCOPE_FULL_LOAD</definedName>
    <definedName name="P16_SCOPE_FULL_LOAD" localSheetId="1" hidden="1">[8]!P2_SCOPE_FULL_LOAD,[8]!P3_SCOPE_FULL_LOAD,[8]!P4_SCOPE_FULL_LOAD,[8]!P5_SCOPE_FULL_LOAD,[8]!P6_SCOPE_FULL_LOAD,[8]!P7_SCOPE_FULL_LOAD,[8]!P8_SCOPE_FULL_LOAD</definedName>
    <definedName name="P16_SCOPE_FULL_LOAD" localSheetId="0" hidden="1">[8]!P2_SCOPE_FULL_LOAD,[8]!P3_SCOPE_FULL_LOAD,[8]!P4_SCOPE_FULL_LOAD,[8]!P5_SCOPE_FULL_LOAD,[8]!P6_SCOPE_FULL_LOAD,[8]!P7_SCOPE_FULL_LOAD,[8]!P8_SCOPE_FULL_LOAD</definedName>
    <definedName name="P16_SCOPE_FULL_LOAD" hidden="1">[8]!P2_SCOPE_FULL_LOAD,[8]!P3_SCOPE_FULL_LOAD,[8]!P4_SCOPE_FULL_LOAD,[8]!P5_SCOPE_FULL_LOAD,[8]!P6_SCOPE_FULL_LOAD,[8]!P7_SCOPE_FULL_LOAD,[8]!P8_SCOPE_FULL_LOAD</definedName>
    <definedName name="P17_SCOPE_FULL_LOAD" localSheetId="1" hidden="1">[8]!P9_SCOPE_FULL_LOAD,'ИП 2021-2024гг. (2)'!P10_SCOPE_FULL_LOAD,'ИП 2021-2024гг. (2)'!P11_SCOPE_FULL_LOAD,'ИП 2021-2024гг. (2)'!P12_SCOPE_FULL_LOAD,'ИП 2021-2024гг. (2)'!P13_SCOPE_FULL_LOAD,'ИП 2021-2024гг. (2)'!P14_SCOPE_FULL_LOAD,'ИП 2021-2024гг. (2)'!P15_SCOPE_FULL_LOAD</definedName>
    <definedName name="P17_SCOPE_FULL_LOAD" localSheetId="0" hidden="1">[8]!P9_SCOPE_FULL_LOAD,'ИП 2021-2025гг'!P10_SCOPE_FULL_LOAD,'ИП 2021-2025гг'!P11_SCOPE_FULL_LOAD,'ИП 2021-2025гг'!P12_SCOPE_FULL_LOAD,'ИП 2021-2025гг'!P13_SCOPE_FULL_LOAD,'ИП 2021-2025гг'!P14_SCOPE_FULL_LOAD,'ИП 2021-2025гг'!P15_SCOPE_FULL_LOAD</definedName>
    <definedName name="P17_SCOPE_FULL_LOAD" hidden="1">[8]!P9_SCOPE_FULL_LOAD,P10_SCOPE_FULL_LOAD,P11_SCOPE_FULL_LOAD,P12_SCOPE_FULL_LOAD,P13_SCOPE_FULL_LOAD,P14_SCOPE_FULL_LOAD,P15_SCOPE_FULL_LOAD</definedName>
    <definedName name="P19_T1_Protect" localSheetId="1" hidden="1">P5_T1_Protect,P6_T1_Protect,P7_T1_Protect,P8_T1_Protect,P9_T1_Protect,P10_T1_Protect,P11_T1_Protect,P12_T1_Protect,P13_T1_Protect,P14_T1_Protect</definedName>
    <definedName name="P19_T1_Protect" localSheetId="0" hidden="1">P5_T1_Protect,P6_T1_Protect,P7_T1_Protect,P8_T1_Protect,P9_T1_Protect,P10_T1_Protect,P11_T1_Protect,P12_T1_Protect,P13_T1_Protect,P14_T1_Protect</definedName>
    <definedName name="P19_T1_Protect" hidden="1">P5_T1_Protect,P6_T1_Protect,P7_T1_Protect,P8_T1_Protect,P9_T1_Protect,P10_T1_Protect,P11_T1_Protect,P12_T1_Protect,P13_T1_Protect,P14_T1_Protect</definedName>
    <definedName name="P2_SC_CLR" localSheetId="1" hidden="1">#REF!,#REF!,#REF!,#REF!,#REF!</definedName>
    <definedName name="P2_SC_CLR" localSheetId="0" hidden="1">#REF!,#REF!,#REF!,#REF!,#REF!</definedName>
    <definedName name="P2_SC_CLR" hidden="1">#REF!,#REF!,#REF!,#REF!,#REF!</definedName>
    <definedName name="P2_SC22" localSheetId="1" hidden="1">#REF!,#REF!,#REF!,#REF!,#REF!,#REF!,#REF!</definedName>
    <definedName name="P2_SC22" localSheetId="0" hidden="1">#REF!,#REF!,#REF!,#REF!,#REF!,#REF!,#REF!</definedName>
    <definedName name="P2_SC22" hidden="1">#REF!,#REF!,#REF!,#REF!,#REF!,#REF!,#REF!</definedName>
    <definedName name="P2_SCOPE_16_PRT" hidden="1">'[1]16'!$E$38:$I$38,'[1]16'!$E$41:$I$41,'[1]16'!$E$45:$I$47,'[1]16'!$E$49:$I$49,'[1]16'!$E$53:$I$54,'[1]16'!$E$56:$I$57,'[1]16'!$E$59:$I$59,'[1]16'!$E$9:$I$13</definedName>
    <definedName name="P2_SCOPE_4_PRT" hidden="1">'[1]4'!$P$25:$S$25,'[1]4'!$P$27:$S$31,'[1]4'!$U$14:$X$20,'[1]4'!$U$23:$X$23,'[1]4'!$U$25:$X$25,'[1]4'!$U$27:$X$31,'[1]4'!$Z$14:$AC$20,'[1]4'!$Z$23:$AC$23,'[1]4'!$Z$25:$AC$25</definedName>
    <definedName name="P2_SCOPE_5_PRT" hidden="1">'[1]5'!$P$25:$S$25,'[1]5'!$P$27:$S$31,'[1]5'!$U$14:$X$21,'[1]5'!$U$23:$X$23,'[1]5'!$U$25:$X$25,'[1]5'!$U$27:$X$31,'[1]5'!$Z$14:$AC$21,'[1]5'!$Z$23:$AC$23,'[1]5'!$Z$25:$AC$25</definedName>
    <definedName name="P2_SCOPE_CORR" localSheetId="1" hidden="1">#REF!,#REF!,#REF!,#REF!,#REF!,#REF!,#REF!,#REF!</definedName>
    <definedName name="P2_SCOPE_CORR" localSheetId="0" hidden="1">#REF!,#REF!,#REF!,#REF!,#REF!,#REF!,#REF!,#REF!</definedName>
    <definedName name="P2_SCOPE_CORR" hidden="1">#REF!,#REF!,#REF!,#REF!,#REF!,#REF!,#REF!,#REF!</definedName>
    <definedName name="P2_SCOPE_F1_PRT" hidden="1">'[1]Ф-1 (для АО-энерго)'!$D$56:$E$59,'[1]Ф-1 (для АО-энерго)'!$D$34:$E$50,'[1]Ф-1 (для АО-энерго)'!$D$32:$E$32,'[1]Ф-1 (для АО-энерго)'!$D$23:$E$30</definedName>
    <definedName name="P2_SCOPE_F2_PRT" hidden="1">'[1]Ф-2 (для АО-энерго)'!$D$52:$G$54,'[1]Ф-2 (для АО-энерго)'!$C$21:$E$42,'[1]Ф-2 (для АО-энерго)'!$A$12:$E$12,'[1]Ф-2 (для АО-энерго)'!$C$8:$E$11</definedName>
    <definedName name="P2_SCOPE_FULL_LOAD" localSheetId="1" hidden="1">#REF!,#REF!,#REF!,#REF!,#REF!,#REF!</definedName>
    <definedName name="P2_SCOPE_FULL_LOAD" localSheetId="0" hidden="1">#REF!,#REF!,#REF!,#REF!,#REF!,#REF!</definedName>
    <definedName name="P2_SCOPE_FULL_LOAD" hidden="1">#REF!,#REF!,#REF!,#REF!,#REF!,#REF!</definedName>
    <definedName name="P2_SCOPE_IND" localSheetId="1" hidden="1">#REF!,#REF!,#REF!,#REF!,#REF!,#REF!</definedName>
    <definedName name="P2_SCOPE_IND" localSheetId="0" hidden="1">#REF!,#REF!,#REF!,#REF!,#REF!,#REF!</definedName>
    <definedName name="P2_SCOPE_IND" hidden="1">#REF!,#REF!,#REF!,#REF!,#REF!,#REF!</definedName>
    <definedName name="P2_SCOPE_IND2" localSheetId="1" hidden="1">#REF!,#REF!,#REF!,#REF!,#REF!</definedName>
    <definedName name="P2_SCOPE_IND2" localSheetId="0" hidden="1">#REF!,#REF!,#REF!,#REF!,#REF!</definedName>
    <definedName name="P2_SCOPE_IND2" hidden="1">#REF!,#REF!,#REF!,#REF!,#REF!</definedName>
    <definedName name="P2_SCOPE_NOTIND" localSheetId="1" hidden="1">#REF!,#REF!,#REF!,#REF!,#REF!,#REF!,#REF!</definedName>
    <definedName name="P2_SCOPE_NOTIND" localSheetId="0" hidden="1">#REF!,#REF!,#REF!,#REF!,#REF!,#REF!,#REF!</definedName>
    <definedName name="P2_SCOPE_NOTIND" hidden="1">#REF!,#REF!,#REF!,#REF!,#REF!,#REF!,#REF!</definedName>
    <definedName name="P2_SCOPE_NotInd2" localSheetId="1" hidden="1">#REF!,#REF!,#REF!,#REF!,#REF!,#REF!</definedName>
    <definedName name="P2_SCOPE_NotInd2" localSheetId="0" hidden="1">#REF!,#REF!,#REF!,#REF!,#REF!,#REF!</definedName>
    <definedName name="P2_SCOPE_NotInd2" hidden="1">#REF!,#REF!,#REF!,#REF!,#REF!,#REF!</definedName>
    <definedName name="P2_SCOPE_NotInd3" localSheetId="1" hidden="1">#REF!,#REF!,#REF!,#REF!,#REF!,#REF!,#REF!</definedName>
    <definedName name="P2_SCOPE_NotInd3" localSheetId="0" hidden="1">#REF!,#REF!,#REF!,#REF!,#REF!,#REF!,#REF!</definedName>
    <definedName name="P2_SCOPE_NotInd3" hidden="1">#REF!,#REF!,#REF!,#REF!,#REF!,#REF!,#REF!</definedName>
    <definedName name="P2_SCOPE_NotInt" localSheetId="1" hidden="1">#REF!,#REF!,#REF!,#REF!,#REF!,#REF!,#REF!</definedName>
    <definedName name="P2_SCOPE_NotInt" localSheetId="0" hidden="1">#REF!,#REF!,#REF!,#REF!,#REF!,#REF!,#REF!</definedName>
    <definedName name="P2_SCOPE_NotInt" hidden="1">#REF!,#REF!,#REF!,#REF!,#REF!,#REF!,#REF!</definedName>
    <definedName name="P2_SCOPE_PER_PRT" hidden="1">[1]перекрестка!$N$14:$N$25,[1]перекрестка!$N$27:$N$31,[1]перекрестка!$J$27:$K$31,[1]перекрестка!$F$27:$H$31,[1]перекрестка!$F$33:$H$37</definedName>
    <definedName name="P2_SCOPE_SAVE2" localSheetId="1" hidden="1">#REF!,#REF!,#REF!,#REF!,#REF!,#REF!</definedName>
    <definedName name="P2_SCOPE_SAVE2" localSheetId="0" hidden="1">#REF!,#REF!,#REF!,#REF!,#REF!,#REF!</definedName>
    <definedName name="P2_SCOPE_SAVE2" hidden="1">#REF!,#REF!,#REF!,#REF!,#REF!,#REF!</definedName>
    <definedName name="P2_SCOPE_SV_PRT" hidden="1">[1]свод!$E$58:$I$63,[1]свод!$E$72:$I$79,[1]свод!$E$81:$I$81,[1]свод!$E$85:$H$88,[1]свод!$E$90:$I$90,[1]свод!$E$107:$I$112,[1]свод!$E$114:$I$117</definedName>
    <definedName name="P2_T2?Protection" localSheetId="1">#REF!,#REF!,#REF!,#REF!,#REF!,#REF!,#REF!</definedName>
    <definedName name="P2_T2?Protection" localSheetId="0">#REF!,#REF!,#REF!,#REF!,#REF!,#REF!,#REF!</definedName>
    <definedName name="P2_T2_DiapProt" localSheetId="1">#REF!,#REF!,#REF!,#REF!,#REF!,#REF!,#REF!</definedName>
    <definedName name="P2_T2_DiapProt" localSheetId="0">#REF!,#REF!,#REF!,#REF!,#REF!,#REF!,#REF!</definedName>
    <definedName name="P3_SC22" localSheetId="1" hidden="1">#REF!,#REF!,#REF!,#REF!,#REF!,#REF!</definedName>
    <definedName name="P3_SC22" localSheetId="0" hidden="1">#REF!,#REF!,#REF!,#REF!,#REF!,#REF!</definedName>
    <definedName name="P3_SC22" hidden="1">#REF!,#REF!,#REF!,#REF!,#REF!,#REF!</definedName>
    <definedName name="P3_SCOPE_F1_PRT" hidden="1">'[1]Ф-1 (для АО-энерго)'!$E$16:$E$17,'[1]Ф-1 (для АО-энерго)'!$C$4:$D$4,'[1]Ф-1 (для АО-энерго)'!$C$7:$E$10,'[1]Ф-1 (для АО-энерго)'!$A$11:$E$11</definedName>
    <definedName name="P3_SCOPE_FULL_LOAD" localSheetId="1" hidden="1">#REF!,#REF!,#REF!,#REF!,#REF!,#REF!</definedName>
    <definedName name="P3_SCOPE_FULL_LOAD" localSheetId="0" hidden="1">#REF!,#REF!,#REF!,#REF!,#REF!,#REF!</definedName>
    <definedName name="P3_SCOPE_FULL_LOAD" hidden="1">#REF!,#REF!,#REF!,#REF!,#REF!,#REF!</definedName>
    <definedName name="P3_SCOPE_IND" localSheetId="1" hidden="1">#REF!,#REF!,#REF!,#REF!,#REF!</definedName>
    <definedName name="P3_SCOPE_IND" localSheetId="0" hidden="1">#REF!,#REF!,#REF!,#REF!,#REF!</definedName>
    <definedName name="P3_SCOPE_IND" hidden="1">#REF!,#REF!,#REF!,#REF!,#REF!</definedName>
    <definedName name="P3_SCOPE_IND2" localSheetId="1" hidden="1">#REF!,#REF!,#REF!,#REF!,#REF!</definedName>
    <definedName name="P3_SCOPE_IND2" localSheetId="0" hidden="1">#REF!,#REF!,#REF!,#REF!,#REF!</definedName>
    <definedName name="P3_SCOPE_IND2" hidden="1">#REF!,#REF!,#REF!,#REF!,#REF!</definedName>
    <definedName name="P3_SCOPE_NOTIND" localSheetId="1" hidden="1">#REF!,#REF!,#REF!,#REF!,#REF!,#REF!,#REF!</definedName>
    <definedName name="P3_SCOPE_NOTIND" localSheetId="0" hidden="1">#REF!,#REF!,#REF!,#REF!,#REF!,#REF!,#REF!</definedName>
    <definedName name="P3_SCOPE_NOTIND" hidden="1">#REF!,#REF!,#REF!,#REF!,#REF!,#REF!,#REF!</definedName>
    <definedName name="P3_SCOPE_NotInd2" localSheetId="1" hidden="1">#REF!,#REF!,#REF!,#REF!,#REF!,#REF!,#REF!</definedName>
    <definedName name="P3_SCOPE_NotInd2" localSheetId="0" hidden="1">#REF!,#REF!,#REF!,#REF!,#REF!,#REF!,#REF!</definedName>
    <definedName name="P3_SCOPE_NotInd2" hidden="1">#REF!,#REF!,#REF!,#REF!,#REF!,#REF!,#REF!</definedName>
    <definedName name="P3_SCOPE_NotInt" localSheetId="1" hidden="1">#REF!,#REF!,#REF!,#REF!,#REF!,#REF!</definedName>
    <definedName name="P3_SCOPE_NotInt" localSheetId="0" hidden="1">#REF!,#REF!,#REF!,#REF!,#REF!,#REF!</definedName>
    <definedName name="P3_SCOPE_NotInt" hidden="1">#REF!,#REF!,#REF!,#REF!,#REF!,#REF!</definedName>
    <definedName name="P3_SCOPE_PER_PRT" hidden="1">[1]перекрестка!$J$33:$K$37,[1]перекрестка!$N$33:$N$37,[1]перекрестка!$F$39:$H$43,[1]перекрестка!$J$39:$K$43,[1]перекрестка!$N$39:$N$43</definedName>
    <definedName name="P3_SCOPE_SV_PRT" hidden="1">[1]свод!$E$121:$I$121,[1]свод!$E$124:$H$127,[1]свод!$D$135:$G$135,[1]свод!$I$135:$I$140,[1]свод!$H$137:$H$140,[1]свод!$D$138:$G$140,[1]свод!$E$15:$I$16</definedName>
    <definedName name="P3_T2?Protection" localSheetId="1" hidden="1">#REF!,#REF!,#REF!,#REF!,#REF!,#REF!,#REF!</definedName>
    <definedName name="P3_T2?Protection" localSheetId="0" hidden="1">#REF!,#REF!,#REF!,#REF!,#REF!,#REF!,#REF!</definedName>
    <definedName name="P3_T2?Protection" hidden="1">#REF!,#REF!,#REF!,#REF!,#REF!,#REF!,#REF!</definedName>
    <definedName name="P3_T2_DiapProt" localSheetId="1" hidden="1">#REF!,#REF!,#REF!,#REF!,#REF!,#REF!,#REF!</definedName>
    <definedName name="P3_T2_DiapProt" localSheetId="0" hidden="1">#REF!,#REF!,#REF!,#REF!,#REF!,#REF!,#REF!</definedName>
    <definedName name="P3_T2_DiapProt" hidden="1">#REF!,#REF!,#REF!,#REF!,#REF!,#REF!,#REF!</definedName>
    <definedName name="P4_SCOPE_F1_PRT" hidden="1">'[1]Ф-1 (для АО-энерго)'!$C$13:$E$13,'[1]Ф-1 (для АО-энерго)'!$A$14:$E$14,'[1]Ф-1 (для АО-энерго)'!$C$23:$C$50,'[1]Ф-1 (для АО-энерго)'!$C$54:$C$95</definedName>
    <definedName name="P4_SCOPE_FULL_LOAD" localSheetId="1" hidden="1">#REF!,#REF!,#REF!,#REF!,#REF!,#REF!</definedName>
    <definedName name="P4_SCOPE_FULL_LOAD" localSheetId="0" hidden="1">#REF!,#REF!,#REF!,#REF!,#REF!,#REF!</definedName>
    <definedName name="P4_SCOPE_FULL_LOAD" hidden="1">#REF!,#REF!,#REF!,#REF!,#REF!,#REF!</definedName>
    <definedName name="P4_SCOPE_IND" localSheetId="1" hidden="1">#REF!,#REF!,#REF!,#REF!,#REF!</definedName>
    <definedName name="P4_SCOPE_IND" localSheetId="0" hidden="1">#REF!,#REF!,#REF!,#REF!,#REF!</definedName>
    <definedName name="P4_SCOPE_IND" hidden="1">#REF!,#REF!,#REF!,#REF!,#REF!</definedName>
    <definedName name="P4_SCOPE_IND2" localSheetId="1" hidden="1">#REF!,#REF!,#REF!,#REF!,#REF!,#REF!</definedName>
    <definedName name="P4_SCOPE_IND2" localSheetId="0" hidden="1">#REF!,#REF!,#REF!,#REF!,#REF!,#REF!</definedName>
    <definedName name="P4_SCOPE_IND2" hidden="1">#REF!,#REF!,#REF!,#REF!,#REF!,#REF!</definedName>
    <definedName name="P4_SCOPE_NOTIND" localSheetId="1" hidden="1">#REF!,#REF!,#REF!,#REF!,#REF!,#REF!,#REF!</definedName>
    <definedName name="P4_SCOPE_NOTIND" localSheetId="0" hidden="1">#REF!,#REF!,#REF!,#REF!,#REF!,#REF!,#REF!</definedName>
    <definedName name="P4_SCOPE_NOTIND" hidden="1">#REF!,#REF!,#REF!,#REF!,#REF!,#REF!,#REF!</definedName>
    <definedName name="P4_SCOPE_NotInd2" localSheetId="1" hidden="1">#REF!,#REF!,#REF!,#REF!,#REF!,#REF!,#REF!</definedName>
    <definedName name="P4_SCOPE_NotInd2" localSheetId="0" hidden="1">#REF!,#REF!,#REF!,#REF!,#REF!,#REF!,#REF!</definedName>
    <definedName name="P4_SCOPE_NotInd2" hidden="1">#REF!,#REF!,#REF!,#REF!,#REF!,#REF!,#REF!</definedName>
    <definedName name="P4_SCOPE_PER_PRT" hidden="1">[1]перекрестка!$F$45:$H$49,[1]перекрестка!$J$45:$K$49,[1]перекрестка!$N$45:$N$49,[1]перекрестка!$F$53:$G$64,[1]перекрестка!$H$54:$H$58</definedName>
    <definedName name="P4_T2?Protection" localSheetId="1" hidden="1">#REF!,#REF!,#REF!,#REF!,#REF!,#REF!,#REF!,#REF!</definedName>
    <definedName name="P4_T2?Protection" localSheetId="0" hidden="1">#REF!,#REF!,#REF!,#REF!,#REF!,#REF!,#REF!,#REF!</definedName>
    <definedName name="P4_T2?Protection" hidden="1">#REF!,#REF!,#REF!,#REF!,#REF!,#REF!,#REF!,#REF!</definedName>
    <definedName name="P4_T2_DiapProt" localSheetId="1" hidden="1">#REF!,#REF!,#REF!,#REF!,#REF!,#REF!,#REF!,#REF!</definedName>
    <definedName name="P4_T2_DiapProt" localSheetId="0" hidden="1">#REF!,#REF!,#REF!,#REF!,#REF!,#REF!,#REF!,#REF!</definedName>
    <definedName name="P4_T2_DiapProt" hidden="1">#REF!,#REF!,#REF!,#REF!,#REF!,#REF!,#REF!,#REF!</definedName>
    <definedName name="p4610450" localSheetId="1">#REF!</definedName>
    <definedName name="p4610450" localSheetId="0">#REF!</definedName>
    <definedName name="p4611450" localSheetId="1">#REF!</definedName>
    <definedName name="p4611450" localSheetId="0">#REF!</definedName>
    <definedName name="p4612450" localSheetId="1">#REF!</definedName>
    <definedName name="p4612450" localSheetId="0">#REF!</definedName>
    <definedName name="p4710611" localSheetId="1">#REF!</definedName>
    <definedName name="p4710611" localSheetId="0">#REF!</definedName>
    <definedName name="p4711611" localSheetId="1">#REF!</definedName>
    <definedName name="p4711611" localSheetId="0">#REF!</definedName>
    <definedName name="p4712611" localSheetId="1">#REF!</definedName>
    <definedName name="p4712611" localSheetId="0">#REF!</definedName>
    <definedName name="P5_SCOPE_FULL_LOAD" localSheetId="1" hidden="1">#REF!,#REF!,#REF!,#REF!,#REF!,#REF!</definedName>
    <definedName name="P5_SCOPE_FULL_LOAD" localSheetId="0" hidden="1">#REF!,#REF!,#REF!,#REF!,#REF!,#REF!</definedName>
    <definedName name="P5_SCOPE_FULL_LOAD" hidden="1">#REF!,#REF!,#REF!,#REF!,#REF!,#REF!</definedName>
    <definedName name="P5_SCOPE_NOTIND" localSheetId="1" hidden="1">#REF!,#REF!,#REF!,#REF!,#REF!,#REF!,#REF!</definedName>
    <definedName name="P5_SCOPE_NOTIND" localSheetId="0" hidden="1">#REF!,#REF!,#REF!,#REF!,#REF!,#REF!,#REF!</definedName>
    <definedName name="P5_SCOPE_NOTIND" hidden="1">#REF!,#REF!,#REF!,#REF!,#REF!,#REF!,#REF!</definedName>
    <definedName name="P5_SCOPE_NotInd2" localSheetId="1" hidden="1">#REF!,#REF!,#REF!,#REF!,#REF!,#REF!,#REF!</definedName>
    <definedName name="P5_SCOPE_NotInd2" localSheetId="0" hidden="1">#REF!,#REF!,#REF!,#REF!,#REF!,#REF!,#REF!</definedName>
    <definedName name="P5_SCOPE_NotInd2" hidden="1">#REF!,#REF!,#REF!,#REF!,#REF!,#REF!,#REF!</definedName>
    <definedName name="P5_SCOPE_PER_PRT" hidden="1">[1]перекрестка!$H$60:$H$64,[1]перекрестка!$J$53:$J$64,[1]перекрестка!$K$54:$K$58,[1]перекрестка!$K$60:$K$64,[1]перекрестка!$N$53:$N$64</definedName>
    <definedName name="P6_SCOPE_FULL_LOAD" localSheetId="1" hidden="1">#REF!,#REF!,#REF!,#REF!,#REF!,#REF!</definedName>
    <definedName name="P6_SCOPE_FULL_LOAD" localSheetId="0" hidden="1">#REF!,#REF!,#REF!,#REF!,#REF!,#REF!</definedName>
    <definedName name="P6_SCOPE_FULL_LOAD" hidden="1">#REF!,#REF!,#REF!,#REF!,#REF!,#REF!</definedName>
    <definedName name="P6_SCOPE_NOTIND" localSheetId="1" hidden="1">#REF!,#REF!,#REF!,#REF!,#REF!,#REF!,#REF!</definedName>
    <definedName name="P6_SCOPE_NOTIND" localSheetId="0" hidden="1">#REF!,#REF!,#REF!,#REF!,#REF!,#REF!,#REF!</definedName>
    <definedName name="P6_SCOPE_NOTIND" hidden="1">#REF!,#REF!,#REF!,#REF!,#REF!,#REF!,#REF!</definedName>
    <definedName name="P6_SCOPE_NotInd2" localSheetId="1" hidden="1">#REF!,#REF!,#REF!,#REF!,#REF!,#REF!,#REF!</definedName>
    <definedName name="P6_SCOPE_NotInd2" localSheetId="0" hidden="1">#REF!,#REF!,#REF!,#REF!,#REF!,#REF!,#REF!</definedName>
    <definedName name="P6_SCOPE_NotInd2" hidden="1">#REF!,#REF!,#REF!,#REF!,#REF!,#REF!,#REF!</definedName>
    <definedName name="P6_SCOPE_PER_PRT" hidden="1">[1]перекрестка!$F$66:$H$70,[1]перекрестка!$J$66:$K$70,[1]перекрестка!$N$66:$N$70,[1]перекрестка!$F$72:$H$76,[1]перекрестка!$J$72:$K$76</definedName>
    <definedName name="P6_T2.1?Protection" localSheetId="1">P1_T2.1?Protection</definedName>
    <definedName name="P6_T2.1?Protection" localSheetId="0">P1_T2.1?Protection</definedName>
    <definedName name="P7_SCOPE_FULL_LOAD" localSheetId="1" hidden="1">#REF!,#REF!,#REF!,#REF!,#REF!,#REF!</definedName>
    <definedName name="P7_SCOPE_FULL_LOAD" localSheetId="0" hidden="1">#REF!,#REF!,#REF!,#REF!,#REF!,#REF!</definedName>
    <definedName name="P7_SCOPE_FULL_LOAD" hidden="1">#REF!,#REF!,#REF!,#REF!,#REF!,#REF!</definedName>
    <definedName name="P7_SCOPE_NOTIND" localSheetId="1" hidden="1">#REF!,#REF!,#REF!,#REF!,#REF!,#REF!</definedName>
    <definedName name="P7_SCOPE_NOTIND" localSheetId="0" hidden="1">#REF!,#REF!,#REF!,#REF!,#REF!,#REF!</definedName>
    <definedName name="P7_SCOPE_NOTIND" hidden="1">#REF!,#REF!,#REF!,#REF!,#REF!,#REF!</definedName>
    <definedName name="P7_SCOPE_NotInd2" localSheetId="1" hidden="1">#REF!,#REF!,#REF!,#REF!,#REF!,'ИП 2021-2024гг. (2)'!P1_SCOPE_NotInd2,'ИП 2021-2024гг. (2)'!P2_SCOPE_NotInd2,'ИП 2021-2024гг. (2)'!P3_SCOPE_NotInd2</definedName>
    <definedName name="P7_SCOPE_NotInd2" localSheetId="0" hidden="1">#REF!,#REF!,#REF!,#REF!,#REF!,'ИП 2021-2025гг'!P1_SCOPE_NotInd2,'ИП 2021-2025гг'!P2_SCOPE_NotInd2,'ИП 2021-2025гг'!P3_SCOPE_NotInd2</definedName>
    <definedName name="P7_SCOPE_NotInd2" hidden="1">#REF!,#REF!,#REF!,#REF!,#REF!,P1_SCOPE_NotInd2,P2_SCOPE_NotInd2,P3_SCOPE_NotInd2</definedName>
    <definedName name="P7_SCOPE_PER_PRT" hidden="1">[1]перекрестка!$N$72:$N$76,[1]перекрестка!$F$78:$H$82,[1]перекрестка!$J$78:$K$82,[1]перекрестка!$N$78:$N$82,[1]перекрестка!$F$84:$H$88</definedName>
    <definedName name="P8_SCOPE_FULL_LOAD" localSheetId="1" hidden="1">#REF!,#REF!,#REF!,#REF!,#REF!,#REF!</definedName>
    <definedName name="P8_SCOPE_FULL_LOAD" localSheetId="0" hidden="1">#REF!,#REF!,#REF!,#REF!,#REF!,#REF!</definedName>
    <definedName name="P8_SCOPE_FULL_LOAD" hidden="1">#REF!,#REF!,#REF!,#REF!,#REF!,#REF!</definedName>
    <definedName name="P8_SCOPE_NOTIND" localSheetId="1" hidden="1">#REF!,#REF!,#REF!,#REF!,#REF!,#REF!</definedName>
    <definedName name="P8_SCOPE_NOTIND" localSheetId="0" hidden="1">#REF!,#REF!,#REF!,#REF!,#REF!,#REF!</definedName>
    <definedName name="P8_SCOPE_NOTIND" hidden="1">#REF!,#REF!,#REF!,#REF!,#REF!,#REF!</definedName>
    <definedName name="P8_SCOPE_PER_PRT" localSheetId="0" hidden="1">[1]перекрестка!$J$84:$K$88,[1]перекрестка!$N$84:$N$88,[1]перекрестка!$F$14:$G$25,P1_SCOPE_PER_PRT,P2_SCOPE_PER_PRT,P3_SCOPE_PER_PRT,P4_SCOPE_PER_PRT</definedName>
    <definedName name="P8_SCOPE_PER_PRT" hidden="1">[1]перекрестка!$J$84:$K$88,[1]перекрестка!$N$84:$N$88,[1]перекрестка!$F$14:$G$25,P1_SCOPE_PER_PRT,P2_SCOPE_PER_PRT,P3_SCOPE_PER_PRT,P4_SCOPE_PER_PRT</definedName>
    <definedName name="P9_SCOPE_FULL_LOAD" localSheetId="1" hidden="1">#REF!,#REF!,#REF!,#REF!,#REF!,#REF!</definedName>
    <definedName name="P9_SCOPE_FULL_LOAD" localSheetId="0" hidden="1">#REF!,#REF!,#REF!,#REF!,#REF!,#REF!</definedName>
    <definedName name="P9_SCOPE_FULL_LOAD" hidden="1">#REF!,#REF!,#REF!,#REF!,#REF!,#REF!</definedName>
    <definedName name="P9_SCOPE_NotInd" localSheetId="1" hidden="1">#REF!,[8]!P1_SCOPE_NOTIND,[8]!P2_SCOPE_NOTIND,[8]!P3_SCOPE_NOTIND,[8]!P4_SCOPE_NOTIND,[8]!P5_SCOPE_NOTIND,[8]!P6_SCOPE_NOTIND,[8]!P7_SCOPE_NOTIND</definedName>
    <definedName name="P9_SCOPE_NotInd" localSheetId="0" hidden="1">#REF!,[8]!P1_SCOPE_NOTIND,[8]!P2_SCOPE_NOTIND,[8]!P3_SCOPE_NOTIND,[8]!P4_SCOPE_NOTIND,[8]!P5_SCOPE_NOTIND,[8]!P6_SCOPE_NOTIND,[8]!P7_SCOPE_NOTIND</definedName>
    <definedName name="P9_SCOPE_NotInd" hidden="1">#REF!,[8]!P1_SCOPE_NOTIND,[8]!P2_SCOPE_NOTIND,[8]!P3_SCOPE_NOTIND,[8]!P4_SCOPE_NOTIND,[8]!P5_SCOPE_NOTIND,[8]!P6_SCOPE_NOTIND,[8]!P7_SCOPE_NOTIND</definedName>
    <definedName name="PACK" localSheetId="1">#REF!</definedName>
    <definedName name="PACK" localSheetId="0">#REF!</definedName>
    <definedName name="PAGE1" localSheetId="1">#REF!</definedName>
    <definedName name="PAGE1" localSheetId="0">#REF!</definedName>
    <definedName name="PAGE2" localSheetId="1">[18]LDE!#REF!</definedName>
    <definedName name="PAGE2" localSheetId="0">[18]LDE!#REF!</definedName>
    <definedName name="PAGE3" localSheetId="1">[18]LDE!#REF!</definedName>
    <definedName name="PAGE3" localSheetId="0">[18]LDE!#REF!</definedName>
    <definedName name="PAGE5" localSheetId="1">[18]LDE!#REF!</definedName>
    <definedName name="PAGE5" localSheetId="0">[18]LDE!#REF!</definedName>
    <definedName name="PASSIV" localSheetId="1">#REF!</definedName>
    <definedName name="PASSIV" localSheetId="0">#REF!</definedName>
    <definedName name="PB" localSheetId="1">#REF!</definedName>
    <definedName name="PB" localSheetId="0">#REF!</definedName>
    <definedName name="PB_20" localSheetId="1">#REF!</definedName>
    <definedName name="PB_20" localSheetId="0">#REF!</definedName>
    <definedName name="PBC" localSheetId="1">#REF!</definedName>
    <definedName name="PBC" localSheetId="0">#REF!</definedName>
    <definedName name="Period_3" localSheetId="1">#REF!</definedName>
    <definedName name="Period_3" localSheetId="0">#REF!</definedName>
    <definedName name="pg2_20" localSheetId="1">[42]COMPS!#REF!</definedName>
    <definedName name="pg2_20" localSheetId="0">[42]COMPS!#REF!</definedName>
    <definedName name="PL_Amortization" localSheetId="1">#REF!</definedName>
    <definedName name="PL_Amortization" localSheetId="0">#REF!</definedName>
    <definedName name="PL_BasicSO" localSheetId="1">#REF!</definedName>
    <definedName name="PL_BasicSO" localSheetId="0">#REF!</definedName>
    <definedName name="PL_COGS" localSheetId="1">#REF!</definedName>
    <definedName name="PL_COGS" localSheetId="0">#REF!</definedName>
    <definedName name="PL_Convertible_Interest" localSheetId="1">#REF!</definedName>
    <definedName name="PL_Convertible_Interest" localSheetId="0">#REF!</definedName>
    <definedName name="PL_Convertible_PDividend" localSheetId="1">#REF!</definedName>
    <definedName name="PL_Convertible_PDividend" localSheetId="0">#REF!</definedName>
    <definedName name="PL_Depreciation" localSheetId="1">#REF!</definedName>
    <definedName name="PL_Depreciation" localSheetId="0">#REF!</definedName>
    <definedName name="PL_Equity_Earnings" localSheetId="1">#REF!</definedName>
    <definedName name="PL_Equity_Earnings" localSheetId="0">#REF!</definedName>
    <definedName name="PL_FDEPS" localSheetId="1">#REF!</definedName>
    <definedName name="PL_FDEPS" localSheetId="0">#REF!</definedName>
    <definedName name="PL_FDSO" localSheetId="1">#REF!</definedName>
    <definedName name="PL_FDSO" localSheetId="0">#REF!</definedName>
    <definedName name="PL_Income_Taxes" localSheetId="1">#REF!</definedName>
    <definedName name="PL_Income_Taxes" localSheetId="0">#REF!</definedName>
    <definedName name="PL_Interest_Income" localSheetId="1">#REF!</definedName>
    <definedName name="PL_Interest_Income" localSheetId="0">#REF!</definedName>
    <definedName name="PL_Loss_Debt" localSheetId="1">#REF!</definedName>
    <definedName name="PL_Loss_Debt" localSheetId="0">#REF!</definedName>
    <definedName name="PL_Loss_Preferred" localSheetId="1">#REF!</definedName>
    <definedName name="PL_Loss_Preferred" localSheetId="0">#REF!</definedName>
    <definedName name="PL_Minority_NI" localSheetId="1">#REF!</definedName>
    <definedName name="PL_Minority_NI" localSheetId="0">#REF!</definedName>
    <definedName name="PL_Non_Operating_Expenses" localSheetId="1">#REF!</definedName>
    <definedName name="PL_Non_Operating_Expenses" localSheetId="0">#REF!</definedName>
    <definedName name="PL_Operating_Expenses" localSheetId="1">#REF!</definedName>
    <definedName name="PL_Operating_Expenses" localSheetId="0">#REF!</definedName>
    <definedName name="PL_Rent" localSheetId="1">#REF!</definedName>
    <definedName name="PL_Rent" localSheetId="0">#REF!</definedName>
    <definedName name="PL_Revenues" localSheetId="1">#REF!</definedName>
    <definedName name="PL_Revenues" localSheetId="0">#REF!</definedName>
    <definedName name="PL_SGA" localSheetId="1">#REF!</definedName>
    <definedName name="PL_SGA" localSheetId="0">#REF!</definedName>
    <definedName name="PL_Straight_Interest" localSheetId="1">#REF!</definedName>
    <definedName name="PL_Straight_Interest" localSheetId="0">#REF!</definedName>
    <definedName name="PL_Straight_PDividend" localSheetId="1">#REF!</definedName>
    <definedName name="PL_Straight_PDividend" localSheetId="0">#REF!</definedName>
    <definedName name="PL_XO" localSheetId="1">#REF!</definedName>
    <definedName name="PL_XO" localSheetId="0">#REF!</definedName>
    <definedName name="Plant" localSheetId="1">#REF!</definedName>
    <definedName name="Plant" localSheetId="0">#REF!</definedName>
    <definedName name="PlantNo" localSheetId="1">#REF!</definedName>
    <definedName name="PlantNo" localSheetId="0">#REF!</definedName>
    <definedName name="pmnCCode1" localSheetId="1">#REF!</definedName>
    <definedName name="pmnCCode1" localSheetId="0">#REF!</definedName>
    <definedName name="pmnCCode2" localSheetId="1">#REF!</definedName>
    <definedName name="pmnCCode2" localSheetId="0">#REF!</definedName>
    <definedName name="pmnDay" localSheetId="1">#REF!</definedName>
    <definedName name="pmnDay" localSheetId="0">#REF!</definedName>
    <definedName name="pmnDCode1" localSheetId="1">#REF!</definedName>
    <definedName name="pmnDCode1" localSheetId="0">#REF!</definedName>
    <definedName name="pmnDCode2" localSheetId="1">#REF!</definedName>
    <definedName name="pmnDCode2" localSheetId="0">#REF!</definedName>
    <definedName name="pmnDirection" localSheetId="1">#REF!</definedName>
    <definedName name="pmnDirection" localSheetId="0">#REF!</definedName>
    <definedName name="pmnMonth" localSheetId="1">#REF!</definedName>
    <definedName name="pmnMonth" localSheetId="0">#REF!</definedName>
    <definedName name="pmnNumber" localSheetId="1">#REF!</definedName>
    <definedName name="pmnNumber" localSheetId="0">#REF!</definedName>
    <definedName name="pmnOper" localSheetId="1">#REF!</definedName>
    <definedName name="pmnOper" localSheetId="0">#REF!</definedName>
    <definedName name="pmnPayer" localSheetId="1">#REF!</definedName>
    <definedName name="pmnPayer" localSheetId="0">#REF!</definedName>
    <definedName name="pmnPayer1" localSheetId="1">#REF!</definedName>
    <definedName name="pmnPayer1" localSheetId="0">#REF!</definedName>
    <definedName name="pmnPayerBank1" localSheetId="1">#REF!</definedName>
    <definedName name="pmnPayerBank1" localSheetId="0">#REF!</definedName>
    <definedName name="pmnPayerBank2" localSheetId="1">#REF!</definedName>
    <definedName name="pmnPayerBank2" localSheetId="0">#REF!</definedName>
    <definedName name="pmnPayerBank3" localSheetId="1">#REF!</definedName>
    <definedName name="pmnPayerBank3" localSheetId="0">#REF!</definedName>
    <definedName name="pmnPayerCode" localSheetId="1">#REF!</definedName>
    <definedName name="pmnPayerCode" localSheetId="0">#REF!</definedName>
    <definedName name="pmnPayerCount1" localSheetId="1">#REF!</definedName>
    <definedName name="pmnPayerCount1" localSheetId="0">#REF!</definedName>
    <definedName name="pmnPayerCount2" localSheetId="1">#REF!</definedName>
    <definedName name="pmnPayerCount2" localSheetId="0">#REF!</definedName>
    <definedName name="pmnPayerCount3" localSheetId="1">#REF!</definedName>
    <definedName name="pmnPayerCount3" localSheetId="0">#REF!</definedName>
    <definedName name="pmnRecBank1" localSheetId="1">#REF!</definedName>
    <definedName name="pmnRecBank1" localSheetId="0">#REF!</definedName>
    <definedName name="pmnRecBank2" localSheetId="1">#REF!</definedName>
    <definedName name="pmnRecBank2" localSheetId="0">#REF!</definedName>
    <definedName name="pmnRecBank3" localSheetId="1">#REF!</definedName>
    <definedName name="pmnRecBank3" localSheetId="0">#REF!</definedName>
    <definedName name="pmnRecCode" localSheetId="1">#REF!</definedName>
    <definedName name="pmnRecCode" localSheetId="0">#REF!</definedName>
    <definedName name="pmnRecCount1" localSheetId="1">#REF!</definedName>
    <definedName name="pmnRecCount1" localSheetId="0">#REF!</definedName>
    <definedName name="pmnRecCount2" localSheetId="1">#REF!</definedName>
    <definedName name="pmnRecCount2" localSheetId="0">#REF!</definedName>
    <definedName name="pmnRecCount3" localSheetId="1">#REF!</definedName>
    <definedName name="pmnRecCount3" localSheetId="0">#REF!</definedName>
    <definedName name="pmnReceiver" localSheetId="1">#REF!</definedName>
    <definedName name="pmnReceiver" localSheetId="0">#REF!</definedName>
    <definedName name="pmnReceiver1" localSheetId="1">#REF!</definedName>
    <definedName name="pmnReceiver1" localSheetId="0">#REF!</definedName>
    <definedName name="pmnSum1" localSheetId="1">#REF!</definedName>
    <definedName name="pmnSum1" localSheetId="0">#REF!</definedName>
    <definedName name="pmnSum2" localSheetId="1">#REF!</definedName>
    <definedName name="pmnSum2" localSheetId="0">#REF!</definedName>
    <definedName name="pmnWNalog" localSheetId="1">#REF!</definedName>
    <definedName name="pmnWNalog" localSheetId="0">#REF!</definedName>
    <definedName name="pmnWSum1" localSheetId="1">#REF!</definedName>
    <definedName name="pmnWSum1" localSheetId="0">#REF!</definedName>
    <definedName name="pmnWSum2" localSheetId="1">#REF!</definedName>
    <definedName name="pmnWSum2" localSheetId="0">#REF!</definedName>
    <definedName name="pmnWSum3" localSheetId="1">#REF!</definedName>
    <definedName name="pmnWSum3" localSheetId="0">#REF!</definedName>
    <definedName name="pmnYear" localSheetId="1">#REF!</definedName>
    <definedName name="pmnYear" localSheetId="0">#REF!</definedName>
    <definedName name="PO_OPU010" localSheetId="1">#REF!</definedName>
    <definedName name="PO_OPU010" localSheetId="0">#REF!</definedName>
    <definedName name="PO_OPU011" localSheetId="1">#REF!</definedName>
    <definedName name="PO_OPU011" localSheetId="0">#REF!</definedName>
    <definedName name="PO_OPU012" localSheetId="1">#REF!</definedName>
    <definedName name="PO_OPU012" localSheetId="0">#REF!</definedName>
    <definedName name="PO_OPU013" localSheetId="1">#REF!</definedName>
    <definedName name="PO_OPU013" localSheetId="0">#REF!</definedName>
    <definedName name="PO_OPU020" localSheetId="1">#REF!</definedName>
    <definedName name="PO_OPU020" localSheetId="0">#REF!</definedName>
    <definedName name="PO_OPU021" localSheetId="1">#REF!</definedName>
    <definedName name="PO_OPU021" localSheetId="0">#REF!</definedName>
    <definedName name="PO_OPU022" localSheetId="1">#REF!</definedName>
    <definedName name="PO_OPU022" localSheetId="0">#REF!</definedName>
    <definedName name="PO_OPU023" localSheetId="1">#REF!</definedName>
    <definedName name="PO_OPU023" localSheetId="0">#REF!</definedName>
    <definedName name="PO_OPU029" localSheetId="1">#REF!</definedName>
    <definedName name="PO_OPU029" localSheetId="0">#REF!</definedName>
    <definedName name="PO_OPU030" localSheetId="1">#REF!</definedName>
    <definedName name="PO_OPU030" localSheetId="0">#REF!</definedName>
    <definedName name="PO_OPU040" localSheetId="1">#REF!</definedName>
    <definedName name="PO_OPU040" localSheetId="0">#REF!</definedName>
    <definedName name="PO_OPU050" localSheetId="1">#REF!</definedName>
    <definedName name="PO_OPU050" localSheetId="0">#REF!</definedName>
    <definedName name="PO_OPU060" localSheetId="1">#REF!</definedName>
    <definedName name="PO_OPU060" localSheetId="0">#REF!</definedName>
    <definedName name="PO_OPU070" localSheetId="1">#REF!</definedName>
    <definedName name="PO_OPU070" localSheetId="0">#REF!</definedName>
    <definedName name="PO_OPU080" localSheetId="1">#REF!</definedName>
    <definedName name="PO_OPU080" localSheetId="0">#REF!</definedName>
    <definedName name="PO_OPU090" localSheetId="1">#REF!</definedName>
    <definedName name="PO_OPU090" localSheetId="0">#REF!</definedName>
    <definedName name="PO_OPU100" localSheetId="1">#REF!</definedName>
    <definedName name="PO_OPU100" localSheetId="0">#REF!</definedName>
    <definedName name="PO_OPU120" localSheetId="1">#REF!</definedName>
    <definedName name="PO_OPU120" localSheetId="0">#REF!</definedName>
    <definedName name="PO_OPU130" localSheetId="1">#REF!</definedName>
    <definedName name="PO_OPU130" localSheetId="0">#REF!</definedName>
    <definedName name="PO_OPU140" localSheetId="1">#REF!</definedName>
    <definedName name="PO_OPU140" localSheetId="0">#REF!</definedName>
    <definedName name="PO_OPU150" localSheetId="1">#REF!</definedName>
    <definedName name="PO_OPU150" localSheetId="0">#REF!</definedName>
    <definedName name="PO_OPU151" localSheetId="1">#REF!</definedName>
    <definedName name="PO_OPU151" localSheetId="0">#REF!</definedName>
    <definedName name="PO_OPU160" localSheetId="1">#REF!</definedName>
    <definedName name="PO_OPU160" localSheetId="0">#REF!</definedName>
    <definedName name="PO_OPU170" localSheetId="1">#REF!</definedName>
    <definedName name="PO_OPU170" localSheetId="0">#REF!</definedName>
    <definedName name="PO_OPU180" localSheetId="1">#REF!</definedName>
    <definedName name="PO_OPU180" localSheetId="0">#REF!</definedName>
    <definedName name="PO_OPU190" localSheetId="1">#REF!</definedName>
    <definedName name="PO_OPU190" localSheetId="0">#REF!</definedName>
    <definedName name="PO_OPU201" localSheetId="1">#REF!</definedName>
    <definedName name="PO_OPU201" localSheetId="0">#REF!</definedName>
    <definedName name="PO_OPU202" localSheetId="1">#REF!</definedName>
    <definedName name="PO_OPU202" localSheetId="0">#REF!</definedName>
    <definedName name="PO_OPU203" localSheetId="1">#REF!</definedName>
    <definedName name="PO_OPU203" localSheetId="0">#REF!</definedName>
    <definedName name="PO_OPU204" localSheetId="1">#REF!</definedName>
    <definedName name="PO_OPU204" localSheetId="0">#REF!</definedName>
    <definedName name="point" localSheetId="1">#REF!</definedName>
    <definedName name="point" localSheetId="0">#REF!</definedName>
    <definedName name="polta" localSheetId="1">#REF!</definedName>
    <definedName name="polta" localSheetId="0">#REF!</definedName>
    <definedName name="PP_BS110" localSheetId="1">#REF!</definedName>
    <definedName name="PP_BS110" localSheetId="0">#REF!</definedName>
    <definedName name="PP_BS111" localSheetId="1">#REF!</definedName>
    <definedName name="PP_BS111" localSheetId="0">#REF!</definedName>
    <definedName name="PP_BS112" localSheetId="1">#REF!</definedName>
    <definedName name="PP_BS112" localSheetId="0">#REF!</definedName>
    <definedName name="PP_BS113" localSheetId="1">#REF!</definedName>
    <definedName name="PP_BS113" localSheetId="0">#REF!</definedName>
    <definedName name="PP_BS120" localSheetId="1">#REF!</definedName>
    <definedName name="PP_BS120" localSheetId="0">#REF!</definedName>
    <definedName name="PP_BS121" localSheetId="1">#REF!</definedName>
    <definedName name="PP_BS121" localSheetId="0">#REF!</definedName>
    <definedName name="PP_BS122" localSheetId="1">#REF!</definedName>
    <definedName name="PP_BS122" localSheetId="0">#REF!</definedName>
    <definedName name="PP_BS130" localSheetId="1">#REF!</definedName>
    <definedName name="PP_BS130" localSheetId="0">#REF!</definedName>
    <definedName name="PP_BS135" localSheetId="1">#REF!</definedName>
    <definedName name="PP_BS135" localSheetId="0">#REF!</definedName>
    <definedName name="PP_BS136" localSheetId="1">#REF!</definedName>
    <definedName name="PP_BS136" localSheetId="0">#REF!</definedName>
    <definedName name="PP_BS137" localSheetId="1">#REF!</definedName>
    <definedName name="PP_BS137" localSheetId="0">#REF!</definedName>
    <definedName name="PP_BS140" localSheetId="1">#REF!</definedName>
    <definedName name="PP_BS140" localSheetId="0">#REF!</definedName>
    <definedName name="PP_BS141" localSheetId="1">#REF!</definedName>
    <definedName name="PP_BS141" localSheetId="0">#REF!</definedName>
    <definedName name="PP_BS142" localSheetId="1">#REF!</definedName>
    <definedName name="PP_BS142" localSheetId="0">#REF!</definedName>
    <definedName name="PP_BS143" localSheetId="1">#REF!</definedName>
    <definedName name="PP_BS143" localSheetId="0">#REF!</definedName>
    <definedName name="PP_BS144" localSheetId="1">#REF!</definedName>
    <definedName name="PP_BS144" localSheetId="0">#REF!</definedName>
    <definedName name="PP_BS145" localSheetId="1">#REF!</definedName>
    <definedName name="PP_BS145" localSheetId="0">#REF!</definedName>
    <definedName name="PP_BS150" localSheetId="1">#REF!</definedName>
    <definedName name="PP_BS150" localSheetId="0">#REF!</definedName>
    <definedName name="PP_BS190" localSheetId="1">#REF!</definedName>
    <definedName name="PP_BS190" localSheetId="0">#REF!</definedName>
    <definedName name="PP_BS210" localSheetId="1">#REF!</definedName>
    <definedName name="PP_BS210" localSheetId="0">#REF!</definedName>
    <definedName name="PP_BS211" localSheetId="1">#REF!</definedName>
    <definedName name="PP_BS211" localSheetId="0">#REF!</definedName>
    <definedName name="PP_BS212" localSheetId="1">#REF!</definedName>
    <definedName name="PP_BS212" localSheetId="0">#REF!</definedName>
    <definedName name="PP_BS213" localSheetId="1">#REF!</definedName>
    <definedName name="PP_BS213" localSheetId="0">#REF!</definedName>
    <definedName name="PP_BS214" localSheetId="1">#REF!</definedName>
    <definedName name="PP_BS214" localSheetId="0">#REF!</definedName>
    <definedName name="PP_BS215" localSheetId="1">#REF!</definedName>
    <definedName name="PP_BS215" localSheetId="0">#REF!</definedName>
    <definedName name="PP_BS216" localSheetId="1">#REF!</definedName>
    <definedName name="PP_BS216" localSheetId="0">#REF!</definedName>
    <definedName name="PP_BS217" localSheetId="1">#REF!</definedName>
    <definedName name="PP_BS217" localSheetId="0">#REF!</definedName>
    <definedName name="PP_BS220" localSheetId="1">#REF!</definedName>
    <definedName name="PP_BS220" localSheetId="0">#REF!</definedName>
    <definedName name="PP_BS230" localSheetId="1">#REF!</definedName>
    <definedName name="PP_BS230" localSheetId="0">#REF!</definedName>
    <definedName name="PP_BS231" localSheetId="1">#REF!</definedName>
    <definedName name="PP_BS231" localSheetId="0">#REF!</definedName>
    <definedName name="PP_BS232" localSheetId="1">#REF!</definedName>
    <definedName name="PP_BS232" localSheetId="0">#REF!</definedName>
    <definedName name="PP_BS233" localSheetId="1">#REF!</definedName>
    <definedName name="PP_BS233" localSheetId="0">#REF!</definedName>
    <definedName name="PP_BS234" localSheetId="1">#REF!</definedName>
    <definedName name="PP_BS234" localSheetId="0">#REF!</definedName>
    <definedName name="PP_BS235" localSheetId="1">#REF!</definedName>
    <definedName name="PP_BS235" localSheetId="0">#REF!</definedName>
    <definedName name="PP_BS240" localSheetId="1">#REF!</definedName>
    <definedName name="PP_BS240" localSheetId="0">#REF!</definedName>
    <definedName name="PP_BS241" localSheetId="1">#REF!</definedName>
    <definedName name="PP_BS241" localSheetId="0">#REF!</definedName>
    <definedName name="PP_BS242" localSheetId="1">#REF!</definedName>
    <definedName name="PP_BS242" localSheetId="0">#REF!</definedName>
    <definedName name="PP_BS243" localSheetId="1">#REF!</definedName>
    <definedName name="PP_BS243" localSheetId="0">#REF!</definedName>
    <definedName name="PP_BS244" localSheetId="1">#REF!</definedName>
    <definedName name="PP_BS244" localSheetId="0">#REF!</definedName>
    <definedName name="PP_BS245" localSheetId="1">#REF!</definedName>
    <definedName name="PP_BS245" localSheetId="0">#REF!</definedName>
    <definedName name="PP_BS246" localSheetId="1">#REF!</definedName>
    <definedName name="PP_BS246" localSheetId="0">#REF!</definedName>
    <definedName name="PP_BS250" localSheetId="1">#REF!</definedName>
    <definedName name="PP_BS250" localSheetId="0">#REF!</definedName>
    <definedName name="PP_BS251" localSheetId="1">#REF!</definedName>
    <definedName name="PP_BS251" localSheetId="0">#REF!</definedName>
    <definedName name="PP_BS252" localSheetId="1">#REF!</definedName>
    <definedName name="PP_BS252" localSheetId="0">#REF!</definedName>
    <definedName name="PP_BS253" localSheetId="1">#REF!</definedName>
    <definedName name="PP_BS253" localSheetId="0">#REF!</definedName>
    <definedName name="PP_BS260" localSheetId="1">#REF!</definedName>
    <definedName name="PP_BS260" localSheetId="0">#REF!</definedName>
    <definedName name="PP_BS261" localSheetId="1">#REF!</definedName>
    <definedName name="PP_BS261" localSheetId="0">#REF!</definedName>
    <definedName name="PP_BS262" localSheetId="1">#REF!</definedName>
    <definedName name="PP_BS262" localSheetId="0">#REF!</definedName>
    <definedName name="PP_BS263" localSheetId="1">#REF!</definedName>
    <definedName name="PP_BS263" localSheetId="0">#REF!</definedName>
    <definedName name="PP_BS264" localSheetId="1">#REF!</definedName>
    <definedName name="PP_BS264" localSheetId="0">#REF!</definedName>
    <definedName name="PP_BS270" localSheetId="1">#REF!</definedName>
    <definedName name="PP_BS270" localSheetId="0">#REF!</definedName>
    <definedName name="PP_BS290" localSheetId="1">#REF!</definedName>
    <definedName name="PP_BS290" localSheetId="0">#REF!</definedName>
    <definedName name="PP_BS300" localSheetId="1">#REF!</definedName>
    <definedName name="PP_BS300" localSheetId="0">#REF!</definedName>
    <definedName name="PP_BS410" localSheetId="1">#REF!</definedName>
    <definedName name="PP_BS410" localSheetId="0">#REF!</definedName>
    <definedName name="PP_BS420" localSheetId="1">#REF!</definedName>
    <definedName name="PP_BS420" localSheetId="0">#REF!</definedName>
    <definedName name="PP_BS430" localSheetId="1">#REF!</definedName>
    <definedName name="PP_BS430" localSheetId="0">#REF!</definedName>
    <definedName name="PP_BS431" localSheetId="1">#REF!</definedName>
    <definedName name="PP_BS431" localSheetId="0">#REF!</definedName>
    <definedName name="PP_BS432" localSheetId="1">#REF!</definedName>
    <definedName name="PP_BS432" localSheetId="0">#REF!</definedName>
    <definedName name="PP_BS440" localSheetId="1">#REF!</definedName>
    <definedName name="PP_BS440" localSheetId="0">#REF!</definedName>
    <definedName name="PP_BS450" localSheetId="1">#REF!</definedName>
    <definedName name="PP_BS450" localSheetId="0">#REF!</definedName>
    <definedName name="PP_BS460" localSheetId="1">#REF!</definedName>
    <definedName name="PP_BS460" localSheetId="0">#REF!</definedName>
    <definedName name="PP_BS465" localSheetId="1">#REF!</definedName>
    <definedName name="PP_BS465" localSheetId="0">#REF!</definedName>
    <definedName name="PP_BS470" localSheetId="1">#REF!</definedName>
    <definedName name="PP_BS470" localSheetId="0">#REF!</definedName>
    <definedName name="PP_BS475" localSheetId="1">#REF!</definedName>
    <definedName name="PP_BS475" localSheetId="0">#REF!</definedName>
    <definedName name="PP_BS490" localSheetId="1">#REF!</definedName>
    <definedName name="PP_BS490" localSheetId="0">#REF!</definedName>
    <definedName name="PP_BS510" localSheetId="1">#REF!</definedName>
    <definedName name="PP_BS510" localSheetId="0">#REF!</definedName>
    <definedName name="PP_BS511" localSheetId="1">#REF!</definedName>
    <definedName name="PP_BS511" localSheetId="0">#REF!</definedName>
    <definedName name="PP_BS512" localSheetId="1">#REF!</definedName>
    <definedName name="PP_BS512" localSheetId="0">#REF!</definedName>
    <definedName name="PP_BS520" localSheetId="1">#REF!</definedName>
    <definedName name="PP_BS520" localSheetId="0">#REF!</definedName>
    <definedName name="PP_BS590" localSheetId="1">#REF!</definedName>
    <definedName name="PP_BS590" localSheetId="0">#REF!</definedName>
    <definedName name="PP_BS610" localSheetId="1">#REF!</definedName>
    <definedName name="PP_BS610" localSheetId="0">#REF!</definedName>
    <definedName name="PP_BS611" localSheetId="1">#REF!</definedName>
    <definedName name="PP_BS611" localSheetId="0">#REF!</definedName>
    <definedName name="PP_BS612" localSheetId="1">#REF!</definedName>
    <definedName name="PP_BS612" localSheetId="0">#REF!</definedName>
    <definedName name="PP_BS620" localSheetId="1">#REF!</definedName>
    <definedName name="PP_BS620" localSheetId="0">#REF!</definedName>
    <definedName name="PP_BS621" localSheetId="1">#REF!</definedName>
    <definedName name="PP_BS621" localSheetId="0">#REF!</definedName>
    <definedName name="PP_BS6211" localSheetId="1">#REF!</definedName>
    <definedName name="PP_BS6211" localSheetId="0">#REF!</definedName>
    <definedName name="PP_BS622" localSheetId="1">#REF!</definedName>
    <definedName name="PP_BS622" localSheetId="0">#REF!</definedName>
    <definedName name="PP_BS623" localSheetId="1">#REF!</definedName>
    <definedName name="PP_BS623" localSheetId="0">#REF!</definedName>
    <definedName name="PP_BS624" localSheetId="1">#REF!</definedName>
    <definedName name="PP_BS624" localSheetId="0">#REF!</definedName>
    <definedName name="PP_BS625" localSheetId="1">#REF!</definedName>
    <definedName name="PP_BS625" localSheetId="0">#REF!</definedName>
    <definedName name="PP_BS6251" localSheetId="1">#REF!</definedName>
    <definedName name="PP_BS6251" localSheetId="0">#REF!</definedName>
    <definedName name="PP_BS626" localSheetId="1">#REF!</definedName>
    <definedName name="PP_BS626" localSheetId="0">#REF!</definedName>
    <definedName name="PP_BS6261" localSheetId="1">#REF!</definedName>
    <definedName name="PP_BS6261" localSheetId="0">#REF!</definedName>
    <definedName name="PP_BS627" localSheetId="1">#REF!</definedName>
    <definedName name="PP_BS627" localSheetId="0">#REF!</definedName>
    <definedName name="PP_BS6271" localSheetId="1">[9]Восстановл_Лист21!#REF!</definedName>
    <definedName name="PP_BS6271" localSheetId="0">[9]Восстановл_Лист21!#REF!</definedName>
    <definedName name="PP_BS628" localSheetId="1">#REF!</definedName>
    <definedName name="PP_BS628" localSheetId="0">#REF!</definedName>
    <definedName name="PP_BS6281" localSheetId="1">#REF!</definedName>
    <definedName name="PP_BS6281" localSheetId="0">#REF!</definedName>
    <definedName name="PP_BS630" localSheetId="1">#REF!</definedName>
    <definedName name="PP_BS630" localSheetId="0">#REF!</definedName>
    <definedName name="PP_BS640" localSheetId="1">#REF!</definedName>
    <definedName name="PP_BS640" localSheetId="0">#REF!</definedName>
    <definedName name="PP_BS650" localSheetId="1">#REF!</definedName>
    <definedName name="PP_BS650" localSheetId="0">#REF!</definedName>
    <definedName name="PP_BS660" localSheetId="1">#REF!</definedName>
    <definedName name="PP_BS660" localSheetId="0">#REF!</definedName>
    <definedName name="PP_BS690" localSheetId="1">#REF!</definedName>
    <definedName name="PP_BS690" localSheetId="0">#REF!</definedName>
    <definedName name="PP_BS700" localSheetId="1">#REF!</definedName>
    <definedName name="PP_BS700" localSheetId="0">#REF!</definedName>
    <definedName name="pparffff" localSheetId="0">{0;0;0;0;1;#N/A;0.75;0.75;0.58;0.92;2;FALSE;FALSE;FALSE;FALSE;FALSE;#N/A;1;100;#N/A;#N/A;"";"&amp;L&amp;""Arial,Italic""&amp;8&amp;F Page &amp;P of &amp;N &amp;D &amp;T "}</definedName>
    <definedName name="PrecedentAnalysis" localSheetId="1">#REF!</definedName>
    <definedName name="PrecedentAnalysis" localSheetId="0">#REF!</definedName>
    <definedName name="PreferredHide" localSheetId="1">#REF!</definedName>
    <definedName name="PreferredHide" localSheetId="0">#REF!</definedName>
    <definedName name="priApplication1" localSheetId="1">#REF!</definedName>
    <definedName name="priApplication1" localSheetId="0">#REF!</definedName>
    <definedName name="priApplication2" localSheetId="1">#REF!</definedName>
    <definedName name="priApplication2" localSheetId="0">#REF!</definedName>
    <definedName name="PRICE" localSheetId="1">[18]LDE!#REF!</definedName>
    <definedName name="PRICE" localSheetId="0">[18]LDE!#REF!</definedName>
    <definedName name="priDate1" localSheetId="1">#REF!</definedName>
    <definedName name="priDate1" localSheetId="0">#REF!</definedName>
    <definedName name="priDate2" localSheetId="1">#REF!</definedName>
    <definedName name="priDate2" localSheetId="0">#REF!</definedName>
    <definedName name="priKDay" localSheetId="1">#REF!</definedName>
    <definedName name="priKDay" localSheetId="0">#REF!</definedName>
    <definedName name="priKMonth" localSheetId="1">#REF!</definedName>
    <definedName name="priKMonth" localSheetId="0">#REF!</definedName>
    <definedName name="priKNumber" localSheetId="1">#REF!</definedName>
    <definedName name="priKNumber" localSheetId="0">#REF!</definedName>
    <definedName name="priKOrgn" localSheetId="1">#REF!</definedName>
    <definedName name="priKOrgn" localSheetId="0">#REF!</definedName>
    <definedName name="priKPayer1" localSheetId="1">#REF!</definedName>
    <definedName name="priKPayer1" localSheetId="0">#REF!</definedName>
    <definedName name="priKPayer2" localSheetId="1">#REF!</definedName>
    <definedName name="priKPayer2" localSheetId="0">#REF!</definedName>
    <definedName name="priKPayer3" localSheetId="1">#REF!</definedName>
    <definedName name="priKPayer3" localSheetId="0">#REF!</definedName>
    <definedName name="priKSubject1" localSheetId="1">#REF!</definedName>
    <definedName name="priKSubject1" localSheetId="0">#REF!</definedName>
    <definedName name="priKSubject2" localSheetId="1">#REF!</definedName>
    <definedName name="priKSubject2" localSheetId="0">#REF!</definedName>
    <definedName name="priKSubject3" localSheetId="1">#REF!</definedName>
    <definedName name="priKSubject3" localSheetId="0">#REF!</definedName>
    <definedName name="priKWSum1" localSheetId="1">#REF!</definedName>
    <definedName name="priKWSum1" localSheetId="0">#REF!</definedName>
    <definedName name="priKWSum2" localSheetId="1">#REF!</definedName>
    <definedName name="priKWSum2" localSheetId="0">#REF!</definedName>
    <definedName name="priKWSum3" localSheetId="1">#REF!</definedName>
    <definedName name="priKWSum3" localSheetId="0">#REF!</definedName>
    <definedName name="priKWSum4" localSheetId="1">#REF!</definedName>
    <definedName name="priKWSum4" localSheetId="0">#REF!</definedName>
    <definedName name="priKWSum5" localSheetId="1">#REF!</definedName>
    <definedName name="priKWSum5" localSheetId="0">#REF!</definedName>
    <definedName name="priKWSumC" localSheetId="1">#REF!</definedName>
    <definedName name="priKWSumC" localSheetId="0">#REF!</definedName>
    <definedName name="priKYear" localSheetId="1">#REF!</definedName>
    <definedName name="priKYear" localSheetId="0">#REF!</definedName>
    <definedName name="Print" localSheetId="1">#REF!</definedName>
    <definedName name="Print" localSheetId="0">#REF!</definedName>
    <definedName name="Print_Area_MI" localSheetId="1">#REF!</definedName>
    <definedName name="Print_Area_MI" localSheetId="0">#REF!</definedName>
    <definedName name="PRINT1" localSheetId="1">#REF!</definedName>
    <definedName name="PRINT1" localSheetId="0">#REF!</definedName>
    <definedName name="PRINT1_20" localSheetId="1">#REF!</definedName>
    <definedName name="PRINT1_20" localSheetId="0">#REF!</definedName>
    <definedName name="PRINT1_26" localSheetId="1">#REF!</definedName>
    <definedName name="PRINT1_26" localSheetId="0">#REF!</definedName>
    <definedName name="PRINT1_32" localSheetId="1">#REF!</definedName>
    <definedName name="PRINT1_32" localSheetId="0">#REF!</definedName>
    <definedName name="PRINT1_33" localSheetId="1">#REF!</definedName>
    <definedName name="PRINT1_33" localSheetId="0">#REF!</definedName>
    <definedName name="PRINT2" localSheetId="1">#REF!</definedName>
    <definedName name="PRINT2" localSheetId="0">#REF!</definedName>
    <definedName name="PRINT2_20" localSheetId="1">#REF!</definedName>
    <definedName name="PRINT2_20" localSheetId="0">#REF!</definedName>
    <definedName name="PRINT2_26" localSheetId="1">#REF!</definedName>
    <definedName name="PRINT2_26" localSheetId="0">#REF!</definedName>
    <definedName name="PRINT2_32" localSheetId="1">#REF!</definedName>
    <definedName name="PRINT2_32" localSheetId="0">#REF!</definedName>
    <definedName name="PRINT2_33" localSheetId="1">#REF!</definedName>
    <definedName name="PRINT2_33" localSheetId="0">#REF!</definedName>
    <definedName name="PRINT3" localSheetId="1">#REF!</definedName>
    <definedName name="PRINT3" localSheetId="0">#REF!</definedName>
    <definedName name="PRINT3_20" localSheetId="1">#REF!</definedName>
    <definedName name="PRINT3_20" localSheetId="0">#REF!</definedName>
    <definedName name="PRINT3_26" localSheetId="1">#REF!</definedName>
    <definedName name="PRINT3_26" localSheetId="0">#REF!</definedName>
    <definedName name="PRINT3_32" localSheetId="1">#REF!</definedName>
    <definedName name="PRINT3_32" localSheetId="0">#REF!</definedName>
    <definedName name="PRINT3_33" localSheetId="1">#REF!</definedName>
    <definedName name="PRINT3_33" localSheetId="0">#REF!</definedName>
    <definedName name="PRINT4" localSheetId="1">[9]Восстановл_Лист10!#REF!</definedName>
    <definedName name="PRINT4" localSheetId="0">[9]Восстановл_Лист10!#REF!</definedName>
    <definedName name="PRINT5" localSheetId="1">#REF!</definedName>
    <definedName name="PRINT5" localSheetId="0">#REF!</definedName>
    <definedName name="PRINT5_20" localSheetId="1">#REF!</definedName>
    <definedName name="PRINT5_20" localSheetId="0">#REF!</definedName>
    <definedName name="PRINT5_26" localSheetId="1">#REF!</definedName>
    <definedName name="PRINT5_26" localSheetId="0">#REF!</definedName>
    <definedName name="PRINT5_32" localSheetId="1">#REF!</definedName>
    <definedName name="PRINT5_32" localSheetId="0">#REF!</definedName>
    <definedName name="PRINT5_33" localSheetId="1">#REF!</definedName>
    <definedName name="PRINT5_33" localSheetId="0">#REF!</definedName>
    <definedName name="PRINT6" localSheetId="1">#REF!</definedName>
    <definedName name="PRINT6" localSheetId="0">#REF!</definedName>
    <definedName name="PRINT6_20" localSheetId="1">#REF!</definedName>
    <definedName name="PRINT6_20" localSheetId="0">#REF!</definedName>
    <definedName name="PRINT6_26" localSheetId="1">#REF!</definedName>
    <definedName name="PRINT6_26" localSheetId="0">#REF!</definedName>
    <definedName name="PRINT6_32" localSheetId="1">#REF!</definedName>
    <definedName name="PRINT6_32" localSheetId="0">#REF!</definedName>
    <definedName name="PRINT6_33" localSheetId="1">#REF!</definedName>
    <definedName name="PRINT6_33" localSheetId="0">#REF!</definedName>
    <definedName name="PRINT7" localSheetId="1">[9]Восстановл_Лист10!#REF!</definedName>
    <definedName name="PRINT7" localSheetId="0">[9]Восстановл_Лист10!#REF!</definedName>
    <definedName name="PRINTA" localSheetId="1">[9]Восстановл_Лист10!#REF!</definedName>
    <definedName name="PRINTA" localSheetId="0">[9]Восстановл_Лист10!#REF!</definedName>
    <definedName name="PRINTALL" localSheetId="1">#REF!</definedName>
    <definedName name="PRINTALL" localSheetId="0">#REF!</definedName>
    <definedName name="PRINTALL_20" localSheetId="1">#REF!</definedName>
    <definedName name="PRINTALL_20" localSheetId="0">#REF!</definedName>
    <definedName name="PRINTALL_26" localSheetId="1">#REF!</definedName>
    <definedName name="PRINTALL_26" localSheetId="0">#REF!</definedName>
    <definedName name="PRINTALL_32" localSheetId="1">#REF!</definedName>
    <definedName name="PRINTALL_32" localSheetId="0">#REF!</definedName>
    <definedName name="PRINTALL_33" localSheetId="1">#REF!</definedName>
    <definedName name="PRINTALL_33" localSheetId="0">#REF!</definedName>
    <definedName name="PRINTALLLEADS" localSheetId="1">#REF!</definedName>
    <definedName name="PRINTALLLEADS" localSheetId="0">#REF!</definedName>
    <definedName name="PRINTALLLEADS_20" localSheetId="1">#REF!</definedName>
    <definedName name="PRINTALLLEADS_20" localSheetId="0">#REF!</definedName>
    <definedName name="PRINTALLLEADS_26" localSheetId="1">#REF!</definedName>
    <definedName name="PRINTALLLEADS_26" localSheetId="0">#REF!</definedName>
    <definedName name="PRINTALLLEADS_32" localSheetId="1">#REF!</definedName>
    <definedName name="PRINTALLLEADS_32" localSheetId="0">#REF!</definedName>
    <definedName name="PRINTALLLEADS_33" localSheetId="1">#REF!</definedName>
    <definedName name="PRINTALLLEADS_33" localSheetId="0">#REF!</definedName>
    <definedName name="PRINTB" localSheetId="1">#REF!</definedName>
    <definedName name="PRINTB" localSheetId="0">#REF!</definedName>
    <definedName name="PRINTB_20" localSheetId="1">#REF!</definedName>
    <definedName name="PRINTB_20" localSheetId="0">#REF!</definedName>
    <definedName name="PRINTB_26" localSheetId="1">#REF!</definedName>
    <definedName name="PRINTB_26" localSheetId="0">#REF!</definedName>
    <definedName name="PRINTB_32" localSheetId="1">#REF!</definedName>
    <definedName name="PRINTB_32" localSheetId="0">#REF!</definedName>
    <definedName name="PRINTB_33" localSheetId="1">#REF!</definedName>
    <definedName name="PRINTB_33" localSheetId="0">#REF!</definedName>
    <definedName name="PRINTC" localSheetId="1">[9]Восстановл_Лист10!#REF!</definedName>
    <definedName name="PRINTC" localSheetId="0">[9]Восстановл_Лист10!#REF!</definedName>
    <definedName name="PRINTE" localSheetId="1">[9]Восстановл_Лист10!#REF!</definedName>
    <definedName name="PRINTE" localSheetId="0">[9]Восстановл_Лист10!#REF!</definedName>
    <definedName name="PRINTF" localSheetId="1">[9]Восстановл_Лист10!#REF!</definedName>
    <definedName name="PRINTF" localSheetId="0">[9]Восстановл_Лист10!#REF!</definedName>
    <definedName name="PRINTHA" localSheetId="1">[9]Восстановл_Лист10!#REF!</definedName>
    <definedName name="PRINTHA" localSheetId="0">[9]Восстановл_Лист10!#REF!</definedName>
    <definedName name="PRINTHL" localSheetId="1">[9]Восстановл_Лист10!#REF!</definedName>
    <definedName name="PRINTHL" localSheetId="0">[9]Восстановл_Лист10!#REF!</definedName>
    <definedName name="PRINTI" localSheetId="1">[9]Восстановл_Лист10!#REF!</definedName>
    <definedName name="PRINTI" localSheetId="0">[9]Восстановл_Лист10!#REF!</definedName>
    <definedName name="PRINTJ" localSheetId="1">#REF!</definedName>
    <definedName name="PRINTJ" localSheetId="0">#REF!</definedName>
    <definedName name="PRINTJ_20" localSheetId="1">#REF!</definedName>
    <definedName name="PRINTJ_20" localSheetId="0">#REF!</definedName>
    <definedName name="PRINTJ_26" localSheetId="1">#REF!</definedName>
    <definedName name="PRINTJ_26" localSheetId="0">#REF!</definedName>
    <definedName name="PRINTJ_32" localSheetId="1">#REF!</definedName>
    <definedName name="PRINTJ_32" localSheetId="0">#REF!</definedName>
    <definedName name="PRINTJ_33" localSheetId="1">#REF!</definedName>
    <definedName name="PRINTJ_33" localSheetId="0">#REF!</definedName>
    <definedName name="priNumber" localSheetId="1">#REF!</definedName>
    <definedName name="priNumber" localSheetId="0">#REF!</definedName>
    <definedName name="priOrgn" localSheetId="1">#REF!</definedName>
    <definedName name="priOrgn" localSheetId="0">#REF!</definedName>
    <definedName name="PriorYr" localSheetId="1">#REF!</definedName>
    <definedName name="PriorYr" localSheetId="0">#REF!</definedName>
    <definedName name="priPayer" localSheetId="1">#REF!</definedName>
    <definedName name="priPayer" localSheetId="0">#REF!</definedName>
    <definedName name="priSubject1" localSheetId="1">#REF!</definedName>
    <definedName name="priSubject1" localSheetId="0">#REF!</definedName>
    <definedName name="priSubject2" localSheetId="1">#REF!</definedName>
    <definedName name="priSubject2" localSheetId="0">#REF!</definedName>
    <definedName name="priSum" localSheetId="1">#REF!</definedName>
    <definedName name="priSum" localSheetId="0">#REF!</definedName>
    <definedName name="Private" localSheetId="1">#REF!</definedName>
    <definedName name="Private" localSheetId="0">#REF!</definedName>
    <definedName name="priWSum1" localSheetId="1">#REF!</definedName>
    <definedName name="priWSum1" localSheetId="0">#REF!</definedName>
    <definedName name="priWSum2" localSheetId="1">#REF!</definedName>
    <definedName name="priWSum2" localSheetId="0">#REF!</definedName>
    <definedName name="priWSumC" localSheetId="1">#REF!</definedName>
    <definedName name="priWSumC" localSheetId="0">#REF!</definedName>
    <definedName name="PROD" localSheetId="1">#REF!</definedName>
    <definedName name="PROD" localSheetId="0">#REF!</definedName>
    <definedName name="PRODKV" localSheetId="1">[29]Assumptions!#REF!</definedName>
    <definedName name="PRODKV" localSheetId="0">[29]Assumptions!#REF!</definedName>
    <definedName name="PRODKV_20" localSheetId="1">[22]Assumptions!#REF!</definedName>
    <definedName name="PRODKV_20" localSheetId="0">[22]Assumptions!#REF!</definedName>
    <definedName name="Profit_28" localSheetId="1">#REF!</definedName>
    <definedName name="Profit_28" localSheetId="0">#REF!</definedName>
    <definedName name="Proj_costs" localSheetId="1">#REF!</definedName>
    <definedName name="Proj_costs" localSheetId="0">#REF!</definedName>
    <definedName name="projecftions" localSheetId="0">{0;0;0;0;1;#N/A;0.75;0.75;0.58;0.92;2;FALSE;FALSE;FALSE;FALSE;FALSE;#N/A;1;100;#N/A;#N/A;"";"&amp;L&amp;""Arial,Italic""&amp;8&amp;F Page &amp;P of &amp;N &amp;D &amp;T "}</definedName>
    <definedName name="project" localSheetId="0">{0;0;0;0;1;#N/A;0.75;0.75;0.58;0.63;2;FALSE;FALSE;FALSE;FALSE;FALSE;#N/A;1;98;#N/A;#N/A;"&amp;L&amp;7 LON-IBD1\DATA:GLOBAL\INDUSTRY\EMPLOYEE\HUBER\BROADWAY\&amp;F -- &amp;D, &amp;T -- Page &amp;P of &amp;N
&amp;10";"&amp;L&amp;""Arial,Italic""&amp;8&amp;F Page &amp;P of &amp;N &amp;D &amp;T "}</definedName>
    <definedName name="projections" localSheetId="1">#REF!</definedName>
    <definedName name="projections" localSheetId="0">#REF!</definedName>
    <definedName name="ProjectName" localSheetId="0">{"Client Name or Project Name"}</definedName>
    <definedName name="PROT" localSheetId="1">#REF!,#REF!,#REF!,#REF!,#REF!,#REF!</definedName>
    <definedName name="PROT" localSheetId="0">#REF!,#REF!,#REF!,#REF!,#REF!,#REF!</definedName>
    <definedName name="PrUSbs95" localSheetId="1">[19]Sheet1!#REF!</definedName>
    <definedName name="PrUSbs95" localSheetId="0">[19]Sheet1!#REF!</definedName>
    <definedName name="PS_PeremRPP" localSheetId="1">#REF!</definedName>
    <definedName name="PS_PeremRPP" localSheetId="0">#REF!</definedName>
    <definedName name="q" localSheetId="1">'[37]П1.12.'!#REF!</definedName>
    <definedName name="q" localSheetId="0">'[37]П1.12.'!#REF!</definedName>
    <definedName name="qq"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qq"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qqq"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qqq"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qqw" localSheetId="0" hidden="1">{#N/A,#N/A,FALSE,"Comps";#N/A,#N/A,FALSE,"Finantials NL";#N/A,#N/A,FALSE,"Exit NL (2)";#N/A,#N/A,FALSE,"Finantials ZapSib ";#N/A,#N/A,FALSE,"Exit ZS (2)"}</definedName>
    <definedName name="qqw" hidden="1">{#N/A,#N/A,FALSE,"Comps";#N/A,#N/A,FALSE,"Finantials NL";#N/A,#N/A,FALSE,"Exit NL (2)";#N/A,#N/A,FALSE,"Finantials ZapSib ";#N/A,#N/A,FALSE,"Exit ZS (2)"}</definedName>
    <definedName name="qw"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qw"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qwe" localSheetId="1">#REF!</definedName>
    <definedName name="qwe" localSheetId="0">#REF!</definedName>
    <definedName name="qwee" localSheetId="1">#REF!</definedName>
    <definedName name="qwee" localSheetId="0">#REF!</definedName>
    <definedName name="r_printfunction" localSheetId="1">#REF!</definedName>
    <definedName name="r_printfunction" localSheetId="0">#REF!</definedName>
    <definedName name="R_r" localSheetId="1">#REF!</definedName>
    <definedName name="R_r" localSheetId="0">#REF!</definedName>
    <definedName name="RAILSEXP" localSheetId="1">[29]Assumptions!#REF!</definedName>
    <definedName name="RAILSEXP" localSheetId="0">[29]Assumptions!#REF!</definedName>
    <definedName name="RAILSEXP_20" localSheetId="1">[22]Assumptions!#REF!</definedName>
    <definedName name="RAILSEXP_20" localSheetId="0">[22]Assumptions!#REF!</definedName>
    <definedName name="rasApplication1" localSheetId="1">#REF!</definedName>
    <definedName name="rasApplication1" localSheetId="0">#REF!</definedName>
    <definedName name="rasApplication2" localSheetId="1">#REF!</definedName>
    <definedName name="rasApplication2" localSheetId="0">#REF!</definedName>
    <definedName name="rasDate1" localSheetId="1">#REF!</definedName>
    <definedName name="rasDate1" localSheetId="0">#REF!</definedName>
    <definedName name="rasDate2" localSheetId="1">#REF!</definedName>
    <definedName name="rasDate2" localSheetId="0">#REF!</definedName>
    <definedName name="rasDoc1" localSheetId="1">#REF!</definedName>
    <definedName name="rasDoc1" localSheetId="0">#REF!</definedName>
    <definedName name="rasDoc2" localSheetId="1">#REF!</definedName>
    <definedName name="rasDoc2" localSheetId="0">#REF!</definedName>
    <definedName name="rasNumber" localSheetId="1">#REF!</definedName>
    <definedName name="rasNumber" localSheetId="0">#REF!</definedName>
    <definedName name="rasOrgn" localSheetId="1">#REF!</definedName>
    <definedName name="rasOrgn" localSheetId="0">#REF!</definedName>
    <definedName name="rasRecDay" localSheetId="1">#REF!</definedName>
    <definedName name="rasRecDay" localSheetId="0">#REF!</definedName>
    <definedName name="rasReceiver" localSheetId="1">#REF!</definedName>
    <definedName name="rasReceiver" localSheetId="0">#REF!</definedName>
    <definedName name="rasRecMonth" localSheetId="1">#REF!</definedName>
    <definedName name="rasRecMonth" localSheetId="0">#REF!</definedName>
    <definedName name="rasRecYear" localSheetId="1">#REF!</definedName>
    <definedName name="rasRecYear" localSheetId="0">#REF!</definedName>
    <definedName name="rasSubject1" localSheetId="1">#REF!</definedName>
    <definedName name="rasSubject1" localSheetId="0">#REF!</definedName>
    <definedName name="rasSubject2" localSheetId="1">#REF!</definedName>
    <definedName name="rasSubject2" localSheetId="0">#REF!</definedName>
    <definedName name="rasSum" localSheetId="1">#REF!</definedName>
    <definedName name="rasSum" localSheetId="0">#REF!</definedName>
    <definedName name="rasWRecSum1" localSheetId="1">#REF!</definedName>
    <definedName name="rasWRecSum1" localSheetId="0">#REF!</definedName>
    <definedName name="rasWRecSum2" localSheetId="1">#REF!</definedName>
    <definedName name="rasWRecSum2" localSheetId="0">#REF!</definedName>
    <definedName name="rasWRecSumC" localSheetId="1">#REF!</definedName>
    <definedName name="rasWRecSumC" localSheetId="0">#REF!</definedName>
    <definedName name="rasWSum1" localSheetId="1">#REF!</definedName>
    <definedName name="rasWSum1" localSheetId="0">#REF!</definedName>
    <definedName name="rasWSum2" localSheetId="1">#REF!</definedName>
    <definedName name="rasWSum2" localSheetId="0">#REF!</definedName>
    <definedName name="rasWSumC" localSheetId="1">#REF!</definedName>
    <definedName name="rasWSumC" localSheetId="0">#REF!</definedName>
    <definedName name="rate" localSheetId="1">'[33]DPR(TAX)'!#REF!</definedName>
    <definedName name="rate" localSheetId="0">'[33]DPR(TAX)'!#REF!</definedName>
    <definedName name="rate2" localSheetId="1">#REF!</definedName>
    <definedName name="rate2" localSheetId="0">#REF!</definedName>
    <definedName name="rate2000" localSheetId="1">#REF!</definedName>
    <definedName name="rate2000" localSheetId="0">#REF!</definedName>
    <definedName name="rate2001" localSheetId="1">#REF!</definedName>
    <definedName name="rate2001" localSheetId="0">#REF!</definedName>
    <definedName name="rate2002" localSheetId="1">#REF!</definedName>
    <definedName name="rate2002" localSheetId="0">#REF!</definedName>
    <definedName name="rate2003" localSheetId="1">#REF!</definedName>
    <definedName name="rate2003" localSheetId="0">#REF!</definedName>
    <definedName name="rate2004" localSheetId="1">#REF!</definedName>
    <definedName name="rate2004" localSheetId="0">#REF!</definedName>
    <definedName name="rate2005" localSheetId="1">#REF!</definedName>
    <definedName name="rate2005" localSheetId="0">#REF!</definedName>
    <definedName name="rate2006" localSheetId="1">#REF!</definedName>
    <definedName name="rate2006" localSheetId="0">#REF!</definedName>
    <definedName name="rate2007" localSheetId="1">#REF!</definedName>
    <definedName name="rate2007" localSheetId="0">#REF!</definedName>
    <definedName name="rate99" localSheetId="1">#REF!</definedName>
    <definedName name="rate99" localSheetId="0">#REF!</definedName>
    <definedName name="RATIO" localSheetId="1">#REF!</definedName>
    <definedName name="RATIO" localSheetId="0">#REF!</definedName>
    <definedName name="RawData" localSheetId="1">#REF!</definedName>
    <definedName name="RawData" localSheetId="0">#REF!</definedName>
    <definedName name="RawHeader" localSheetId="1">#REF!</definedName>
    <definedName name="RawHeader" localSheetId="0">#REF!</definedName>
    <definedName name="RAWMAT01" localSheetId="1">#REF!</definedName>
    <definedName name="RAWMAT01" localSheetId="0">#REF!</definedName>
    <definedName name="RAWMATLE" localSheetId="1">#REF!</definedName>
    <definedName name="RAWMATLE" localSheetId="0">#REF!</definedName>
    <definedName name="razl" localSheetId="1">[31]Tr!#REF!</definedName>
    <definedName name="razl" localSheetId="0">[31]Tr!#REF!</definedName>
    <definedName name="razl_20" localSheetId="1">[32]Tr!#REF!</definedName>
    <definedName name="razl_20" localSheetId="0">[32]Tr!#REF!</definedName>
    <definedName name="RBSHEADER" localSheetId="1">#REF!</definedName>
    <definedName name="RBSHEADER" localSheetId="0">#REF!</definedName>
    <definedName name="RBSHEADER_20" localSheetId="1">#REF!</definedName>
    <definedName name="RBSHEADER_20" localSheetId="0">#REF!</definedName>
    <definedName name="RBSHEADER_26" localSheetId="1">#REF!</definedName>
    <definedName name="RBSHEADER_26" localSheetId="0">#REF!</definedName>
    <definedName name="RBSHEADER_32" localSheetId="1">#REF!</definedName>
    <definedName name="RBSHEADER_32" localSheetId="0">#REF!</definedName>
    <definedName name="RBSHEADER_33" localSheetId="1">#REF!</definedName>
    <definedName name="RBSHEADER_33" localSheetId="0">#REF!</definedName>
    <definedName name="Real_OptClick_10" localSheetId="0">'ИП 2021-2025гг'!Real_OptClick_10</definedName>
    <definedName name="Real_OptClick_18" localSheetId="0">'ИП 2021-2025гг'!Real_OptClick_18</definedName>
    <definedName name="Real_OptClick_20" localSheetId="0">'ИП 2021-2025гг'!Real_OptClick_20</definedName>
    <definedName name="Real_OptClick_24" localSheetId="0">'ИП 2021-2025гг'!Real_OptClick_24</definedName>
    <definedName name="Real_OptClick_25" localSheetId="0">'ИП 2021-2025гг'!Real_OptClick_25</definedName>
    <definedName name="REAL_RATE" localSheetId="1">#REF!</definedName>
    <definedName name="REAL_RATE" localSheetId="0">#REF!</definedName>
    <definedName name="RECATBSHEAD" localSheetId="1">#REF!</definedName>
    <definedName name="RECATBSHEAD" localSheetId="0">#REF!</definedName>
    <definedName name="RECATBSHEAD_20" localSheetId="1">#REF!</definedName>
    <definedName name="RECATBSHEAD_20" localSheetId="0">#REF!</definedName>
    <definedName name="RECATBSHEAD_26" localSheetId="1">#REF!</definedName>
    <definedName name="RECATBSHEAD_26" localSheetId="0">#REF!</definedName>
    <definedName name="RECATBSHEAD_32" localSheetId="1">#REF!</definedName>
    <definedName name="RECATBSHEAD_32" localSheetId="0">#REF!</definedName>
    <definedName name="RECATBSHEAD_33" localSheetId="1">#REF!</definedName>
    <definedName name="RECATBSHEAD_33" localSheetId="0">#REF!</definedName>
    <definedName name="RECATEGORISDBS" localSheetId="1">#REF!</definedName>
    <definedName name="RECATEGORISDBS" localSheetId="0">#REF!</definedName>
    <definedName name="RECATEGORISDBS_20" localSheetId="1">#REF!</definedName>
    <definedName name="RECATEGORISDBS_20" localSheetId="0">#REF!</definedName>
    <definedName name="RECATEGORISDBS_26" localSheetId="1">#REF!</definedName>
    <definedName name="RECATEGORISDBS_26" localSheetId="0">#REF!</definedName>
    <definedName name="RECATEGORISDBS_32" localSheetId="1">#REF!</definedName>
    <definedName name="RECATEGORISDBS_32" localSheetId="0">#REF!</definedName>
    <definedName name="RECATEGORISDBS_33" localSheetId="1">#REF!</definedName>
    <definedName name="RECATEGORISDBS_33" localSheetId="0">#REF!</definedName>
    <definedName name="RECATP_L" localSheetId="1">#REF!</definedName>
    <definedName name="RECATP_L" localSheetId="0">#REF!</definedName>
    <definedName name="RECATP_L_20" localSheetId="1">#REF!</definedName>
    <definedName name="RECATP_L_20" localSheetId="0">#REF!</definedName>
    <definedName name="RECATP_L_26" localSheetId="1">#REF!</definedName>
    <definedName name="RECATP_L_26" localSheetId="0">#REF!</definedName>
    <definedName name="RECATP_L_32" localSheetId="1">#REF!</definedName>
    <definedName name="RECATP_L_32" localSheetId="0">#REF!</definedName>
    <definedName name="RECATP_L_33" localSheetId="1">#REF!</definedName>
    <definedName name="RECATP_L_33" localSheetId="0">#REF!</definedName>
    <definedName name="RECATP_LHEADER" localSheetId="1">#REF!</definedName>
    <definedName name="RECATP_LHEADER" localSheetId="0">#REF!</definedName>
    <definedName name="RECATP_LHEADER_20" localSheetId="1">#REF!</definedName>
    <definedName name="RECATP_LHEADER_20" localSheetId="0">#REF!</definedName>
    <definedName name="RECATP_LHEADER_26" localSheetId="1">#REF!</definedName>
    <definedName name="RECATP_LHEADER_26" localSheetId="0">#REF!</definedName>
    <definedName name="RECATP_LHEADER_32" localSheetId="1">#REF!</definedName>
    <definedName name="RECATP_LHEADER_32" localSheetId="0">#REF!</definedName>
    <definedName name="RECATP_LHEADER_33" localSheetId="1">#REF!</definedName>
    <definedName name="RECATP_LHEADER_33" localSheetId="0">#REF!</definedName>
    <definedName name="reeeee" localSheetId="0">{0;0;0;0;1;#N/A;0.354330708661417;0.354330708661417;0.590551181102362;0.590551181102362;2;TRUE;FALSE;FALSE;FALSE;FALSE;#N/A;1;#N/A;1;1;"";""}</definedName>
    <definedName name="REG_ET" localSheetId="1">#REF!</definedName>
    <definedName name="REG_ET" localSheetId="0">#REF!</definedName>
    <definedName name="REGcom" localSheetId="1">#REF!</definedName>
    <definedName name="REGcom" localSheetId="0">#REF!</definedName>
    <definedName name="REGUL" localSheetId="1">#REF!</definedName>
    <definedName name="REGUL" localSheetId="0">#REF!</definedName>
    <definedName name="Reserv" localSheetId="1">#REF!</definedName>
    <definedName name="Reserv" localSheetId="0">#REF!</definedName>
    <definedName name="RESERVES" localSheetId="1">#REF!</definedName>
    <definedName name="RESERVES" localSheetId="0">#REF!</definedName>
    <definedName name="RESERVES_20" localSheetId="1">#REF!</definedName>
    <definedName name="RESERVES_20" localSheetId="0">#REF!</definedName>
    <definedName name="RESERVES_26" localSheetId="1">#REF!</definedName>
    <definedName name="RESERVES_26" localSheetId="0">#REF!</definedName>
    <definedName name="RESERVES_32" localSheetId="1">#REF!</definedName>
    <definedName name="RESERVES_32" localSheetId="0">#REF!</definedName>
    <definedName name="RESERVES_33" localSheetId="1">#REF!</definedName>
    <definedName name="RESERVES_33" localSheetId="0">#REF!</definedName>
    <definedName name="Restruc" localSheetId="1">#REF!</definedName>
    <definedName name="Restruc" localSheetId="0">#REF!</definedName>
    <definedName name="Restruc_26" localSheetId="1">#REF!</definedName>
    <definedName name="Restruc_26" localSheetId="0">#REF!</definedName>
    <definedName name="Restruc_33" localSheetId="1">#REF!</definedName>
    <definedName name="Restruc_33" localSheetId="0">#REF!</definedName>
    <definedName name="Revolver_Interest" localSheetId="1">#REF!</definedName>
    <definedName name="Revolver_Interest" localSheetId="0">#REF!</definedName>
    <definedName name="RevSens" localSheetId="1">#REF!</definedName>
    <definedName name="RevSens" localSheetId="0">#REF!</definedName>
    <definedName name="rheox" localSheetId="1">[43]Cover!#REF!</definedName>
    <definedName name="rheox" localSheetId="0">[43]Cover!#REF!</definedName>
    <definedName name="roll" localSheetId="1">#REF!</definedName>
    <definedName name="roll" localSheetId="0">#REF!</definedName>
    <definedName name="rpptwyw" localSheetId="0">{0;0;0;0;1;#N/A;0.75;0.75;0.58;0.63;2;FALSE;FALSE;FALSE;FALSE;FALSE;#N/A;1;98;#N/A;#N/A;"&amp;L&amp;7 LON-IBD1\DATA:GLOBAL\INDUSTRY\EMPLOYEE\HUBER\BROADWAY\&amp;F -- &amp;D, &amp;T -- Page &amp;P of &amp;N
&amp;10";"&amp;L&amp;""Arial,Italic""&amp;8&amp;F Page &amp;P of &amp;N &amp;D &amp;T "}</definedName>
    <definedName name="rr"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rr"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ŕŕ" localSheetId="1">[8]!ŕŕ</definedName>
    <definedName name="ŕŕ" localSheetId="0">[8]!ŕŕ</definedName>
    <definedName name="rrr"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rrr"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rt" localSheetId="1">[8]!rt</definedName>
    <definedName name="rt" localSheetId="0">[8]!rt</definedName>
    <definedName name="RU.Contingency_for_Russia" localSheetId="1">[44]DB2002!#REF!</definedName>
    <definedName name="RU.Contingency_for_Russia" localSheetId="0">[44]DB2002!#REF!</definedName>
    <definedName name="rur_copi" localSheetId="1">#REF!</definedName>
    <definedName name="rur_copi" localSheetId="0">#REF!</definedName>
    <definedName name="rur_first" localSheetId="1">#REF!</definedName>
    <definedName name="rur_first" localSheetId="0">#REF!</definedName>
    <definedName name="rur_fix" localSheetId="1">#REF!</definedName>
    <definedName name="rur_fix" localSheetId="0">#REF!</definedName>
    <definedName name="rur_fix_today" localSheetId="1">#REF!</definedName>
    <definedName name="rur_fix_today" localSheetId="0">#REF!</definedName>
    <definedName name="rur_range_new" localSheetId="1">#REF!</definedName>
    <definedName name="rur_range_new" localSheetId="0">#REF!</definedName>
    <definedName name="rur_start" localSheetId="1">#REF!</definedName>
    <definedName name="rur_start" localSheetId="0">#REF!</definedName>
    <definedName name="RUSBSHEADER" localSheetId="1">#REF!</definedName>
    <definedName name="RUSBSHEADER" localSheetId="0">#REF!</definedName>
    <definedName name="RUSBSHEADER_20" localSheetId="1">#REF!</definedName>
    <definedName name="RUSBSHEADER_20" localSheetId="0">#REF!</definedName>
    <definedName name="RUSBSHEADER_26" localSheetId="1">#REF!</definedName>
    <definedName name="RUSBSHEADER_26" localSheetId="0">#REF!</definedName>
    <definedName name="RUSBSHEADER_32" localSheetId="1">#REF!</definedName>
    <definedName name="RUSBSHEADER_32" localSheetId="0">#REF!</definedName>
    <definedName name="RUSBSHEADER_33" localSheetId="1">#REF!</definedName>
    <definedName name="RUSBSHEADER_33" localSheetId="0">#REF!</definedName>
    <definedName name="RUSSIANBS" localSheetId="1">#REF!</definedName>
    <definedName name="RUSSIANBS" localSheetId="0">#REF!</definedName>
    <definedName name="RUSSIANBS_20" localSheetId="1">#REF!</definedName>
    <definedName name="RUSSIANBS_20" localSheetId="0">#REF!</definedName>
    <definedName name="RUSSIANBS_26" localSheetId="1">#REF!</definedName>
    <definedName name="RUSSIANBS_26" localSheetId="0">#REF!</definedName>
    <definedName name="RUSSIANBS_32" localSheetId="1">#REF!</definedName>
    <definedName name="RUSSIANBS_32" localSheetId="0">#REF!</definedName>
    <definedName name="RUSSIANBS_33" localSheetId="1">#REF!</definedName>
    <definedName name="RUSSIANBS_33" localSheetId="0">#REF!</definedName>
    <definedName name="s" localSheetId="0">{0.1;0;0.382758620689655;0;0;0;0.258620689655172;0;0.258620689655172}</definedName>
    <definedName name="S1_" localSheetId="1">#REF!</definedName>
    <definedName name="S1_" localSheetId="0">#REF!</definedName>
    <definedName name="S10_" localSheetId="1">#REF!</definedName>
    <definedName name="S10_" localSheetId="0">#REF!</definedName>
    <definedName name="S11_" localSheetId="1">#REF!</definedName>
    <definedName name="S11_" localSheetId="0">#REF!</definedName>
    <definedName name="S12_" localSheetId="1">#REF!</definedName>
    <definedName name="S12_" localSheetId="0">#REF!</definedName>
    <definedName name="S13_" localSheetId="1">#REF!</definedName>
    <definedName name="S13_" localSheetId="0">#REF!</definedName>
    <definedName name="S14_" localSheetId="1">#REF!</definedName>
    <definedName name="S14_" localSheetId="0">#REF!</definedName>
    <definedName name="S15_" localSheetId="1">#REF!</definedName>
    <definedName name="S15_" localSheetId="0">#REF!</definedName>
    <definedName name="S16_" localSheetId="1">#REF!</definedName>
    <definedName name="S16_" localSheetId="0">#REF!</definedName>
    <definedName name="S17_" localSheetId="1">#REF!</definedName>
    <definedName name="S17_" localSheetId="0">#REF!</definedName>
    <definedName name="S18_" localSheetId="1">#REF!</definedName>
    <definedName name="S18_" localSheetId="0">#REF!</definedName>
    <definedName name="S19_" localSheetId="1">#REF!</definedName>
    <definedName name="S19_" localSheetId="0">#REF!</definedName>
    <definedName name="S2_" localSheetId="1">#REF!</definedName>
    <definedName name="S2_" localSheetId="0">#REF!</definedName>
    <definedName name="S20_" localSheetId="1">#REF!</definedName>
    <definedName name="S20_" localSheetId="0">#REF!</definedName>
    <definedName name="S3_" localSheetId="1">#REF!</definedName>
    <definedName name="S3_" localSheetId="0">#REF!</definedName>
    <definedName name="S4_" localSheetId="1">#REF!</definedName>
    <definedName name="S4_" localSheetId="0">#REF!</definedName>
    <definedName name="S5_" localSheetId="1">#REF!</definedName>
    <definedName name="S5_" localSheetId="0">#REF!</definedName>
    <definedName name="S6_" localSheetId="1">#REF!</definedName>
    <definedName name="S6_" localSheetId="0">#REF!</definedName>
    <definedName name="S7_" localSheetId="1">#REF!</definedName>
    <definedName name="S7_" localSheetId="0">#REF!</definedName>
    <definedName name="S8_" localSheetId="1">#REF!</definedName>
    <definedName name="S8_" localSheetId="0">#REF!</definedName>
    <definedName name="S9_" localSheetId="1">#REF!</definedName>
    <definedName name="S9_" localSheetId="0">#REF!</definedName>
    <definedName name="sales" localSheetId="1">#REF!</definedName>
    <definedName name="sales" localSheetId="0">#REF!</definedName>
    <definedName name="SALES_20" localSheetId="1">[22]Assumptions!#REF!</definedName>
    <definedName name="SALES_20" localSheetId="0">[22]Assumptions!#REF!</definedName>
    <definedName name="sales_elliott" localSheetId="1">#REF!</definedName>
    <definedName name="sales_elliott" localSheetId="0">#REF!</definedName>
    <definedName name="sales_europe" localSheetId="1">#REF!</definedName>
    <definedName name="sales_europe" localSheetId="0">#REF!</definedName>
    <definedName name="sales_hss" localSheetId="1">#REF!</definedName>
    <definedName name="sales_hss" localSheetId="0">#REF!</definedName>
    <definedName name="sales_na" localSheetId="1">#REF!</definedName>
    <definedName name="sales_na" localSheetId="0">#REF!</definedName>
    <definedName name="sales_tex" localSheetId="1">#REF!</definedName>
    <definedName name="sales_tex" localSheetId="0">#REF!</definedName>
    <definedName name="samara" localSheetId="1">#REF!</definedName>
    <definedName name="samara" localSheetId="0">#REF!</definedName>
    <definedName name="SAPBEXrevision" hidden="1">1</definedName>
    <definedName name="SAPBEXsysID" hidden="1">"BWP"</definedName>
    <definedName name="SAPBEXwbID" hidden="1">"0Y2VA5IIYCSXFPEQ1MVI8L34H"</definedName>
    <definedName name="sar" localSheetId="0">{0.1;0;0.382758620689655;0;0;0;0.258620689655172;0;0.258620689655172}</definedName>
    <definedName name="sas" localSheetId="0">{0.1;0;0.382758620689655;0;0;0;0.258620689655172;0;0.258620689655172}</definedName>
    <definedName name="SBC" localSheetId="1">#REF!</definedName>
    <definedName name="SBC" localSheetId="0">#REF!</definedName>
    <definedName name="SBT_ET" localSheetId="1">#REF!</definedName>
    <definedName name="SBT_ET" localSheetId="0">#REF!</definedName>
    <definedName name="SBTcom" localSheetId="1">#REF!</definedName>
    <definedName name="SBTcom" localSheetId="0">#REF!</definedName>
    <definedName name="sch" localSheetId="1">#REF!</definedName>
    <definedName name="sch" localSheetId="0">#REF!</definedName>
    <definedName name="SCOPE_16_PRT" localSheetId="0">P1_SCOPE_16_PRT,P2_SCOPE_16_PRT</definedName>
    <definedName name="SCOPE_17_PRT" localSheetId="0">'[1]17'!$J$39:$M$41,'[1]17'!$E$43:$H$51,'[1]17'!$J$43:$M$51,'[1]17'!$E$54:$H$56,'[1]17'!$E$58:$H$66,'[1]17'!$E$69:$M$81,'[1]17'!$E$9:$H$11,P1_SCOPE_17_PRT</definedName>
    <definedName name="SCOPE_2" localSheetId="1">#REF!</definedName>
    <definedName name="SCOPE_2" localSheetId="0">#REF!</definedName>
    <definedName name="SCOPE_2_1" localSheetId="1">#REF!</definedName>
    <definedName name="SCOPE_2_1" localSheetId="0">#REF!</definedName>
    <definedName name="SCOPE_4_PRT" localSheetId="0">'[1]4'!$Z$27:$AC$31,'[1]4'!$F$14:$I$20,P1_SCOPE_4_PRT,P2_SCOPE_4_PRT</definedName>
    <definedName name="SCOPE_5_PRT" localSheetId="0">'[1]5'!$Z$27:$AC$31,'[1]5'!$F$14:$I$21,P1_SCOPE_5_PRT,P2_SCOPE_5_PRT</definedName>
    <definedName name="SCOPE_CORR" localSheetId="1">#REF!,#REF!,#REF!,#REF!,#REF!,[8]!P1_SCOPE_CORR,[8]!P2_SCOPE_CORR</definedName>
    <definedName name="SCOPE_CORR" localSheetId="0">#REF!,#REF!,#REF!,#REF!,#REF!,[8]!P1_SCOPE_CORR,[8]!P2_SCOPE_CORR</definedName>
    <definedName name="SCOPE_CPR" localSheetId="1">#REF!</definedName>
    <definedName name="SCOPE_CPR" localSheetId="0">#REF!</definedName>
    <definedName name="SCOPE_DOP2" localSheetId="1">#REF!,#REF!,#REF!,#REF!,#REF!,#REF!</definedName>
    <definedName name="SCOPE_DOP2" localSheetId="0">#REF!,#REF!,#REF!,#REF!,#REF!,#REF!</definedName>
    <definedName name="SCOPE_DOP3" localSheetId="1">#REF!,#REF!,#REF!,#REF!,#REF!,#REF!</definedName>
    <definedName name="SCOPE_DOP3" localSheetId="0">#REF!,#REF!,#REF!,#REF!,#REF!,#REF!</definedName>
    <definedName name="SCOPE_ESOLD" localSheetId="1">#REF!</definedName>
    <definedName name="SCOPE_ESOLD" localSheetId="0">#REF!</definedName>
    <definedName name="SCOPE_ETALON2" localSheetId="1">#REF!</definedName>
    <definedName name="SCOPE_ETALON2" localSheetId="0">#REF!</definedName>
    <definedName name="SCOPE_F1_PRT" localSheetId="0">'[1]Ф-1 (для АО-энерго)'!$D$86:$E$95,P1_SCOPE_F1_PRT,P2_SCOPE_F1_PRT,P3_SCOPE_F1_PRT,P4_SCOPE_F1_PRT</definedName>
    <definedName name="SCOPE_F2_LD1" localSheetId="1">#REF!</definedName>
    <definedName name="SCOPE_F2_LD1" localSheetId="0">#REF!</definedName>
    <definedName name="SCOPE_F2_LD2" localSheetId="1">#REF!</definedName>
    <definedName name="SCOPE_F2_LD2" localSheetId="0">#REF!</definedName>
    <definedName name="SCOPE_F2_PRT" localSheetId="0">'[1]Ф-2 (для АО-энерго)'!$C$5:$D$5,'[1]Ф-2 (для АО-энерго)'!$C$52:$C$57,'[1]Ф-2 (для АО-энерго)'!$D$57:$G$57,P1_SCOPE_F2_PRT,P2_SCOPE_F2_PRT</definedName>
    <definedName name="SCOPE_FST7" localSheetId="1">#REF!,#REF!,#REF!,#REF!,[8]!P1_SCOPE_FST7</definedName>
    <definedName name="SCOPE_FST7" localSheetId="0">#REF!,#REF!,#REF!,#REF!,[8]!P1_SCOPE_FST7</definedName>
    <definedName name="SCOPE_FUEL_ET" localSheetId="1">#REF!</definedName>
    <definedName name="SCOPE_FUEL_ET" localSheetId="0">#REF!</definedName>
    <definedName name="SCOPE_FULL_LOAD" localSheetId="1">[8]!P16_SCOPE_FULL_LOAD,[8]!P17_SCOPE_FULL_LOAD</definedName>
    <definedName name="SCOPE_FULL_LOAD" localSheetId="0">[8]!P16_SCOPE_FULL_LOAD,[8]!P17_SCOPE_FULL_LOAD</definedName>
    <definedName name="SCOPE_IND" localSheetId="1">#REF!,#REF!,[8]!P1_SCOPE_IND,[8]!P2_SCOPE_IND,[8]!P3_SCOPE_IND,[8]!P4_SCOPE_IND</definedName>
    <definedName name="SCOPE_IND" localSheetId="0">#REF!,#REF!,[8]!P1_SCOPE_IND,[8]!P2_SCOPE_IND,[8]!P3_SCOPE_IND,[8]!P4_SCOPE_IND</definedName>
    <definedName name="SCOPE_IND2" localSheetId="1">#REF!,#REF!,#REF!,[8]!P1_SCOPE_IND2,[8]!P2_SCOPE_IND2,[8]!P3_SCOPE_IND2,[8]!P4_SCOPE_IND2</definedName>
    <definedName name="SCOPE_IND2" localSheetId="0">#REF!,#REF!,#REF!,[8]!P1_SCOPE_IND2,[8]!P2_SCOPE_IND2,[8]!P3_SCOPE_IND2,[8]!P4_SCOPE_IND2</definedName>
    <definedName name="scope_ld" localSheetId="1">#REF!</definedName>
    <definedName name="scope_ld" localSheetId="0">#REF!</definedName>
    <definedName name="SCOPE_LOAD_FUEL" localSheetId="1">#REF!</definedName>
    <definedName name="SCOPE_LOAD_FUEL" localSheetId="0">#REF!</definedName>
    <definedName name="SCOPE_LOAD1" localSheetId="1">#REF!</definedName>
    <definedName name="SCOPE_LOAD1" localSheetId="0">#REF!</definedName>
    <definedName name="SCOPE_NOTIND" localSheetId="1">[8]!P1_SCOPE_NOTIND,[8]!P2_SCOPE_NOTIND,[8]!P3_SCOPE_NOTIND,[8]!P4_SCOPE_NOTIND,[8]!P5_SCOPE_NOTIND,[8]!P6_SCOPE_NOTIND,[8]!P7_SCOPE_NOTIND,[8]!P8_SCOPE_NOTIND</definedName>
    <definedName name="SCOPE_NOTIND" localSheetId="0">[8]!P1_SCOPE_NOTIND,[8]!P2_SCOPE_NOTIND,[8]!P3_SCOPE_NOTIND,[8]!P4_SCOPE_NOTIND,[8]!P5_SCOPE_NOTIND,[8]!P6_SCOPE_NOTIND,[8]!P7_SCOPE_NOTIND,[8]!P8_SCOPE_NOTIND</definedName>
    <definedName name="SCOPE_NotInd2" localSheetId="1">[8]!P4_SCOPE_NotInd2,[8]!P5_SCOPE_NotInd2,[8]!P6_SCOPE_NotInd2,[8]!P7_SCOPE_NotInd2</definedName>
    <definedName name="SCOPE_NotInd2" localSheetId="0">[8]!P4_SCOPE_NotInd2,[8]!P5_SCOPE_NotInd2,[8]!P6_SCOPE_NotInd2,[8]!P7_SCOPE_NotInd2</definedName>
    <definedName name="SCOPE_NotInd3" localSheetId="1">#REF!,#REF!,#REF!,[8]!P1_SCOPE_NotInd3,[8]!P2_SCOPE_NotInd3</definedName>
    <definedName name="SCOPE_NotInd3" localSheetId="0">#REF!,#REF!,#REF!,[8]!P1_SCOPE_NotInd3,[8]!P2_SCOPE_NotInd3</definedName>
    <definedName name="SCOPE_PER_LD" localSheetId="1">#REF!</definedName>
    <definedName name="SCOPE_PER_LD" localSheetId="0">#REF!</definedName>
    <definedName name="SCOPE_PER_PRT" localSheetId="0">P5_SCOPE_PER_PRT,P6_SCOPE_PER_PRT,P7_SCOPE_PER_PRT,'ИП 2021-2025гг'!P8_SCOPE_PER_PRT</definedName>
    <definedName name="SCOPE_PRT" localSheetId="1">#REF!,#REF!,#REF!,#REF!,#REF!,#REF!</definedName>
    <definedName name="SCOPE_PRT" localSheetId="0">#REF!,#REF!,#REF!,#REF!,#REF!,#REF!</definedName>
    <definedName name="SCOPE_REGLD" localSheetId="1">#REF!</definedName>
    <definedName name="SCOPE_REGLD" localSheetId="0">#REF!</definedName>
    <definedName name="SCOPE_SAVE2" localSheetId="1">#REF!,#REF!,#REF!,#REF!,#REF!,[8]!P1_SCOPE_SAVE2,[8]!P2_SCOPE_SAVE2</definedName>
    <definedName name="SCOPE_SAVE2" localSheetId="0">#REF!,#REF!,#REF!,#REF!,#REF!,[8]!P1_SCOPE_SAVE2,[8]!P2_SCOPE_SAVE2</definedName>
    <definedName name="SCOPE_SBTLD" localSheetId="1">#REF!</definedName>
    <definedName name="SCOPE_SBTLD" localSheetId="0">#REF!</definedName>
    <definedName name="SCOPE_SETLD" localSheetId="1">#REF!</definedName>
    <definedName name="SCOPE_SETLD" localSheetId="0">#REF!</definedName>
    <definedName name="SCOPE_SS" localSheetId="1">#REF!,#REF!,#REF!,#REF!,#REF!,#REF!</definedName>
    <definedName name="SCOPE_SS" localSheetId="0">#REF!,#REF!,#REF!,#REF!,#REF!,#REF!</definedName>
    <definedName name="SCOPE_SS2" localSheetId="1">#REF!</definedName>
    <definedName name="SCOPE_SS2" localSheetId="0">#REF!</definedName>
    <definedName name="SCOPE_SV_LD1" localSheetId="0">[1]свод!$E$104:$M$104,[1]свод!$E$106:$M$117,[1]свод!$E$120:$M$121,[1]свод!$E$123:$M$127,[1]свод!$E$10:$M$68,P1_SCOPE_SV_LD1</definedName>
    <definedName name="SCOPE_SV_LD2" localSheetId="1">#REF!</definedName>
    <definedName name="SCOPE_SV_LD2" localSheetId="0">#REF!</definedName>
    <definedName name="SCOPE_SV_PRT" localSheetId="0">P1_SCOPE_SV_PRT,P2_SCOPE_SV_PRT,P3_SCOPE_SV_PRT</definedName>
    <definedName name="sd" localSheetId="0">{0.1;0;0.382758620689655;0;0;0;0.258620689655172;0;0.258620689655172}</definedName>
    <definedName name="SDC" localSheetId="1">'[13]Database (RUR)Mar YTD'!#REF!</definedName>
    <definedName name="SDC" localSheetId="0">'[13]Database (RUR)Mar YTD'!#REF!</definedName>
    <definedName name="sdfgsadfds" localSheetId="0">{0.1;0;0.382758620689655;0;0;0;0.258620689655172;0;0.258620689655172}</definedName>
    <definedName name="sds" localSheetId="1">[8]!sds</definedName>
    <definedName name="sds" localSheetId="0">[8]!sds</definedName>
    <definedName name="SEK" localSheetId="1">[9]Восстановл_Лист13!#REF!</definedName>
    <definedName name="SEK" localSheetId="0">[9]Восстановл_Лист13!#REF!</definedName>
    <definedName name="SET_ET" localSheetId="1">#REF!</definedName>
    <definedName name="SET_ET" localSheetId="0">#REF!</definedName>
    <definedName name="SET_PROT" localSheetId="0">#N/A</definedName>
    <definedName name="SET_PRT" localSheetId="0">#N/A</definedName>
    <definedName name="SETcom" localSheetId="1">#REF!</definedName>
    <definedName name="SETcom" localSheetId="0">#REF!</definedName>
    <definedName name="sgrbf\" localSheetId="1" hidden="1">#REF!,#REF!,#REF!,#REF!,#REF!</definedName>
    <definedName name="sgrbf\" localSheetId="0" hidden="1">#REF!,#REF!,#REF!,#REF!,#REF!</definedName>
    <definedName name="sgrbf\" hidden="1">#REF!,#REF!,#REF!,#REF!,#REF!</definedName>
    <definedName name="shapka" localSheetId="1">#REF!</definedName>
    <definedName name="shapka" localSheetId="0">#REF!</definedName>
    <definedName name="SHARECAPITAL" localSheetId="1">#REF!</definedName>
    <definedName name="SHARECAPITAL" localSheetId="0">#REF!</definedName>
    <definedName name="SHARECAPITAL_20" localSheetId="1">#REF!</definedName>
    <definedName name="SHARECAPITAL_20" localSheetId="0">#REF!</definedName>
    <definedName name="SHARECAPITAL_26" localSheetId="1">#REF!</definedName>
    <definedName name="SHARECAPITAL_26" localSheetId="0">#REF!</definedName>
    <definedName name="SHARECAPITAL_32" localSheetId="1">#REF!</definedName>
    <definedName name="SHARECAPITAL_32" localSheetId="0">#REF!</definedName>
    <definedName name="SHARECAPITAL_33" localSheetId="1">#REF!</definedName>
    <definedName name="SHARECAPITAL_33" localSheetId="0">#REF!</definedName>
    <definedName name="Shares" localSheetId="1">#REF!</definedName>
    <definedName name="Shares" localSheetId="0">#REF!</definedName>
    <definedName name="Shares_Issued_Debt" localSheetId="1">#REF!</definedName>
    <definedName name="Shares_Issued_Debt" localSheetId="0">#REF!</definedName>
    <definedName name="Shares_Issued_Option" localSheetId="1">#REF!</definedName>
    <definedName name="Shares_Issued_Option" localSheetId="0">#REF!</definedName>
    <definedName name="Shares_Issued_Preferred" localSheetId="1">#REF!</definedName>
    <definedName name="Shares_Issued_Preferred" localSheetId="0">#REF!</definedName>
    <definedName name="shshi" localSheetId="1">[8]!shshi</definedName>
    <definedName name="shshi" localSheetId="0">[8]!shshi</definedName>
    <definedName name="shshish" localSheetId="1">[8]!shshish</definedName>
    <definedName name="shshish" localSheetId="0">[8]!shshish</definedName>
    <definedName name="SiCa_цена" localSheetId="1">#REF!</definedName>
    <definedName name="SiCa_цена" localSheetId="0">#REF!</definedName>
    <definedName name="SiCa_цена_20" localSheetId="1">#REF!</definedName>
    <definedName name="SiCa_цена_20" localSheetId="0">#REF!</definedName>
    <definedName name="Simple" localSheetId="0">{0.1;0;0.382758620689655;0;0;0;0.258620689655172;0;0.258620689655172}</definedName>
    <definedName name="size" localSheetId="1">#REF!</definedName>
    <definedName name="size" localSheetId="0">#REF!</definedName>
    <definedName name="Slt_Purch" localSheetId="1">#REF!</definedName>
    <definedName name="Slt_Purch" localSheetId="0">#REF!</definedName>
    <definedName name="Slt_Purch_32" localSheetId="1">#REF!</definedName>
    <definedName name="Slt_Purch_32" localSheetId="0">#REF!</definedName>
    <definedName name="SLTax" localSheetId="1">#REF!</definedName>
    <definedName name="SLTax" localSheetId="0">#REF!</definedName>
    <definedName name="smet" localSheetId="0" hidden="1">{#N/A,#N/A,FALSE,"Себестоимсть-97"}</definedName>
    <definedName name="smet" hidden="1">{#N/A,#N/A,FALSE,"Себестоимсть-97"}</definedName>
    <definedName name="SmetaList" localSheetId="1">[45]Лист!#REF!</definedName>
    <definedName name="SmetaList" localSheetId="0">[45]Лист!#REF!</definedName>
    <definedName name="solver_drv" hidden="1">1</definedName>
    <definedName name="solver_est" hidden="1">1</definedName>
    <definedName name="solver_itr" hidden="1">100</definedName>
    <definedName name="solver_lin" hidden="1">0</definedName>
    <definedName name="solver_num" hidden="1">6</definedName>
    <definedName name="solver_nwt" hidden="1">1</definedName>
    <definedName name="solver_pre" hidden="1">0.000001</definedName>
    <definedName name="solver_rel1" hidden="1">2</definedName>
    <definedName name="solver_rel2" hidden="1">3</definedName>
    <definedName name="solver_rel3" hidden="1">3</definedName>
    <definedName name="solver_rel4" hidden="1">3</definedName>
    <definedName name="solver_rel5" hidden="1">3</definedName>
    <definedName name="solver_rel6" hidden="1">3</definedName>
    <definedName name="solver_rhs1" hidden="1">3600</definedName>
    <definedName name="solver_rhs2" hidden="1">9770</definedName>
    <definedName name="solver_rhs3" hidden="1">660</definedName>
    <definedName name="solver_rhs4" hidden="1">5320</definedName>
    <definedName name="solver_rhs5" hidden="1">214</definedName>
    <definedName name="solver_rhs6" hidden="1">350</definedName>
    <definedName name="solver_scl" hidden="1">0</definedName>
    <definedName name="solver_sho" hidden="1">0</definedName>
    <definedName name="solver_tim" hidden="1">200</definedName>
    <definedName name="solver_tmp" hidden="1">350</definedName>
    <definedName name="solver_tol" hidden="1">0.05</definedName>
    <definedName name="solver_typ" hidden="1">3</definedName>
    <definedName name="solver_val" hidden="1">74233</definedName>
    <definedName name="sountries" localSheetId="0">{0.1;0;0.382758620689655;0;0;0;0.258620689655172;0;0.258620689655172}</definedName>
    <definedName name="SPACER" localSheetId="1">#REF!</definedName>
    <definedName name="SPACER" localSheetId="0">#REF!</definedName>
    <definedName name="SPACER_20" localSheetId="1">#REF!</definedName>
    <definedName name="SPACER_20" localSheetId="0">#REF!</definedName>
    <definedName name="SPR_GES_ET" localSheetId="1">#REF!</definedName>
    <definedName name="SPR_GES_ET" localSheetId="0">#REF!</definedName>
    <definedName name="SPR_GRES_ET" localSheetId="1">#REF!</definedName>
    <definedName name="SPR_GRES_ET" localSheetId="0">#REF!</definedName>
    <definedName name="SPR_OTH_ET" localSheetId="1">#REF!</definedName>
    <definedName name="SPR_OTH_ET" localSheetId="0">#REF!</definedName>
    <definedName name="SPR_PROT" localSheetId="1">#REF!,#REF!</definedName>
    <definedName name="SPR_PROT" localSheetId="0">#REF!,#REF!</definedName>
    <definedName name="SPR_TES_ET" localSheetId="1">#REF!</definedName>
    <definedName name="SPR_TES_ET" localSheetId="0">#REF!</definedName>
    <definedName name="sq" localSheetId="1">#REF!</definedName>
    <definedName name="sq" localSheetId="0">#REF!</definedName>
    <definedName name="ss" localSheetId="0">{0.1;0;0.382758620689655;0;0;0;0.258620689655172;0;0.258620689655172}</definedName>
    <definedName name="SS_GJAHR" localSheetId="1">#REF!</definedName>
    <definedName name="SS_GJAHR" localSheetId="0">#REF!</definedName>
    <definedName name="SS_GJAHR_20" localSheetId="1">#REF!</definedName>
    <definedName name="SS_GJAHR_20" localSheetId="0">#REF!</definedName>
    <definedName name="SS_PeremRPP" localSheetId="1">#REF!</definedName>
    <definedName name="SS_PeremRPP" localSheetId="0">#REF!</definedName>
    <definedName name="SS_RASSCH" localSheetId="1">#REF!</definedName>
    <definedName name="SS_RASSCH" localSheetId="0">#REF!</definedName>
    <definedName name="SSDP010000101" localSheetId="1">#REF!</definedName>
    <definedName name="SSDP010000101" localSheetId="0">#REF!</definedName>
    <definedName name="SSDP060000101" localSheetId="1">#REF!</definedName>
    <definedName name="SSDP060000101" localSheetId="0">#REF!</definedName>
    <definedName name="SSDP090000101" localSheetId="1">#REF!</definedName>
    <definedName name="SSDP090000101" localSheetId="0">#REF!</definedName>
    <definedName name="SSDP144000101" localSheetId="1">#REF!</definedName>
    <definedName name="SSDP144000101" localSheetId="0">#REF!</definedName>
    <definedName name="SSDP144000201" localSheetId="1">#REF!</definedName>
    <definedName name="SSDP144000201" localSheetId="0">#REF!</definedName>
    <definedName name="SSDP144000202" localSheetId="1">#REF!</definedName>
    <definedName name="SSDP144000202" localSheetId="0">#REF!</definedName>
    <definedName name="SSDP144000203" localSheetId="1">#REF!</definedName>
    <definedName name="SSDP144000203" localSheetId="0">#REF!</definedName>
    <definedName name="SSDP144000301" localSheetId="1">#REF!</definedName>
    <definedName name="SSDP144000301" localSheetId="0">#REF!</definedName>
    <definedName name="SSDP144000302" localSheetId="1">#REF!</definedName>
    <definedName name="SSDP144000302" localSheetId="0">#REF!</definedName>
    <definedName name="SSDP144000303" localSheetId="1">#REF!</definedName>
    <definedName name="SSDP144000303" localSheetId="0">#REF!</definedName>
    <definedName name="SSDP144000501" localSheetId="1">#REF!</definedName>
    <definedName name="SSDP144000501" localSheetId="0">#REF!</definedName>
    <definedName name="SSDP144000502" localSheetId="1">#REF!</definedName>
    <definedName name="SSDP144000502" localSheetId="0">#REF!</definedName>
    <definedName name="SSDP144000503" localSheetId="1">#REF!</definedName>
    <definedName name="SSDP144000503" localSheetId="0">#REF!</definedName>
    <definedName name="SSDP144000601" localSheetId="1">#REF!</definedName>
    <definedName name="SSDP144000601" localSheetId="0">#REF!</definedName>
    <definedName name="SSDP144000602" localSheetId="1">#REF!</definedName>
    <definedName name="SSDP144000602" localSheetId="0">#REF!</definedName>
    <definedName name="SSDP144000603" localSheetId="1">#REF!</definedName>
    <definedName name="SSDP144000603" localSheetId="0">#REF!</definedName>
    <definedName name="SSDP144000701" localSheetId="1">#REF!</definedName>
    <definedName name="SSDP144000701" localSheetId="0">#REF!</definedName>
    <definedName name="SSDP144000801" localSheetId="1">#REF!</definedName>
    <definedName name="SSDP144000801" localSheetId="0">#REF!</definedName>
    <definedName name="SSDP144010202" localSheetId="1">#REF!</definedName>
    <definedName name="SSDP144010202" localSheetId="0">#REF!</definedName>
    <definedName name="SSDP144010203" localSheetId="1">#REF!</definedName>
    <definedName name="SSDP144010203" localSheetId="0">#REF!</definedName>
    <definedName name="SSDP144010302" localSheetId="1">#REF!</definedName>
    <definedName name="SSDP144010302" localSheetId="0">#REF!</definedName>
    <definedName name="SSDP144010303" localSheetId="1">#REF!</definedName>
    <definedName name="SSDP144010303" localSheetId="0">#REF!</definedName>
    <definedName name="SSDP144010502" localSheetId="1">#REF!</definedName>
    <definedName name="SSDP144010502" localSheetId="0">#REF!</definedName>
    <definedName name="SSDP144010503" localSheetId="1">#REF!</definedName>
    <definedName name="SSDP144010503" localSheetId="0">#REF!</definedName>
    <definedName name="SSDP144010602" localSheetId="1">#REF!</definedName>
    <definedName name="SSDP144010602" localSheetId="0">#REF!</definedName>
    <definedName name="SSDP144010603" localSheetId="1">#REF!</definedName>
    <definedName name="SSDP144010603" localSheetId="0">#REF!</definedName>
    <definedName name="SSDP144010702" localSheetId="1">#REF!</definedName>
    <definedName name="SSDP144010702" localSheetId="0">#REF!</definedName>
    <definedName name="SSDP144010703" localSheetId="1">#REF!</definedName>
    <definedName name="SSDP144010703" localSheetId="0">#REF!</definedName>
    <definedName name="SSDP144010802" localSheetId="1">#REF!</definedName>
    <definedName name="SSDP144010802" localSheetId="0">#REF!</definedName>
    <definedName name="SSDP144010803" localSheetId="1">#REF!</definedName>
    <definedName name="SSDP144010803" localSheetId="0">#REF!</definedName>
    <definedName name="SSDP145000101" localSheetId="1">#REF!</definedName>
    <definedName name="SSDP145000101" localSheetId="0">#REF!</definedName>
    <definedName name="SSDP145000201" localSheetId="1">#REF!</definedName>
    <definedName name="SSDP145000201" localSheetId="0">#REF!</definedName>
    <definedName name="SSDP145000202" localSheetId="1">#REF!</definedName>
    <definedName name="SSDP145000202" localSheetId="0">#REF!</definedName>
    <definedName name="SSDP145000203" localSheetId="1">#REF!</definedName>
    <definedName name="SSDP145000203" localSheetId="0">#REF!</definedName>
    <definedName name="SSDP145000301" localSheetId="1">#REF!</definedName>
    <definedName name="SSDP145000301" localSheetId="0">#REF!</definedName>
    <definedName name="SSDP145000302" localSheetId="1">#REF!</definedName>
    <definedName name="SSDP145000302" localSheetId="0">#REF!</definedName>
    <definedName name="SSDP145000303" localSheetId="1">#REF!</definedName>
    <definedName name="SSDP145000303" localSheetId="0">#REF!</definedName>
    <definedName name="SSDP145000501" localSheetId="1">#REF!</definedName>
    <definedName name="SSDP145000501" localSheetId="0">#REF!</definedName>
    <definedName name="SSDP145000502" localSheetId="1">#REF!</definedName>
    <definedName name="SSDP145000502" localSheetId="0">#REF!</definedName>
    <definedName name="SSDP145000503" localSheetId="1">#REF!</definedName>
    <definedName name="SSDP145000503" localSheetId="0">#REF!</definedName>
    <definedName name="SSDP145000601" localSheetId="1">#REF!</definedName>
    <definedName name="SSDP145000601" localSheetId="0">#REF!</definedName>
    <definedName name="SSDP145000602" localSheetId="1">#REF!</definedName>
    <definedName name="SSDP145000602" localSheetId="0">#REF!</definedName>
    <definedName name="SSDP145000603" localSheetId="1">#REF!</definedName>
    <definedName name="SSDP145000603" localSheetId="0">#REF!</definedName>
    <definedName name="SSDP145000701" localSheetId="1">#REF!</definedName>
    <definedName name="SSDP145000701" localSheetId="0">#REF!</definedName>
    <definedName name="SSDP145010202" localSheetId="1">#REF!</definedName>
    <definedName name="SSDP145010202" localSheetId="0">#REF!</definedName>
    <definedName name="SSDP145010203" localSheetId="1">#REF!</definedName>
    <definedName name="SSDP145010203" localSheetId="0">#REF!</definedName>
    <definedName name="SSDP145010302" localSheetId="1">#REF!</definedName>
    <definedName name="SSDP145010302" localSheetId="0">#REF!</definedName>
    <definedName name="SSDP145010303" localSheetId="1">#REF!</definedName>
    <definedName name="SSDP145010303" localSheetId="0">#REF!</definedName>
    <definedName name="SSDP145010502" localSheetId="1">#REF!</definedName>
    <definedName name="SSDP145010502" localSheetId="0">#REF!</definedName>
    <definedName name="SSDP145010503" localSheetId="1">#REF!</definedName>
    <definedName name="SSDP145010503" localSheetId="0">#REF!</definedName>
    <definedName name="SSDP145010602" localSheetId="1">#REF!</definedName>
    <definedName name="SSDP145010602" localSheetId="0">#REF!</definedName>
    <definedName name="SSDP145010603" localSheetId="1">#REF!</definedName>
    <definedName name="SSDP145010603" localSheetId="0">#REF!</definedName>
    <definedName name="SSDP145010702" localSheetId="1">#REF!</definedName>
    <definedName name="SSDP145010702" localSheetId="0">#REF!</definedName>
    <definedName name="SSDP145010703" localSheetId="1">#REF!</definedName>
    <definedName name="SSDP145010703" localSheetId="0">#REF!</definedName>
    <definedName name="SSDP145010802" localSheetId="1">#REF!</definedName>
    <definedName name="SSDP145010802" localSheetId="0">#REF!</definedName>
    <definedName name="SSDP145010803" localSheetId="1">#REF!</definedName>
    <definedName name="SSDP145010803" localSheetId="0">#REF!</definedName>
    <definedName name="SSDP145010902" localSheetId="1">#REF!</definedName>
    <definedName name="SSDP145010902" localSheetId="0">#REF!</definedName>
    <definedName name="SSDP145010903" localSheetId="1">#REF!</definedName>
    <definedName name="SSDP145010903" localSheetId="0">#REF!</definedName>
    <definedName name="SSDP231000101" localSheetId="1">#REF!</definedName>
    <definedName name="SSDP231000101" localSheetId="0">#REF!</definedName>
    <definedName name="SSDP231000201" localSheetId="1">#REF!</definedName>
    <definedName name="SSDP231000201" localSheetId="0">#REF!</definedName>
    <definedName name="SSDP231000202" localSheetId="1">#REF!</definedName>
    <definedName name="SSDP231000202" localSheetId="0">#REF!</definedName>
    <definedName name="SSDP231000203" localSheetId="1">#REF!</definedName>
    <definedName name="SSDP231000203" localSheetId="0">#REF!</definedName>
    <definedName name="SSDP231000301" localSheetId="1">#REF!</definedName>
    <definedName name="SSDP231000301" localSheetId="0">#REF!</definedName>
    <definedName name="SSDP231000302" localSheetId="1">#REF!</definedName>
    <definedName name="SSDP231000302" localSheetId="0">#REF!</definedName>
    <definedName name="SSDP231000303" localSheetId="1">#REF!</definedName>
    <definedName name="SSDP231000303" localSheetId="0">#REF!</definedName>
    <definedName name="SSDP231000501" localSheetId="1">#REF!</definedName>
    <definedName name="SSDP231000501" localSheetId="0">#REF!</definedName>
    <definedName name="SSDP231000502" localSheetId="1">#REF!</definedName>
    <definedName name="SSDP231000502" localSheetId="0">#REF!</definedName>
    <definedName name="SSDP231000503" localSheetId="1">#REF!</definedName>
    <definedName name="SSDP231000503" localSheetId="0">#REF!</definedName>
    <definedName name="SSDP231000601" localSheetId="1">#REF!</definedName>
    <definedName name="SSDP231000601" localSheetId="0">#REF!</definedName>
    <definedName name="SSDP231000602" localSheetId="1">#REF!</definedName>
    <definedName name="SSDP231000602" localSheetId="0">#REF!</definedName>
    <definedName name="SSDP231000603" localSheetId="1">#REF!</definedName>
    <definedName name="SSDP231000603" localSheetId="0">#REF!</definedName>
    <definedName name="SSDP232000101" localSheetId="1">#REF!</definedName>
    <definedName name="SSDP232000101" localSheetId="0">#REF!</definedName>
    <definedName name="SSDP232000201" localSheetId="1">#REF!</definedName>
    <definedName name="SSDP232000201" localSheetId="0">#REF!</definedName>
    <definedName name="SSDP232000202" localSheetId="1">#REF!</definedName>
    <definedName name="SSDP232000202" localSheetId="0">#REF!</definedName>
    <definedName name="SSDP232000203" localSheetId="1">#REF!</definedName>
    <definedName name="SSDP232000203" localSheetId="0">#REF!</definedName>
    <definedName name="SSDP232000301" localSheetId="1">#REF!</definedName>
    <definedName name="SSDP232000301" localSheetId="0">#REF!</definedName>
    <definedName name="SSDP232000302" localSheetId="1">#REF!</definedName>
    <definedName name="SSDP232000302" localSheetId="0">#REF!</definedName>
    <definedName name="SSDP232000303" localSheetId="1">#REF!</definedName>
    <definedName name="SSDP232000303" localSheetId="0">#REF!</definedName>
    <definedName name="SSDP232000501" localSheetId="1">#REF!</definedName>
    <definedName name="SSDP232000501" localSheetId="0">#REF!</definedName>
    <definedName name="SSDP232000502" localSheetId="1">#REF!</definedName>
    <definedName name="SSDP232000502" localSheetId="0">#REF!</definedName>
    <definedName name="SSDP232000503" localSheetId="1">#REF!</definedName>
    <definedName name="SSDP232000503" localSheetId="0">#REF!</definedName>
    <definedName name="SSDP232000601" localSheetId="1">#REF!</definedName>
    <definedName name="SSDP232000601" localSheetId="0">#REF!</definedName>
    <definedName name="SSDP232000602" localSheetId="1">#REF!</definedName>
    <definedName name="SSDP232000602" localSheetId="0">#REF!</definedName>
    <definedName name="SSDP232000603" localSheetId="1">#REF!</definedName>
    <definedName name="SSDP232000603" localSheetId="0">#REF!</definedName>
    <definedName name="SSDP232000701" localSheetId="1">#REF!</definedName>
    <definedName name="SSDP232000701" localSheetId="0">#REF!</definedName>
    <definedName name="SSDP232000702" localSheetId="1">#REF!</definedName>
    <definedName name="SSDP232000702" localSheetId="0">#REF!</definedName>
    <definedName name="SSDP232000703" localSheetId="1">#REF!</definedName>
    <definedName name="SSDP232000703" localSheetId="0">#REF!</definedName>
    <definedName name="SSDP232000801" localSheetId="1">#REF!</definedName>
    <definedName name="SSDP232000801" localSheetId="0">#REF!</definedName>
    <definedName name="SSDP232000802" localSheetId="1">#REF!</definedName>
    <definedName name="SSDP232000802" localSheetId="0">#REF!</definedName>
    <definedName name="SSDP232000803" localSheetId="1">#REF!</definedName>
    <definedName name="SSDP232000803" localSheetId="0">#REF!</definedName>
    <definedName name="SSDP233000101" localSheetId="1">#REF!</definedName>
    <definedName name="SSDP233000101" localSheetId="0">#REF!</definedName>
    <definedName name="SSDP233000201" localSheetId="1">#REF!</definedName>
    <definedName name="SSDP233000201" localSheetId="0">#REF!</definedName>
    <definedName name="SSDP233000301" localSheetId="1">#REF!</definedName>
    <definedName name="SSDP233000301" localSheetId="0">#REF!</definedName>
    <definedName name="SSDP233000501" localSheetId="1">#REF!</definedName>
    <definedName name="SSDP233000501" localSheetId="0">#REF!</definedName>
    <definedName name="SSDP233000601" localSheetId="1">#REF!</definedName>
    <definedName name="SSDP233000601" localSheetId="0">#REF!</definedName>
    <definedName name="SSDP233000701" localSheetId="1">#REF!</definedName>
    <definedName name="SSDP233000701" localSheetId="0">#REF!</definedName>
    <definedName name="SSDP233000801" localSheetId="1">#REF!</definedName>
    <definedName name="SSDP233000801" localSheetId="0">#REF!</definedName>
    <definedName name="SSDP234000101" localSheetId="1">#REF!</definedName>
    <definedName name="SSDP234000101" localSheetId="0">#REF!</definedName>
    <definedName name="SSDP234000201" localSheetId="1">#REF!</definedName>
    <definedName name="SSDP234000201" localSheetId="0">#REF!</definedName>
    <definedName name="SSDP234000202" localSheetId="1">#REF!</definedName>
    <definedName name="SSDP234000202" localSheetId="0">#REF!</definedName>
    <definedName name="SSDP234000203" localSheetId="1">#REF!</definedName>
    <definedName name="SSDP234000203" localSheetId="0">#REF!</definedName>
    <definedName name="SSDP234000301" localSheetId="1">#REF!</definedName>
    <definedName name="SSDP234000301" localSheetId="0">#REF!</definedName>
    <definedName name="SSDP234000302" localSheetId="1">#REF!</definedName>
    <definedName name="SSDP234000302" localSheetId="0">#REF!</definedName>
    <definedName name="SSDP234000303" localSheetId="1">#REF!</definedName>
    <definedName name="SSDP234000303" localSheetId="0">#REF!</definedName>
    <definedName name="SSDP234000501" localSheetId="1">#REF!</definedName>
    <definedName name="SSDP234000501" localSheetId="0">#REF!</definedName>
    <definedName name="SSDP234000502" localSheetId="1">#REF!</definedName>
    <definedName name="SSDP234000502" localSheetId="0">#REF!</definedName>
    <definedName name="SSDP234000503" localSheetId="1">#REF!</definedName>
    <definedName name="SSDP234000503" localSheetId="0">#REF!</definedName>
    <definedName name="SSDP234000601" localSheetId="1">#REF!</definedName>
    <definedName name="SSDP234000601" localSheetId="0">#REF!</definedName>
    <definedName name="SSDP234000602" localSheetId="1">#REF!</definedName>
    <definedName name="SSDP234000602" localSheetId="0">#REF!</definedName>
    <definedName name="SSDP234000603" localSheetId="1">#REF!</definedName>
    <definedName name="SSDP234000603" localSheetId="0">#REF!</definedName>
    <definedName name="SSDP235000101" localSheetId="1">#REF!</definedName>
    <definedName name="SSDP235000101" localSheetId="0">#REF!</definedName>
    <definedName name="SSDP235000201" localSheetId="1">#REF!</definedName>
    <definedName name="SSDP235000201" localSheetId="0">#REF!</definedName>
    <definedName name="SSDP235000202" localSheetId="1">#REF!</definedName>
    <definedName name="SSDP235000202" localSheetId="0">#REF!</definedName>
    <definedName name="SSDP235000203" localSheetId="1">#REF!</definedName>
    <definedName name="SSDP235000203" localSheetId="0">#REF!</definedName>
    <definedName name="SSDP235000301" localSheetId="1">#REF!</definedName>
    <definedName name="SSDP235000301" localSheetId="0">#REF!</definedName>
    <definedName name="SSDP235000302" localSheetId="1">#REF!</definedName>
    <definedName name="SSDP235000302" localSheetId="0">#REF!</definedName>
    <definedName name="SSDP235000303" localSheetId="1">#REF!</definedName>
    <definedName name="SSDP235000303" localSheetId="0">#REF!</definedName>
    <definedName name="SSDP235000501" localSheetId="1">#REF!</definedName>
    <definedName name="SSDP235000501" localSheetId="0">#REF!</definedName>
    <definedName name="SSDP235000502" localSheetId="1">#REF!</definedName>
    <definedName name="SSDP235000502" localSheetId="0">#REF!</definedName>
    <definedName name="SSDP235000503" localSheetId="1">#REF!</definedName>
    <definedName name="SSDP235000503" localSheetId="0">#REF!</definedName>
    <definedName name="SSDP235000601" localSheetId="1">#REF!</definedName>
    <definedName name="SSDP235000601" localSheetId="0">#REF!</definedName>
    <definedName name="SSDP235000602" localSheetId="1">#REF!</definedName>
    <definedName name="SSDP235000602" localSheetId="0">#REF!</definedName>
    <definedName name="SSDP235000603" localSheetId="1">#REF!</definedName>
    <definedName name="SSDP235000603" localSheetId="0">#REF!</definedName>
    <definedName name="SSDP241000101" localSheetId="1">#REF!</definedName>
    <definedName name="SSDP241000101" localSheetId="0">#REF!</definedName>
    <definedName name="SSDP241000201" localSheetId="1">#REF!</definedName>
    <definedName name="SSDP241000201" localSheetId="0">#REF!</definedName>
    <definedName name="SSDP241000202" localSheetId="1">#REF!</definedName>
    <definedName name="SSDP241000202" localSheetId="0">#REF!</definedName>
    <definedName name="SSDP241000203" localSheetId="1">#REF!</definedName>
    <definedName name="SSDP241000203" localSheetId="0">#REF!</definedName>
    <definedName name="SSDP241000301" localSheetId="1">#REF!</definedName>
    <definedName name="SSDP241000301" localSheetId="0">#REF!</definedName>
    <definedName name="SSDP241000302" localSheetId="1">#REF!</definedName>
    <definedName name="SSDP241000302" localSheetId="0">#REF!</definedName>
    <definedName name="SSDP241000303" localSheetId="1">#REF!</definedName>
    <definedName name="SSDP241000303" localSheetId="0">#REF!</definedName>
    <definedName name="SSDP241000501" localSheetId="1">#REF!</definedName>
    <definedName name="SSDP241000501" localSheetId="0">#REF!</definedName>
    <definedName name="SSDP241000502" localSheetId="1">#REF!</definedName>
    <definedName name="SSDP241000502" localSheetId="0">#REF!</definedName>
    <definedName name="SSDP241000503" localSheetId="1">#REF!</definedName>
    <definedName name="SSDP241000503" localSheetId="0">#REF!</definedName>
    <definedName name="SSDP241000601" localSheetId="1">#REF!</definedName>
    <definedName name="SSDP241000601" localSheetId="0">#REF!</definedName>
    <definedName name="SSDP241000602" localSheetId="1">#REF!</definedName>
    <definedName name="SSDP241000602" localSheetId="0">#REF!</definedName>
    <definedName name="SSDP241000603" localSheetId="1">#REF!</definedName>
    <definedName name="SSDP241000603" localSheetId="0">#REF!</definedName>
    <definedName name="SSDP242000101" localSheetId="1">#REF!</definedName>
    <definedName name="SSDP242000101" localSheetId="0">#REF!</definedName>
    <definedName name="SSDP242000201" localSheetId="1">#REF!</definedName>
    <definedName name="SSDP242000201" localSheetId="0">#REF!</definedName>
    <definedName name="SSDP242000202" localSheetId="1">#REF!</definedName>
    <definedName name="SSDP242000202" localSheetId="0">#REF!</definedName>
    <definedName name="SSDP242000203" localSheetId="1">#REF!</definedName>
    <definedName name="SSDP242000203" localSheetId="0">#REF!</definedName>
    <definedName name="SSDP242000301" localSheetId="1">#REF!</definedName>
    <definedName name="SSDP242000301" localSheetId="0">#REF!</definedName>
    <definedName name="SSDP242000302" localSheetId="1">#REF!</definedName>
    <definedName name="SSDP242000302" localSheetId="0">#REF!</definedName>
    <definedName name="SSDP242000303" localSheetId="1">#REF!</definedName>
    <definedName name="SSDP242000303" localSheetId="0">#REF!</definedName>
    <definedName name="SSDP242000501" localSheetId="1">#REF!</definedName>
    <definedName name="SSDP242000501" localSheetId="0">#REF!</definedName>
    <definedName name="SSDP242000502" localSheetId="1">#REF!</definedName>
    <definedName name="SSDP242000502" localSheetId="0">#REF!</definedName>
    <definedName name="SSDP242000503" localSheetId="1">#REF!</definedName>
    <definedName name="SSDP242000503" localSheetId="0">#REF!</definedName>
    <definedName name="SSDP242000601" localSheetId="1">#REF!</definedName>
    <definedName name="SSDP242000601" localSheetId="0">#REF!</definedName>
    <definedName name="SSDP242000602" localSheetId="1">#REF!</definedName>
    <definedName name="SSDP242000602" localSheetId="0">#REF!</definedName>
    <definedName name="SSDP242000603" localSheetId="1">#REF!</definedName>
    <definedName name="SSDP242000603" localSheetId="0">#REF!</definedName>
    <definedName name="SSDP242000701" localSheetId="1">#REF!</definedName>
    <definedName name="SSDP242000701" localSheetId="0">#REF!</definedName>
    <definedName name="SSDP242000702" localSheetId="1">#REF!</definedName>
    <definedName name="SSDP242000702" localSheetId="0">#REF!</definedName>
    <definedName name="SSDP242000703" localSheetId="1">#REF!</definedName>
    <definedName name="SSDP242000703" localSheetId="0">#REF!</definedName>
    <definedName name="SSDP242000801" localSheetId="1">#REF!</definedName>
    <definedName name="SSDP242000801" localSheetId="0">#REF!</definedName>
    <definedName name="SSDP242000802" localSheetId="1">#REF!</definedName>
    <definedName name="SSDP242000802" localSheetId="0">#REF!</definedName>
    <definedName name="SSDP242000803" localSheetId="1">#REF!</definedName>
    <definedName name="SSDP242000803" localSheetId="0">#REF!</definedName>
    <definedName name="SSDP243000101" localSheetId="1">#REF!</definedName>
    <definedName name="SSDP243000101" localSheetId="0">#REF!</definedName>
    <definedName name="SSDP243000201" localSheetId="1">#REF!</definedName>
    <definedName name="SSDP243000201" localSheetId="0">#REF!</definedName>
    <definedName name="SSDP243000301" localSheetId="1">#REF!</definedName>
    <definedName name="SSDP243000301" localSheetId="0">#REF!</definedName>
    <definedName name="SSDP243000501" localSheetId="1">#REF!</definedName>
    <definedName name="SSDP243000501" localSheetId="0">#REF!</definedName>
    <definedName name="SSDP243000601" localSheetId="1">#REF!</definedName>
    <definedName name="SSDP243000601" localSheetId="0">#REF!</definedName>
    <definedName name="SSDP243000701" localSheetId="1">#REF!</definedName>
    <definedName name="SSDP243000701" localSheetId="0">#REF!</definedName>
    <definedName name="SSDP243000801" localSheetId="1">#REF!</definedName>
    <definedName name="SSDP243000801" localSheetId="0">#REF!</definedName>
    <definedName name="SSDP243000901" localSheetId="1">#REF!</definedName>
    <definedName name="SSDP243000901" localSheetId="0">#REF!</definedName>
    <definedName name="SSDP245000101" localSheetId="1">#REF!</definedName>
    <definedName name="SSDP245000101" localSheetId="0">#REF!</definedName>
    <definedName name="SSDP245000201" localSheetId="1">#REF!</definedName>
    <definedName name="SSDP245000201" localSheetId="0">#REF!</definedName>
    <definedName name="SSDP245000202" localSheetId="1">#REF!</definedName>
    <definedName name="SSDP245000202" localSheetId="0">#REF!</definedName>
    <definedName name="SSDP245000203" localSheetId="1">#REF!</definedName>
    <definedName name="SSDP245000203" localSheetId="0">#REF!</definedName>
    <definedName name="SSDP245000301" localSheetId="1">#REF!</definedName>
    <definedName name="SSDP245000301" localSheetId="0">#REF!</definedName>
    <definedName name="SSDP245000302" localSheetId="1">#REF!</definedName>
    <definedName name="SSDP245000302" localSheetId="0">#REF!</definedName>
    <definedName name="SSDP245000303" localSheetId="1">#REF!</definedName>
    <definedName name="SSDP245000303" localSheetId="0">#REF!</definedName>
    <definedName name="SSDP245000501" localSheetId="1">#REF!</definedName>
    <definedName name="SSDP245000501" localSheetId="0">#REF!</definedName>
    <definedName name="SSDP245000502" localSheetId="1">#REF!</definedName>
    <definedName name="SSDP245000502" localSheetId="0">#REF!</definedName>
    <definedName name="SSDP245000503" localSheetId="1">#REF!</definedName>
    <definedName name="SSDP245000503" localSheetId="0">#REF!</definedName>
    <definedName name="SSDP245000601" localSheetId="1">#REF!</definedName>
    <definedName name="SSDP245000601" localSheetId="0">#REF!</definedName>
    <definedName name="SSDP245000602" localSheetId="1">#REF!</definedName>
    <definedName name="SSDP245000602" localSheetId="0">#REF!</definedName>
    <definedName name="SSDP245000603" localSheetId="1">#REF!</definedName>
    <definedName name="SSDP245000603" localSheetId="0">#REF!</definedName>
    <definedName name="SSDP246000101" localSheetId="1">#REF!</definedName>
    <definedName name="SSDP246000101" localSheetId="0">#REF!</definedName>
    <definedName name="SSDP246000201" localSheetId="1">#REF!</definedName>
    <definedName name="SSDP246000201" localSheetId="0">#REF!</definedName>
    <definedName name="SSDP246000202" localSheetId="1">#REF!</definedName>
    <definedName name="SSDP246000202" localSheetId="0">#REF!</definedName>
    <definedName name="SSDP246000203" localSheetId="1">#REF!</definedName>
    <definedName name="SSDP246000203" localSheetId="0">#REF!</definedName>
    <definedName name="SSDP246000301" localSheetId="1">#REF!</definedName>
    <definedName name="SSDP246000301" localSheetId="0">#REF!</definedName>
    <definedName name="SSDP246000302" localSheetId="1">#REF!</definedName>
    <definedName name="SSDP246000302" localSheetId="0">#REF!</definedName>
    <definedName name="SSDP246000303" localSheetId="1">#REF!</definedName>
    <definedName name="SSDP246000303" localSheetId="0">#REF!</definedName>
    <definedName name="SSDP246000501" localSheetId="1">#REF!</definedName>
    <definedName name="SSDP246000501" localSheetId="0">#REF!</definedName>
    <definedName name="SSDP246000502" localSheetId="1">#REF!</definedName>
    <definedName name="SSDP246000502" localSheetId="0">#REF!</definedName>
    <definedName name="SSDP246000503" localSheetId="1">#REF!</definedName>
    <definedName name="SSDP246000503" localSheetId="0">#REF!</definedName>
    <definedName name="SSDP246000601" localSheetId="1">#REF!</definedName>
    <definedName name="SSDP246000601" localSheetId="0">#REF!</definedName>
    <definedName name="SSDP246000602" localSheetId="1">#REF!</definedName>
    <definedName name="SSDP246000602" localSheetId="0">#REF!</definedName>
    <definedName name="SSDP246000603" localSheetId="1">#REF!</definedName>
    <definedName name="SSDP246000603" localSheetId="0">#REF!</definedName>
    <definedName name="SSDP251000101" localSheetId="1">#REF!</definedName>
    <definedName name="SSDP251000101" localSheetId="0">#REF!</definedName>
    <definedName name="SSDP251000201" localSheetId="1">#REF!</definedName>
    <definedName name="SSDP251000201" localSheetId="0">#REF!</definedName>
    <definedName name="SSDP251000202" localSheetId="1">#REF!</definedName>
    <definedName name="SSDP251000202" localSheetId="0">#REF!</definedName>
    <definedName name="SSDP251000203" localSheetId="1">#REF!</definedName>
    <definedName name="SSDP251000203" localSheetId="0">#REF!</definedName>
    <definedName name="SSDP251000301" localSheetId="1">#REF!</definedName>
    <definedName name="SSDP251000301" localSheetId="0">#REF!</definedName>
    <definedName name="SSDP251000302" localSheetId="1">#REF!</definedName>
    <definedName name="SSDP251000302" localSheetId="0">#REF!</definedName>
    <definedName name="SSDP251000303" localSheetId="1">#REF!</definedName>
    <definedName name="SSDP251000303" localSheetId="0">#REF!</definedName>
    <definedName name="SSDP251000501" localSheetId="1">#REF!</definedName>
    <definedName name="SSDP251000501" localSheetId="0">#REF!</definedName>
    <definedName name="SSDP251000502" localSheetId="1">#REF!</definedName>
    <definedName name="SSDP251000502" localSheetId="0">#REF!</definedName>
    <definedName name="SSDP251000503" localSheetId="1">#REF!</definedName>
    <definedName name="SSDP251000503" localSheetId="0">#REF!</definedName>
    <definedName name="SSDP251000601" localSheetId="1">#REF!</definedName>
    <definedName name="SSDP251000601" localSheetId="0">#REF!</definedName>
    <definedName name="SSDP251000602" localSheetId="1">#REF!</definedName>
    <definedName name="SSDP251000602" localSheetId="0">#REF!</definedName>
    <definedName name="SSDP251000603" localSheetId="1">#REF!</definedName>
    <definedName name="SSDP251000603" localSheetId="0">#REF!</definedName>
    <definedName name="SSDP251010201" localSheetId="1">#REF!</definedName>
    <definedName name="SSDP251010201" localSheetId="0">#REF!</definedName>
    <definedName name="SSDP251010202" localSheetId="1">#REF!</definedName>
    <definedName name="SSDP251010202" localSheetId="0">#REF!</definedName>
    <definedName name="SSDP251010203" localSheetId="1">#REF!</definedName>
    <definedName name="SSDP251010203" localSheetId="0">#REF!</definedName>
    <definedName name="SSDP251010301" localSheetId="1">#REF!</definedName>
    <definedName name="SSDP251010301" localSheetId="0">#REF!</definedName>
    <definedName name="SSDP251010302" localSheetId="1">#REF!</definedName>
    <definedName name="SSDP251010302" localSheetId="0">#REF!</definedName>
    <definedName name="SSDP251010303" localSheetId="1">#REF!</definedName>
    <definedName name="SSDP251010303" localSheetId="0">#REF!</definedName>
    <definedName name="SSDP251010501" localSheetId="1">#REF!</definedName>
    <definedName name="SSDP251010501" localSheetId="0">#REF!</definedName>
    <definedName name="SSDP251010502" localSheetId="1">#REF!</definedName>
    <definedName name="SSDP251010502" localSheetId="0">#REF!</definedName>
    <definedName name="SSDP251010503" localSheetId="1">#REF!</definedName>
    <definedName name="SSDP251010503" localSheetId="0">#REF!</definedName>
    <definedName name="SSDP251010601" localSheetId="1">#REF!</definedName>
    <definedName name="SSDP251010601" localSheetId="0">#REF!</definedName>
    <definedName name="SSDP251010602" localSheetId="1">#REF!</definedName>
    <definedName name="SSDP251010602" localSheetId="0">#REF!</definedName>
    <definedName name="SSDP251010603" localSheetId="1">#REF!</definedName>
    <definedName name="SSDP251010603" localSheetId="0">#REF!</definedName>
    <definedName name="SSDP251010701" localSheetId="1">#REF!</definedName>
    <definedName name="SSDP251010701" localSheetId="0">#REF!</definedName>
    <definedName name="SSDP251010702" localSheetId="1">#REF!</definedName>
    <definedName name="SSDP251010702" localSheetId="0">#REF!</definedName>
    <definedName name="SSDP251010703" localSheetId="1">#REF!</definedName>
    <definedName name="SSDP251010703" localSheetId="0">#REF!</definedName>
    <definedName name="SSDP251010801" localSheetId="1">#REF!</definedName>
    <definedName name="SSDP251010801" localSheetId="0">#REF!</definedName>
    <definedName name="SSDP251010802" localSheetId="1">#REF!</definedName>
    <definedName name="SSDP251010802" localSheetId="0">#REF!</definedName>
    <definedName name="SSDP251010803" localSheetId="1">#REF!</definedName>
    <definedName name="SSDP251010803" localSheetId="0">#REF!</definedName>
    <definedName name="SSDP251010901" localSheetId="1">#REF!</definedName>
    <definedName name="SSDP251010901" localSheetId="0">#REF!</definedName>
    <definedName name="SSDP251010902" localSheetId="1">#REF!</definedName>
    <definedName name="SSDP251010902" localSheetId="0">#REF!</definedName>
    <definedName name="SSDP251010903" localSheetId="1">#REF!</definedName>
    <definedName name="SSDP251010903" localSheetId="0">#REF!</definedName>
    <definedName name="SSDP253000101" localSheetId="1">#REF!</definedName>
    <definedName name="SSDP253000101" localSheetId="0">#REF!</definedName>
    <definedName name="SSDP253000201" localSheetId="1">#REF!</definedName>
    <definedName name="SSDP253000201" localSheetId="0">#REF!</definedName>
    <definedName name="SSDP253000202" localSheetId="1">#REF!</definedName>
    <definedName name="SSDP253000202" localSheetId="0">#REF!</definedName>
    <definedName name="SSDP253000203" localSheetId="1">#REF!</definedName>
    <definedName name="SSDP253000203" localSheetId="0">#REF!</definedName>
    <definedName name="SSDP253000301" localSheetId="1">#REF!</definedName>
    <definedName name="SSDP253000301" localSheetId="0">#REF!</definedName>
    <definedName name="SSDP253000302" localSheetId="1">#REF!</definedName>
    <definedName name="SSDP253000302" localSheetId="0">#REF!</definedName>
    <definedName name="SSDP253000303" localSheetId="1">#REF!</definedName>
    <definedName name="SSDP253000303" localSheetId="0">#REF!</definedName>
    <definedName name="SSDP253000501" localSheetId="1">#REF!</definedName>
    <definedName name="SSDP253000501" localSheetId="0">#REF!</definedName>
    <definedName name="SSDP253000502" localSheetId="1">#REF!</definedName>
    <definedName name="SSDP253000502" localSheetId="0">#REF!</definedName>
    <definedName name="SSDP253000503" localSheetId="1">#REF!</definedName>
    <definedName name="SSDP253000503" localSheetId="0">#REF!</definedName>
    <definedName name="SSDP253000601" localSheetId="1">#REF!</definedName>
    <definedName name="SSDP253000601" localSheetId="0">#REF!</definedName>
    <definedName name="SSDP253000602" localSheetId="1">#REF!</definedName>
    <definedName name="SSDP253000602" localSheetId="0">#REF!</definedName>
    <definedName name="SSDP253000603" localSheetId="1">#REF!</definedName>
    <definedName name="SSDP253000603" localSheetId="0">#REF!</definedName>
    <definedName name="SSDP253010201" localSheetId="1">#REF!</definedName>
    <definedName name="SSDP253010201" localSheetId="0">#REF!</definedName>
    <definedName name="SSDP253010202" localSheetId="1">#REF!</definedName>
    <definedName name="SSDP253010202" localSheetId="0">#REF!</definedName>
    <definedName name="SSDP253010203" localSheetId="1">#REF!</definedName>
    <definedName name="SSDP253010203" localSheetId="0">#REF!</definedName>
    <definedName name="SSDP253010301" localSheetId="1">#REF!</definedName>
    <definedName name="SSDP253010301" localSheetId="0">#REF!</definedName>
    <definedName name="SSDP253010302" localSheetId="1">#REF!</definedName>
    <definedName name="SSDP253010302" localSheetId="0">#REF!</definedName>
    <definedName name="SSDP253010303" localSheetId="1">#REF!</definedName>
    <definedName name="SSDP253010303" localSheetId="0">#REF!</definedName>
    <definedName name="SSDP253010501" localSheetId="1">#REF!</definedName>
    <definedName name="SSDP253010501" localSheetId="0">#REF!</definedName>
    <definedName name="SSDP253010502" localSheetId="1">#REF!</definedName>
    <definedName name="SSDP253010502" localSheetId="0">#REF!</definedName>
    <definedName name="SSDP253010503" localSheetId="1">#REF!</definedName>
    <definedName name="SSDP253010503" localSheetId="0">#REF!</definedName>
    <definedName name="SSDP253010601" localSheetId="1">#REF!</definedName>
    <definedName name="SSDP253010601" localSheetId="0">#REF!</definedName>
    <definedName name="SSDP253010602" localSheetId="1">#REF!</definedName>
    <definedName name="SSDP253010602" localSheetId="0">#REF!</definedName>
    <definedName name="SSDP253010603" localSheetId="1">#REF!</definedName>
    <definedName name="SSDP253010603" localSheetId="0">#REF!</definedName>
    <definedName name="SSDP253010701" localSheetId="1">#REF!</definedName>
    <definedName name="SSDP253010701" localSheetId="0">#REF!</definedName>
    <definedName name="SSDP253010702" localSheetId="1">#REF!</definedName>
    <definedName name="SSDP253010702" localSheetId="0">#REF!</definedName>
    <definedName name="SSDP253010703" localSheetId="1">#REF!</definedName>
    <definedName name="SSDP253010703" localSheetId="0">#REF!</definedName>
    <definedName name="SSDP253010801" localSheetId="1">#REF!</definedName>
    <definedName name="SSDP253010801" localSheetId="0">#REF!</definedName>
    <definedName name="SSDP253010802" localSheetId="1">#REF!</definedName>
    <definedName name="SSDP253010802" localSheetId="0">#REF!</definedName>
    <definedName name="SSDP253010803" localSheetId="1">#REF!</definedName>
    <definedName name="SSDP253010803" localSheetId="0">#REF!</definedName>
    <definedName name="SSDP253010901" localSheetId="1">#REF!</definedName>
    <definedName name="SSDP253010901" localSheetId="0">#REF!</definedName>
    <definedName name="SSDP253010902" localSheetId="1">#REF!</definedName>
    <definedName name="SSDP253010902" localSheetId="0">#REF!</definedName>
    <definedName name="SSDP253010903" localSheetId="1">#REF!</definedName>
    <definedName name="SSDP253010903" localSheetId="0">#REF!</definedName>
    <definedName name="SSDP512000101" localSheetId="1">#REF!</definedName>
    <definedName name="SSDP512000101" localSheetId="0">#REF!</definedName>
    <definedName name="SSDP512000201" localSheetId="1">#REF!</definedName>
    <definedName name="SSDP512000201" localSheetId="0">#REF!</definedName>
    <definedName name="SSDP512000202" localSheetId="1">#REF!</definedName>
    <definedName name="SSDP512000202" localSheetId="0">#REF!</definedName>
    <definedName name="SSDP512000203" localSheetId="1">#REF!</definedName>
    <definedName name="SSDP512000203" localSheetId="0">#REF!</definedName>
    <definedName name="SSDP512000301" localSheetId="1">#REF!</definedName>
    <definedName name="SSDP512000301" localSheetId="0">#REF!</definedName>
    <definedName name="SSDP512000302" localSheetId="1">#REF!</definedName>
    <definedName name="SSDP512000302" localSheetId="0">#REF!</definedName>
    <definedName name="SSDP512000303" localSheetId="1">#REF!</definedName>
    <definedName name="SSDP512000303" localSheetId="0">#REF!</definedName>
    <definedName name="SSDP512000401" localSheetId="1">#REF!</definedName>
    <definedName name="SSDP512000401" localSheetId="0">#REF!</definedName>
    <definedName name="SSDP512000402" localSheetId="1">#REF!</definedName>
    <definedName name="SSDP512000402" localSheetId="0">#REF!</definedName>
    <definedName name="SSDP512000403" localSheetId="1">#REF!</definedName>
    <definedName name="SSDP512000403" localSheetId="0">#REF!</definedName>
    <definedName name="SSDP512000501" localSheetId="1">#REF!</definedName>
    <definedName name="SSDP512000501" localSheetId="0">#REF!</definedName>
    <definedName name="SSDP512000502" localSheetId="1">#REF!</definedName>
    <definedName name="SSDP512000502" localSheetId="0">#REF!</definedName>
    <definedName name="SSDP512000503" localSheetId="1">#REF!</definedName>
    <definedName name="SSDP512000503" localSheetId="0">#REF!</definedName>
    <definedName name="SSDP512000601" localSheetId="1">#REF!</definedName>
    <definedName name="SSDP512000601" localSheetId="0">#REF!</definedName>
    <definedName name="SSDP512000602" localSheetId="1">#REF!</definedName>
    <definedName name="SSDP512000602" localSheetId="0">#REF!</definedName>
    <definedName name="SSDP512000603" localSheetId="1">#REF!</definedName>
    <definedName name="SSDP512000603" localSheetId="0">#REF!</definedName>
    <definedName name="SSDP512010201" localSheetId="1">#REF!</definedName>
    <definedName name="SSDP512010201" localSheetId="0">#REF!</definedName>
    <definedName name="SSDP512010202" localSheetId="1">#REF!</definedName>
    <definedName name="SSDP512010202" localSheetId="0">#REF!</definedName>
    <definedName name="SSDP512010203" localSheetId="1">#REF!</definedName>
    <definedName name="SSDP512010203" localSheetId="0">#REF!</definedName>
    <definedName name="SSDP512010301" localSheetId="1">#REF!</definedName>
    <definedName name="SSDP512010301" localSheetId="0">#REF!</definedName>
    <definedName name="SSDP512010302" localSheetId="1">#REF!</definedName>
    <definedName name="SSDP512010302" localSheetId="0">#REF!</definedName>
    <definedName name="SSDP512010303" localSheetId="1">#REF!</definedName>
    <definedName name="SSDP512010303" localSheetId="0">#REF!</definedName>
    <definedName name="SSDP512010401" localSheetId="1">#REF!</definedName>
    <definedName name="SSDP512010401" localSheetId="0">#REF!</definedName>
    <definedName name="SSDP512010402" localSheetId="1">#REF!</definedName>
    <definedName name="SSDP512010402" localSheetId="0">#REF!</definedName>
    <definedName name="SSDP512010403" localSheetId="1">#REF!</definedName>
    <definedName name="SSDP512010403" localSheetId="0">#REF!</definedName>
    <definedName name="SSDP512010501" localSheetId="1">#REF!</definedName>
    <definedName name="SSDP512010501" localSheetId="0">#REF!</definedName>
    <definedName name="SSDP512010502" localSheetId="1">#REF!</definedName>
    <definedName name="SSDP512010502" localSheetId="0">#REF!</definedName>
    <definedName name="SSDP512010503" localSheetId="1">#REF!</definedName>
    <definedName name="SSDP512010503" localSheetId="0">#REF!</definedName>
    <definedName name="SSDP512010601" localSheetId="1">#REF!</definedName>
    <definedName name="SSDP512010601" localSheetId="0">#REF!</definedName>
    <definedName name="SSDP512010602" localSheetId="1">#REF!</definedName>
    <definedName name="SSDP512010602" localSheetId="0">#REF!</definedName>
    <definedName name="SSDP512010603" localSheetId="1">#REF!</definedName>
    <definedName name="SSDP512010603" localSheetId="0">#REF!</definedName>
    <definedName name="SSDP512010701" localSheetId="1">#REF!</definedName>
    <definedName name="SSDP512010701" localSheetId="0">#REF!</definedName>
    <definedName name="SSDP512010702" localSheetId="1">#REF!</definedName>
    <definedName name="SSDP512010702" localSheetId="0">#REF!</definedName>
    <definedName name="SSDP512010703" localSheetId="1">#REF!</definedName>
    <definedName name="SSDP512010703" localSheetId="0">#REF!</definedName>
    <definedName name="SSDP512010801" localSheetId="1">#REF!</definedName>
    <definedName name="SSDP512010801" localSheetId="0">#REF!</definedName>
    <definedName name="SSDP512010802" localSheetId="1">#REF!</definedName>
    <definedName name="SSDP512010802" localSheetId="0">#REF!</definedName>
    <definedName name="SSDP512010803" localSheetId="1">#REF!</definedName>
    <definedName name="SSDP512010803" localSheetId="0">#REF!</definedName>
    <definedName name="SSDP512010901" localSheetId="1">#REF!</definedName>
    <definedName name="SSDP512010901" localSheetId="0">#REF!</definedName>
    <definedName name="SSDP512010902" localSheetId="1">#REF!</definedName>
    <definedName name="SSDP512010902" localSheetId="0">#REF!</definedName>
    <definedName name="SSDP512010903" localSheetId="1">#REF!</definedName>
    <definedName name="SSDP512010903" localSheetId="0">#REF!</definedName>
    <definedName name="SSDP612000101" localSheetId="1">#REF!</definedName>
    <definedName name="SSDP612000101" localSheetId="0">#REF!</definedName>
    <definedName name="SSDP612000201" localSheetId="1">#REF!</definedName>
    <definedName name="SSDP612000201" localSheetId="0">#REF!</definedName>
    <definedName name="SSDP612000202" localSheetId="1">#REF!</definedName>
    <definedName name="SSDP612000202" localSheetId="0">#REF!</definedName>
    <definedName name="SSDP612000203" localSheetId="1">#REF!</definedName>
    <definedName name="SSDP612000203" localSheetId="0">#REF!</definedName>
    <definedName name="SSDP612000301" localSheetId="1">#REF!</definedName>
    <definedName name="SSDP612000301" localSheetId="0">#REF!</definedName>
    <definedName name="SSDP612000302" localSheetId="1">#REF!</definedName>
    <definedName name="SSDP612000302" localSheetId="0">#REF!</definedName>
    <definedName name="SSDP612000303" localSheetId="1">#REF!</definedName>
    <definedName name="SSDP612000303" localSheetId="0">#REF!</definedName>
    <definedName name="SSDP612000401" localSheetId="1">#REF!</definedName>
    <definedName name="SSDP612000401" localSheetId="0">#REF!</definedName>
    <definedName name="SSDP612000402" localSheetId="1">#REF!</definedName>
    <definedName name="SSDP612000402" localSheetId="0">#REF!</definedName>
    <definedName name="SSDP612000403" localSheetId="1">#REF!</definedName>
    <definedName name="SSDP612000403" localSheetId="0">#REF!</definedName>
    <definedName name="SSDP612000501" localSheetId="1">#REF!</definedName>
    <definedName name="SSDP612000501" localSheetId="0">#REF!</definedName>
    <definedName name="SSDP612000502" localSheetId="1">#REF!</definedName>
    <definedName name="SSDP612000502" localSheetId="0">#REF!</definedName>
    <definedName name="SSDP612000503" localSheetId="1">#REF!</definedName>
    <definedName name="SSDP612000503" localSheetId="0">#REF!</definedName>
    <definedName name="SSDP612000601" localSheetId="1">#REF!</definedName>
    <definedName name="SSDP612000601" localSheetId="0">#REF!</definedName>
    <definedName name="SSDP612000602" localSheetId="1">#REF!</definedName>
    <definedName name="SSDP612000602" localSheetId="0">#REF!</definedName>
    <definedName name="SSDP612000603" localSheetId="1">#REF!</definedName>
    <definedName name="SSDP612000603" localSheetId="0">#REF!</definedName>
    <definedName name="SSDP612010201" localSheetId="1">#REF!</definedName>
    <definedName name="SSDP612010201" localSheetId="0">#REF!</definedName>
    <definedName name="SSDP612010202" localSheetId="1">#REF!</definedName>
    <definedName name="SSDP612010202" localSheetId="0">#REF!</definedName>
    <definedName name="SSDP612010203" localSheetId="1">#REF!</definedName>
    <definedName name="SSDP612010203" localSheetId="0">#REF!</definedName>
    <definedName name="SSDP612010301" localSheetId="1">#REF!</definedName>
    <definedName name="SSDP612010301" localSheetId="0">#REF!</definedName>
    <definedName name="SSDP612010302" localSheetId="1">#REF!</definedName>
    <definedName name="SSDP612010302" localSheetId="0">#REF!</definedName>
    <definedName name="SSDP612010303" localSheetId="1">#REF!</definedName>
    <definedName name="SSDP612010303" localSheetId="0">#REF!</definedName>
    <definedName name="SSDP612010401" localSheetId="1">#REF!</definedName>
    <definedName name="SSDP612010401" localSheetId="0">#REF!</definedName>
    <definedName name="SSDP612010402" localSheetId="1">#REF!</definedName>
    <definedName name="SSDP612010402" localSheetId="0">#REF!</definedName>
    <definedName name="SSDP612010403" localSheetId="1">#REF!</definedName>
    <definedName name="SSDP612010403" localSheetId="0">#REF!</definedName>
    <definedName name="SSDP612010501" localSheetId="1">#REF!</definedName>
    <definedName name="SSDP612010501" localSheetId="0">#REF!</definedName>
    <definedName name="SSDP612010502" localSheetId="1">#REF!</definedName>
    <definedName name="SSDP612010502" localSheetId="0">#REF!</definedName>
    <definedName name="SSDP612010503" localSheetId="1">#REF!</definedName>
    <definedName name="SSDP612010503" localSheetId="0">#REF!</definedName>
    <definedName name="SSDP612010601" localSheetId="1">#REF!</definedName>
    <definedName name="SSDP612010601" localSheetId="0">#REF!</definedName>
    <definedName name="SSDP612010602" localSheetId="1">#REF!</definedName>
    <definedName name="SSDP612010602" localSheetId="0">#REF!</definedName>
    <definedName name="SSDP612010603" localSheetId="1">#REF!</definedName>
    <definedName name="SSDP612010603" localSheetId="0">#REF!</definedName>
    <definedName name="SSDP612010701" localSheetId="1">#REF!</definedName>
    <definedName name="SSDP612010701" localSheetId="0">#REF!</definedName>
    <definedName name="SSDP612010702" localSheetId="1">#REF!</definedName>
    <definedName name="SSDP612010702" localSheetId="0">#REF!</definedName>
    <definedName name="SSDP612010703" localSheetId="1">#REF!</definedName>
    <definedName name="SSDP612010703" localSheetId="0">#REF!</definedName>
    <definedName name="SSDP612010801" localSheetId="1">#REF!</definedName>
    <definedName name="SSDP612010801" localSheetId="0">#REF!</definedName>
    <definedName name="SSDP612010802" localSheetId="1">#REF!</definedName>
    <definedName name="SSDP612010802" localSheetId="0">#REF!</definedName>
    <definedName name="SSDP612010803" localSheetId="1">#REF!</definedName>
    <definedName name="SSDP612010803" localSheetId="0">#REF!</definedName>
    <definedName name="SSDP612010901" localSheetId="1">#REF!</definedName>
    <definedName name="SSDP612010901" localSheetId="0">#REF!</definedName>
    <definedName name="SSDP612010902" localSheetId="1">#REF!</definedName>
    <definedName name="SSDP612010902" localSheetId="0">#REF!</definedName>
    <definedName name="SSDP612010903" localSheetId="1">#REF!</definedName>
    <definedName name="SSDP612010903" localSheetId="0">#REF!</definedName>
    <definedName name="SSDP621000101" localSheetId="1">#REF!</definedName>
    <definedName name="SSDP621000101" localSheetId="0">#REF!</definedName>
    <definedName name="SSDP621000202" localSheetId="1">#REF!</definedName>
    <definedName name="SSDP621000202" localSheetId="0">#REF!</definedName>
    <definedName name="SSDP621000216" localSheetId="1">#REF!</definedName>
    <definedName name="SSDP621000216" localSheetId="0">#REF!</definedName>
    <definedName name="SSDP621000302" localSheetId="1">#REF!</definedName>
    <definedName name="SSDP621000302" localSheetId="0">#REF!</definedName>
    <definedName name="SSDP621000316" localSheetId="1">#REF!</definedName>
    <definedName name="SSDP621000316" localSheetId="0">#REF!</definedName>
    <definedName name="SSDP621000402" localSheetId="1">#REF!</definedName>
    <definedName name="SSDP621000402" localSheetId="0">#REF!</definedName>
    <definedName name="SSDP621000416" localSheetId="1">#REF!</definedName>
    <definedName name="SSDP621000416" localSheetId="0">#REF!</definedName>
    <definedName name="SSDP621000502" localSheetId="1">#REF!</definedName>
    <definedName name="SSDP621000502" localSheetId="0">#REF!</definedName>
    <definedName name="SSDP621000516" localSheetId="1">#REF!</definedName>
    <definedName name="SSDP621000516" localSheetId="0">#REF!</definedName>
    <definedName name="SSDP621000602" localSheetId="1">#REF!</definedName>
    <definedName name="SSDP621000602" localSheetId="0">#REF!</definedName>
    <definedName name="SSDP621000616" localSheetId="1">#REF!</definedName>
    <definedName name="SSDP621000616" localSheetId="0">#REF!</definedName>
    <definedName name="SSDP621000702" localSheetId="1">#REF!</definedName>
    <definedName name="SSDP621000702" localSheetId="0">#REF!</definedName>
    <definedName name="SSDP621000716" localSheetId="1">#REF!</definedName>
    <definedName name="SSDP621000716" localSheetId="0">#REF!</definedName>
    <definedName name="SSDP621000802" localSheetId="1">#REF!</definedName>
    <definedName name="SSDP621000802" localSheetId="0">#REF!</definedName>
    <definedName name="SSDP621000816" localSheetId="1">#REF!</definedName>
    <definedName name="SSDP621000816" localSheetId="0">#REF!</definedName>
    <definedName name="SSDP621000902" localSheetId="1">#REF!</definedName>
    <definedName name="SSDP621000902" localSheetId="0">#REF!</definedName>
    <definedName name="SSDP621000916" localSheetId="1">#REF!</definedName>
    <definedName name="SSDP621000916" localSheetId="0">#REF!</definedName>
    <definedName name="SSDP621010202" localSheetId="1">#REF!</definedName>
    <definedName name="SSDP621010202" localSheetId="0">#REF!</definedName>
    <definedName name="SSDP621010216" localSheetId="1">#REF!</definedName>
    <definedName name="SSDP621010216" localSheetId="0">#REF!</definedName>
    <definedName name="SSDP621010302" localSheetId="1">#REF!</definedName>
    <definedName name="SSDP621010302" localSheetId="0">#REF!</definedName>
    <definedName name="SSDP621010316" localSheetId="1">#REF!</definedName>
    <definedName name="SSDP621010316" localSheetId="0">#REF!</definedName>
    <definedName name="SSDP621010402" localSheetId="1">#REF!</definedName>
    <definedName name="SSDP621010402" localSheetId="0">#REF!</definedName>
    <definedName name="SSDP621010416" localSheetId="1">#REF!</definedName>
    <definedName name="SSDP621010416" localSheetId="0">#REF!</definedName>
    <definedName name="SSDP621010502" localSheetId="1">#REF!</definedName>
    <definedName name="SSDP621010502" localSheetId="0">#REF!</definedName>
    <definedName name="SSDP621010516" localSheetId="1">#REF!</definedName>
    <definedName name="SSDP621010516" localSheetId="0">#REF!</definedName>
    <definedName name="SSDP621010602" localSheetId="1">#REF!</definedName>
    <definedName name="SSDP621010602" localSheetId="0">#REF!</definedName>
    <definedName name="SSDP621010616" localSheetId="1">#REF!</definedName>
    <definedName name="SSDP621010616" localSheetId="0">#REF!</definedName>
    <definedName name="SSDP621010702" localSheetId="1">#REF!</definedName>
    <definedName name="SSDP621010702" localSheetId="0">#REF!</definedName>
    <definedName name="SSDP621010716" localSheetId="1">#REF!</definedName>
    <definedName name="SSDP621010716" localSheetId="0">#REF!</definedName>
    <definedName name="SSDP621010802" localSheetId="1">#REF!</definedName>
    <definedName name="SSDP621010802" localSheetId="0">#REF!</definedName>
    <definedName name="SSDP621010816" localSheetId="1">#REF!</definedName>
    <definedName name="SSDP621010816" localSheetId="0">#REF!</definedName>
    <definedName name="SSDP621010902" localSheetId="1">#REF!</definedName>
    <definedName name="SSDP621010902" localSheetId="0">#REF!</definedName>
    <definedName name="SSDP621010916" localSheetId="1">#REF!</definedName>
    <definedName name="SSDP621010916" localSheetId="0">#REF!</definedName>
    <definedName name="SSDP627020101" localSheetId="1">#REF!</definedName>
    <definedName name="SSDP627020101" localSheetId="0">#REF!</definedName>
    <definedName name="SSDP627020202" localSheetId="1">#REF!</definedName>
    <definedName name="SSDP627020202" localSheetId="0">#REF!</definedName>
    <definedName name="SSDP627020216" localSheetId="1">#REF!</definedName>
    <definedName name="SSDP627020216" localSheetId="0">#REF!</definedName>
    <definedName name="SSDP627020302" localSheetId="1">#REF!</definedName>
    <definedName name="SSDP627020302" localSheetId="0">#REF!</definedName>
    <definedName name="SSDP627020316" localSheetId="1">#REF!</definedName>
    <definedName name="SSDP627020316" localSheetId="0">#REF!</definedName>
    <definedName name="SSDP627020402" localSheetId="1">#REF!</definedName>
    <definedName name="SSDP627020402" localSheetId="0">#REF!</definedName>
    <definedName name="SSDP627020416" localSheetId="1">#REF!</definedName>
    <definedName name="SSDP627020416" localSheetId="0">#REF!</definedName>
    <definedName name="SSDP627020502" localSheetId="1">#REF!</definedName>
    <definedName name="SSDP627020502" localSheetId="0">#REF!</definedName>
    <definedName name="SSDP627020516" localSheetId="1">#REF!</definedName>
    <definedName name="SSDP627020516" localSheetId="0">#REF!</definedName>
    <definedName name="SSDP627020602" localSheetId="1">#REF!</definedName>
    <definedName name="SSDP627020602" localSheetId="0">#REF!</definedName>
    <definedName name="SSDP627020616" localSheetId="1">#REF!</definedName>
    <definedName name="SSDP627020616" localSheetId="0">#REF!</definedName>
    <definedName name="SSDP627020702" localSheetId="1">#REF!</definedName>
    <definedName name="SSDP627020702" localSheetId="0">#REF!</definedName>
    <definedName name="SSDP627020716" localSheetId="1">#REF!</definedName>
    <definedName name="SSDP627020716" localSheetId="0">#REF!</definedName>
    <definedName name="SSDP628020101" localSheetId="1">#REF!</definedName>
    <definedName name="SSDP628020101" localSheetId="0">#REF!</definedName>
    <definedName name="SSDP628020202" localSheetId="1">#REF!</definedName>
    <definedName name="SSDP628020202" localSheetId="0">#REF!</definedName>
    <definedName name="SSDP628020216" localSheetId="1">#REF!</definedName>
    <definedName name="SSDP628020216" localSheetId="0">#REF!</definedName>
    <definedName name="SSDP628020302" localSheetId="1">#REF!</definedName>
    <definedName name="SSDP628020302" localSheetId="0">#REF!</definedName>
    <definedName name="SSDP628020316" localSheetId="1">#REF!</definedName>
    <definedName name="SSDP628020316" localSheetId="0">#REF!</definedName>
    <definedName name="SSDP628020402" localSheetId="1">#REF!</definedName>
    <definedName name="SSDP628020402" localSheetId="0">#REF!</definedName>
    <definedName name="SSDP628020416" localSheetId="1">#REF!</definedName>
    <definedName name="SSDP628020416" localSheetId="0">#REF!</definedName>
    <definedName name="SSDP628020502" localSheetId="1">#REF!</definedName>
    <definedName name="SSDP628020502" localSheetId="0">#REF!</definedName>
    <definedName name="SSDP628020516" localSheetId="1">#REF!</definedName>
    <definedName name="SSDP628020516" localSheetId="0">#REF!</definedName>
    <definedName name="SSDP628020602" localSheetId="1">#REF!</definedName>
    <definedName name="SSDP628020602" localSheetId="0">#REF!</definedName>
    <definedName name="SSDP628020616" localSheetId="1">#REF!</definedName>
    <definedName name="SSDP628020616" localSheetId="0">#REF!</definedName>
    <definedName name="SSDP628020702" localSheetId="1">#REF!</definedName>
    <definedName name="SSDP628020702" localSheetId="0">#REF!</definedName>
    <definedName name="SSDP628020716" localSheetId="1">#REF!</definedName>
    <definedName name="SSDP628020716" localSheetId="0">#REF!</definedName>
    <definedName name="SSDP660020101" localSheetId="1">#REF!</definedName>
    <definedName name="SSDP660020101" localSheetId="0">#REF!</definedName>
    <definedName name="SSDP660020202" localSheetId="1">#REF!</definedName>
    <definedName name="SSDP660020202" localSheetId="0">#REF!</definedName>
    <definedName name="SSDP660020216" localSheetId="1">#REF!</definedName>
    <definedName name="SSDP660020216" localSheetId="0">#REF!</definedName>
    <definedName name="SSDP660020302" localSheetId="1">#REF!</definedName>
    <definedName name="SSDP660020302" localSheetId="0">#REF!</definedName>
    <definedName name="SSDP660020316" localSheetId="1">#REF!</definedName>
    <definedName name="SSDP660020316" localSheetId="0">#REF!</definedName>
    <definedName name="SSDP660020402" localSheetId="1">#REF!</definedName>
    <definedName name="SSDP660020402" localSheetId="0">#REF!</definedName>
    <definedName name="SSDP660020416" localSheetId="1">#REF!</definedName>
    <definedName name="SSDP660020416" localSheetId="0">#REF!</definedName>
    <definedName name="SSDP660020502" localSheetId="1">#REF!</definedName>
    <definedName name="SSDP660020502" localSheetId="0">#REF!</definedName>
    <definedName name="SSDP660020516" localSheetId="1">#REF!</definedName>
    <definedName name="SSDP660020516" localSheetId="0">#REF!</definedName>
    <definedName name="SSDP660020602" localSheetId="1">#REF!</definedName>
    <definedName name="SSDP660020602" localSheetId="0">#REF!</definedName>
    <definedName name="SSDP660020616" localSheetId="1">#REF!</definedName>
    <definedName name="SSDP660020616" localSheetId="0">#REF!</definedName>
    <definedName name="SSDP660020702" localSheetId="1">#REF!</definedName>
    <definedName name="SSDP660020702" localSheetId="0">#REF!</definedName>
    <definedName name="SSDP660020716" localSheetId="1">#REF!</definedName>
    <definedName name="SSDP660020716" localSheetId="0">#REF!</definedName>
    <definedName name="sss" localSheetId="0" hidden="1">{"mgmt forecast",#N/A,FALSE,"Mgmt Forecast";"dcf table",#N/A,FALSE,"Mgmt Forecast";"sensitivity",#N/A,FALSE,"Mgmt Forecast";"table inputs",#N/A,FALSE,"Mgmt Forecast";"calculations",#N/A,FALSE,"Mgmt Forecast"}</definedName>
    <definedName name="sss" hidden="1">{"mgmt forecast",#N/A,FALSE,"Mgmt Forecast";"dcf table",#N/A,FALSE,"Mgmt Forecast";"sensitivity",#N/A,FALSE,"Mgmt Forecast";"table inputs",#N/A,FALSE,"Mgmt Forecast";"calculations",#N/A,FALSE,"Mgmt Forecast"}</definedName>
    <definedName name="ST_LOSSVOL" localSheetId="1">[29]Assumptions!#REF!</definedName>
    <definedName name="ST_LOSSVOL" localSheetId="0">[29]Assumptions!#REF!</definedName>
    <definedName name="ST_LOSSVOL_20" localSheetId="1">[22]Assumptions!#REF!</definedName>
    <definedName name="ST_LOSSVOL_20" localSheetId="0">[22]Assumptions!#REF!</definedName>
    <definedName name="staff_costs" localSheetId="1">#REF!</definedName>
    <definedName name="staff_costs" localSheetId="0">#REF!</definedName>
    <definedName name="STEEL_LOSS" localSheetId="1">[29]Assumptions!#REF!</definedName>
    <definedName name="STEEL_LOSS" localSheetId="0">[29]Assumptions!#REF!</definedName>
    <definedName name="STEEL_LOSS_20" localSheetId="1">[22]Assumptions!#REF!</definedName>
    <definedName name="STEEL_LOSS_20" localSheetId="0">[22]Assumptions!#REF!</definedName>
    <definedName name="Straight_Preferred_1_1" localSheetId="1">#REF!</definedName>
    <definedName name="Straight_Preferred_1_1" localSheetId="0">#REF!</definedName>
    <definedName name="Straight_Preferred_1_2" localSheetId="1">#REF!</definedName>
    <definedName name="Straight_Preferred_1_2" localSheetId="0">#REF!</definedName>
    <definedName name="Straight_Preferred_1_3" localSheetId="1">#REF!</definedName>
    <definedName name="Straight_Preferred_1_3" localSheetId="0">#REF!</definedName>
    <definedName name="Straight_Preferred_1_4" localSheetId="1">#REF!</definedName>
    <definedName name="Straight_Preferred_1_4" localSheetId="0">#REF!</definedName>
    <definedName name="Straight_Preferred_2_1" localSheetId="1">#REF!</definedName>
    <definedName name="Straight_Preferred_2_1" localSheetId="0">#REF!</definedName>
    <definedName name="Straight_Preferred_2_2" localSheetId="1">#REF!</definedName>
    <definedName name="Straight_Preferred_2_2" localSheetId="0">#REF!</definedName>
    <definedName name="Straight_Preferred_2_3" localSheetId="1">#REF!</definedName>
    <definedName name="Straight_Preferred_2_3" localSheetId="0">#REF!</definedName>
    <definedName name="Straight_Preferred_2_4" localSheetId="1">#REF!</definedName>
    <definedName name="Straight_Preferred_2_4" localSheetId="0">#REF!</definedName>
    <definedName name="Straight_Preferred_3_1" localSheetId="1">#REF!</definedName>
    <definedName name="Straight_Preferred_3_1" localSheetId="0">#REF!</definedName>
    <definedName name="Straight_Preferred_3_2" localSheetId="1">#REF!</definedName>
    <definedName name="Straight_Preferred_3_2" localSheetId="0">#REF!</definedName>
    <definedName name="Straight_Preferred_3_3" localSheetId="1">#REF!</definedName>
    <definedName name="Straight_Preferred_3_3" localSheetId="0">#REF!</definedName>
    <definedName name="Straight_Preferred_3_4" localSheetId="1">#REF!</definedName>
    <definedName name="Straight_Preferred_3_4" localSheetId="0">#REF!</definedName>
    <definedName name="Straight_Preferred_4_1" localSheetId="1">#REF!</definedName>
    <definedName name="Straight_Preferred_4_1" localSheetId="0">#REF!</definedName>
    <definedName name="Straight_Preferred_4_2" localSheetId="1">#REF!</definedName>
    <definedName name="Straight_Preferred_4_2" localSheetId="0">#REF!</definedName>
    <definedName name="Straight_Preferred_4_3" localSheetId="1">#REF!</definedName>
    <definedName name="Straight_Preferred_4_3" localSheetId="0">#REF!</definedName>
    <definedName name="Straight_Preferred_4_4" localSheetId="1">#REF!</definedName>
    <definedName name="Straight_Preferred_4_4" localSheetId="0">#REF!</definedName>
    <definedName name="Straight_Preferred_5_1" localSheetId="1">#REF!</definedName>
    <definedName name="Straight_Preferred_5_1" localSheetId="0">#REF!</definedName>
    <definedName name="Straight_Preferred_5_2" localSheetId="1">#REF!</definedName>
    <definedName name="Straight_Preferred_5_2" localSheetId="0">#REF!</definedName>
    <definedName name="Straight_Preferred_5_3" localSheetId="1">#REF!</definedName>
    <definedName name="Straight_Preferred_5_3" localSheetId="0">#REF!</definedName>
    <definedName name="Straight_Preferred_5_4" localSheetId="1">#REF!</definedName>
    <definedName name="Straight_Preferred_5_4" localSheetId="0">#REF!</definedName>
    <definedName name="Straight_Preferred_6_1" localSheetId="1">#REF!</definedName>
    <definedName name="Straight_Preferred_6_1" localSheetId="0">#REF!</definedName>
    <definedName name="Straight_Preferred_6_2" localSheetId="1">#REF!</definedName>
    <definedName name="Straight_Preferred_6_2" localSheetId="0">#REF!</definedName>
    <definedName name="Straight_Preferred_6_3" localSheetId="1">#REF!</definedName>
    <definedName name="Straight_Preferred_6_3" localSheetId="0">#REF!</definedName>
    <definedName name="Straight_Preferred_6_4" localSheetId="1">#REF!</definedName>
    <definedName name="Straight_Preferred_6_4" localSheetId="0">#REF!</definedName>
    <definedName name="stroka_1" localSheetId="1">#REF!,#REF!</definedName>
    <definedName name="stroka_1" localSheetId="0">#REF!,#REF!</definedName>
    <definedName name="stroka_2" localSheetId="1">#REF!</definedName>
    <definedName name="stroka_2" localSheetId="0">#REF!</definedName>
    <definedName name="stroka_3" localSheetId="1">#REF!</definedName>
    <definedName name="stroka_3" localSheetId="0">#REF!</definedName>
    <definedName name="stroka_4" localSheetId="1">#REF!</definedName>
    <definedName name="stroka_4" localSheetId="0">#REF!</definedName>
    <definedName name="stroka_5" localSheetId="1">#REF!</definedName>
    <definedName name="stroka_5" localSheetId="0">#REF!</definedName>
    <definedName name="stroka_6" localSheetId="1">#REF!</definedName>
    <definedName name="stroka_6" localSheetId="0">#REF!</definedName>
    <definedName name="stroka_7" localSheetId="1">#REF!,#REF!</definedName>
    <definedName name="stroka_7" localSheetId="0">#REF!,#REF!</definedName>
    <definedName name="SUB" localSheetId="1">[18]LDE!#REF!</definedName>
    <definedName name="SUB" localSheetId="0">[18]LDE!#REF!</definedName>
    <definedName name="suchii_usd_tod" localSheetId="1">[9]Восстановл_Лист12!#REF!</definedName>
    <definedName name="suchii_usd_tod" localSheetId="0">[9]Восстановл_Лист12!#REF!</definedName>
    <definedName name="T" localSheetId="1">'[35]Фин план'!#REF!</definedName>
    <definedName name="T" localSheetId="0">'[35]Фин план'!#REF!</definedName>
    <definedName name="t_20" localSheetId="1">#REF!</definedName>
    <definedName name="t_20" localSheetId="0">#REF!</definedName>
    <definedName name="t_26" localSheetId="1">#REF!</definedName>
    <definedName name="t_26" localSheetId="0">#REF!</definedName>
    <definedName name="t_32" localSheetId="1">#REF!</definedName>
    <definedName name="t_32" localSheetId="0">#REF!</definedName>
    <definedName name="t_33" localSheetId="1">#REF!</definedName>
    <definedName name="t_33" localSheetId="0">#REF!</definedName>
    <definedName name="t_year" localSheetId="1">#REF!</definedName>
    <definedName name="t_year" localSheetId="0">#REF!</definedName>
    <definedName name="T0?axis?ПРД?РЕГ" localSheetId="1">#REF!</definedName>
    <definedName name="T0?axis?ПРД?РЕГ" localSheetId="0">#REF!</definedName>
    <definedName name="T0?item_ext?РОСТ" localSheetId="1">#REF!</definedName>
    <definedName name="T0?item_ext?РОСТ" localSheetId="0">#REF!</definedName>
    <definedName name="T0?L0.1" localSheetId="1">#REF!</definedName>
    <definedName name="T0?L0.1" localSheetId="0">#REF!</definedName>
    <definedName name="T0?L0.2" localSheetId="1">#REF!</definedName>
    <definedName name="T0?L0.2" localSheetId="0">#REF!</definedName>
    <definedName name="T0?L1" localSheetId="1">#REF!</definedName>
    <definedName name="T0?L1" localSheetId="0">#REF!</definedName>
    <definedName name="T0?L10" localSheetId="1">#REF!</definedName>
    <definedName name="T0?L10" localSheetId="0">#REF!</definedName>
    <definedName name="T0?L10.1" localSheetId="1">#REF!</definedName>
    <definedName name="T0?L10.1" localSheetId="0">#REF!</definedName>
    <definedName name="T0?L10.2" localSheetId="1">#REF!</definedName>
    <definedName name="T0?L10.2" localSheetId="0">#REF!</definedName>
    <definedName name="T0?L10.3" localSheetId="1">#REF!</definedName>
    <definedName name="T0?L10.3" localSheetId="0">#REF!</definedName>
    <definedName name="T0?L10.4" localSheetId="1">#REF!</definedName>
    <definedName name="T0?L10.4" localSheetId="0">#REF!</definedName>
    <definedName name="T0?L10.5" localSheetId="1">#REF!</definedName>
    <definedName name="T0?L10.5" localSheetId="0">#REF!</definedName>
    <definedName name="T0?L11" localSheetId="1">#REF!</definedName>
    <definedName name="T0?L11" localSheetId="0">#REF!</definedName>
    <definedName name="T0?L12" localSheetId="1">#REF!</definedName>
    <definedName name="T0?L12" localSheetId="0">#REF!</definedName>
    <definedName name="T0?L13" localSheetId="1">#REF!</definedName>
    <definedName name="T0?L13" localSheetId="0">#REF!</definedName>
    <definedName name="T0?L13.1" localSheetId="1">#REF!</definedName>
    <definedName name="T0?L13.1" localSheetId="0">#REF!</definedName>
    <definedName name="T0?L13.2" localSheetId="1">#REF!</definedName>
    <definedName name="T0?L13.2" localSheetId="0">#REF!</definedName>
    <definedName name="T0?L14" localSheetId="1">#REF!</definedName>
    <definedName name="T0?L14" localSheetId="0">#REF!</definedName>
    <definedName name="T0?L14.1" localSheetId="1">#REF!</definedName>
    <definedName name="T0?L14.1" localSheetId="0">#REF!</definedName>
    <definedName name="T0?L14.2" localSheetId="1">#REF!</definedName>
    <definedName name="T0?L14.2" localSheetId="0">#REF!</definedName>
    <definedName name="T0?L15" localSheetId="1">#REF!</definedName>
    <definedName name="T0?L15" localSheetId="0">#REF!</definedName>
    <definedName name="T0?L15.1" localSheetId="1">#REF!</definedName>
    <definedName name="T0?L15.1" localSheetId="0">#REF!</definedName>
    <definedName name="T0?L15.2" localSheetId="1">#REF!</definedName>
    <definedName name="T0?L15.2" localSheetId="0">#REF!</definedName>
    <definedName name="T0?L15.2.1" localSheetId="1">#REF!</definedName>
    <definedName name="T0?L15.2.1" localSheetId="0">#REF!</definedName>
    <definedName name="T0?L15.2.2" localSheetId="1">#REF!</definedName>
    <definedName name="T0?L15.2.2" localSheetId="0">#REF!</definedName>
    <definedName name="T0?L16" localSheetId="1">#REF!</definedName>
    <definedName name="T0?L16" localSheetId="0">#REF!</definedName>
    <definedName name="T0?L17" localSheetId="1">#REF!</definedName>
    <definedName name="T0?L17" localSheetId="0">#REF!</definedName>
    <definedName name="T0?L17.1" localSheetId="1">#REF!</definedName>
    <definedName name="T0?L17.1" localSheetId="0">#REF!</definedName>
    <definedName name="T0?L18" localSheetId="1">#REF!</definedName>
    <definedName name="T0?L18" localSheetId="0">#REF!</definedName>
    <definedName name="T0?L19" localSheetId="1">#REF!</definedName>
    <definedName name="T0?L19" localSheetId="0">#REF!</definedName>
    <definedName name="T0?L2" localSheetId="1">#REF!</definedName>
    <definedName name="T0?L2" localSheetId="0">#REF!</definedName>
    <definedName name="T0?L20" localSheetId="1">#REF!</definedName>
    <definedName name="T0?L20" localSheetId="0">#REF!</definedName>
    <definedName name="T0?L21" localSheetId="1">#REF!</definedName>
    <definedName name="T0?L21" localSheetId="0">#REF!</definedName>
    <definedName name="T0?L22" localSheetId="1">#REF!</definedName>
    <definedName name="T0?L22" localSheetId="0">#REF!</definedName>
    <definedName name="T0?L22.1" localSheetId="1">#REF!</definedName>
    <definedName name="T0?L22.1" localSheetId="0">#REF!</definedName>
    <definedName name="T0?L22.2" localSheetId="1">#REF!</definedName>
    <definedName name="T0?L22.2" localSheetId="0">#REF!</definedName>
    <definedName name="T0?L23" localSheetId="1">#REF!</definedName>
    <definedName name="T0?L23" localSheetId="0">#REF!</definedName>
    <definedName name="T0?L24" localSheetId="1">#REF!</definedName>
    <definedName name="T0?L24" localSheetId="0">#REF!</definedName>
    <definedName name="T0?L24.1" localSheetId="1">#REF!</definedName>
    <definedName name="T0?L24.1" localSheetId="0">#REF!</definedName>
    <definedName name="T0?L24.2" localSheetId="1">#REF!</definedName>
    <definedName name="T0?L24.2" localSheetId="0">#REF!</definedName>
    <definedName name="T0?L25" localSheetId="1">#REF!</definedName>
    <definedName name="T0?L25" localSheetId="0">#REF!</definedName>
    <definedName name="T0?L25.1" localSheetId="1">#REF!</definedName>
    <definedName name="T0?L25.1" localSheetId="0">#REF!</definedName>
    <definedName name="T0?L25.1.1" localSheetId="1">#REF!</definedName>
    <definedName name="T0?L25.1.1" localSheetId="0">#REF!</definedName>
    <definedName name="T0?L25.1.2" localSheetId="1">#REF!</definedName>
    <definedName name="T0?L25.1.2" localSheetId="0">#REF!</definedName>
    <definedName name="T0?L25.2" localSheetId="1">#REF!</definedName>
    <definedName name="T0?L25.2" localSheetId="0">#REF!</definedName>
    <definedName name="T0?L25.3" localSheetId="1">#REF!</definedName>
    <definedName name="T0?L25.3" localSheetId="0">#REF!</definedName>
    <definedName name="T0?L26.1" localSheetId="1">#REF!</definedName>
    <definedName name="T0?L26.1" localSheetId="0">#REF!</definedName>
    <definedName name="T0?L26.2" localSheetId="1">#REF!</definedName>
    <definedName name="T0?L26.2" localSheetId="0">#REF!</definedName>
    <definedName name="T0?L27.1" localSheetId="1">#REF!</definedName>
    <definedName name="T0?L27.1" localSheetId="0">#REF!</definedName>
    <definedName name="T0?L27.2" localSheetId="1">#REF!</definedName>
    <definedName name="T0?L27.2" localSheetId="0">#REF!</definedName>
    <definedName name="T0?L3" localSheetId="1">#REF!</definedName>
    <definedName name="T0?L3" localSheetId="0">#REF!</definedName>
    <definedName name="T0?L4" localSheetId="1">#REF!</definedName>
    <definedName name="T0?L4" localSheetId="0">#REF!</definedName>
    <definedName name="T0?L5" localSheetId="1">#REF!</definedName>
    <definedName name="T0?L5" localSheetId="0">#REF!</definedName>
    <definedName name="T0?L6" localSheetId="1">#REF!</definedName>
    <definedName name="T0?L6" localSheetId="0">#REF!</definedName>
    <definedName name="T0?L7" localSheetId="1">#REF!</definedName>
    <definedName name="T0?L7" localSheetId="0">#REF!</definedName>
    <definedName name="T0?L7.1" localSheetId="1">#REF!</definedName>
    <definedName name="T0?L7.1" localSheetId="0">#REF!</definedName>
    <definedName name="T0?L7.1.2" localSheetId="1">#REF!</definedName>
    <definedName name="T0?L7.1.2" localSheetId="0">#REF!</definedName>
    <definedName name="T0?L7.1.3" localSheetId="1">#REF!</definedName>
    <definedName name="T0?L7.1.3" localSheetId="0">#REF!</definedName>
    <definedName name="T0?L7.2" localSheetId="1">#REF!</definedName>
    <definedName name="T0?L7.2" localSheetId="0">#REF!</definedName>
    <definedName name="T0?L7.3" localSheetId="1">#REF!</definedName>
    <definedName name="T0?L7.3" localSheetId="0">#REF!</definedName>
    <definedName name="T0?L7.4" localSheetId="1">#REF!</definedName>
    <definedName name="T0?L7.4" localSheetId="0">#REF!</definedName>
    <definedName name="T0?L7.5" localSheetId="1">#REF!</definedName>
    <definedName name="T0?L7.5" localSheetId="0">#REF!</definedName>
    <definedName name="T0?L7.6" localSheetId="1">#REF!</definedName>
    <definedName name="T0?L7.6" localSheetId="0">#REF!</definedName>
    <definedName name="T0?L7.7" localSheetId="1">#REF!</definedName>
    <definedName name="T0?L7.7" localSheetId="0">#REF!</definedName>
    <definedName name="T0?L7.7.1" localSheetId="1">#REF!</definedName>
    <definedName name="T0?L7.7.1" localSheetId="0">#REF!</definedName>
    <definedName name="T0?L7.7.10" localSheetId="1">#REF!</definedName>
    <definedName name="T0?L7.7.10" localSheetId="0">#REF!</definedName>
    <definedName name="T0?L7.7.11" localSheetId="1">#REF!</definedName>
    <definedName name="T0?L7.7.11" localSheetId="0">#REF!</definedName>
    <definedName name="T0?L7.7.12" localSheetId="1">#REF!</definedName>
    <definedName name="T0?L7.7.12" localSheetId="0">#REF!</definedName>
    <definedName name="T0?L7.7.2" localSheetId="1">#REF!</definedName>
    <definedName name="T0?L7.7.2" localSheetId="0">#REF!</definedName>
    <definedName name="T0?L7.7.3" localSheetId="1">#REF!</definedName>
    <definedName name="T0?L7.7.3" localSheetId="0">#REF!</definedName>
    <definedName name="T0?L7.7.4" localSheetId="1">#REF!</definedName>
    <definedName name="T0?L7.7.4" localSheetId="0">#REF!</definedName>
    <definedName name="T0?L7.7.4.1" localSheetId="1">#REF!</definedName>
    <definedName name="T0?L7.7.4.1" localSheetId="0">#REF!</definedName>
    <definedName name="T0?L7.7.4.3" localSheetId="1">#REF!</definedName>
    <definedName name="T0?L7.7.4.3" localSheetId="0">#REF!</definedName>
    <definedName name="T0?L7.7.4.4" localSheetId="1">#REF!</definedName>
    <definedName name="T0?L7.7.4.4" localSheetId="0">#REF!</definedName>
    <definedName name="T0?L7.7.4.5" localSheetId="1">#REF!</definedName>
    <definedName name="T0?L7.7.4.5" localSheetId="0">#REF!</definedName>
    <definedName name="T0?L7.7.5" localSheetId="1">#REF!</definedName>
    <definedName name="T0?L7.7.5" localSheetId="0">#REF!</definedName>
    <definedName name="T0?L7.7.6" localSheetId="1">#REF!</definedName>
    <definedName name="T0?L7.7.6" localSheetId="0">#REF!</definedName>
    <definedName name="T0?L7.7.7" localSheetId="1">#REF!</definedName>
    <definedName name="T0?L7.7.7" localSheetId="0">#REF!</definedName>
    <definedName name="T0?L7.7.8" localSheetId="1">#REF!</definedName>
    <definedName name="T0?L7.7.8" localSheetId="0">#REF!</definedName>
    <definedName name="T0?L7.7.9" localSheetId="1">#REF!</definedName>
    <definedName name="T0?L7.7.9" localSheetId="0">#REF!</definedName>
    <definedName name="T0?L8" localSheetId="1">#REF!</definedName>
    <definedName name="T0?L8" localSheetId="0">#REF!</definedName>
    <definedName name="T0?L8.1" localSheetId="1">#REF!</definedName>
    <definedName name="T0?L8.1" localSheetId="0">#REF!</definedName>
    <definedName name="T0?L8.2" localSheetId="1">#REF!</definedName>
    <definedName name="T0?L8.2" localSheetId="0">#REF!</definedName>
    <definedName name="T0?L8.3" localSheetId="1">#REF!</definedName>
    <definedName name="T0?L8.3" localSheetId="0">#REF!</definedName>
    <definedName name="T0?L8.4" localSheetId="1">#REF!</definedName>
    <definedName name="T0?L8.4" localSheetId="0">#REF!</definedName>
    <definedName name="T0?L8.5" localSheetId="1">#REF!</definedName>
    <definedName name="T0?L8.5" localSheetId="0">#REF!</definedName>
    <definedName name="T0?L8.6" localSheetId="1">#REF!</definedName>
    <definedName name="T0?L8.6" localSheetId="0">#REF!</definedName>
    <definedName name="T0?L9" localSheetId="1">#REF!</definedName>
    <definedName name="T0?L9" localSheetId="0">#REF!</definedName>
    <definedName name="T0?L9.1" localSheetId="1">#REF!</definedName>
    <definedName name="T0?L9.1" localSheetId="0">#REF!</definedName>
    <definedName name="T0?L9.2" localSheetId="1">#REF!</definedName>
    <definedName name="T0?L9.2" localSheetId="0">#REF!</definedName>
    <definedName name="T0?L9.3" localSheetId="1">#REF!</definedName>
    <definedName name="T0?L9.3" localSheetId="0">#REF!</definedName>
    <definedName name="T0?L9.3.1" localSheetId="1">#REF!</definedName>
    <definedName name="T0?L9.3.1" localSheetId="0">#REF!</definedName>
    <definedName name="T0?L9.3.2" localSheetId="1">#REF!</definedName>
    <definedName name="T0?L9.3.2" localSheetId="0">#REF!</definedName>
    <definedName name="T0?Name" localSheetId="1">#REF!</definedName>
    <definedName name="T0?Name" localSheetId="0">#REF!</definedName>
    <definedName name="T0?Table" localSheetId="1">#REF!</definedName>
    <definedName name="T0?Table" localSheetId="0">#REF!</definedName>
    <definedName name="T0?Title" localSheetId="1">#REF!</definedName>
    <definedName name="T0?Title" localSheetId="0">#REF!</definedName>
    <definedName name="T0?unit?МКВТЧ" localSheetId="1">#REF!</definedName>
    <definedName name="T0?unit?МКВТЧ" localSheetId="0">#REF!</definedName>
    <definedName name="T0?unit?РУБ.МВТ.МЕС" localSheetId="1">#REF!</definedName>
    <definedName name="T0?unit?РУБ.МВТ.МЕС" localSheetId="0">#REF!</definedName>
    <definedName name="T0?unit?РУБ.ТКВТЧ" localSheetId="1">#REF!</definedName>
    <definedName name="T0?unit?РУБ.ТКВТЧ" localSheetId="0">#REF!</definedName>
    <definedName name="T0?unit?ТГКАЛ" localSheetId="1">#REF!</definedName>
    <definedName name="T0?unit?ТГКАЛ" localSheetId="0">#REF!</definedName>
    <definedName name="T1?axis?ПРД?РЕГ" localSheetId="1">#REF!</definedName>
    <definedName name="T1?axis?ПРД?РЕГ" localSheetId="0">#REF!</definedName>
    <definedName name="T1?Columns" localSheetId="1">#REF!</definedName>
    <definedName name="T1?Columns" localSheetId="0">#REF!</definedName>
    <definedName name="T1?Copy2" localSheetId="1">#REF!</definedName>
    <definedName name="T1?Copy2" localSheetId="0">#REF!</definedName>
    <definedName name="T1?Copy3" localSheetId="1">#REF!</definedName>
    <definedName name="T1?Copy3" localSheetId="0">#REF!</definedName>
    <definedName name="T1?item_ext?РОСТ" localSheetId="1">#REF!</definedName>
    <definedName name="T1?item_ext?РОСТ" localSheetId="0">#REF!</definedName>
    <definedName name="T1?ItemComments" localSheetId="1">#REF!</definedName>
    <definedName name="T1?ItemComments" localSheetId="0">#REF!</definedName>
    <definedName name="T1?Items" localSheetId="1">#REF!</definedName>
    <definedName name="T1?Items" localSheetId="0">#REF!</definedName>
    <definedName name="T1?L1" localSheetId="1">#REF!</definedName>
    <definedName name="T1?L1" localSheetId="0">#REF!</definedName>
    <definedName name="T1?L2" localSheetId="1">#REF!</definedName>
    <definedName name="T1?L2" localSheetId="0">#REF!</definedName>
    <definedName name="T1?L3" localSheetId="1">#REF!</definedName>
    <definedName name="T1?L3" localSheetId="0">#REF!</definedName>
    <definedName name="T1?L4" localSheetId="1">#REF!</definedName>
    <definedName name="T1?L4" localSheetId="0">#REF!</definedName>
    <definedName name="T1?L5" localSheetId="1">#REF!</definedName>
    <definedName name="T1?L5" localSheetId="0">#REF!</definedName>
    <definedName name="T1?L6" localSheetId="1">#REF!</definedName>
    <definedName name="T1?L6" localSheetId="0">#REF!</definedName>
    <definedName name="T1?L7" localSheetId="1">#REF!</definedName>
    <definedName name="T1?L7" localSheetId="0">#REF!</definedName>
    <definedName name="T1?L7.1" localSheetId="1">#REF!</definedName>
    <definedName name="T1?L7.1" localSheetId="0">#REF!</definedName>
    <definedName name="T1?L7.2" localSheetId="1">#REF!</definedName>
    <definedName name="T1?L7.2" localSheetId="0">#REF!</definedName>
    <definedName name="T1?L7.3" localSheetId="1">#REF!</definedName>
    <definedName name="T1?L7.3" localSheetId="0">#REF!</definedName>
    <definedName name="T1?L7.4" localSheetId="1">#REF!</definedName>
    <definedName name="T1?L7.4" localSheetId="0">#REF!</definedName>
    <definedName name="T1?L8" localSheetId="1">#REF!</definedName>
    <definedName name="T1?L8" localSheetId="0">#REF!</definedName>
    <definedName name="T1?L8.1" localSheetId="1">#REF!</definedName>
    <definedName name="T1?L8.1" localSheetId="0">#REF!</definedName>
    <definedName name="T1?L8.2" localSheetId="1">#REF!</definedName>
    <definedName name="T1?L8.2" localSheetId="0">#REF!</definedName>
    <definedName name="T1?L8.3" localSheetId="1">#REF!</definedName>
    <definedName name="T1?L8.3" localSheetId="0">#REF!</definedName>
    <definedName name="T1?L9" localSheetId="1">#REF!</definedName>
    <definedName name="T1?L9" localSheetId="0">#REF!</definedName>
    <definedName name="T1?Name" localSheetId="1">#REF!</definedName>
    <definedName name="T1?Name" localSheetId="0">#REF!</definedName>
    <definedName name="T1?Region" localSheetId="1">#REF!</definedName>
    <definedName name="T1?Region" localSheetId="0">#REF!</definedName>
    <definedName name="T1?Scope" localSheetId="1">#REF!</definedName>
    <definedName name="T1?Scope" localSheetId="0">#REF!</definedName>
    <definedName name="T1?Table" localSheetId="1">#REF!</definedName>
    <definedName name="T1?Table" localSheetId="0">#REF!</definedName>
    <definedName name="T1?Title" localSheetId="1">#REF!</definedName>
    <definedName name="T1?Title" localSheetId="0">#REF!</definedName>
    <definedName name="T1?unit?МВТ" localSheetId="1">#REF!</definedName>
    <definedName name="T1?unit?МВТ" localSheetId="0">#REF!</definedName>
    <definedName name="T1?unit?ПРЦ" localSheetId="1">#REF!</definedName>
    <definedName name="T1?unit?ПРЦ" localSheetId="0">#REF!</definedName>
    <definedName name="T1_" localSheetId="1">#REF!</definedName>
    <definedName name="T1_" localSheetId="0">#REF!</definedName>
    <definedName name="T1_Protect" localSheetId="1">P15_T1_Protect,P16_T1_Protect,P17_T1_Protect,P18_T1_Protect,'ИП 2021-2024гг. (2)'!P19_T1_Protect</definedName>
    <definedName name="T1_Protect" localSheetId="0">P15_T1_Protect,P16_T1_Protect,P17_T1_Protect,P18_T1_Protect,'ИП 2021-2025гг'!P19_T1_Protect</definedName>
    <definedName name="T10?axis?ПРД?РЕГ" localSheetId="1">#REF!</definedName>
    <definedName name="T10?axis?ПРД?РЕГ" localSheetId="0">#REF!</definedName>
    <definedName name="T10?item_ext?РОСТ" localSheetId="1">#REF!</definedName>
    <definedName name="T10?item_ext?РОСТ" localSheetId="0">#REF!</definedName>
    <definedName name="T10?L1" localSheetId="1">#REF!</definedName>
    <definedName name="T10?L1" localSheetId="0">#REF!</definedName>
    <definedName name="T10?L1.1" localSheetId="1">#REF!</definedName>
    <definedName name="T10?L1.1" localSheetId="0">#REF!</definedName>
    <definedName name="T10?L1.1.x" localSheetId="1">#REF!</definedName>
    <definedName name="T10?L1.1.x" localSheetId="0">#REF!</definedName>
    <definedName name="T10?L1.2" localSheetId="1">#REF!</definedName>
    <definedName name="T10?L1.2" localSheetId="0">#REF!</definedName>
    <definedName name="T10?L1.2.x" localSheetId="1">#REF!</definedName>
    <definedName name="T10?L1.2.x" localSheetId="0">#REF!</definedName>
    <definedName name="T10?L2" localSheetId="1">#REF!</definedName>
    <definedName name="T10?L2" localSheetId="0">#REF!</definedName>
    <definedName name="T10?L2.x" localSheetId="1">#REF!</definedName>
    <definedName name="T10?L2.x" localSheetId="0">#REF!</definedName>
    <definedName name="T10?L3" localSheetId="1">#REF!</definedName>
    <definedName name="T10?L3" localSheetId="0">#REF!</definedName>
    <definedName name="T10?L3.x" localSheetId="1">#REF!</definedName>
    <definedName name="T10?L3.x" localSheetId="0">#REF!</definedName>
    <definedName name="T10?L4" localSheetId="1">#REF!</definedName>
    <definedName name="T10?L4" localSheetId="0">#REF!</definedName>
    <definedName name="T10?Name" localSheetId="1">#REF!</definedName>
    <definedName name="T10?Name" localSheetId="0">#REF!</definedName>
    <definedName name="T10?Table" localSheetId="1">#REF!</definedName>
    <definedName name="T10?Table" localSheetId="0">#REF!</definedName>
    <definedName name="T10?Title" localSheetId="1">#REF!</definedName>
    <definedName name="T10?Title" localSheetId="0">#REF!</definedName>
    <definedName name="T10?unit?ПРЦ" localSheetId="1">#REF!</definedName>
    <definedName name="T10?unit?ПРЦ" localSheetId="0">#REF!</definedName>
    <definedName name="T10?unit?ТРУБ" localSheetId="1">#REF!</definedName>
    <definedName name="T10?unit?ТРУБ" localSheetId="0">#REF!</definedName>
    <definedName name="T10_Copy1" localSheetId="1">#REF!</definedName>
    <definedName name="T10_Copy1" localSheetId="0">#REF!</definedName>
    <definedName name="T10_Copy2" localSheetId="1">#REF!</definedName>
    <definedName name="T10_Copy2" localSheetId="0">#REF!</definedName>
    <definedName name="T10_Copy3" localSheetId="1">#REF!</definedName>
    <definedName name="T10_Copy3" localSheetId="0">#REF!</definedName>
    <definedName name="T10_Copy4" localSheetId="1">#REF!</definedName>
    <definedName name="T10_Copy4" localSheetId="0">#REF!</definedName>
    <definedName name="T10TV" localSheetId="1">#REF!</definedName>
    <definedName name="T10TV" localSheetId="0">#REF!</definedName>
    <definedName name="T11TV" localSheetId="1">#REF!</definedName>
    <definedName name="T11TV" localSheetId="0">#REF!</definedName>
    <definedName name="T12?axis?R?ДОГОВОР" localSheetId="1">#REF!</definedName>
    <definedName name="T12?axis?R?ДОГОВОР" localSheetId="0">#REF!</definedName>
    <definedName name="T12?axis?R?ДОГОВОР?" localSheetId="1">#REF!</definedName>
    <definedName name="T12?axis?R?ДОГОВОР?" localSheetId="0">#REF!</definedName>
    <definedName name="T12?axis?ПРД?РЕГ" localSheetId="1">#REF!</definedName>
    <definedName name="T12?axis?ПРД?РЕГ" localSheetId="0">#REF!</definedName>
    <definedName name="T12?item_ext?РОСТ" localSheetId="1">#REF!</definedName>
    <definedName name="T12?item_ext?РОСТ" localSheetId="0">#REF!</definedName>
    <definedName name="T12?L1" localSheetId="1">#REF!</definedName>
    <definedName name="T12?L1" localSheetId="0">#REF!</definedName>
    <definedName name="T12?L1.1" localSheetId="1">#REF!</definedName>
    <definedName name="T12?L1.1" localSheetId="0">#REF!</definedName>
    <definedName name="T12?L2" localSheetId="1">#REF!</definedName>
    <definedName name="T12?L2" localSheetId="0">#REF!</definedName>
    <definedName name="T12?L2.1" localSheetId="1">#REF!</definedName>
    <definedName name="T12?L2.1" localSheetId="0">#REF!</definedName>
    <definedName name="T12?L3" localSheetId="1">#REF!</definedName>
    <definedName name="T12?L3" localSheetId="0">#REF!</definedName>
    <definedName name="T12?Name" localSheetId="1">#REF!</definedName>
    <definedName name="T12?Name" localSheetId="0">#REF!</definedName>
    <definedName name="T12?Table" localSheetId="1">#REF!</definedName>
    <definedName name="T12?Table" localSheetId="0">#REF!</definedName>
    <definedName name="T12?Title" localSheetId="1">#REF!</definedName>
    <definedName name="T12?Title" localSheetId="0">#REF!</definedName>
    <definedName name="T12?unit?ПРЦ" localSheetId="1">#REF!</definedName>
    <definedName name="T12?unit?ПРЦ" localSheetId="0">#REF!</definedName>
    <definedName name="T12_Copy" localSheetId="1">#REF!</definedName>
    <definedName name="T12_Copy" localSheetId="0">#REF!</definedName>
    <definedName name="T12TV" localSheetId="1">#REF!</definedName>
    <definedName name="T12TV" localSheetId="0">#REF!</definedName>
    <definedName name="T13?axis?ПРД?РЕГ" localSheetId="1">#REF!</definedName>
    <definedName name="T13?axis?ПРД?РЕГ" localSheetId="0">#REF!</definedName>
    <definedName name="T13?item_ext?РОСТ" localSheetId="1">#REF!</definedName>
    <definedName name="T13?item_ext?РОСТ" localSheetId="0">#REF!</definedName>
    <definedName name="T13?L1.1" localSheetId="1">#REF!</definedName>
    <definedName name="T13?L1.1" localSheetId="0">#REF!</definedName>
    <definedName name="T13?L1.2" localSheetId="1">#REF!</definedName>
    <definedName name="T13?L1.2" localSheetId="0">#REF!</definedName>
    <definedName name="T13?L2" localSheetId="1">#REF!</definedName>
    <definedName name="T13?L2" localSheetId="0">#REF!</definedName>
    <definedName name="T13?L2.1" localSheetId="1">#REF!</definedName>
    <definedName name="T13?L2.1" localSheetId="0">#REF!</definedName>
    <definedName name="T13?L2.1.1" localSheetId="1">#REF!</definedName>
    <definedName name="T13?L2.1.1" localSheetId="0">#REF!</definedName>
    <definedName name="T13?L2.1.2" localSheetId="1">#REF!</definedName>
    <definedName name="T13?L2.1.2" localSheetId="0">#REF!</definedName>
    <definedName name="T13?L2.2" localSheetId="1">#REF!</definedName>
    <definedName name="T13?L2.2" localSheetId="0">#REF!</definedName>
    <definedName name="T13?L2.2.1" localSheetId="1">#REF!</definedName>
    <definedName name="T13?L2.2.1" localSheetId="0">#REF!</definedName>
    <definedName name="T13?L2.2.2" localSheetId="1">#REF!</definedName>
    <definedName name="T13?L2.2.2" localSheetId="0">#REF!</definedName>
    <definedName name="T13?L3" localSheetId="1">#REF!</definedName>
    <definedName name="T13?L3" localSheetId="0">#REF!</definedName>
    <definedName name="T13?L4" localSheetId="1">#REF!</definedName>
    <definedName name="T13?L4" localSheetId="0">#REF!</definedName>
    <definedName name="T13?Name" localSheetId="1">#REF!</definedName>
    <definedName name="T13?Name" localSheetId="0">#REF!</definedName>
    <definedName name="T13?Table" localSheetId="1">#REF!</definedName>
    <definedName name="T13?Table" localSheetId="0">#REF!</definedName>
    <definedName name="T13?Title" localSheetId="1">#REF!</definedName>
    <definedName name="T13?Title" localSheetId="0">#REF!</definedName>
    <definedName name="T13?unit?МКВТЧ" localSheetId="1">#REF!</definedName>
    <definedName name="T13?unit?МКВТЧ" localSheetId="0">#REF!</definedName>
    <definedName name="T13?unit?ПРЦ" localSheetId="1">#REF!</definedName>
    <definedName name="T13?unit?ПРЦ" localSheetId="0">#REF!</definedName>
    <definedName name="T13?unit?ТГКАЛ" localSheetId="1">#REF!</definedName>
    <definedName name="T13?unit?ТГКАЛ" localSheetId="0">#REF!</definedName>
    <definedName name="T13TV" localSheetId="1">#REF!</definedName>
    <definedName name="T13TV" localSheetId="0">#REF!</definedName>
    <definedName name="T14?axis?R?ВРАС" localSheetId="1">#REF!</definedName>
    <definedName name="T14?axis?R?ВРАС" localSheetId="0">#REF!</definedName>
    <definedName name="T14?axis?R?ВРАС?" localSheetId="1">#REF!</definedName>
    <definedName name="T14?axis?R?ВРАС?" localSheetId="0">#REF!</definedName>
    <definedName name="T14?axis?ПРД?РЕГ" localSheetId="1">#REF!</definedName>
    <definedName name="T14?axis?ПРД?РЕГ" localSheetId="0">#REF!</definedName>
    <definedName name="T14?item_ext?РОСТ" localSheetId="1">#REF!</definedName>
    <definedName name="T14?item_ext?РОСТ" localSheetId="0">#REF!</definedName>
    <definedName name="T14?L2" localSheetId="1">#REF!</definedName>
    <definedName name="T14?L2" localSheetId="0">#REF!</definedName>
    <definedName name="T14?Name" localSheetId="1">#REF!</definedName>
    <definedName name="T14?Name" localSheetId="0">#REF!</definedName>
    <definedName name="T14?Table" localSheetId="1">#REF!</definedName>
    <definedName name="T14?Table" localSheetId="0">#REF!</definedName>
    <definedName name="T14?Title" localSheetId="1">#REF!</definedName>
    <definedName name="T14?Title" localSheetId="0">#REF!</definedName>
    <definedName name="T14_Copy" localSheetId="1">#REF!</definedName>
    <definedName name="T14_Copy" localSheetId="0">#REF!</definedName>
    <definedName name="T14TV" localSheetId="1">#REF!</definedName>
    <definedName name="T14TV" localSheetId="0">#REF!</definedName>
    <definedName name="T15?Columns" localSheetId="1">#REF!</definedName>
    <definedName name="T15?Columns" localSheetId="0">#REF!</definedName>
    <definedName name="T15?ItemComments" localSheetId="1">#REF!</definedName>
    <definedName name="T15?ItemComments" localSheetId="0">#REF!</definedName>
    <definedName name="T15?Items" localSheetId="1">#REF!</definedName>
    <definedName name="T15?Items" localSheetId="0">#REF!</definedName>
    <definedName name="T15?Scope" localSheetId="1">#REF!</definedName>
    <definedName name="T15?Scope" localSheetId="0">#REF!</definedName>
    <definedName name="T15?ВРАС" localSheetId="1">#REF!</definedName>
    <definedName name="T15?ВРАС" localSheetId="0">#REF!</definedName>
    <definedName name="T15TV" localSheetId="1">#REF!</definedName>
    <definedName name="T15TV" localSheetId="0">#REF!</definedName>
    <definedName name="T16?axis?R?ОРГ" localSheetId="1">#REF!</definedName>
    <definedName name="T16?axis?R?ОРГ" localSheetId="0">#REF!</definedName>
    <definedName name="T16?axis?R?ОРГ?" localSheetId="1">#REF!</definedName>
    <definedName name="T16?axis?R?ОРГ?" localSheetId="0">#REF!</definedName>
    <definedName name="T16?axis?ПРД?РЕГ" localSheetId="1">#REF!</definedName>
    <definedName name="T16?axis?ПРД?РЕГ" localSheetId="0">#REF!</definedName>
    <definedName name="T16?Columns" localSheetId="1">#REF!</definedName>
    <definedName name="T16?Columns" localSheetId="0">#REF!</definedName>
    <definedName name="T16?Data" localSheetId="1">#REF!</definedName>
    <definedName name="T16?Data" localSheetId="0">#REF!</definedName>
    <definedName name="T16?item_ext?РОСТ" localSheetId="1">#REF!</definedName>
    <definedName name="T16?item_ext?РОСТ" localSheetId="0">#REF!</definedName>
    <definedName name="T16?ItemComments" localSheetId="1">#REF!</definedName>
    <definedName name="T16?ItemComments" localSheetId="0">#REF!</definedName>
    <definedName name="T16?Items" localSheetId="1">#REF!</definedName>
    <definedName name="T16?Items" localSheetId="0">#REF!</definedName>
    <definedName name="T16?L2" localSheetId="1">#REF!</definedName>
    <definedName name="T16?L2" localSheetId="0">#REF!</definedName>
    <definedName name="T16?Name" localSheetId="1">#REF!</definedName>
    <definedName name="T16?Name" localSheetId="0">#REF!</definedName>
    <definedName name="T16?Scope" localSheetId="1">#REF!</definedName>
    <definedName name="T16?Scope" localSheetId="0">#REF!</definedName>
    <definedName name="T16?Table" localSheetId="1">#REF!</definedName>
    <definedName name="T16?Table" localSheetId="0">#REF!</definedName>
    <definedName name="T16?Title" localSheetId="1">#REF!</definedName>
    <definedName name="T16?Title" localSheetId="0">#REF!</definedName>
    <definedName name="T16?unit?ПРЦ" localSheetId="1">#REF!</definedName>
    <definedName name="T16?unit?ПРЦ" localSheetId="0">#REF!</definedName>
    <definedName name="T16?unit?ТРУБ" localSheetId="1">#REF!</definedName>
    <definedName name="T16?unit?ТРУБ" localSheetId="0">#REF!</definedName>
    <definedName name="T16?Units" localSheetId="1">#REF!</definedName>
    <definedName name="T16?Units" localSheetId="0">#REF!</definedName>
    <definedName name="T16_Copy" localSheetId="1">#REF!</definedName>
    <definedName name="T16_Copy" localSheetId="0">#REF!</definedName>
    <definedName name="T16_Copy2" localSheetId="1">#REF!</definedName>
    <definedName name="T16_Copy2" localSheetId="0">#REF!</definedName>
    <definedName name="T16TV" localSheetId="1">#REF!</definedName>
    <definedName name="T16TV" localSheetId="0">#REF!</definedName>
    <definedName name="T17.1?axis?C?НП?" localSheetId="1">#REF!</definedName>
    <definedName name="T17.1?axis?C?НП?" localSheetId="0">#REF!</definedName>
    <definedName name="T17.1?axis?ПРД?БАЗ" localSheetId="1">#REF!</definedName>
    <definedName name="T17.1?axis?ПРД?БАЗ" localSheetId="0">#REF!</definedName>
    <definedName name="T17.1?axis?ПРД?РЕГ" localSheetId="1">#REF!</definedName>
    <definedName name="T17.1?axis?ПРД?РЕГ" localSheetId="0">#REF!</definedName>
    <definedName name="T17.1?Name" localSheetId="1">#REF!</definedName>
    <definedName name="T17.1?Name" localSheetId="0">#REF!</definedName>
    <definedName name="T17.1?Table" localSheetId="1">#REF!</definedName>
    <definedName name="T17.1?Table" localSheetId="0">#REF!</definedName>
    <definedName name="T17.1?Title" localSheetId="1">#REF!</definedName>
    <definedName name="T17.1?Title" localSheetId="0">#REF!</definedName>
    <definedName name="T17.1_Copy" localSheetId="1">#REF!</definedName>
    <definedName name="T17.1_Copy" localSheetId="0">#REF!</definedName>
    <definedName name="T17?axis?ПРД?РЕГ" localSheetId="1">#REF!</definedName>
    <definedName name="T17?axis?ПРД?РЕГ" localSheetId="0">#REF!</definedName>
    <definedName name="T17?Data" localSheetId="1">#REF!</definedName>
    <definedName name="T17?Data" localSheetId="0">#REF!</definedName>
    <definedName name="T17?item_ext?РОСТ" localSheetId="1">#REF!</definedName>
    <definedName name="T17?item_ext?РОСТ" localSheetId="0">#REF!</definedName>
    <definedName name="T17?L1" localSheetId="1">#REF!</definedName>
    <definedName name="T17?L1" localSheetId="0">#REF!</definedName>
    <definedName name="T17?L2" localSheetId="1">#REF!</definedName>
    <definedName name="T17?L2" localSheetId="0">#REF!</definedName>
    <definedName name="T17?L3" localSheetId="1">#REF!</definedName>
    <definedName name="T17?L3" localSheetId="0">#REF!</definedName>
    <definedName name="T17?L4" localSheetId="1">#REF!</definedName>
    <definedName name="T17?L4" localSheetId="0">#REF!</definedName>
    <definedName name="T17?L5" localSheetId="1">#REF!</definedName>
    <definedName name="T17?L5" localSheetId="0">#REF!</definedName>
    <definedName name="T17?L6" localSheetId="1">#REF!</definedName>
    <definedName name="T17?L6" localSheetId="0">#REF!</definedName>
    <definedName name="T17?L7" localSheetId="1">#REF!</definedName>
    <definedName name="T17?L7" localSheetId="0">#REF!</definedName>
    <definedName name="T17?L8" localSheetId="1">#REF!</definedName>
    <definedName name="T17?L8" localSheetId="0">#REF!</definedName>
    <definedName name="T17?Name" localSheetId="1">#REF!</definedName>
    <definedName name="T17?Name" localSheetId="0">#REF!</definedName>
    <definedName name="T17?Table" localSheetId="1">#REF!</definedName>
    <definedName name="T17?Table" localSheetId="0">#REF!</definedName>
    <definedName name="T17?Title" localSheetId="1">#REF!</definedName>
    <definedName name="T17?Title" localSheetId="0">#REF!</definedName>
    <definedName name="T17?unit?ТРУБ" localSheetId="1">#REF!</definedName>
    <definedName name="T17?unit?ТРУБ" localSheetId="0">#REF!</definedName>
    <definedName name="T17?unit?ЧДН" localSheetId="1">#REF!</definedName>
    <definedName name="T17?unit?ЧДН" localSheetId="0">#REF!</definedName>
    <definedName name="T17?unit?ЧЕЛ" localSheetId="1">#REF!</definedName>
    <definedName name="T17?unit?ЧЕЛ" localSheetId="0">#REF!</definedName>
    <definedName name="T17_Protection" localSheetId="1">P2_T17_Protection,P3_T17_Protection,P4_T17_Protection,P5_T17_Protection,P6_T17_Protection</definedName>
    <definedName name="T17_Protection" localSheetId="0">P2_T17_Protection,P3_T17_Protection,P4_T17_Protection,P5_T17_Protection,P6_T17_Protection</definedName>
    <definedName name="T17TV" localSheetId="1">#REF!</definedName>
    <definedName name="T17TV" localSheetId="0">#REF!</definedName>
    <definedName name="T18.1?Data" localSheetId="1">P1_T18.1?Data,P2_T18.1?Data</definedName>
    <definedName name="T18.1?Data" localSheetId="0">P1_T18.1?Data,P2_T18.1?Data</definedName>
    <definedName name="T18TV" localSheetId="1">#REF!</definedName>
    <definedName name="T18TV" localSheetId="0">#REF!</definedName>
    <definedName name="T19.1.1?Data" localSheetId="1">P1_T19.1.1?Data,P2_T19.1.1?Data</definedName>
    <definedName name="T19.1.1?Data" localSheetId="0">P1_T19.1.1?Data,P2_T19.1.1?Data</definedName>
    <definedName name="T19.1.2?Data" localSheetId="1">P1_T19.1.2?Data,P2_T19.1.2?Data</definedName>
    <definedName name="T19.1.2?Data" localSheetId="0">P1_T19.1.2?Data,P2_T19.1.2?Data</definedName>
    <definedName name="T19.2?Data" localSheetId="1">P1_T19.2?Data,P2_T19.2?Data</definedName>
    <definedName name="T19.2?Data" localSheetId="0">P1_T19.2?Data,P2_T19.2?Data</definedName>
    <definedName name="T19TV" localSheetId="1">#REF!</definedName>
    <definedName name="T19TV" localSheetId="0">#REF!</definedName>
    <definedName name="T1TV" localSheetId="1">#REF!</definedName>
    <definedName name="T1TV" localSheetId="0">#REF!</definedName>
    <definedName name="T2.1?Protection" localSheetId="1">'ИП 2021-2024гг. (2)'!P6_T2.1?Protection</definedName>
    <definedName name="T2.1?Protection" localSheetId="0">'ИП 2021-2025гг'!P6_T2.1?Protection</definedName>
    <definedName name="T2.2?Protection" localSheetId="1">P3_T2.2?Protection,P4_T2.2?Protection</definedName>
    <definedName name="T2.2?Protection" localSheetId="0">P3_T2.2?Protection,P4_T2.2?Protection</definedName>
    <definedName name="t2.9." localSheetId="1">[8]!t2.9.</definedName>
    <definedName name="t2.9." localSheetId="0">[8]!t2.9.</definedName>
    <definedName name="t2.9.2" localSheetId="1">[8]!t2.9.2</definedName>
    <definedName name="t2.9.2" localSheetId="0">[8]!t2.9.2</definedName>
    <definedName name="t2.9.2." localSheetId="1">[8]!t2.9.2.</definedName>
    <definedName name="t2.9.2." localSheetId="0">[8]!t2.9.2.</definedName>
    <definedName name="T2?axis?ПРД?РЕГ" localSheetId="1">#REF!</definedName>
    <definedName name="T2?axis?ПРД?РЕГ" localSheetId="0">#REF!</definedName>
    <definedName name="T2?Copy1" localSheetId="1">#REF!</definedName>
    <definedName name="T2?Copy1" localSheetId="0">#REF!</definedName>
    <definedName name="T2?Copy2" localSheetId="1">#REF!</definedName>
    <definedName name="T2?Copy2" localSheetId="0">#REF!</definedName>
    <definedName name="T2?Copy3" localSheetId="1">#REF!</definedName>
    <definedName name="T2?Copy3" localSheetId="0">#REF!</definedName>
    <definedName name="T2?Data" localSheetId="1">#REF!</definedName>
    <definedName name="T2?Data" localSheetId="0">#REF!</definedName>
    <definedName name="T2?Entities" localSheetId="1">#REF!</definedName>
    <definedName name="T2?Entities" localSheetId="0">#REF!</definedName>
    <definedName name="T2?item_ext?РОСТ" localSheetId="1">#REF!</definedName>
    <definedName name="T2?item_ext?РОСТ" localSheetId="0">#REF!</definedName>
    <definedName name="T2?ItemComments" localSheetId="1">#REF!</definedName>
    <definedName name="T2?ItemComments" localSheetId="0">#REF!</definedName>
    <definedName name="T2?Items" localSheetId="1">#REF!</definedName>
    <definedName name="T2?Items" localSheetId="0">#REF!</definedName>
    <definedName name="T2?L1" localSheetId="1">#REF!</definedName>
    <definedName name="T2?L1" localSheetId="0">#REF!</definedName>
    <definedName name="T2?L2" localSheetId="1">#REF!</definedName>
    <definedName name="T2?L2" localSheetId="0">#REF!</definedName>
    <definedName name="T2?L2.1" localSheetId="1">#REF!</definedName>
    <definedName name="T2?L2.1" localSheetId="0">#REF!</definedName>
    <definedName name="T2?L2.1.ПРЦ" localSheetId="1">#REF!</definedName>
    <definedName name="T2?L2.1.ПРЦ" localSheetId="0">#REF!</definedName>
    <definedName name="T2?L2.2" localSheetId="1">#REF!</definedName>
    <definedName name="T2?L2.2" localSheetId="0">#REF!</definedName>
    <definedName name="T2?L2.2.КВТЧ" localSheetId="1">#REF!</definedName>
    <definedName name="T2?L2.2.КВТЧ" localSheetId="0">#REF!</definedName>
    <definedName name="T2?L3" localSheetId="1">#REF!</definedName>
    <definedName name="T2?L3" localSheetId="0">#REF!</definedName>
    <definedName name="T2?L4" localSheetId="1">#REF!</definedName>
    <definedName name="T2?L4" localSheetId="0">#REF!</definedName>
    <definedName name="T2?L4.ПРЦ" localSheetId="1">#REF!</definedName>
    <definedName name="T2?L4.ПРЦ" localSheetId="0">#REF!</definedName>
    <definedName name="T2?L5" localSheetId="1">#REF!</definedName>
    <definedName name="T2?L5" localSheetId="0">#REF!</definedName>
    <definedName name="T2?L6" localSheetId="1">#REF!</definedName>
    <definedName name="T2?L6" localSheetId="0">#REF!</definedName>
    <definedName name="T2?L7" localSheetId="1">#REF!</definedName>
    <definedName name="T2?L7" localSheetId="0">#REF!</definedName>
    <definedName name="T2?L7.ПРЦ" localSheetId="1">#REF!</definedName>
    <definedName name="T2?L7.ПРЦ" localSheetId="0">#REF!</definedName>
    <definedName name="T2?L8" localSheetId="1">#REF!</definedName>
    <definedName name="T2?L8" localSheetId="0">#REF!</definedName>
    <definedName name="T2?Name" localSheetId="1">#REF!</definedName>
    <definedName name="T2?Name" localSheetId="0">#REF!</definedName>
    <definedName name="T2?Protection" localSheetId="1">'ИП 2021-2024гг. (2)'!P1_T2?Protection,'ИП 2021-2024гг. (2)'!P2_T2?Protection</definedName>
    <definedName name="T2?Protection" localSheetId="0">'ИП 2021-2025гг'!P1_T2?Protection,'ИП 2021-2025гг'!P2_T2?Protection</definedName>
    <definedName name="T2?Region" localSheetId="1">#REF!</definedName>
    <definedName name="T2?Region" localSheetId="0">#REF!</definedName>
    <definedName name="T2?Scope" localSheetId="1">#REF!</definedName>
    <definedName name="T2?Scope" localSheetId="0">#REF!</definedName>
    <definedName name="T2?Table" localSheetId="1">#REF!</definedName>
    <definedName name="T2?Table" localSheetId="0">#REF!</definedName>
    <definedName name="T2?Title" localSheetId="1">#REF!</definedName>
    <definedName name="T2?Title" localSheetId="0">#REF!</definedName>
    <definedName name="T2?unit?КВТЧ.ГКАЛ" localSheetId="1">#REF!</definedName>
    <definedName name="T2?unit?КВТЧ.ГКАЛ" localSheetId="0">#REF!</definedName>
    <definedName name="T2_" localSheetId="1">#REF!</definedName>
    <definedName name="T2_" localSheetId="0">#REF!</definedName>
    <definedName name="T2_DiapProt" localSheetId="1">'ИП 2021-2024гг. (2)'!P1_T2_DiapProt,'ИП 2021-2024гг. (2)'!P2_T2_DiapProt</definedName>
    <definedName name="T2_DiapProt" localSheetId="0">'ИП 2021-2025гг'!P1_T2_DiapProt,'ИП 2021-2025гг'!P2_T2_DiapProt</definedName>
    <definedName name="T20TV" localSheetId="1">#REF!</definedName>
    <definedName name="T20TV" localSheetId="0">#REF!</definedName>
    <definedName name="T21.2.1?Data" localSheetId="1">P1_T21.2.1?Data,P2_T21.2.1?Data</definedName>
    <definedName name="T21.2.1?Data" localSheetId="0">P1_T21.2.1?Data,P2_T21.2.1?Data</definedName>
    <definedName name="T21.2.2?Data" localSheetId="1">P1_T21.2.2?Data,P2_T21.2.2?Data</definedName>
    <definedName name="T21.2.2?Data" localSheetId="0">P1_T21.2.2?Data,P2_T21.2.2?Data</definedName>
    <definedName name="T21.3?Columns" localSheetId="1">#REF!</definedName>
    <definedName name="T21.3?Columns" localSheetId="0">#REF!</definedName>
    <definedName name="T21.3?ItemComments" localSheetId="1">#REF!</definedName>
    <definedName name="T21.3?ItemComments" localSheetId="0">#REF!</definedName>
    <definedName name="T21.3?Items" localSheetId="1">#REF!</definedName>
    <definedName name="T21.3?Items" localSheetId="0">#REF!</definedName>
    <definedName name="T21.3?Scope" localSheetId="1">#REF!</definedName>
    <definedName name="T21.3?Scope" localSheetId="0">#REF!</definedName>
    <definedName name="T21.4?Data" localSheetId="1">P1_T21.4?Data,P2_T21.4?Data</definedName>
    <definedName name="T21.4?Data" localSheetId="0">P1_T21.4?Data,P2_T21.4?Data</definedName>
    <definedName name="T21?axis?R?ДОГОВОР" localSheetId="1">#REF!</definedName>
    <definedName name="T21?axis?R?ДОГОВОР" localSheetId="0">#REF!</definedName>
    <definedName name="T21?axis?R?ДОГОВОР?" localSheetId="1">#REF!</definedName>
    <definedName name="T21?axis?R?ДОГОВОР?" localSheetId="0">#REF!</definedName>
    <definedName name="T21?axis?ПРД?РЕГ" localSheetId="1">#REF!</definedName>
    <definedName name="T21?axis?ПРД?РЕГ" localSheetId="0">#REF!</definedName>
    <definedName name="T21?item_ext?РОСТ" localSheetId="1">#REF!</definedName>
    <definedName name="T21?item_ext?РОСТ" localSheetId="0">#REF!</definedName>
    <definedName name="T21?L1" localSheetId="1">#REF!</definedName>
    <definedName name="T21?L1" localSheetId="0">#REF!</definedName>
    <definedName name="T21?L2" localSheetId="1">#REF!</definedName>
    <definedName name="T21?L2" localSheetId="0">#REF!</definedName>
    <definedName name="T21?L3" localSheetId="1">#REF!</definedName>
    <definedName name="T21?L3" localSheetId="0">#REF!</definedName>
    <definedName name="T21?L4" localSheetId="1">#REF!</definedName>
    <definedName name="T21?L4" localSheetId="0">#REF!</definedName>
    <definedName name="T21?L4.x" localSheetId="1">#REF!</definedName>
    <definedName name="T21?L4.x" localSheetId="0">#REF!</definedName>
    <definedName name="T21?L5" localSheetId="1">#REF!</definedName>
    <definedName name="T21?L5" localSheetId="0">#REF!</definedName>
    <definedName name="T21?L6" localSheetId="1">#REF!</definedName>
    <definedName name="T21?L6" localSheetId="0">#REF!</definedName>
    <definedName name="T21?L7" localSheetId="1">#REF!</definedName>
    <definedName name="T21?L7" localSheetId="0">#REF!</definedName>
    <definedName name="T21?Name" localSheetId="1">#REF!</definedName>
    <definedName name="T21?Name" localSheetId="0">#REF!</definedName>
    <definedName name="T21?Table" localSheetId="1">#REF!</definedName>
    <definedName name="T21?Table" localSheetId="0">#REF!</definedName>
    <definedName name="T21?Title" localSheetId="1">#REF!</definedName>
    <definedName name="T21?Title" localSheetId="0">#REF!</definedName>
    <definedName name="T21?unit?ПРЦ" localSheetId="1">#REF!</definedName>
    <definedName name="T21?unit?ПРЦ" localSheetId="0">#REF!</definedName>
    <definedName name="T21?unit?ТРУБ" localSheetId="1">#REF!</definedName>
    <definedName name="T21?unit?ТРУБ" localSheetId="0">#REF!</definedName>
    <definedName name="T21_Copy" localSheetId="1">#REF!</definedName>
    <definedName name="T21_Copy" localSheetId="0">#REF!</definedName>
    <definedName name="T21_Protection" localSheetId="1">P2_T21_Protection,P3_T21_Protection</definedName>
    <definedName name="T21_Protection" localSheetId="0">P2_T21_Protection,P3_T21_Protection</definedName>
    <definedName name="T21TV" localSheetId="1">#REF!</definedName>
    <definedName name="T21TV" localSheetId="0">#REF!</definedName>
    <definedName name="T22TV" localSheetId="1">#REF!</definedName>
    <definedName name="T22TV" localSheetId="0">#REF!</definedName>
    <definedName name="T23TV" localSheetId="1">#REF!</definedName>
    <definedName name="T23TV" localSheetId="0">#REF!</definedName>
    <definedName name="T24?axis?ПРД?РЕГ" localSheetId="1">#REF!</definedName>
    <definedName name="T24?axis?ПРД?РЕГ" localSheetId="0">#REF!</definedName>
    <definedName name="T24?item_ext?РОСТ" localSheetId="1">#REF!</definedName>
    <definedName name="T24?item_ext?РОСТ" localSheetId="0">#REF!</definedName>
    <definedName name="T24?L1" localSheetId="1">#REF!</definedName>
    <definedName name="T24?L1" localSheetId="0">#REF!</definedName>
    <definedName name="T24?L1.x" localSheetId="1">#REF!</definedName>
    <definedName name="T24?L1.x" localSheetId="0">#REF!</definedName>
    <definedName name="T24?L2" localSheetId="1">#REF!</definedName>
    <definedName name="T24?L2" localSheetId="0">#REF!</definedName>
    <definedName name="T24?L2.1" localSheetId="1">#REF!</definedName>
    <definedName name="T24?L2.1" localSheetId="0">#REF!</definedName>
    <definedName name="T24?L2.2" localSheetId="1">#REF!</definedName>
    <definedName name="T24?L2.2" localSheetId="0">#REF!</definedName>
    <definedName name="T24?L3" localSheetId="1">#REF!</definedName>
    <definedName name="T24?L3" localSheetId="0">#REF!</definedName>
    <definedName name="T24?L4" localSheetId="1">#REF!</definedName>
    <definedName name="T24?L4" localSheetId="0">#REF!</definedName>
    <definedName name="T24?L5" localSheetId="1">#REF!</definedName>
    <definedName name="T24?L5" localSheetId="0">#REF!</definedName>
    <definedName name="T24?L5.x" localSheetId="1">#REF!</definedName>
    <definedName name="T24?L5.x" localSheetId="0">#REF!</definedName>
    <definedName name="T24?L6" localSheetId="1">#REF!</definedName>
    <definedName name="T24?L6" localSheetId="0">#REF!</definedName>
    <definedName name="T24?Name" localSheetId="1">#REF!</definedName>
    <definedName name="T24?Name" localSheetId="0">#REF!</definedName>
    <definedName name="T24?Table" localSheetId="1">#REF!</definedName>
    <definedName name="T24?Table" localSheetId="0">#REF!</definedName>
    <definedName name="T24?Title" localSheetId="1">#REF!</definedName>
    <definedName name="T24?Title" localSheetId="0">#REF!</definedName>
    <definedName name="T24_Copy1" localSheetId="1">#REF!</definedName>
    <definedName name="T24_Copy1" localSheetId="0">#REF!</definedName>
    <definedName name="T24_Copy2" localSheetId="1">#REF!</definedName>
    <definedName name="T24_Copy2" localSheetId="0">#REF!</definedName>
    <definedName name="T24TV" localSheetId="1">#REF!</definedName>
    <definedName name="T24TV" localSheetId="0">#REF!</definedName>
    <definedName name="T25?axis?R?ВРАС" localSheetId="1">#REF!</definedName>
    <definedName name="T25?axis?R?ВРАС" localSheetId="0">#REF!</definedName>
    <definedName name="T25?axis?R?ВРАС?" localSheetId="1">#REF!</definedName>
    <definedName name="T25?axis?R?ВРАС?" localSheetId="0">#REF!</definedName>
    <definedName name="T25?axis?ПРД?БАЗ" localSheetId="1">#REF!</definedName>
    <definedName name="T25?axis?ПРД?БАЗ" localSheetId="0">#REF!</definedName>
    <definedName name="T25?axis?ПРД?ПРЕД" localSheetId="1">#REF!</definedName>
    <definedName name="T25?axis?ПРД?ПРЕД" localSheetId="0">#REF!</definedName>
    <definedName name="T25?axis?ПРД?РЕГ" localSheetId="1">#REF!</definedName>
    <definedName name="T25?axis?ПРД?РЕГ" localSheetId="0">#REF!</definedName>
    <definedName name="T25?Data" localSheetId="1">#REF!</definedName>
    <definedName name="T25?Data" localSheetId="0">#REF!</definedName>
    <definedName name="T25?item_ext?РОСТ" localSheetId="1">#REF!</definedName>
    <definedName name="T25?item_ext?РОСТ" localSheetId="0">#REF!</definedName>
    <definedName name="T25?item_ext?РОСТ2" localSheetId="1">#REF!</definedName>
    <definedName name="T25?item_ext?РОСТ2" localSheetId="0">#REF!</definedName>
    <definedName name="T25?L1.2" localSheetId="1">#REF!</definedName>
    <definedName name="T25?L1.2" localSheetId="0">#REF!</definedName>
    <definedName name="T25?L2" localSheetId="1">#REF!</definedName>
    <definedName name="T25?L2" localSheetId="0">#REF!</definedName>
    <definedName name="T25?L2.1" localSheetId="1">#REF!</definedName>
    <definedName name="T25?L2.1" localSheetId="0">#REF!</definedName>
    <definedName name="T25?L2.1.1" localSheetId="1">#REF!</definedName>
    <definedName name="T25?L2.1.1" localSheetId="0">#REF!</definedName>
    <definedName name="T25?L2.1.2" localSheetId="1">#REF!</definedName>
    <definedName name="T25?L2.1.2" localSheetId="0">#REF!</definedName>
    <definedName name="T25?L2.2" localSheetId="1">#REF!</definedName>
    <definedName name="T25?L2.2" localSheetId="0">#REF!</definedName>
    <definedName name="T25?L2.2.1" localSheetId="1">#REF!</definedName>
    <definedName name="T25?L2.2.1" localSheetId="0">#REF!</definedName>
    <definedName name="T25?L2.2.2" localSheetId="1">#REF!</definedName>
    <definedName name="T25?L2.2.2" localSheetId="0">#REF!</definedName>
    <definedName name="T25?L2.2.3" localSheetId="1">#REF!</definedName>
    <definedName name="T25?L2.2.3" localSheetId="0">#REF!</definedName>
    <definedName name="T25?L2.2.4" localSheetId="1">#REF!</definedName>
    <definedName name="T25?L2.2.4" localSheetId="0">#REF!</definedName>
    <definedName name="T25?Name" localSheetId="1">#REF!</definedName>
    <definedName name="T25?Name" localSheetId="0">#REF!</definedName>
    <definedName name="T25?Table" localSheetId="1">#REF!</definedName>
    <definedName name="T25?Table" localSheetId="0">#REF!</definedName>
    <definedName name="T25?Title" localSheetId="1">#REF!</definedName>
    <definedName name="T25?Title" localSheetId="0">#REF!</definedName>
    <definedName name="T25?unit?ПРЦ" localSheetId="1">#REF!</definedName>
    <definedName name="T25?unit?ПРЦ" localSheetId="0">#REF!</definedName>
    <definedName name="T25_Copy1" localSheetId="1">#REF!</definedName>
    <definedName name="T25_Copy1" localSheetId="0">#REF!</definedName>
    <definedName name="T25_Copy2" localSheetId="1">#REF!</definedName>
    <definedName name="T25_Copy2" localSheetId="0">#REF!</definedName>
    <definedName name="T25_Copy3" localSheetId="1">#REF!</definedName>
    <definedName name="T25_Copy3" localSheetId="0">#REF!</definedName>
    <definedName name="T25_Copy4" localSheetId="1">#REF!</definedName>
    <definedName name="T25_Copy4" localSheetId="0">#REF!</definedName>
    <definedName name="T25_protection" localSheetId="1">P1_T25_protection,P2_T25_protection</definedName>
    <definedName name="T25_protection" localSheetId="0">P1_T25_protection,P2_T25_protection</definedName>
    <definedName name="T25TV" localSheetId="1">#REF!</definedName>
    <definedName name="T25TV" localSheetId="0">#REF!</definedName>
    <definedName name="T26TV" localSheetId="1">#REF!</definedName>
    <definedName name="T26TV" localSheetId="0">#REF!</definedName>
    <definedName name="T27?axis?ПРД?РЕГ" localSheetId="1">#REF!</definedName>
    <definedName name="T27?axis?ПРД?РЕГ" localSheetId="0">#REF!</definedName>
    <definedName name="T27?Data" localSheetId="1">#REF!</definedName>
    <definedName name="T27?Data" localSheetId="0">#REF!</definedName>
    <definedName name="T27?item_ext?РОСТ" localSheetId="1">#REF!</definedName>
    <definedName name="T27?item_ext?РОСТ" localSheetId="0">#REF!</definedName>
    <definedName name="T27?L1" localSheetId="1">#REF!</definedName>
    <definedName name="T27?L1" localSheetId="0">#REF!</definedName>
    <definedName name="T27?L2" localSheetId="1">#REF!</definedName>
    <definedName name="T27?L2" localSheetId="0">#REF!</definedName>
    <definedName name="T27?L3" localSheetId="1">#REF!</definedName>
    <definedName name="T27?L3" localSheetId="0">#REF!</definedName>
    <definedName name="T27?L4" localSheetId="1">#REF!</definedName>
    <definedName name="T27?L4" localSheetId="0">#REF!</definedName>
    <definedName name="T27?L5" localSheetId="1">#REF!</definedName>
    <definedName name="T27?L5" localSheetId="0">#REF!</definedName>
    <definedName name="T27?L6" localSheetId="1">#REF!</definedName>
    <definedName name="T27?L6" localSheetId="0">#REF!</definedName>
    <definedName name="T27?Name" localSheetId="1">#REF!</definedName>
    <definedName name="T27?Name" localSheetId="0">#REF!</definedName>
    <definedName name="T27?Table" localSheetId="1">#REF!</definedName>
    <definedName name="T27?Table" localSheetId="0">#REF!</definedName>
    <definedName name="T27?Title" localSheetId="1">#REF!</definedName>
    <definedName name="T27?Title" localSheetId="0">#REF!</definedName>
    <definedName name="T27TV" localSheetId="1">#REF!</definedName>
    <definedName name="T27TV" localSheetId="0">#REF!</definedName>
    <definedName name="T28.3?unit?РУБ.ГКАЛ" localSheetId="1">P1_T28.3?unit?РУБ.ГКАЛ,P2_T28.3?unit?РУБ.ГКАЛ</definedName>
    <definedName name="T28.3?unit?РУБ.ГКАЛ" localSheetId="0">P1_T28.3?unit?РУБ.ГКАЛ,P2_T28.3?unit?РУБ.ГКАЛ</definedName>
    <definedName name="T28?axis?R?ПЭ" localSheetId="1">P2_T28?axis?R?ПЭ,P3_T28?axis?R?ПЭ,P4_T28?axis?R?ПЭ,P5_T28?axis?R?ПЭ,P6_T28?axis?R?ПЭ</definedName>
    <definedName name="T28?axis?R?ПЭ" localSheetId="0">P2_T28?axis?R?ПЭ,P3_T28?axis?R?ПЭ,P4_T28?axis?R?ПЭ,P5_T28?axis?R?ПЭ,P6_T28?axis?R?ПЭ</definedName>
    <definedName name="T28?axis?R?ПЭ?" localSheetId="1">P2_T28?axis?R?ПЭ?,P3_T28?axis?R?ПЭ?,P4_T28?axis?R?ПЭ?,P5_T28?axis?R?ПЭ?,P6_T28?axis?R?ПЭ?</definedName>
    <definedName name="T28?axis?R?ПЭ?" localSheetId="0">P2_T28?axis?R?ПЭ?,P3_T28?axis?R?ПЭ?,P4_T28?axis?R?ПЭ?,P5_T28?axis?R?ПЭ?,P6_T28?axis?R?ПЭ?</definedName>
    <definedName name="T28_Protection" localSheetId="1">P9_T28_Protection,P10_T28_Protection,P11_T28_Protection,'ИП 2021-2024гг. (2)'!P12_T28_Protection</definedName>
    <definedName name="T28_Protection" localSheetId="0">P9_T28_Protection,P10_T28_Protection,P11_T28_Protection,'ИП 2021-2025гг'!P12_T28_Protection</definedName>
    <definedName name="T28TV" localSheetId="1">#REF!</definedName>
    <definedName name="T28TV" localSheetId="0">#REF!</definedName>
    <definedName name="T29?item_ext?1СТ" localSheetId="1">P1_T29?item_ext?1СТ</definedName>
    <definedName name="T29?item_ext?1СТ" localSheetId="0">P1_T29?item_ext?1СТ</definedName>
    <definedName name="T29?item_ext?2СТ.М" localSheetId="1">P1_T29?item_ext?2СТ.М</definedName>
    <definedName name="T29?item_ext?2СТ.М" localSheetId="0">P1_T29?item_ext?2СТ.М</definedName>
    <definedName name="T29?item_ext?2СТ.Э" localSheetId="1">P1_T29?item_ext?2СТ.Э</definedName>
    <definedName name="T29?item_ext?2СТ.Э" localSheetId="0">P1_T29?item_ext?2СТ.Э</definedName>
    <definedName name="T29?L10" localSheetId="1">P1_T29?L10</definedName>
    <definedName name="T29?L10" localSheetId="0">P1_T29?L10</definedName>
    <definedName name="T29TV" localSheetId="1">#REF!</definedName>
    <definedName name="T29TV" localSheetId="0">#REF!</definedName>
    <definedName name="T2TV" localSheetId="1">#REF!</definedName>
    <definedName name="T2TV" localSheetId="0">#REF!</definedName>
    <definedName name="T3?axis?ПРД?РЕГ" localSheetId="1">#REF!</definedName>
    <definedName name="T3?axis?ПРД?РЕГ" localSheetId="0">#REF!</definedName>
    <definedName name="T3?Data" localSheetId="1">#REF!</definedName>
    <definedName name="T3?Data" localSheetId="0">#REF!</definedName>
    <definedName name="T3?item_ext?РОСТ" localSheetId="1">#REF!</definedName>
    <definedName name="T3?item_ext?РОСТ" localSheetId="0">#REF!</definedName>
    <definedName name="T3?L1" localSheetId="1">#REF!</definedName>
    <definedName name="T3?L1" localSheetId="0">#REF!</definedName>
    <definedName name="T3?L1.1" localSheetId="1">#REF!</definedName>
    <definedName name="T3?L1.1" localSheetId="0">#REF!</definedName>
    <definedName name="T3?L10" localSheetId="1">#REF!</definedName>
    <definedName name="T3?L10" localSheetId="0">#REF!</definedName>
    <definedName name="T3?L11" localSheetId="1">#REF!</definedName>
    <definedName name="T3?L11" localSheetId="0">#REF!</definedName>
    <definedName name="T3?L12" localSheetId="1">#REF!</definedName>
    <definedName name="T3?L12" localSheetId="0">#REF!</definedName>
    <definedName name="T3?L2" localSheetId="1">#REF!</definedName>
    <definedName name="T3?L2" localSheetId="0">#REF!</definedName>
    <definedName name="T3?L2.1" localSheetId="1">#REF!</definedName>
    <definedName name="T3?L2.1" localSheetId="0">#REF!</definedName>
    <definedName name="T3?L3" localSheetId="1">#REF!</definedName>
    <definedName name="T3?L3" localSheetId="0">#REF!</definedName>
    <definedName name="T3?L3.1" localSheetId="1">#REF!</definedName>
    <definedName name="T3?L3.1" localSheetId="0">#REF!</definedName>
    <definedName name="T3?L4" localSheetId="1">#REF!</definedName>
    <definedName name="T3?L4" localSheetId="0">#REF!</definedName>
    <definedName name="T3?L5" localSheetId="1">#REF!</definedName>
    <definedName name="T3?L5" localSheetId="0">#REF!</definedName>
    <definedName name="T3?L6" localSheetId="1">#REF!</definedName>
    <definedName name="T3?L6" localSheetId="0">#REF!</definedName>
    <definedName name="T3?L7" localSheetId="1">#REF!</definedName>
    <definedName name="T3?L7" localSheetId="0">#REF!</definedName>
    <definedName name="T3?L8" localSheetId="1">#REF!</definedName>
    <definedName name="T3?L8" localSheetId="0">#REF!</definedName>
    <definedName name="T3?L9" localSheetId="1">#REF!</definedName>
    <definedName name="T3?L9" localSheetId="0">#REF!</definedName>
    <definedName name="T3?Name" localSheetId="1">#REF!</definedName>
    <definedName name="T3?Name" localSheetId="0">#REF!</definedName>
    <definedName name="T3?Table" localSheetId="1">#REF!</definedName>
    <definedName name="T3?Table" localSheetId="0">#REF!</definedName>
    <definedName name="T3?Title" localSheetId="1">#REF!</definedName>
    <definedName name="T3?Title" localSheetId="0">#REF!</definedName>
    <definedName name="T3?unit?Г.КВТЧ" localSheetId="1">#REF!</definedName>
    <definedName name="T3?unit?Г.КВТЧ" localSheetId="0">#REF!</definedName>
    <definedName name="T3?unit?МКВТЧ" localSheetId="1">#REF!</definedName>
    <definedName name="T3?unit?МКВТЧ" localSheetId="0">#REF!</definedName>
    <definedName name="T30TV" localSheetId="1">#REF!</definedName>
    <definedName name="T30TV" localSheetId="0">#REF!</definedName>
    <definedName name="T31TV" localSheetId="1">#REF!</definedName>
    <definedName name="T31TV" localSheetId="0">#REF!</definedName>
    <definedName name="T3TV" localSheetId="1">#REF!</definedName>
    <definedName name="T3TV" localSheetId="0">#REF!</definedName>
    <definedName name="T4.1?axis?ПРД?БАЗ" localSheetId="1">#REF!</definedName>
    <definedName name="T4.1?axis?ПРД?БАЗ" localSheetId="0">#REF!</definedName>
    <definedName name="T4.1?axis?ПРД?ПРЕД" localSheetId="1">#REF!</definedName>
    <definedName name="T4.1?axis?ПРД?ПРЕД" localSheetId="0">#REF!</definedName>
    <definedName name="T4.1?axis?ПРД?ПРЕД2" localSheetId="1">#REF!</definedName>
    <definedName name="T4.1?axis?ПРД?ПРЕД2" localSheetId="0">#REF!</definedName>
    <definedName name="T4.1?axis?ПРД?РЕГ" localSheetId="1">#REF!</definedName>
    <definedName name="T4.1?axis?ПРД?РЕГ" localSheetId="0">#REF!</definedName>
    <definedName name="T4.1?item_ext?СРПРЕД3" localSheetId="1">#REF!</definedName>
    <definedName name="T4.1?item_ext?СРПРЕД3" localSheetId="0">#REF!</definedName>
    <definedName name="T4.1?L1" localSheetId="1">#REF!</definedName>
    <definedName name="T4.1?L1" localSheetId="0">#REF!</definedName>
    <definedName name="T4.1?L1.1" localSheetId="1">#REF!</definedName>
    <definedName name="T4.1?L1.1" localSheetId="0">#REF!</definedName>
    <definedName name="T4.1?L1.2" localSheetId="1">#REF!</definedName>
    <definedName name="T4.1?L1.2" localSheetId="0">#REF!</definedName>
    <definedName name="T4.1?L2" localSheetId="1">#REF!</definedName>
    <definedName name="T4.1?L2" localSheetId="0">#REF!</definedName>
    <definedName name="T4.1?L3.1" localSheetId="1">#REF!</definedName>
    <definedName name="T4.1?L3.1" localSheetId="0">#REF!</definedName>
    <definedName name="T4.1?Name" localSheetId="1">#REF!</definedName>
    <definedName name="T4.1?Name" localSheetId="0">#REF!</definedName>
    <definedName name="T4.1?Table" localSheetId="1">#REF!</definedName>
    <definedName name="T4.1?Table" localSheetId="0">#REF!</definedName>
    <definedName name="T4.1?Title" localSheetId="1">#REF!</definedName>
    <definedName name="T4.1?Title" localSheetId="0">#REF!</definedName>
    <definedName name="T4.1?unit?ПРЦ" localSheetId="1">#REF!</definedName>
    <definedName name="T4.1?unit?ПРЦ" localSheetId="0">#REF!</definedName>
    <definedName name="T4.1?unit?ТТУТ" localSheetId="1">#REF!</definedName>
    <definedName name="T4.1?unit?ТТУТ" localSheetId="0">#REF!</definedName>
    <definedName name="T4?axis?ПРД?РЕГ" localSheetId="1">#REF!</definedName>
    <definedName name="T4?axis?ПРД?РЕГ" localSheetId="0">#REF!</definedName>
    <definedName name="T4?item_ext?РОСТ" localSheetId="1">#REF!</definedName>
    <definedName name="T4?item_ext?РОСТ" localSheetId="0">#REF!</definedName>
    <definedName name="T4?L1" localSheetId="1">#REF!</definedName>
    <definedName name="T4?L1" localSheetId="0">#REF!</definedName>
    <definedName name="T4?L1.1" localSheetId="1">#REF!</definedName>
    <definedName name="T4?L1.1" localSheetId="0">#REF!</definedName>
    <definedName name="T4?L1.2" localSheetId="1">#REF!</definedName>
    <definedName name="T4?L1.2" localSheetId="0">#REF!</definedName>
    <definedName name="T4?L10" localSheetId="1">#REF!</definedName>
    <definedName name="T4?L10" localSheetId="0">#REF!</definedName>
    <definedName name="T4?L10.1" localSheetId="1">#REF!</definedName>
    <definedName name="T4?L10.1" localSheetId="0">#REF!</definedName>
    <definedName name="T4?L10.2" localSheetId="1">#REF!</definedName>
    <definedName name="T4?L10.2" localSheetId="0">#REF!</definedName>
    <definedName name="T4?L11.1" localSheetId="1">#REF!</definedName>
    <definedName name="T4?L11.1" localSheetId="0">#REF!</definedName>
    <definedName name="T4?L12" localSheetId="1">#REF!</definedName>
    <definedName name="T4?L12" localSheetId="0">#REF!</definedName>
    <definedName name="T4?L13" localSheetId="1">#REF!</definedName>
    <definedName name="T4?L13" localSheetId="0">#REF!</definedName>
    <definedName name="T4?L14" localSheetId="1">#REF!</definedName>
    <definedName name="T4?L14" localSheetId="0">#REF!</definedName>
    <definedName name="T4?L2" localSheetId="1">#REF!</definedName>
    <definedName name="T4?L2" localSheetId="0">#REF!</definedName>
    <definedName name="T4?L2.1" localSheetId="1">#REF!</definedName>
    <definedName name="T4?L2.1" localSheetId="0">#REF!</definedName>
    <definedName name="T4?L3.1" localSheetId="1">#REF!</definedName>
    <definedName name="T4?L3.1" localSheetId="0">#REF!</definedName>
    <definedName name="T4?L4.1" localSheetId="1">#REF!</definedName>
    <definedName name="T4?L4.1" localSheetId="0">#REF!</definedName>
    <definedName name="T4?L5.1" localSheetId="1">#REF!</definedName>
    <definedName name="T4?L5.1" localSheetId="0">#REF!</definedName>
    <definedName name="T4?L6" localSheetId="1">#REF!</definedName>
    <definedName name="T4?L6" localSheetId="0">#REF!</definedName>
    <definedName name="T4?L6.1" localSheetId="1">#REF!</definedName>
    <definedName name="T4?L6.1" localSheetId="0">#REF!</definedName>
    <definedName name="T4?L6.2" localSheetId="1">#REF!</definedName>
    <definedName name="T4?L6.2" localSheetId="0">#REF!</definedName>
    <definedName name="T4?L7.1" localSheetId="1">#REF!</definedName>
    <definedName name="T4?L7.1" localSheetId="0">#REF!</definedName>
    <definedName name="T4?L8" localSheetId="1">#REF!</definedName>
    <definedName name="T4?L8" localSheetId="0">#REF!</definedName>
    <definedName name="T4?L8.1" localSheetId="1">#REF!</definedName>
    <definedName name="T4?L8.1" localSheetId="0">#REF!</definedName>
    <definedName name="T4?L8.2" localSheetId="1">#REF!</definedName>
    <definedName name="T4?L8.2" localSheetId="0">#REF!</definedName>
    <definedName name="T4?L9" localSheetId="1">#REF!</definedName>
    <definedName name="T4?L9" localSheetId="0">#REF!</definedName>
    <definedName name="T4?L9.1" localSheetId="1">#REF!</definedName>
    <definedName name="T4?L9.1" localSheetId="0">#REF!</definedName>
    <definedName name="T4?L9.2" localSheetId="1">#REF!</definedName>
    <definedName name="T4?L9.2" localSheetId="0">#REF!</definedName>
    <definedName name="T4?Name" localSheetId="1">#REF!</definedName>
    <definedName name="T4?Name" localSheetId="0">#REF!</definedName>
    <definedName name="T4?Table" localSheetId="1">#REF!</definedName>
    <definedName name="T4?Table" localSheetId="0">#REF!</definedName>
    <definedName name="T4?Title" localSheetId="1">#REF!</definedName>
    <definedName name="T4?Title" localSheetId="0">#REF!</definedName>
    <definedName name="T4?unit?МКВТЧ" localSheetId="1">#REF!</definedName>
    <definedName name="T4?unit?МКВТЧ" localSheetId="0">#REF!</definedName>
    <definedName name="T4?unit?ММКБ" localSheetId="1">#REF!</definedName>
    <definedName name="T4?unit?ММКБ" localSheetId="0">#REF!</definedName>
    <definedName name="T4?unit?РУБ.ТКВТЧ" localSheetId="1">#REF!</definedName>
    <definedName name="T4?unit?РУБ.ТКВТЧ" localSheetId="0">#REF!</definedName>
    <definedName name="T4?unit?РУБ.ТУТ" localSheetId="1">#REF!</definedName>
    <definedName name="T4?unit?РУБ.ТУТ" localSheetId="0">#REF!</definedName>
    <definedName name="T4?unit?ТТУТ" localSheetId="1">#REF!</definedName>
    <definedName name="T4?unit?ТТУТ" localSheetId="0">#REF!</definedName>
    <definedName name="T4TV" localSheetId="1">#REF!</definedName>
    <definedName name="T4TV" localSheetId="0">#REF!</definedName>
    <definedName name="T5?axis?ПРД?РЕГ" localSheetId="1">#REF!</definedName>
    <definedName name="T5?axis?ПРД?РЕГ" localSheetId="0">#REF!</definedName>
    <definedName name="T5?axis?ПРД?РЕГ.КВ1" localSheetId="1">#REF!</definedName>
    <definedName name="T5?axis?ПРД?РЕГ.КВ1" localSheetId="0">#REF!</definedName>
    <definedName name="T5?axis?ПРД?РЕГ.КВ2" localSheetId="1">#REF!</definedName>
    <definedName name="T5?axis?ПРД?РЕГ.КВ2" localSheetId="0">#REF!</definedName>
    <definedName name="T5?axis?ПРД?РЕГ.КВ3" localSheetId="1">#REF!</definedName>
    <definedName name="T5?axis?ПРД?РЕГ.КВ3" localSheetId="0">#REF!</definedName>
    <definedName name="T5?axis?ПРД?РЕГ.КВ4" localSheetId="1">#REF!</definedName>
    <definedName name="T5?axis?ПРД?РЕГ.КВ4" localSheetId="0">#REF!</definedName>
    <definedName name="T5?item_ext?РОСТ" localSheetId="1">#REF!</definedName>
    <definedName name="T5?item_ext?РОСТ" localSheetId="0">#REF!</definedName>
    <definedName name="T5?L1" localSheetId="1">#REF!</definedName>
    <definedName name="T5?L1" localSheetId="0">#REF!</definedName>
    <definedName name="T5?L1.1" localSheetId="1">#REF!</definedName>
    <definedName name="T5?L1.1" localSheetId="0">#REF!</definedName>
    <definedName name="T5?L2" localSheetId="1">#REF!</definedName>
    <definedName name="T5?L2" localSheetId="0">#REF!</definedName>
    <definedName name="T5?L2.1" localSheetId="1">#REF!</definedName>
    <definedName name="T5?L2.1" localSheetId="0">#REF!</definedName>
    <definedName name="T5?L3" localSheetId="1">#REF!</definedName>
    <definedName name="T5?L3" localSheetId="0">#REF!</definedName>
    <definedName name="T5?L3.1" localSheetId="1">#REF!</definedName>
    <definedName name="T5?L3.1" localSheetId="0">#REF!</definedName>
    <definedName name="T5?L4" localSheetId="1">#REF!</definedName>
    <definedName name="T5?L4" localSheetId="0">#REF!</definedName>
    <definedName name="T5?L4.1" localSheetId="1">#REF!</definedName>
    <definedName name="T5?L4.1" localSheetId="0">#REF!</definedName>
    <definedName name="T5?L5.1" localSheetId="1">#REF!</definedName>
    <definedName name="T5?L5.1" localSheetId="0">#REF!</definedName>
    <definedName name="T5?L6" localSheetId="1">#REF!</definedName>
    <definedName name="T5?L6" localSheetId="0">#REF!</definedName>
    <definedName name="T5?L6.1" localSheetId="1">#REF!</definedName>
    <definedName name="T5?L6.1" localSheetId="0">#REF!</definedName>
    <definedName name="T5?Name" localSheetId="1">#REF!</definedName>
    <definedName name="T5?Name" localSheetId="0">#REF!</definedName>
    <definedName name="T5?Table" localSheetId="1">#REF!</definedName>
    <definedName name="T5?Table" localSheetId="0">#REF!</definedName>
    <definedName name="T5?Title" localSheetId="1">#REF!</definedName>
    <definedName name="T5?Title" localSheetId="0">#REF!</definedName>
    <definedName name="T5TV" localSheetId="1">#REF!</definedName>
    <definedName name="T5TV" localSheetId="0">#REF!</definedName>
    <definedName name="T6.1?axis?ПРД?БАЗ.КВ1" localSheetId="1">#REF!</definedName>
    <definedName name="T6.1?axis?ПРД?БАЗ.КВ1" localSheetId="0">#REF!</definedName>
    <definedName name="T6.1?axis?ПРД?БАЗ.КВ2" localSheetId="1">#REF!</definedName>
    <definedName name="T6.1?axis?ПРД?БАЗ.КВ2" localSheetId="0">#REF!</definedName>
    <definedName name="T6.1?axis?ПРД?БАЗ.КВ3" localSheetId="1">#REF!</definedName>
    <definedName name="T6.1?axis?ПРД?БАЗ.КВ3" localSheetId="0">#REF!</definedName>
    <definedName name="T6.1?axis?ПРД?БАЗ.КВ4" localSheetId="1">#REF!</definedName>
    <definedName name="T6.1?axis?ПРД?БАЗ.КВ4" localSheetId="0">#REF!</definedName>
    <definedName name="T6.1?axis?ПРД?РЕГ" localSheetId="1">#REF!</definedName>
    <definedName name="T6.1?axis?ПРД?РЕГ" localSheetId="0">#REF!</definedName>
    <definedName name="T6.1?axis?ПРД?РЕГ.КВ1" localSheetId="1">#REF!</definedName>
    <definedName name="T6.1?axis?ПРД?РЕГ.КВ1" localSheetId="0">#REF!</definedName>
    <definedName name="T6.1?axis?ПРД?РЕГ.КВ2" localSheetId="1">#REF!</definedName>
    <definedName name="T6.1?axis?ПРД?РЕГ.КВ2" localSheetId="0">#REF!</definedName>
    <definedName name="T6.1?axis?ПРД?РЕГ.КВ3" localSheetId="1">#REF!</definedName>
    <definedName name="T6.1?axis?ПРД?РЕГ.КВ3" localSheetId="0">#REF!</definedName>
    <definedName name="T6.1?axis?ПРД?РЕГ.КВ4" localSheetId="1">#REF!</definedName>
    <definedName name="T6.1?axis?ПРД?РЕГ.КВ4" localSheetId="0">#REF!</definedName>
    <definedName name="T6.1?Data" localSheetId="1">#REF!</definedName>
    <definedName name="T6.1?Data" localSheetId="0">#REF!</definedName>
    <definedName name="T6.1?L1" localSheetId="1">#REF!</definedName>
    <definedName name="T6.1?L1" localSheetId="0">#REF!</definedName>
    <definedName name="T6.1?L2" localSheetId="1">#REF!</definedName>
    <definedName name="T6.1?L2" localSheetId="0">#REF!</definedName>
    <definedName name="T6.1?Name" localSheetId="1">#REF!</definedName>
    <definedName name="T6.1?Name" localSheetId="0">#REF!</definedName>
    <definedName name="T6.1?Table" localSheetId="1">#REF!</definedName>
    <definedName name="T6.1?Table" localSheetId="0">#REF!</definedName>
    <definedName name="T6.1?Title" localSheetId="1">#REF!</definedName>
    <definedName name="T6.1?Title" localSheetId="0">#REF!</definedName>
    <definedName name="T6.1?unit?ПРЦ" localSheetId="1">#REF!</definedName>
    <definedName name="T6.1?unit?ПРЦ" localSheetId="0">#REF!</definedName>
    <definedName name="T6.1?unit?РУБ" localSheetId="1">#REF!</definedName>
    <definedName name="T6.1?unit?РУБ" localSheetId="0">#REF!</definedName>
    <definedName name="T6?axis?ПРД?РЕГ" localSheetId="1">#REF!</definedName>
    <definedName name="T6?axis?ПРД?РЕГ" localSheetId="0">#REF!</definedName>
    <definedName name="T6?item_ext?РОСТ" localSheetId="1">#REF!</definedName>
    <definedName name="T6?item_ext?РОСТ" localSheetId="0">#REF!</definedName>
    <definedName name="T6?L1.1" localSheetId="1">#REF!</definedName>
    <definedName name="T6?L1.1" localSheetId="0">#REF!</definedName>
    <definedName name="T6?L1.1.1" localSheetId="1">#REF!</definedName>
    <definedName name="T6?L1.1.1" localSheetId="0">#REF!</definedName>
    <definedName name="T6?L1.2" localSheetId="1">#REF!</definedName>
    <definedName name="T6?L1.2" localSheetId="0">#REF!</definedName>
    <definedName name="T6?L1.2.1" localSheetId="1">#REF!</definedName>
    <definedName name="T6?L1.2.1" localSheetId="0">#REF!</definedName>
    <definedName name="T6?L1.3" localSheetId="1">#REF!</definedName>
    <definedName name="T6?L1.3" localSheetId="0">#REF!</definedName>
    <definedName name="T6?L1.3.1" localSheetId="1">#REF!</definedName>
    <definedName name="T6?L1.3.1" localSheetId="0">#REF!</definedName>
    <definedName name="T6?L1.4" localSheetId="1">#REF!</definedName>
    <definedName name="T6?L1.4" localSheetId="0">#REF!</definedName>
    <definedName name="T6?L1.5" localSheetId="1">#REF!</definedName>
    <definedName name="T6?L1.5" localSheetId="0">#REF!</definedName>
    <definedName name="T6?L2.1" localSheetId="1">#REF!</definedName>
    <definedName name="T6?L2.1" localSheetId="0">#REF!</definedName>
    <definedName name="T6?L2.10" localSheetId="1">#REF!</definedName>
    <definedName name="T6?L2.10" localSheetId="0">#REF!</definedName>
    <definedName name="T6?L2.2" localSheetId="1">#REF!</definedName>
    <definedName name="T6?L2.2" localSheetId="0">#REF!</definedName>
    <definedName name="T6?L2.3" localSheetId="1">#REF!</definedName>
    <definedName name="T6?L2.3" localSheetId="0">#REF!</definedName>
    <definedName name="T6?L2.4" localSheetId="1">#REF!</definedName>
    <definedName name="T6?L2.4" localSheetId="0">#REF!</definedName>
    <definedName name="T6?L2.5.1" localSheetId="1">#REF!</definedName>
    <definedName name="T6?L2.5.1" localSheetId="0">#REF!</definedName>
    <definedName name="T6?L2.5.2" localSheetId="1">#REF!</definedName>
    <definedName name="T6?L2.5.2" localSheetId="0">#REF!</definedName>
    <definedName name="T6?L2.6.1" localSheetId="1">#REF!</definedName>
    <definedName name="T6?L2.6.1" localSheetId="0">#REF!</definedName>
    <definedName name="T6?L2.6.2" localSheetId="1">#REF!</definedName>
    <definedName name="T6?L2.6.2" localSheetId="0">#REF!</definedName>
    <definedName name="T6?L2.7.1" localSheetId="1">#REF!</definedName>
    <definedName name="T6?L2.7.1" localSheetId="0">#REF!</definedName>
    <definedName name="T6?L2.7.2" localSheetId="1">#REF!</definedName>
    <definedName name="T6?L2.7.2" localSheetId="0">#REF!</definedName>
    <definedName name="T6?L2.8.1" localSheetId="1">#REF!</definedName>
    <definedName name="T6?L2.8.1" localSheetId="0">#REF!</definedName>
    <definedName name="T6?L2.8.2" localSheetId="1">#REF!</definedName>
    <definedName name="T6?L2.8.2" localSheetId="0">#REF!</definedName>
    <definedName name="T6?L2.9.1" localSheetId="1">#REF!</definedName>
    <definedName name="T6?L2.9.1" localSheetId="0">#REF!</definedName>
    <definedName name="T6?L2.9.2" localSheetId="1">#REF!</definedName>
    <definedName name="T6?L2.9.2" localSheetId="0">#REF!</definedName>
    <definedName name="T6?L3.1" localSheetId="1">#REF!</definedName>
    <definedName name="T6?L3.1" localSheetId="0">#REF!</definedName>
    <definedName name="T6?L3.2" localSheetId="1">#REF!</definedName>
    <definedName name="T6?L3.2" localSheetId="0">#REF!</definedName>
    <definedName name="T6?L3.3" localSheetId="1">#REF!</definedName>
    <definedName name="T6?L3.3" localSheetId="0">#REF!</definedName>
    <definedName name="T6?L4.1" localSheetId="1">#REF!</definedName>
    <definedName name="T6?L4.1" localSheetId="0">#REF!</definedName>
    <definedName name="T6?L4.2" localSheetId="1">#REF!</definedName>
    <definedName name="T6?L4.2" localSheetId="0">#REF!</definedName>
    <definedName name="T6?L4.3" localSheetId="1">#REF!</definedName>
    <definedName name="T6?L4.3" localSheetId="0">#REF!</definedName>
    <definedName name="T6?L4.4" localSheetId="1">#REF!</definedName>
    <definedName name="T6?L4.4" localSheetId="0">#REF!</definedName>
    <definedName name="T6?L4.5" localSheetId="1">#REF!</definedName>
    <definedName name="T6?L4.5" localSheetId="0">#REF!</definedName>
    <definedName name="T6?L4.6" localSheetId="1">#REF!</definedName>
    <definedName name="T6?L4.6" localSheetId="0">#REF!</definedName>
    <definedName name="T6?L4.7" localSheetId="1">#REF!</definedName>
    <definedName name="T6?L4.7" localSheetId="0">#REF!</definedName>
    <definedName name="T6?Name" localSheetId="1">#REF!</definedName>
    <definedName name="T6?Name" localSheetId="0">#REF!</definedName>
    <definedName name="T6?Table" localSheetId="1">#REF!</definedName>
    <definedName name="T6?Table" localSheetId="0">#REF!</definedName>
    <definedName name="T6?Title" localSheetId="1">#REF!</definedName>
    <definedName name="T6?Title" localSheetId="0">#REF!</definedName>
    <definedName name="T6TV" localSheetId="1">#REF!</definedName>
    <definedName name="T6TV" localSheetId="0">#REF!</definedName>
    <definedName name="T7TV" localSheetId="1">#REF!</definedName>
    <definedName name="T7TV" localSheetId="0">#REF!</definedName>
    <definedName name="T8TV" localSheetId="1">#REF!</definedName>
    <definedName name="T8TV" localSheetId="0">#REF!</definedName>
    <definedName name="T9?axis?ПРД?РЕГ" localSheetId="1">#REF!</definedName>
    <definedName name="T9?axis?ПРД?РЕГ" localSheetId="0">#REF!</definedName>
    <definedName name="T9?item_ext?РОСТ" localSheetId="1">#REF!</definedName>
    <definedName name="T9?item_ext?РОСТ" localSheetId="0">#REF!</definedName>
    <definedName name="T9?L1" localSheetId="1">#REF!</definedName>
    <definedName name="T9?L1" localSheetId="0">#REF!</definedName>
    <definedName name="T9?L2.1" localSheetId="1">#REF!</definedName>
    <definedName name="T9?L2.1" localSheetId="0">#REF!</definedName>
    <definedName name="T9?L2.2" localSheetId="1">#REF!</definedName>
    <definedName name="T9?L2.2" localSheetId="0">#REF!</definedName>
    <definedName name="T9?L3.1" localSheetId="1">#REF!</definedName>
    <definedName name="T9?L3.1" localSheetId="0">#REF!</definedName>
    <definedName name="T9?L3.2" localSheetId="1">#REF!</definedName>
    <definedName name="T9?L3.2" localSheetId="0">#REF!</definedName>
    <definedName name="T9?L4.1" localSheetId="1">#REF!</definedName>
    <definedName name="T9?L4.1" localSheetId="0">#REF!</definedName>
    <definedName name="T9?L4.2" localSheetId="1">#REF!</definedName>
    <definedName name="T9?L4.2" localSheetId="0">#REF!</definedName>
    <definedName name="T9?L5" localSheetId="1">#REF!</definedName>
    <definedName name="T9?L5" localSheetId="0">#REF!</definedName>
    <definedName name="T9?Name" localSheetId="1">#REF!</definedName>
    <definedName name="T9?Name" localSheetId="0">#REF!</definedName>
    <definedName name="T9?Table" localSheetId="1">#REF!</definedName>
    <definedName name="T9?Table" localSheetId="0">#REF!</definedName>
    <definedName name="T9?Title" localSheetId="1">#REF!</definedName>
    <definedName name="T9?Title" localSheetId="0">#REF!</definedName>
    <definedName name="T9?unit?МВТЧ" localSheetId="1">#REF!</definedName>
    <definedName name="T9?unit?МВТЧ" localSheetId="0">#REF!</definedName>
    <definedName name="T9?unit?ПРЦ" localSheetId="1">#REF!</definedName>
    <definedName name="T9?unit?ПРЦ" localSheetId="0">#REF!</definedName>
    <definedName name="T9TV" localSheetId="1">#REF!</definedName>
    <definedName name="T9TV" localSheetId="0">#REF!</definedName>
    <definedName name="TABLE" localSheetId="1">#REF!</definedName>
    <definedName name="TABLE" localSheetId="0">#REF!</definedName>
    <definedName name="TABLE_20" localSheetId="1">#REF!</definedName>
    <definedName name="TABLE_20" localSheetId="0">#REF!</definedName>
    <definedName name="table1" localSheetId="1">#REF!</definedName>
    <definedName name="table1" localSheetId="0">#REF!</definedName>
    <definedName name="table2" localSheetId="1">#REF!</definedName>
    <definedName name="table2" localSheetId="0">#REF!</definedName>
    <definedName name="table3" localSheetId="1">#REF!</definedName>
    <definedName name="table3" localSheetId="0">#REF!</definedName>
    <definedName name="table4" localSheetId="1">#REF!</definedName>
    <definedName name="table4" localSheetId="0">#REF!</definedName>
    <definedName name="Tables_25_27" localSheetId="1">#REF!</definedName>
    <definedName name="Tables_25_27" localSheetId="0">#REF!</definedName>
    <definedName name="tax" localSheetId="1">#REF!</definedName>
    <definedName name="tax" localSheetId="0">#REF!</definedName>
    <definedName name="Tax_Amortization" localSheetId="1">#REF!</definedName>
    <definedName name="Tax_Amortization" localSheetId="0">#REF!</definedName>
    <definedName name="TBEGRAB" localSheetId="1">#REF!</definedName>
    <definedName name="TBEGRAB" localSheetId="0">#REF!</definedName>
    <definedName name="TBEGRPB" localSheetId="1">#REF!</definedName>
    <definedName name="TBEGRPB" localSheetId="0">#REF!</definedName>
    <definedName name="TENDRAB" localSheetId="1">#REF!</definedName>
    <definedName name="TENDRAB" localSheetId="0">#REF!</definedName>
    <definedName name="TENDROGLFORM2" localSheetId="1">#REF!</definedName>
    <definedName name="TENDROGLFORM2" localSheetId="0">#REF!</definedName>
    <definedName name="TENDRPB" localSheetId="1">#REF!</definedName>
    <definedName name="TENDRPB" localSheetId="0">#REF!</definedName>
    <definedName name="TES_DATA" localSheetId="1">#REF!</definedName>
    <definedName name="TES_DATA" localSheetId="0">#REF!</definedName>
    <definedName name="TES_LIST" localSheetId="1">#REF!</definedName>
    <definedName name="TES_LIST" localSheetId="0">#REF!</definedName>
    <definedName name="test" localSheetId="1">#REF!</definedName>
    <definedName name="test" localSheetId="0">#REF!</definedName>
    <definedName name="test1" localSheetId="1">#REF!</definedName>
    <definedName name="test1" localSheetId="0">#REF!</definedName>
    <definedName name="TEST16" localSheetId="1">[46]Цеховые!#REF!</definedName>
    <definedName name="TEST16" localSheetId="0">[46]Цеховые!#REF!</definedName>
    <definedName name="TEST17" localSheetId="1">[46]Цеховые!#REF!</definedName>
    <definedName name="TEST17" localSheetId="0">[46]Цеховые!#REF!</definedName>
    <definedName name="TEST18" localSheetId="1">[46]Цеховые!#REF!</definedName>
    <definedName name="TEST18" localSheetId="0">[46]Цеховые!#REF!</definedName>
    <definedName name="TEST19" localSheetId="1">[46]Цеховые!#REF!</definedName>
    <definedName name="TEST19" localSheetId="0">[46]Цеховые!#REF!</definedName>
    <definedName name="TEST20" localSheetId="1">[46]Цеховые!#REF!</definedName>
    <definedName name="TEST20" localSheetId="0">[46]Цеховые!#REF!</definedName>
    <definedName name="TEST21" localSheetId="1">[46]Цеховые!#REF!</definedName>
    <definedName name="TEST21" localSheetId="0">[46]Цеховые!#REF!</definedName>
    <definedName name="TEST22" localSheetId="1">[46]Цеховые!#REF!</definedName>
    <definedName name="TEST22" localSheetId="0">[46]Цеховые!#REF!</definedName>
    <definedName name="TEST23" localSheetId="1">[46]Цеховые!#REF!</definedName>
    <definedName name="TEST23" localSheetId="0">[46]Цеховые!#REF!</definedName>
    <definedName name="TEST24" localSheetId="1">[46]Цеховые!#REF!</definedName>
    <definedName name="TEST24" localSheetId="0">[46]Цеховые!#REF!</definedName>
    <definedName name="TEST25" localSheetId="1">[46]Цеховые!#REF!</definedName>
    <definedName name="TEST25" localSheetId="0">[46]Цеховые!#REF!</definedName>
    <definedName name="TEST26" localSheetId="1">[46]Цеховые!#REF!</definedName>
    <definedName name="TEST26" localSheetId="0">[46]Цеховые!#REF!</definedName>
    <definedName name="TEST27" localSheetId="1">[46]Цеховые!#REF!</definedName>
    <definedName name="TEST27" localSheetId="0">[46]Цеховые!#REF!</definedName>
    <definedName name="TEST28" localSheetId="1">#REF!</definedName>
    <definedName name="TEST28" localSheetId="0">#REF!</definedName>
    <definedName name="TEST29" localSheetId="1">#REF!</definedName>
    <definedName name="TEST29" localSheetId="0">#REF!</definedName>
    <definedName name="TEST30" localSheetId="1">[46]Центральные!#REF!</definedName>
    <definedName name="TEST30" localSheetId="0">[46]Центральные!#REF!</definedName>
    <definedName name="TEST31" localSheetId="1">[46]Центральные!#REF!</definedName>
    <definedName name="TEST31" localSheetId="0">[46]Центральные!#REF!</definedName>
    <definedName name="TEST32" localSheetId="1">[46]Центральные!#REF!</definedName>
    <definedName name="TEST32" localSheetId="0">[46]Центральные!#REF!</definedName>
    <definedName name="TEST33" localSheetId="1">[46]Центральные!#REF!</definedName>
    <definedName name="TEST33" localSheetId="0">[46]Центральные!#REF!</definedName>
    <definedName name="TEST34" localSheetId="1">[46]Центральные!#REF!</definedName>
    <definedName name="TEST34" localSheetId="0">[46]Центральные!#REF!</definedName>
    <definedName name="TEST35" localSheetId="1">[46]Центральные!#REF!</definedName>
    <definedName name="TEST35" localSheetId="0">[46]Центральные!#REF!</definedName>
    <definedName name="TEST36" localSheetId="1">[46]Центральные!#REF!</definedName>
    <definedName name="TEST36" localSheetId="0">[46]Центральные!#REF!</definedName>
    <definedName name="TEST37" localSheetId="1">[46]Центральные!#REF!</definedName>
    <definedName name="TEST37" localSheetId="0">[46]Центральные!#REF!</definedName>
    <definedName name="TEST38" localSheetId="1">[46]Центральные!#REF!</definedName>
    <definedName name="TEST38" localSheetId="0">[46]Центральные!#REF!</definedName>
    <definedName name="TEST39" localSheetId="1">[46]Центральные!#REF!</definedName>
    <definedName name="TEST39" localSheetId="0">[46]Центральные!#REF!</definedName>
    <definedName name="TEST40" localSheetId="1">[46]Центральные!#REF!</definedName>
    <definedName name="TEST40" localSheetId="0">[46]Центральные!#REF!</definedName>
    <definedName name="TEST41" localSheetId="1">[46]Центральные!#REF!</definedName>
    <definedName name="TEST41" localSheetId="0">[46]Центральные!#REF!</definedName>
    <definedName name="TEST42" localSheetId="1">[46]Центральные!#REF!</definedName>
    <definedName name="TEST42" localSheetId="0">[46]Центральные!#REF!</definedName>
    <definedName name="TEST43" localSheetId="1">[46]Центральные!#REF!</definedName>
    <definedName name="TEST43" localSheetId="0">[46]Центральные!#REF!</definedName>
    <definedName name="TEST44" localSheetId="1">[46]Центральные!#REF!</definedName>
    <definedName name="TEST44" localSheetId="0">[46]Центральные!#REF!</definedName>
    <definedName name="TEST45" localSheetId="1">[46]Центральные!#REF!</definedName>
    <definedName name="TEST45" localSheetId="0">[46]Центральные!#REF!</definedName>
    <definedName name="TEST46" localSheetId="1">[46]Центральные!#REF!</definedName>
    <definedName name="TEST46" localSheetId="0">[46]Центральные!#REF!</definedName>
    <definedName name="TEST47" localSheetId="1">[46]Центральные!#REF!</definedName>
    <definedName name="TEST47" localSheetId="0">[46]Центральные!#REF!</definedName>
    <definedName name="TEST48" localSheetId="1">[46]Центральные!#REF!</definedName>
    <definedName name="TEST48" localSheetId="0">[46]Центральные!#REF!</definedName>
    <definedName name="TEST49" localSheetId="1">[46]Центральные!#REF!</definedName>
    <definedName name="TEST49" localSheetId="0">[46]Центральные!#REF!</definedName>
    <definedName name="TEST50" localSheetId="1">[46]Центральные!#REF!</definedName>
    <definedName name="TEST50" localSheetId="0">[46]Центральные!#REF!</definedName>
    <definedName name="TEST51" localSheetId="1">[46]Центральные!#REF!</definedName>
    <definedName name="TEST51" localSheetId="0">[46]Центральные!#REF!</definedName>
    <definedName name="TEST52" localSheetId="1">[46]Центральные!#REF!</definedName>
    <definedName name="TEST52" localSheetId="0">[46]Центральные!#REF!</definedName>
    <definedName name="TEST53" localSheetId="1">[46]Центральные!#REF!</definedName>
    <definedName name="TEST53" localSheetId="0">[46]Центральные!#REF!</definedName>
    <definedName name="TEST54" localSheetId="1">[46]Центральные!#REF!</definedName>
    <definedName name="TEST54" localSheetId="0">[46]Центральные!#REF!</definedName>
    <definedName name="TEST55" localSheetId="1">[46]Центральные!#REF!</definedName>
    <definedName name="TEST55" localSheetId="0">[46]Центральные!#REF!</definedName>
    <definedName name="TEST56" localSheetId="1">[46]Центральные!#REF!</definedName>
    <definedName name="TEST56" localSheetId="0">[46]Центральные!#REF!</definedName>
    <definedName name="TEST57" localSheetId="1">[46]Центральные!#REF!</definedName>
    <definedName name="TEST57" localSheetId="0">[46]Центральные!#REF!</definedName>
    <definedName name="TEST58" localSheetId="1">[46]Центральные!#REF!</definedName>
    <definedName name="TEST58" localSheetId="0">[46]Центральные!#REF!</definedName>
    <definedName name="TEST59" localSheetId="1">[46]Центральные!#REF!</definedName>
    <definedName name="TEST59" localSheetId="0">[46]Центральные!#REF!</definedName>
    <definedName name="TEST60" localSheetId="1">[46]Центральные!#REF!</definedName>
    <definedName name="TEST60" localSheetId="0">[46]Центральные!#REF!</definedName>
    <definedName name="TEST61" localSheetId="1">[46]Центральные!#REF!</definedName>
    <definedName name="TEST61" localSheetId="0">[46]Центральные!#REF!</definedName>
    <definedName name="TEST62" localSheetId="1">[46]Центральные!#REF!</definedName>
    <definedName name="TEST62" localSheetId="0">[46]Центральные!#REF!</definedName>
    <definedName name="TEST63" localSheetId="1">[46]Центральные!#REF!</definedName>
    <definedName name="TEST63" localSheetId="0">[46]Центральные!#REF!</definedName>
    <definedName name="TEST64" localSheetId="1">[46]Центральные!#REF!</definedName>
    <definedName name="TEST64" localSheetId="0">[46]Центральные!#REF!</definedName>
    <definedName name="TEST65" localSheetId="1">[46]Центральные!#REF!</definedName>
    <definedName name="TEST65" localSheetId="0">[46]Центральные!#REF!</definedName>
    <definedName name="TEST66" localSheetId="1">[46]Центральные!#REF!</definedName>
    <definedName name="TEST66" localSheetId="0">[46]Центральные!#REF!</definedName>
    <definedName name="TEST67" localSheetId="1">[46]Центральные!#REF!</definedName>
    <definedName name="TEST67" localSheetId="0">[46]Центральные!#REF!</definedName>
    <definedName name="TEST68" localSheetId="1">[46]Центральные!#REF!</definedName>
    <definedName name="TEST68" localSheetId="0">[46]Центральные!#REF!</definedName>
    <definedName name="TEST69" localSheetId="1">[46]Центральные!#REF!</definedName>
    <definedName name="TEST69" localSheetId="0">[46]Центральные!#REF!</definedName>
    <definedName name="TEST70" localSheetId="1">[46]Центральные!#REF!</definedName>
    <definedName name="TEST70" localSheetId="0">[46]Центральные!#REF!</definedName>
    <definedName name="TEST71" localSheetId="1">[46]Центральные!#REF!</definedName>
    <definedName name="TEST71" localSheetId="0">[46]Центральные!#REF!</definedName>
    <definedName name="TEST72" localSheetId="1">[46]Центральные!#REF!</definedName>
    <definedName name="TEST72" localSheetId="0">[46]Центральные!#REF!</definedName>
    <definedName name="TEST73" localSheetId="1">[46]Центральные!#REF!</definedName>
    <definedName name="TEST73" localSheetId="0">[46]Центральные!#REF!</definedName>
    <definedName name="TEST74" localSheetId="1">[46]Центральные!#REF!</definedName>
    <definedName name="TEST74" localSheetId="0">[46]Центральные!#REF!</definedName>
    <definedName name="TEST75" localSheetId="1">[46]Центральные!#REF!</definedName>
    <definedName name="TEST75" localSheetId="0">[46]Центральные!#REF!</definedName>
    <definedName name="TEST76" localSheetId="1">[46]Центральные!#REF!</definedName>
    <definedName name="TEST76" localSheetId="0">[46]Центральные!#REF!</definedName>
    <definedName name="TEST77" localSheetId="1">[46]Центральные!#REF!</definedName>
    <definedName name="TEST77" localSheetId="0">[46]Центральные!#REF!</definedName>
    <definedName name="TEST78" localSheetId="1">[46]Центральные!#REF!</definedName>
    <definedName name="TEST78" localSheetId="0">[46]Центральные!#REF!</definedName>
    <definedName name="TEST79" localSheetId="1">[46]Центральные!#REF!</definedName>
    <definedName name="TEST79" localSheetId="0">[46]Центральные!#REF!</definedName>
    <definedName name="TEST80" localSheetId="1">[46]Центральные!#REF!</definedName>
    <definedName name="TEST80" localSheetId="0">[46]Центральные!#REF!</definedName>
    <definedName name="TEST81" localSheetId="1">[46]Центральные!#REF!</definedName>
    <definedName name="TEST81" localSheetId="0">[46]Центральные!#REF!</definedName>
    <definedName name="testt" localSheetId="1">#REF!</definedName>
    <definedName name="testt" localSheetId="0">#REF!</definedName>
    <definedName name="TextRefCopyRangeCount" hidden="1">247</definedName>
    <definedName name="Thiabendazole" localSheetId="1">[3]Thiabendazole!#REF!</definedName>
    <definedName name="Thiabendazole" localSheetId="0">[3]Thiabendazole!#REF!</definedName>
    <definedName name="tlfAprt" localSheetId="1">#REF!</definedName>
    <definedName name="tlfAprt" localSheetId="0">#REF!</definedName>
    <definedName name="tlfBank" localSheetId="1">#REF!</definedName>
    <definedName name="tlfBank" localSheetId="0">#REF!</definedName>
    <definedName name="tlfCorp" localSheetId="1">#REF!</definedName>
    <definedName name="tlfCorp" localSheetId="0">#REF!</definedName>
    <definedName name="tlfCount" localSheetId="1">#REF!</definedName>
    <definedName name="tlfCount" localSheetId="0">#REF!</definedName>
    <definedName name="tlfFIO" localSheetId="1">#REF!</definedName>
    <definedName name="tlfFIO" localSheetId="0">#REF!</definedName>
    <definedName name="tlfHouse" localSheetId="1">#REF!</definedName>
    <definedName name="tlfHouse" localSheetId="0">#REF!</definedName>
    <definedName name="tlfKAprt" localSheetId="1">#REF!</definedName>
    <definedName name="tlfKAprt" localSheetId="0">#REF!</definedName>
    <definedName name="tlfKBank" localSheetId="1">#REF!</definedName>
    <definedName name="tlfKBank" localSheetId="0">#REF!</definedName>
    <definedName name="tlfKCorp" localSheetId="1">#REF!</definedName>
    <definedName name="tlfKCorp" localSheetId="0">#REF!</definedName>
    <definedName name="tlfKCount" localSheetId="1">#REF!</definedName>
    <definedName name="tlfKCount" localSheetId="0">#REF!</definedName>
    <definedName name="tlfKFio" localSheetId="1">#REF!</definedName>
    <definedName name="tlfKFio" localSheetId="0">#REF!</definedName>
    <definedName name="tlfKHouse" localSheetId="1">#REF!</definedName>
    <definedName name="tlfKHouse" localSheetId="0">#REF!</definedName>
    <definedName name="tlfKMonth" localSheetId="1">#REF!</definedName>
    <definedName name="tlfKMonth" localSheetId="0">#REF!</definedName>
    <definedName name="tlfKStreet" localSheetId="1">#REF!</definedName>
    <definedName name="tlfKStreet" localSheetId="0">#REF!</definedName>
    <definedName name="tlfKSum" localSheetId="1">#REF!</definedName>
    <definedName name="tlfKSum" localSheetId="0">#REF!</definedName>
    <definedName name="tlfKTarif" localSheetId="1">#REF!</definedName>
    <definedName name="tlfKTarif" localSheetId="0">#REF!</definedName>
    <definedName name="tlfKTlfNum" localSheetId="1">#REF!</definedName>
    <definedName name="tlfKTlfNum" localSheetId="0">#REF!</definedName>
    <definedName name="tlfKTotal" localSheetId="1">#REF!</definedName>
    <definedName name="tlfKTotal" localSheetId="0">#REF!</definedName>
    <definedName name="tlfKYear" localSheetId="1">#REF!</definedName>
    <definedName name="tlfKYear" localSheetId="0">#REF!</definedName>
    <definedName name="tlfMonth" localSheetId="1">#REF!</definedName>
    <definedName name="tlfMonth" localSheetId="0">#REF!</definedName>
    <definedName name="tlfStreet" localSheetId="1">#REF!</definedName>
    <definedName name="tlfStreet" localSheetId="0">#REF!</definedName>
    <definedName name="tlfSum" localSheetId="1">#REF!</definedName>
    <definedName name="tlfSum" localSheetId="0">#REF!</definedName>
    <definedName name="tlfTarif" localSheetId="1">#REF!</definedName>
    <definedName name="tlfTarif" localSheetId="0">#REF!</definedName>
    <definedName name="tlfTlfNum" localSheetId="1">#REF!</definedName>
    <definedName name="tlfTlfNum" localSheetId="0">#REF!</definedName>
    <definedName name="tlfTotal" localSheetId="1">#REF!</definedName>
    <definedName name="tlfTotal" localSheetId="0">#REF!</definedName>
    <definedName name="tlfYear" localSheetId="1">#REF!</definedName>
    <definedName name="tlfYear" localSheetId="0">#REF!</definedName>
    <definedName name="totst" localSheetId="1">#REF!</definedName>
    <definedName name="totst" localSheetId="0">#REF!</definedName>
    <definedName name="trade_pay" localSheetId="1">#REF!</definedName>
    <definedName name="trade_pay" localSheetId="0">#REF!</definedName>
    <definedName name="trade_rec" localSheetId="1">#REF!</definedName>
    <definedName name="trade_rec" localSheetId="0">#REF!</definedName>
    <definedName name="tScrapSteel" localSheetId="1">[31]Prices!#REF!</definedName>
    <definedName name="tScrapSteel" localSheetId="0">[31]Prices!#REF!</definedName>
    <definedName name="tt"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tt"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tTime" localSheetId="1">#REF!</definedName>
    <definedName name="tTime" localSheetId="0">#REF!</definedName>
    <definedName name="tTime2" localSheetId="1">#REF!</definedName>
    <definedName name="tTime2" localSheetId="0">#REF!</definedName>
    <definedName name="ttt"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ttt"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TUL" localSheetId="1">[9]Восстановл_Лист13!#REF!</definedName>
    <definedName name="TUL" localSheetId="0">[9]Восстановл_Лист13!#REF!</definedName>
    <definedName name="ty" localSheetId="0">{0.1;0;0.382758620689655;0;0;0;0.258620689655172;0;0.258620689655172}</definedName>
    <definedName name="tyyyyyyyyy" localSheetId="1">[8]!tyyyyyyyyy</definedName>
    <definedName name="tyyyyyyyyy" localSheetId="0">[8]!tyyyyyyyyy</definedName>
    <definedName name="uikjk" localSheetId="1">#REF!</definedName>
    <definedName name="uikjk" localSheetId="0">#REF!</definedName>
    <definedName name="UKG" localSheetId="1">[9]Восстановл_Лист13!#REF!</definedName>
    <definedName name="UKG" localSheetId="0">[9]Восстановл_Лист13!#REF!</definedName>
    <definedName name="upr" localSheetId="1">[8]!upr</definedName>
    <definedName name="upr" localSheetId="0">[8]!upr</definedName>
    <definedName name="USD_01_01_06" localSheetId="1">'[27]24_кред'!#REF!</definedName>
    <definedName name="USD_01_01_06" localSheetId="0">'[27]24_кред'!#REF!</definedName>
    <definedName name="USD_RUR_RATE" localSheetId="1">#REF!</definedName>
    <definedName name="USD_RUR_RATE" localSheetId="0">#REF!</definedName>
    <definedName name="USD_SPN" localSheetId="1">[9]Восстановл_Лист12!#REF!</definedName>
    <definedName name="USD_SPN" localSheetId="0">[9]Восстановл_Лист12!#REF!</definedName>
    <definedName name="USD_SPN_A" localSheetId="1">[9]Восстановл_Лист12!#REF!</definedName>
    <definedName name="USD_SPN_A" localSheetId="0">[9]Восстановл_Лист12!#REF!</definedName>
    <definedName name="USD_SPN_B" localSheetId="1">[9]Восстановл_Лист12!#REF!</definedName>
    <definedName name="USD_SPN_B" localSheetId="0">[9]Восстановл_Лист12!#REF!</definedName>
    <definedName name="USD_SPN_D" localSheetId="1">[9]Восстановл_Лист12!#REF!</definedName>
    <definedName name="USD_SPN_D" localSheetId="0">[9]Восстановл_Лист12!#REF!</definedName>
    <definedName name="USD_SPN_T" localSheetId="1">[9]Восстановл_Лист12!#REF!</definedName>
    <definedName name="USD_SPN_T" localSheetId="0">[9]Восстановл_Лист12!#REF!</definedName>
    <definedName name="USD_SPN_V" localSheetId="1">[9]Восстановл_Лист12!#REF!</definedName>
    <definedName name="USD_SPN_V" localSheetId="0">[9]Восстановл_Лист12!#REF!</definedName>
    <definedName name="USD_SPT" localSheetId="1">[9]Восстановл_Лист12!#REF!</definedName>
    <definedName name="USD_SPT" localSheetId="0">[9]Восстановл_Лист12!#REF!</definedName>
    <definedName name="USD_SPT_A" localSheetId="1">[9]Восстановл_Лист12!#REF!</definedName>
    <definedName name="USD_SPT_A" localSheetId="0">[9]Восстановл_Лист12!#REF!</definedName>
    <definedName name="USD_SPT_B" localSheetId="1">[9]Восстановл_Лист12!#REF!</definedName>
    <definedName name="USD_SPT_B" localSheetId="0">[9]Восстановл_Лист12!#REF!</definedName>
    <definedName name="USD_SPT_D" localSheetId="1">[9]Восстановл_Лист12!#REF!</definedName>
    <definedName name="USD_SPT_D" localSheetId="0">[9]Восстановл_Лист12!#REF!</definedName>
    <definedName name="USD_SPT_T" localSheetId="1">[9]Восстановл_Лист12!#REF!</definedName>
    <definedName name="USD_SPT_T" localSheetId="0">[9]Восстановл_Лист12!#REF!</definedName>
    <definedName name="USD_SPT_V" localSheetId="1">[9]Восстановл_Лист12!#REF!</definedName>
    <definedName name="USD_SPT_V" localSheetId="0">[9]Восстановл_Лист12!#REF!</definedName>
    <definedName name="USD_TOD_A" localSheetId="1">[9]Восстановл_Лист12!#REF!</definedName>
    <definedName name="USD_TOD_A" localSheetId="0">[9]Восстановл_Лист12!#REF!</definedName>
    <definedName name="USD_TOD_B" localSheetId="1">[9]Восстановл_Лист12!#REF!</definedName>
    <definedName name="USD_TOD_B" localSheetId="0">[9]Восстановл_Лист12!#REF!</definedName>
    <definedName name="USD_TOD_D" localSheetId="1">[9]Восстановл_Лист12!#REF!</definedName>
    <definedName name="USD_TOD_D" localSheetId="0">[9]Восстановл_Лист12!#REF!</definedName>
    <definedName name="USD_TOD_T" localSheetId="1">[9]Восстановл_Лист12!#REF!</definedName>
    <definedName name="USD_TOD_T" localSheetId="0">[9]Восстановл_Лист12!#REF!</definedName>
    <definedName name="USD_TOD_V" localSheetId="1">[9]Восстановл_Лист12!#REF!</definedName>
    <definedName name="USD_TOD_V" localSheetId="0">[9]Восстановл_Лист12!#REF!</definedName>
    <definedName name="USD_TOM" localSheetId="1">[9]Восстановл_Лист12!#REF!</definedName>
    <definedName name="USD_TOM" localSheetId="0">[9]Восстановл_Лист12!#REF!</definedName>
    <definedName name="USD_TOM_A" localSheetId="1">[9]Восстановл_Лист12!#REF!</definedName>
    <definedName name="USD_TOM_A" localSheetId="0">[9]Восстановл_Лист12!#REF!</definedName>
    <definedName name="USD_TOM_B" localSheetId="1">[9]Восстановл_Лист12!#REF!</definedName>
    <definedName name="USD_TOM_B" localSheetId="0">[9]Восстановл_Лист12!#REF!</definedName>
    <definedName name="USD_TOM_D" localSheetId="1">[9]Восстановл_Лист12!#REF!</definedName>
    <definedName name="USD_TOM_D" localSheetId="0">[9]Восстановл_Лист12!#REF!</definedName>
    <definedName name="USD_TOM_T" localSheetId="1">[9]Восстановл_Лист12!#REF!</definedName>
    <definedName name="USD_TOM_T" localSheetId="0">[9]Восстановл_Лист12!#REF!</definedName>
    <definedName name="USD_TOM_V" localSheetId="1">[9]Восстановл_Лист12!#REF!</definedName>
    <definedName name="USD_TOM_V" localSheetId="0">[9]Восстановл_Лист12!#REF!</definedName>
    <definedName name="USDконец" localSheetId="1">#REF!</definedName>
    <definedName name="USDконец" localSheetId="0">#REF!</definedName>
    <definedName name="USDначало" localSheetId="1">#REF!</definedName>
    <definedName name="USDначало" localSheetId="0">#REF!</definedName>
    <definedName name="UsrPd" localSheetId="1">#REF!</definedName>
    <definedName name="UsrPd" localSheetId="0">#REF!</definedName>
    <definedName name="UsrYr" localSheetId="1">#REF!</definedName>
    <definedName name="UsrYr" localSheetId="0">#REF!</definedName>
    <definedName name="uu"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uu"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ůůů" localSheetId="1">[8]!ůůů</definedName>
    <definedName name="ůůů" localSheetId="0">[8]!ůůů</definedName>
    <definedName name="v" localSheetId="1">[47]кварталы!#REF!</definedName>
    <definedName name="v" localSheetId="0">[47]кварталы!#REF!</definedName>
    <definedName name="Val_OptClick_10" localSheetId="0">'ИП 2021-2025гг'!Val_OptClick_10</definedName>
    <definedName name="Val_OptClick_20" localSheetId="0">'ИП 2021-2025гг'!Val_OptClick_20</definedName>
    <definedName name="Val_OptClick_24" localSheetId="0">'ИП 2021-2025гг'!Val_OptClick_24</definedName>
    <definedName name="ValuationSummary" localSheetId="1">#REF!</definedName>
    <definedName name="ValuationSummary" localSheetId="0">#REF!</definedName>
    <definedName name="ValuationYear" localSheetId="1">#REF!</definedName>
    <definedName name="ValuationYear" localSheetId="0">#REF!</definedName>
    <definedName name="VBC" localSheetId="1">#REF!</definedName>
    <definedName name="VBC" localSheetId="0">#REF!</definedName>
    <definedName name="VC" localSheetId="1">#REF!</definedName>
    <definedName name="VC" localSheetId="0">#REF!</definedName>
    <definedName name="VC_26" localSheetId="1">#REF!</definedName>
    <definedName name="VC_26" localSheetId="0">#REF!</definedName>
    <definedName name="VC_33" localSheetId="1">#REF!</definedName>
    <definedName name="VC_33" localSheetId="0">#REF!</definedName>
    <definedName name="VDOC" localSheetId="1">#REF!</definedName>
    <definedName name="VDOC" localSheetId="0">#REF!</definedName>
    <definedName name="vv" localSheetId="0">{0.1;0;0.382758620689655;0;0;0;0.258620689655172;0;0.258620689655172}</definedName>
    <definedName name="w" localSheetId="0">{0;0;0;0;1;#N/A;0.75;0.75;0.58;0.63;2;FALSE;FALSE;FALSE;FALSE;FALSE;#N/A;1;98;#N/A;#N/A;"&amp;L&amp;7 LON-IBD1\DATA:GLOBAL\INDUSTRY\EMPLOYEE\HUBER\BROADWAY\&amp;F -- &amp;D, &amp;T -- Page &amp;P of &amp;N
&amp;10";"&amp;L&amp;""Arial,Italic""&amp;8&amp;F Page &amp;P of &amp;N &amp;D &amp;T "}</definedName>
    <definedName name="WHSEMHR01" localSheetId="1">#REF!</definedName>
    <definedName name="WHSEMHR01" localSheetId="0">#REF!</definedName>
    <definedName name="WHSEMHRLE" localSheetId="1">#REF!</definedName>
    <definedName name="WHSEMHRLE" localSheetId="0">#REF!</definedName>
    <definedName name="WHSEVOL01" localSheetId="1">#REF!</definedName>
    <definedName name="WHSEVOL01" localSheetId="0">#REF!</definedName>
    <definedName name="WHSEVOLLE" localSheetId="1">#REF!</definedName>
    <definedName name="WHSEVOLLE" localSheetId="0">#REF!</definedName>
    <definedName name="WiP" localSheetId="1">#REF!</definedName>
    <definedName name="WiP" localSheetId="0">#REF!</definedName>
    <definedName name="WIPMargin" localSheetId="1">#REF!</definedName>
    <definedName name="WIPMargin" localSheetId="0">#REF!</definedName>
    <definedName name="wrn.ALL." localSheetId="0" hidden="1">{#N/A,#N/A,FALSE,"DCF";#N/A,#N/A,FALSE,"WACC";#N/A,#N/A,FALSE,"Sales_EBIT";#N/A,#N/A,FALSE,"Capex_Depreciation";#N/A,#N/A,FALSE,"WC";#N/A,#N/A,FALSE,"Interest";#N/A,#N/A,FALSE,"Assumptions"}</definedName>
    <definedName name="wrn.ALL." hidden="1">{#N/A,#N/A,FALSE,"DCF";#N/A,#N/A,FALSE,"WACC";#N/A,#N/A,FALSE,"Sales_EBIT";#N/A,#N/A,FALSE,"Capex_Depreciation";#N/A,#N/A,FALSE,"WC";#N/A,#N/A,FALSE,"Interest";#N/A,#N/A,FALSE,"Assumptions"}</definedName>
    <definedName name="wrn.DCFEpervier." localSheetId="0" hidden="1">{#N/A,#N/A,FALSE,"Inc. Statement-DCF";#N/A,#N/A,FALSE,"Assumptions";#N/A,#N/A,FALSE,"Inputs - Sales (KFF)";#N/A,#N/A,FALSE,"Inputs - Margins %";#N/A,#N/A,FALSE,"Inputs - Units";#N/A,#N/A,FALSE,"Output - Prices";#N/A,#N/A,FALSE,"Outputs - Margins (KFF)";#N/A,#N/A,FALSE,"Outputs - Costs";#N/A,#N/A,FALSE,"Outputs - Costs % ";#N/A,#N/A,FALSE,"Output - Units % Inc.";#N/A,#N/A,FALSE,"Output - Sales % Inc";#N/A,#N/A,FALSE,"Output - Prices % Inc.";#N/A,#N/A,FALSE,"WACC"}</definedName>
    <definedName name="wrn.DCFEpervier." hidden="1">{#N/A,#N/A,FALSE,"Inc. Statement-DCF";#N/A,#N/A,FALSE,"Assumptions";#N/A,#N/A,FALSE,"Inputs - Sales (KFF)";#N/A,#N/A,FALSE,"Inputs - Margins %";#N/A,#N/A,FALSE,"Inputs - Units";#N/A,#N/A,FALSE,"Output - Prices";#N/A,#N/A,FALSE,"Outputs - Margins (KFF)";#N/A,#N/A,FALSE,"Outputs - Costs";#N/A,#N/A,FALSE,"Outputs - Costs % ";#N/A,#N/A,FALSE,"Output - Units % Inc.";#N/A,#N/A,FALSE,"Output - Sales % Inc";#N/A,#N/A,FALSE,"Output - Prices % Inc.";#N/A,#N/A,FALSE,"WACC"}</definedName>
    <definedName name="wrn.p." localSheetId="0" hidden="1">{#N/A,#N/A,FALSE,"Comps";#N/A,#N/A,FALSE,"Finantials NL";#N/A,#N/A,FALSE,"Exit NL (2)";#N/A,#N/A,FALSE,"Finantials ZapSib ";#N/A,#N/A,FALSE,"Exit ZS (2)"}</definedName>
    <definedName name="wrn.p." hidden="1">{#N/A,#N/A,FALSE,"Comps";#N/A,#N/A,FALSE,"Finantials NL";#N/A,#N/A,FALSE,"Exit NL (2)";#N/A,#N/A,FALSE,"Finantials ZapSib ";#N/A,#N/A,FALSE,"Exit ZS (2)"}</definedName>
    <definedName name="wrn.print." localSheetId="0" hidden="1">{#N/A,#N/A,FALSE,"CIS_OIL";#N/A,#N/A,FALSE,"RUSSIA_OIL";#N/A,#N/A,FALSE,"vs. W Reserves";#N/A,#N/A,FALSE,"vs. W Production";#N/A,#N/A,FALSE,"vs. R Reserves";#N/A,#N/A,FALSE,"vs. R Production";#N/A,#N/A,FALSE,"Page1";#N/A,#N/A,FALSE,"SIDANCO_COMPS";#N/A,#N/A,FALSE,"SIDANKO_COMPS (2)";#N/A,#N/A,FALSE,"SIDANKO (2)";#N/A,#N/A,FALSE,"SIDANCO"}</definedName>
    <definedName name="wrn.print." hidden="1">{#N/A,#N/A,FALSE,"CIS_OIL";#N/A,#N/A,FALSE,"RUSSIA_OIL";#N/A,#N/A,FALSE,"vs. W Reserves";#N/A,#N/A,FALSE,"vs. W Production";#N/A,#N/A,FALSE,"vs. R Reserves";#N/A,#N/A,FALSE,"vs. R Production";#N/A,#N/A,FALSE,"Page1";#N/A,#N/A,FALSE,"SIDANCO_COMPS";#N/A,#N/A,FALSE,"SIDANKO_COMPS (2)";#N/A,#N/A,FALSE,"SIDANKO (2)";#N/A,#N/A,FALSE,"SIDANCO"}</definedName>
    <definedName name="wrn.test." localSheetId="0" hidden="1">{"Valuation_Common",#N/A,FALSE,"Valuation"}</definedName>
    <definedName name="wrn.test." hidden="1">{"Valuation_Common",#N/A,FALSE,"Valuation"}</definedName>
    <definedName name="wrn.апрель."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wrn.апрель."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wrn.Калькуляция._.себестоимости." localSheetId="0" hidden="1">{#N/A,#N/A,FALSE,"Себестоимсть-97"}</definedName>
    <definedName name="wrn.Калькуляция._.себестоимости." hidden="1">{#N/A,#N/A,FALSE,"Себестоимсть-97"}</definedName>
    <definedName name="wrn.ку." localSheetId="0" hidden="1">{#N/A,#N/A,TRUE,"Лист2"}</definedName>
    <definedName name="wrn.ку." hidden="1">{#N/A,#N/A,TRUE,"Лист2"}</definedName>
    <definedName name="wrn.Модель._.Интенсивника." localSheetId="0" hidden="1">{"Страница 1",#N/A,FALSE,"Модель Интенсивника";"Страница 2",#N/A,FALSE,"Модель Интенсивника";"Страница 3",#N/A,FALSE,"Модель Интенсивника"}</definedName>
    <definedName name="wrn.Модель._.Интенсивника." hidden="1">{"Страница 1",#N/A,FALSE,"Модель Интенсивника";"Страница 2",#N/A,FALSE,"Модель Интенсивника";"Страница 3",#N/A,FALSE,"Модель Интенсивника"}</definedName>
    <definedName name="wrn.Модель._.Интенсивника._.стр._.1._.и._.3." localSheetId="0" hidden="1">{"Страница 1",#N/A,FALSE,"Модель Интенсивника";"Страница 3",#N/A,FALSE,"Модель Интенсивника"}</definedName>
    <definedName name="wrn.Модель._.Интенсивника._.стр._.1._.и._.3." hidden="1">{"Страница 1",#N/A,FALSE,"Модель Интенсивника";"Страница 3",#N/A,FALSE,"Модель Интенсивника"}</definedName>
    <definedName name="wrn.Отчет."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wrn.Отчет."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wrn.справка"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wrn.справка"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wrn.Сравнение._.с._.отраслями." localSheetId="0" hidden="1">{#N/A,#N/A,TRUE,"Лист1";#N/A,#N/A,TRUE,"Лист2";#N/A,#N/A,TRUE,"Лист3"}</definedName>
    <definedName name="wrn.Сравнение._.с._.отраслями." hidden="1">{#N/A,#N/A,TRUE,"Лист1";#N/A,#N/A,TRUE,"Лист2";#N/A,#N/A,TRUE,"Лист3"}</definedName>
    <definedName name="wrn.ФП_КМК." localSheetId="0" hidden="1">{#N/A,#N/A,FALSE,"Титул_ОСН";#N/A,#N/A,FALSE,"Итоги";#N/A,#N/A,FALSE,"Источники";#N/A,#N/A,FALSE,"ПрочПродажи";#N/A,#N/A,FALSE,"ЗП";#N/A,#N/A,FALSE,"Налоги";#N/A,#N/A,FALSE,"Энерго";#N/A,#N/A,FALSE,"Сырьё";#N/A,#N/A,FALSE,"Снабжение";#N/A,#N/A,FALSE,"Оборудование";#N/A,#N/A,FALSE,"Транспорт";#N/A,#N/A,FALSE,"Коммерция";#N/A,#N/A,FALSE,"ТЕК_РЕМ";#N/A,#N/A,FALSE,"КАП_РЕМ";#N/A,#N/A,FALSE,"КАП_СТР";#N/A,#N/A,FALSE,"НИОКР";#N/A,#N/A,FALSE,"Кадры";#N/A,#N/A,FALSE,"СОЦ";#N/A,#N/A,FALSE,"НепромПр";#N/A,#N/A,FALSE,"ФИНАНСЫ";#N/A,#N/A,FALSE,"Прочие";#N/A,#N/A,FALSE,"Гаш_кредит";#N/A,#N/A,FALSE,"ФП"}</definedName>
    <definedName name="wrn.ФП_КМК." hidden="1">{#N/A,#N/A,FALSE,"Титул_ОСН";#N/A,#N/A,FALSE,"Итоги";#N/A,#N/A,FALSE,"Источники";#N/A,#N/A,FALSE,"ПрочПродажи";#N/A,#N/A,FALSE,"ЗП";#N/A,#N/A,FALSE,"Налоги";#N/A,#N/A,FALSE,"Энерго";#N/A,#N/A,FALSE,"Сырьё";#N/A,#N/A,FALSE,"Снабжение";#N/A,#N/A,FALSE,"Оборудование";#N/A,#N/A,FALSE,"Транспорт";#N/A,#N/A,FALSE,"Коммерция";#N/A,#N/A,FALSE,"ТЕК_РЕМ";#N/A,#N/A,FALSE,"КАП_РЕМ";#N/A,#N/A,FALSE,"КАП_СТР";#N/A,#N/A,FALSE,"НИОКР";#N/A,#N/A,FALSE,"Кадры";#N/A,#N/A,FALSE,"СОЦ";#N/A,#N/A,FALSE,"НепромПр";#N/A,#N/A,FALSE,"ФИНАНСЫ";#N/A,#N/A,FALSE,"Прочие";#N/A,#N/A,FALSE,"Гаш_кредит";#N/A,#N/A,FALSE,"ФП"}</definedName>
    <definedName name="ww"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ww"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www"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www"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xc" localSheetId="1">[48]Assumptions!#REF!</definedName>
    <definedName name="xc" localSheetId="0">[48]Assumptions!#REF!</definedName>
    <definedName name="XLRPARAMS_BName" localSheetId="1" hidden="1">#REF!</definedName>
    <definedName name="XLRPARAMS_BName" localSheetId="0" hidden="1">#REF!</definedName>
    <definedName name="XLRPARAMS_BName" hidden="1">#REF!</definedName>
    <definedName name="XLRPARAMS_Cp1" localSheetId="1" hidden="1">#REF!</definedName>
    <definedName name="XLRPARAMS_Cp1" localSheetId="0" hidden="1">#REF!</definedName>
    <definedName name="XLRPARAMS_Cp1" hidden="1">#REF!</definedName>
    <definedName name="XLRPARAMS_Cp2" localSheetId="1" hidden="1">#REF!</definedName>
    <definedName name="XLRPARAMS_Cp2" localSheetId="0" hidden="1">#REF!</definedName>
    <definedName name="XLRPARAMS_Cp2" hidden="1">#REF!</definedName>
    <definedName name="XLRPARAMS_Currency" localSheetId="1" hidden="1">#REF!</definedName>
    <definedName name="XLRPARAMS_Currency" localSheetId="0" hidden="1">#REF!</definedName>
    <definedName name="XLRPARAMS_Currency" hidden="1">#REF!</definedName>
    <definedName name="XLRPARAMS_Dev1" localSheetId="1" hidden="1">#REF!</definedName>
    <definedName name="XLRPARAMS_Dev1" localSheetId="0" hidden="1">#REF!</definedName>
    <definedName name="XLRPARAMS_Dev1" hidden="1">#REF!</definedName>
    <definedName name="XLRPARAMS_Dev2" localSheetId="1" hidden="1">#REF!</definedName>
    <definedName name="XLRPARAMS_Dev2" localSheetId="0" hidden="1">#REF!</definedName>
    <definedName name="XLRPARAMS_Dev2" hidden="1">#REF!</definedName>
    <definedName name="XLRPARAMS_Dev3" localSheetId="1" hidden="1">#REF!</definedName>
    <definedName name="XLRPARAMS_Dev3" localSheetId="0" hidden="1">#REF!</definedName>
    <definedName name="XLRPARAMS_Dev3" hidden="1">#REF!</definedName>
    <definedName name="XLRPARAMS_Dev4" localSheetId="1" hidden="1">#REF!</definedName>
    <definedName name="XLRPARAMS_Dev4" localSheetId="0" hidden="1">#REF!</definedName>
    <definedName name="XLRPARAMS_Dev4" hidden="1">#REF!</definedName>
    <definedName name="XLRPARAMS_M1" localSheetId="1" hidden="1">#REF!</definedName>
    <definedName name="XLRPARAMS_M1" localSheetId="0" hidden="1">#REF!</definedName>
    <definedName name="XLRPARAMS_M1" hidden="1">#REF!</definedName>
    <definedName name="XLRPARAMS_M2" localSheetId="1" hidden="1">#REF!</definedName>
    <definedName name="XLRPARAMS_M2" localSheetId="0" hidden="1">#REF!</definedName>
    <definedName name="XLRPARAMS_M2" hidden="1">#REF!</definedName>
    <definedName name="XLRPARAMS_Name" localSheetId="1" hidden="1">#REF!</definedName>
    <definedName name="XLRPARAMS_Name" localSheetId="0" hidden="1">#REF!</definedName>
    <definedName name="XLRPARAMS_Name" hidden="1">#REF!</definedName>
    <definedName name="XLRPARAMS_P1" localSheetId="1" hidden="1">#REF!</definedName>
    <definedName name="XLRPARAMS_P1" localSheetId="0" hidden="1">#REF!</definedName>
    <definedName name="XLRPARAMS_P1" hidden="1">#REF!</definedName>
    <definedName name="XLRPARAMS_P2" localSheetId="1" hidden="1">#REF!</definedName>
    <definedName name="XLRPARAMS_P2" localSheetId="0" hidden="1">#REF!</definedName>
    <definedName name="XLRPARAMS_P2" hidden="1">#REF!</definedName>
    <definedName name="XLRPARAMS_PCurrency" localSheetId="1" hidden="1">#REF!</definedName>
    <definedName name="XLRPARAMS_PCurrency" localSheetId="0" hidden="1">#REF!</definedName>
    <definedName name="XLRPARAMS_PCurrency" hidden="1">#REF!</definedName>
    <definedName name="XLRPARAMS_Period" localSheetId="1" hidden="1">#REF!</definedName>
    <definedName name="XLRPARAMS_Period" localSheetId="0" hidden="1">#REF!</definedName>
    <definedName name="XLRPARAMS_Period" hidden="1">#REF!</definedName>
    <definedName name="XLRPARAMS_PName" localSheetId="1" hidden="1">#REF!</definedName>
    <definedName name="XLRPARAMS_PName" localSheetId="0" hidden="1">#REF!</definedName>
    <definedName name="XLRPARAMS_PName" hidden="1">#REF!</definedName>
    <definedName name="XLRPARAMS_Sum" localSheetId="1" hidden="1">#REF!</definedName>
    <definedName name="XLRPARAMS_Sum" localSheetId="0" hidden="1">#REF!</definedName>
    <definedName name="XLRPARAMS_Sum" hidden="1">#REF!</definedName>
    <definedName name="XLRPARAMS_Type" localSheetId="1" hidden="1">#REF!</definedName>
    <definedName name="XLRPARAMS_Type" localSheetId="0" hidden="1">#REF!</definedName>
    <definedName name="XLRPARAMS_Type" hidden="1">#REF!</definedName>
    <definedName name="xoz_r" localSheetId="1">#REF!</definedName>
    <definedName name="xoz_r" localSheetId="0">#REF!</definedName>
    <definedName name="Year" localSheetId="1">#REF!</definedName>
    <definedName name="Year" localSheetId="0">#REF!</definedName>
    <definedName name="yy"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yy"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yyss"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yyss"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yyu" localSheetId="1">[8]!yyu</definedName>
    <definedName name="yyu" localSheetId="0">[8]!yyu</definedName>
    <definedName name="yyyjjjj" localSheetId="0" hidden="1">{#N/A,#N/A,FALSE,"Себестоимсть-97"}</definedName>
    <definedName name="yyyjjjj" hidden="1">{#N/A,#N/A,FALSE,"Себестоимсть-97"}</definedName>
    <definedName name="Z_0DD4EB58_0647_11D5_A6F7_00508B654A95_.wvu.Cols" localSheetId="1" hidden="1">#REF!,#REF!,#REF!,#REF!,#REF!</definedName>
    <definedName name="Z_0DD4EB58_0647_11D5_A6F7_00508B654A95_.wvu.Cols" localSheetId="0" hidden="1">#REF!,#REF!,#REF!,#REF!,#REF!</definedName>
    <definedName name="Z_0DD4EB58_0647_11D5_A6F7_00508B654A95_.wvu.Cols" hidden="1">#REF!,#REF!,#REF!,#REF!,#REF!</definedName>
    <definedName name="Z_10435A81_C305_11D5_A6F8_009027BEE0E0_.wvu.Cols" localSheetId="1" hidden="1">#REF!,#REF!,#REF!</definedName>
    <definedName name="Z_10435A81_C305_11D5_A6F8_009027BEE0E0_.wvu.Cols" localSheetId="0" hidden="1">#REF!,#REF!,#REF!</definedName>
    <definedName name="Z_10435A81_C305_11D5_A6F8_009027BEE0E0_.wvu.Cols" hidden="1">#REF!,#REF!,#REF!</definedName>
    <definedName name="Z_10435A81_C305_11D5_A6F8_009027BEE0E0_.wvu.FilterData" localSheetId="1" hidden="1">#REF!</definedName>
    <definedName name="Z_10435A81_C305_11D5_A6F8_009027BEE0E0_.wvu.FilterData" localSheetId="0" hidden="1">#REF!</definedName>
    <definedName name="Z_10435A81_C305_11D5_A6F8_009027BEE0E0_.wvu.FilterData" hidden="1">#REF!</definedName>
    <definedName name="Z_10435A81_C305_11D5_A6F8_009027BEE0E0_.wvu.PrintArea" localSheetId="1" hidden="1">#REF!</definedName>
    <definedName name="Z_10435A81_C305_11D5_A6F8_009027BEE0E0_.wvu.PrintArea" localSheetId="0" hidden="1">#REF!</definedName>
    <definedName name="Z_10435A81_C305_11D5_A6F8_009027BEE0E0_.wvu.PrintArea" hidden="1">#REF!</definedName>
    <definedName name="Z_10435A81_C305_11D5_A6F8_009027BEE0E0_.wvu.PrintTitles" localSheetId="1" hidden="1">#REF!</definedName>
    <definedName name="Z_10435A81_C305_11D5_A6F8_009027BEE0E0_.wvu.PrintTitles" localSheetId="0" hidden="1">#REF!</definedName>
    <definedName name="Z_10435A81_C305_11D5_A6F8_009027BEE0E0_.wvu.PrintTitles" hidden="1">#REF!</definedName>
    <definedName name="Z_10435A81_C305_11D5_A6F8_009027BEE0E0_.wvu.Rows" localSheetId="1" hidden="1">#REF!,#REF!</definedName>
    <definedName name="Z_10435A81_C305_11D5_A6F8_009027BEE0E0_.wvu.Rows" localSheetId="0" hidden="1">#REF!,#REF!</definedName>
    <definedName name="Z_10435A81_C305_11D5_A6F8_009027BEE0E0_.wvu.Rows" hidden="1">#REF!,#REF!</definedName>
    <definedName name="Z_2804E4BB_ED21_11D4_A6F8_00508B654B8B_.wvu.Cols" localSheetId="1" hidden="1">#REF!,#REF!,#REF!</definedName>
    <definedName name="Z_2804E4BB_ED21_11D4_A6F8_00508B654B8B_.wvu.Cols" localSheetId="0" hidden="1">#REF!,#REF!,#REF!</definedName>
    <definedName name="Z_2804E4BB_ED21_11D4_A6F8_00508B654B8B_.wvu.Cols" hidden="1">#REF!,#REF!,#REF!</definedName>
    <definedName name="Z_2804E4BB_ED21_11D4_A6F8_00508B654B8B_.wvu.FilterData" localSheetId="1" hidden="1">#REF!</definedName>
    <definedName name="Z_2804E4BB_ED21_11D4_A6F8_00508B654B8B_.wvu.FilterData" localSheetId="0" hidden="1">#REF!</definedName>
    <definedName name="Z_2804E4BB_ED21_11D4_A6F8_00508B654B8B_.wvu.FilterData" hidden="1">#REF!</definedName>
    <definedName name="Z_2804E4BB_ED21_11D4_A6F8_00508B654B8B_.wvu.PrintArea" localSheetId="1" hidden="1">#REF!</definedName>
    <definedName name="Z_2804E4BB_ED21_11D4_A6F8_00508B654B8B_.wvu.PrintArea" localSheetId="0" hidden="1">#REF!</definedName>
    <definedName name="Z_2804E4BB_ED21_11D4_A6F8_00508B654B8B_.wvu.PrintArea" hidden="1">#REF!</definedName>
    <definedName name="Z_2804E4BB_ED21_11D4_A6F8_00508B654B8B_.wvu.Rows" localSheetId="1" hidden="1">#REF!,#REF!</definedName>
    <definedName name="Z_2804E4BB_ED21_11D4_A6F8_00508B654B8B_.wvu.Rows" localSheetId="0" hidden="1">#REF!,#REF!</definedName>
    <definedName name="Z_2804E4BB_ED21_11D4_A6F8_00508B654B8B_.wvu.Rows" hidden="1">#REF!,#REF!</definedName>
    <definedName name="Z_5A868EA0_ED63_11D4_A6F8_009027BEE0E0_.wvu.Cols" localSheetId="1" hidden="1">#REF!,#REF!,#REF!</definedName>
    <definedName name="Z_5A868EA0_ED63_11D4_A6F8_009027BEE0E0_.wvu.Cols" localSheetId="0" hidden="1">#REF!,#REF!,#REF!</definedName>
    <definedName name="Z_5A868EA0_ED63_11D4_A6F8_009027BEE0E0_.wvu.Cols" hidden="1">#REF!,#REF!,#REF!</definedName>
    <definedName name="Z_5A868EA0_ED63_11D4_A6F8_009027BEE0E0_.wvu.FilterData" localSheetId="1" hidden="1">#REF!</definedName>
    <definedName name="Z_5A868EA0_ED63_11D4_A6F8_009027BEE0E0_.wvu.FilterData" localSheetId="0" hidden="1">#REF!</definedName>
    <definedName name="Z_5A868EA0_ED63_11D4_A6F8_009027BEE0E0_.wvu.FilterData" hidden="1">#REF!</definedName>
    <definedName name="Z_5A868EA0_ED63_11D4_A6F8_009027BEE0E0_.wvu.PrintArea" localSheetId="1" hidden="1">#REF!</definedName>
    <definedName name="Z_5A868EA0_ED63_11D4_A6F8_009027BEE0E0_.wvu.PrintArea" localSheetId="0" hidden="1">#REF!</definedName>
    <definedName name="Z_5A868EA0_ED63_11D4_A6F8_009027BEE0E0_.wvu.PrintArea" hidden="1">#REF!</definedName>
    <definedName name="Z_5A868EA0_ED63_11D4_A6F8_009027BEE0E0_.wvu.Rows" localSheetId="1" hidden="1">#REF!,#REF!</definedName>
    <definedName name="Z_5A868EA0_ED63_11D4_A6F8_009027BEE0E0_.wvu.Rows" localSheetId="0" hidden="1">#REF!,#REF!</definedName>
    <definedName name="Z_5A868EA0_ED63_11D4_A6F8_009027BEE0E0_.wvu.Rows" hidden="1">#REF!,#REF!</definedName>
    <definedName name="Z_6E40955B_C2F5_11D5_A6F7_009027BEE7F1_.wvu.Cols" localSheetId="1" hidden="1">#REF!,#REF!,#REF!</definedName>
    <definedName name="Z_6E40955B_C2F5_11D5_A6F7_009027BEE7F1_.wvu.Cols" localSheetId="0" hidden="1">#REF!,#REF!,#REF!</definedName>
    <definedName name="Z_6E40955B_C2F5_11D5_A6F7_009027BEE7F1_.wvu.Cols" hidden="1">#REF!,#REF!,#REF!</definedName>
    <definedName name="Z_6E40955B_C2F5_11D5_A6F7_009027BEE7F1_.wvu.FilterData" localSheetId="1" hidden="1">#REF!</definedName>
    <definedName name="Z_6E40955B_C2F5_11D5_A6F7_009027BEE7F1_.wvu.FilterData" localSheetId="0" hidden="1">#REF!</definedName>
    <definedName name="Z_6E40955B_C2F5_11D5_A6F7_009027BEE7F1_.wvu.FilterData" hidden="1">#REF!</definedName>
    <definedName name="Z_6E40955B_C2F5_11D5_A6F7_009027BEE7F1_.wvu.PrintArea" localSheetId="1" hidden="1">#REF!</definedName>
    <definedName name="Z_6E40955B_C2F5_11D5_A6F7_009027BEE7F1_.wvu.PrintArea" localSheetId="0" hidden="1">#REF!</definedName>
    <definedName name="Z_6E40955B_C2F5_11D5_A6F7_009027BEE7F1_.wvu.PrintArea" hidden="1">#REF!</definedName>
    <definedName name="Z_6E40955B_C2F5_11D5_A6F7_009027BEE7F1_.wvu.PrintTitles" localSheetId="1" hidden="1">#REF!</definedName>
    <definedName name="Z_6E40955B_C2F5_11D5_A6F7_009027BEE7F1_.wvu.PrintTitles" localSheetId="0" hidden="1">#REF!</definedName>
    <definedName name="Z_6E40955B_C2F5_11D5_A6F7_009027BEE7F1_.wvu.PrintTitles" hidden="1">#REF!</definedName>
    <definedName name="Z_6E40955B_C2F5_11D5_A6F7_009027BEE7F1_.wvu.Rows" localSheetId="1" hidden="1">#REF!,#REF!</definedName>
    <definedName name="Z_6E40955B_C2F5_11D5_A6F7_009027BEE7F1_.wvu.Rows" localSheetId="0" hidden="1">#REF!,#REF!</definedName>
    <definedName name="Z_6E40955B_C2F5_11D5_A6F7_009027BEE7F1_.wvu.Rows" hidden="1">#REF!,#REF!</definedName>
    <definedName name="Z_901DD601_3312_11D5_8F89_00010215A1CA_.wvu.Rows" localSheetId="1" hidden="1">#REF!,#REF!</definedName>
    <definedName name="Z_901DD601_3312_11D5_8F89_00010215A1CA_.wvu.Rows" localSheetId="0" hidden="1">#REF!,#REF!</definedName>
    <definedName name="Z_901DD601_3312_11D5_8F89_00010215A1CA_.wvu.Rows" hidden="1">#REF!,#REF!</definedName>
    <definedName name="Z_9673D06C_8E2D_4E41_BE89_13756C9C3BAE_.wvu.PrintArea" localSheetId="1" hidden="1">#REF!</definedName>
    <definedName name="Z_9673D06C_8E2D_4E41_BE89_13756C9C3BAE_.wvu.PrintArea" localSheetId="0" hidden="1">#REF!</definedName>
    <definedName name="Z_9673D06C_8E2D_4E41_BE89_13756C9C3BAE_.wvu.PrintArea" hidden="1">#REF!</definedName>
    <definedName name="Z_A158D6E1_ED44_11D4_A6F7_00508B654028_.wvu.Cols" localSheetId="1" hidden="1">#REF!,#REF!</definedName>
    <definedName name="Z_A158D6E1_ED44_11D4_A6F7_00508B654028_.wvu.Cols" localSheetId="0" hidden="1">#REF!,#REF!</definedName>
    <definedName name="Z_A158D6E1_ED44_11D4_A6F7_00508B654028_.wvu.Cols" hidden="1">#REF!,#REF!</definedName>
    <definedName name="Z_A158D6E1_ED44_11D4_A6F7_00508B654028_.wvu.FilterData" localSheetId="1" hidden="1">#REF!</definedName>
    <definedName name="Z_A158D6E1_ED44_11D4_A6F7_00508B654028_.wvu.FilterData" localSheetId="0" hidden="1">#REF!</definedName>
    <definedName name="Z_A158D6E1_ED44_11D4_A6F7_00508B654028_.wvu.FilterData" hidden="1">#REF!</definedName>
    <definedName name="Z_A158D6E1_ED44_11D4_A6F7_00508B654028_.wvu.PrintArea" localSheetId="1" hidden="1">#REF!</definedName>
    <definedName name="Z_A158D6E1_ED44_11D4_A6F7_00508B654028_.wvu.PrintArea" localSheetId="0" hidden="1">#REF!</definedName>
    <definedName name="Z_A158D6E1_ED44_11D4_A6F7_00508B654028_.wvu.PrintArea" hidden="1">#REF!</definedName>
    <definedName name="Z_A158D6E1_ED44_11D4_A6F7_00508B654028_.wvu.Rows" localSheetId="1" hidden="1">#REF!,#REF!</definedName>
    <definedName name="Z_A158D6E1_ED44_11D4_A6F7_00508B654028_.wvu.Rows" localSheetId="0" hidden="1">#REF!,#REF!</definedName>
    <definedName name="Z_A158D6E1_ED44_11D4_A6F7_00508B654028_.wvu.Rows" hidden="1">#REF!,#REF!</definedName>
    <definedName name="Z_ADA92181_C3E4_11D5_A6F7_00508B6A7686_.wvu.Cols" localSheetId="1" hidden="1">#REF!,#REF!,#REF!</definedName>
    <definedName name="Z_ADA92181_C3E4_11D5_A6F7_00508B6A7686_.wvu.Cols" localSheetId="0" hidden="1">#REF!,#REF!,#REF!</definedName>
    <definedName name="Z_ADA92181_C3E4_11D5_A6F7_00508B6A7686_.wvu.Cols" hidden="1">#REF!,#REF!,#REF!</definedName>
    <definedName name="Z_ADA92181_C3E4_11D5_A6F7_00508B6A7686_.wvu.FilterData" localSheetId="1" hidden="1">#REF!</definedName>
    <definedName name="Z_ADA92181_C3E4_11D5_A6F7_00508B6A7686_.wvu.FilterData" localSheetId="0" hidden="1">#REF!</definedName>
    <definedName name="Z_ADA92181_C3E4_11D5_A6F7_00508B6A7686_.wvu.FilterData" hidden="1">#REF!</definedName>
    <definedName name="Z_ADA92181_C3E4_11D5_A6F7_00508B6A7686_.wvu.PrintArea" localSheetId="1" hidden="1">#REF!</definedName>
    <definedName name="Z_ADA92181_C3E4_11D5_A6F7_00508B6A7686_.wvu.PrintArea" localSheetId="0" hidden="1">#REF!</definedName>
    <definedName name="Z_ADA92181_C3E4_11D5_A6F7_00508B6A7686_.wvu.PrintArea" hidden="1">#REF!</definedName>
    <definedName name="Z_ADA92181_C3E4_11D5_A6F7_00508B6A7686_.wvu.PrintTitles" localSheetId="1" hidden="1">#REF!</definedName>
    <definedName name="Z_ADA92181_C3E4_11D5_A6F7_00508B6A7686_.wvu.PrintTitles" localSheetId="0" hidden="1">#REF!</definedName>
    <definedName name="Z_ADA92181_C3E4_11D5_A6F7_00508B6A7686_.wvu.PrintTitles" hidden="1">#REF!</definedName>
    <definedName name="Z_ADA92181_C3E4_11D5_A6F7_00508B6A7686_.wvu.Rows" localSheetId="1" hidden="1">#REF!,#REF!</definedName>
    <definedName name="Z_ADA92181_C3E4_11D5_A6F7_00508B6A7686_.wvu.Rows" localSheetId="0" hidden="1">#REF!,#REF!</definedName>
    <definedName name="Z_ADA92181_C3E4_11D5_A6F7_00508B6A7686_.wvu.Rows" hidden="1">#REF!,#REF!</definedName>
    <definedName name="Z_D4FBBAF2_ED2F_11D4_A6F7_00508B6540C5_.wvu.FilterData" localSheetId="1" hidden="1">#REF!</definedName>
    <definedName name="Z_D4FBBAF2_ED2F_11D4_A6F7_00508B6540C5_.wvu.FilterData" localSheetId="0" hidden="1">#REF!</definedName>
    <definedName name="Z_D4FBBAF2_ED2F_11D4_A6F7_00508B6540C5_.wvu.FilterData" hidden="1">#REF!</definedName>
    <definedName name="Z_D9E68341_C2F0_11D5_A6F7_00508B6540C5_.wvu.Cols" localSheetId="1" hidden="1">#REF!,#REF!,#REF!</definedName>
    <definedName name="Z_D9E68341_C2F0_11D5_A6F7_00508B6540C5_.wvu.Cols" localSheetId="0" hidden="1">#REF!,#REF!,#REF!</definedName>
    <definedName name="Z_D9E68341_C2F0_11D5_A6F7_00508B6540C5_.wvu.Cols" hidden="1">#REF!,#REF!,#REF!</definedName>
    <definedName name="Z_D9E68341_C2F0_11D5_A6F7_00508B6540C5_.wvu.FilterData" localSheetId="1" hidden="1">#REF!</definedName>
    <definedName name="Z_D9E68341_C2F0_11D5_A6F7_00508B6540C5_.wvu.FilterData" localSheetId="0" hidden="1">#REF!</definedName>
    <definedName name="Z_D9E68341_C2F0_11D5_A6F7_00508B6540C5_.wvu.FilterData" hidden="1">#REF!</definedName>
    <definedName name="Z_D9E68341_C2F0_11D5_A6F7_00508B6540C5_.wvu.PrintArea" localSheetId="1" hidden="1">#REF!</definedName>
    <definedName name="Z_D9E68341_C2F0_11D5_A6F7_00508B6540C5_.wvu.PrintArea" localSheetId="0" hidden="1">#REF!</definedName>
    <definedName name="Z_D9E68341_C2F0_11D5_A6F7_00508B6540C5_.wvu.PrintArea" hidden="1">#REF!</definedName>
    <definedName name="Z_D9E68341_C2F0_11D5_A6F7_00508B6540C5_.wvu.PrintTitles" localSheetId="1" hidden="1">#REF!</definedName>
    <definedName name="Z_D9E68341_C2F0_11D5_A6F7_00508B6540C5_.wvu.PrintTitles" localSheetId="0" hidden="1">#REF!</definedName>
    <definedName name="Z_D9E68341_C2F0_11D5_A6F7_00508B6540C5_.wvu.PrintTitles" hidden="1">#REF!</definedName>
    <definedName name="Z_D9E68341_C2F0_11D5_A6F7_00508B6540C5_.wvu.Rows" localSheetId="1" hidden="1">#REF!</definedName>
    <definedName name="Z_D9E68341_C2F0_11D5_A6F7_00508B6540C5_.wvu.Rows" localSheetId="0" hidden="1">#REF!</definedName>
    <definedName name="Z_D9E68341_C2F0_11D5_A6F7_00508B6540C5_.wvu.Rows" hidden="1">#REF!</definedName>
    <definedName name="Zagolov_1" localSheetId="1">#REF!</definedName>
    <definedName name="Zagolov_1" localSheetId="0">#REF!</definedName>
    <definedName name="ZERO" localSheetId="1">#REF!</definedName>
    <definedName name="ZERO" localSheetId="0">#REF!</definedName>
    <definedName name="zz"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zz"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012" localSheetId="1">#REF!</definedName>
    <definedName name="а012" localSheetId="0">#REF!</definedName>
    <definedName name="а03" localSheetId="1">#REF!</definedName>
    <definedName name="а03" localSheetId="0">#REF!</definedName>
    <definedName name="А21" localSheetId="1">#REF!</definedName>
    <definedName name="А21" localSheetId="0">#REF!</definedName>
    <definedName name="А8" localSheetId="1">#REF!</definedName>
    <definedName name="А8" localSheetId="0">#REF!</definedName>
    <definedName name="аа" localSheetId="1">[8]!аа</definedName>
    <definedName name="аа" localSheetId="0">[8]!аа</definedName>
    <definedName name="ааа"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аа"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аааа" localSheetId="1">[8]!ааааа</definedName>
    <definedName name="ааааа" localSheetId="0">[8]!ааааа</definedName>
    <definedName name="АААААААА" localSheetId="1">[8]!АААААААА</definedName>
    <definedName name="АААААААА" localSheetId="0">[8]!АААААААА</definedName>
    <definedName name="ааагнннаш" localSheetId="1">[8]!ааагнннаш</definedName>
    <definedName name="ааагнннаш" localSheetId="0">[8]!ааагнннаш</definedName>
    <definedName name="абон.пл" localSheetId="1">[8]!абон.пл</definedName>
    <definedName name="абон.пл" localSheetId="0">[8]!абон.пл</definedName>
    <definedName name="ав" localSheetId="1">#REF!</definedName>
    <definedName name="ав" localSheetId="0">#REF!</definedName>
    <definedName name="авауеу" localSheetId="1">[8]!авауеу</definedName>
    <definedName name="авауеу" localSheetId="0">[8]!авауеу</definedName>
    <definedName name="авг" localSheetId="1">#REF!</definedName>
    <definedName name="авг" localSheetId="0">#REF!</definedName>
    <definedName name="авг2" localSheetId="1">#REF!</definedName>
    <definedName name="авг2" localSheetId="0">#REF!</definedName>
    <definedName name="авт" localSheetId="1">[8]!авт</definedName>
    <definedName name="авт" localSheetId="0">[8]!авт</definedName>
    <definedName name="авыав" localSheetId="0" hidden="1">{"Страница 1",#N/A,FALSE,"Модель Интенсивника";"Страница 3",#N/A,FALSE,"Модель Интенсивника"}</definedName>
    <definedName name="авыав" hidden="1">{"Страница 1",#N/A,FALSE,"Модель Интенсивника";"Страница 3",#N/A,FALSE,"Модель Интенсивника"}</definedName>
    <definedName name="авыпа"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выпа"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нализ"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нализ"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нализ2" localSheetId="1">#REF!</definedName>
    <definedName name="анализ2" localSheetId="0">#REF!</definedName>
    <definedName name="Аналитика" localSheetId="1">'[49]#ССЫЛКА'!#REF!</definedName>
    <definedName name="Аналитика" localSheetId="0">'[49]#ССЫЛКА'!#REF!</definedName>
    <definedName name="анблоки_вн" localSheetId="1">#REF!</definedName>
    <definedName name="анблоки_вн" localSheetId="0">#REF!</definedName>
    <definedName name="анблоки_ВСЕГО" localSheetId="1">#REF!</definedName>
    <definedName name="анблоки_ВСЕГО" localSheetId="0">#REF!</definedName>
    <definedName name="анблоки_РА" localSheetId="1">#REF!</definedName>
    <definedName name="анблоки_РА" localSheetId="0">#REF!</definedName>
    <definedName name="ао" localSheetId="1">#REF!</definedName>
    <definedName name="ао" localSheetId="0">#REF!</definedName>
    <definedName name="аоаонеао" localSheetId="1">#REF!</definedName>
    <definedName name="аоаонеао" localSheetId="0">#REF!</definedName>
    <definedName name="ап" localSheetId="1">[8]!ап</definedName>
    <definedName name="ап" localSheetId="0">[8]!ап</definedName>
    <definedName name="апиав" localSheetId="1">[8]!апиав</definedName>
    <definedName name="апиав" localSheetId="0">[8]!апиав</definedName>
    <definedName name="апр" localSheetId="0">{0.1;0;0.382758620689655;0;0;0;0.258620689655172;0;0.258620689655172}</definedName>
    <definedName name="апр2" localSheetId="1">#REF!</definedName>
    <definedName name="апр2" localSheetId="0">#REF!</definedName>
    <definedName name="апрель"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прель"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прель_бд" localSheetId="1">#REF!</definedName>
    <definedName name="Апрель_бд" localSheetId="0">#REF!</definedName>
    <definedName name="апрель1"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прель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пыми"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пыми"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рендая_плата" localSheetId="1">#REF!</definedName>
    <definedName name="Арендая_плата" localSheetId="0">#REF!</definedName>
    <definedName name="Арт" localSheetId="1">[8]!Арт</definedName>
    <definedName name="Арт" localSheetId="0">[8]!Арт</definedName>
    <definedName name="АСУ" localSheetId="1">#REF!</definedName>
    <definedName name="АСУ" localSheetId="0">#REF!</definedName>
    <definedName name="атапчь" localSheetId="1">[8]!атапчь</definedName>
    <definedName name="атапчь" localSheetId="0">[8]!атапчь</definedName>
    <definedName name="аш" localSheetId="1">[8]!аш</definedName>
    <definedName name="аш" localSheetId="0">[8]!аш</definedName>
    <definedName name="аяыпамыпмипи" localSheetId="1">[8]!аяыпамыпмипи</definedName>
    <definedName name="аяыпамыпмипи" localSheetId="0">[8]!аяыпамыпмипи</definedName>
    <definedName name="база" localSheetId="1">#REF!</definedName>
    <definedName name="база" localSheetId="0">#REF!</definedName>
    <definedName name="БАЗА_" localSheetId="1">#REF!</definedName>
    <definedName name="БАЗА_" localSheetId="0">#REF!</definedName>
    <definedName name="база_2" localSheetId="1">#REF!</definedName>
    <definedName name="база_2" localSheetId="0">#REF!</definedName>
    <definedName name="БАЗА_БЮДЖЕТ" localSheetId="1">#REF!</definedName>
    <definedName name="БАЗА_БЮДЖЕТ" localSheetId="0">#REF!</definedName>
    <definedName name="_xlnm.Database" localSheetId="1">#REF!</definedName>
    <definedName name="_xlnm.Database" localSheetId="0">#REF!</definedName>
    <definedName name="база_ыва" localSheetId="1">#REF!</definedName>
    <definedName name="база_ыва" localSheetId="0">#REF!</definedName>
    <definedName name="база1" localSheetId="1">#REF!</definedName>
    <definedName name="база1" localSheetId="0">#REF!</definedName>
    <definedName name="база2" localSheetId="1">#REF!</definedName>
    <definedName name="база2" localSheetId="0">#REF!</definedName>
    <definedName name="БАЗА2001" localSheetId="1">#REF!</definedName>
    <definedName name="БАЗА2001" localSheetId="0">#REF!</definedName>
    <definedName name="база3" localSheetId="1">#REF!</definedName>
    <definedName name="база3" localSheetId="0">#REF!</definedName>
    <definedName name="БАЛ"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БАЛ"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балансовая" localSheetId="1">#REF!</definedName>
    <definedName name="балансовая" localSheetId="0">#REF!</definedName>
    <definedName name="балансовая_20" localSheetId="1">'[50]Откл_ по фин_ рез'!#REF!</definedName>
    <definedName name="балансовая_20" localSheetId="0">'[50]Откл_ по фин_ рез'!#REF!</definedName>
    <definedName name="бб" localSheetId="1">[8]!бб</definedName>
    <definedName name="бб" localSheetId="0">[8]!бб</definedName>
    <definedName name="ббб"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ббб"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бббббббб" localSheetId="1">[8]!бббббббб</definedName>
    <definedName name="бббббббб" localSheetId="0">[8]!бббббббб</definedName>
    <definedName name="БелМГ" localSheetId="1">#REF!</definedName>
    <definedName name="БелМГ" localSheetId="0">#REF!</definedName>
    <definedName name="БН" localSheetId="1">#REF!</definedName>
    <definedName name="БН" localSheetId="0">#REF!</definedName>
    <definedName name="БП1" localSheetId="1">'[26]Balance Sh+Indices'!#REF!</definedName>
    <definedName name="БП1" localSheetId="0">'[26]Balance Sh+Indices'!#REF!</definedName>
    <definedName name="Бюджет_ОАО__СУАЛ" localSheetId="1">#REF!</definedName>
    <definedName name="Бюджет_ОАО__СУАЛ" localSheetId="0">#REF!</definedName>
    <definedName name="бяка"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бяка"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1" localSheetId="1">#REF!</definedName>
    <definedName name="В1" localSheetId="0">#REF!</definedName>
    <definedName name="В779" localSheetId="1">#REF!</definedName>
    <definedName name="В779" localSheetId="0">#REF!</definedName>
    <definedName name="В779_20" localSheetId="1">#REF!</definedName>
    <definedName name="В779_20" localSheetId="0">#REF!</definedName>
    <definedName name="ва"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а"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алП1" localSheetId="1">'[26]Balance Sh+Indices'!#REF!</definedName>
    <definedName name="ВалП1" localSheetId="0">'[26]Balance Sh+Indices'!#REF!</definedName>
    <definedName name="Валюта" localSheetId="1">#REF!</definedName>
    <definedName name="Валюта" localSheetId="0">#REF!</definedName>
    <definedName name="вап"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ап"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апке"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апке"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ар"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ар"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ар.их" localSheetId="1">[8]!Вар.их</definedName>
    <definedName name="Вар.их" localSheetId="0">[8]!Вар.их</definedName>
    <definedName name="Вар.КАЛМЭ" localSheetId="1">[8]!Вар.КАЛМЭ</definedName>
    <definedName name="Вар.КАЛМЭ" localSheetId="0">[8]!Вар.КАЛМЭ</definedName>
    <definedName name="вас"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ас"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в"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в"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ввв"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ввв"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вввв"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вввв"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еоонеше" localSheetId="1">[8]!веоонеше</definedName>
    <definedName name="веоонеше" localSheetId="0">[8]!веоонеше</definedName>
    <definedName name="ВЗк" localSheetId="1">[51]Взз!#REF!</definedName>
    <definedName name="ВЗк" localSheetId="0">[51]Взз!#REF!</definedName>
    <definedName name="ВЗкт" localSheetId="1">[51]Взз!#REF!</definedName>
    <definedName name="ВЗкт" localSheetId="0">[51]Взз!#REF!</definedName>
    <definedName name="Вид_платежа" localSheetId="1">#REF!</definedName>
    <definedName name="Вид_платежа" localSheetId="0">#REF!</definedName>
    <definedName name="Вид_ресурса" localSheetId="1">#REF!</definedName>
    <definedName name="Вид_ресурса" localSheetId="0">#REF!</definedName>
    <definedName name="витт" localSheetId="0" hidden="1">{#N/A,#N/A,TRUE,"Лист1";#N/A,#N/A,TRUE,"Лист2";#N/A,#N/A,TRUE,"Лист3"}</definedName>
    <definedName name="витт" hidden="1">{#N/A,#N/A,TRUE,"Лист1";#N/A,#N/A,TRUE,"Лист2";#N/A,#N/A,TRUE,"Лист3"}</definedName>
    <definedName name="вм" localSheetId="1">[8]!вм</definedName>
    <definedName name="вм" localSheetId="0">[8]!вм</definedName>
    <definedName name="вмивртвр" localSheetId="1">[8]!вмивртвр</definedName>
    <definedName name="вмивртвр" localSheetId="0">[8]!вмивртвр</definedName>
    <definedName name="Возврат1" localSheetId="0">Возврат</definedName>
    <definedName name="ВП" localSheetId="1">'[52]Материалы СЦ'!#REF!,'[52]Материалы СЦ'!#REF!,'[52]Материалы СЦ'!#REF!,'[52]Материалы СЦ'!#REF!,'[52]Материалы СЦ'!#REF!,'[52]Материалы СЦ'!#REF!,'[52]Материалы СЦ'!#REF!,'[52]Материалы СЦ'!#REF!,'[52]Материалы СЦ'!#REF!,'[52]Материалы СЦ'!#REF!,'[52]Материалы СЦ'!#REF!,'[52]Материалы СЦ'!#REF!,'[52]Материалы СЦ'!#REF!,'[52]Материалы СЦ'!#REF!,'[52]Материалы СЦ'!#REF!,'[52]Материалы СЦ'!#REF!,'[52]Материалы СЦ'!#REF!,'[52]Материалы СЦ'!#REF!,'[52]Материалы СЦ'!#REF!,'[52]Материалы СЦ'!#REF!,'[52]Материалы СЦ'!#REF!,'[52]Материалы СЦ'!#REF!,'[52]Материалы СЦ'!#REF!,'[52]Материалы СЦ'!#REF!,'[52]Материалы СЦ'!#REF!</definedName>
    <definedName name="ВП" localSheetId="0">'[52]Материалы СЦ'!#REF!,'[52]Материалы СЦ'!#REF!,'[52]Материалы СЦ'!#REF!,'[52]Материалы СЦ'!#REF!,'[52]Материалы СЦ'!#REF!,'[52]Материалы СЦ'!#REF!,'[52]Материалы СЦ'!#REF!,'[52]Материалы СЦ'!#REF!,'[52]Материалы СЦ'!#REF!,'[52]Материалы СЦ'!#REF!,'[52]Материалы СЦ'!#REF!,'[52]Материалы СЦ'!#REF!,'[52]Материалы СЦ'!#REF!,'[52]Материалы СЦ'!#REF!,'[52]Материалы СЦ'!#REF!,'[52]Материалы СЦ'!#REF!,'[52]Материалы СЦ'!#REF!,'[52]Материалы СЦ'!#REF!,'[52]Материалы СЦ'!#REF!,'[52]Материалы СЦ'!#REF!,'[52]Материалы СЦ'!#REF!,'[52]Материалы СЦ'!#REF!,'[52]Материалы СЦ'!#REF!,'[52]Материалы СЦ'!#REF!,'[52]Материалы СЦ'!#REF!</definedName>
    <definedName name="ВР1" localSheetId="1">'[26]Balance Sh+Indices'!#REF!</definedName>
    <definedName name="ВР1" localSheetId="0">'[26]Balance Sh+Indices'!#REF!</definedName>
    <definedName name="вралгн" localSheetId="1">[8]!вралгн</definedName>
    <definedName name="вралгн" localSheetId="0">[8]!вралгн</definedName>
    <definedName name="ВРО1" localSheetId="1">'[26]Balance Sh+Indices'!#REF!</definedName>
    <definedName name="ВРО1" localSheetId="0">'[26]Balance Sh+Indices'!#REF!</definedName>
    <definedName name="вртт" localSheetId="1">[8]!вртт</definedName>
    <definedName name="вртт" localSheetId="0">[8]!вртт</definedName>
    <definedName name="вск_вн" localSheetId="1">#REF!</definedName>
    <definedName name="вск_вн" localSheetId="0">#REF!</definedName>
    <definedName name="вск_ВСЕГО" localSheetId="1">#REF!</definedName>
    <definedName name="вск_ВСЕГО" localSheetId="0">#REF!</definedName>
    <definedName name="ВТОП" localSheetId="1">#REF!</definedName>
    <definedName name="ВТОП" localSheetId="0">#REF!</definedName>
    <definedName name="второй" localSheetId="1">#REF!</definedName>
    <definedName name="второй" localSheetId="0">#REF!</definedName>
    <definedName name="вуув" localSheetId="0" hidden="1">{#N/A,#N/A,TRUE,"Лист1";#N/A,#N/A,TRUE,"Лист2";#N/A,#N/A,TRUE,"Лист3"}</definedName>
    <definedName name="вуув" hidden="1">{#N/A,#N/A,TRUE,"Лист1";#N/A,#N/A,TRUE,"Лист2";#N/A,#N/A,TRUE,"Лист3"}</definedName>
    <definedName name="вшщз" localSheetId="1">[8]!вшщз</definedName>
    <definedName name="вшщз" localSheetId="0">[8]!вшщз</definedName>
    <definedName name="выв" localSheetId="1">#REF!</definedName>
    <definedName name="выв" localSheetId="0">#REF!</definedName>
    <definedName name="выпы" localSheetId="1">#REF!</definedName>
    <definedName name="выпы" localSheetId="0">#REF!</definedName>
    <definedName name="выф"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ыф"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г7" localSheetId="1">#REF!</definedName>
    <definedName name="г7" localSheetId="0">#REF!</definedName>
    <definedName name="газ_кокс" localSheetId="1">#REF!</definedName>
    <definedName name="газ_кокс" localSheetId="0">#REF!</definedName>
    <definedName name="газ_кокс_20" localSheetId="1">#REF!</definedName>
    <definedName name="газ_кокс_20" localSheetId="0">#REF!</definedName>
    <definedName name="Газстройдет" localSheetId="0">Возврат</definedName>
    <definedName name="гап" localSheetId="1">#REF!</definedName>
    <definedName name="гап" localSheetId="0">#REF!</definedName>
    <definedName name="генплан"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генплан"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глиноз_шлак_тонн" localSheetId="1">#REF!</definedName>
    <definedName name="глиноз_шлак_тонн" localSheetId="0">#REF!</definedName>
    <definedName name="глиноз_шлак_тонн_20" localSheetId="1">#REF!</definedName>
    <definedName name="глиноз_шлак_тонн_20" localSheetId="0">#REF!</definedName>
    <definedName name="глинозем._шлак" localSheetId="1">#REF!</definedName>
    <definedName name="глинозем._шлак" localSheetId="0">#REF!</definedName>
    <definedName name="гнлзщ" localSheetId="1">[8]!гнлзщ</definedName>
    <definedName name="гнлзщ" localSheetId="0">[8]!гнлзщ</definedName>
    <definedName name="гнн" localSheetId="1">[8]!гнн</definedName>
    <definedName name="гнн" localSheetId="0">[8]!гнн</definedName>
    <definedName name="Годовой_индекс_2000" localSheetId="1">#REF!</definedName>
    <definedName name="Годовой_индекс_2000" localSheetId="0">#REF!</definedName>
    <definedName name="Гольцов"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Гольцов"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гор" localSheetId="1">#REF!</definedName>
    <definedName name="гор" localSheetId="0">#REF!</definedName>
    <definedName name="гра"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гра"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граф"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граф"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грприрцфв00ав98" localSheetId="0" hidden="1">{#N/A,#N/A,TRUE,"Лист1";#N/A,#N/A,TRUE,"Лист2";#N/A,#N/A,TRUE,"Лист3"}</definedName>
    <definedName name="грприрцфв00ав98" hidden="1">{#N/A,#N/A,TRUE,"Лист1";#N/A,#N/A,TRUE,"Лист2";#N/A,#N/A,TRUE,"Лист3"}</definedName>
    <definedName name="группировка" localSheetId="1">#REF!</definedName>
    <definedName name="группировка" localSheetId="0">#REF!</definedName>
    <definedName name="грфинцкавг98Х" localSheetId="0" hidden="1">{#N/A,#N/A,TRUE,"Лист1";#N/A,#N/A,TRUE,"Лист2";#N/A,#N/A,TRUE,"Лист3"}</definedName>
    <definedName name="грфинцкавг98Х" hidden="1">{#N/A,#N/A,TRUE,"Лист1";#N/A,#N/A,TRUE,"Лист2";#N/A,#N/A,TRUE,"Лист3"}</definedName>
    <definedName name="гш" localSheetId="1">[8]!гш</definedName>
    <definedName name="гш" localSheetId="0">[8]!гш</definedName>
    <definedName name="гшгш" localSheetId="0" hidden="1">{#N/A,#N/A,TRUE,"Лист1";#N/A,#N/A,TRUE,"Лист2";#N/A,#N/A,TRUE,"Лист3"}</definedName>
    <definedName name="гшгш" hidden="1">{#N/A,#N/A,TRUE,"Лист1";#N/A,#N/A,TRUE,"Лист2";#N/A,#N/A,TRUE,"Лист3"}</definedName>
    <definedName name="гшщ" localSheetId="1">[8]!гшщ</definedName>
    <definedName name="гшщ" localSheetId="0">[8]!гшщ</definedName>
    <definedName name="д"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д"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да1" localSheetId="1">#REF!</definedName>
    <definedName name="да1" localSheetId="0">#REF!</definedName>
    <definedName name="да2" localSheetId="1">#REF!</definedName>
    <definedName name="да2" localSheetId="0">#REF!</definedName>
    <definedName name="да3" localSheetId="1">#REF!</definedName>
    <definedName name="да3" localSheetId="0">#REF!</definedName>
    <definedName name="дар1" localSheetId="1">#REF!</definedName>
    <definedName name="дар1" localSheetId="0">#REF!</definedName>
    <definedName name="дат" localSheetId="1">#REF!</definedName>
    <definedName name="дат" localSheetId="0">#REF!</definedName>
    <definedName name="дата" localSheetId="1">#REF!</definedName>
    <definedName name="дата" localSheetId="0">#REF!</definedName>
    <definedName name="дата__" localSheetId="1">#REF!</definedName>
    <definedName name="дата__" localSheetId="0">#REF!</definedName>
    <definedName name="дата___1" localSheetId="1">#REF!</definedName>
    <definedName name="дата___1" localSheetId="0">#REF!</definedName>
    <definedName name="дата__1" localSheetId="1">#REF!</definedName>
    <definedName name="дата__1" localSheetId="0">#REF!</definedName>
    <definedName name="дата__2" localSheetId="1">#REF!</definedName>
    <definedName name="дата__2" localSheetId="0">#REF!</definedName>
    <definedName name="дата_2_2" localSheetId="1">#REF!</definedName>
    <definedName name="дата_2_2" localSheetId="0">#REF!</definedName>
    <definedName name="дата_2_2_" localSheetId="1">#REF!</definedName>
    <definedName name="дата_2_2_" localSheetId="0">#REF!</definedName>
    <definedName name="дата_4" localSheetId="1">#REF!</definedName>
    <definedName name="дата_4" localSheetId="0">#REF!</definedName>
    <definedName name="дата_5" localSheetId="1">#REF!</definedName>
    <definedName name="дата_5" localSheetId="0">#REF!</definedName>
    <definedName name="дата_г" localSheetId="1">#REF!</definedName>
    <definedName name="дата_г" localSheetId="0">#REF!</definedName>
    <definedName name="дата_гг" localSheetId="1">#REF!</definedName>
    <definedName name="дата_гг" localSheetId="0">#REF!</definedName>
    <definedName name="дата_м" localSheetId="1">[47]кварталы!#REF!</definedName>
    <definedName name="дата_м" localSheetId="0">[47]кварталы!#REF!</definedName>
    <definedName name="дата_с" localSheetId="1">#REF!</definedName>
    <definedName name="дата_с" localSheetId="0">#REF!</definedName>
    <definedName name="дата_с_2" localSheetId="1">#REF!</definedName>
    <definedName name="дата_с_2" localSheetId="0">#REF!</definedName>
    <definedName name="дата_спрг" localSheetId="1">#REF!</definedName>
    <definedName name="дата_спрг" localSheetId="0">#REF!</definedName>
    <definedName name="дата_сс" localSheetId="1">#REF!</definedName>
    <definedName name="дата_сс" localSheetId="0">#REF!</definedName>
    <definedName name="дата_фев" localSheetId="1">[47]кварталы!#REF!</definedName>
    <definedName name="дата_фев" localSheetId="0">[47]кварталы!#REF!</definedName>
    <definedName name="дата_янв" localSheetId="1">[47]кварталы!#REF!</definedName>
    <definedName name="дата_янв" localSheetId="0">[47]кварталы!#REF!</definedName>
    <definedName name="дата_январь" localSheetId="1">[47]кварталы!#REF!</definedName>
    <definedName name="дата_январь" localSheetId="0">[47]кварталы!#REF!</definedName>
    <definedName name="дата01" localSheetId="1">#REF!</definedName>
    <definedName name="дата01" localSheetId="0">#REF!</definedName>
    <definedName name="дата02" localSheetId="1">#REF!</definedName>
    <definedName name="дата02" localSheetId="0">#REF!</definedName>
    <definedName name="дата03" localSheetId="1">#REF!</definedName>
    <definedName name="дата03" localSheetId="0">#REF!</definedName>
    <definedName name="дата04" localSheetId="1">#REF!</definedName>
    <definedName name="дата04" localSheetId="0">#REF!</definedName>
    <definedName name="дата05" localSheetId="1">#REF!</definedName>
    <definedName name="дата05" localSheetId="0">#REF!</definedName>
    <definedName name="дата06" localSheetId="1">#REF!</definedName>
    <definedName name="дата06" localSheetId="0">#REF!</definedName>
    <definedName name="дата07" localSheetId="1">#REF!</definedName>
    <definedName name="дата07" localSheetId="0">#REF!</definedName>
    <definedName name="дата08" localSheetId="1">#REF!</definedName>
    <definedName name="дата08" localSheetId="0">#REF!</definedName>
    <definedName name="дата09" localSheetId="1">#REF!</definedName>
    <definedName name="дата09" localSheetId="0">#REF!</definedName>
    <definedName name="дата1" localSheetId="1">[53]сводная!#REF!</definedName>
    <definedName name="дата1" localSheetId="0">[53]сводная!#REF!</definedName>
    <definedName name="дата10" localSheetId="1">#REF!</definedName>
    <definedName name="дата10" localSheetId="0">#REF!</definedName>
    <definedName name="дата11" localSheetId="1">#REF!</definedName>
    <definedName name="дата11" localSheetId="0">#REF!</definedName>
    <definedName name="дата12" localSheetId="1">#REF!</definedName>
    <definedName name="дата12" localSheetId="0">#REF!</definedName>
    <definedName name="дата13" localSheetId="1">#REF!</definedName>
    <definedName name="дата13" localSheetId="0">#REF!</definedName>
    <definedName name="дата14" localSheetId="1">#REF!</definedName>
    <definedName name="дата14" localSheetId="0">#REF!</definedName>
    <definedName name="дата15" localSheetId="1">#REF!</definedName>
    <definedName name="дата15" localSheetId="0">#REF!</definedName>
    <definedName name="дата16" localSheetId="1">#REF!</definedName>
    <definedName name="дата16" localSheetId="0">#REF!</definedName>
    <definedName name="дата17" localSheetId="1">#REF!</definedName>
    <definedName name="дата17" localSheetId="0">#REF!</definedName>
    <definedName name="дата18" localSheetId="1">#REF!</definedName>
    <definedName name="дата18" localSheetId="0">#REF!</definedName>
    <definedName name="дата19" localSheetId="1">#REF!</definedName>
    <definedName name="дата19" localSheetId="0">#REF!</definedName>
    <definedName name="дата2" localSheetId="1">[53]сводная!#REF!</definedName>
    <definedName name="дата2" localSheetId="0">[53]сводная!#REF!</definedName>
    <definedName name="дата20" localSheetId="1">#REF!</definedName>
    <definedName name="дата20" localSheetId="0">#REF!</definedName>
    <definedName name="дата21" localSheetId="1">#REF!</definedName>
    <definedName name="дата21" localSheetId="0">#REF!</definedName>
    <definedName name="дата22" localSheetId="1">#REF!</definedName>
    <definedName name="дата22" localSheetId="0">#REF!</definedName>
    <definedName name="дата3" localSheetId="1">#REF!</definedName>
    <definedName name="дата3" localSheetId="0">#REF!</definedName>
    <definedName name="дата3_20" localSheetId="1">#REF!</definedName>
    <definedName name="дата3_20" localSheetId="0">#REF!</definedName>
    <definedName name="ДатаПД" localSheetId="1">#REF!</definedName>
    <definedName name="ДатаПД" localSheetId="0">#REF!</definedName>
    <definedName name="дач"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дач"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два" localSheetId="1">'[54]Фин план'!#REF!</definedName>
    <definedName name="два" localSheetId="0">'[54]Фин план'!#REF!</definedName>
    <definedName name="движение" localSheetId="1">#REF!</definedName>
    <definedName name="движение" localSheetId="0">#REF!</definedName>
    <definedName name="дд" localSheetId="1">[8]!дд</definedName>
    <definedName name="дд" localSheetId="0">[8]!дд</definedName>
    <definedName name="ддд"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ддд"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де"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де"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деб." localSheetId="1">#REF!</definedName>
    <definedName name="деб." localSheetId="0">#REF!</definedName>
    <definedName name="ДЕБИТ_кон" localSheetId="1">#REF!</definedName>
    <definedName name="ДЕБИТ_кон" localSheetId="0">#REF!</definedName>
    <definedName name="ДЕБИТ_нач" localSheetId="1">#REF!</definedName>
    <definedName name="ДЕБИТ_нач" localSheetId="0">#REF!</definedName>
    <definedName name="дек" localSheetId="1">#REF!</definedName>
    <definedName name="дек" localSheetId="0">#REF!</definedName>
    <definedName name="дек2" localSheetId="1">#REF!</definedName>
    <definedName name="дек2" localSheetId="0">#REF!</definedName>
    <definedName name="Декада" localSheetId="1">#REF!</definedName>
    <definedName name="Декада" localSheetId="0">#REF!</definedName>
    <definedName name="дж" localSheetId="1">[8]!дж</definedName>
    <definedName name="дж" localSheetId="0">[8]!дж</definedName>
    <definedName name="ДиапазонЗащиты" localSheetId="1">#REF!,#REF!,#REF!,#REF!,[8]!P1_ДиапазонЗащиты,[8]!P2_ДиапазонЗащиты,[8]!P3_ДиапазонЗащиты,[8]!P4_ДиапазонЗащиты</definedName>
    <definedName name="ДиапазонЗащиты" localSheetId="0">#REF!,#REF!,#REF!,#REF!,[8]!P1_ДиапазонЗащиты,[8]!P2_ДиапазонЗащиты,[8]!P3_ДиапазонЗащиты,[8]!P4_ДиапазонЗащиты</definedName>
    <definedName name="длод_10" localSheetId="0">'ИП 2021-2025гг'!длод_10</definedName>
    <definedName name="длод_20" localSheetId="0">'ИП 2021-2025гг'!длод_20</definedName>
    <definedName name="длод_24" localSheetId="0">'ИП 2021-2025гг'!длод_24</definedName>
    <definedName name="длоо"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длоо"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длорпд" localSheetId="1">[8]!длорпд</definedName>
    <definedName name="длорпд" localSheetId="0">[8]!длорпд</definedName>
    <definedName name="дни" localSheetId="1">#REF!</definedName>
    <definedName name="дни" localSheetId="0">#REF!</definedName>
    <definedName name="дол" localSheetId="1">#REF!</definedName>
    <definedName name="дол" localSheetId="0">#REF!</definedName>
    <definedName name="Доля1" localSheetId="1">'[55]1 Общая информация'!#REF!</definedName>
    <definedName name="Доля1" localSheetId="0">'[55]1 Общая информация'!#REF!</definedName>
    <definedName name="Доля2" localSheetId="1">'[55]1 Общая информация'!#REF!</definedName>
    <definedName name="Доля2" localSheetId="0">'[55]1 Общая информация'!#REF!</definedName>
    <definedName name="доо" localSheetId="1">[8]!доо</definedName>
    <definedName name="доо" localSheetId="0">[8]!доо</definedName>
    <definedName name="доопатмо" localSheetId="1">[8]!доопатмо</definedName>
    <definedName name="доопатмо" localSheetId="0">[8]!доопатмо</definedName>
    <definedName name="Дополнение" localSheetId="1">[8]!Дополнение</definedName>
    <definedName name="Дополнение" localSheetId="0">[8]!Дополнение</definedName>
    <definedName name="дор" hidden="1">'[56]pasiva-skutečnost'!$A$35:$A$48</definedName>
    <definedName name="ДохДолУч1" localSheetId="1">'[26]Balance Sh+Indices'!#REF!</definedName>
    <definedName name="ДохДолУч1" localSheetId="0">'[26]Balance Sh+Indices'!#REF!</definedName>
    <definedName name="Доход" localSheetId="1">#REF!</definedName>
    <definedName name="Доход" localSheetId="0">#REF!</definedName>
    <definedName name="Доход_1" localSheetId="1">#REF!</definedName>
    <definedName name="Доход_1" localSheetId="0">#REF!</definedName>
    <definedName name="Доход_1_20" localSheetId="1">#REF!</definedName>
    <definedName name="Доход_1_20" localSheetId="0">#REF!</definedName>
    <definedName name="Доход_1_26" localSheetId="1">#REF!</definedName>
    <definedName name="Доход_1_26" localSheetId="0">#REF!</definedName>
    <definedName name="Доход_1_32" localSheetId="1">#REF!</definedName>
    <definedName name="Доход_1_32" localSheetId="0">#REF!</definedName>
    <definedName name="Доход_1_33" localSheetId="1">#REF!</definedName>
    <definedName name="Доход_1_33" localSheetId="0">#REF!</definedName>
    <definedName name="ДохПрРеал1" localSheetId="1">'[26]Balance Sh+Indices'!#REF!</definedName>
    <definedName name="ДохПрРеал1" localSheetId="0">'[26]Balance Sh+Indices'!#REF!</definedName>
    <definedName name="дунит_об._тонн" localSheetId="1">#REF!</definedName>
    <definedName name="дунит_об._тонн" localSheetId="0">#REF!</definedName>
    <definedName name="дунит_обож." localSheetId="1">#REF!</definedName>
    <definedName name="дунит_обож." localSheetId="0">#REF!</definedName>
    <definedName name="дунит_обож._20" localSheetId="1">#REF!</definedName>
    <definedName name="дунит_обож._20" localSheetId="0">#REF!</definedName>
    <definedName name="дщ" localSheetId="1">[8]!дщ</definedName>
    <definedName name="дщ" localSheetId="0">[8]!дщ</definedName>
    <definedName name="дщл" localSheetId="1">[8]!дщл</definedName>
    <definedName name="дщл" localSheetId="0">[8]!дщл</definedName>
    <definedName name="е"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е"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ЕАХ" localSheetId="1">#REF!</definedName>
    <definedName name="ЕАХ" localSheetId="0">#REF!</definedName>
    <definedName name="еаш" localSheetId="1">[8]!еаш</definedName>
    <definedName name="еаш" localSheetId="0">[8]!еаш</definedName>
    <definedName name="евншшш" localSheetId="1">[8]!евншшш</definedName>
    <definedName name="евншшш" localSheetId="0">[8]!евншшш</definedName>
    <definedName name="ЕвроДоллар" localSheetId="1">[57]CurRates!#REF!</definedName>
    <definedName name="ЕвроДоллар" localSheetId="0">[57]CurRates!#REF!</definedName>
    <definedName name="ед_изм" localSheetId="1">#REF!</definedName>
    <definedName name="ед_изм" localSheetId="0">#REF!</definedName>
    <definedName name="Ед1." localSheetId="1">'[58]Balance Sheet'!#REF!</definedName>
    <definedName name="Ед1." localSheetId="0">'[58]Balance Sheet'!#REF!</definedName>
    <definedName name="ее" localSheetId="1">[8]!ее</definedName>
    <definedName name="ее" localSheetId="0">[8]!ее</definedName>
    <definedName name="еее"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еее"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ен" localSheetId="0">{0.1;0;0.382758620689655;0;0;0;0.258620689655172;0;0.258620689655172}</definedName>
    <definedName name="епке" localSheetId="1">[8]!епке</definedName>
    <definedName name="епке" localSheetId="0">[8]!епке</definedName>
    <definedName name="еще" localSheetId="1">[8]!еще</definedName>
    <definedName name="еще" localSheetId="0">[8]!еще</definedName>
    <definedName name="ж" localSheetId="1">[8]!ж</definedName>
    <definedName name="ж" localSheetId="0">[8]!ж</definedName>
    <definedName name="жар"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жар"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жд" localSheetId="1">[8]!жд</definedName>
    <definedName name="жд" localSheetId="0">[8]!жд</definedName>
    <definedName name="жж"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жж"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жжж"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жжж"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жжжжжжжжжж" localSheetId="1">[8]!жжжжжжжжжж</definedName>
    <definedName name="жжжжжжжжжж" localSheetId="0">[8]!жжжжжжжжжж</definedName>
    <definedName name="жопа"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жопа"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з4" localSheetId="1">#REF!</definedName>
    <definedName name="з4" localSheetId="0">#REF!</definedName>
    <definedName name="_xlnm.Print_Titles" localSheetId="1">'ИП 2021-2024гг. (2)'!$12:$14</definedName>
    <definedName name="_xlnm.Print_Titles" localSheetId="0">'ИП 2021-2025гг'!$12:$15</definedName>
    <definedName name="_xlnm.Print_Titles" localSheetId="2">'ИП 2025-2029гг.'!$13:$15</definedName>
    <definedName name="_xlnm.Print_Titles" localSheetId="7">'форма 5'!$10:$13</definedName>
    <definedName name="запасы"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запасы"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запасы1"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запасы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Запрос1" localSheetId="1">#REF!</definedName>
    <definedName name="Запрос1" localSheetId="0">#REF!</definedName>
    <definedName name="зачет"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зачет"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ЗДАНИЯ_И_СООРУЖЕНИЯ" localSheetId="1">#REF!</definedName>
    <definedName name="ЗДАНИЯ_И_СООРУЖЕНИЯ" localSheetId="0">#REF!</definedName>
    <definedName name="Зпл1" localSheetId="1">'[26]Balance Sh+Indices'!#REF!</definedName>
    <definedName name="Зпл1" localSheetId="0">'[26]Balance Sh+Indices'!#REF!</definedName>
    <definedName name="зщ" localSheetId="1">[8]!зщ</definedName>
    <definedName name="зщ" localSheetId="0">[8]!зщ</definedName>
    <definedName name="ЗЭС" localSheetId="1">[8]!ЗЭС</definedName>
    <definedName name="ЗЭС" localSheetId="0">[8]!ЗЭС</definedName>
    <definedName name="и_эсо_вн" localSheetId="1">#REF!</definedName>
    <definedName name="и_эсо_вн" localSheetId="0">#REF!</definedName>
    <definedName name="и_эсо_сн1" localSheetId="1">#REF!</definedName>
    <definedName name="и_эсо_сн1" localSheetId="0">#REF!</definedName>
    <definedName name="Извлечение_ИМ" localSheetId="1">#REF!</definedName>
    <definedName name="Извлечение_ИМ" localSheetId="0">#REF!</definedName>
    <definedName name="_xlnm.Extract" localSheetId="1">#REF!</definedName>
    <definedName name="_xlnm.Extract" localSheetId="0">#REF!</definedName>
    <definedName name="ии"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ии"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иии"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иии"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ииииит" localSheetId="1">[8]!ииииит</definedName>
    <definedName name="ииииит" localSheetId="0">[8]!ииииит</definedName>
    <definedName name="ий" localSheetId="1">[8]!ий</definedName>
    <definedName name="ий" localSheetId="0">[8]!ий</definedName>
    <definedName name="ИМЯ3" localSheetId="1">'[55]1 Общая информация'!#REF!</definedName>
    <definedName name="ИМЯ3" localSheetId="0">'[55]1 Общая информация'!#REF!</definedName>
    <definedName name="ИМЯ4" localSheetId="1">'[55]1 Общая информация'!#REF!</definedName>
    <definedName name="ИМЯ4" localSheetId="0">'[55]1 Общая информация'!#REF!</definedName>
    <definedName name="ИМЯ5" localSheetId="1">'[55]1 Общая информация'!#REF!</definedName>
    <definedName name="ИМЯ5" localSheetId="0">'[55]1 Общая информация'!#REF!</definedName>
    <definedName name="индцкавг98" localSheetId="0" hidden="1">{#N/A,#N/A,TRUE,"Лист1";#N/A,#N/A,TRUE,"Лист2";#N/A,#N/A,TRUE,"Лист3"}</definedName>
    <definedName name="индцкавг98" hidden="1">{#N/A,#N/A,TRUE,"Лист1";#N/A,#N/A,TRUE,"Лист2";#N/A,#N/A,TRUE,"Лист3"}</definedName>
    <definedName name="Инт" localSheetId="1">'[26]Balance Sh+Indices'!#REF!</definedName>
    <definedName name="Инт" localSheetId="0">'[26]Balance Sh+Indices'!#REF!</definedName>
    <definedName name="инф" localSheetId="1">#REF!</definedName>
    <definedName name="инф" localSheetId="0">#REF!</definedName>
    <definedName name="иолршщж" localSheetId="1">#REF!</definedName>
    <definedName name="иолршщж" localSheetId="0">#REF!</definedName>
    <definedName name="иоршд" localSheetId="1">#REF!</definedName>
    <definedName name="иоршд" localSheetId="0">#REF!</definedName>
    <definedName name="ирява"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ирява"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Исполнение" localSheetId="1">[59]Настройки!#REF!</definedName>
    <definedName name="Исполнение" localSheetId="0">[59]Настройки!#REF!</definedName>
    <definedName name="Источник1" localSheetId="1">#REF!</definedName>
    <definedName name="Источник1" localSheetId="0">#REF!</definedName>
    <definedName name="Итог3"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Итог3"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ИТОГО" localSheetId="1">#REF!</definedName>
    <definedName name="ИТОГО" localSheetId="0">#REF!</definedName>
    <definedName name="ИТОГО_расчеты_по_заработной_плате" localSheetId="1">#REF!</definedName>
    <definedName name="ИТОГО_расчеты_по_заработной_плате" localSheetId="0">#REF!</definedName>
    <definedName name="июл" localSheetId="1">#REF!</definedName>
    <definedName name="июл" localSheetId="0">#REF!</definedName>
    <definedName name="июл2" localSheetId="1">#REF!</definedName>
    <definedName name="июл2" localSheetId="0">#REF!</definedName>
    <definedName name="июн" localSheetId="1">#REF!</definedName>
    <definedName name="июн" localSheetId="0">#REF!</definedName>
    <definedName name="июн2" localSheetId="1">#REF!</definedName>
    <definedName name="июн2" localSheetId="0">#REF!</definedName>
    <definedName name="й"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й"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ййй"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ййй"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йфц" localSheetId="1">[8]!йфц</definedName>
    <definedName name="йфц" localSheetId="0">[8]!йфц</definedName>
    <definedName name="йц_24" localSheetId="0">сс_24</definedName>
    <definedName name="йц_25" localSheetId="0">сс_25</definedName>
    <definedName name="йц_33" localSheetId="0">сс_33</definedName>
    <definedName name="йцу" localSheetId="0" hidden="1">{#N/A,#N/A,TRUE,"Лист2"}</definedName>
    <definedName name="йцу" hidden="1">{#N/A,#N/A,TRUE,"Лист2"}</definedName>
    <definedName name="к" localSheetId="0">{#N/A,#N/A,TRUE,"Итоги";#N/A,#N/A,TRUE,"Источники";#N/A,#N/A,TRUE,"Налоги";#N/A,#N/A,TRUE,"Зарплата";#N/A,#N/A,TRUE,"ЭНЕРГИЯ";#N/A,#N/A,TRUE,"СЫРЬЕ";#N/A,#N/A,TRUE,"Коммерция";#N/A,#N/A,TRUE,"РЕМОНТЫ";#N/A,#N/A,TRUE,"УСО&amp;УРС";#N/A,#N/A,TRUE,"Фин.операции";#N/A,#N/A,TRUE,"Прочие "}</definedName>
    <definedName name="к_КУП_опл_ден" localSheetId="1">#REF!</definedName>
    <definedName name="к_КУП_опл_ден" localSheetId="0">#REF!</definedName>
    <definedName name="к_КУП_опл_мет" localSheetId="1">#REF!</definedName>
    <definedName name="к_КУП_опл_мет" localSheetId="0">#REF!</definedName>
    <definedName name="к_КУП_опл_откл" localSheetId="1">#REF!</definedName>
    <definedName name="к_КУП_опл_откл" localSheetId="0">#REF!</definedName>
    <definedName name="к_КУП_опл_проч" localSheetId="1">#REF!</definedName>
    <definedName name="к_КУП_опл_проч" localSheetId="0">#REF!</definedName>
    <definedName name="К1" localSheetId="1">[9]Восстановл_Лист2!#REF!</definedName>
    <definedName name="К1" localSheetId="0">[9]Восстановл_Лист2!#REF!</definedName>
    <definedName name="К7" localSheetId="1">#REF!</definedName>
    <definedName name="К7" localSheetId="0">#REF!</definedName>
    <definedName name="капстр_ОГП" localSheetId="1">#REF!</definedName>
    <definedName name="капстр_ОГП" localSheetId="0">#REF!</definedName>
    <definedName name="карбамид" localSheetId="1">#REF!</definedName>
    <definedName name="карбамид" localSheetId="0">#REF!</definedName>
    <definedName name="карбамид_20" localSheetId="1">#REF!</definedName>
    <definedName name="карбамид_20" localSheetId="0">#REF!</definedName>
    <definedName name="КачГОК" localSheetId="1">#REF!</definedName>
    <definedName name="КачГОК" localSheetId="0">#REF!</definedName>
    <definedName name="кег" localSheetId="1">[8]!кег</definedName>
    <definedName name="кег" localSheetId="0">[8]!кег</definedName>
    <definedName name="кей" localSheetId="1">[8]!кей</definedName>
    <definedName name="кей" localSheetId="0">[8]!кей</definedName>
    <definedName name="кеппппппппппп" localSheetId="0" hidden="1">{#N/A,#N/A,TRUE,"Лист1";#N/A,#N/A,TRUE,"Лист2";#N/A,#N/A,TRUE,"Лист3"}</definedName>
    <definedName name="кеппппппппппп" hidden="1">{#N/A,#N/A,TRUE,"Лист1";#N/A,#N/A,TRUE,"Лист2";#N/A,#N/A,TRUE,"Лист3"}</definedName>
    <definedName name="ккк"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ккк"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КлючНП" localSheetId="1">#REF!</definedName>
    <definedName name="КлючНП" localSheetId="0">#REF!</definedName>
    <definedName name="КлючП" localSheetId="1">#REF!</definedName>
    <definedName name="КлючП" localSheetId="0">#REF!</definedName>
    <definedName name="кокс_КУП_оплата" localSheetId="1">#REF!</definedName>
    <definedName name="кокс_КУП_оплата" localSheetId="0">#REF!</definedName>
    <definedName name="кокс_КУП_потр" localSheetId="1">#REF!</definedName>
    <definedName name="кокс_КУП_потр" localSheetId="0">#REF!</definedName>
    <definedName name="кокс_опл_ден" localSheetId="1">#REF!</definedName>
    <definedName name="кокс_опл_ден" localSheetId="0">#REF!</definedName>
    <definedName name="кокс_опл_мет" localSheetId="1">#REF!</definedName>
    <definedName name="кокс_опл_мет" localSheetId="0">#REF!</definedName>
    <definedName name="кокс_опл_откл" localSheetId="1">#REF!</definedName>
    <definedName name="кокс_опл_откл" localSheetId="0">#REF!</definedName>
    <definedName name="кокс_опл_проч" localSheetId="1">#REF!</definedName>
    <definedName name="кокс_опл_проч" localSheetId="0">#REF!</definedName>
    <definedName name="кокс_оплата" localSheetId="1">#REF!</definedName>
    <definedName name="кокс_оплата" localSheetId="0">#REF!</definedName>
    <definedName name="кокс_потр" localSheetId="1">#REF!</definedName>
    <definedName name="кокс_потр" localSheetId="0">#REF!</definedName>
    <definedName name="Колбаса_сырье" localSheetId="1">#REF!</definedName>
    <definedName name="Колбаса_сырье" localSheetId="0">#REF!</definedName>
    <definedName name="Комиссия" localSheetId="1">#REF!</definedName>
    <definedName name="Комиссия" localSheetId="0">#REF!</definedName>
    <definedName name="Комиссия_20" localSheetId="1">#REF!</definedName>
    <definedName name="Комиссия_20" localSheetId="0">#REF!</definedName>
    <definedName name="коммерч_КХП" localSheetId="1">#REF!</definedName>
    <definedName name="коммерч_КХП" localSheetId="0">#REF!</definedName>
    <definedName name="Компания" localSheetId="1">#REF!</definedName>
    <definedName name="Компания" localSheetId="0">#REF!</definedName>
    <definedName name="Компания_26" localSheetId="1">#REF!</definedName>
    <definedName name="Компания_26" localSheetId="0">#REF!</definedName>
    <definedName name="Компания_33" localSheetId="1">#REF!</definedName>
    <definedName name="Компания_33" localSheetId="0">#REF!</definedName>
    <definedName name="компенсация" localSheetId="1">[8]!компенсация</definedName>
    <definedName name="компенсация" localSheetId="0">[8]!компенсация</definedName>
    <definedName name="Контрагент" localSheetId="1">#REF!</definedName>
    <definedName name="Контрагент" localSheetId="0">#REF!</definedName>
    <definedName name="копия"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копия"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Костомукша" localSheetId="1">#REF!</definedName>
    <definedName name="Костомукша" localSheetId="0">#REF!</definedName>
    <definedName name="Костомукша_20" localSheetId="1">#REF!</definedName>
    <definedName name="Костомукша_20" localSheetId="0">#REF!</definedName>
    <definedName name="коэф_блоки" localSheetId="1">#REF!</definedName>
    <definedName name="коэф_блоки" localSheetId="0">#REF!</definedName>
    <definedName name="коэф_глин" localSheetId="1">#REF!</definedName>
    <definedName name="коэф_глин" localSheetId="0">#REF!</definedName>
    <definedName name="коэф_кокс" localSheetId="1">#REF!</definedName>
    <definedName name="коэф_кокс" localSheetId="0">#REF!</definedName>
    <definedName name="коэф_пек" localSheetId="1">#REF!</definedName>
    <definedName name="коэф_пек" localSheetId="0">#REF!</definedName>
    <definedName name="коэф1" localSheetId="1">#REF!</definedName>
    <definedName name="коэф1" localSheetId="0">#REF!</definedName>
    <definedName name="коэф2" localSheetId="1">#REF!</definedName>
    <definedName name="коэф2" localSheetId="0">#REF!</definedName>
    <definedName name="коэф3" localSheetId="1">#REF!</definedName>
    <definedName name="коэф3" localSheetId="0">#REF!</definedName>
    <definedName name="коэф4" localSheetId="1">#REF!</definedName>
    <definedName name="коэф4" localSheetId="0">#REF!</definedName>
    <definedName name="КП" localSheetId="1">[60]План!#REF!</definedName>
    <definedName name="КП" localSheetId="0">[60]План!#REF!</definedName>
    <definedName name="кпнрг" localSheetId="1">[8]!кпнрг</definedName>
    <definedName name="кпнрг" localSheetId="0">[8]!кпнрг</definedName>
    <definedName name="КРЕДИТ_кон" localSheetId="1">#REF!</definedName>
    <definedName name="КРЕДИТ_кон" localSheetId="0">#REF!</definedName>
    <definedName name="КРЕДИТ_нач" localSheetId="1">#REF!</definedName>
    <definedName name="КРЕДИТ_нач" localSheetId="0">#REF!</definedName>
    <definedName name="криолит_БРАЗ_РА" localSheetId="1">#REF!</definedName>
    <definedName name="криолит_БРАЗ_РА" localSheetId="0">#REF!</definedName>
    <definedName name="криолит_РА" localSheetId="1">#REF!</definedName>
    <definedName name="криолит_РА" localSheetId="0">#REF!</definedName>
    <definedName name="_xlnm.Criteria" localSheetId="1">#REF!</definedName>
    <definedName name="_xlnm.Criteria" localSheetId="0">#REF!</definedName>
    <definedName name="Критерии_ИМ" localSheetId="1">#REF!</definedName>
    <definedName name="Критерии_ИМ" localSheetId="0">#REF!</definedName>
    <definedName name="критерий" localSheetId="1">#REF!</definedName>
    <definedName name="критерий" localSheetId="0">#REF!</definedName>
    <definedName name="КронаДоллар" localSheetId="1">[57]CurRates!#REF!</definedName>
    <definedName name="КронаДоллар" localSheetId="0">[57]CurRates!#REF!</definedName>
    <definedName name="кт1" localSheetId="1">'[55]4 Смета'!#REF!</definedName>
    <definedName name="кт1" localSheetId="0">'[55]4 Смета'!#REF!</definedName>
    <definedName name="кт2" localSheetId="1">#REF!</definedName>
    <definedName name="кт2" localSheetId="0">#REF!</definedName>
    <definedName name="ктджщз" localSheetId="1">[8]!ктджщз</definedName>
    <definedName name="ктджщз" localSheetId="0">[8]!ктджщз</definedName>
    <definedName name="куг"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куг"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КУП_опл_ден" localSheetId="1">#REF!</definedName>
    <definedName name="КУП_опл_ден" localSheetId="0">#REF!</definedName>
    <definedName name="КУП_опл_мет" localSheetId="1">#REF!</definedName>
    <definedName name="КУП_опл_мет" localSheetId="0">#REF!</definedName>
    <definedName name="КУП_опл_откл" localSheetId="1">#REF!</definedName>
    <definedName name="КУП_опл_откл" localSheetId="0">#REF!</definedName>
    <definedName name="КУП_опл_проч" localSheetId="1">#REF!</definedName>
    <definedName name="КУП_опл_проч" localSheetId="0">#REF!</definedName>
    <definedName name="КУП_оплата" localSheetId="1">#REF!</definedName>
    <definedName name="КУП_оплата" localSheetId="0">#REF!</definedName>
    <definedName name="КУП_потр" localSheetId="1">#REF!</definedName>
    <definedName name="КУП_потр" localSheetId="0">#REF!</definedName>
    <definedName name="курс_тек" localSheetId="1">#REF!</definedName>
    <definedName name="курс_тек" localSheetId="0">#REF!</definedName>
    <definedName name="КурсATS" localSheetId="1">#REF!</definedName>
    <definedName name="КурсATS" localSheetId="0">#REF!</definedName>
    <definedName name="КурсDM" localSheetId="1">#REF!</definedName>
    <definedName name="КурсDM" localSheetId="0">#REF!</definedName>
    <definedName name="КурсFM" localSheetId="1">#REF!</definedName>
    <definedName name="КурсFM" localSheetId="0">#REF!</definedName>
    <definedName name="КурсUSD" localSheetId="1">#REF!</definedName>
    <definedName name="КурсUSD" localSheetId="0">#REF!</definedName>
    <definedName name="КурсР1" localSheetId="1">'[26]Balance Sh+Indices'!#REF!</definedName>
    <definedName name="КурсР1" localSheetId="0">'[26]Balance Sh+Indices'!#REF!</definedName>
    <definedName name="КФ" localSheetId="1">[60]План!#REF!</definedName>
    <definedName name="КФ" localSheetId="0">[60]План!#REF!</definedName>
    <definedName name="КХП_пл_реал" localSheetId="1">#REF!</definedName>
    <definedName name="КХП_пл_реал" localSheetId="0">#REF!</definedName>
    <definedName name="КХП_план_реал" localSheetId="1">#REF!</definedName>
    <definedName name="КХП_план_реал" localSheetId="0">#REF!</definedName>
    <definedName name="КХП_пост_ден" localSheetId="1">#REF!</definedName>
    <definedName name="КХП_пост_ден" localSheetId="0">#REF!</definedName>
    <definedName name="КХП_пост_металл" localSheetId="1">#REF!</definedName>
    <definedName name="КХП_пост_металл" localSheetId="0">#REF!</definedName>
    <definedName name="КХП_пост_откл" localSheetId="1">#REF!</definedName>
    <definedName name="КХП_пост_откл" localSheetId="0">#REF!</definedName>
    <definedName name="КХП_пост_проч" localSheetId="1">#REF!</definedName>
    <definedName name="КХП_пост_проч" localSheetId="0">#REF!</definedName>
    <definedName name="КХП_поступл" localSheetId="1">#REF!</definedName>
    <definedName name="КХП_поступл" localSheetId="0">#REF!</definedName>
    <definedName name="кэн"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кэн"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л460202" localSheetId="1">#REF!</definedName>
    <definedName name="л460202" localSheetId="0">#REF!</definedName>
    <definedName name="л460203" localSheetId="1">#REF!</definedName>
    <definedName name="л460203" localSheetId="0">#REF!</definedName>
    <definedName name="л460204" localSheetId="1">#REF!</definedName>
    <definedName name="л460204" localSheetId="0">#REF!</definedName>
    <definedName name="л460205" localSheetId="1">#REF!</definedName>
    <definedName name="л460205" localSheetId="0">#REF!</definedName>
    <definedName name="л460302" localSheetId="1">#REF!</definedName>
    <definedName name="л460302" localSheetId="0">#REF!</definedName>
    <definedName name="л460305" localSheetId="1">#REF!</definedName>
    <definedName name="л460305" localSheetId="0">#REF!</definedName>
    <definedName name="л460401" localSheetId="1">#REF!</definedName>
    <definedName name="л460401" localSheetId="0">#REF!</definedName>
    <definedName name="л460402" localSheetId="1">#REF!</definedName>
    <definedName name="л460402" localSheetId="0">#REF!</definedName>
    <definedName name="л460404" localSheetId="1">#REF!</definedName>
    <definedName name="л460404" localSheetId="0">#REF!</definedName>
    <definedName name="л460405" localSheetId="1">#REF!</definedName>
    <definedName name="л460405" localSheetId="0">#REF!</definedName>
    <definedName name="лара" localSheetId="1">[8]!лара</definedName>
    <definedName name="лара" localSheetId="0">[8]!лара</definedName>
    <definedName name="ЛГОК_тонн" localSheetId="1">#REF!</definedName>
    <definedName name="ЛГОК_тонн" localSheetId="0">#REF!</definedName>
    <definedName name="ЛГОК_тонн_20" localSheetId="1">#REF!</definedName>
    <definedName name="ЛГОК_тонн_20" localSheetId="0">#REF!</definedName>
    <definedName name="лд"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лд"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лена"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лена"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лимит" localSheetId="0" hidden="1">{#N/A,#N/A,FALSE,"Себестоимсть-97"}</definedName>
    <definedName name="лимит" hidden="1">{#N/A,#N/A,FALSE,"Себестоимсть-97"}</definedName>
    <definedName name="лирра" localSheetId="1">[8]!лирра</definedName>
    <definedName name="лирра" localSheetId="0">[8]!лирра</definedName>
    <definedName name="лист" localSheetId="1">'[61]3-01'!#REF!</definedName>
    <definedName name="лист" localSheetId="0">'[61]3-01'!#REF!</definedName>
    <definedName name="лист_20" localSheetId="1">'[62]3_01'!#REF!</definedName>
    <definedName name="лист_20" localSheetId="0">'[62]3_01'!#REF!</definedName>
    <definedName name="лист1" localSheetId="1">#REF!</definedName>
    <definedName name="лист1" localSheetId="0">#REF!</definedName>
    <definedName name="лист460105" localSheetId="1">#REF!</definedName>
    <definedName name="лист460105" localSheetId="0">#REF!</definedName>
    <definedName name="лист460201" localSheetId="1">#REF!</definedName>
    <definedName name="лист460201" localSheetId="0">#REF!</definedName>
    <definedName name="лл"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лл"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ллл"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ллл"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ло" localSheetId="1">[8]!ло</definedName>
    <definedName name="ло" localSheetId="0">[8]!ло</definedName>
    <definedName name="лол" localSheetId="1">#REF!</definedName>
    <definedName name="лол" localSheetId="0">#REF!</definedName>
    <definedName name="лом_ВСЕГО" localSheetId="1">#REF!</definedName>
    <definedName name="лом_ВСЕГО" localSheetId="0">#REF!</definedName>
    <definedName name="лор" localSheetId="1">[8]!лор</definedName>
    <definedName name="лор" localSheetId="0">[8]!лор</definedName>
    <definedName name="лоридо" localSheetId="1">[8]!лоридо</definedName>
    <definedName name="лоридо" localSheetId="0">[8]!лоридо</definedName>
    <definedName name="лормрл" localSheetId="1">[8]!лормрл</definedName>
    <definedName name="лормрл" localSheetId="0">[8]!лормрл</definedName>
    <definedName name="ЛП" localSheetId="1">[60]План!#REF!</definedName>
    <definedName name="ЛП" localSheetId="0">[60]План!#REF!</definedName>
    <definedName name="ЛФ" localSheetId="1">[60]План!#REF!</definedName>
    <definedName name="ЛФ" localSheetId="0">[60]План!#REF!</definedName>
    <definedName name="лщд" localSheetId="1">[8]!лщд</definedName>
    <definedName name="лщд" localSheetId="0">[8]!лщд</definedName>
    <definedName name="лщжо" localSheetId="0" hidden="1">{#N/A,#N/A,TRUE,"Лист1";#N/A,#N/A,TRUE,"Лист2";#N/A,#N/A,TRUE,"Лист3"}</definedName>
    <definedName name="лщжо" hidden="1">{#N/A,#N/A,TRUE,"Лист1";#N/A,#N/A,TRUE,"Лист2";#N/A,#N/A,TRUE,"Лист3"}</definedName>
    <definedName name="льп"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льп"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льэлэ" localSheetId="1">[8]!льэлэ</definedName>
    <definedName name="льэлэ" localSheetId="0">[8]!льэлэ</definedName>
    <definedName name="М10_2" localSheetId="1">[8]!М10_2</definedName>
    <definedName name="М10_2" localSheetId="0">[8]!М10_2</definedName>
    <definedName name="май"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май"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май2" localSheetId="1">#REF!</definedName>
    <definedName name="май2" localSheetId="0">#REF!</definedName>
    <definedName name="мам" localSheetId="1">[8]!мам</definedName>
    <definedName name="мам" localSheetId="0">[8]!мам</definedName>
    <definedName name="мар" localSheetId="1">#REF!</definedName>
    <definedName name="мар" localSheetId="0">#REF!</definedName>
    <definedName name="мар2" localSheetId="1">#REF!</definedName>
    <definedName name="мар2" localSheetId="0">#REF!</definedName>
    <definedName name="март" localSheetId="1">[47]кварталы!#REF!</definedName>
    <definedName name="март" localSheetId="0">[47]кварталы!#REF!</definedName>
    <definedName name="Мау_опл_ден" localSheetId="1">'[23]Фин план'!#REF!</definedName>
    <definedName name="Мау_опл_ден" localSheetId="0">'[23]Фин план'!#REF!</definedName>
    <definedName name="Мау_опл_ден_20" localSheetId="1">'[24]Фин план'!#REF!</definedName>
    <definedName name="Мау_опл_ден_20" localSheetId="0">'[24]Фин план'!#REF!</definedName>
    <definedName name="Мау_опл_мет" localSheetId="1">'[23]Фин план'!#REF!</definedName>
    <definedName name="Мау_опл_мет" localSheetId="0">'[23]Фин план'!#REF!</definedName>
    <definedName name="Мау_опл_мет_20" localSheetId="1">'[24]Фин план'!#REF!</definedName>
    <definedName name="Мау_опл_мет_20" localSheetId="0">'[24]Фин план'!#REF!</definedName>
    <definedName name="Мау_опл_откл" localSheetId="1">'[23]Фин план'!#REF!</definedName>
    <definedName name="Мау_опл_откл" localSheetId="0">'[23]Фин план'!#REF!</definedName>
    <definedName name="Мау_опл_проч" localSheetId="1">'[23]Фин план'!#REF!</definedName>
    <definedName name="Мау_опл_проч" localSheetId="0">'[23]Фин план'!#REF!</definedName>
    <definedName name="Мау_опл_проч_20" localSheetId="1">'[24]Фин план'!#REF!</definedName>
    <definedName name="Мау_опл_проч_20" localSheetId="0">'[24]Фин план'!#REF!</definedName>
    <definedName name="Мау_оплата" localSheetId="1">'[23]Фин план'!#REF!</definedName>
    <definedName name="Мау_оплата" localSheetId="0">'[23]Фин план'!#REF!</definedName>
    <definedName name="Мау_потр" localSheetId="1">'[23]Фин план'!#REF!</definedName>
    <definedName name="Мау_потр" localSheetId="0">'[23]Фин план'!#REF!</definedName>
    <definedName name="Мау_потр_20" localSheetId="1">'[24]Фин план'!#REF!</definedName>
    <definedName name="Мау_потр_20" localSheetId="0">'[24]Фин план'!#REF!</definedName>
    <definedName name="Махалов"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Махалов"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МВЗ" localSheetId="1">#REF!</definedName>
    <definedName name="МВЗ" localSheetId="0">#REF!</definedName>
    <definedName name="месяц" localSheetId="1">#REF!</definedName>
    <definedName name="месяц" localSheetId="0">#REF!</definedName>
    <definedName name="месяц1" localSheetId="1">'[63]3-01'!#REF!</definedName>
    <definedName name="месяц1" localSheetId="0">'[63]3-01'!#REF!</definedName>
    <definedName name="месяц1_20" localSheetId="1">'[64]3_01'!#REF!</definedName>
    <definedName name="месяц1_20" localSheetId="0">'[64]3_01'!#REF!</definedName>
    <definedName name="мит"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мит"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мит123" localSheetId="1" hidden="1">#REF!</definedName>
    <definedName name="мит123" localSheetId="0" hidden="1">#REF!</definedName>
    <definedName name="мит123" hidden="1">#REF!</definedName>
    <definedName name="мм"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мм"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ммм"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ммм"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МПС_опл_ден" localSheetId="1">#REF!</definedName>
    <definedName name="МПС_опл_ден" localSheetId="0">#REF!</definedName>
    <definedName name="МПС_опл_металл" localSheetId="1">#REF!</definedName>
    <definedName name="МПС_опл_металл" localSheetId="0">#REF!</definedName>
    <definedName name="МПС_опл_откл" localSheetId="1">#REF!</definedName>
    <definedName name="МПС_опл_откл" localSheetId="0">#REF!</definedName>
    <definedName name="МПС_опл_проч" localSheetId="1">#REF!</definedName>
    <definedName name="МПС_опл_проч" localSheetId="0">#REF!</definedName>
    <definedName name="МПС_оплата" localSheetId="1">#REF!</definedName>
    <definedName name="МПС_оплата" localSheetId="0">#REF!</definedName>
    <definedName name="МПС_потр" localSheetId="1">#REF!</definedName>
    <definedName name="МПС_потр" localSheetId="0">#REF!</definedName>
    <definedName name="МР" localSheetId="1">#REF!</definedName>
    <definedName name="МР" localSheetId="0">#REF!</definedName>
    <definedName name="мсчч" localSheetId="1">[8]!мсчч</definedName>
    <definedName name="мсчч" localSheetId="0">[8]!мсчч</definedName>
    <definedName name="н" localSheetId="1">#REF!</definedName>
    <definedName name="н" localSheetId="0">#REF!</definedName>
    <definedName name="н1" localSheetId="1">[9]Восстановл_Лист14!#REF!</definedName>
    <definedName name="н1" localSheetId="0">[9]Восстановл_Лист14!#REF!</definedName>
    <definedName name="н2" localSheetId="1">[9]Восстановл_Лист14!#REF!</definedName>
    <definedName name="н2" localSheetId="0">[9]Восстановл_Лист14!#REF!</definedName>
    <definedName name="н3" localSheetId="1">[9]Восстановл_Лист14!#REF!</definedName>
    <definedName name="н3" localSheetId="0">[9]Восстановл_Лист14!#REF!</definedName>
    <definedName name="н4" localSheetId="1">[9]Восстановл_Лист15!#REF!</definedName>
    <definedName name="н4" localSheetId="0">[9]Восстановл_Лист15!#REF!</definedName>
    <definedName name="н5" localSheetId="1">[9]Восстановл_Лист15!#REF!</definedName>
    <definedName name="н5" localSheetId="0">[9]Восстановл_Лист15!#REF!</definedName>
    <definedName name="н6" localSheetId="1">[9]Восстановл_Лист15!#REF!</definedName>
    <definedName name="н6" localSheetId="0">[9]Восстановл_Лист15!#REF!</definedName>
    <definedName name="н7" localSheetId="1">[9]Восстановл_Лист16!#REF!</definedName>
    <definedName name="н7" localSheetId="0">[9]Восстановл_Лист16!#REF!</definedName>
    <definedName name="н8" localSheetId="1">[9]Восстановл_Лист16!#REF!</definedName>
    <definedName name="н8" localSheetId="0">[9]Восстановл_Лист16!#REF!</definedName>
    <definedName name="н9" localSheetId="1">[9]Восстановл_Лист16!#REF!</definedName>
    <definedName name="н9" localSheetId="0">[9]Восстановл_Лист16!#REF!</definedName>
    <definedName name="Нав_Финансы2" localSheetId="1">[45]навигация!#REF!</definedName>
    <definedName name="Нав_Финансы2" localSheetId="0">[45]навигация!#REF!</definedName>
    <definedName name="НазваниеДЕМ" localSheetId="1">#REF!</definedName>
    <definedName name="НазваниеДЕМ" localSheetId="0">#REF!</definedName>
    <definedName name="НазваниеЕАР" localSheetId="1">#REF!</definedName>
    <definedName name="НазваниеЕАР" localSheetId="0">#REF!</definedName>
    <definedName name="НазваниеЕАРес" localSheetId="1">#REF!</definedName>
    <definedName name="НазваниеЕАРес" localSheetId="0">#REF!</definedName>
    <definedName name="НазваниеЕАТр" localSheetId="1">#REF!</definedName>
    <definedName name="НазваниеЕАТр" localSheetId="0">#REF!</definedName>
    <definedName name="НазваниеЕУК" localSheetId="1">#REF!</definedName>
    <definedName name="НазваниеЕУК" localSheetId="0">#REF!</definedName>
    <definedName name="НазваниеКСК" localSheetId="1">#REF!</definedName>
    <definedName name="НазваниеКСК" localSheetId="0">#REF!</definedName>
    <definedName name="НазваниеПМГ" localSheetId="1">#REF!</definedName>
    <definedName name="НазваниеПМГ" localSheetId="0">#REF!</definedName>
    <definedName name="Нал1" localSheetId="1">'[26]Balance Sh+Indices'!#REF!</definedName>
    <definedName name="Нал1" localSheetId="0">'[26]Balance Sh+Indices'!#REF!</definedName>
    <definedName name="Налоги"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Налоги"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ната" localSheetId="1">#REF!</definedName>
    <definedName name="ната" localSheetId="0">#REF!</definedName>
    <definedName name="наташа" localSheetId="1">#REF!</definedName>
    <definedName name="наташа" localSheetId="0">#REF!</definedName>
    <definedName name="начисл" localSheetId="1">#REF!</definedName>
    <definedName name="начисл" localSheetId="0">#REF!</definedName>
    <definedName name="нгг" localSheetId="1">[8]!нгг</definedName>
    <definedName name="нгг" localSheetId="0">[8]!нгг</definedName>
    <definedName name="НДС" localSheetId="1">#REF!</definedName>
    <definedName name="НДС" localSheetId="0">#REF!</definedName>
    <definedName name="непнен"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непнен"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нераспределенная" localSheetId="1">#REF!</definedName>
    <definedName name="нераспределенная" localSheetId="0">#REF!</definedName>
    <definedName name="нераспределенная_20" localSheetId="1">'[50]Откл_ по фин_ рез'!#REF!</definedName>
    <definedName name="нераспределенная_20" localSheetId="0">'[50]Откл_ по фин_ рез'!#REF!</definedName>
    <definedName name="НЗП" localSheetId="1">#REF!</definedName>
    <definedName name="НЗП" localSheetId="0">#REF!</definedName>
    <definedName name="НЗП_20" localSheetId="1">#REF!</definedName>
    <definedName name="НЗП_20" localSheetId="0">#REF!</definedName>
    <definedName name="ннн"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ннн"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НО_опл_ден" localSheetId="1">#REF!</definedName>
    <definedName name="НО_опл_ден" localSheetId="0">#REF!</definedName>
    <definedName name="НО_опл_мет" localSheetId="1">#REF!</definedName>
    <definedName name="НО_опл_мет" localSheetId="0">#REF!</definedName>
    <definedName name="НО_опл_откл" localSheetId="1">#REF!</definedName>
    <definedName name="НО_опл_откл" localSheetId="0">#REF!</definedName>
    <definedName name="НО_опл_проч" localSheetId="1">#REF!</definedName>
    <definedName name="НО_опл_проч" localSheetId="0">#REF!</definedName>
    <definedName name="НО_оплата" localSheetId="1">#REF!</definedName>
    <definedName name="НО_оплата" localSheetId="0">#REF!</definedName>
    <definedName name="НО_потр" localSheetId="1">#REF!</definedName>
    <definedName name="НО_потр" localSheetId="0">#REF!</definedName>
    <definedName name="НоваяОборотка_Лист1_Таблица" localSheetId="1">#REF!</definedName>
    <definedName name="НоваяОборотка_Лист1_Таблица" localSheetId="0">#REF!</definedName>
    <definedName name="новое" localSheetId="1">'[54]Фин план'!#REF!</definedName>
    <definedName name="новое" localSheetId="0">'[54]Фин план'!#REF!</definedName>
    <definedName name="Номер" localSheetId="1">#REF!</definedName>
    <definedName name="Номер" localSheetId="0">#REF!</definedName>
    <definedName name="ноя" localSheetId="1">#REF!</definedName>
    <definedName name="ноя" localSheetId="0">#REF!</definedName>
    <definedName name="ноя2" localSheetId="1">#REF!</definedName>
    <definedName name="ноя2" localSheetId="0">#REF!</definedName>
    <definedName name="Нояб" localSheetId="1">[8]!Нояб</definedName>
    <definedName name="Нояб" localSheetId="0">[8]!Нояб</definedName>
    <definedName name="Ноябрь" localSheetId="1">[8]!Ноябрь</definedName>
    <definedName name="Ноябрь" localSheetId="0">[8]!Ноябрь</definedName>
    <definedName name="нп" localSheetId="1">'[65]2002(v1)'!#REF!</definedName>
    <definedName name="нп" localSheetId="0">'[65]2002(v1)'!#REF!</definedName>
    <definedName name="НСРФ2" localSheetId="1">#REF!</definedName>
    <definedName name="НСРФ2" localSheetId="0">#REF!</definedName>
    <definedName name="НТМК" localSheetId="1">'[52]Материалы СЦ'!#REF!</definedName>
    <definedName name="НТМК" localSheetId="0">'[52]Материалы СЦ'!#REF!</definedName>
    <definedName name="НТМК_2004_10" localSheetId="1">#REF!</definedName>
    <definedName name="НТМК_2004_10" localSheetId="0">#REF!</definedName>
    <definedName name="НТМК_2004_10_20" localSheetId="1">#REF!</definedName>
    <definedName name="НТМК_2004_10_20" localSheetId="0">#REF!</definedName>
    <definedName name="НТУ" localSheetId="1">#REF!</definedName>
    <definedName name="НТУ" localSheetId="0">#REF!</definedName>
    <definedName name="ншш" localSheetId="0" hidden="1">{#N/A,#N/A,TRUE,"Лист1";#N/A,#N/A,TRUE,"Лист2";#N/A,#N/A,TRUE,"Лист3"}</definedName>
    <definedName name="ншш" hidden="1">{#N/A,#N/A,TRUE,"Лист1";#N/A,#N/A,TRUE,"Лист2";#N/A,#N/A,TRUE,"Лист3"}</definedName>
    <definedName name="о_всего" localSheetId="1">#REF!</definedName>
    <definedName name="о_всего" localSheetId="0">#REF!</definedName>
    <definedName name="о_имп_опл_ден" localSheetId="1">'[23]Фин план'!#REF!</definedName>
    <definedName name="о_имп_опл_ден" localSheetId="0">'[23]Фин план'!#REF!</definedName>
    <definedName name="о_имп_опл_ден_20" localSheetId="1">'[24]Фин план'!#REF!</definedName>
    <definedName name="о_имп_опл_ден_20" localSheetId="0">'[24]Фин план'!#REF!</definedName>
    <definedName name="о_имп_опл_мет" localSheetId="1">'[23]Фин план'!#REF!</definedName>
    <definedName name="о_имп_опл_мет" localSheetId="0">'[23]Фин план'!#REF!</definedName>
    <definedName name="о_имп_опл_откл" localSheetId="1">'[23]Фин план'!#REF!</definedName>
    <definedName name="о_имп_опл_откл" localSheetId="0">'[23]Фин план'!#REF!</definedName>
    <definedName name="о_имп_опл_откл_20" localSheetId="1">'[24]Фин план'!#REF!</definedName>
    <definedName name="о_имп_опл_откл_20" localSheetId="0">'[24]Фин план'!#REF!</definedName>
    <definedName name="о_имп_опл_проч" localSheetId="1">'[23]Фин план'!#REF!</definedName>
    <definedName name="о_имп_опл_проч" localSheetId="0">'[23]Фин план'!#REF!</definedName>
    <definedName name="о_имп_опл_проч_20" localSheetId="1">'[24]Фин план'!#REF!</definedName>
    <definedName name="о_имп_опл_проч_20" localSheetId="0">'[24]Фин план'!#REF!</definedName>
    <definedName name="о_имп_оплата" localSheetId="1">'[23]Фин план'!#REF!</definedName>
    <definedName name="о_имп_оплата" localSheetId="0">'[23]Фин план'!#REF!</definedName>
    <definedName name="о_имп_оплата_20" localSheetId="1">'[24]Фин план'!#REF!</definedName>
    <definedName name="о_имп_оплата_20" localSheetId="0">'[24]Фин план'!#REF!</definedName>
    <definedName name="о_имп_потр" localSheetId="1">'[23]Фин план'!#REF!</definedName>
    <definedName name="о_имп_потр" localSheetId="0">'[23]Фин план'!#REF!</definedName>
    <definedName name="о_руб_ден" localSheetId="1">'[23]Фин план'!#REF!</definedName>
    <definedName name="о_руб_ден" localSheetId="0">'[23]Фин план'!#REF!</definedName>
    <definedName name="о_руб_ден_20" localSheetId="1">'[24]Фин план'!#REF!</definedName>
    <definedName name="о_руб_ден_20" localSheetId="0">'[24]Фин план'!#REF!</definedName>
    <definedName name="о_руб_опл_мет" localSheetId="1">'[23]Фин план'!#REF!</definedName>
    <definedName name="о_руб_опл_мет" localSheetId="0">'[23]Фин план'!#REF!</definedName>
    <definedName name="о_руб_опл_откл" localSheetId="1">'[23]Фин план'!#REF!</definedName>
    <definedName name="о_руб_опл_откл" localSheetId="0">'[23]Фин план'!#REF!</definedName>
    <definedName name="о_руб_опл_откл_20" localSheetId="1">'[24]Фин план'!#REF!</definedName>
    <definedName name="о_руб_опл_откл_20" localSheetId="0">'[24]Фин план'!#REF!</definedName>
    <definedName name="о_руб_опл_проч" localSheetId="1">'[23]Фин план'!#REF!</definedName>
    <definedName name="о_руб_опл_проч" localSheetId="0">'[23]Фин план'!#REF!</definedName>
    <definedName name="о_руб_оплата" localSheetId="1">'[23]Фин план'!#REF!</definedName>
    <definedName name="о_руб_оплата" localSheetId="0">'[23]Фин план'!#REF!</definedName>
    <definedName name="о_руб_оплата_20" localSheetId="1">'[24]Фин план'!#REF!</definedName>
    <definedName name="о_руб_оплата_20" localSheetId="0">'[24]Фин план'!#REF!</definedName>
    <definedName name="о_руб_потр" localSheetId="1">'[23]Фин план'!#REF!</definedName>
    <definedName name="о_руб_потр" localSheetId="0">'[23]Фин план'!#REF!</definedName>
    <definedName name="о_сметы" localSheetId="1">#REF!</definedName>
    <definedName name="о_сметы" localSheetId="0">#REF!</definedName>
    <definedName name="о_сметы_20" localSheetId="1">#REF!</definedName>
    <definedName name="о_сметы_20" localSheetId="0">#REF!</definedName>
    <definedName name="о1" localSheetId="1">#REF!</definedName>
    <definedName name="о1" localSheetId="0">#REF!</definedName>
    <definedName name="о10" localSheetId="1">#REF!</definedName>
    <definedName name="о10" localSheetId="0">#REF!</definedName>
    <definedName name="о10_20" localSheetId="1">#REF!</definedName>
    <definedName name="о10_20" localSheetId="0">#REF!</definedName>
    <definedName name="о100" localSheetId="1">#REF!</definedName>
    <definedName name="о100" localSheetId="0">#REF!</definedName>
    <definedName name="о101" localSheetId="1">#REF!</definedName>
    <definedName name="о101" localSheetId="0">#REF!</definedName>
    <definedName name="о101_20" localSheetId="1">#REF!</definedName>
    <definedName name="о101_20" localSheetId="0">#REF!</definedName>
    <definedName name="о102" localSheetId="1">#REF!</definedName>
    <definedName name="о102" localSheetId="0">#REF!</definedName>
    <definedName name="о103" localSheetId="1">#REF!</definedName>
    <definedName name="о103" localSheetId="0">#REF!</definedName>
    <definedName name="о103_20" localSheetId="1">#REF!</definedName>
    <definedName name="о103_20" localSheetId="0">#REF!</definedName>
    <definedName name="о104" localSheetId="1">#REF!</definedName>
    <definedName name="о104" localSheetId="0">#REF!</definedName>
    <definedName name="о105" localSheetId="1">#REF!</definedName>
    <definedName name="о105" localSheetId="0">#REF!</definedName>
    <definedName name="о105_20" localSheetId="1">#REF!</definedName>
    <definedName name="о105_20" localSheetId="0">#REF!</definedName>
    <definedName name="о106" localSheetId="1">#REF!</definedName>
    <definedName name="о106" localSheetId="0">#REF!</definedName>
    <definedName name="о107" localSheetId="1">#REF!</definedName>
    <definedName name="о107" localSheetId="0">#REF!</definedName>
    <definedName name="о107_20" localSheetId="1">#REF!</definedName>
    <definedName name="о107_20" localSheetId="0">#REF!</definedName>
    <definedName name="о108" localSheetId="1">#REF!</definedName>
    <definedName name="о108" localSheetId="0">#REF!</definedName>
    <definedName name="о109" localSheetId="1">#REF!</definedName>
    <definedName name="о109" localSheetId="0">#REF!</definedName>
    <definedName name="о109_20" localSheetId="1">#REF!</definedName>
    <definedName name="о109_20" localSheetId="0">#REF!</definedName>
    <definedName name="о11" localSheetId="1">#REF!</definedName>
    <definedName name="о11" localSheetId="0">#REF!</definedName>
    <definedName name="о110" localSheetId="1">#REF!</definedName>
    <definedName name="о110" localSheetId="0">#REF!</definedName>
    <definedName name="о110_20" localSheetId="1">#REF!</definedName>
    <definedName name="о110_20" localSheetId="0">#REF!</definedName>
    <definedName name="о111" localSheetId="1">#REF!</definedName>
    <definedName name="о111" localSheetId="0">#REF!</definedName>
    <definedName name="о12" localSheetId="1">#REF!</definedName>
    <definedName name="о12" localSheetId="0">#REF!</definedName>
    <definedName name="о12_20" localSheetId="1">#REF!</definedName>
    <definedName name="о12_20" localSheetId="0">#REF!</definedName>
    <definedName name="о13" localSheetId="1">#REF!</definedName>
    <definedName name="о13" localSheetId="0">#REF!</definedName>
    <definedName name="о14" localSheetId="1">#REF!</definedName>
    <definedName name="о14" localSheetId="0">#REF!</definedName>
    <definedName name="о14_20" localSheetId="1">#REF!</definedName>
    <definedName name="о14_20" localSheetId="0">#REF!</definedName>
    <definedName name="о15" localSheetId="1">#REF!</definedName>
    <definedName name="о15" localSheetId="0">#REF!</definedName>
    <definedName name="о15_20" localSheetId="1">#REF!</definedName>
    <definedName name="о15_20" localSheetId="0">#REF!</definedName>
    <definedName name="о16" localSheetId="1">#REF!</definedName>
    <definedName name="о16" localSheetId="0">#REF!</definedName>
    <definedName name="о17" localSheetId="1">#REF!</definedName>
    <definedName name="о17" localSheetId="0">#REF!</definedName>
    <definedName name="о17_20" localSheetId="1">#REF!</definedName>
    <definedName name="о17_20" localSheetId="0">#REF!</definedName>
    <definedName name="о18" localSheetId="1">#REF!</definedName>
    <definedName name="о18" localSheetId="0">#REF!</definedName>
    <definedName name="о19" localSheetId="1">#REF!</definedName>
    <definedName name="о19" localSheetId="0">#REF!</definedName>
    <definedName name="о19_20" localSheetId="1">#REF!</definedName>
    <definedName name="о19_20" localSheetId="0">#REF!</definedName>
    <definedName name="о2" localSheetId="1">#REF!</definedName>
    <definedName name="о2" localSheetId="0">#REF!</definedName>
    <definedName name="о20" localSheetId="1">#REF!</definedName>
    <definedName name="о20" localSheetId="0">#REF!</definedName>
    <definedName name="о20_20" localSheetId="1">#REF!</definedName>
    <definedName name="о20_20" localSheetId="0">#REF!</definedName>
    <definedName name="о21" localSheetId="1">#REF!</definedName>
    <definedName name="о21" localSheetId="0">#REF!</definedName>
    <definedName name="о22" localSheetId="1">#REF!</definedName>
    <definedName name="о22" localSheetId="0">#REF!</definedName>
    <definedName name="о22_20" localSheetId="1">#REF!</definedName>
    <definedName name="о22_20" localSheetId="0">#REF!</definedName>
    <definedName name="о23" localSheetId="1">#REF!</definedName>
    <definedName name="о23" localSheetId="0">#REF!</definedName>
    <definedName name="о24" localSheetId="1">#REF!</definedName>
    <definedName name="о24" localSheetId="0">#REF!</definedName>
    <definedName name="о24_20" localSheetId="1">#REF!</definedName>
    <definedName name="о24_20" localSheetId="0">#REF!</definedName>
    <definedName name="о25" localSheetId="1">#REF!</definedName>
    <definedName name="о25" localSheetId="0">#REF!</definedName>
    <definedName name="о25_20" localSheetId="1">#REF!</definedName>
    <definedName name="о25_20" localSheetId="0">#REF!</definedName>
    <definedName name="о26" localSheetId="1">#REF!</definedName>
    <definedName name="о26" localSheetId="0">#REF!</definedName>
    <definedName name="о26_20" localSheetId="1">#REF!</definedName>
    <definedName name="о26_20" localSheetId="0">#REF!</definedName>
    <definedName name="о27" localSheetId="1">#REF!</definedName>
    <definedName name="о27" localSheetId="0">#REF!</definedName>
    <definedName name="о27_20" localSheetId="1">#REF!</definedName>
    <definedName name="о27_20" localSheetId="0">#REF!</definedName>
    <definedName name="о28" localSheetId="1">#REF!</definedName>
    <definedName name="о28" localSheetId="0">#REF!</definedName>
    <definedName name="о28_20" localSheetId="1">#REF!</definedName>
    <definedName name="о28_20" localSheetId="0">#REF!</definedName>
    <definedName name="о29" localSheetId="1">#REF!</definedName>
    <definedName name="о29" localSheetId="0">#REF!</definedName>
    <definedName name="о29_20" localSheetId="1">#REF!</definedName>
    <definedName name="о29_20" localSheetId="0">#REF!</definedName>
    <definedName name="о3" localSheetId="1">#REF!</definedName>
    <definedName name="о3" localSheetId="0">#REF!</definedName>
    <definedName name="о3_20" localSheetId="1">#REF!</definedName>
    <definedName name="о3_20" localSheetId="0">#REF!</definedName>
    <definedName name="о30" localSheetId="1">#REF!</definedName>
    <definedName name="о30" localSheetId="0">#REF!</definedName>
    <definedName name="о30_20" localSheetId="1">#REF!</definedName>
    <definedName name="о30_20" localSheetId="0">#REF!</definedName>
    <definedName name="о31" localSheetId="1">#REF!</definedName>
    <definedName name="о31" localSheetId="0">#REF!</definedName>
    <definedName name="о31_20" localSheetId="1">#REF!</definedName>
    <definedName name="о31_20" localSheetId="0">#REF!</definedName>
    <definedName name="о32" localSheetId="1">#REF!</definedName>
    <definedName name="о32" localSheetId="0">#REF!</definedName>
    <definedName name="о32_20" localSheetId="1">#REF!</definedName>
    <definedName name="о32_20" localSheetId="0">#REF!</definedName>
    <definedName name="о33" localSheetId="1">#REF!</definedName>
    <definedName name="о33" localSheetId="0">#REF!</definedName>
    <definedName name="о33_20" localSheetId="1">#REF!</definedName>
    <definedName name="о33_20" localSheetId="0">#REF!</definedName>
    <definedName name="о34" localSheetId="1">#REF!</definedName>
    <definedName name="о34" localSheetId="0">#REF!</definedName>
    <definedName name="о34_20" localSheetId="1">#REF!</definedName>
    <definedName name="о34_20" localSheetId="0">#REF!</definedName>
    <definedName name="о35" localSheetId="1">#REF!</definedName>
    <definedName name="о35" localSheetId="0">#REF!</definedName>
    <definedName name="о35_20" localSheetId="1">#REF!</definedName>
    <definedName name="о35_20" localSheetId="0">#REF!</definedName>
    <definedName name="о36" localSheetId="1">#REF!</definedName>
    <definedName name="о36" localSheetId="0">#REF!</definedName>
    <definedName name="о36_20" localSheetId="1">#REF!</definedName>
    <definedName name="о36_20" localSheetId="0">#REF!</definedName>
    <definedName name="о37" localSheetId="1">#REF!</definedName>
    <definedName name="о37" localSheetId="0">#REF!</definedName>
    <definedName name="о37_20" localSheetId="1">#REF!</definedName>
    <definedName name="о37_20" localSheetId="0">#REF!</definedName>
    <definedName name="о38" localSheetId="1">#REF!</definedName>
    <definedName name="о38" localSheetId="0">#REF!</definedName>
    <definedName name="о38_20" localSheetId="1">#REF!</definedName>
    <definedName name="о38_20" localSheetId="0">#REF!</definedName>
    <definedName name="о39" localSheetId="1">#REF!</definedName>
    <definedName name="о39" localSheetId="0">#REF!</definedName>
    <definedName name="о39_20" localSheetId="1">#REF!</definedName>
    <definedName name="о39_20" localSheetId="0">#REF!</definedName>
    <definedName name="о4" localSheetId="1">#REF!</definedName>
    <definedName name="о4" localSheetId="0">#REF!</definedName>
    <definedName name="о4_20" localSheetId="1">#REF!</definedName>
    <definedName name="о4_20" localSheetId="0">#REF!</definedName>
    <definedName name="о40" localSheetId="1">#REF!</definedName>
    <definedName name="о40" localSheetId="0">#REF!</definedName>
    <definedName name="о40_20" localSheetId="1">#REF!</definedName>
    <definedName name="о40_20" localSheetId="0">#REF!</definedName>
    <definedName name="о41" localSheetId="1">#REF!</definedName>
    <definedName name="о41" localSheetId="0">#REF!</definedName>
    <definedName name="о41_20" localSheetId="1">#REF!</definedName>
    <definedName name="о41_20" localSheetId="0">#REF!</definedName>
    <definedName name="о42" localSheetId="1">#REF!</definedName>
    <definedName name="о42" localSheetId="0">#REF!</definedName>
    <definedName name="о42_20" localSheetId="1">#REF!</definedName>
    <definedName name="о42_20" localSheetId="0">#REF!</definedName>
    <definedName name="о43" localSheetId="1">#REF!</definedName>
    <definedName name="о43" localSheetId="0">#REF!</definedName>
    <definedName name="о43_20" localSheetId="1">#REF!</definedName>
    <definedName name="о43_20" localSheetId="0">#REF!</definedName>
    <definedName name="о44" localSheetId="1">#REF!</definedName>
    <definedName name="о44" localSheetId="0">#REF!</definedName>
    <definedName name="о44_20" localSheetId="1">#REF!</definedName>
    <definedName name="о44_20" localSheetId="0">#REF!</definedName>
    <definedName name="о45" localSheetId="1">#REF!</definedName>
    <definedName name="о45" localSheetId="0">#REF!</definedName>
    <definedName name="о45_20" localSheetId="1">#REF!</definedName>
    <definedName name="о45_20" localSheetId="0">#REF!</definedName>
    <definedName name="о46" localSheetId="1">#REF!</definedName>
    <definedName name="о46" localSheetId="0">#REF!</definedName>
    <definedName name="о46_20" localSheetId="1">#REF!</definedName>
    <definedName name="о46_20" localSheetId="0">#REF!</definedName>
    <definedName name="о47" localSheetId="1">#REF!</definedName>
    <definedName name="о47" localSheetId="0">#REF!</definedName>
    <definedName name="о47_20" localSheetId="1">#REF!</definedName>
    <definedName name="о47_20" localSheetId="0">#REF!</definedName>
    <definedName name="о48" localSheetId="1">#REF!</definedName>
    <definedName name="о48" localSheetId="0">#REF!</definedName>
    <definedName name="о48_20" localSheetId="1">#REF!</definedName>
    <definedName name="о48_20" localSheetId="0">#REF!</definedName>
    <definedName name="о49" localSheetId="1">#REF!</definedName>
    <definedName name="о49" localSheetId="0">#REF!</definedName>
    <definedName name="о49_20" localSheetId="1">#REF!</definedName>
    <definedName name="о49_20" localSheetId="0">#REF!</definedName>
    <definedName name="о5" localSheetId="1">#REF!</definedName>
    <definedName name="о5" localSheetId="0">#REF!</definedName>
    <definedName name="о5_20" localSheetId="1">#REF!</definedName>
    <definedName name="о5_20" localSheetId="0">#REF!</definedName>
    <definedName name="о50" localSheetId="1">'[66]Сводная по цехам'!#REF!</definedName>
    <definedName name="о50" localSheetId="0">'[66]Сводная по цехам'!#REF!</definedName>
    <definedName name="о50_20" localSheetId="1">'[67]Сводная по цехам'!#REF!</definedName>
    <definedName name="о50_20" localSheetId="0">'[67]Сводная по цехам'!#REF!</definedName>
    <definedName name="о51" localSheetId="1">#REF!</definedName>
    <definedName name="о51" localSheetId="0">#REF!</definedName>
    <definedName name="о51_20" localSheetId="1">#REF!</definedName>
    <definedName name="о51_20" localSheetId="0">#REF!</definedName>
    <definedName name="о52" localSheetId="1">#REF!</definedName>
    <definedName name="о52" localSheetId="0">#REF!</definedName>
    <definedName name="о52_20" localSheetId="1">#REF!</definedName>
    <definedName name="о52_20" localSheetId="0">#REF!</definedName>
    <definedName name="о53" localSheetId="1">#REF!</definedName>
    <definedName name="о53" localSheetId="0">#REF!</definedName>
    <definedName name="о53_20" localSheetId="1">#REF!</definedName>
    <definedName name="о53_20" localSheetId="0">#REF!</definedName>
    <definedName name="о54" localSheetId="1">#REF!</definedName>
    <definedName name="о54" localSheetId="0">#REF!</definedName>
    <definedName name="о54_20" localSheetId="1">#REF!</definedName>
    <definedName name="о54_20" localSheetId="0">#REF!</definedName>
    <definedName name="о55" localSheetId="1">#REF!</definedName>
    <definedName name="о55" localSheetId="0">#REF!</definedName>
    <definedName name="о55_20" localSheetId="1">#REF!</definedName>
    <definedName name="о55_20" localSheetId="0">#REF!</definedName>
    <definedName name="о56" localSheetId="1">#REF!</definedName>
    <definedName name="о56" localSheetId="0">#REF!</definedName>
    <definedName name="о56_20" localSheetId="1">#REF!</definedName>
    <definedName name="о56_20" localSheetId="0">#REF!</definedName>
    <definedName name="о57" localSheetId="1">#REF!</definedName>
    <definedName name="о57" localSheetId="0">#REF!</definedName>
    <definedName name="о57_20" localSheetId="1">#REF!</definedName>
    <definedName name="о57_20" localSheetId="0">#REF!</definedName>
    <definedName name="о58" localSheetId="1">#REF!</definedName>
    <definedName name="о58" localSheetId="0">#REF!</definedName>
    <definedName name="о58_20" localSheetId="1">#REF!</definedName>
    <definedName name="о58_20" localSheetId="0">#REF!</definedName>
    <definedName name="о59" localSheetId="1">#REF!</definedName>
    <definedName name="о59" localSheetId="0">#REF!</definedName>
    <definedName name="о59_20" localSheetId="1">#REF!</definedName>
    <definedName name="о59_20" localSheetId="0">#REF!</definedName>
    <definedName name="о6" localSheetId="1">#REF!</definedName>
    <definedName name="о6" localSheetId="0">#REF!</definedName>
    <definedName name="о6_20" localSheetId="1">#REF!</definedName>
    <definedName name="о6_20" localSheetId="0">#REF!</definedName>
    <definedName name="о60" localSheetId="1">#REF!</definedName>
    <definedName name="о60" localSheetId="0">#REF!</definedName>
    <definedName name="о61" localSheetId="1">#REF!</definedName>
    <definedName name="о61" localSheetId="0">#REF!</definedName>
    <definedName name="о61_20" localSheetId="1">#REF!</definedName>
    <definedName name="о61_20" localSheetId="0">#REF!</definedName>
    <definedName name="о62" localSheetId="1">#REF!</definedName>
    <definedName name="о62" localSheetId="0">#REF!</definedName>
    <definedName name="о63" localSheetId="1">#REF!</definedName>
    <definedName name="о63" localSheetId="0">#REF!</definedName>
    <definedName name="о63_20" localSheetId="1">#REF!</definedName>
    <definedName name="о63_20" localSheetId="0">#REF!</definedName>
    <definedName name="о64" localSheetId="1">#REF!</definedName>
    <definedName name="о64" localSheetId="0">#REF!</definedName>
    <definedName name="о64_20" localSheetId="1">#REF!</definedName>
    <definedName name="о64_20" localSheetId="0">#REF!</definedName>
    <definedName name="о65" localSheetId="1">#REF!</definedName>
    <definedName name="о65" localSheetId="0">#REF!</definedName>
    <definedName name="о65_20" localSheetId="1">#REF!</definedName>
    <definedName name="о65_20" localSheetId="0">#REF!</definedName>
    <definedName name="о66" localSheetId="1">#REF!</definedName>
    <definedName name="о66" localSheetId="0">#REF!</definedName>
    <definedName name="о66_20" localSheetId="1">#REF!</definedName>
    <definedName name="о66_20" localSheetId="0">#REF!</definedName>
    <definedName name="о67" localSheetId="1">#REF!</definedName>
    <definedName name="о67" localSheetId="0">#REF!</definedName>
    <definedName name="о68" localSheetId="1">#REF!</definedName>
    <definedName name="о68" localSheetId="0">#REF!</definedName>
    <definedName name="о68_20" localSheetId="1">#REF!</definedName>
    <definedName name="о68_20" localSheetId="0">#REF!</definedName>
    <definedName name="о69" localSheetId="1">'[68]Сводная по цехам'!#REF!</definedName>
    <definedName name="о69" localSheetId="0">'[68]Сводная по цехам'!#REF!</definedName>
    <definedName name="о7" localSheetId="1">#REF!</definedName>
    <definedName name="о7" localSheetId="0">#REF!</definedName>
    <definedName name="о7_20" localSheetId="1">#REF!</definedName>
    <definedName name="о7_20" localSheetId="0">#REF!</definedName>
    <definedName name="о70" localSheetId="1">#REF!</definedName>
    <definedName name="о70" localSheetId="0">#REF!</definedName>
    <definedName name="о70_20" localSheetId="1">#REF!</definedName>
    <definedName name="о70_20" localSheetId="0">#REF!</definedName>
    <definedName name="о71" localSheetId="1">#REF!</definedName>
    <definedName name="о71" localSheetId="0">#REF!</definedName>
    <definedName name="о71_2" localSheetId="1">'[69]Сводная по цехам'!#REF!</definedName>
    <definedName name="о71_2" localSheetId="0">'[69]Сводная по цехам'!#REF!</definedName>
    <definedName name="о71_20" localSheetId="1">#REF!</definedName>
    <definedName name="о71_20" localSheetId="0">#REF!</definedName>
    <definedName name="о71_3" localSheetId="1">'[69]Сводная по цехам'!#REF!</definedName>
    <definedName name="о71_3" localSheetId="0">'[69]Сводная по цехам'!#REF!</definedName>
    <definedName name="о71_4" localSheetId="1">'[69]Сводная по цехам'!#REF!</definedName>
    <definedName name="о71_4" localSheetId="0">'[69]Сводная по цехам'!#REF!</definedName>
    <definedName name="о71_5" localSheetId="1">'[69]Сводная по цехам'!#REF!</definedName>
    <definedName name="о71_5" localSheetId="0">'[69]Сводная по цехам'!#REF!</definedName>
    <definedName name="о72" localSheetId="1">#REF!</definedName>
    <definedName name="о72" localSheetId="0">#REF!</definedName>
    <definedName name="о73" localSheetId="1">#REF!</definedName>
    <definedName name="о73" localSheetId="0">#REF!</definedName>
    <definedName name="о73_20" localSheetId="1">#REF!</definedName>
    <definedName name="о73_20" localSheetId="0">#REF!</definedName>
    <definedName name="о74" localSheetId="1">#REF!</definedName>
    <definedName name="о74" localSheetId="0">#REF!</definedName>
    <definedName name="о74_20" localSheetId="1">#REF!</definedName>
    <definedName name="о74_20" localSheetId="0">#REF!</definedName>
    <definedName name="о75" localSheetId="1">'[68]Сводная по цехам'!#REF!</definedName>
    <definedName name="о75" localSheetId="0">'[68]Сводная по цехам'!#REF!</definedName>
    <definedName name="о76" localSheetId="1">#REF!</definedName>
    <definedName name="о76" localSheetId="0">#REF!</definedName>
    <definedName name="о76_20" localSheetId="1">#REF!</definedName>
    <definedName name="о76_20" localSheetId="0">#REF!</definedName>
    <definedName name="о77" localSheetId="1">'[68]Сводная по цехам'!#REF!</definedName>
    <definedName name="о77" localSheetId="0">'[68]Сводная по цехам'!#REF!</definedName>
    <definedName name="о77_20" localSheetId="1">#REF!</definedName>
    <definedName name="о77_20" localSheetId="0">#REF!</definedName>
    <definedName name="о78" localSheetId="1">#REF!</definedName>
    <definedName name="о78" localSheetId="0">#REF!</definedName>
    <definedName name="о79" localSheetId="1">#REF!</definedName>
    <definedName name="о79" localSheetId="0">#REF!</definedName>
    <definedName name="о8" localSheetId="1">#REF!</definedName>
    <definedName name="о8" localSheetId="0">#REF!</definedName>
    <definedName name="о8_20" localSheetId="1">#REF!</definedName>
    <definedName name="о8_20" localSheetId="0">#REF!</definedName>
    <definedName name="о80" localSheetId="1">#REF!</definedName>
    <definedName name="о80" localSheetId="0">#REF!</definedName>
    <definedName name="о81" localSheetId="1">#REF!</definedName>
    <definedName name="о81" localSheetId="0">#REF!</definedName>
    <definedName name="о81_20" localSheetId="1">#REF!</definedName>
    <definedName name="о81_20" localSheetId="0">#REF!</definedName>
    <definedName name="о82" localSheetId="1">#REF!</definedName>
    <definedName name="о82" localSheetId="0">#REF!</definedName>
    <definedName name="о82_20" localSheetId="1">#REF!</definedName>
    <definedName name="о82_20" localSheetId="0">#REF!</definedName>
    <definedName name="о83" localSheetId="1">#REF!</definedName>
    <definedName name="о83" localSheetId="0">#REF!</definedName>
    <definedName name="о83_20" localSheetId="1">#REF!</definedName>
    <definedName name="о83_20" localSheetId="0">#REF!</definedName>
    <definedName name="о84" localSheetId="1">#REF!</definedName>
    <definedName name="о84" localSheetId="0">#REF!</definedName>
    <definedName name="о84_20" localSheetId="1">#REF!</definedName>
    <definedName name="о84_20" localSheetId="0">#REF!</definedName>
    <definedName name="о85" localSheetId="1">#REF!</definedName>
    <definedName name="о85" localSheetId="0">#REF!</definedName>
    <definedName name="о85_20" localSheetId="1">#REF!</definedName>
    <definedName name="о85_20" localSheetId="0">#REF!</definedName>
    <definedName name="о86" localSheetId="1">#REF!</definedName>
    <definedName name="о86" localSheetId="0">#REF!</definedName>
    <definedName name="о86_20" localSheetId="1">#REF!</definedName>
    <definedName name="о86_20" localSheetId="0">#REF!</definedName>
    <definedName name="о87" localSheetId="1">#REF!</definedName>
    <definedName name="о87" localSheetId="0">#REF!</definedName>
    <definedName name="о87_20" localSheetId="1">#REF!</definedName>
    <definedName name="о87_20" localSheetId="0">#REF!</definedName>
    <definedName name="о88" localSheetId="1">#REF!</definedName>
    <definedName name="о88" localSheetId="0">#REF!</definedName>
    <definedName name="о88_20" localSheetId="1">#REF!</definedName>
    <definedName name="о88_20" localSheetId="0">#REF!</definedName>
    <definedName name="о89" localSheetId="1">#REF!</definedName>
    <definedName name="о89" localSheetId="0">#REF!</definedName>
    <definedName name="о89_20" localSheetId="1">#REF!</definedName>
    <definedName name="о89_20" localSheetId="0">#REF!</definedName>
    <definedName name="о9" localSheetId="1">#REF!</definedName>
    <definedName name="о9" localSheetId="0">#REF!</definedName>
    <definedName name="о9_20" localSheetId="1">#REF!</definedName>
    <definedName name="о9_20" localSheetId="0">#REF!</definedName>
    <definedName name="о90" localSheetId="1">#REF!</definedName>
    <definedName name="о90" localSheetId="0">#REF!</definedName>
    <definedName name="о91" localSheetId="1">#REF!</definedName>
    <definedName name="о91" localSheetId="0">#REF!</definedName>
    <definedName name="о91_20" localSheetId="1">#REF!</definedName>
    <definedName name="о91_20" localSheetId="0">#REF!</definedName>
    <definedName name="о92" localSheetId="1">#REF!</definedName>
    <definedName name="о92" localSheetId="0">#REF!</definedName>
    <definedName name="о92_20" localSheetId="1">#REF!</definedName>
    <definedName name="о92_20" localSheetId="0">#REF!</definedName>
    <definedName name="о93" localSheetId="1">#REF!</definedName>
    <definedName name="о93" localSheetId="0">#REF!</definedName>
    <definedName name="о93_20" localSheetId="1">#REF!</definedName>
    <definedName name="о93_20" localSheetId="0">#REF!</definedName>
    <definedName name="о94" localSheetId="1">#REF!</definedName>
    <definedName name="о94" localSheetId="0">#REF!</definedName>
    <definedName name="о94_20" localSheetId="1">#REF!</definedName>
    <definedName name="о94_20" localSheetId="0">#REF!</definedName>
    <definedName name="о95" localSheetId="1">#REF!</definedName>
    <definedName name="о95" localSheetId="0">#REF!</definedName>
    <definedName name="о95_20" localSheetId="1">#REF!</definedName>
    <definedName name="о95_20" localSheetId="0">#REF!</definedName>
    <definedName name="о96" localSheetId="1">#REF!</definedName>
    <definedName name="о96" localSheetId="0">#REF!</definedName>
    <definedName name="о96_20" localSheetId="1">#REF!</definedName>
    <definedName name="о96_20" localSheetId="0">#REF!</definedName>
    <definedName name="о97" localSheetId="1">#REF!</definedName>
    <definedName name="о97" localSheetId="0">#REF!</definedName>
    <definedName name="о97_20" localSheetId="1">#REF!</definedName>
    <definedName name="о97_20" localSheetId="0">#REF!</definedName>
    <definedName name="о98" localSheetId="1">#REF!</definedName>
    <definedName name="о98" localSheetId="0">#REF!</definedName>
    <definedName name="о98_20" localSheetId="1">#REF!</definedName>
    <definedName name="о98_20" localSheetId="0">#REF!</definedName>
    <definedName name="о99" localSheetId="1">#REF!</definedName>
    <definedName name="о99" localSheetId="0">#REF!</definedName>
    <definedName name="оао" localSheetId="1">#REF!</definedName>
    <definedName name="оао" localSheetId="0">#REF!</definedName>
    <definedName name="_xlnm.Print_Area" localSheetId="1">'ИП 2021-2024гг. (2)'!$A$1:$T$177</definedName>
    <definedName name="_xlnm.Print_Area" localSheetId="0">'ИП 2021-2025гг'!$A$1:$V$150</definedName>
    <definedName name="_xlnm.Print_Area" localSheetId="2">'ИП 2025-2029гг.'!$A$1:$AC$145</definedName>
    <definedName name="_xlnm.Print_Area" localSheetId="3">'форма 1'!$A$1:$J$42</definedName>
    <definedName name="_xlnm.Print_Area" localSheetId="7">'форма 5'!$B$1:$AI$87</definedName>
    <definedName name="Область_печати_ИМ" localSheetId="1">#REF!</definedName>
    <definedName name="Область_печати_ИМ" localSheetId="0">#REF!</definedName>
    <definedName name="Область_печати_ИМ_20" localSheetId="1">#REF!</definedName>
    <definedName name="Область_печати_ИМ_20" localSheetId="0">#REF!</definedName>
    <definedName name="Область_печати_ИМ_26" localSheetId="1">#REF!</definedName>
    <definedName name="Область_печати_ИМ_26" localSheetId="0">#REF!</definedName>
    <definedName name="Область_печати_ИМ_32" localSheetId="1">#REF!</definedName>
    <definedName name="Область_печати_ИМ_32" localSheetId="0">#REF!</definedName>
    <definedName name="Область_печати_ИМ_33" localSheetId="1">#REF!</definedName>
    <definedName name="Область_печати_ИМ_33" localSheetId="0">#REF!</definedName>
    <definedName name="Область_печати1" localSheetId="1">#REF!</definedName>
    <definedName name="Область_печати1" localSheetId="0">#REF!</definedName>
    <definedName name="оборуд_кап" localSheetId="1">'[23]Фин план'!#REF!</definedName>
    <definedName name="оборуд_кап" localSheetId="0">'[23]Фин план'!#REF!</definedName>
    <definedName name="оборуд_кап_20" localSheetId="1">'[24]Фин план'!#REF!</definedName>
    <definedName name="оборуд_кап_20" localSheetId="0">'[24]Фин план'!#REF!</definedName>
    <definedName name="ОБОРУДОВАНИЕ" localSheetId="1">#REF!</definedName>
    <definedName name="ОБОРУДОВАНИЕ" localSheetId="0">#REF!</definedName>
    <definedName name="Оборудование_на_кап.строительство" localSheetId="1">#REF!</definedName>
    <definedName name="Оборудование_на_кап.строительство" localSheetId="0">#REF!</definedName>
    <definedName name="Общехоз" localSheetId="1">#REF!</definedName>
    <definedName name="Общехоз" localSheetId="0">#REF!</definedName>
    <definedName name="Общехоз_20" localSheetId="1">#REF!</definedName>
    <definedName name="Общехоз_20" localSheetId="0">#REF!</definedName>
    <definedName name="Общехоз_26" localSheetId="1">#REF!</definedName>
    <definedName name="Общехоз_26" localSheetId="0">#REF!</definedName>
    <definedName name="Общехоз_32" localSheetId="1">#REF!</definedName>
    <definedName name="Общехоз_32" localSheetId="0">#REF!</definedName>
    <definedName name="Общехоз_33" localSheetId="1">#REF!</definedName>
    <definedName name="Общехоз_33" localSheetId="0">#REF!</definedName>
    <definedName name="Общехозяйственные" localSheetId="1">#REF!</definedName>
    <definedName name="Общехозяйственные" localSheetId="0">#REF!</definedName>
    <definedName name="огнеуп_опл_ден" localSheetId="1">#REF!</definedName>
    <definedName name="огнеуп_опл_ден" localSheetId="0">#REF!</definedName>
    <definedName name="огнеуп_опл_мет" localSheetId="1">#REF!</definedName>
    <definedName name="огнеуп_опл_мет" localSheetId="0">#REF!</definedName>
    <definedName name="огнеуп_опл_откл" localSheetId="1">#REF!</definedName>
    <definedName name="огнеуп_опл_откл" localSheetId="0">#REF!</definedName>
    <definedName name="огнеуп_опл_проч" localSheetId="1">#REF!</definedName>
    <definedName name="огнеуп_опл_проч" localSheetId="0">#REF!</definedName>
    <definedName name="огнеуп_оплата" localSheetId="1">#REF!</definedName>
    <definedName name="огнеуп_оплата" localSheetId="0">#REF!</definedName>
    <definedName name="огнеуп_потр" localSheetId="1">#REF!</definedName>
    <definedName name="огнеуп_потр" localSheetId="0">#REF!</definedName>
    <definedName name="ОГП_план_реал" localSheetId="1">#REF!</definedName>
    <definedName name="ОГП_план_реал" localSheetId="0">#REF!</definedName>
    <definedName name="ОГП_пост_ден" localSheetId="1">#REF!</definedName>
    <definedName name="ОГП_пост_ден" localSheetId="0">#REF!</definedName>
    <definedName name="ОГП_пост_металл" localSheetId="1">#REF!</definedName>
    <definedName name="ОГП_пост_металл" localSheetId="0">#REF!</definedName>
    <definedName name="ОГП_пост_откл" localSheetId="1">#REF!</definedName>
    <definedName name="ОГП_пост_откл" localSheetId="0">#REF!</definedName>
    <definedName name="ОГП_пост_проч" localSheetId="1">#REF!</definedName>
    <definedName name="ОГП_пост_проч" localSheetId="0">#REF!</definedName>
    <definedName name="ОГП_поступл" localSheetId="1">#REF!</definedName>
    <definedName name="ОГП_поступл" localSheetId="0">#REF!</definedName>
    <definedName name="один" localSheetId="1">'[54]Фин план'!#REF!</definedName>
    <definedName name="один" localSheetId="0">'[54]Фин план'!#REF!</definedName>
    <definedName name="окал_737" localSheetId="1">[70]план!#REF!</definedName>
    <definedName name="окал_737" localSheetId="0">[70]план!#REF!</definedName>
    <definedName name="окал_737_20" localSheetId="1">[71]план!#REF!</definedName>
    <definedName name="окал_737_20" localSheetId="0">[71]план!#REF!</definedName>
    <definedName name="окалина" localSheetId="1">#REF!</definedName>
    <definedName name="окалина" localSheetId="0">#REF!</definedName>
    <definedName name="окалина_20" localSheetId="1">#REF!</definedName>
    <definedName name="окалина_20" localSheetId="0">#REF!</definedName>
    <definedName name="окт" localSheetId="1">#REF!</definedName>
    <definedName name="окт" localSheetId="0">#REF!</definedName>
    <definedName name="окт2" localSheetId="1">#REF!</definedName>
    <definedName name="окт2" localSheetId="0">#REF!</definedName>
    <definedName name="олло" localSheetId="1">[8]!олло</definedName>
    <definedName name="олло" localSheetId="0">[8]!олло</definedName>
    <definedName name="олрлпо" localSheetId="1">[8]!олрлпо</definedName>
    <definedName name="олрлпо" localSheetId="0">[8]!олрлпо</definedName>
    <definedName name="олроло"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лроло"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лс" localSheetId="1">[8]!олс</definedName>
    <definedName name="олс" localSheetId="0">[8]!олс</definedName>
    <definedName name="оми" localSheetId="1">[8]!оми</definedName>
    <definedName name="оми" localSheetId="0">[8]!оми</definedName>
    <definedName name="оо" localSheetId="0">{0.1;0;0.382758620689655;0;0;0;0.258620689655172;0;0.258620689655172}</definedName>
    <definedName name="ооо"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оо"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ооо"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ооо"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перация" localSheetId="1">#REF!</definedName>
    <definedName name="Операция" localSheetId="0">#REF!</definedName>
    <definedName name="опргшд" localSheetId="1">#REF!</definedName>
    <definedName name="опргшд" localSheetId="0">#REF!</definedName>
    <definedName name="опсик"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псик"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а"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а"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г"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г"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ГАНИЗАЦИЯ" localSheetId="1">#REF!</definedName>
    <definedName name="ОРГАНИЗАЦИЯ" localSheetId="0">#REF!</definedName>
    <definedName name="ори"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и"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н"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н"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т"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т"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ш"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ш"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седание" localSheetId="1">#REF!</definedName>
    <definedName name="оседание" localSheetId="0">#REF!</definedName>
    <definedName name="оседание_20" localSheetId="1">#REF!</definedName>
    <definedName name="оседание_20" localSheetId="0">#REF!</definedName>
    <definedName name="отвлеченка" localSheetId="1">#REF!</definedName>
    <definedName name="отвлеченка" localSheetId="0">#REF!</definedName>
    <definedName name="отпуск" localSheetId="1">[8]!отпуск</definedName>
    <definedName name="отпуск" localSheetId="0">[8]!отпуск</definedName>
    <definedName name="отршл" localSheetId="1">#REF!</definedName>
    <definedName name="отршл" localSheetId="0">#REF!</definedName>
    <definedName name="отчет"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тчет"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тчет1"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тчет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тчёт1"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Отчёт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оформление" localSheetId="1">#REF!</definedName>
    <definedName name="оформление" localSheetId="0">#REF!</definedName>
    <definedName name="п" localSheetId="0">{#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_авг" localSheetId="1">#REF!</definedName>
    <definedName name="п_авг" localSheetId="0">#REF!</definedName>
    <definedName name="п_апр" localSheetId="1">#REF!</definedName>
    <definedName name="п_апр" localSheetId="0">#REF!</definedName>
    <definedName name="п_дек" localSheetId="1">#REF!</definedName>
    <definedName name="п_дек" localSheetId="0">#REF!</definedName>
    <definedName name="п_июл" localSheetId="1">#REF!</definedName>
    <definedName name="п_июл" localSheetId="0">#REF!</definedName>
    <definedName name="п_июн" localSheetId="1">#REF!</definedName>
    <definedName name="п_июн" localSheetId="0">#REF!</definedName>
    <definedName name="п_май" localSheetId="1">#REF!</definedName>
    <definedName name="п_май" localSheetId="0">#REF!</definedName>
    <definedName name="п_мар" localSheetId="1">#REF!</definedName>
    <definedName name="п_мар" localSheetId="0">#REF!</definedName>
    <definedName name="п_ноя" localSheetId="1">#REF!</definedName>
    <definedName name="п_ноя" localSheetId="0">#REF!</definedName>
    <definedName name="п_окт" localSheetId="1">#REF!</definedName>
    <definedName name="п_окт" localSheetId="0">#REF!</definedName>
    <definedName name="п_сен" localSheetId="1">#REF!</definedName>
    <definedName name="п_сен" localSheetId="0">#REF!</definedName>
    <definedName name="п_фабрикаты" localSheetId="1">#REF!</definedName>
    <definedName name="п_фабрикаты" localSheetId="0">#REF!</definedName>
    <definedName name="п_фабрикаты_20" localSheetId="1">#REF!</definedName>
    <definedName name="п_фабрикаты_20" localSheetId="0">#REF!</definedName>
    <definedName name="п_фев" localSheetId="1">#REF!</definedName>
    <definedName name="п_фев" localSheetId="0">#REF!</definedName>
    <definedName name="п_янв" localSheetId="1">#REF!</definedName>
    <definedName name="п_янв" localSheetId="0">#REF!</definedName>
    <definedName name="па123" localSheetId="1">#REF!</definedName>
    <definedName name="па123" localSheetId="0">#REF!</definedName>
    <definedName name="папр"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папр"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пв" localSheetId="1">#REF!</definedName>
    <definedName name="пв" localSheetId="0">#REF!</definedName>
    <definedName name="пек" localSheetId="1">[8]!пек</definedName>
    <definedName name="пек" localSheetId="0">[8]!пек</definedName>
    <definedName name="Пенсионые" localSheetId="1">#REF!</definedName>
    <definedName name="Пенсионые" localSheetId="0">#REF!</definedName>
    <definedName name="первый" localSheetId="1">#REF!</definedName>
    <definedName name="первый" localSheetId="0">#REF!</definedName>
    <definedName name="ПЕРЕДАТОЧНЫЕ_УСТРОЙСТВА" localSheetId="1">#REF!</definedName>
    <definedName name="ПЕРЕДАТОЧНЫЕ_УСТРОЙСТВА" localSheetId="0">#REF!</definedName>
    <definedName name="ПеренесённыеВыходные" localSheetId="1">[72]График!#REF!</definedName>
    <definedName name="ПеренесённыеВыходные" localSheetId="0">[72]График!#REF!</definedName>
    <definedName name="Пересчитать_18" localSheetId="0">'ИП 2021-2025гг'!Пересчитать_18</definedName>
    <definedName name="Пересчитать_20" localSheetId="0">'ИП 2021-2025гг'!Пересчитать_20</definedName>
    <definedName name="Пересчитать_25" localSheetId="0">'ИП 2021-2025гг'!Пересчитать_25</definedName>
    <definedName name="ПерЗ1" localSheetId="1">'[26]Balance Sh+Indices'!#REF!</definedName>
    <definedName name="ПерЗ1" localSheetId="0">'[26]Balance Sh+Indices'!#REF!</definedName>
    <definedName name="период_26" localSheetId="1">#REF!</definedName>
    <definedName name="период_26" localSheetId="0">#REF!</definedName>
    <definedName name="период_33" localSheetId="1">#REF!</definedName>
    <definedName name="период_33" localSheetId="0">#REF!</definedName>
    <definedName name="ПЗ" localSheetId="1">[8]!ПЗ</definedName>
    <definedName name="ПЗ" localSheetId="0">[8]!ПЗ</definedName>
    <definedName name="пимфк"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имфк"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л"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Пл"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план" localSheetId="1">#REF!</definedName>
    <definedName name="план" localSheetId="0">#REF!</definedName>
    <definedName name="ПЛАН_ПОСТ_за_дебит" localSheetId="1">#REF!</definedName>
    <definedName name="ПЛАН_ПОСТ_за_дебит" localSheetId="0">#REF!</definedName>
    <definedName name="ПЛАН_ПОСТ_за_дебит_1" localSheetId="1">#REF!</definedName>
    <definedName name="ПЛАН_ПОСТ_за_дебит_1" localSheetId="0">#REF!</definedName>
    <definedName name="ПЛАН_ПОСТ_за_дебит_2" localSheetId="1">#REF!</definedName>
    <definedName name="ПЛАН_ПОСТ_за_дебит_2" localSheetId="0">#REF!</definedName>
    <definedName name="ПЛАН_ПОСТ_за_реал" localSheetId="1">#REF!</definedName>
    <definedName name="ПЛАН_ПОСТ_за_реал" localSheetId="0">#REF!</definedName>
    <definedName name="ПЛАН_ПОСТ_за_реал_1" localSheetId="1">#REF!</definedName>
    <definedName name="ПЛАН_ПОСТ_за_реал_1" localSheetId="0">#REF!</definedName>
    <definedName name="ПЛАН_ПОСТ_за_реал_2" localSheetId="1">#REF!</definedName>
    <definedName name="ПЛАН_ПОСТ_за_реал_2" localSheetId="0">#REF!</definedName>
    <definedName name="ПЛАН_ПОСТ_за_реал_3" localSheetId="1">#REF!</definedName>
    <definedName name="ПЛАН_ПОСТ_за_реал_3" localSheetId="0">#REF!</definedName>
    <definedName name="ПЛАН_ПОСТ_за_реал_4" localSheetId="1">#REF!</definedName>
    <definedName name="ПЛАН_ПОСТ_за_реал_4" localSheetId="0">#REF!</definedName>
    <definedName name="ПЛАН_ПОСТ_за_реал_5" localSheetId="1">#REF!</definedName>
    <definedName name="ПЛАН_ПОСТ_за_реал_5" localSheetId="0">#REF!</definedName>
    <definedName name="ПЛАН_ПОСТ_за_реализ_5" localSheetId="1">#REF!</definedName>
    <definedName name="ПЛАН_ПОСТ_за_реализ_5" localSheetId="0">#REF!</definedName>
    <definedName name="план_поступлений_РАМ" localSheetId="1">#REF!</definedName>
    <definedName name="план_поступлений_РАМ" localSheetId="0">#REF!</definedName>
    <definedName name="ПЛАН_ПРОДАЖ_USD" localSheetId="1">#REF!</definedName>
    <definedName name="ПЛАН_ПРОДАЖ_USD" localSheetId="0">#REF!</definedName>
    <definedName name="ПЛАН_ПРОДАЖ_тн" localSheetId="1">#REF!</definedName>
    <definedName name="ПЛАН_ПРОДАЖ_тн" localSheetId="0">#REF!</definedName>
    <definedName name="план1"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лан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лан2" localSheetId="1">#REF!</definedName>
    <definedName name="план2" localSheetId="0">#REF!</definedName>
    <definedName name="план56" localSheetId="1">[8]!план56</definedName>
    <definedName name="план56" localSheetId="0">[8]!план56</definedName>
    <definedName name="ПМС" localSheetId="1">[8]!ПМС</definedName>
    <definedName name="ПМС" localSheetId="0">[8]!ПМС</definedName>
    <definedName name="ПМС1" localSheetId="1">[8]!ПМС1</definedName>
    <definedName name="ПМС1" localSheetId="0">[8]!ПМС1</definedName>
    <definedName name="пнлнееен" localSheetId="0" hidden="1">{#N/A,#N/A,FALSE,"Себестоимсть-97"}</definedName>
    <definedName name="пнлнееен" hidden="1">{#N/A,#N/A,FALSE,"Себестоимсть-97"}</definedName>
    <definedName name="по_б_вн" localSheetId="1">#REF!</definedName>
    <definedName name="по_б_вн" localSheetId="0">#REF!</definedName>
    <definedName name="по_б_всего" localSheetId="1">#REF!</definedName>
    <definedName name="по_б_всего" localSheetId="0">#REF!</definedName>
    <definedName name="по_б_нн" localSheetId="1">#REF!</definedName>
    <definedName name="по_б_нн" localSheetId="0">#REF!</definedName>
    <definedName name="по_б_сн1" localSheetId="1">#REF!</definedName>
    <definedName name="по_б_сн1" localSheetId="0">#REF!</definedName>
    <definedName name="по_б_сн2" localSheetId="1">#REF!</definedName>
    <definedName name="по_б_сн2" localSheetId="0">#REF!</definedName>
    <definedName name="по_нас_всего" localSheetId="1">#REF!</definedName>
    <definedName name="по_нас_всего" localSheetId="0">#REF!</definedName>
    <definedName name="по_насел_сн2" localSheetId="1">#REF!</definedName>
    <definedName name="по_насел_сн2" localSheetId="0">#REF!</definedName>
    <definedName name="погашение_дебит_план" localSheetId="1">#REF!</definedName>
    <definedName name="погашение_дебит_план" localSheetId="0">#REF!</definedName>
    <definedName name="погашение_дебит_РА_план" localSheetId="1">#REF!</definedName>
    <definedName name="погашение_дебит_РА_план" localSheetId="0">#REF!</definedName>
    <definedName name="погашение_дебит_РА_факт" localSheetId="1">#REF!</definedName>
    <definedName name="погашение_дебит_РА_факт" localSheetId="0">#REF!</definedName>
    <definedName name="погашение_дебит_факт" localSheetId="1">#REF!</definedName>
    <definedName name="погашение_дебит_факт" localSheetId="0">#REF!</definedName>
    <definedName name="Подоперация" localSheetId="1">#REF!</definedName>
    <definedName name="Подоперация" localSheetId="0">#REF!</definedName>
    <definedName name="подр_УКС" localSheetId="1">#REF!</definedName>
    <definedName name="подр_УКС" localSheetId="0">#REF!</definedName>
    <definedName name="подряд" localSheetId="1">#REF!</definedName>
    <definedName name="подряд" localSheetId="0">#REF!</definedName>
    <definedName name="ПОКАЗАТЕЛИ_ДОЛГОСР.ПРОГНОЗА" localSheetId="1">'[73]2002(v2)'!#REF!</definedName>
    <definedName name="ПОКАЗАТЕЛИ_ДОЛГОСР.ПРОГНОЗА" localSheetId="0">'[73]2002(v2)'!#REF!</definedName>
    <definedName name="пол_нас_нн" localSheetId="1">#REF!</definedName>
    <definedName name="пол_нас_нн" localSheetId="0">#REF!</definedName>
    <definedName name="Поле_реестра" localSheetId="1">#REF!</definedName>
    <definedName name="Поле_реестра" localSheetId="0">#REF!</definedName>
    <definedName name="поп" hidden="1">'[56]pasiva-skutečnost'!$A$15:$A$25</definedName>
    <definedName name="попа"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попа"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ПОсД1" localSheetId="1">'[26]Balance Sh+Indices'!#REF!</definedName>
    <definedName name="ПОсД1" localSheetId="0">'[26]Balance Sh+Indices'!#REF!</definedName>
    <definedName name="ПостЗ1" localSheetId="1">'[26]Balance Sh+Indices'!#REF!</definedName>
    <definedName name="ПостЗ1" localSheetId="0">'[26]Balance Sh+Indices'!#REF!</definedName>
    <definedName name="поступления_план_Rual" localSheetId="1">#REF!</definedName>
    <definedName name="поступления_план_Rual" localSheetId="0">#REF!</definedName>
    <definedName name="поступления_РА_план" localSheetId="1">#REF!</definedName>
    <definedName name="поступления_РА_план" localSheetId="0">#REF!</definedName>
    <definedName name="поступления_РА_факт" localSheetId="1">#REF!</definedName>
    <definedName name="поступления_РА_факт" localSheetId="0">#REF!</definedName>
    <definedName name="поступления_факт_Rual" localSheetId="1">#REF!</definedName>
    <definedName name="поступления_факт_Rual" localSheetId="0">#REF!</definedName>
    <definedName name="поступления_факт_РАМ" localSheetId="1">#REF!</definedName>
    <definedName name="поступления_факт_РАМ" localSheetId="0">#REF!</definedName>
    <definedName name="поташ_вн" localSheetId="1">#REF!</definedName>
    <definedName name="поташ_вн" localSheetId="0">#REF!</definedName>
    <definedName name="поташ_ВСЕГО" localSheetId="1">#REF!</definedName>
    <definedName name="поташ_ВСЕГО" localSheetId="0">#REF!</definedName>
    <definedName name="поташ_РА" localSheetId="1">#REF!</definedName>
    <definedName name="поташ_РА" localSheetId="0">#REF!</definedName>
    <definedName name="поташш_вн" localSheetId="1">#REF!</definedName>
    <definedName name="поташш_вн" localSheetId="0">#REF!</definedName>
    <definedName name="поташш_ВСЕГО" localSheetId="1">#REF!</definedName>
    <definedName name="поташш_ВСЕГО" localSheetId="0">#REF!</definedName>
    <definedName name="поташш_РА" localSheetId="1">#REF!</definedName>
    <definedName name="поташш_РА" localSheetId="0">#REF!</definedName>
    <definedName name="пошлины" localSheetId="1">#REF!</definedName>
    <definedName name="пошлины" localSheetId="0">#REF!</definedName>
    <definedName name="пп" localSheetId="1">[8]!пп</definedName>
    <definedName name="пп" localSheetId="0">[8]!пп</definedName>
    <definedName name="ппп"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пп"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ппп" localSheetId="1">#REF!</definedName>
    <definedName name="пппп" localSheetId="0">#REF!</definedName>
    <definedName name="ппр" localSheetId="1">[8]!ппр</definedName>
    <definedName name="ппр" localSheetId="0">[8]!ппр</definedName>
    <definedName name="пр"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р"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р_КХП_опл_ден" localSheetId="1">#REF!</definedName>
    <definedName name="пр_КХП_опл_ден" localSheetId="0">#REF!</definedName>
    <definedName name="пр_КХП_опл_мет" localSheetId="1">#REF!</definedName>
    <definedName name="пр_КХП_опл_мет" localSheetId="0">#REF!</definedName>
    <definedName name="пр_КХП_опл_откл" localSheetId="1">#REF!</definedName>
    <definedName name="пр_КХП_опл_откл" localSheetId="0">#REF!</definedName>
    <definedName name="пр_КХП_опл_проч" localSheetId="1">#REF!</definedName>
    <definedName name="пр_КХП_опл_проч" localSheetId="0">#REF!</definedName>
    <definedName name="пр_КХП_оплата" localSheetId="1">#REF!</definedName>
    <definedName name="пр_КХП_оплата" localSheetId="0">#REF!</definedName>
    <definedName name="пра"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ра"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редлагаемые_для_утверждения_тарифы_на_эл.эн" localSheetId="1">#REF!</definedName>
    <definedName name="Предлагаемые_для_утверждения_тарифы_на_эл.эн" localSheetId="0">#REF!</definedName>
    <definedName name="прибыль3" localSheetId="0" hidden="1">{#N/A,#N/A,TRUE,"Лист1";#N/A,#N/A,TRUE,"Лист2";#N/A,#N/A,TRUE,"Лист3"}</definedName>
    <definedName name="прибыль3" hidden="1">{#N/A,#N/A,TRUE,"Лист1";#N/A,#N/A,TRUE,"Лист2";#N/A,#N/A,TRUE,"Лист3"}</definedName>
    <definedName name="Приложение" localSheetId="1">[8]!Приложение</definedName>
    <definedName name="Приложение" localSheetId="0">[8]!Приложение</definedName>
    <definedName name="ПРиложение3" localSheetId="1">[8]!ПРиложение3</definedName>
    <definedName name="ПРиложение3" localSheetId="0">[8]!ПРиложение3</definedName>
    <definedName name="Приложений3" localSheetId="1">[8]!Приложений3</definedName>
    <definedName name="Приложений3" localSheetId="0">[8]!Приложений3</definedName>
    <definedName name="Приход_расход" localSheetId="1">#REF!</definedName>
    <definedName name="Приход_расход" localSheetId="0">#REF!</definedName>
    <definedName name="прл"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прл"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про"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ро"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ро_20" localSheetId="1">[9]Восстановл_Лист17!$B$37:$C$37,[9]Восстановл_Лист17!$B$50:$C$50,[9]Восстановл_Лист17!$B$53:$C$53,[9]Восстановл_Лист17!$B$69:$C$69,[9]Восстановл_Лист17!$B$78:$C$78,[9]Восстановл_Лист17!$B$81:$C$81,[9]Восстановл_Лист17!$B$84:$C$84,[9]Восстановл_Лист17!$C$89,[9]Восстановл_Лист17!$B$89,[9]Восстановл_Лист17!$B$99:$C$99,[9]Восстановл_Лист17!#REF!,[9]Восстановл_Лист17!#REF!,[9]Восстановл_Лист17!#REF!,[9]Восстановл_Лист17!#REF!,[9]Восстановл_Лист17!$B$123:$C$124,[9]Восстановл_Лист17!$C$124,[9]Восстановл_Лист17!$B$126:$C$126,[9]Восстановл_Лист17!$B$129:$C$129,[9]Восстановл_Лист17!$B$132:$C$132,[9]Восстановл_Лист17!$B$135:$C$135,[9]Восстановл_Лист17!$B$144:$C$144</definedName>
    <definedName name="про_20" localSheetId="0">[9]Восстановл_Лист17!$B$37:$C$37,[9]Восстановл_Лист17!$B$50:$C$50,[9]Восстановл_Лист17!$B$53:$C$53,[9]Восстановл_Лист17!$B$69:$C$69,[9]Восстановл_Лист17!$B$78:$C$78,[9]Восстановл_Лист17!$B$81:$C$81,[9]Восстановл_Лист17!$B$84:$C$84,[9]Восстановл_Лист17!$C$89,[9]Восстановл_Лист17!$B$89,[9]Восстановл_Лист17!$B$99:$C$99,[9]Восстановл_Лист17!#REF!,[9]Восстановл_Лист17!#REF!,[9]Восстановл_Лист17!#REF!,[9]Восстановл_Лист17!#REF!,[9]Восстановл_Лист17!$B$123:$C$124,[9]Восстановл_Лист17!$C$124,[9]Восстановл_Лист17!$B$126:$C$126,[9]Восстановл_Лист17!$B$129:$C$129,[9]Восстановл_Лист17!$B$132:$C$132,[9]Восстановл_Лист17!$B$135:$C$135,[9]Восстановл_Лист17!$B$144:$C$144</definedName>
    <definedName name="про_26" localSheetId="1">[9]Восстановл_Лист35!$B$37:$C$37,[9]Восстановл_Лист35!$B$50:$C$50,[9]Восстановл_Лист35!$B$53:$C$53,[9]Восстановл_Лист35!$B$69:$C$69,[9]Восстановл_Лист35!$B$78:$C$78,[9]Восстановл_Лист35!$B$81:$C$81,[9]Восстановл_Лист35!$B$84:$C$84,[9]Восстановл_Лист35!$C$89,[9]Восстановл_Лист35!$B$89,[9]Восстановл_Лист35!$B$99:$C$99,[9]Восстановл_Лист35!#REF!,[9]Восстановл_Лист35!#REF!,[9]Восстановл_Лист35!#REF!,[9]Восстановл_Лист35!#REF!,[9]Восстановл_Лист35!$B$123:$C$124,[9]Восстановл_Лист35!$C$124,[9]Восстановл_Лист35!$B$126:$C$126,[9]Восстановл_Лист35!$B$129:$C$129,[9]Восстановл_Лист35!$B$132:$C$132,[9]Восстановл_Лист35!$B$135:$C$135,[9]Восстановл_Лист35!$B$144:$C$144</definedName>
    <definedName name="про_26" localSheetId="0">[9]Восстановл_Лист35!$B$37:$C$37,[9]Восстановл_Лист35!$B$50:$C$50,[9]Восстановл_Лист35!$B$53:$C$53,[9]Восстановл_Лист35!$B$69:$C$69,[9]Восстановл_Лист35!$B$78:$C$78,[9]Восстановл_Лист35!$B$81:$C$81,[9]Восстановл_Лист35!$B$84:$C$84,[9]Восстановл_Лист35!$C$89,[9]Восстановл_Лист35!$B$89,[9]Восстановл_Лист35!$B$99:$C$99,[9]Восстановл_Лист35!#REF!,[9]Восстановл_Лист35!#REF!,[9]Восстановл_Лист35!#REF!,[9]Восстановл_Лист35!#REF!,[9]Восстановл_Лист35!$B$123:$C$124,[9]Восстановл_Лист35!$C$124,[9]Восстановл_Лист35!$B$126:$C$126,[9]Восстановл_Лист35!$B$129:$C$129,[9]Восстановл_Лист35!$B$132:$C$132,[9]Восстановл_Лист35!$B$135:$C$135,[9]Восстановл_Лист35!$B$144:$C$144</definedName>
    <definedName name="про_32" localSheetId="1">[9]Восстановл_Лист35!$B$37:$C$37,[9]Восстановл_Лист35!$B$50:$C$50,[9]Восстановл_Лист35!$B$53:$C$53,[9]Восстановл_Лист35!$B$69:$C$69,[9]Восстановл_Лист35!$B$78:$C$78,[9]Восстановл_Лист35!$B$81:$C$81,[9]Восстановл_Лист35!$B$84:$C$84,[9]Восстановл_Лист35!$C$89,[9]Восстановл_Лист35!$B$89,[9]Восстановл_Лист35!$B$99:$C$99,[9]Восстановл_Лист35!#REF!,[9]Восстановл_Лист35!#REF!,[9]Восстановл_Лист35!#REF!,[9]Восстановл_Лист35!#REF!,[9]Восстановл_Лист35!$B$123:$C$124,[9]Восстановл_Лист35!$C$124,[9]Восстановл_Лист35!$B$126:$C$126,[9]Восстановл_Лист35!$B$129:$C$129,[9]Восстановл_Лист35!$B$132:$C$132,[9]Восстановл_Лист35!$B$135:$C$135,[9]Восстановл_Лист35!$B$144:$C$144</definedName>
    <definedName name="про_32" localSheetId="0">[9]Восстановл_Лист35!$B$37:$C$37,[9]Восстановл_Лист35!$B$50:$C$50,[9]Восстановл_Лист35!$B$53:$C$53,[9]Восстановл_Лист35!$B$69:$C$69,[9]Восстановл_Лист35!$B$78:$C$78,[9]Восстановл_Лист35!$B$81:$C$81,[9]Восстановл_Лист35!$B$84:$C$84,[9]Восстановл_Лист35!$C$89,[9]Восстановл_Лист35!$B$89,[9]Восстановл_Лист35!$B$99:$C$99,[9]Восстановл_Лист35!#REF!,[9]Восстановл_Лист35!#REF!,[9]Восстановл_Лист35!#REF!,[9]Восстановл_Лист35!#REF!,[9]Восстановл_Лист35!$B$123:$C$124,[9]Восстановл_Лист35!$C$124,[9]Восстановл_Лист35!$B$126:$C$126,[9]Восстановл_Лист35!$B$129:$C$129,[9]Восстановл_Лист35!$B$132:$C$132,[9]Восстановл_Лист35!$B$135:$C$135,[9]Восстановл_Лист35!$B$144:$C$144</definedName>
    <definedName name="про_33" localSheetId="1">[9]Восстановл_Лист35!$B$37:$C$37,[9]Восстановл_Лист35!$B$50:$C$50,[9]Восстановл_Лист35!$B$53:$C$53,[9]Восстановл_Лист35!$B$69:$C$69,[9]Восстановл_Лист35!$B$78:$C$78,[9]Восстановл_Лист35!$B$81:$C$81,[9]Восстановл_Лист35!$B$84:$C$84,[9]Восстановл_Лист35!$C$89,[9]Восстановл_Лист35!$B$89,[9]Восстановл_Лист35!$B$99:$C$99,[9]Восстановл_Лист35!#REF!,[9]Восстановл_Лист35!#REF!,[9]Восстановл_Лист35!#REF!,[9]Восстановл_Лист35!#REF!,[9]Восстановл_Лист35!$B$123:$C$124,[9]Восстановл_Лист35!$C$124,[9]Восстановл_Лист35!$B$126:$C$126,[9]Восстановл_Лист35!$B$129:$C$129,[9]Восстановл_Лист35!$B$132:$C$132,[9]Восстановл_Лист35!$B$135:$C$135,[9]Восстановл_Лист35!$B$144:$C$144</definedName>
    <definedName name="про_33" localSheetId="0">[9]Восстановл_Лист35!$B$37:$C$37,[9]Восстановл_Лист35!$B$50:$C$50,[9]Восстановл_Лист35!$B$53:$C$53,[9]Восстановл_Лист35!$B$69:$C$69,[9]Восстановл_Лист35!$B$78:$C$78,[9]Восстановл_Лист35!$B$81:$C$81,[9]Восстановл_Лист35!$B$84:$C$84,[9]Восстановл_Лист35!$C$89,[9]Восстановл_Лист35!$B$89,[9]Восстановл_Лист35!$B$99:$C$99,[9]Восстановл_Лист35!#REF!,[9]Восстановл_Лист35!#REF!,[9]Восстановл_Лист35!#REF!,[9]Восстановл_Лист35!#REF!,[9]Восстановл_Лист35!$B$123:$C$124,[9]Восстановл_Лист35!$C$124,[9]Восстановл_Лист35!$B$126:$C$126,[9]Восстановл_Лист35!$B$129:$C$129,[9]Восстановл_Лист35!$B$132:$C$132,[9]Восстановл_Лист35!$B$135:$C$135,[9]Восстановл_Лист35!$B$144:$C$144</definedName>
    <definedName name="прод_КХП_потр" localSheetId="1">#REF!</definedName>
    <definedName name="прод_КХП_потр" localSheetId="0">#REF!</definedName>
    <definedName name="Проект" localSheetId="1">#REF!</definedName>
    <definedName name="Проект" localSheetId="0">#REF!</definedName>
    <definedName name="пром." localSheetId="1">[8]!пром.</definedName>
    <definedName name="пром." localSheetId="0">[8]!пром.</definedName>
    <definedName name="ПРОСР_ДЕБИТ" localSheetId="1">#REF!</definedName>
    <definedName name="ПРОСР_ДЕБИТ" localSheetId="0">#REF!</definedName>
    <definedName name="Проц1" localSheetId="1">'[26]Balance Sh+Indices'!#REF!</definedName>
    <definedName name="Проц1" localSheetId="0">'[26]Balance Sh+Indices'!#REF!</definedName>
    <definedName name="ПроцИзПр1" localSheetId="1">'[26]Balance Sh+Indices'!#REF!</definedName>
    <definedName name="ПроцИзПр1" localSheetId="0">'[26]Balance Sh+Indices'!#REF!</definedName>
    <definedName name="проч" localSheetId="1">[8]!проч</definedName>
    <definedName name="проч" localSheetId="0">[8]!проч</definedName>
    <definedName name="проч.расх" localSheetId="1">[8]!проч.расх</definedName>
    <definedName name="проч.расх" localSheetId="0">[8]!проч.расх</definedName>
    <definedName name="ПрочДох1" localSheetId="1">'[26]Balance Sh+Indices'!#REF!</definedName>
    <definedName name="ПрочДох1" localSheetId="0">'[26]Balance Sh+Indices'!#REF!</definedName>
    <definedName name="ПрочР1" localSheetId="1">'[26]Balance Sh+Indices'!#REF!</definedName>
    <definedName name="ПрочР1" localSheetId="0">'[26]Balance Sh+Indices'!#REF!</definedName>
    <definedName name="прош_год" localSheetId="1">#REF!</definedName>
    <definedName name="прош_год" localSheetId="0">#REF!</definedName>
    <definedName name="прп" hidden="1">'[56]pasiva-skutečnost'!$C$35:$C$48</definedName>
    <definedName name="пррррр" localSheetId="1">#REF!</definedName>
    <definedName name="пррррр" localSheetId="0">#REF!</definedName>
    <definedName name="пхнм_вн" localSheetId="1">#REF!</definedName>
    <definedName name="пхнм_вн" localSheetId="0">#REF!</definedName>
    <definedName name="пхнм_ВСЕГО" localSheetId="1">#REF!</definedName>
    <definedName name="пхнм_ВСЕГО" localSheetId="0">#REF!</definedName>
    <definedName name="пхнм_РА" localSheetId="1">#REF!</definedName>
    <definedName name="пхнм_РА" localSheetId="0">#REF!</definedName>
    <definedName name="ПЦ1" localSheetId="1">#REF!</definedName>
    <definedName name="ПЦ1" localSheetId="0">#REF!</definedName>
    <definedName name="ПЦ2" localSheetId="1">#REF!</definedName>
    <definedName name="ПЦ2" localSheetId="0">#REF!</definedName>
    <definedName name="пыпыппывапа" localSheetId="1" hidden="1">#REF!,#REF!,#REF!</definedName>
    <definedName name="пыпыппывапа" localSheetId="0" hidden="1">#REF!,#REF!,#REF!</definedName>
    <definedName name="пыпыппывапа" hidden="1">#REF!,#REF!,#REF!</definedName>
    <definedName name="р"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ак"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ак"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ам" localSheetId="1">[8]!рам</definedName>
    <definedName name="рам" localSheetId="0">[8]!рам</definedName>
    <definedName name="расх" localSheetId="1">[8]!расх</definedName>
    <definedName name="расх" localSheetId="0">[8]!расх</definedName>
    <definedName name="РасХмат" localSheetId="1">#REF!</definedName>
    <definedName name="РасХмат" localSheetId="0">#REF!</definedName>
    <definedName name="Расчёт_диффер_по_времени_суток_ставок_за_эл.эн" localSheetId="1">#REF!</definedName>
    <definedName name="Расчёт_диффер_по_времени_суток_ставок_за_эл.эн" localSheetId="0">#REF!</definedName>
    <definedName name="Расчет_диффер_ставок_платы_за_тепловую_мощность" localSheetId="1">#REF!</definedName>
    <definedName name="Расчет_диффер_ставок_платы_за_тепловую_мощность" localSheetId="0">#REF!</definedName>
    <definedName name="Расчет_дифференцированных_ставок_платы_за_теплоэнергию" localSheetId="1">#REF!</definedName>
    <definedName name="Расчет_дифференцированных_ставок_платы_за_теплоэнергию" localSheetId="0">#REF!</definedName>
    <definedName name="Расчет_региональной_абонентной_платы" localSheetId="1">#REF!</definedName>
    <definedName name="Расчет_региональной_абонентной_платы" localSheetId="0">#REF!</definedName>
    <definedName name="Расш.проч.внер.дох" localSheetId="1">[8]!Расш.проч.внер.дох</definedName>
    <definedName name="Расш.проч.внер.дох" localSheetId="0">[8]!Расш.проч.внер.дох</definedName>
    <definedName name="Расшифроки2" localSheetId="1">[8]!Расшифроки2</definedName>
    <definedName name="Расшифроки2" localSheetId="0">[8]!Расшифроки2</definedName>
    <definedName name="РГРЭС" localSheetId="1">[8]!РГРЭС</definedName>
    <definedName name="РГРЭС" localSheetId="0">[8]!РГРЭС</definedName>
    <definedName name="реализация" localSheetId="1">#REF!</definedName>
    <definedName name="реализация" localSheetId="0">#REF!</definedName>
    <definedName name="рем" localSheetId="1">[8]!рем</definedName>
    <definedName name="рем" localSheetId="0">[8]!рем</definedName>
    <definedName name="репина"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епина"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ис1" localSheetId="0" hidden="1">{#N/A,#N/A,TRUE,"Лист1";#N/A,#N/A,TRUE,"Лист2";#N/A,#N/A,TRUE,"Лист3"}</definedName>
    <definedName name="рис1" hidden="1">{#N/A,#N/A,TRUE,"Лист1";#N/A,#N/A,TRUE,"Лист2";#N/A,#N/A,TRUE,"Лист3"}</definedName>
    <definedName name="риф"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иф"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ль" localSheetId="0">{0.1;0;0.382758620689655;0;0;0;0.258620689655172;0;0.258620689655172}</definedName>
    <definedName name="ро" localSheetId="1">'[63]3-01'!#REF!</definedName>
    <definedName name="ро" localSheetId="0">'[63]3-01'!#REF!</definedName>
    <definedName name="ро_20" localSheetId="1">'[64]3_01'!#REF!</definedName>
    <definedName name="ро_20" localSheetId="0">'[64]3_01'!#REF!</definedName>
    <definedName name="ров"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ов"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ола" localSheetId="1" hidden="1">#REF!</definedName>
    <definedName name="рола" localSheetId="0" hidden="1">#REF!</definedName>
    <definedName name="рола" hidden="1">#REF!</definedName>
    <definedName name="рооо"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ооо"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опопопмо" localSheetId="1">[8]!ропопопмо</definedName>
    <definedName name="ропопопмо" localSheetId="0">[8]!ропопопмо</definedName>
    <definedName name="ропрлпмол"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опрлпмол"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ор" localSheetId="0" hidden="1">{"Страница 1",#N/A,FALSE,"Модель Интенсивника";"Страница 2",#N/A,FALSE,"Модель Интенсивника";"Страница 3",#N/A,FALSE,"Модель Интенсивника"}</definedName>
    <definedName name="рор" hidden="1">{"Страница 1",#N/A,FALSE,"Модель Интенсивника";"Страница 2",#N/A,FALSE,"Модель Интенсивника";"Страница 3",#N/A,FALSE,"Модель Интенсивника"}</definedName>
    <definedName name="рпддд" localSheetId="1">[8]!рпддд</definedName>
    <definedName name="рпддд" localSheetId="0">[8]!рпддд</definedName>
    <definedName name="рпипо" localSheetId="1">[8]!рпипо</definedName>
    <definedName name="рпипо" localSheetId="0">[8]!рпипо</definedName>
    <definedName name="рр"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р"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рр"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рр"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сср" localSheetId="1">[8]!рсср</definedName>
    <definedName name="рсср" localSheetId="0">[8]!рсср</definedName>
    <definedName name="руб" localSheetId="1">#REF!</definedName>
    <definedName name="руб" localSheetId="0">#REF!</definedName>
    <definedName name="с" localSheetId="0">{#N/A,#N/A,TRUE,"Итоги";#N/A,#N/A,TRUE,"Источники";#N/A,#N/A,TRUE,"Налоги";#N/A,#N/A,TRUE,"Зарплата";#N/A,#N/A,TRUE,"ЭНЕРГИЯ";#N/A,#N/A,TRUE,"СЫРЬЕ";#N/A,#N/A,TRUE,"Коммерция";#N/A,#N/A,TRUE,"РЕМОНТЫ";#N/A,#N/A,TRUE,"УСО&amp;УРС";#N/A,#N/A,TRUE,"Фин.операции";#N/A,#N/A,TRUE,"Прочие "}</definedName>
    <definedName name="с_ОГП_опл_ден" localSheetId="1">#REF!</definedName>
    <definedName name="с_ОГП_опл_ден" localSheetId="0">#REF!</definedName>
    <definedName name="с_ОГП_опл_мет" localSheetId="1">#REF!</definedName>
    <definedName name="с_ОГП_опл_мет" localSheetId="0">#REF!</definedName>
    <definedName name="с_ОГП_опл_откл" localSheetId="1">#REF!</definedName>
    <definedName name="с_ОГП_опл_откл" localSheetId="0">#REF!</definedName>
    <definedName name="с_ОГП_опл_проч" localSheetId="1">#REF!</definedName>
    <definedName name="с_ОГП_опл_проч" localSheetId="0">#REF!</definedName>
    <definedName name="с70000" localSheetId="1">'[74]жилой фонд'!#REF!</definedName>
    <definedName name="с70000" localSheetId="0">'[74]жилой фонд'!#REF!</definedName>
    <definedName name="Сar" localSheetId="0">{0.1;0;0.382758620689655;0;0;0;0.258620689655172;0;0.258620689655172}</definedName>
    <definedName name="самара" localSheetId="1">#REF!</definedName>
    <definedName name="самара" localSheetId="0">#REF!</definedName>
    <definedName name="сваеррта" localSheetId="1">[8]!сваеррта</definedName>
    <definedName name="сваеррта" localSheetId="0">[8]!сваеррта</definedName>
    <definedName name="СВЛ" localSheetId="1">#REF!</definedName>
    <definedName name="СВЛ" localSheetId="0">#REF!</definedName>
    <definedName name="свмпвппв" localSheetId="1">[8]!свмпвппв</definedName>
    <definedName name="свмпвппв" localSheetId="0">[8]!свмпвппв</definedName>
    <definedName name="Сводная_таблица_по_эл.эн" localSheetId="1">#REF!</definedName>
    <definedName name="Сводная_таблица_по_эл.эн" localSheetId="0">#REF!</definedName>
    <definedName name="Сводная_таблица_тарифов_на_тепловую_энергию_и_мощность" localSheetId="1">#REF!</definedName>
    <definedName name="Сводная_таблица_тарифов_на_тепловую_энергию_и_мощность" localSheetId="0">#REF!</definedName>
    <definedName name="Сводная_таблица_тарифов_на_электроэнергию_и_мощность" localSheetId="1">#REF!</definedName>
    <definedName name="Сводная_таблица_тарифов_на_электроэнергию_и_мощность" localSheetId="0">#REF!</definedName>
    <definedName name="Сводные_экономические_показатели_по_потребителям" localSheetId="1">#REF!</definedName>
    <definedName name="Сводные_экономические_показатели_по_потребителям" localSheetId="0">#REF!</definedName>
    <definedName name="Связь" localSheetId="1">#REF!</definedName>
    <definedName name="Связь" localSheetId="0">#REF!</definedName>
    <definedName name="себестоимость2" localSheetId="1">[8]!себестоимость2</definedName>
    <definedName name="себестоимость2" localSheetId="0">[8]!себестоимость2</definedName>
    <definedName name="сель" localSheetId="1">[8]!сель</definedName>
    <definedName name="сель" localSheetId="0">[8]!сель</definedName>
    <definedName name="сельск.хоз" localSheetId="1">[8]!сельск.хоз</definedName>
    <definedName name="сельск.хоз" localSheetId="0">[8]!сельск.хоз</definedName>
    <definedName name="сен" localSheetId="1">#REF!</definedName>
    <definedName name="сен" localSheetId="0">#REF!</definedName>
    <definedName name="сен2" localSheetId="1">#REF!</definedName>
    <definedName name="сен2" localSheetId="0">#REF!</definedName>
    <definedName name="Сергею" localSheetId="1">[75]АНАЛИТ!$B$2:$B$87,[75]АНАЛИТ!#REF!,[75]АНАЛИТ!#REF!,[75]АНАЛИТ!$AB$2</definedName>
    <definedName name="Сергею" localSheetId="0">[75]АНАЛИТ!$B$2:$B$87,[75]АНАЛИТ!#REF!,[75]АНАЛИТ!#REF!,[75]АНАЛИТ!$AB$2</definedName>
    <definedName name="ск" localSheetId="1">[8]!ск</definedName>
    <definedName name="ск" localSheetId="0">[8]!ск</definedName>
    <definedName name="скидка" localSheetId="1">#REF!</definedName>
    <definedName name="скидка" localSheetId="0">#REF!</definedName>
    <definedName name="сми" localSheetId="1">#REF!</definedName>
    <definedName name="сми" localSheetId="0">#REF!</definedName>
    <definedName name="СО" localSheetId="1">#REF!</definedName>
    <definedName name="СО" localSheetId="0">#REF!</definedName>
    <definedName name="сода_вн" localSheetId="1">#REF!</definedName>
    <definedName name="сода_вн" localSheetId="0">#REF!</definedName>
    <definedName name="сода_вн_РАМ" localSheetId="1">#REF!</definedName>
    <definedName name="сода_вн_РАМ" localSheetId="0">#REF!</definedName>
    <definedName name="сода_внр_РАМ" localSheetId="1">#REF!</definedName>
    <definedName name="сода_внр_РАМ" localSheetId="0">#REF!</definedName>
    <definedName name="сода_ВСЕГО" localSheetId="1">#REF!</definedName>
    <definedName name="сода_ВСЕГО" localSheetId="0">#REF!</definedName>
    <definedName name="сода_РА" localSheetId="1">#REF!</definedName>
    <definedName name="сода_РА" localSheetId="0">#REF!</definedName>
    <definedName name="сода_экс" localSheetId="1">#REF!</definedName>
    <definedName name="сода_экс" localSheetId="0">#REF!</definedName>
    <definedName name="сокращение" localSheetId="1">[8]!сокращение</definedName>
    <definedName name="сокращение" localSheetId="0">[8]!сокращение</definedName>
    <definedName name="сомп" localSheetId="1">[8]!сомп</definedName>
    <definedName name="сомп" localSheetId="0">[8]!сомп</definedName>
    <definedName name="сомпас" localSheetId="1">[8]!сомпас</definedName>
    <definedName name="сомпас" localSheetId="0">[8]!сомпас</definedName>
    <definedName name="сорт_478" localSheetId="1">[76]сортамент!#REF!</definedName>
    <definedName name="сорт_478" localSheetId="0">[76]сортамент!#REF!</definedName>
    <definedName name="сорт_478_20" localSheetId="1">[77]сортамент!#REF!</definedName>
    <definedName name="сорт_478_20" localSheetId="0">[77]сортамент!#REF!</definedName>
    <definedName name="список" localSheetId="1">#REF!</definedName>
    <definedName name="список" localSheetId="0">#REF!</definedName>
    <definedName name="способ" localSheetId="1">#REF!</definedName>
    <definedName name="способ" localSheetId="0">#REF!</definedName>
    <definedName name="СПС" localSheetId="1">#REF!</definedName>
    <definedName name="СПС" localSheetId="0">#REF!</definedName>
    <definedName name="Сравнительные_варианты_двухставочных_тарифов_на_теплоэн" localSheetId="1">#REF!</definedName>
    <definedName name="Сравнительные_варианты_двухставочных_тарифов_на_теплоэн" localSheetId="0">#REF!</definedName>
    <definedName name="Сравнительные_варианты_двухставочных_тарифов_на_эл.эн" localSheetId="1">#REF!</definedName>
    <definedName name="Сравнительные_варианты_двухставочных_тарифов_на_эл.эн" localSheetId="0">#REF!</definedName>
    <definedName name="Сравнительный_анализ_ТЭП_к_расчету_тарифов" localSheetId="1">#REF!</definedName>
    <definedName name="Сравнительный_анализ_ТЭП_к_расчету_тарифов" localSheetId="0">#REF!</definedName>
    <definedName name="среда"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среда"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СРЗАИ" localSheetId="1">#REF!</definedName>
    <definedName name="СРЗАИ" localSheetId="0">#REF!</definedName>
    <definedName name="СРС" localSheetId="1">#REF!</definedName>
    <definedName name="СРС" localSheetId="0">#REF!</definedName>
    <definedName name="СРС1234715" localSheetId="1">#REF!</definedName>
    <definedName name="СРС1234715" localSheetId="0">#REF!</definedName>
    <definedName name="СрЧ1" localSheetId="1">'[26]Balance Sh+Indices'!#REF!</definedName>
    <definedName name="СрЧ1" localSheetId="0">'[26]Balance Sh+Indices'!#REF!</definedName>
    <definedName name="сс"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сс"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сс3" localSheetId="0">clik2</definedName>
    <definedName name="сс3_24" localSheetId="0">clik2_24</definedName>
    <definedName name="сс3_25" localSheetId="0">clik2_25</definedName>
    <definedName name="сс3_33" localSheetId="0">clik2_33</definedName>
    <definedName name="ССП" localSheetId="1">[60]План!#REF!</definedName>
    <definedName name="ССП" localSheetId="0">[60]План!#REF!</definedName>
    <definedName name="ССФ" localSheetId="1">[60]План!#REF!</definedName>
    <definedName name="ССФ" localSheetId="0">[60]План!#REF!</definedName>
    <definedName name="ссы2" localSheetId="1">[8]!ссы2</definedName>
    <definedName name="ссы2" localSheetId="0">[8]!ссы2</definedName>
    <definedName name="Сталь" localSheetId="1">#REF!</definedName>
    <definedName name="Сталь" localSheetId="0">#REF!</definedName>
    <definedName name="Статья" localSheetId="1">#REF!</definedName>
    <definedName name="Статья" localSheetId="0">#REF!</definedName>
    <definedName name="СтатьяДДС3" localSheetId="1">#REF!</definedName>
    <definedName name="СтатьяДДС3" localSheetId="0">#REF!</definedName>
    <definedName name="СтНПр1" localSheetId="1">'[26]Balance Sh+Indices'!#REF!</definedName>
    <definedName name="СтНПр1" localSheetId="0">'[26]Balance Sh+Indices'!#REF!</definedName>
    <definedName name="стр26"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стр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стр27"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стр27"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сульфат_ВСЕГО" localSheetId="1">#REF!</definedName>
    <definedName name="сульфат_ВСЕГО" localSheetId="0">#REF!</definedName>
    <definedName name="сульфат_ком_воз" localSheetId="1">#REF!</definedName>
    <definedName name="сульфат_ком_воз" localSheetId="0">#REF!</definedName>
    <definedName name="сульфат_экс" localSheetId="1">#REF!</definedName>
    <definedName name="сульфат_экс" localSheetId="0">#REF!</definedName>
    <definedName name="схемные_зачеты" localSheetId="1">#REF!</definedName>
    <definedName name="схемные_зачеты" localSheetId="0">#REF!</definedName>
    <definedName name="сш1824" localSheetId="1">#REF!</definedName>
    <definedName name="сш1824" localSheetId="0">#REF!</definedName>
    <definedName name="сырыП" localSheetId="1">#REF!</definedName>
    <definedName name="сырыП" localSheetId="0">#REF!</definedName>
    <definedName name="сырыФ" localSheetId="1">#REF!</definedName>
    <definedName name="сырыФ" localSheetId="0">#REF!</definedName>
    <definedName name="сырье_КХП_опл_д" localSheetId="1">#REF!</definedName>
    <definedName name="сырье_КХП_опл_д" localSheetId="0">#REF!</definedName>
    <definedName name="сырье_КХП_опл_м" localSheetId="1">#REF!</definedName>
    <definedName name="сырье_КХП_опл_м" localSheetId="0">#REF!</definedName>
    <definedName name="сырье_КХП_опл_откл" localSheetId="1">#REF!</definedName>
    <definedName name="сырье_КХП_опл_откл" localSheetId="0">#REF!</definedName>
    <definedName name="сырье_КХП_опл_пр" localSheetId="1">#REF!</definedName>
    <definedName name="сырье_КХП_опл_пр" localSheetId="0">#REF!</definedName>
    <definedName name="сырье_КХП_оплата" localSheetId="1">#REF!</definedName>
    <definedName name="сырье_КХП_оплата" localSheetId="0">#REF!</definedName>
    <definedName name="сырье_КХП_потр" localSheetId="1">#REF!</definedName>
    <definedName name="сырье_КХП_потр" localSheetId="0">#REF!</definedName>
    <definedName name="сырье_ОГП_оплата" localSheetId="1">#REF!</definedName>
    <definedName name="сырье_ОГП_оплата" localSheetId="0">#REF!</definedName>
    <definedName name="сырье_ОГП_потр" localSheetId="1">#REF!</definedName>
    <definedName name="сырье_ОГП_потр" localSheetId="0">#REF!</definedName>
    <definedName name="Т12_4мес" localSheetId="1">[8]!Т12_4мес</definedName>
    <definedName name="Т12_4мес" localSheetId="0">[8]!Т12_4мес</definedName>
    <definedName name="т2.3.10" localSheetId="1">[8]!т2.3.10</definedName>
    <definedName name="т2.3.10" localSheetId="0">[8]!т2.3.10</definedName>
    <definedName name="т3п3" localSheetId="1">[45]Т3!#REF!</definedName>
    <definedName name="т3п3" localSheetId="0">[45]Т3!#REF!</definedName>
    <definedName name="таблица" localSheetId="1">#REF!</definedName>
    <definedName name="таблица" localSheetId="0">#REF!</definedName>
    <definedName name="Таблица41" localSheetId="1">#REF!</definedName>
    <definedName name="Таблица41" localSheetId="0">#REF!</definedName>
    <definedName name="Таблица41_20" localSheetId="1">#REF!</definedName>
    <definedName name="Таблица41_20" localSheetId="0">#REF!</definedName>
    <definedName name="Таблица41_26" localSheetId="1">#REF!</definedName>
    <definedName name="Таблица41_26" localSheetId="0">#REF!</definedName>
    <definedName name="Таблица41_32" localSheetId="1">#REF!</definedName>
    <definedName name="Таблица41_32" localSheetId="0">#REF!</definedName>
    <definedName name="Таблица41_33" localSheetId="1">#REF!</definedName>
    <definedName name="Таблица41_33" localSheetId="0">#REF!</definedName>
    <definedName name="талоырал"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лоырал"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ня" localSheetId="1">[8]!таня</definedName>
    <definedName name="таня" localSheetId="0">[8]!таня</definedName>
    <definedName name="тап"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п"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р"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р"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ри"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ри"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риф"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риф"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риф1"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риф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Б" localSheetId="1">'[26]Balance Sh+Indices'!#REF!</definedName>
    <definedName name="ТБ" localSheetId="0">'[26]Balance Sh+Indices'!#REF!</definedName>
    <definedName name="ТД_опл_ден" localSheetId="1">#REF!</definedName>
    <definedName name="ТД_опл_ден" localSheetId="0">#REF!</definedName>
    <definedName name="ТД_опл_мет" localSheetId="1">#REF!</definedName>
    <definedName name="ТД_опл_мет" localSheetId="0">#REF!</definedName>
    <definedName name="ТД_опл_откл" localSheetId="1">#REF!</definedName>
    <definedName name="ТД_опл_откл" localSheetId="0">#REF!</definedName>
    <definedName name="ТД_опл_проч" localSheetId="1">#REF!</definedName>
    <definedName name="ТД_опл_проч" localSheetId="0">#REF!</definedName>
    <definedName name="ТД_оплата" localSheetId="1">#REF!</definedName>
    <definedName name="ТД_оплата" localSheetId="0">#REF!</definedName>
    <definedName name="ТД_потр" localSheetId="1">#REF!</definedName>
    <definedName name="ТД_потр" localSheetId="0">#REF!</definedName>
    <definedName name="ТЕК_ДЕБИТ" localSheetId="1">#REF!</definedName>
    <definedName name="ТЕК_ДЕБИТ" localSheetId="0">#REF!</definedName>
    <definedName name="ТЕК_КРЕДИТ" localSheetId="1">#REF!</definedName>
    <definedName name="ТЕК_КРЕДИТ" localSheetId="0">#REF!</definedName>
    <definedName name="ТЕК_ОБЪЕМ" localSheetId="1">#REF!</definedName>
    <definedName name="ТЕК_ОБЪЕМ" localSheetId="0">#REF!</definedName>
    <definedName name="ТЕК_РЕАЛ" localSheetId="1">#REF!</definedName>
    <definedName name="ТЕК_РЕАЛ" localSheetId="0">#REF!</definedName>
    <definedName name="текмес" localSheetId="1">#REF!</definedName>
    <definedName name="текмес" localSheetId="0">#REF!</definedName>
    <definedName name="текмес2" localSheetId="1">#REF!</definedName>
    <definedName name="текмес2" localSheetId="0">#REF!</definedName>
    <definedName name="тепло" localSheetId="1">[8]!тепло</definedName>
    <definedName name="тепло" localSheetId="0">[8]!тепло</definedName>
    <definedName name="тим"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им"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МП_опл_ден" localSheetId="1">#REF!</definedName>
    <definedName name="ТМП_опл_ден" localSheetId="0">#REF!</definedName>
    <definedName name="ТМП_опл_мет" localSheetId="1">#REF!</definedName>
    <definedName name="ТМП_опл_мет" localSheetId="0">#REF!</definedName>
    <definedName name="ТМП_опл_откл" localSheetId="1">#REF!</definedName>
    <definedName name="ТМП_опл_откл" localSheetId="0">#REF!</definedName>
    <definedName name="ТМП_опл_проч" localSheetId="1">#REF!</definedName>
    <definedName name="ТМП_опл_проч" localSheetId="0">#REF!</definedName>
    <definedName name="ТМП_оплата" localSheetId="1">#REF!</definedName>
    <definedName name="ТМП_оплата" localSheetId="0">#REF!</definedName>
    <definedName name="ТМП_потр" localSheetId="1">#REF!</definedName>
    <definedName name="ТМП_потр" localSheetId="0">#REF!</definedName>
    <definedName name="тов" localSheetId="1">[8]!тов</definedName>
    <definedName name="тов" localSheetId="0">[8]!тов</definedName>
    <definedName name="ТовОб1" localSheetId="1">'[26]Balance Sh+Indices'!#REF!</definedName>
    <definedName name="ТовОб1" localSheetId="0">'[26]Balance Sh+Indices'!#REF!</definedName>
    <definedName name="ТовРеал1" localSheetId="1">'[26]Balance Sh+Indices'!#REF!</definedName>
    <definedName name="ТовРеал1" localSheetId="0">'[26]Balance Sh+Indices'!#REF!</definedName>
    <definedName name="топ"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оп"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п" localSheetId="0" hidden="1">{#N/A,#N/A,TRUE,"Лист1";#N/A,#N/A,TRUE,"Лист2";#N/A,#N/A,TRUE,"Лист3"}</definedName>
    <definedName name="тп" hidden="1">{#N/A,#N/A,TRUE,"Лист1";#N/A,#N/A,TRUE,"Лист2";#N/A,#N/A,TRUE,"Лист3"}</definedName>
    <definedName name="ТРАНСПОРТ" localSheetId="1">#REF!</definedName>
    <definedName name="ТРАНСПОРТ" localSheetId="0">#REF!</definedName>
    <definedName name="третий" localSheetId="1">#REF!</definedName>
    <definedName name="третий" localSheetId="0">#REF!</definedName>
    <definedName name="три" localSheetId="1">'[54]Фин план'!#REF!</definedName>
    <definedName name="три" localSheetId="0">'[54]Фин план'!#REF!</definedName>
    <definedName name="тро" localSheetId="1">[9]Восстановл_Лист31!$B$37:$C$37,[9]Восстановл_Лист31!$B$50:$C$50,[9]Восстановл_Лист31!$B$53:$C$53,[9]Восстановл_Лист31!$B$69:$C$69,[9]Восстановл_Лист31!$B$78:$C$78,[9]Восстановл_Лист31!$B$81:$C$81,[9]Восстановл_Лист31!$B$84:$C$84,[9]Восстановл_Лист31!$C$89,[9]Восстановл_Лист31!$B$89,[9]Восстановл_Лист31!$B$99:$C$99,[9]Восстановл_Лист31!#REF!,[9]Восстановл_Лист31!#REF!,[9]Восстановл_Лист31!#REF!,[9]Восстановл_Лист31!#REF!,[9]Восстановл_Лист31!$B$123:$C$124,[9]Восстановл_Лист31!$C$124,[9]Восстановл_Лист31!$B$126:$C$126,[9]Восстановл_Лист31!$B$129:$C$129,[9]Восстановл_Лист31!$B$132:$C$132,[9]Восстановл_Лист31!$B$135:$C$135,[9]Восстановл_Лист31!$B$144:$C$144</definedName>
    <definedName name="тро" localSheetId="0">[9]Восстановл_Лист31!$B$37:$C$37,[9]Восстановл_Лист31!$B$50:$C$50,[9]Восстановл_Лист31!$B$53:$C$53,[9]Восстановл_Лист31!$B$69:$C$69,[9]Восстановл_Лист31!$B$78:$C$78,[9]Восстановл_Лист31!$B$81:$C$81,[9]Восстановл_Лист31!$B$84:$C$84,[9]Восстановл_Лист31!$C$89,[9]Восстановл_Лист31!$B$89,[9]Восстановл_Лист31!$B$99:$C$99,[9]Восстановл_Лист31!#REF!,[9]Восстановл_Лист31!#REF!,[9]Восстановл_Лист31!#REF!,[9]Восстановл_Лист31!#REF!,[9]Восстановл_Лист31!$B$123:$C$124,[9]Восстановл_Лист31!$C$124,[9]Восстановл_Лист31!$B$126:$C$126,[9]Восстановл_Лист31!$B$129:$C$129,[9]Восстановл_Лист31!$B$132:$C$132,[9]Восстановл_Лист31!$B$135:$C$135,[9]Восстановл_Лист31!$B$144:$C$144</definedName>
    <definedName name="тт"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т"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тт"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тт"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фф"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фф"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ь" localSheetId="1">[8]!ть</definedName>
    <definedName name="ть" localSheetId="0">[8]!ть</definedName>
    <definedName name="ТЭП2" localSheetId="0" hidden="1">{#N/A,#N/A,TRUE,"Лист1";#N/A,#N/A,TRUE,"Лист2";#N/A,#N/A,TRUE,"Лист3"}</definedName>
    <definedName name="ТЭП2" hidden="1">{#N/A,#N/A,TRUE,"Лист1";#N/A,#N/A,TRUE,"Лист2";#N/A,#N/A,TRUE,"Лист3"}</definedName>
    <definedName name="у"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у"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у1" localSheetId="1">[8]!у1</definedName>
    <definedName name="у1" localSheetId="0">[8]!у1</definedName>
    <definedName name="увцы"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увцы"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уголь_опл_ден" localSheetId="1">#REF!</definedName>
    <definedName name="уголь_опл_ден" localSheetId="0">#REF!</definedName>
    <definedName name="уголь_опл_мет" localSheetId="1">#REF!</definedName>
    <definedName name="уголь_опл_мет" localSheetId="0">#REF!</definedName>
    <definedName name="уголь_опл_откл" localSheetId="1">#REF!</definedName>
    <definedName name="уголь_опл_откл" localSheetId="0">#REF!</definedName>
    <definedName name="уголь_опл_проч" localSheetId="1">#REF!</definedName>
    <definedName name="уголь_опл_проч" localSheetId="0">#REF!</definedName>
    <definedName name="уголь_оплата" localSheetId="1">#REF!</definedName>
    <definedName name="уголь_оплата" localSheetId="0">#REF!</definedName>
    <definedName name="уголь_потр" localSheetId="1">#REF!</definedName>
    <definedName name="уголь_потр" localSheetId="0">#REF!</definedName>
    <definedName name="угпена_ВСЕГО" localSheetId="1">#REF!</definedName>
    <definedName name="угпена_ВСЕГО" localSheetId="0">#REF!</definedName>
    <definedName name="угпена_ОКСА_ВСЕГО" localSheetId="1">#REF!</definedName>
    <definedName name="угпена_ОКСА_ВСЕГО" localSheetId="0">#REF!</definedName>
    <definedName name="УГЭН"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УГЭН"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угэн1"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угэн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ук" localSheetId="1">[8]!ук</definedName>
    <definedName name="ук" localSheetId="0">[8]!ук</definedName>
    <definedName name="укеееукеееееееееееееее" localSheetId="0" hidden="1">{#N/A,#N/A,TRUE,"Лист1";#N/A,#N/A,TRUE,"Лист2";#N/A,#N/A,TRUE,"Лист3"}</definedName>
    <definedName name="укеееукеееееееееееееее" hidden="1">{#N/A,#N/A,TRUE,"Лист1";#N/A,#N/A,TRUE,"Лист2";#N/A,#N/A,TRUE,"Лист3"}</definedName>
    <definedName name="укеукеуеуе" localSheetId="0" hidden="1">{#N/A,#N/A,TRUE,"Лист1";#N/A,#N/A,TRUE,"Лист2";#N/A,#N/A,TRUE,"Лист3"}</definedName>
    <definedName name="укеукеуеуе" hidden="1">{#N/A,#N/A,TRUE,"Лист1";#N/A,#N/A,TRUE,"Лист2";#N/A,#N/A,TRUE,"Лист3"}</definedName>
    <definedName name="укмуеи" localSheetId="1">[8]!укмуеи</definedName>
    <definedName name="укмуеи" localSheetId="0">[8]!укмуеи</definedName>
    <definedName name="уку" localSheetId="1">[8]!уку</definedName>
    <definedName name="уку" localSheetId="0">[8]!уку</definedName>
    <definedName name="УОПС" localSheetId="1">#REF!</definedName>
    <definedName name="УОПС" localSheetId="0">#REF!</definedName>
    <definedName name="уплач" localSheetId="1">#REF!</definedName>
    <definedName name="уплач" localSheetId="0">#REF!</definedName>
    <definedName name="упс"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упс"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усл_кред_орг" localSheetId="1">#REF!</definedName>
    <definedName name="усл_кред_орг" localSheetId="0">#REF!</definedName>
    <definedName name="Усл4" localSheetId="1">'[55]7 Кредит'!#REF!</definedName>
    <definedName name="Усл4" localSheetId="0">'[55]7 Кредит'!#REF!</definedName>
    <definedName name="Усл5" localSheetId="1">'[55]7 Кредит'!#REF!</definedName>
    <definedName name="Усл5" localSheetId="0">'[55]7 Кредит'!#REF!</definedName>
    <definedName name="Усл6" localSheetId="1">'[55]7 Кредит'!#REF!</definedName>
    <definedName name="Усл6" localSheetId="0">'[55]7 Кредит'!#REF!</definedName>
    <definedName name="уу" localSheetId="1">[8]!уу</definedName>
    <definedName name="уу" localSheetId="0">[8]!уу</definedName>
    <definedName name="ууу"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ууу"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ууууу" localSheetId="1">[8]!ууууу</definedName>
    <definedName name="ууууу" localSheetId="0">[8]!ууууу</definedName>
    <definedName name="уууууууу" localSheetId="1">#REF!</definedName>
    <definedName name="уууууууу" localSheetId="0">#REF!</definedName>
    <definedName name="УФ" localSheetId="1">[8]!УФ</definedName>
    <definedName name="УФ" localSheetId="0">[8]!УФ</definedName>
    <definedName name="уыукпе" localSheetId="1">[8]!уыукпе</definedName>
    <definedName name="уыукпе" localSheetId="0">[8]!уыукпе</definedName>
    <definedName name="уыыыф" localSheetId="1">[8]!уыыыф</definedName>
    <definedName name="уыыыф" localSheetId="0">[8]!уыыыф</definedName>
    <definedName name="Ф16" localSheetId="1">#REF!</definedName>
    <definedName name="Ф16" localSheetId="0">#REF!</definedName>
    <definedName name="ф30" localSheetId="1">#REF!</definedName>
    <definedName name="ф30" localSheetId="0">#REF!</definedName>
    <definedName name="Файл" localSheetId="1">#REF!</definedName>
    <definedName name="Файл" localSheetId="0">#REF!</definedName>
    <definedName name="ФАКТ" localSheetId="1">#REF!</definedName>
    <definedName name="ФАКТ" localSheetId="0">#REF!</definedName>
    <definedName name="ФАКТ_ПОСТ" localSheetId="1">#REF!</definedName>
    <definedName name="ФАКТ_ПОСТ" localSheetId="0">#REF!</definedName>
    <definedName name="ФАКТ_ПОСТ_1" localSheetId="1">#REF!</definedName>
    <definedName name="ФАКТ_ПОСТ_1" localSheetId="0">#REF!</definedName>
    <definedName name="ФАКТ_ПОСТ_2" localSheetId="1">#REF!</definedName>
    <definedName name="ФАКТ_ПОСТ_2" localSheetId="0">#REF!</definedName>
    <definedName name="ФАКТ_ПОСТ_3" localSheetId="1">#REF!</definedName>
    <definedName name="ФАКТ_ПОСТ_3" localSheetId="0">#REF!</definedName>
    <definedName name="ФАКТ_ПОСТ_4" localSheetId="1">#REF!</definedName>
    <definedName name="ФАКТ_ПОСТ_4" localSheetId="0">#REF!</definedName>
    <definedName name="ФАКТ_ПОСТ_5" localSheetId="1">#REF!</definedName>
    <definedName name="ФАКТ_ПОСТ_5" localSheetId="0">#REF!</definedName>
    <definedName name="ФАКТ_ПРОДАЖ" localSheetId="1">#REF!</definedName>
    <definedName name="ФАКТ_ПРОДАЖ" localSheetId="0">#REF!</definedName>
    <definedName name="ФАКТ_тн" localSheetId="1">#REF!</definedName>
    <definedName name="ФАКТ_тн" localSheetId="0">#REF!</definedName>
    <definedName name="факт1" localSheetId="1">#REF!</definedName>
    <definedName name="факт1" localSheetId="0">#REF!</definedName>
    <definedName name="факт2" localSheetId="1">#REF!</definedName>
    <definedName name="факт2" localSheetId="0">#REF!</definedName>
    <definedName name="фам" localSheetId="1">[8]!фам</definedName>
    <definedName name="фам" localSheetId="0">[8]!фам</definedName>
    <definedName name="фат"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ат"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выапм_" localSheetId="0">'ИП 2021-2025гг'!фвыапм_</definedName>
    <definedName name="фвыапм__18" localSheetId="0">'ИП 2021-2025гг'!фвыапм__18</definedName>
    <definedName name="фвыапм__20" localSheetId="0">'ИП 2021-2025гг'!фвыапм__20</definedName>
    <definedName name="фвыапм__24" localSheetId="0">'ИП 2021-2025гг'!фвыапм__24</definedName>
    <definedName name="фвыапм__25" localSheetId="0">'ИП 2021-2025гг'!фвыапм__25</definedName>
    <definedName name="фев" localSheetId="1">#REF!</definedName>
    <definedName name="фев" localSheetId="0">#REF!</definedName>
    <definedName name="фев2" localSheetId="1">#REF!</definedName>
    <definedName name="фев2" localSheetId="0">#REF!</definedName>
    <definedName name="февраль"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февраль"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федя"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федя"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фенс"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енс"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ина"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ина"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инплан"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инплан"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Литраж" localSheetId="1">#REF!</definedName>
    <definedName name="ФЛитраж" localSheetId="0">#REF!</definedName>
    <definedName name="фмп"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мп"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орма" localSheetId="1">[8]!Форма</definedName>
    <definedName name="Форма" localSheetId="0">[8]!Форма</definedName>
    <definedName name="форма2" localSheetId="1">#REF!</definedName>
    <definedName name="форма2" localSheetId="0">#REF!</definedName>
    <definedName name="форма33" localSheetId="1">#REF!</definedName>
    <definedName name="форма33" localSheetId="0">#REF!</definedName>
    <definedName name="фп"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п"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Продукт" localSheetId="1">#REF!</definedName>
    <definedName name="ФПродукт" localSheetId="0">#REF!</definedName>
    <definedName name="ФТоннаж" localSheetId="1">#REF!</definedName>
    <definedName name="ФТоннаж" localSheetId="0">#REF!</definedName>
    <definedName name="ФУпаковка" localSheetId="1">#REF!</definedName>
    <definedName name="ФУпаковка" localSheetId="0">#REF!</definedName>
    <definedName name="фф"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ф"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фф" localSheetId="1">[8]!ффф</definedName>
    <definedName name="ффф" localSheetId="0">[8]!ффф</definedName>
    <definedName name="фффф" localSheetId="1">[8]!фффф</definedName>
    <definedName name="фффф" localSheetId="0">[8]!фффф</definedName>
    <definedName name="ФЦ1" localSheetId="1">#REF!</definedName>
    <definedName name="ФЦ1" localSheetId="0">#REF!</definedName>
    <definedName name="ФЦ2" localSheetId="1">#REF!</definedName>
    <definedName name="ФЦ2" localSheetId="0">#REF!</definedName>
    <definedName name="фы"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ы"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ыаспит" localSheetId="1">[8]!фыаспит</definedName>
    <definedName name="фыаспит" localSheetId="0">[8]!фыаспит</definedName>
    <definedName name="фыв"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ыв"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ыва"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ыва"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ывфыа" localSheetId="0" hidden="1">{"Страница 1",#N/A,FALSE,"Модель Интенсивника";"Страница 2",#N/A,FALSE,"Модель Интенсивника";"Страница 3",#N/A,FALSE,"Модель Интенсивника"}</definedName>
    <definedName name="фывфыа" hidden="1">{"Страница 1",#N/A,FALSE,"Модель Интенсивника";"Страница 2",#N/A,FALSE,"Модель Интенсивника";"Страница 3",#N/A,FALSE,"Модель Интенсивника"}</definedName>
    <definedName name="хххххххххххххх" localSheetId="1">[8]!хххххххххххххх</definedName>
    <definedName name="хххххххххххххх" localSheetId="0">[8]!хххххххххххххх</definedName>
    <definedName name="ц"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ц"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ц1" localSheetId="1">[8]!ц1</definedName>
    <definedName name="ц1" localSheetId="0">[8]!ц1</definedName>
    <definedName name="цвву" localSheetId="1">#REF!</definedName>
    <definedName name="цвву" localSheetId="0">#REF!</definedName>
    <definedName name="цемент_вн" localSheetId="1">#REF!</definedName>
    <definedName name="цемент_вн" localSheetId="0">#REF!</definedName>
    <definedName name="цемент_ВСЕГО" localSheetId="1">#REF!</definedName>
    <definedName name="цемент_ВСЕГО" localSheetId="0">#REF!</definedName>
    <definedName name="цемент_РА" localSheetId="1">#REF!</definedName>
    <definedName name="цемент_РА" localSheetId="0">#REF!</definedName>
    <definedName name="цена"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цена"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цена_FeB" localSheetId="1">#REF!</definedName>
    <definedName name="цена_FeB" localSheetId="0">#REF!</definedName>
    <definedName name="цена_FeV" localSheetId="1">#REF!</definedName>
    <definedName name="цена_FeV" localSheetId="0">#REF!</definedName>
    <definedName name="цена_Nb" localSheetId="1">#REF!</definedName>
    <definedName name="цена_Nb" localSheetId="0">#REF!</definedName>
    <definedName name="цк"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цк"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ЦКП" localSheetId="1">#REF!</definedName>
    <definedName name="ЦКП" localSheetId="0">#REF!</definedName>
    <definedName name="цуа" localSheetId="1">[8]!цуа</definedName>
    <definedName name="цуа" localSheetId="0">[8]!цуа</definedName>
    <definedName name="цуг"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цуг"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цууу" localSheetId="1">[8]!цууу</definedName>
    <definedName name="цууу" localSheetId="0">[8]!цууу</definedName>
    <definedName name="ццуу" localSheetId="1">[8]!ццуу</definedName>
    <definedName name="ццуу" localSheetId="0">[8]!ццуу</definedName>
    <definedName name="ццц"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ццц"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ч"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ч"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Чек" localSheetId="1">[72]График!#REF!</definedName>
    <definedName name="Чек" localSheetId="0">[72]График!#REF!</definedName>
    <definedName name="черновик" localSheetId="1">[8]!черновик</definedName>
    <definedName name="черновик" localSheetId="0">[8]!черновик</definedName>
    <definedName name="четвертый" localSheetId="1">#REF!</definedName>
    <definedName name="четвертый" localSheetId="0">#REF!</definedName>
    <definedName name="ЧП1" localSheetId="1">'[26]Balance Sh+Indices'!#REF!</definedName>
    <definedName name="ЧП1" localSheetId="0">'[26]Balance Sh+Indices'!#REF!</definedName>
    <definedName name="чч"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чч"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ччи" localSheetId="1">[8]!ччи</definedName>
    <definedName name="ччи" localSheetId="0">[8]!ччи</definedName>
    <definedName name="ччч" localSheetId="1">[8]!ччч</definedName>
    <definedName name="ччч" localSheetId="0">[8]!ччч</definedName>
    <definedName name="ш8" localSheetId="1">#REF!</definedName>
    <definedName name="ш8" localSheetId="0">#REF!</definedName>
    <definedName name="Шатилов"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Шатилов"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шир_дан" localSheetId="1">#REF!</definedName>
    <definedName name="шир_дан" localSheetId="0">#REF!</definedName>
    <definedName name="шир_отч" localSheetId="1">#REF!</definedName>
    <definedName name="шир_отч" localSheetId="0">#REF!</definedName>
    <definedName name="шир_прош" localSheetId="1">#REF!</definedName>
    <definedName name="шир_прош" localSheetId="0">#REF!</definedName>
    <definedName name="шир_тек" localSheetId="1">#REF!</definedName>
    <definedName name="шир_тек" localSheetId="0">#REF!</definedName>
    <definedName name="шлак" localSheetId="1">#REF!</definedName>
    <definedName name="шлак" localSheetId="0">#REF!</definedName>
    <definedName name="шлак_20" localSheetId="1">#REF!</definedName>
    <definedName name="шлак_20" localSheetId="0">#REF!</definedName>
    <definedName name="шлак_глин_тонн" localSheetId="1">#REF!</definedName>
    <definedName name="шлак_глин_тонн" localSheetId="0">#REF!</definedName>
    <definedName name="шлак_глиноз_тонн" localSheetId="1">#REF!</definedName>
    <definedName name="шлак_глиноз_тонн" localSheetId="0">#REF!</definedName>
    <definedName name="шлак_глиноз_тонн_20" localSheetId="1">#REF!</definedName>
    <definedName name="шлак_глиноз_тонн_20" localSheetId="0">#REF!</definedName>
    <definedName name="штрафы" localSheetId="1">#REF!</definedName>
    <definedName name="штрафы" localSheetId="0">#REF!</definedName>
    <definedName name="шш" localSheetId="1">[8]!шш</definedName>
    <definedName name="шш" localSheetId="0">[8]!шш</definedName>
    <definedName name="шшшш" localSheetId="1">[8]!шшшш</definedName>
    <definedName name="шшшш" localSheetId="0">[8]!шшшш</definedName>
    <definedName name="щ" localSheetId="1">#REF!</definedName>
    <definedName name="щ" localSheetId="0">#REF!</definedName>
    <definedName name="ъ" localSheetId="1">#REF!</definedName>
    <definedName name="ъ" localSheetId="0">#REF!</definedName>
    <definedName name="ы" localSheetId="0" hidden="1">{#N/A,#N/A,TRUE,"Итоги";#N/A,#N/A,TRUE,"Источники";#N/A,#N/A,TRUE,"Налоги";#N/A,#N/A,TRUE,"Зарплата";#N/A,#N/A,TRUE,"ЭНЕРГИЯ";#N/A,#N/A,TRUE,"СЫРЬЕ";#N/A,#N/A,TRUE,"ОМТС";#N/A,#N/A,TRUE,"Оборудование";#N/A,#N/A,TRUE,"Коммерция";#N/A,#N/A,TRUE,"РЕМОНТЫ";#N/A,#N/A,TRUE,"Фин.операции";#N/A,#N/A,TRUE,"Прочие ";#N/A,#N/A,TRUE,"Титул";#N/A,#N/A,TRUE,"Источники 2";#N/A,#N/A,TRUE,"Зарплата начисл "}</definedName>
    <definedName name="ы" hidden="1">{#N/A,#N/A,TRUE,"Итоги";#N/A,#N/A,TRUE,"Источники";#N/A,#N/A,TRUE,"Налоги";#N/A,#N/A,TRUE,"Зарплата";#N/A,#N/A,TRUE,"ЭНЕРГИЯ";#N/A,#N/A,TRUE,"СЫРЬЕ";#N/A,#N/A,TRUE,"ОМТС";#N/A,#N/A,TRUE,"Оборудование";#N/A,#N/A,TRUE,"Коммерция";#N/A,#N/A,TRUE,"РЕМОНТЫ";#N/A,#N/A,TRUE,"Фин.операции";#N/A,#N/A,TRUE,"Прочие ";#N/A,#N/A,TRUE,"Титул";#N/A,#N/A,TRUE,"Источники 2";#N/A,#N/A,TRUE,"Зарплата начисл "}</definedName>
    <definedName name="ыаа"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ыаа"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ыаппр" localSheetId="1">[8]!ыаппр</definedName>
    <definedName name="ыаппр" localSheetId="0">[8]!ыаппр</definedName>
    <definedName name="ыапр" localSheetId="0" hidden="1">{#N/A,#N/A,TRUE,"Лист1";#N/A,#N/A,TRUE,"Лист2";#N/A,#N/A,TRUE,"Лист3"}</definedName>
    <definedName name="ыапр" hidden="1">{#N/A,#N/A,TRUE,"Лист1";#N/A,#N/A,TRUE,"Лист2";#N/A,#N/A,TRUE,"Лист3"}</definedName>
    <definedName name="ыауе" localSheetId="1">[8]!ыауе</definedName>
    <definedName name="ыауе" localSheetId="0">[8]!ыауе</definedName>
    <definedName name="ыаупп" localSheetId="1">[8]!ыаупп</definedName>
    <definedName name="ыаупп" localSheetId="0">[8]!ыаупп</definedName>
    <definedName name="ыаыыа" localSheetId="1">[8]!ыаыыа</definedName>
    <definedName name="ыаыыа" localSheetId="0">[8]!ыаыыа</definedName>
    <definedName name="ывввввв" localSheetId="1">[8]!ывввввв</definedName>
    <definedName name="ывввввв" localSheetId="0">[8]!ывввввв</definedName>
    <definedName name="ывпкывк" localSheetId="1">[8]!ывпкывк</definedName>
    <definedName name="ывпкывк" localSheetId="0">[8]!ывпкывк</definedName>
    <definedName name="ывпмьпь" localSheetId="1">[8]!ывпмьпь</definedName>
    <definedName name="ывпмьпь" localSheetId="0">[8]!ывпмьпь</definedName>
    <definedName name="ывы" localSheetId="1">[8]!ывы</definedName>
    <definedName name="ывы" localSheetId="0">[8]!ывы</definedName>
    <definedName name="ымпы" localSheetId="1">[8]!ымпы</definedName>
    <definedName name="ымпы" localSheetId="0">[8]!ымпы</definedName>
    <definedName name="ыпр" localSheetId="1">[8]!ыпр</definedName>
    <definedName name="ыпр" localSheetId="0">[8]!ыпр</definedName>
    <definedName name="ыпыим" localSheetId="0" hidden="1">{#N/A,#N/A,TRUE,"Лист1";#N/A,#N/A,TRUE,"Лист2";#N/A,#N/A,TRUE,"Лист3"}</definedName>
    <definedName name="ыпыим" hidden="1">{#N/A,#N/A,TRUE,"Лист1";#N/A,#N/A,TRUE,"Лист2";#N/A,#N/A,TRUE,"Лист3"}</definedName>
    <definedName name="ыпыпми" localSheetId="0" hidden="1">{#N/A,#N/A,TRUE,"Лист1";#N/A,#N/A,TRUE,"Лист2";#N/A,#N/A,TRUE,"Лист3"}</definedName>
    <definedName name="ыпыпми" hidden="1">{#N/A,#N/A,TRUE,"Лист1";#N/A,#N/A,TRUE,"Лист2";#N/A,#N/A,TRUE,"Лист3"}</definedName>
    <definedName name="ысчпи" localSheetId="0" hidden="1">{#N/A,#N/A,TRUE,"Лист1";#N/A,#N/A,TRUE,"Лист2";#N/A,#N/A,TRUE,"Лист3"}</definedName>
    <definedName name="ысчпи" hidden="1">{#N/A,#N/A,TRUE,"Лист1";#N/A,#N/A,TRUE,"Лист2";#N/A,#N/A,TRUE,"Лист3"}</definedName>
    <definedName name="ыуаы" localSheetId="0" hidden="1">{#N/A,#N/A,TRUE,"Лист1";#N/A,#N/A,TRUE,"Лист2";#N/A,#N/A,TRUE,"Лист3"}</definedName>
    <definedName name="ыуаы" hidden="1">{#N/A,#N/A,TRUE,"Лист1";#N/A,#N/A,TRUE,"Лист2";#N/A,#N/A,TRUE,"Лист3"}</definedName>
    <definedName name="ыфса" localSheetId="1">[8]!ыфса</definedName>
    <definedName name="ыфса" localSheetId="0">[8]!ыфса</definedName>
    <definedName name="ыццццц" localSheetId="1">[8]!ыццццц</definedName>
    <definedName name="ыццццц" localSheetId="0">[8]!ыццццц</definedName>
    <definedName name="ыы" localSheetId="0" hidden="1">{#N/A,#N/A,TRUE,"Итоги";#N/A,#N/A,TRUE,"Источники";#N/A,#N/A,TRUE,"Налоги";#N/A,#N/A,TRUE,"Зарплата";#N/A,#N/A,TRUE,"ЭНЕРГИЯ";#N/A,#N/A,TRUE,"СЫРЬЕ";#N/A,#N/A,TRUE,"ОМТС";#N/A,#N/A,TRUE,"Оборудование";#N/A,#N/A,TRUE,"Коммерция";#N/A,#N/A,TRUE,"РЕМОНТЫ";#N/A,#N/A,TRUE,"Фин.операции";#N/A,#N/A,TRUE,"Прочие ";#N/A,#N/A,TRUE,"Титул";#N/A,#N/A,TRUE,"Источники 2";#N/A,#N/A,TRUE,"Зарплата начисл "}</definedName>
    <definedName name="ыы" hidden="1">{#N/A,#N/A,TRUE,"Итоги";#N/A,#N/A,TRUE,"Источники";#N/A,#N/A,TRUE,"Налоги";#N/A,#N/A,TRUE,"Зарплата";#N/A,#N/A,TRUE,"ЭНЕРГИЯ";#N/A,#N/A,TRUE,"СЫРЬЕ";#N/A,#N/A,TRUE,"ОМТС";#N/A,#N/A,TRUE,"Оборудование";#N/A,#N/A,TRUE,"Коммерция";#N/A,#N/A,TRUE,"РЕМОНТЫ";#N/A,#N/A,TRUE,"Фин.операции";#N/A,#N/A,TRUE,"Прочие ";#N/A,#N/A,TRUE,"Титул";#N/A,#N/A,TRUE,"Источники 2";#N/A,#N/A,TRUE,"Зарплата начисл "}</definedName>
    <definedName name="ыыы" localSheetId="0" hidden="1">{#N/A,#N/A,FALSE,"Себестоимсть-97"}</definedName>
    <definedName name="ыыы" hidden="1">{#N/A,#N/A,FALSE,"Себестоимсть-97"}</definedName>
    <definedName name="ыыыыыы" localSheetId="1">[8]!ыыыыыы</definedName>
    <definedName name="ыыыыыы" localSheetId="0">[8]!ыыыыыы</definedName>
    <definedName name="ьь"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ьь"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Эк" localSheetId="1">#REF!</definedName>
    <definedName name="Эк" localSheetId="0">#REF!</definedName>
    <definedName name="Экт" localSheetId="1">#REF!</definedName>
    <definedName name="Экт" localSheetId="0">#REF!</definedName>
    <definedName name="электрол_РА" localSheetId="1">#REF!</definedName>
    <definedName name="электрол_РА" localSheetId="0">#REF!</definedName>
    <definedName name="электролит_РА" localSheetId="1">#REF!</definedName>
    <definedName name="электролит_РА" localSheetId="0">#REF!</definedName>
    <definedName name="Эр" localSheetId="1">#REF!</definedName>
    <definedName name="Эр" localSheetId="0">#REF!</definedName>
    <definedName name="Эрт" localSheetId="1">#REF!</definedName>
    <definedName name="Эрт" localSheetId="0">#REF!</definedName>
    <definedName name="эээ"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эээ"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ю" localSheetId="1">#REF!</definedName>
    <definedName name="ю" localSheetId="0">#REF!</definedName>
    <definedName name="юю"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юю"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ююююююю" localSheetId="1">[8]!ююююююю</definedName>
    <definedName name="ююююююю" localSheetId="0">[8]!ююююююю</definedName>
    <definedName name="я107" localSheetId="1">#REF!</definedName>
    <definedName name="я107" localSheetId="0">#REF!</definedName>
    <definedName name="я107_20" localSheetId="1">#REF!</definedName>
    <definedName name="я107_20" localSheetId="0">#REF!</definedName>
    <definedName name="я109" localSheetId="1">#REF!</definedName>
    <definedName name="я109" localSheetId="0">#REF!</definedName>
    <definedName name="я109_20" localSheetId="1">#REF!</definedName>
    <definedName name="я109_20" localSheetId="0">#REF!</definedName>
    <definedName name="я111" localSheetId="1">#REF!</definedName>
    <definedName name="я111" localSheetId="0">#REF!</definedName>
    <definedName name="я111_20" localSheetId="1">#REF!</definedName>
    <definedName name="я111_20" localSheetId="0">#REF!</definedName>
    <definedName name="я113" localSheetId="1">#REF!</definedName>
    <definedName name="я113" localSheetId="0">#REF!</definedName>
    <definedName name="я113_20" localSheetId="1">#REF!</definedName>
    <definedName name="я113_20" localSheetId="0">#REF!</definedName>
    <definedName name="я114" localSheetId="1">#REF!</definedName>
    <definedName name="я114" localSheetId="0">#REF!</definedName>
    <definedName name="я114_20" localSheetId="1">#REF!</definedName>
    <definedName name="я114_20" localSheetId="0">#REF!</definedName>
    <definedName name="яваомвлд" localSheetId="0">del_el_d9</definedName>
    <definedName name="яваомвлд_24" localSheetId="0">del_el_d9_24</definedName>
    <definedName name="яваомвлд_25" localSheetId="0">del_el_d9_25</definedName>
    <definedName name="яваомвлд_33" localSheetId="0">del_el_d9_33</definedName>
    <definedName name="янв"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янв"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янв2" localSheetId="1">#REF!</definedName>
    <definedName name="янв2" localSheetId="0">#REF!</definedName>
    <definedName name="январь"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январь"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яя"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яя"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яяя" localSheetId="1">#REF!</definedName>
    <definedName name="яяя" localSheetId="0">#REF!</definedName>
    <definedName name="яяя_20" localSheetId="1">#REF!</definedName>
    <definedName name="яяя_20" localSheetId="0">#REF!</definedName>
    <definedName name="яяяяяяя" localSheetId="1">[8]!яяяяяяя</definedName>
    <definedName name="яяяяяяя" localSheetId="0">[8]!яяяяяяя</definedName>
  </definedNames>
  <calcPr calcId="162913"/>
  <fileRecoveryPr repairLoad="1"/>
</workbook>
</file>

<file path=xl/calcChain.xml><?xml version="1.0" encoding="utf-8"?>
<calcChain xmlns="http://schemas.openxmlformats.org/spreadsheetml/2006/main">
  <c r="W85" i="30" l="1"/>
  <c r="I82" i="27" l="1"/>
  <c r="H82" i="27" s="1"/>
  <c r="Y82" i="27" s="1"/>
  <c r="H163" i="27"/>
  <c r="Y163" i="27" s="1"/>
  <c r="I83" i="27"/>
  <c r="H83" i="27" s="1"/>
  <c r="Y83" i="27" s="1"/>
  <c r="I81" i="27"/>
  <c r="J80" i="27"/>
  <c r="AA80" i="27" s="1"/>
  <c r="H84" i="27"/>
  <c r="Y84" i="27" s="1"/>
  <c r="C200" i="27"/>
  <c r="C199" i="27"/>
  <c r="M198" i="27"/>
  <c r="C198" i="27"/>
  <c r="AP191" i="27"/>
  <c r="AS191" i="27" s="1"/>
  <c r="AO191" i="27"/>
  <c r="AR191" i="27" s="1"/>
  <c r="AU191" i="27" s="1"/>
  <c r="AN191" i="27"/>
  <c r="AQ191" i="27" s="1"/>
  <c r="AT191" i="27" s="1"/>
  <c r="AP190" i="27"/>
  <c r="AS190" i="27" s="1"/>
  <c r="AO190" i="27"/>
  <c r="AR190" i="27" s="1"/>
  <c r="AU190" i="27" s="1"/>
  <c r="AN190" i="27"/>
  <c r="AQ190" i="27" s="1"/>
  <c r="AT190" i="27" s="1"/>
  <c r="AP189" i="27"/>
  <c r="AS189" i="27" s="1"/>
  <c r="AO189" i="27"/>
  <c r="AR189" i="27" s="1"/>
  <c r="AU189" i="27" s="1"/>
  <c r="AN189" i="27"/>
  <c r="AQ189" i="27" s="1"/>
  <c r="AT189" i="27" s="1"/>
  <c r="AP188" i="27"/>
  <c r="AS188" i="27" s="1"/>
  <c r="AO188" i="27"/>
  <c r="AR188" i="27" s="1"/>
  <c r="AU188" i="27" s="1"/>
  <c r="AN188" i="27"/>
  <c r="AQ188" i="27" s="1"/>
  <c r="AT188" i="27" s="1"/>
  <c r="AP187" i="27"/>
  <c r="AS187" i="27" s="1"/>
  <c r="AO187" i="27"/>
  <c r="AR187" i="27" s="1"/>
  <c r="AU187" i="27" s="1"/>
  <c r="AN187" i="27"/>
  <c r="AQ187" i="27" s="1"/>
  <c r="AT187" i="27" s="1"/>
  <c r="AP186" i="27"/>
  <c r="AS186" i="27" s="1"/>
  <c r="AO186" i="27"/>
  <c r="AR186" i="27" s="1"/>
  <c r="AU186" i="27" s="1"/>
  <c r="AN186" i="27"/>
  <c r="AQ186" i="27" s="1"/>
  <c r="AT186" i="27" s="1"/>
  <c r="AP185" i="27"/>
  <c r="AS185" i="27" s="1"/>
  <c r="AO185" i="27"/>
  <c r="AR185" i="27" s="1"/>
  <c r="AU185" i="27" s="1"/>
  <c r="AN185" i="27"/>
  <c r="AQ185" i="27" s="1"/>
  <c r="AT185" i="27" s="1"/>
  <c r="AP184" i="27"/>
  <c r="AS184" i="27" s="1"/>
  <c r="AO184" i="27"/>
  <c r="AR184" i="27" s="1"/>
  <c r="AU184" i="27" s="1"/>
  <c r="AN184" i="27"/>
  <c r="AQ184" i="27" s="1"/>
  <c r="AT184" i="27" s="1"/>
  <c r="AP183" i="27"/>
  <c r="AS183" i="27" s="1"/>
  <c r="AO183" i="27"/>
  <c r="AR183" i="27" s="1"/>
  <c r="AU183" i="27" s="1"/>
  <c r="AN183" i="27"/>
  <c r="AQ183" i="27" s="1"/>
  <c r="AT183" i="27" s="1"/>
  <c r="AP182" i="27"/>
  <c r="AS182" i="27" s="1"/>
  <c r="AO182" i="27"/>
  <c r="AR182" i="27" s="1"/>
  <c r="AU182" i="27" s="1"/>
  <c r="AN182" i="27"/>
  <c r="AQ182" i="27" s="1"/>
  <c r="AT182" i="27" s="1"/>
  <c r="AP181" i="27"/>
  <c r="AS181" i="27" s="1"/>
  <c r="AO181" i="27"/>
  <c r="AR181" i="27" s="1"/>
  <c r="AU181" i="27" s="1"/>
  <c r="AN181" i="27"/>
  <c r="AQ181" i="27" s="1"/>
  <c r="AT181" i="27" s="1"/>
  <c r="AP180" i="27"/>
  <c r="AS180" i="27" s="1"/>
  <c r="AO180" i="27"/>
  <c r="AR180" i="27" s="1"/>
  <c r="AU180" i="27" s="1"/>
  <c r="AN180" i="27"/>
  <c r="AQ180" i="27" s="1"/>
  <c r="AT180" i="27" s="1"/>
  <c r="AP179" i="27"/>
  <c r="AS179" i="27" s="1"/>
  <c r="AO179" i="27"/>
  <c r="AR179" i="27" s="1"/>
  <c r="AU179" i="27" s="1"/>
  <c r="AN179" i="27"/>
  <c r="AQ179" i="27" s="1"/>
  <c r="AT179" i="27" s="1"/>
  <c r="AP178" i="27"/>
  <c r="AS178" i="27" s="1"/>
  <c r="AO178" i="27"/>
  <c r="AR178" i="27" s="1"/>
  <c r="AU178" i="27" s="1"/>
  <c r="AN178" i="27"/>
  <c r="AQ178" i="27" s="1"/>
  <c r="AT178" i="27" s="1"/>
  <c r="AP177" i="27"/>
  <c r="AS177" i="27" s="1"/>
  <c r="AO177" i="27"/>
  <c r="AR177" i="27" s="1"/>
  <c r="AU177" i="27" s="1"/>
  <c r="AN177" i="27"/>
  <c r="AQ177" i="27" s="1"/>
  <c r="AT177" i="27" s="1"/>
  <c r="AP175" i="27"/>
  <c r="AS175" i="27" s="1"/>
  <c r="AO175" i="27"/>
  <c r="AR175" i="27" s="1"/>
  <c r="AU175" i="27" s="1"/>
  <c r="AN175" i="27"/>
  <c r="AQ175" i="27" s="1"/>
  <c r="AT175" i="27" s="1"/>
  <c r="AP174" i="27"/>
  <c r="AS174" i="27" s="1"/>
  <c r="AO174" i="27"/>
  <c r="AR174" i="27" s="1"/>
  <c r="AU174" i="27" s="1"/>
  <c r="AN174" i="27"/>
  <c r="AQ174" i="27" s="1"/>
  <c r="AT174" i="27" s="1"/>
  <c r="AP173" i="27"/>
  <c r="AS173" i="27" s="1"/>
  <c r="AN173" i="27"/>
  <c r="AQ173" i="27" s="1"/>
  <c r="AT173" i="27" s="1"/>
  <c r="F173" i="27"/>
  <c r="AO173" i="27" s="1"/>
  <c r="AR173" i="27" s="1"/>
  <c r="AU173" i="27" s="1"/>
  <c r="AP172" i="27"/>
  <c r="AS172" i="27" s="1"/>
  <c r="AO172" i="27"/>
  <c r="AR172" i="27" s="1"/>
  <c r="AU172" i="27" s="1"/>
  <c r="AN172" i="27"/>
  <c r="AQ172" i="27" s="1"/>
  <c r="AT172" i="27" s="1"/>
  <c r="AP171" i="27"/>
  <c r="AS171" i="27" s="1"/>
  <c r="AO171" i="27"/>
  <c r="AR171" i="27" s="1"/>
  <c r="AU171" i="27" s="1"/>
  <c r="AN171" i="27"/>
  <c r="AQ171" i="27" s="1"/>
  <c r="AT171" i="27" s="1"/>
  <c r="AP170" i="27"/>
  <c r="AS170" i="27" s="1"/>
  <c r="AO170" i="27"/>
  <c r="AR170" i="27" s="1"/>
  <c r="AU170" i="27" s="1"/>
  <c r="AN170" i="27"/>
  <c r="AQ170" i="27" s="1"/>
  <c r="AT170" i="27" s="1"/>
  <c r="AP169" i="27"/>
  <c r="AS169" i="27" s="1"/>
  <c r="AO169" i="27"/>
  <c r="AR169" i="27" s="1"/>
  <c r="AU169" i="27" s="1"/>
  <c r="AN169" i="27"/>
  <c r="AQ169" i="27" s="1"/>
  <c r="AT169" i="27" s="1"/>
  <c r="AP168" i="27"/>
  <c r="AS168" i="27" s="1"/>
  <c r="AO168" i="27"/>
  <c r="AR168" i="27" s="1"/>
  <c r="AU168" i="27" s="1"/>
  <c r="AN168" i="27"/>
  <c r="AQ168" i="27" s="1"/>
  <c r="AT168" i="27" s="1"/>
  <c r="AP166" i="27"/>
  <c r="AG166" i="27"/>
  <c r="AD166" i="27"/>
  <c r="AC166" i="27"/>
  <c r="AB166" i="27"/>
  <c r="AA166" i="27"/>
  <c r="Z166" i="27"/>
  <c r="X166" i="27"/>
  <c r="W166" i="27"/>
  <c r="V166" i="27"/>
  <c r="S166" i="27"/>
  <c r="AJ166" i="27" s="1"/>
  <c r="O166" i="27"/>
  <c r="R166" i="27" s="1"/>
  <c r="H166" i="27"/>
  <c r="AP165" i="27"/>
  <c r="AO165" i="27"/>
  <c r="AG165" i="27"/>
  <c r="AF165" i="27"/>
  <c r="AD165" i="27"/>
  <c r="AC165" i="27"/>
  <c r="AA165" i="27"/>
  <c r="Z165" i="27"/>
  <c r="X165" i="27"/>
  <c r="W165" i="27"/>
  <c r="S165" i="27"/>
  <c r="AJ165" i="27" s="1"/>
  <c r="R165" i="27"/>
  <c r="AI165" i="27" s="1"/>
  <c r="N165" i="27"/>
  <c r="AE165" i="27" s="1"/>
  <c r="K165" i="27"/>
  <c r="H165" i="27"/>
  <c r="Y165" i="27" s="1"/>
  <c r="E165" i="27"/>
  <c r="AP164" i="27"/>
  <c r="AO164" i="27"/>
  <c r="AG164" i="27"/>
  <c r="AF164" i="27"/>
  <c r="AE164" i="27"/>
  <c r="AD164" i="27"/>
  <c r="AC164" i="27"/>
  <c r="AB164" i="27"/>
  <c r="AA164" i="27"/>
  <c r="Z164" i="27"/>
  <c r="X164" i="27"/>
  <c r="W164" i="27"/>
  <c r="V164" i="27"/>
  <c r="S164" i="27"/>
  <c r="R164" i="27"/>
  <c r="AI164" i="27" s="1"/>
  <c r="H164" i="27"/>
  <c r="AP163" i="27"/>
  <c r="AG163" i="27"/>
  <c r="AF163" i="27"/>
  <c r="AE163" i="27"/>
  <c r="AD163" i="27"/>
  <c r="AC163" i="27"/>
  <c r="AB163" i="27"/>
  <c r="AA163" i="27"/>
  <c r="X163" i="27"/>
  <c r="W163" i="27"/>
  <c r="S163" i="27"/>
  <c r="AJ163" i="27" s="1"/>
  <c r="R163" i="27"/>
  <c r="AO163" i="27"/>
  <c r="E163" i="27"/>
  <c r="AP162" i="27"/>
  <c r="AO162" i="27"/>
  <c r="AG162" i="27"/>
  <c r="AF162" i="27"/>
  <c r="AE162" i="27"/>
  <c r="AD162" i="27"/>
  <c r="AC162" i="27"/>
  <c r="AB162" i="27"/>
  <c r="AA162" i="27"/>
  <c r="Z162" i="27"/>
  <c r="X162" i="27"/>
  <c r="W162" i="27"/>
  <c r="S162" i="27"/>
  <c r="AJ162" i="27" s="1"/>
  <c r="R162" i="27"/>
  <c r="H162" i="27"/>
  <c r="Y162" i="27" s="1"/>
  <c r="E162" i="27"/>
  <c r="AP161" i="27"/>
  <c r="AO161" i="27"/>
  <c r="AG161" i="27"/>
  <c r="AF161" i="27"/>
  <c r="AE161" i="27"/>
  <c r="AD161" i="27"/>
  <c r="AC161" i="27"/>
  <c r="AB161" i="27"/>
  <c r="AA161" i="27"/>
  <c r="Z161" i="27"/>
  <c r="X161" i="27"/>
  <c r="W161" i="27"/>
  <c r="S161" i="27"/>
  <c r="AJ161" i="27" s="1"/>
  <c r="R161" i="27"/>
  <c r="AI161" i="27" s="1"/>
  <c r="H161" i="27"/>
  <c r="E161" i="27"/>
  <c r="V161" i="27" s="1"/>
  <c r="AP160" i="27"/>
  <c r="AO160" i="27"/>
  <c r="AG160" i="27"/>
  <c r="AF160" i="27"/>
  <c r="AE160" i="27"/>
  <c r="AD160" i="27"/>
  <c r="AC160" i="27"/>
  <c r="AB160" i="27"/>
  <c r="AA160" i="27"/>
  <c r="Z160" i="27"/>
  <c r="X160" i="27"/>
  <c r="W160" i="27"/>
  <c r="S160" i="27"/>
  <c r="AJ160" i="27" s="1"/>
  <c r="R160" i="27"/>
  <c r="AI160" i="27" s="1"/>
  <c r="H160" i="27"/>
  <c r="Y160" i="27" s="1"/>
  <c r="E160" i="27"/>
  <c r="AP159" i="27"/>
  <c r="AO159" i="27"/>
  <c r="AG159" i="27"/>
  <c r="AF159" i="27"/>
  <c r="AE159" i="27"/>
  <c r="AD159" i="27"/>
  <c r="AC159" i="27"/>
  <c r="AB159" i="27"/>
  <c r="AA159" i="27"/>
  <c r="Z159" i="27"/>
  <c r="X159" i="27"/>
  <c r="W159" i="27"/>
  <c r="S159" i="27"/>
  <c r="AJ159" i="27" s="1"/>
  <c r="R159" i="27"/>
  <c r="AI159" i="27" s="1"/>
  <c r="H159" i="27"/>
  <c r="E159" i="27"/>
  <c r="V159" i="27" s="1"/>
  <c r="AP158" i="27"/>
  <c r="AO158" i="27"/>
  <c r="AG158" i="27"/>
  <c r="AF158" i="27"/>
  <c r="AE158" i="27"/>
  <c r="AD158" i="27"/>
  <c r="AC158" i="27"/>
  <c r="AB158" i="27"/>
  <c r="AA158" i="27"/>
  <c r="Z158" i="27"/>
  <c r="Y158" i="27"/>
  <c r="X158" i="27"/>
  <c r="W158" i="27"/>
  <c r="S158" i="27"/>
  <c r="AJ158" i="27" s="1"/>
  <c r="R158" i="27"/>
  <c r="AI158" i="27" s="1"/>
  <c r="E158" i="27"/>
  <c r="AN158" i="27" s="1"/>
  <c r="AV157" i="27"/>
  <c r="P157" i="27"/>
  <c r="O157" i="27"/>
  <c r="M157" i="27"/>
  <c r="L157" i="27"/>
  <c r="J157" i="27"/>
  <c r="I157" i="27"/>
  <c r="G157" i="27"/>
  <c r="X157" i="27" s="1"/>
  <c r="F157" i="27"/>
  <c r="W157" i="27" s="1"/>
  <c r="AV156" i="27"/>
  <c r="AP156" i="27"/>
  <c r="AO156" i="27"/>
  <c r="AG156" i="27"/>
  <c r="AF156" i="27"/>
  <c r="AD156" i="27"/>
  <c r="AC156" i="27"/>
  <c r="AA156" i="27"/>
  <c r="Z156" i="27"/>
  <c r="X156" i="27"/>
  <c r="W156" i="27"/>
  <c r="U156" i="27"/>
  <c r="S156" i="27"/>
  <c r="AJ156" i="27" s="1"/>
  <c r="R156" i="27"/>
  <c r="N156" i="27"/>
  <c r="AE156" i="27" s="1"/>
  <c r="K156" i="27"/>
  <c r="AB156" i="27" s="1"/>
  <c r="H156" i="27"/>
  <c r="E156" i="27"/>
  <c r="V156" i="27" s="1"/>
  <c r="AV155" i="27"/>
  <c r="AO155" i="27"/>
  <c r="AF155" i="27"/>
  <c r="AC155" i="27"/>
  <c r="AA155" i="27"/>
  <c r="Z155" i="27"/>
  <c r="W155" i="27"/>
  <c r="U155" i="27"/>
  <c r="R155" i="27"/>
  <c r="P155" i="27"/>
  <c r="AG155" i="27" s="1"/>
  <c r="M155" i="27"/>
  <c r="H155" i="27"/>
  <c r="Y155" i="27" s="1"/>
  <c r="G155" i="27"/>
  <c r="X155" i="27" s="1"/>
  <c r="AV154" i="27"/>
  <c r="AC154" i="27"/>
  <c r="W154" i="27"/>
  <c r="U154" i="27"/>
  <c r="P154" i="27"/>
  <c r="AG154" i="27" s="1"/>
  <c r="O154" i="27"/>
  <c r="O152" i="27" s="1"/>
  <c r="M154" i="27"/>
  <c r="K154" i="27" s="1"/>
  <c r="AB154" i="27" s="1"/>
  <c r="J154" i="27"/>
  <c r="I154" i="27"/>
  <c r="G154" i="27"/>
  <c r="E154" i="27" s="1"/>
  <c r="V154" i="27" s="1"/>
  <c r="AV153" i="27"/>
  <c r="AP153" i="27"/>
  <c r="AO153" i="27"/>
  <c r="AG153" i="27"/>
  <c r="AF153" i="27"/>
  <c r="AD153" i="27"/>
  <c r="AC153" i="27"/>
  <c r="AA153" i="27"/>
  <c r="Z153" i="27"/>
  <c r="X153" i="27"/>
  <c r="W153" i="27"/>
  <c r="U153" i="27"/>
  <c r="S153" i="27"/>
  <c r="R153" i="27"/>
  <c r="AI153" i="27" s="1"/>
  <c r="N153" i="27"/>
  <c r="AE153" i="27" s="1"/>
  <c r="K153" i="27"/>
  <c r="AB153" i="27" s="1"/>
  <c r="H153" i="27"/>
  <c r="Y153" i="27" s="1"/>
  <c r="E153" i="27"/>
  <c r="AV152" i="27"/>
  <c r="U152" i="27"/>
  <c r="L152" i="27"/>
  <c r="AC152" i="27" s="1"/>
  <c r="F152" i="27"/>
  <c r="W152" i="27" s="1"/>
  <c r="AV151" i="27"/>
  <c r="AP151" i="27"/>
  <c r="AO151" i="27"/>
  <c r="AG151" i="27"/>
  <c r="AF151" i="27"/>
  <c r="AE151" i="27"/>
  <c r="AD151" i="27"/>
  <c r="AC151" i="27"/>
  <c r="AB151" i="27"/>
  <c r="AA151" i="27"/>
  <c r="Z151" i="27"/>
  <c r="X151" i="27"/>
  <c r="W151" i="27"/>
  <c r="V151" i="27"/>
  <c r="U151" i="27"/>
  <c r="S151" i="27"/>
  <c r="R151" i="27"/>
  <c r="AI151" i="27" s="1"/>
  <c r="H151" i="27"/>
  <c r="AN151" i="27" s="1"/>
  <c r="AV150" i="27"/>
  <c r="AP150" i="27"/>
  <c r="AO150" i="27"/>
  <c r="AG150" i="27"/>
  <c r="AF150" i="27"/>
  <c r="AE150" i="27"/>
  <c r="AD150" i="27"/>
  <c r="AC150" i="27"/>
  <c r="AB150" i="27"/>
  <c r="AA150" i="27"/>
  <c r="Z150" i="27"/>
  <c r="X150" i="27"/>
  <c r="W150" i="27"/>
  <c r="V150" i="27"/>
  <c r="U150" i="27"/>
  <c r="S150" i="27"/>
  <c r="AJ150" i="27" s="1"/>
  <c r="R150" i="27"/>
  <c r="AI150" i="27" s="1"/>
  <c r="H150" i="27"/>
  <c r="Y150" i="27" s="1"/>
  <c r="AV149" i="27"/>
  <c r="AP149" i="27"/>
  <c r="AO149" i="27"/>
  <c r="AG149" i="27"/>
  <c r="AF149" i="27"/>
  <c r="AE149" i="27"/>
  <c r="AD149" i="27"/>
  <c r="AC149" i="27"/>
  <c r="AB149" i="27"/>
  <c r="AA149" i="27"/>
  <c r="Z149" i="27"/>
  <c r="X149" i="27"/>
  <c r="W149" i="27"/>
  <c r="V149" i="27"/>
  <c r="U149" i="27"/>
  <c r="S149" i="27"/>
  <c r="R149" i="27"/>
  <c r="AI149" i="27" s="1"/>
  <c r="H149" i="27"/>
  <c r="AN149" i="27" s="1"/>
  <c r="AV148" i="27"/>
  <c r="AP148" i="27"/>
  <c r="AO148" i="27"/>
  <c r="AG148" i="27"/>
  <c r="AF148" i="27"/>
  <c r="AE148" i="27"/>
  <c r="AD148" i="27"/>
  <c r="AC148" i="27"/>
  <c r="AB148" i="27"/>
  <c r="AA148" i="27"/>
  <c r="Z148" i="27"/>
  <c r="X148" i="27"/>
  <c r="W148" i="27"/>
  <c r="V148" i="27"/>
  <c r="U148" i="27"/>
  <c r="S148" i="27"/>
  <c r="AJ148" i="27" s="1"/>
  <c r="R148" i="27"/>
  <c r="H148" i="27"/>
  <c r="AN148" i="27" s="1"/>
  <c r="AG147" i="27"/>
  <c r="AF147" i="27"/>
  <c r="AE147" i="27"/>
  <c r="AD147" i="27"/>
  <c r="AC147" i="27"/>
  <c r="AB147" i="27"/>
  <c r="X147" i="27"/>
  <c r="W147" i="27"/>
  <c r="V147" i="27"/>
  <c r="U147" i="27"/>
  <c r="J147" i="27"/>
  <c r="S147" i="27" s="1"/>
  <c r="AJ147" i="27" s="1"/>
  <c r="I147" i="27"/>
  <c r="AO147" i="27" s="1"/>
  <c r="AP146" i="27"/>
  <c r="AO146" i="27"/>
  <c r="AG146" i="27"/>
  <c r="AF146" i="27"/>
  <c r="AD146" i="27"/>
  <c r="AC146" i="27"/>
  <c r="AB146" i="27"/>
  <c r="AA146" i="27"/>
  <c r="Z146" i="27"/>
  <c r="Y146" i="27"/>
  <c r="X146" i="27"/>
  <c r="W146" i="27"/>
  <c r="V146" i="27"/>
  <c r="S146" i="27"/>
  <c r="AJ146" i="27" s="1"/>
  <c r="R146" i="27"/>
  <c r="AI146" i="27" s="1"/>
  <c r="N146" i="27"/>
  <c r="AP145" i="27"/>
  <c r="AG145" i="27"/>
  <c r="AD145" i="27"/>
  <c r="AC145" i="27"/>
  <c r="AB145" i="27"/>
  <c r="AA145" i="27"/>
  <c r="Z145" i="27"/>
  <c r="Y145" i="27"/>
  <c r="X145" i="27"/>
  <c r="W145" i="27"/>
  <c r="V145" i="27"/>
  <c r="S145" i="27"/>
  <c r="AJ145" i="27" s="1"/>
  <c r="O145" i="27"/>
  <c r="AO145" i="27" s="1"/>
  <c r="AP144" i="27"/>
  <c r="AG144" i="27"/>
  <c r="AD144" i="27"/>
  <c r="AC144" i="27"/>
  <c r="AB144" i="27"/>
  <c r="AA144" i="27"/>
  <c r="Z144" i="27"/>
  <c r="Y144" i="27"/>
  <c r="X144" i="27"/>
  <c r="W144" i="27"/>
  <c r="V144" i="27"/>
  <c r="S144" i="27"/>
  <c r="O144" i="27"/>
  <c r="AO144" i="27" s="1"/>
  <c r="AP143" i="27"/>
  <c r="AG143" i="27"/>
  <c r="AD143" i="27"/>
  <c r="AC143" i="27"/>
  <c r="AB143" i="27"/>
  <c r="AA143" i="27"/>
  <c r="Z143" i="27"/>
  <c r="Y143" i="27"/>
  <c r="X143" i="27"/>
  <c r="W143" i="27"/>
  <c r="V143" i="27"/>
  <c r="S143" i="27"/>
  <c r="AJ143" i="27" s="1"/>
  <c r="O143" i="27"/>
  <c r="AV142" i="27"/>
  <c r="AD142" i="27"/>
  <c r="AC142" i="27"/>
  <c r="AB142" i="27"/>
  <c r="AA142" i="27"/>
  <c r="Z142" i="27"/>
  <c r="Y142" i="27"/>
  <c r="X142" i="27"/>
  <c r="W142" i="27"/>
  <c r="V142" i="27"/>
  <c r="P142" i="27"/>
  <c r="AP142" i="27" s="1"/>
  <c r="AV141" i="27"/>
  <c r="AP141" i="27"/>
  <c r="AO141" i="27"/>
  <c r="AG141" i="27"/>
  <c r="AF141" i="27"/>
  <c r="AD141" i="27"/>
  <c r="AC141" i="27"/>
  <c r="AB141" i="27"/>
  <c r="AA141" i="27"/>
  <c r="Z141" i="27"/>
  <c r="Y141" i="27"/>
  <c r="X141" i="27"/>
  <c r="W141" i="27"/>
  <c r="V141" i="27"/>
  <c r="U141" i="27"/>
  <c r="S141" i="27"/>
  <c r="AJ141" i="27" s="1"/>
  <c r="R141" i="27"/>
  <c r="AI141" i="27" s="1"/>
  <c r="N141" i="27"/>
  <c r="AE141" i="27" s="1"/>
  <c r="AV140" i="27"/>
  <c r="AP140" i="27"/>
  <c r="AG140" i="27"/>
  <c r="AD140" i="27"/>
  <c r="AC140" i="27"/>
  <c r="AB140" i="27"/>
  <c r="AA140" i="27"/>
  <c r="Z140" i="27"/>
  <c r="Y140" i="27"/>
  <c r="X140" i="27"/>
  <c r="W140" i="27"/>
  <c r="V140" i="27"/>
  <c r="U140" i="27"/>
  <c r="S140" i="27"/>
  <c r="AJ140" i="27" s="1"/>
  <c r="O140" i="27"/>
  <c r="AO140" i="27" s="1"/>
  <c r="AV139" i="27"/>
  <c r="AP139" i="27"/>
  <c r="AG139" i="27"/>
  <c r="AD139" i="27"/>
  <c r="AC139" i="27"/>
  <c r="AB139" i="27"/>
  <c r="AA139" i="27"/>
  <c r="Z139" i="27"/>
  <c r="Y139" i="27"/>
  <c r="X139" i="27"/>
  <c r="W139" i="27"/>
  <c r="V139" i="27"/>
  <c r="U139" i="27"/>
  <c r="S139" i="27"/>
  <c r="AJ139" i="27" s="1"/>
  <c r="O139" i="27"/>
  <c r="AO139" i="27" s="1"/>
  <c r="AV138" i="27"/>
  <c r="AP138" i="27"/>
  <c r="AG138" i="27"/>
  <c r="AD138" i="27"/>
  <c r="AC138" i="27"/>
  <c r="AB138" i="27"/>
  <c r="AA138" i="27"/>
  <c r="Z138" i="27"/>
  <c r="Y138" i="27"/>
  <c r="X138" i="27"/>
  <c r="W138" i="27"/>
  <c r="V138" i="27"/>
  <c r="U138" i="27"/>
  <c r="S138" i="27"/>
  <c r="AJ138" i="27" s="1"/>
  <c r="O138" i="27"/>
  <c r="AO138" i="27" s="1"/>
  <c r="AV137" i="27"/>
  <c r="AD137" i="27"/>
  <c r="AC137" i="27"/>
  <c r="AB137" i="27"/>
  <c r="AA137" i="27"/>
  <c r="Z137" i="27"/>
  <c r="Y137" i="27"/>
  <c r="X137" i="27"/>
  <c r="W137" i="27"/>
  <c r="V137" i="27"/>
  <c r="U137" i="27"/>
  <c r="P137" i="27"/>
  <c r="AP137" i="27" s="1"/>
  <c r="AV136" i="27"/>
  <c r="AP136" i="27"/>
  <c r="AO136" i="27"/>
  <c r="AG136" i="27"/>
  <c r="AF136" i="27"/>
  <c r="AD136" i="27"/>
  <c r="AC136" i="27"/>
  <c r="AB136" i="27"/>
  <c r="AA136" i="27"/>
  <c r="Z136" i="27"/>
  <c r="Y136" i="27"/>
  <c r="X136" i="27"/>
  <c r="W136" i="27"/>
  <c r="V136" i="27"/>
  <c r="U136" i="27"/>
  <c r="S136" i="27"/>
  <c r="R136" i="27"/>
  <c r="AI136" i="27" s="1"/>
  <c r="N136" i="27"/>
  <c r="AN136" i="27" s="1"/>
  <c r="AV135" i="27"/>
  <c r="AP135" i="27"/>
  <c r="AG135" i="27"/>
  <c r="AD135" i="27"/>
  <c r="AC135" i="27"/>
  <c r="AB135" i="27"/>
  <c r="AA135" i="27"/>
  <c r="Z135" i="27"/>
  <c r="Y135" i="27"/>
  <c r="X135" i="27"/>
  <c r="W135" i="27"/>
  <c r="V135" i="27"/>
  <c r="U135" i="27"/>
  <c r="S135" i="27"/>
  <c r="AJ135" i="27" s="1"/>
  <c r="O135" i="27"/>
  <c r="AV134" i="27"/>
  <c r="AP134" i="27"/>
  <c r="AG134" i="27"/>
  <c r="AD134" i="27"/>
  <c r="AC134" i="27"/>
  <c r="AB134" i="27"/>
  <c r="AA134" i="27"/>
  <c r="Z134" i="27"/>
  <c r="Y134" i="27"/>
  <c r="X134" i="27"/>
  <c r="W134" i="27"/>
  <c r="V134" i="27"/>
  <c r="U134" i="27"/>
  <c r="S134" i="27"/>
  <c r="AJ134" i="27" s="1"/>
  <c r="O134" i="27"/>
  <c r="AF134" i="27" s="1"/>
  <c r="AV133" i="27"/>
  <c r="AP133" i="27"/>
  <c r="AG133" i="27"/>
  <c r="AD133" i="27"/>
  <c r="AC133" i="27"/>
  <c r="AB133" i="27"/>
  <c r="AA133" i="27"/>
  <c r="Z133" i="27"/>
  <c r="Y133" i="27"/>
  <c r="X133" i="27"/>
  <c r="W133" i="27"/>
  <c r="V133" i="27"/>
  <c r="U133" i="27"/>
  <c r="S133" i="27"/>
  <c r="AJ133" i="27" s="1"/>
  <c r="O133" i="27"/>
  <c r="AF133" i="27" s="1"/>
  <c r="AV132" i="27"/>
  <c r="AP132" i="27"/>
  <c r="AG132" i="27"/>
  <c r="AD132" i="27"/>
  <c r="AC132" i="27"/>
  <c r="AB132" i="27"/>
  <c r="AA132" i="27"/>
  <c r="Z132" i="27"/>
  <c r="Y132" i="27"/>
  <c r="X132" i="27"/>
  <c r="W132" i="27"/>
  <c r="V132" i="27"/>
  <c r="U132" i="27"/>
  <c r="S132" i="27"/>
  <c r="AJ132" i="27" s="1"/>
  <c r="AV131" i="27"/>
  <c r="AP131" i="27"/>
  <c r="AS131" i="27" s="1"/>
  <c r="AO131" i="27"/>
  <c r="AR131" i="27" s="1"/>
  <c r="AN131" i="27"/>
  <c r="AQ131" i="27" s="1"/>
  <c r="AT131" i="27" s="1"/>
  <c r="AJ131" i="27"/>
  <c r="AI131" i="27"/>
  <c r="AH131" i="27"/>
  <c r="AG131" i="27"/>
  <c r="AF131" i="27"/>
  <c r="AE131" i="27"/>
  <c r="AD131" i="27"/>
  <c r="AC131" i="27"/>
  <c r="AB131" i="27"/>
  <c r="AA131" i="27"/>
  <c r="Z131" i="27"/>
  <c r="Y131" i="27"/>
  <c r="X131" i="27"/>
  <c r="W131" i="27"/>
  <c r="V131" i="27"/>
  <c r="U131" i="27"/>
  <c r="AV130" i="27"/>
  <c r="AP130" i="27"/>
  <c r="AS130" i="27" s="1"/>
  <c r="AO130" i="27"/>
  <c r="AR130" i="27" s="1"/>
  <c r="AN130" i="27"/>
  <c r="AQ130" i="27" s="1"/>
  <c r="AT130" i="27" s="1"/>
  <c r="AJ130" i="27"/>
  <c r="AI130" i="27"/>
  <c r="AH130" i="27"/>
  <c r="AG130" i="27"/>
  <c r="AF130" i="27"/>
  <c r="AE130" i="27"/>
  <c r="AD130" i="27"/>
  <c r="AC130" i="27"/>
  <c r="AB130" i="27"/>
  <c r="AA130" i="27"/>
  <c r="Z130" i="27"/>
  <c r="Y130" i="27"/>
  <c r="X130" i="27"/>
  <c r="W130" i="27"/>
  <c r="V130" i="27"/>
  <c r="U130" i="27"/>
  <c r="AV129" i="27"/>
  <c r="AP129" i="27"/>
  <c r="AS129" i="27" s="1"/>
  <c r="AO129" i="27"/>
  <c r="AR129" i="27" s="1"/>
  <c r="AN129" i="27"/>
  <c r="AQ129" i="27" s="1"/>
  <c r="AT129" i="27" s="1"/>
  <c r="AJ129" i="27"/>
  <c r="AI129" i="27"/>
  <c r="AH129" i="27"/>
  <c r="AG129" i="27"/>
  <c r="AF129" i="27"/>
  <c r="AE129" i="27"/>
  <c r="AD129" i="27"/>
  <c r="AC129" i="27"/>
  <c r="AB129" i="27"/>
  <c r="AA129" i="27"/>
  <c r="Z129" i="27"/>
  <c r="Y129" i="27"/>
  <c r="X129" i="27"/>
  <c r="W129" i="27"/>
  <c r="V129" i="27"/>
  <c r="U129" i="27"/>
  <c r="AV128" i="27"/>
  <c r="AP128" i="27"/>
  <c r="AS128" i="27" s="1"/>
  <c r="AO128" i="27"/>
  <c r="AR128" i="27" s="1"/>
  <c r="AN128" i="27"/>
  <c r="AQ128" i="27" s="1"/>
  <c r="AT128" i="27" s="1"/>
  <c r="AJ128" i="27"/>
  <c r="AI128" i="27"/>
  <c r="AH128" i="27"/>
  <c r="AG128" i="27"/>
  <c r="AF128" i="27"/>
  <c r="AE128" i="27"/>
  <c r="AD128" i="27"/>
  <c r="AC128" i="27"/>
  <c r="AB128" i="27"/>
  <c r="AA128" i="27"/>
  <c r="Z128" i="27"/>
  <c r="Y128" i="27"/>
  <c r="X128" i="27"/>
  <c r="W128" i="27"/>
  <c r="V128" i="27"/>
  <c r="U128" i="27"/>
  <c r="AV127" i="27"/>
  <c r="AP127" i="27"/>
  <c r="AO127" i="27"/>
  <c r="AN127" i="27"/>
  <c r="AG127" i="27"/>
  <c r="AF127" i="27"/>
  <c r="AE127" i="27"/>
  <c r="AD127" i="27"/>
  <c r="AC127" i="27"/>
  <c r="AB127" i="27"/>
  <c r="AA127" i="27"/>
  <c r="Z127" i="27"/>
  <c r="Y127" i="27"/>
  <c r="X127" i="27"/>
  <c r="W127" i="27"/>
  <c r="V127" i="27"/>
  <c r="U127" i="27"/>
  <c r="S127" i="27"/>
  <c r="AJ127" i="27" s="1"/>
  <c r="R127" i="27"/>
  <c r="AI127" i="27" s="1"/>
  <c r="AV126" i="27"/>
  <c r="AP126" i="27"/>
  <c r="AO126" i="27"/>
  <c r="AN126" i="27"/>
  <c r="AG126" i="27"/>
  <c r="AF126" i="27"/>
  <c r="AE126" i="27"/>
  <c r="AD126" i="27"/>
  <c r="AC126" i="27"/>
  <c r="AB126" i="27"/>
  <c r="AA126" i="27"/>
  <c r="Z126" i="27"/>
  <c r="Y126" i="27"/>
  <c r="X126" i="27"/>
  <c r="W126" i="27"/>
  <c r="V126" i="27"/>
  <c r="U126" i="27"/>
  <c r="S126" i="27"/>
  <c r="AJ126" i="27" s="1"/>
  <c r="R126" i="27"/>
  <c r="AI126" i="27" s="1"/>
  <c r="AV125" i="27"/>
  <c r="AP125" i="27"/>
  <c r="AO125" i="27"/>
  <c r="AN125" i="27"/>
  <c r="AG125" i="27"/>
  <c r="AF125" i="27"/>
  <c r="AE125" i="27"/>
  <c r="AD125" i="27"/>
  <c r="AC125" i="27"/>
  <c r="AB125" i="27"/>
  <c r="AA125" i="27"/>
  <c r="Z125" i="27"/>
  <c r="Y125" i="27"/>
  <c r="X125" i="27"/>
  <c r="W125" i="27"/>
  <c r="V125" i="27"/>
  <c r="U125" i="27"/>
  <c r="S125" i="27"/>
  <c r="AJ125" i="27" s="1"/>
  <c r="R125" i="27"/>
  <c r="AI125" i="27" s="1"/>
  <c r="AV124" i="27"/>
  <c r="AP124" i="27"/>
  <c r="AO124" i="27"/>
  <c r="AN124" i="27"/>
  <c r="AG124" i="27"/>
  <c r="AF124" i="27"/>
  <c r="AE124" i="27"/>
  <c r="AD124" i="27"/>
  <c r="AC124" i="27"/>
  <c r="AB124" i="27"/>
  <c r="AA124" i="27"/>
  <c r="Z124" i="27"/>
  <c r="Y124" i="27"/>
  <c r="X124" i="27"/>
  <c r="W124" i="27"/>
  <c r="V124" i="27"/>
  <c r="U124" i="27"/>
  <c r="S124" i="27"/>
  <c r="AJ124" i="27" s="1"/>
  <c r="R124" i="27"/>
  <c r="AI124" i="27" s="1"/>
  <c r="AV123" i="27"/>
  <c r="AP123" i="27"/>
  <c r="AO123" i="27"/>
  <c r="AN123" i="27"/>
  <c r="AG123" i="27"/>
  <c r="AF123" i="27"/>
  <c r="AE123" i="27"/>
  <c r="AD123" i="27"/>
  <c r="AC123" i="27"/>
  <c r="AB123" i="27"/>
  <c r="AA123" i="27"/>
  <c r="Z123" i="27"/>
  <c r="Y123" i="27"/>
  <c r="X123" i="27"/>
  <c r="W123" i="27"/>
  <c r="V123" i="27"/>
  <c r="U123" i="27"/>
  <c r="S123" i="27"/>
  <c r="AJ123" i="27" s="1"/>
  <c r="R123" i="27"/>
  <c r="AI123" i="27" s="1"/>
  <c r="AV122" i="27"/>
  <c r="AP122" i="27"/>
  <c r="AO122" i="27"/>
  <c r="AG122" i="27"/>
  <c r="AF122" i="27"/>
  <c r="AD122" i="27"/>
  <c r="AC122" i="27"/>
  <c r="AB122" i="27"/>
  <c r="AA122" i="27"/>
  <c r="Z122" i="27"/>
  <c r="Y122" i="27"/>
  <c r="X122" i="27"/>
  <c r="W122" i="27"/>
  <c r="V122" i="27"/>
  <c r="U122" i="27"/>
  <c r="S122" i="27"/>
  <c r="AJ122" i="27" s="1"/>
  <c r="R122" i="27"/>
  <c r="AI122" i="27" s="1"/>
  <c r="N122" i="27"/>
  <c r="AE122" i="27" s="1"/>
  <c r="AV121" i="27"/>
  <c r="AP121" i="27"/>
  <c r="AG121" i="27"/>
  <c r="AD121" i="27"/>
  <c r="AC121" i="27"/>
  <c r="AB121" i="27"/>
  <c r="AA121" i="27"/>
  <c r="Z121" i="27"/>
  <c r="Y121" i="27"/>
  <c r="X121" i="27"/>
  <c r="W121" i="27"/>
  <c r="V121" i="27"/>
  <c r="U121" i="27"/>
  <c r="S121" i="27"/>
  <c r="AJ121" i="27" s="1"/>
  <c r="O121" i="27"/>
  <c r="AV120" i="27"/>
  <c r="AP120" i="27"/>
  <c r="AG120" i="27"/>
  <c r="AD120" i="27"/>
  <c r="AC120" i="27"/>
  <c r="AB120" i="27"/>
  <c r="AA120" i="27"/>
  <c r="Z120" i="27"/>
  <c r="Y120" i="27"/>
  <c r="X120" i="27"/>
  <c r="W120" i="27"/>
  <c r="V120" i="27"/>
  <c r="U120" i="27"/>
  <c r="S120" i="27"/>
  <c r="AJ120" i="27" s="1"/>
  <c r="O120" i="27"/>
  <c r="AO120" i="27" s="1"/>
  <c r="AV119" i="27"/>
  <c r="AP119" i="27"/>
  <c r="AG119" i="27"/>
  <c r="AD119" i="27"/>
  <c r="AC119" i="27"/>
  <c r="AB119" i="27"/>
  <c r="AA119" i="27"/>
  <c r="Z119" i="27"/>
  <c r="Y119" i="27"/>
  <c r="X119" i="27"/>
  <c r="W119" i="27"/>
  <c r="V119" i="27"/>
  <c r="U119" i="27"/>
  <c r="S119" i="27"/>
  <c r="AJ119" i="27" s="1"/>
  <c r="O119" i="27"/>
  <c r="AV118" i="27"/>
  <c r="AD118" i="27"/>
  <c r="AC118" i="27"/>
  <c r="AB118" i="27"/>
  <c r="AA118" i="27"/>
  <c r="Z118" i="27"/>
  <c r="Y118" i="27"/>
  <c r="X118" i="27"/>
  <c r="W118" i="27"/>
  <c r="V118" i="27"/>
  <c r="U118" i="27"/>
  <c r="P118" i="27"/>
  <c r="AG118" i="27" s="1"/>
  <c r="AV117" i="27"/>
  <c r="AP117" i="27"/>
  <c r="AS117" i="27" s="1"/>
  <c r="AO117" i="27"/>
  <c r="AR117" i="27" s="1"/>
  <c r="AN117" i="27"/>
  <c r="AQ117" i="27" s="1"/>
  <c r="AT117" i="27" s="1"/>
  <c r="AJ117" i="27"/>
  <c r="AI117" i="27"/>
  <c r="AH117" i="27"/>
  <c r="AG117" i="27"/>
  <c r="AF117" i="27"/>
  <c r="AE117" i="27"/>
  <c r="AD117" i="27"/>
  <c r="AC117" i="27"/>
  <c r="AB117" i="27"/>
  <c r="AA117" i="27"/>
  <c r="Z117" i="27"/>
  <c r="Y117" i="27"/>
  <c r="X117" i="27"/>
  <c r="W117" i="27"/>
  <c r="V117" i="27"/>
  <c r="U117" i="27"/>
  <c r="AV116" i="27"/>
  <c r="AP116" i="27"/>
  <c r="AS116" i="27" s="1"/>
  <c r="AO116" i="27"/>
  <c r="AR116" i="27" s="1"/>
  <c r="AN116" i="27"/>
  <c r="AQ116" i="27" s="1"/>
  <c r="AT116" i="27" s="1"/>
  <c r="AJ116" i="27"/>
  <c r="AI116" i="27"/>
  <c r="AH116" i="27"/>
  <c r="AG116" i="27"/>
  <c r="AF116" i="27"/>
  <c r="AE116" i="27"/>
  <c r="AD116" i="27"/>
  <c r="AC116" i="27"/>
  <c r="AB116" i="27"/>
  <c r="AA116" i="27"/>
  <c r="Z116" i="27"/>
  <c r="Y116" i="27"/>
  <c r="X116" i="27"/>
  <c r="W116" i="27"/>
  <c r="V116" i="27"/>
  <c r="U116" i="27"/>
  <c r="AV115" i="27"/>
  <c r="AP115" i="27"/>
  <c r="AS115" i="27" s="1"/>
  <c r="AO115" i="27"/>
  <c r="AR115" i="27" s="1"/>
  <c r="AN115" i="27"/>
  <c r="AQ115" i="27" s="1"/>
  <c r="AT115" i="27" s="1"/>
  <c r="AJ115" i="27"/>
  <c r="AI115" i="27"/>
  <c r="AH115" i="27"/>
  <c r="AG115" i="27"/>
  <c r="AF115" i="27"/>
  <c r="AE115" i="27"/>
  <c r="AD115" i="27"/>
  <c r="AC115" i="27"/>
  <c r="AB115" i="27"/>
  <c r="AA115" i="27"/>
  <c r="Z115" i="27"/>
  <c r="Y115" i="27"/>
  <c r="X115" i="27"/>
  <c r="W115" i="27"/>
  <c r="V115" i="27"/>
  <c r="U115" i="27"/>
  <c r="AV114" i="27"/>
  <c r="AP114" i="27"/>
  <c r="AS114" i="27" s="1"/>
  <c r="AO114" i="27"/>
  <c r="AR114" i="27" s="1"/>
  <c r="AN114" i="27"/>
  <c r="AQ114" i="27" s="1"/>
  <c r="AT114" i="27" s="1"/>
  <c r="AJ114" i="27"/>
  <c r="AI114" i="27"/>
  <c r="AH114" i="27"/>
  <c r="AG114" i="27"/>
  <c r="AF114" i="27"/>
  <c r="AE114" i="27"/>
  <c r="AD114" i="27"/>
  <c r="AC114" i="27"/>
  <c r="AB114" i="27"/>
  <c r="AA114" i="27"/>
  <c r="Z114" i="27"/>
  <c r="Y114" i="27"/>
  <c r="X114" i="27"/>
  <c r="W114" i="27"/>
  <c r="V114" i="27"/>
  <c r="U114" i="27"/>
  <c r="AV113" i="27"/>
  <c r="AP113" i="27"/>
  <c r="AS113" i="27" s="1"/>
  <c r="AO113" i="27"/>
  <c r="AR113" i="27" s="1"/>
  <c r="AN113" i="27"/>
  <c r="AQ113" i="27" s="1"/>
  <c r="AT113" i="27" s="1"/>
  <c r="AJ113" i="27"/>
  <c r="AI113" i="27"/>
  <c r="AH113" i="27"/>
  <c r="AG113" i="27"/>
  <c r="AF113" i="27"/>
  <c r="AE113" i="27"/>
  <c r="AD113" i="27"/>
  <c r="AC113" i="27"/>
  <c r="AB113" i="27"/>
  <c r="AA113" i="27"/>
  <c r="Z113" i="27"/>
  <c r="Y113" i="27"/>
  <c r="X113" i="27"/>
  <c r="W113" i="27"/>
  <c r="V113" i="27"/>
  <c r="U113" i="27"/>
  <c r="AV112" i="27"/>
  <c r="AP112" i="27"/>
  <c r="AS112" i="27" s="1"/>
  <c r="AO112" i="27"/>
  <c r="AR112" i="27" s="1"/>
  <c r="AN112" i="27"/>
  <c r="AQ112" i="27" s="1"/>
  <c r="AT112" i="27" s="1"/>
  <c r="AJ112" i="27"/>
  <c r="AI112" i="27"/>
  <c r="AH112" i="27"/>
  <c r="AG112" i="27"/>
  <c r="AF112" i="27"/>
  <c r="AE112" i="27"/>
  <c r="AD112" i="27"/>
  <c r="AC112" i="27"/>
  <c r="AB112" i="27"/>
  <c r="AA112" i="27"/>
  <c r="Z112" i="27"/>
  <c r="Y112" i="27"/>
  <c r="X112" i="27"/>
  <c r="W112" i="27"/>
  <c r="V112" i="27"/>
  <c r="U112" i="27"/>
  <c r="AV111" i="27"/>
  <c r="AP111" i="27"/>
  <c r="AS111" i="27" s="1"/>
  <c r="AO111" i="27"/>
  <c r="AR111" i="27" s="1"/>
  <c r="AN111" i="27"/>
  <c r="AQ111" i="27" s="1"/>
  <c r="AT111" i="27" s="1"/>
  <c r="AJ111" i="27"/>
  <c r="AI111" i="27"/>
  <c r="AH111" i="27"/>
  <c r="AG111" i="27"/>
  <c r="AF111" i="27"/>
  <c r="AE111" i="27"/>
  <c r="AD111" i="27"/>
  <c r="AC111" i="27"/>
  <c r="AB111" i="27"/>
  <c r="AA111" i="27"/>
  <c r="Z111" i="27"/>
  <c r="Y111" i="27"/>
  <c r="X111" i="27"/>
  <c r="W111" i="27"/>
  <c r="V111" i="27"/>
  <c r="U111" i="27"/>
  <c r="AV110" i="27"/>
  <c r="AP110" i="27"/>
  <c r="AS110" i="27" s="1"/>
  <c r="AO110" i="27"/>
  <c r="AR110" i="27" s="1"/>
  <c r="AN110" i="27"/>
  <c r="AQ110" i="27" s="1"/>
  <c r="AT110" i="27" s="1"/>
  <c r="AJ110" i="27"/>
  <c r="AI110" i="27"/>
  <c r="AH110" i="27"/>
  <c r="AG110" i="27"/>
  <c r="AF110" i="27"/>
  <c r="AE110" i="27"/>
  <c r="AD110" i="27"/>
  <c r="AC110" i="27"/>
  <c r="AB110" i="27"/>
  <c r="AA110" i="27"/>
  <c r="Z110" i="27"/>
  <c r="Y110" i="27"/>
  <c r="X110" i="27"/>
  <c r="W110" i="27"/>
  <c r="V110" i="27"/>
  <c r="U110" i="27"/>
  <c r="AV109" i="27"/>
  <c r="AP109" i="27"/>
  <c r="AS109" i="27" s="1"/>
  <c r="AO109" i="27"/>
  <c r="AR109" i="27" s="1"/>
  <c r="AN109" i="27"/>
  <c r="AQ109" i="27" s="1"/>
  <c r="AT109" i="27" s="1"/>
  <c r="AJ109" i="27"/>
  <c r="AI109" i="27"/>
  <c r="AH109" i="27"/>
  <c r="AG109" i="27"/>
  <c r="AF109" i="27"/>
  <c r="AE109" i="27"/>
  <c r="AD109" i="27"/>
  <c r="AC109" i="27"/>
  <c r="AB109" i="27"/>
  <c r="AA109" i="27"/>
  <c r="Z109" i="27"/>
  <c r="Y109" i="27"/>
  <c r="X109" i="27"/>
  <c r="W109" i="27"/>
  <c r="V109" i="27"/>
  <c r="U109" i="27"/>
  <c r="AV108" i="27"/>
  <c r="AP108" i="27"/>
  <c r="AS108" i="27" s="1"/>
  <c r="AO108" i="27"/>
  <c r="AR108" i="27" s="1"/>
  <c r="AN108" i="27"/>
  <c r="AQ108" i="27" s="1"/>
  <c r="AT108" i="27" s="1"/>
  <c r="AJ108" i="27"/>
  <c r="AI108" i="27"/>
  <c r="AH108" i="27"/>
  <c r="AG108" i="27"/>
  <c r="AF108" i="27"/>
  <c r="AE108" i="27"/>
  <c r="AD108" i="27"/>
  <c r="AC108" i="27"/>
  <c r="AB108" i="27"/>
  <c r="AA108" i="27"/>
  <c r="Z108" i="27"/>
  <c r="Y108" i="27"/>
  <c r="X108" i="27"/>
  <c r="W108" i="27"/>
  <c r="V108" i="27"/>
  <c r="U108" i="27"/>
  <c r="AV107" i="27"/>
  <c r="AP107" i="27"/>
  <c r="AS107" i="27" s="1"/>
  <c r="AO107" i="27"/>
  <c r="AR107" i="27" s="1"/>
  <c r="AN107" i="27"/>
  <c r="AQ107" i="27" s="1"/>
  <c r="AT107" i="27" s="1"/>
  <c r="AJ107" i="27"/>
  <c r="AI107" i="27"/>
  <c r="AH107" i="27"/>
  <c r="AG107" i="27"/>
  <c r="AF107" i="27"/>
  <c r="AE107" i="27"/>
  <c r="AD107" i="27"/>
  <c r="AC107" i="27"/>
  <c r="AB107" i="27"/>
  <c r="AA107" i="27"/>
  <c r="Z107" i="27"/>
  <c r="Y107" i="27"/>
  <c r="X107" i="27"/>
  <c r="W107" i="27"/>
  <c r="V107" i="27"/>
  <c r="U107" i="27"/>
  <c r="AV106" i="27"/>
  <c r="AP106" i="27"/>
  <c r="AS106" i="27" s="1"/>
  <c r="AO106" i="27"/>
  <c r="AR106" i="27" s="1"/>
  <c r="AN106" i="27"/>
  <c r="AQ106" i="27" s="1"/>
  <c r="AT106" i="27" s="1"/>
  <c r="AJ106" i="27"/>
  <c r="AI106" i="27"/>
  <c r="AH106" i="27"/>
  <c r="AG106" i="27"/>
  <c r="AF106" i="27"/>
  <c r="AE106" i="27"/>
  <c r="AD106" i="27"/>
  <c r="AC106" i="27"/>
  <c r="AB106" i="27"/>
  <c r="AA106" i="27"/>
  <c r="Z106" i="27"/>
  <c r="Y106" i="27"/>
  <c r="X106" i="27"/>
  <c r="W106" i="27"/>
  <c r="V106" i="27"/>
  <c r="U106" i="27"/>
  <c r="AV105" i="27"/>
  <c r="AP105" i="27"/>
  <c r="AS105" i="27" s="1"/>
  <c r="AO105" i="27"/>
  <c r="AR105" i="27" s="1"/>
  <c r="AN105" i="27"/>
  <c r="AQ105" i="27" s="1"/>
  <c r="AT105" i="27" s="1"/>
  <c r="AJ105" i="27"/>
  <c r="AI105" i="27"/>
  <c r="AH105" i="27"/>
  <c r="AG105" i="27"/>
  <c r="AF105" i="27"/>
  <c r="AE105" i="27"/>
  <c r="AD105" i="27"/>
  <c r="AC105" i="27"/>
  <c r="AB105" i="27"/>
  <c r="AA105" i="27"/>
  <c r="Z105" i="27"/>
  <c r="Y105" i="27"/>
  <c r="X105" i="27"/>
  <c r="W105" i="27"/>
  <c r="V105" i="27"/>
  <c r="U105" i="27"/>
  <c r="AV104" i="27"/>
  <c r="AP104" i="27"/>
  <c r="AO104" i="27"/>
  <c r="AG104" i="27"/>
  <c r="AF104" i="27"/>
  <c r="AD104" i="27"/>
  <c r="AC104" i="27"/>
  <c r="AB104" i="27"/>
  <c r="AA104" i="27"/>
  <c r="Z104" i="27"/>
  <c r="Y104" i="27"/>
  <c r="X104" i="27"/>
  <c r="W104" i="27"/>
  <c r="V104" i="27"/>
  <c r="U104" i="27"/>
  <c r="S104" i="27"/>
  <c r="AJ104" i="27" s="1"/>
  <c r="R104" i="27"/>
  <c r="AI104" i="27" s="1"/>
  <c r="N104" i="27"/>
  <c r="AN104" i="27" s="1"/>
  <c r="AV103" i="27"/>
  <c r="AO103" i="27"/>
  <c r="AF103" i="27"/>
  <c r="AD103" i="27"/>
  <c r="AC103" i="27"/>
  <c r="AB103" i="27"/>
  <c r="AA103" i="27"/>
  <c r="Z103" i="27"/>
  <c r="Y103" i="27"/>
  <c r="X103" i="27"/>
  <c r="W103" i="27"/>
  <c r="V103" i="27"/>
  <c r="U103" i="27"/>
  <c r="R103" i="27"/>
  <c r="AI103" i="27" s="1"/>
  <c r="P103" i="27"/>
  <c r="AV102" i="27"/>
  <c r="AO102" i="27"/>
  <c r="AF102" i="27"/>
  <c r="AD102" i="27"/>
  <c r="AC102" i="27"/>
  <c r="AB102" i="27"/>
  <c r="AA102" i="27"/>
  <c r="Z102" i="27"/>
  <c r="Y102" i="27"/>
  <c r="X102" i="27"/>
  <c r="W102" i="27"/>
  <c r="V102" i="27"/>
  <c r="U102" i="27"/>
  <c r="R102" i="27"/>
  <c r="AI102" i="27" s="1"/>
  <c r="P102" i="27"/>
  <c r="AG102" i="27" s="1"/>
  <c r="AV101" i="27"/>
  <c r="AO101" i="27"/>
  <c r="AF101" i="27"/>
  <c r="AD101" i="27"/>
  <c r="AC101" i="27"/>
  <c r="AB101" i="27"/>
  <c r="AA101" i="27"/>
  <c r="Z101" i="27"/>
  <c r="Y101" i="27"/>
  <c r="X101" i="27"/>
  <c r="W101" i="27"/>
  <c r="V101" i="27"/>
  <c r="U101" i="27"/>
  <c r="R101" i="27"/>
  <c r="AI101" i="27" s="1"/>
  <c r="P101" i="27"/>
  <c r="P198" i="27" s="1"/>
  <c r="AV100" i="27"/>
  <c r="AD100" i="27"/>
  <c r="AC100" i="27"/>
  <c r="AB100" i="27"/>
  <c r="AA100" i="27"/>
  <c r="Z100" i="27"/>
  <c r="Y100" i="27"/>
  <c r="X100" i="27"/>
  <c r="W100" i="27"/>
  <c r="V100" i="27"/>
  <c r="U100" i="27"/>
  <c r="O100" i="27"/>
  <c r="AF100" i="27" s="1"/>
  <c r="AV99" i="27"/>
  <c r="AP99" i="27"/>
  <c r="AO99" i="27"/>
  <c r="AN99" i="27"/>
  <c r="AG99" i="27"/>
  <c r="AF99" i="27"/>
  <c r="AE99" i="27"/>
  <c r="AD99" i="27"/>
  <c r="AC99" i="27"/>
  <c r="AB99" i="27"/>
  <c r="AA99" i="27"/>
  <c r="Z99" i="27"/>
  <c r="Y99" i="27"/>
  <c r="X99" i="27"/>
  <c r="W99" i="27"/>
  <c r="V99" i="27"/>
  <c r="U99" i="27"/>
  <c r="S99" i="27"/>
  <c r="AJ99" i="27" s="1"/>
  <c r="R99" i="27"/>
  <c r="AI99" i="27" s="1"/>
  <c r="AV98" i="27"/>
  <c r="AP98" i="27"/>
  <c r="AO98" i="27"/>
  <c r="AG98" i="27"/>
  <c r="AF98" i="27"/>
  <c r="AE98" i="27"/>
  <c r="AD98" i="27"/>
  <c r="AC98" i="27"/>
  <c r="AB98" i="27"/>
  <c r="AA98" i="27"/>
  <c r="Z98" i="27"/>
  <c r="X98" i="27"/>
  <c r="W98" i="27"/>
  <c r="V98" i="27"/>
  <c r="U98" i="27"/>
  <c r="S98" i="27"/>
  <c r="R98" i="27"/>
  <c r="AI98" i="27" s="1"/>
  <c r="H98" i="27"/>
  <c r="AN98" i="27" s="1"/>
  <c r="AV97" i="27"/>
  <c r="AP97" i="27"/>
  <c r="AO97" i="27"/>
  <c r="AG97" i="27"/>
  <c r="AF97" i="27"/>
  <c r="AE97" i="27"/>
  <c r="AD97" i="27"/>
  <c r="AC97" i="27"/>
  <c r="AB97" i="27"/>
  <c r="AA97" i="27"/>
  <c r="Z97" i="27"/>
  <c r="X97" i="27"/>
  <c r="W97" i="27"/>
  <c r="V97" i="27"/>
  <c r="U97" i="27"/>
  <c r="S97" i="27"/>
  <c r="AJ97" i="27" s="1"/>
  <c r="R97" i="27"/>
  <c r="AI97" i="27" s="1"/>
  <c r="H97" i="27"/>
  <c r="Y97" i="27" s="1"/>
  <c r="AV96" i="27"/>
  <c r="AP96" i="27"/>
  <c r="AO96" i="27"/>
  <c r="AG96" i="27"/>
  <c r="AF96" i="27"/>
  <c r="AE96" i="27"/>
  <c r="AD96" i="27"/>
  <c r="AC96" i="27"/>
  <c r="AB96" i="27"/>
  <c r="AA96" i="27"/>
  <c r="Z96" i="27"/>
  <c r="X96" i="27"/>
  <c r="W96" i="27"/>
  <c r="V96" i="27"/>
  <c r="U96" i="27"/>
  <c r="S96" i="27"/>
  <c r="AJ96" i="27" s="1"/>
  <c r="R96" i="27"/>
  <c r="AI96" i="27" s="1"/>
  <c r="H96" i="27"/>
  <c r="AN96" i="27" s="1"/>
  <c r="AV95" i="27"/>
  <c r="AP95" i="27"/>
  <c r="AO95" i="27"/>
  <c r="AG95" i="27"/>
  <c r="AF95" i="27"/>
  <c r="AE95" i="27"/>
  <c r="AD95" i="27"/>
  <c r="AC95" i="27"/>
  <c r="AB95" i="27"/>
  <c r="AA95" i="27"/>
  <c r="Z95" i="27"/>
  <c r="X95" i="27"/>
  <c r="W95" i="27"/>
  <c r="V95" i="27"/>
  <c r="U95" i="27"/>
  <c r="S95" i="27"/>
  <c r="AJ95" i="27" s="1"/>
  <c r="R95" i="27"/>
  <c r="AI95" i="27" s="1"/>
  <c r="H95" i="27"/>
  <c r="AN95" i="27" s="1"/>
  <c r="AV94" i="27"/>
  <c r="AP94" i="27"/>
  <c r="AS94" i="27" s="1"/>
  <c r="AO94" i="27"/>
  <c r="AR94" i="27" s="1"/>
  <c r="AN94" i="27"/>
  <c r="AQ94" i="27" s="1"/>
  <c r="AT94" i="27" s="1"/>
  <c r="AJ94" i="27"/>
  <c r="AI94" i="27"/>
  <c r="AH94" i="27"/>
  <c r="AG94" i="27"/>
  <c r="AF94" i="27"/>
  <c r="AE94" i="27"/>
  <c r="AD94" i="27"/>
  <c r="AC94" i="27"/>
  <c r="AB94" i="27"/>
  <c r="AA94" i="27"/>
  <c r="Z94" i="27"/>
  <c r="Y94" i="27"/>
  <c r="X94" i="27"/>
  <c r="W94" i="27"/>
  <c r="V94" i="27"/>
  <c r="U94" i="27"/>
  <c r="AV93" i="27"/>
  <c r="AP93" i="27"/>
  <c r="AS93" i="27" s="1"/>
  <c r="AO93" i="27"/>
  <c r="AR93" i="27" s="1"/>
  <c r="AN93" i="27"/>
  <c r="AQ93" i="27" s="1"/>
  <c r="AT93" i="27" s="1"/>
  <c r="AJ93" i="27"/>
  <c r="AI93" i="27"/>
  <c r="AH93" i="27"/>
  <c r="AG93" i="27"/>
  <c r="AF93" i="27"/>
  <c r="AE93" i="27"/>
  <c r="AD93" i="27"/>
  <c r="AC93" i="27"/>
  <c r="AB93" i="27"/>
  <c r="AA93" i="27"/>
  <c r="Z93" i="27"/>
  <c r="Y93" i="27"/>
  <c r="X93" i="27"/>
  <c r="W93" i="27"/>
  <c r="V93" i="27"/>
  <c r="U93" i="27"/>
  <c r="AV92" i="27"/>
  <c r="AP92" i="27"/>
  <c r="AS92" i="27" s="1"/>
  <c r="AO92" i="27"/>
  <c r="AR92" i="27" s="1"/>
  <c r="AN92" i="27"/>
  <c r="AQ92" i="27" s="1"/>
  <c r="AT92" i="27" s="1"/>
  <c r="AJ92" i="27"/>
  <c r="AI92" i="27"/>
  <c r="AH92" i="27"/>
  <c r="AG92" i="27"/>
  <c r="AF92" i="27"/>
  <c r="AE92" i="27"/>
  <c r="AD92" i="27"/>
  <c r="AC92" i="27"/>
  <c r="AB92" i="27"/>
  <c r="AA92" i="27"/>
  <c r="Z92" i="27"/>
  <c r="Y92" i="27"/>
  <c r="X92" i="27"/>
  <c r="W92" i="27"/>
  <c r="V92" i="27"/>
  <c r="U92" i="27"/>
  <c r="AV91" i="27"/>
  <c r="AP91" i="27"/>
  <c r="AS91" i="27" s="1"/>
  <c r="AO91" i="27"/>
  <c r="AR91" i="27" s="1"/>
  <c r="AN91" i="27"/>
  <c r="AQ91" i="27" s="1"/>
  <c r="AT91" i="27" s="1"/>
  <c r="AJ91" i="27"/>
  <c r="AI91" i="27"/>
  <c r="AH91" i="27"/>
  <c r="AG91" i="27"/>
  <c r="AF91" i="27"/>
  <c r="AE91" i="27"/>
  <c r="AD91" i="27"/>
  <c r="AC91" i="27"/>
  <c r="AB91" i="27"/>
  <c r="AA91" i="27"/>
  <c r="Z91" i="27"/>
  <c r="Y91" i="27"/>
  <c r="X91" i="27"/>
  <c r="W91" i="27"/>
  <c r="V91" i="27"/>
  <c r="U91" i="27"/>
  <c r="AG90" i="27"/>
  <c r="AF90" i="27"/>
  <c r="AE90" i="27"/>
  <c r="AD90" i="27"/>
  <c r="AC90" i="27"/>
  <c r="AB90" i="27"/>
  <c r="X90" i="27"/>
  <c r="W90" i="27"/>
  <c r="V90" i="27"/>
  <c r="U90" i="27"/>
  <c r="J90" i="27"/>
  <c r="AP90" i="27" s="1"/>
  <c r="I90" i="27"/>
  <c r="AP89" i="27"/>
  <c r="AO89" i="27"/>
  <c r="AG89" i="27"/>
  <c r="AF89" i="27"/>
  <c r="AD89" i="27"/>
  <c r="AC89" i="27"/>
  <c r="AB89" i="27"/>
  <c r="AA89" i="27"/>
  <c r="Z89" i="27"/>
  <c r="Y89" i="27"/>
  <c r="X89" i="27"/>
  <c r="W89" i="27"/>
  <c r="V89" i="27"/>
  <c r="S89" i="27"/>
  <c r="AJ89" i="27" s="1"/>
  <c r="R89" i="27"/>
  <c r="AI89" i="27" s="1"/>
  <c r="N89" i="27"/>
  <c r="AN89" i="27" s="1"/>
  <c r="AP88" i="27"/>
  <c r="AG88" i="27"/>
  <c r="AD88" i="27"/>
  <c r="AC88" i="27"/>
  <c r="AB88" i="27"/>
  <c r="AA88" i="27"/>
  <c r="Z88" i="27"/>
  <c r="Y88" i="27"/>
  <c r="X88" i="27"/>
  <c r="W88" i="27"/>
  <c r="V88" i="27"/>
  <c r="S88" i="27"/>
  <c r="AJ88" i="27" s="1"/>
  <c r="O88" i="27"/>
  <c r="AP87" i="27"/>
  <c r="AG87" i="27"/>
  <c r="AD87" i="27"/>
  <c r="AC87" i="27"/>
  <c r="AB87" i="27"/>
  <c r="AA87" i="27"/>
  <c r="Z87" i="27"/>
  <c r="Y87" i="27"/>
  <c r="X87" i="27"/>
  <c r="W87" i="27"/>
  <c r="V87" i="27"/>
  <c r="S87" i="27"/>
  <c r="O87" i="27"/>
  <c r="AP86" i="27"/>
  <c r="AG86" i="27"/>
  <c r="AD86" i="27"/>
  <c r="AC86" i="27"/>
  <c r="AB86" i="27"/>
  <c r="AA86" i="27"/>
  <c r="Z86" i="27"/>
  <c r="Y86" i="27"/>
  <c r="X86" i="27"/>
  <c r="W86" i="27"/>
  <c r="V86" i="27"/>
  <c r="S86" i="27"/>
  <c r="AJ86" i="27" s="1"/>
  <c r="O86" i="27"/>
  <c r="AP85" i="27"/>
  <c r="AG85" i="27"/>
  <c r="AD85" i="27"/>
  <c r="AC85" i="27"/>
  <c r="AB85" i="27"/>
  <c r="AA85" i="27"/>
  <c r="Z85" i="27"/>
  <c r="Y85" i="27"/>
  <c r="X85" i="27"/>
  <c r="W85" i="27"/>
  <c r="V85" i="27"/>
  <c r="S85" i="27"/>
  <c r="AJ85" i="27" s="1"/>
  <c r="AP84" i="27"/>
  <c r="AO84" i="27"/>
  <c r="AG84" i="27"/>
  <c r="AF84" i="27"/>
  <c r="AE84" i="27"/>
  <c r="AD84" i="27"/>
  <c r="AC84" i="27"/>
  <c r="AA84" i="27"/>
  <c r="Z84" i="27"/>
  <c r="X84" i="27"/>
  <c r="W84" i="27"/>
  <c r="V84" i="27"/>
  <c r="S84" i="27"/>
  <c r="AJ84" i="27" s="1"/>
  <c r="R84" i="27"/>
  <c r="AI84" i="27" s="1"/>
  <c r="K84" i="27"/>
  <c r="AP83" i="27"/>
  <c r="AG83" i="27"/>
  <c r="AF83" i="27"/>
  <c r="AE83" i="27"/>
  <c r="AD83" i="27"/>
  <c r="AA83" i="27"/>
  <c r="X83" i="27"/>
  <c r="W83" i="27"/>
  <c r="V83" i="27"/>
  <c r="S83" i="27"/>
  <c r="AJ83" i="27" s="1"/>
  <c r="L83" i="27"/>
  <c r="K83" i="27" s="1"/>
  <c r="D83" i="27" s="1"/>
  <c r="AP82" i="27"/>
  <c r="AG82" i="27"/>
  <c r="AF82" i="27"/>
  <c r="AE82" i="27"/>
  <c r="AD82" i="27"/>
  <c r="AA82" i="27"/>
  <c r="X82" i="27"/>
  <c r="W82" i="27"/>
  <c r="V82" i="27"/>
  <c r="S82" i="27"/>
  <c r="AJ82" i="27" s="1"/>
  <c r="L82" i="27"/>
  <c r="AC82" i="27" s="1"/>
  <c r="AP81" i="27"/>
  <c r="AG81" i="27"/>
  <c r="AF81" i="27"/>
  <c r="AE81" i="27"/>
  <c r="AD81" i="27"/>
  <c r="AA81" i="27"/>
  <c r="X81" i="27"/>
  <c r="W81" i="27"/>
  <c r="V81" i="27"/>
  <c r="S81" i="27"/>
  <c r="AJ81" i="27" s="1"/>
  <c r="L81" i="27"/>
  <c r="AV80" i="27"/>
  <c r="AG80" i="27"/>
  <c r="AF80" i="27"/>
  <c r="AE80" i="27"/>
  <c r="X80" i="27"/>
  <c r="W80" i="27"/>
  <c r="V80" i="27"/>
  <c r="M80" i="27"/>
  <c r="AP79" i="27"/>
  <c r="AO79" i="27"/>
  <c r="AG79" i="27"/>
  <c r="AF79" i="27"/>
  <c r="AE79" i="27"/>
  <c r="AD79" i="27"/>
  <c r="AC79" i="27"/>
  <c r="AA79" i="27"/>
  <c r="Z79" i="27"/>
  <c r="Y79" i="27"/>
  <c r="X79" i="27"/>
  <c r="W79" i="27"/>
  <c r="V79" i="27"/>
  <c r="U79" i="27"/>
  <c r="S79" i="27"/>
  <c r="AJ79" i="27" s="1"/>
  <c r="R79" i="27"/>
  <c r="AI79" i="27" s="1"/>
  <c r="K79" i="27"/>
  <c r="AN79" i="27" s="1"/>
  <c r="AG78" i="27"/>
  <c r="AF78" i="27"/>
  <c r="AE78" i="27"/>
  <c r="AA78" i="27"/>
  <c r="Z78" i="27"/>
  <c r="Y78" i="27"/>
  <c r="X78" i="27"/>
  <c r="W78" i="27"/>
  <c r="V78" i="27"/>
  <c r="M78" i="27"/>
  <c r="L78" i="27"/>
  <c r="AG77" i="27"/>
  <c r="AF77" i="27"/>
  <c r="AE77" i="27"/>
  <c r="AA77" i="27"/>
  <c r="Z77" i="27"/>
  <c r="Y77" i="27"/>
  <c r="X77" i="27"/>
  <c r="W77" i="27"/>
  <c r="V77" i="27"/>
  <c r="M77" i="27"/>
  <c r="L77" i="27"/>
  <c r="AV76" i="27"/>
  <c r="AP76" i="27"/>
  <c r="AG76" i="27"/>
  <c r="AF76" i="27"/>
  <c r="AE76" i="27"/>
  <c r="AD76" i="27"/>
  <c r="AA76" i="27"/>
  <c r="Z76" i="27"/>
  <c r="Y76" i="27"/>
  <c r="X76" i="27"/>
  <c r="W76" i="27"/>
  <c r="V76" i="27"/>
  <c r="S76" i="27"/>
  <c r="AJ76" i="27" s="1"/>
  <c r="L76" i="27"/>
  <c r="AG75" i="27"/>
  <c r="AF75" i="27"/>
  <c r="AE75" i="27"/>
  <c r="AA75" i="27"/>
  <c r="Z75" i="27"/>
  <c r="Y75" i="27"/>
  <c r="X75" i="27"/>
  <c r="W75" i="27"/>
  <c r="V75" i="27"/>
  <c r="U75" i="27"/>
  <c r="AP74" i="27"/>
  <c r="AO74" i="27"/>
  <c r="AG74" i="27"/>
  <c r="AF74" i="27"/>
  <c r="AE74" i="27"/>
  <c r="AD74" i="27"/>
  <c r="AC74" i="27"/>
  <c r="AB74" i="27"/>
  <c r="AA74" i="27"/>
  <c r="Z74" i="27"/>
  <c r="X74" i="27"/>
  <c r="W74" i="27"/>
  <c r="V74" i="27"/>
  <c r="S74" i="27"/>
  <c r="AJ74" i="27" s="1"/>
  <c r="R74" i="27"/>
  <c r="AI74" i="27" s="1"/>
  <c r="H74" i="27"/>
  <c r="AN74" i="27" s="1"/>
  <c r="AO73" i="27"/>
  <c r="AG73" i="27"/>
  <c r="AF73" i="27"/>
  <c r="AE73" i="27"/>
  <c r="AD73" i="27"/>
  <c r="AC73" i="27"/>
  <c r="AB73" i="27"/>
  <c r="Z73" i="27"/>
  <c r="X73" i="27"/>
  <c r="W73" i="27"/>
  <c r="V73" i="27"/>
  <c r="R73" i="27"/>
  <c r="AI73" i="27" s="1"/>
  <c r="J73" i="27"/>
  <c r="AO72" i="27"/>
  <c r="AG72" i="27"/>
  <c r="AF72" i="27"/>
  <c r="AE72" i="27"/>
  <c r="AD72" i="27"/>
  <c r="AC72" i="27"/>
  <c r="AB72" i="27"/>
  <c r="Z72" i="27"/>
  <c r="X72" i="27"/>
  <c r="W72" i="27"/>
  <c r="V72" i="27"/>
  <c r="R72" i="27"/>
  <c r="AI72" i="27" s="1"/>
  <c r="J72" i="27"/>
  <c r="H72" i="27" s="1"/>
  <c r="AO71" i="27"/>
  <c r="AG71" i="27"/>
  <c r="AF71" i="27"/>
  <c r="AE71" i="27"/>
  <c r="AD71" i="27"/>
  <c r="AC71" i="27"/>
  <c r="AB71" i="27"/>
  <c r="Z71" i="27"/>
  <c r="X71" i="27"/>
  <c r="W71" i="27"/>
  <c r="V71" i="27"/>
  <c r="R71" i="27"/>
  <c r="J71" i="27"/>
  <c r="J198" i="27" s="1"/>
  <c r="AV70" i="27"/>
  <c r="AG70" i="27"/>
  <c r="AF70" i="27"/>
  <c r="AE70" i="27"/>
  <c r="AD70" i="27"/>
  <c r="AC70" i="27"/>
  <c r="AB70" i="27"/>
  <c r="X70" i="27"/>
  <c r="W70" i="27"/>
  <c r="V70" i="27"/>
  <c r="I70" i="27"/>
  <c r="AV69" i="27"/>
  <c r="AP69" i="27"/>
  <c r="AO69" i="27"/>
  <c r="AG69" i="27"/>
  <c r="AF69" i="27"/>
  <c r="AE69" i="27"/>
  <c r="AD69" i="27"/>
  <c r="AC69" i="27"/>
  <c r="AB69" i="27"/>
  <c r="AA69" i="27"/>
  <c r="Z69" i="27"/>
  <c r="X69" i="27"/>
  <c r="W69" i="27"/>
  <c r="V69" i="27"/>
  <c r="U69" i="27"/>
  <c r="S69" i="27"/>
  <c r="AJ69" i="27" s="1"/>
  <c r="R69" i="27"/>
  <c r="AI69" i="27" s="1"/>
  <c r="H69" i="27"/>
  <c r="AN69" i="27" s="1"/>
  <c r="AV68" i="27"/>
  <c r="AP68" i="27"/>
  <c r="AO68" i="27"/>
  <c r="AG68" i="27"/>
  <c r="AF68" i="27"/>
  <c r="AE68" i="27"/>
  <c r="AD68" i="27"/>
  <c r="AC68" i="27"/>
  <c r="AB68" i="27"/>
  <c r="AA68" i="27"/>
  <c r="Z68" i="27"/>
  <c r="X68" i="27"/>
  <c r="W68" i="27"/>
  <c r="V68" i="27"/>
  <c r="U68" i="27"/>
  <c r="S68" i="27"/>
  <c r="AJ68" i="27" s="1"/>
  <c r="R68" i="27"/>
  <c r="AI68" i="27" s="1"/>
  <c r="H68" i="27"/>
  <c r="Y68" i="27" s="1"/>
  <c r="AV67" i="27"/>
  <c r="AP67" i="27"/>
  <c r="AO67" i="27"/>
  <c r="AG67" i="27"/>
  <c r="AF67" i="27"/>
  <c r="AE67" i="27"/>
  <c r="AD67" i="27"/>
  <c r="AC67" i="27"/>
  <c r="AB67" i="27"/>
  <c r="AA67" i="27"/>
  <c r="Z67" i="27"/>
  <c r="X67" i="27"/>
  <c r="W67" i="27"/>
  <c r="V67" i="27"/>
  <c r="U67" i="27"/>
  <c r="S67" i="27"/>
  <c r="AJ67" i="27" s="1"/>
  <c r="R67" i="27"/>
  <c r="AI67" i="27" s="1"/>
  <c r="H67" i="27"/>
  <c r="Y67" i="27" s="1"/>
  <c r="AV66" i="27"/>
  <c r="AP66" i="27"/>
  <c r="AO66" i="27"/>
  <c r="AG66" i="27"/>
  <c r="AF66" i="27"/>
  <c r="AE66" i="27"/>
  <c r="AD66" i="27"/>
  <c r="AC66" i="27"/>
  <c r="AB66" i="27"/>
  <c r="AA66" i="27"/>
  <c r="Z66" i="27"/>
  <c r="X66" i="27"/>
  <c r="W66" i="27"/>
  <c r="V66" i="27"/>
  <c r="U66" i="27"/>
  <c r="S66" i="27"/>
  <c r="AJ66" i="27" s="1"/>
  <c r="R66" i="27"/>
  <c r="H66" i="27"/>
  <c r="AN66" i="27" s="1"/>
  <c r="AV65" i="27"/>
  <c r="AG65" i="27"/>
  <c r="AF65" i="27"/>
  <c r="AE65" i="27"/>
  <c r="AD65" i="27"/>
  <c r="AC65" i="27"/>
  <c r="AB65" i="27"/>
  <c r="X65" i="27"/>
  <c r="W65" i="27"/>
  <c r="V65" i="27"/>
  <c r="U65" i="27"/>
  <c r="J65" i="27"/>
  <c r="AP65" i="27" s="1"/>
  <c r="I65" i="27"/>
  <c r="AV64" i="27"/>
  <c r="AP64" i="27"/>
  <c r="AO64" i="27"/>
  <c r="AG64" i="27"/>
  <c r="AF64" i="27"/>
  <c r="AE64" i="27"/>
  <c r="AD64" i="27"/>
  <c r="AC64" i="27"/>
  <c r="AB64" i="27"/>
  <c r="AA64" i="27"/>
  <c r="Z64" i="27"/>
  <c r="X64" i="27"/>
  <c r="W64" i="27"/>
  <c r="V64" i="27"/>
  <c r="U64" i="27"/>
  <c r="S64" i="27"/>
  <c r="AJ64" i="27" s="1"/>
  <c r="R64" i="27"/>
  <c r="H64" i="27"/>
  <c r="AN64" i="27" s="1"/>
  <c r="AV63" i="27"/>
  <c r="AP63" i="27"/>
  <c r="AO63" i="27"/>
  <c r="AG63" i="27"/>
  <c r="AF63" i="27"/>
  <c r="AE63" i="27"/>
  <c r="AD63" i="27"/>
  <c r="AC63" i="27"/>
  <c r="AB63" i="27"/>
  <c r="AA63" i="27"/>
  <c r="Z63" i="27"/>
  <c r="X63" i="27"/>
  <c r="W63" i="27"/>
  <c r="V63" i="27"/>
  <c r="U63" i="27"/>
  <c r="S63" i="27"/>
  <c r="AJ63" i="27" s="1"/>
  <c r="R63" i="27"/>
  <c r="AI63" i="27" s="1"/>
  <c r="H63" i="27"/>
  <c r="AN63" i="27" s="1"/>
  <c r="AV62" i="27"/>
  <c r="AP62" i="27"/>
  <c r="AO62" i="27"/>
  <c r="AG62" i="27"/>
  <c r="AF62" i="27"/>
  <c r="AE62" i="27"/>
  <c r="AD62" i="27"/>
  <c r="AC62" i="27"/>
  <c r="AB62" i="27"/>
  <c r="AA62" i="27"/>
  <c r="Z62" i="27"/>
  <c r="X62" i="27"/>
  <c r="W62" i="27"/>
  <c r="V62" i="27"/>
  <c r="U62" i="27"/>
  <c r="S62" i="27"/>
  <c r="AJ62" i="27" s="1"/>
  <c r="R62" i="27"/>
  <c r="AI62" i="27" s="1"/>
  <c r="H62" i="27"/>
  <c r="AN62" i="27" s="1"/>
  <c r="AV61" i="27"/>
  <c r="AP61" i="27"/>
  <c r="AO61" i="27"/>
  <c r="AG61" i="27"/>
  <c r="AF61" i="27"/>
  <c r="AE61" i="27"/>
  <c r="AD61" i="27"/>
  <c r="AC61" i="27"/>
  <c r="AB61" i="27"/>
  <c r="AA61" i="27"/>
  <c r="Z61" i="27"/>
  <c r="X61" i="27"/>
  <c r="W61" i="27"/>
  <c r="V61" i="27"/>
  <c r="U61" i="27"/>
  <c r="S61" i="27"/>
  <c r="AJ61" i="27" s="1"/>
  <c r="R61" i="27"/>
  <c r="AI61" i="27" s="1"/>
  <c r="H61" i="27"/>
  <c r="AN61" i="27" s="1"/>
  <c r="AG60" i="27"/>
  <c r="AF60" i="27"/>
  <c r="AE60" i="27"/>
  <c r="AD60" i="27"/>
  <c r="AC60" i="27"/>
  <c r="AB60" i="27"/>
  <c r="X60" i="27"/>
  <c r="W60" i="27"/>
  <c r="V60" i="27"/>
  <c r="U60" i="27"/>
  <c r="J60" i="27"/>
  <c r="S60" i="27" s="1"/>
  <c r="AJ60" i="27" s="1"/>
  <c r="I60" i="27"/>
  <c r="AO60" i="27" s="1"/>
  <c r="AP59" i="27"/>
  <c r="AO59" i="27"/>
  <c r="AG59" i="27"/>
  <c r="AF59" i="27"/>
  <c r="AE59" i="27"/>
  <c r="AD59" i="27"/>
  <c r="AC59" i="27"/>
  <c r="AB59" i="27"/>
  <c r="AA59" i="27"/>
  <c r="Z59" i="27"/>
  <c r="X59" i="27"/>
  <c r="W59" i="27"/>
  <c r="V59" i="27"/>
  <c r="S59" i="27"/>
  <c r="AJ59" i="27" s="1"/>
  <c r="R59" i="27"/>
  <c r="AI59" i="27" s="1"/>
  <c r="H59" i="27"/>
  <c r="AN59" i="27" s="1"/>
  <c r="AP58" i="27"/>
  <c r="AG58" i="27"/>
  <c r="AF58" i="27"/>
  <c r="AE58" i="27"/>
  <c r="AD58" i="27"/>
  <c r="AC58" i="27"/>
  <c r="AB58" i="27"/>
  <c r="AA58" i="27"/>
  <c r="X58" i="27"/>
  <c r="W58" i="27"/>
  <c r="V58" i="27"/>
  <c r="S58" i="27"/>
  <c r="AJ58" i="27" s="1"/>
  <c r="I58" i="27"/>
  <c r="R58" i="27" s="1"/>
  <c r="AI58" i="27" s="1"/>
  <c r="AP57" i="27"/>
  <c r="AG57" i="27"/>
  <c r="AF57" i="27"/>
  <c r="AE57" i="27"/>
  <c r="AD57" i="27"/>
  <c r="AC57" i="27"/>
  <c r="AB57" i="27"/>
  <c r="AA57" i="27"/>
  <c r="X57" i="27"/>
  <c r="W57" i="27"/>
  <c r="V57" i="27"/>
  <c r="S57" i="27"/>
  <c r="AJ57" i="27" s="1"/>
  <c r="I57" i="27"/>
  <c r="H57" i="27" s="1"/>
  <c r="AP56" i="27"/>
  <c r="AG56" i="27"/>
  <c r="AF56" i="27"/>
  <c r="AE56" i="27"/>
  <c r="AD56" i="27"/>
  <c r="AC56" i="27"/>
  <c r="AB56" i="27"/>
  <c r="AA56" i="27"/>
  <c r="X56" i="27"/>
  <c r="W56" i="27"/>
  <c r="V56" i="27"/>
  <c r="S56" i="27"/>
  <c r="AJ56" i="27" s="1"/>
  <c r="I56" i="27"/>
  <c r="H56" i="27" s="1"/>
  <c r="AV55" i="27"/>
  <c r="AG55" i="27"/>
  <c r="AF55" i="27"/>
  <c r="AE55" i="27"/>
  <c r="AD55" i="27"/>
  <c r="AC55" i="27"/>
  <c r="AB55" i="27"/>
  <c r="X55" i="27"/>
  <c r="W55" i="27"/>
  <c r="V55" i="27"/>
  <c r="J55" i="27"/>
  <c r="AV54" i="27"/>
  <c r="AP54" i="27"/>
  <c r="AO54" i="27"/>
  <c r="AG54" i="27"/>
  <c r="AF54" i="27"/>
  <c r="AE54" i="27"/>
  <c r="AD54" i="27"/>
  <c r="AC54" i="27"/>
  <c r="AB54" i="27"/>
  <c r="AA54" i="27"/>
  <c r="Z54" i="27"/>
  <c r="X54" i="27"/>
  <c r="W54" i="27"/>
  <c r="V54" i="27"/>
  <c r="U54" i="27"/>
  <c r="S54" i="27"/>
  <c r="AJ54" i="27" s="1"/>
  <c r="R54" i="27"/>
  <c r="AI54" i="27" s="1"/>
  <c r="H54" i="27"/>
  <c r="AN54" i="27" s="1"/>
  <c r="AV53" i="27"/>
  <c r="AP53" i="27"/>
  <c r="AG53" i="27"/>
  <c r="AF53" i="27"/>
  <c r="AE53" i="27"/>
  <c r="AD53" i="27"/>
  <c r="AC53" i="27"/>
  <c r="AB53" i="27"/>
  <c r="AA53" i="27"/>
  <c r="X53" i="27"/>
  <c r="W53" i="27"/>
  <c r="V53" i="27"/>
  <c r="U53" i="27"/>
  <c r="S53" i="27"/>
  <c r="AJ53" i="27" s="1"/>
  <c r="I53" i="27"/>
  <c r="AO53" i="27" s="1"/>
  <c r="AV52" i="27"/>
  <c r="AP52" i="27"/>
  <c r="AG52" i="27"/>
  <c r="AF52" i="27"/>
  <c r="AE52" i="27"/>
  <c r="AD52" i="27"/>
  <c r="AC52" i="27"/>
  <c r="AB52" i="27"/>
  <c r="AA52" i="27"/>
  <c r="X52" i="27"/>
  <c r="W52" i="27"/>
  <c r="V52" i="27"/>
  <c r="U52" i="27"/>
  <c r="S52" i="27"/>
  <c r="AJ52" i="27" s="1"/>
  <c r="I52" i="27"/>
  <c r="R52" i="27" s="1"/>
  <c r="AV51" i="27"/>
  <c r="AP51" i="27"/>
  <c r="AG51" i="27"/>
  <c r="AF51" i="27"/>
  <c r="AE51" i="27"/>
  <c r="AD51" i="27"/>
  <c r="AC51" i="27"/>
  <c r="AB51" i="27"/>
  <c r="AA51" i="27"/>
  <c r="X51" i="27"/>
  <c r="W51" i="27"/>
  <c r="V51" i="27"/>
  <c r="U51" i="27"/>
  <c r="S51" i="27"/>
  <c r="AJ51" i="27" s="1"/>
  <c r="I51" i="27"/>
  <c r="AG50" i="27"/>
  <c r="AF50" i="27"/>
  <c r="AE50" i="27"/>
  <c r="AD50" i="27"/>
  <c r="AC50" i="27"/>
  <c r="AB50" i="27"/>
  <c r="X50" i="27"/>
  <c r="W50" i="27"/>
  <c r="V50" i="27"/>
  <c r="U50" i="27"/>
  <c r="J50" i="27"/>
  <c r="AP50" i="27" s="1"/>
  <c r="AP49" i="27"/>
  <c r="AO49" i="27"/>
  <c r="AG49" i="27"/>
  <c r="AF49" i="27"/>
  <c r="AE49" i="27"/>
  <c r="AD49" i="27"/>
  <c r="AC49" i="27"/>
  <c r="AB49" i="27"/>
  <c r="AA49" i="27"/>
  <c r="Z49" i="27"/>
  <c r="X49" i="27"/>
  <c r="W49" i="27"/>
  <c r="V49" i="27"/>
  <c r="S49" i="27"/>
  <c r="AJ49" i="27" s="1"/>
  <c r="R49" i="27"/>
  <c r="AI49" i="27" s="1"/>
  <c r="H49" i="27"/>
  <c r="AN49" i="27" s="1"/>
  <c r="D49" i="27"/>
  <c r="AV50" i="27" s="1"/>
  <c r="AP48" i="27"/>
  <c r="AG48" i="27"/>
  <c r="AF48" i="27"/>
  <c r="AE48" i="27"/>
  <c r="AD48" i="27"/>
  <c r="AC48" i="27"/>
  <c r="AB48" i="27"/>
  <c r="AA48" i="27"/>
  <c r="X48" i="27"/>
  <c r="W48" i="27"/>
  <c r="V48" i="27"/>
  <c r="S48" i="27"/>
  <c r="AJ48" i="27" s="1"/>
  <c r="I48" i="27"/>
  <c r="H48" i="27" s="1"/>
  <c r="Y48" i="27" s="1"/>
  <c r="AP47" i="27"/>
  <c r="AG47" i="27"/>
  <c r="AF47" i="27"/>
  <c r="AE47" i="27"/>
  <c r="AD47" i="27"/>
  <c r="AC47" i="27"/>
  <c r="AB47" i="27"/>
  <c r="AA47" i="27"/>
  <c r="X47" i="27"/>
  <c r="W47" i="27"/>
  <c r="V47" i="27"/>
  <c r="S47" i="27"/>
  <c r="AJ47" i="27" s="1"/>
  <c r="I47" i="27"/>
  <c r="AO47" i="27" s="1"/>
  <c r="AP46" i="27"/>
  <c r="AG46" i="27"/>
  <c r="AF46" i="27"/>
  <c r="AE46" i="27"/>
  <c r="AD46" i="27"/>
  <c r="AC46" i="27"/>
  <c r="AB46" i="27"/>
  <c r="AA46" i="27"/>
  <c r="X46" i="27"/>
  <c r="W46" i="27"/>
  <c r="V46" i="27"/>
  <c r="S46" i="27"/>
  <c r="AJ46" i="27" s="1"/>
  <c r="I46" i="27"/>
  <c r="H46" i="27" s="1"/>
  <c r="AV45" i="27"/>
  <c r="AG45" i="27"/>
  <c r="AF45" i="27"/>
  <c r="AE45" i="27"/>
  <c r="AD45" i="27"/>
  <c r="AC45" i="27"/>
  <c r="AB45" i="27"/>
  <c r="X45" i="27"/>
  <c r="W45" i="27"/>
  <c r="V45" i="27"/>
  <c r="J45" i="27"/>
  <c r="AP44" i="27"/>
  <c r="AO44" i="27"/>
  <c r="AG44" i="27"/>
  <c r="AF44" i="27"/>
  <c r="AE44" i="27"/>
  <c r="AD44" i="27"/>
  <c r="AC44" i="27"/>
  <c r="AB44" i="27"/>
  <c r="AA44" i="27"/>
  <c r="Z44" i="27"/>
  <c r="X44" i="27"/>
  <c r="W44" i="27"/>
  <c r="V44" i="27"/>
  <c r="U44" i="27"/>
  <c r="S44" i="27"/>
  <c r="AJ44" i="27" s="1"/>
  <c r="R44" i="27"/>
  <c r="AI44" i="27" s="1"/>
  <c r="H44" i="27"/>
  <c r="Y44" i="27" s="1"/>
  <c r="AP43" i="27"/>
  <c r="AG43" i="27"/>
  <c r="AF43" i="27"/>
  <c r="AE43" i="27"/>
  <c r="AD43" i="27"/>
  <c r="AC43" i="27"/>
  <c r="AB43" i="27"/>
  <c r="AA43" i="27"/>
  <c r="X43" i="27"/>
  <c r="W43" i="27"/>
  <c r="V43" i="27"/>
  <c r="S43" i="27"/>
  <c r="AJ43" i="27" s="1"/>
  <c r="I43" i="27"/>
  <c r="H43" i="27" s="1"/>
  <c r="D43" i="27" s="1"/>
  <c r="AP42" i="27"/>
  <c r="AG42" i="27"/>
  <c r="AF42" i="27"/>
  <c r="AE42" i="27"/>
  <c r="AD42" i="27"/>
  <c r="AC42" i="27"/>
  <c r="AB42" i="27"/>
  <c r="AA42" i="27"/>
  <c r="X42" i="27"/>
  <c r="W42" i="27"/>
  <c r="V42" i="27"/>
  <c r="S42" i="27"/>
  <c r="AJ42" i="27" s="1"/>
  <c r="I42" i="27"/>
  <c r="AO42" i="27" s="1"/>
  <c r="AP41" i="27"/>
  <c r="AG41" i="27"/>
  <c r="AF41" i="27"/>
  <c r="AE41" i="27"/>
  <c r="AD41" i="27"/>
  <c r="AC41" i="27"/>
  <c r="AB41" i="27"/>
  <c r="AA41" i="27"/>
  <c r="X41" i="27"/>
  <c r="W41" i="27"/>
  <c r="V41" i="27"/>
  <c r="S41" i="27"/>
  <c r="AJ41" i="27" s="1"/>
  <c r="I41" i="27"/>
  <c r="AV40" i="27"/>
  <c r="AG40" i="27"/>
  <c r="AF40" i="27"/>
  <c r="AE40" i="27"/>
  <c r="AD40" i="27"/>
  <c r="AC40" i="27"/>
  <c r="AB40" i="27"/>
  <c r="X40" i="27"/>
  <c r="W40" i="27"/>
  <c r="V40" i="27"/>
  <c r="J40" i="27"/>
  <c r="AA40" i="27" s="1"/>
  <c r="AP39" i="27"/>
  <c r="AO39" i="27"/>
  <c r="AG39" i="27"/>
  <c r="AF39" i="27"/>
  <c r="AE39" i="27"/>
  <c r="AD39" i="27"/>
  <c r="AC39" i="27"/>
  <c r="AB39" i="27"/>
  <c r="AA39" i="27"/>
  <c r="Z39" i="27"/>
  <c r="Y39" i="27"/>
  <c r="X39" i="27"/>
  <c r="W39" i="27"/>
  <c r="U39" i="27"/>
  <c r="S39" i="27"/>
  <c r="AJ39" i="27" s="1"/>
  <c r="R39" i="27"/>
  <c r="AI39" i="27" s="1"/>
  <c r="E39" i="27"/>
  <c r="AN39" i="27" s="1"/>
  <c r="AP38" i="27"/>
  <c r="AG38" i="27"/>
  <c r="AF38" i="27"/>
  <c r="AE38" i="27"/>
  <c r="AD38" i="27"/>
  <c r="AC38" i="27"/>
  <c r="AB38" i="27"/>
  <c r="AA38" i="27"/>
  <c r="Z38" i="27"/>
  <c r="Y38" i="27"/>
  <c r="X38" i="27"/>
  <c r="S38" i="27"/>
  <c r="AJ38" i="27" s="1"/>
  <c r="F38" i="27"/>
  <c r="AO38" i="27" s="1"/>
  <c r="AP37" i="27"/>
  <c r="AG37" i="27"/>
  <c r="AF37" i="27"/>
  <c r="AE37" i="27"/>
  <c r="AD37" i="27"/>
  <c r="AC37" i="27"/>
  <c r="AB37" i="27"/>
  <c r="AA37" i="27"/>
  <c r="Z37" i="27"/>
  <c r="Y37" i="27"/>
  <c r="X37" i="27"/>
  <c r="S37" i="27"/>
  <c r="AJ37" i="27" s="1"/>
  <c r="F37" i="27"/>
  <c r="R37" i="27" s="1"/>
  <c r="AI37" i="27" s="1"/>
  <c r="AP36" i="27"/>
  <c r="AG36" i="27"/>
  <c r="AF36" i="27"/>
  <c r="AE36" i="27"/>
  <c r="AD36" i="27"/>
  <c r="AC36" i="27"/>
  <c r="AB36" i="27"/>
  <c r="AA36" i="27"/>
  <c r="Z36" i="27"/>
  <c r="Y36" i="27"/>
  <c r="X36" i="27"/>
  <c r="S36" i="27"/>
  <c r="AJ36" i="27" s="1"/>
  <c r="F36" i="27"/>
  <c r="AO36" i="27" s="1"/>
  <c r="AV35" i="27"/>
  <c r="AG35" i="27"/>
  <c r="AF35" i="27"/>
  <c r="AE35" i="27"/>
  <c r="AD35" i="27"/>
  <c r="AC35" i="27"/>
  <c r="AB35" i="27"/>
  <c r="AA35" i="27"/>
  <c r="Z35" i="27"/>
  <c r="Y35" i="27"/>
  <c r="G35" i="27"/>
  <c r="AP35" i="27" s="1"/>
  <c r="AP34" i="27"/>
  <c r="AO34" i="27"/>
  <c r="AG34" i="27"/>
  <c r="AF34" i="27"/>
  <c r="AE34" i="27"/>
  <c r="AD34" i="27"/>
  <c r="AC34" i="27"/>
  <c r="AB34" i="27"/>
  <c r="AA34" i="27"/>
  <c r="Z34" i="27"/>
  <c r="Y34" i="27"/>
  <c r="X34" i="27"/>
  <c r="W34" i="27"/>
  <c r="U34" i="27"/>
  <c r="S34" i="27"/>
  <c r="AJ34" i="27" s="1"/>
  <c r="R34" i="27"/>
  <c r="E34" i="27"/>
  <c r="AN34" i="27" s="1"/>
  <c r="AP33" i="27"/>
  <c r="AG33" i="27"/>
  <c r="AF33" i="27"/>
  <c r="AE33" i="27"/>
  <c r="AD33" i="27"/>
  <c r="AC33" i="27"/>
  <c r="AB33" i="27"/>
  <c r="AA33" i="27"/>
  <c r="Z33" i="27"/>
  <c r="Y33" i="27"/>
  <c r="X33" i="27"/>
  <c r="S33" i="27"/>
  <c r="AJ33" i="27" s="1"/>
  <c r="F33" i="27"/>
  <c r="AO33" i="27" s="1"/>
  <c r="AP32" i="27"/>
  <c r="AG32" i="27"/>
  <c r="AF32" i="27"/>
  <c r="AE32" i="27"/>
  <c r="AD32" i="27"/>
  <c r="AC32" i="27"/>
  <c r="AB32" i="27"/>
  <c r="AA32" i="27"/>
  <c r="Z32" i="27"/>
  <c r="Y32" i="27"/>
  <c r="X32" i="27"/>
  <c r="S32" i="27"/>
  <c r="AJ32" i="27" s="1"/>
  <c r="F32" i="27"/>
  <c r="AO32" i="27" s="1"/>
  <c r="AP31" i="27"/>
  <c r="AG31" i="27"/>
  <c r="AF31" i="27"/>
  <c r="AE31" i="27"/>
  <c r="AD31" i="27"/>
  <c r="AC31" i="27"/>
  <c r="AB31" i="27"/>
  <c r="AA31" i="27"/>
  <c r="Z31" i="27"/>
  <c r="Y31" i="27"/>
  <c r="X31" i="27"/>
  <c r="S31" i="27"/>
  <c r="AJ31" i="27" s="1"/>
  <c r="F31" i="27"/>
  <c r="E31" i="27" s="1"/>
  <c r="AN31" i="27" s="1"/>
  <c r="AV30" i="27"/>
  <c r="AG30" i="27"/>
  <c r="AF30" i="27"/>
  <c r="AE30" i="27"/>
  <c r="AD30" i="27"/>
  <c r="AC30" i="27"/>
  <c r="AB30" i="27"/>
  <c r="AA30" i="27"/>
  <c r="Z30" i="27"/>
  <c r="Y30" i="27"/>
  <c r="G30" i="27"/>
  <c r="AP29" i="27"/>
  <c r="AO29" i="27"/>
  <c r="AG29" i="27"/>
  <c r="AF29" i="27"/>
  <c r="AE29" i="27"/>
  <c r="AD29" i="27"/>
  <c r="AC29" i="27"/>
  <c r="AB29" i="27"/>
  <c r="AA29" i="27"/>
  <c r="Z29" i="27"/>
  <c r="Y29" i="27"/>
  <c r="X29" i="27"/>
  <c r="W29" i="27"/>
  <c r="U29" i="27"/>
  <c r="S29" i="27"/>
  <c r="AJ29" i="27" s="1"/>
  <c r="R29" i="27"/>
  <c r="AI29" i="27" s="1"/>
  <c r="E29" i="27"/>
  <c r="V29" i="27" s="1"/>
  <c r="AP28" i="27"/>
  <c r="AG28" i="27"/>
  <c r="AF28" i="27"/>
  <c r="AE28" i="27"/>
  <c r="AD28" i="27"/>
  <c r="AC28" i="27"/>
  <c r="AB28" i="27"/>
  <c r="AA28" i="27"/>
  <c r="Z28" i="27"/>
  <c r="Y28" i="27"/>
  <c r="X28" i="27"/>
  <c r="S28" i="27"/>
  <c r="AJ28" i="27" s="1"/>
  <c r="F28" i="27"/>
  <c r="E28" i="27" s="1"/>
  <c r="AN28" i="27" s="1"/>
  <c r="AP27" i="27"/>
  <c r="AG27" i="27"/>
  <c r="AF27" i="27"/>
  <c r="AE27" i="27"/>
  <c r="AD27" i="27"/>
  <c r="AC27" i="27"/>
  <c r="AB27" i="27"/>
  <c r="AA27" i="27"/>
  <c r="Z27" i="27"/>
  <c r="Y27" i="27"/>
  <c r="X27" i="27"/>
  <c r="S27" i="27"/>
  <c r="AJ27" i="27" s="1"/>
  <c r="F27" i="27"/>
  <c r="AP26" i="27"/>
  <c r="AO26" i="27"/>
  <c r="AG26" i="27"/>
  <c r="AF26" i="27"/>
  <c r="AE26" i="27"/>
  <c r="AD26" i="27"/>
  <c r="AC26" i="27"/>
  <c r="AB26" i="27"/>
  <c r="AA26" i="27"/>
  <c r="Z26" i="27"/>
  <c r="Y26" i="27"/>
  <c r="X26" i="27"/>
  <c r="W26" i="27"/>
  <c r="S26" i="27"/>
  <c r="AJ26" i="27" s="1"/>
  <c r="R26" i="27"/>
  <c r="AI26" i="27" s="1"/>
  <c r="E26" i="27"/>
  <c r="V26" i="27" s="1"/>
  <c r="AG25" i="27"/>
  <c r="AF25" i="27"/>
  <c r="AE25" i="27"/>
  <c r="AD25" i="27"/>
  <c r="AC25" i="27"/>
  <c r="AB25" i="27"/>
  <c r="AA25" i="27"/>
  <c r="Z25" i="27"/>
  <c r="Y25" i="27"/>
  <c r="G25" i="27"/>
  <c r="X25" i="27" s="1"/>
  <c r="AP24" i="27"/>
  <c r="AO24" i="27"/>
  <c r="AG24" i="27"/>
  <c r="AF24" i="27"/>
  <c r="AE24" i="27"/>
  <c r="AD24" i="27"/>
  <c r="AC24" i="27"/>
  <c r="AB24" i="27"/>
  <c r="AA24" i="27"/>
  <c r="Z24" i="27"/>
  <c r="Y24" i="27"/>
  <c r="X24" i="27"/>
  <c r="W24" i="27"/>
  <c r="S24" i="27"/>
  <c r="AJ24" i="27" s="1"/>
  <c r="R24" i="27"/>
  <c r="AI24" i="27" s="1"/>
  <c r="E24" i="27"/>
  <c r="AN24" i="27" s="1"/>
  <c r="AO23" i="27"/>
  <c r="AG23" i="27"/>
  <c r="AF23" i="27"/>
  <c r="AE23" i="27"/>
  <c r="AD23" i="27"/>
  <c r="AC23" i="27"/>
  <c r="AB23" i="27"/>
  <c r="AA23" i="27"/>
  <c r="Z23" i="27"/>
  <c r="Y23" i="27"/>
  <c r="W23" i="27"/>
  <c r="R23" i="27"/>
  <c r="AI23" i="27" s="1"/>
  <c r="G23" i="27"/>
  <c r="E23" i="27" s="1"/>
  <c r="AO22" i="27"/>
  <c r="AG22" i="27"/>
  <c r="AF22" i="27"/>
  <c r="AE22" i="27"/>
  <c r="AD22" i="27"/>
  <c r="AC22" i="27"/>
  <c r="AB22" i="27"/>
  <c r="AA22" i="27"/>
  <c r="Z22" i="27"/>
  <c r="Y22" i="27"/>
  <c r="W22" i="27"/>
  <c r="R22" i="27"/>
  <c r="G22" i="27"/>
  <c r="X22" i="27" s="1"/>
  <c r="AO21" i="27"/>
  <c r="AG21" i="27"/>
  <c r="AF21" i="27"/>
  <c r="AE21" i="27"/>
  <c r="AD21" i="27"/>
  <c r="AC21" i="27"/>
  <c r="AB21" i="27"/>
  <c r="AA21" i="27"/>
  <c r="Z21" i="27"/>
  <c r="Y21" i="27"/>
  <c r="W21" i="27"/>
  <c r="R21" i="27"/>
  <c r="AI21" i="27" s="1"/>
  <c r="G21" i="27"/>
  <c r="G198" i="27" s="1"/>
  <c r="AV20" i="27"/>
  <c r="AG20" i="27"/>
  <c r="AF20" i="27"/>
  <c r="AE20" i="27"/>
  <c r="AD20" i="27"/>
  <c r="AC20" i="27"/>
  <c r="AB20" i="27"/>
  <c r="AA20" i="27"/>
  <c r="Z20" i="27"/>
  <c r="Y20" i="27"/>
  <c r="F20" i="27"/>
  <c r="W20" i="27" s="1"/>
  <c r="AP19" i="27"/>
  <c r="AO19" i="27"/>
  <c r="AG19" i="27"/>
  <c r="AF19" i="27"/>
  <c r="AE19" i="27"/>
  <c r="AD19" i="27"/>
  <c r="AC19" i="27"/>
  <c r="AB19" i="27"/>
  <c r="AA19" i="27"/>
  <c r="Z19" i="27"/>
  <c r="Y19" i="27"/>
  <c r="X19" i="27"/>
  <c r="W19" i="27"/>
  <c r="U19" i="27"/>
  <c r="S19" i="27"/>
  <c r="AJ19" i="27" s="1"/>
  <c r="R19" i="27"/>
  <c r="AI19" i="27" s="1"/>
  <c r="E19" i="27"/>
  <c r="V19" i="27" s="1"/>
  <c r="AP18" i="27"/>
  <c r="AG18" i="27"/>
  <c r="AF18" i="27"/>
  <c r="AE18" i="27"/>
  <c r="AD18" i="27"/>
  <c r="AC18" i="27"/>
  <c r="AB18" i="27"/>
  <c r="AA18" i="27"/>
  <c r="Z18" i="27"/>
  <c r="Y18" i="27"/>
  <c r="X18" i="27"/>
  <c r="S18" i="27"/>
  <c r="F18" i="27"/>
  <c r="AG17" i="27"/>
  <c r="AF17" i="27"/>
  <c r="AE17" i="27"/>
  <c r="AD17" i="27"/>
  <c r="AC17" i="27"/>
  <c r="AB17" i="27"/>
  <c r="AA17" i="27"/>
  <c r="Z17" i="27"/>
  <c r="Y17" i="27"/>
  <c r="G17" i="27"/>
  <c r="F17" i="27"/>
  <c r="W17" i="27" s="1"/>
  <c r="AP16" i="27"/>
  <c r="AO16" i="27"/>
  <c r="AG16" i="27"/>
  <c r="AF16" i="27"/>
  <c r="AE16" i="27"/>
  <c r="AD16" i="27"/>
  <c r="AC16" i="27"/>
  <c r="AB16" i="27"/>
  <c r="AA16" i="27"/>
  <c r="Z16" i="27"/>
  <c r="Y16" i="27"/>
  <c r="X16" i="27"/>
  <c r="W16" i="27"/>
  <c r="S16" i="27"/>
  <c r="R16" i="27"/>
  <c r="E16" i="27"/>
  <c r="AN16" i="27" s="1"/>
  <c r="AG15" i="27"/>
  <c r="AF15" i="27"/>
  <c r="AE15" i="27"/>
  <c r="AD15" i="27"/>
  <c r="AC15" i="27"/>
  <c r="AB15" i="27"/>
  <c r="AA15" i="27"/>
  <c r="Z15" i="27"/>
  <c r="Y15" i="27"/>
  <c r="AS136" i="27" l="1"/>
  <c r="Z82" i="27"/>
  <c r="L200" i="27"/>
  <c r="L80" i="27"/>
  <c r="AC80" i="27" s="1"/>
  <c r="O198" i="27"/>
  <c r="AS87" i="27"/>
  <c r="M152" i="27"/>
  <c r="AD152" i="27" s="1"/>
  <c r="G152" i="27"/>
  <c r="X152" i="27" s="1"/>
  <c r="F30" i="27"/>
  <c r="W30" i="27" s="1"/>
  <c r="O118" i="27"/>
  <c r="AO118" i="27" s="1"/>
  <c r="Q67" i="27"/>
  <c r="AH67" i="27" s="1"/>
  <c r="AS89" i="27"/>
  <c r="AR19" i="27"/>
  <c r="AU19" i="27" s="1"/>
  <c r="E22" i="27"/>
  <c r="AN22" i="27" s="1"/>
  <c r="E32" i="27"/>
  <c r="AN32" i="27" s="1"/>
  <c r="E33" i="27"/>
  <c r="AN33" i="27" s="1"/>
  <c r="AS36" i="27"/>
  <c r="AS42" i="27"/>
  <c r="AP80" i="27"/>
  <c r="P200" i="27"/>
  <c r="N120" i="27"/>
  <c r="AE120" i="27" s="1"/>
  <c r="AU131" i="27"/>
  <c r="Q163" i="27"/>
  <c r="AH163" i="27" s="1"/>
  <c r="AR150" i="27"/>
  <c r="AU150" i="27" s="1"/>
  <c r="AS18" i="27"/>
  <c r="AN19" i="27"/>
  <c r="G200" i="27"/>
  <c r="AS43" i="27"/>
  <c r="I55" i="27"/>
  <c r="R55" i="27" s="1"/>
  <c r="AS56" i="27"/>
  <c r="AS58" i="27"/>
  <c r="E155" i="27"/>
  <c r="V155" i="27" s="1"/>
  <c r="AS156" i="27"/>
  <c r="K157" i="27"/>
  <c r="AB157" i="27" s="1"/>
  <c r="AS158" i="27"/>
  <c r="AS67" i="27"/>
  <c r="S103" i="27"/>
  <c r="AJ103" i="27" s="1"/>
  <c r="AR16" i="27"/>
  <c r="AR21" i="27"/>
  <c r="S22" i="27"/>
  <c r="AJ22" i="27" s="1"/>
  <c r="AP22" i="27"/>
  <c r="S23" i="27"/>
  <c r="AJ23" i="27" s="1"/>
  <c r="AP23" i="27"/>
  <c r="AS28" i="27"/>
  <c r="AS31" i="27"/>
  <c r="AS37" i="27"/>
  <c r="Z43" i="27"/>
  <c r="AO43" i="27"/>
  <c r="D46" i="27"/>
  <c r="U46" i="27" s="1"/>
  <c r="AA60" i="27"/>
  <c r="AR62" i="27"/>
  <c r="AU62" i="27" s="1"/>
  <c r="S71" i="27"/>
  <c r="AJ71" i="27" s="1"/>
  <c r="L199" i="27"/>
  <c r="AB79" i="27"/>
  <c r="O199" i="27"/>
  <c r="S90" i="27"/>
  <c r="AJ90" i="27" s="1"/>
  <c r="N103" i="27"/>
  <c r="AN103" i="27" s="1"/>
  <c r="AS134" i="27"/>
  <c r="R140" i="27"/>
  <c r="Q140" i="27" s="1"/>
  <c r="AH140" i="27" s="1"/>
  <c r="Q141" i="27"/>
  <c r="AH141" i="27" s="1"/>
  <c r="R144" i="27"/>
  <c r="AI144" i="27" s="1"/>
  <c r="R154" i="27"/>
  <c r="AI154" i="27" s="1"/>
  <c r="D161" i="27"/>
  <c r="AV162" i="27" s="1"/>
  <c r="AS165" i="27"/>
  <c r="AU91" i="27"/>
  <c r="AU94" i="27"/>
  <c r="AN29" i="27"/>
  <c r="AR39" i="27"/>
  <c r="AU39" i="27" s="1"/>
  <c r="R46" i="27"/>
  <c r="AI46" i="27" s="1"/>
  <c r="AS51" i="27"/>
  <c r="AR54" i="27"/>
  <c r="AU54" i="27" s="1"/>
  <c r="Q64" i="27"/>
  <c r="AH64" i="27" s="1"/>
  <c r="AA65" i="27"/>
  <c r="AR68" i="27"/>
  <c r="AU68" i="27" s="1"/>
  <c r="H71" i="27"/>
  <c r="D71" i="27" s="1"/>
  <c r="U71" i="27" s="1"/>
  <c r="AR73" i="27"/>
  <c r="S80" i="27"/>
  <c r="AJ80" i="27" s="1"/>
  <c r="AR99" i="27"/>
  <c r="AU99" i="27" s="1"/>
  <c r="P100" i="27"/>
  <c r="AP100" i="27" s="1"/>
  <c r="AR127" i="27"/>
  <c r="AU127" i="27" s="1"/>
  <c r="AS132" i="27"/>
  <c r="AS141" i="27"/>
  <c r="R145" i="27"/>
  <c r="AI145" i="27" s="1"/>
  <c r="AS145" i="27"/>
  <c r="X154" i="27"/>
  <c r="AP155" i="27"/>
  <c r="AS161" i="27"/>
  <c r="N166" i="27"/>
  <c r="AE166" i="27" s="1"/>
  <c r="AS16" i="27"/>
  <c r="AR29" i="27"/>
  <c r="AU29" i="27" s="1"/>
  <c r="W33" i="27"/>
  <c r="AS41" i="27"/>
  <c r="R43" i="27"/>
  <c r="Q43" i="27" s="1"/>
  <c r="AH43" i="27" s="1"/>
  <c r="Z46" i="27"/>
  <c r="AS46" i="27"/>
  <c r="AS54" i="27"/>
  <c r="H58" i="27"/>
  <c r="D58" i="27" s="1"/>
  <c r="Q61" i="27"/>
  <c r="AH61" i="27" s="1"/>
  <c r="AS61" i="27"/>
  <c r="D74" i="27"/>
  <c r="AV75" i="27" s="1"/>
  <c r="AS76" i="27"/>
  <c r="AR79" i="27"/>
  <c r="AU79" i="27" s="1"/>
  <c r="N86" i="27"/>
  <c r="AE86" i="27" s="1"/>
  <c r="AR96" i="27"/>
  <c r="AU96" i="27" s="1"/>
  <c r="AR102" i="27"/>
  <c r="AU102" i="27" s="1"/>
  <c r="AU115" i="27"/>
  <c r="AS119" i="27"/>
  <c r="AR122" i="27"/>
  <c r="AU122" i="27" s="1"/>
  <c r="N139" i="27"/>
  <c r="AN139" i="27" s="1"/>
  <c r="Y148" i="27"/>
  <c r="Q150" i="27"/>
  <c r="AH150" i="27" s="1"/>
  <c r="AR44" i="27"/>
  <c r="AU44" i="27" s="1"/>
  <c r="AF86" i="27"/>
  <c r="AS88" i="27"/>
  <c r="AS24" i="27"/>
  <c r="AS53" i="27"/>
  <c r="S65" i="27"/>
  <c r="AJ65" i="27" s="1"/>
  <c r="AS81" i="27"/>
  <c r="AR84" i="27"/>
  <c r="R86" i="27"/>
  <c r="Q86" i="27" s="1"/>
  <c r="AH86" i="27" s="1"/>
  <c r="AO100" i="27"/>
  <c r="AU116" i="27"/>
  <c r="AS140" i="27"/>
  <c r="AF166" i="27"/>
  <c r="AI22" i="27"/>
  <c r="X23" i="27"/>
  <c r="V24" i="27"/>
  <c r="AO28" i="27"/>
  <c r="F200" i="27"/>
  <c r="AO18" i="27"/>
  <c r="AR22" i="27"/>
  <c r="Q24" i="27"/>
  <c r="AQ24" i="27" s="1"/>
  <c r="AT24" i="27" s="1"/>
  <c r="AR24" i="27"/>
  <c r="AS26" i="27"/>
  <c r="V28" i="27"/>
  <c r="R32" i="27"/>
  <c r="AS32" i="27"/>
  <c r="R33" i="27"/>
  <c r="AI33" i="27" s="1"/>
  <c r="AS34" i="27"/>
  <c r="E37" i="27"/>
  <c r="R38" i="27"/>
  <c r="Q38" i="27" s="1"/>
  <c r="AS39" i="27"/>
  <c r="AO46" i="27"/>
  <c r="H47" i="27"/>
  <c r="Y47" i="27" s="1"/>
  <c r="AS47" i="27"/>
  <c r="AS48" i="27"/>
  <c r="AA50" i="27"/>
  <c r="I50" i="27"/>
  <c r="Z50" i="27" s="1"/>
  <c r="H52" i="27"/>
  <c r="AN52" i="27" s="1"/>
  <c r="Z52" i="27"/>
  <c r="Y54" i="27"/>
  <c r="AS57" i="27"/>
  <c r="Z58" i="27"/>
  <c r="AO58" i="27"/>
  <c r="AR58" i="27" s="1"/>
  <c r="U83" i="27"/>
  <c r="AV84" i="27"/>
  <c r="W37" i="27"/>
  <c r="AO37" i="27"/>
  <c r="AR37" i="27" s="1"/>
  <c r="AP40" i="27"/>
  <c r="AS49" i="27"/>
  <c r="AO52" i="27"/>
  <c r="AR52" i="27" s="1"/>
  <c r="AU52" i="27" s="1"/>
  <c r="AO31" i="27"/>
  <c r="V34" i="27"/>
  <c r="S40" i="27"/>
  <c r="AJ40" i="27" s="1"/>
  <c r="AN44" i="27"/>
  <c r="AS44" i="27"/>
  <c r="R47" i="27"/>
  <c r="Q47" i="27" s="1"/>
  <c r="AH47" i="27" s="1"/>
  <c r="U49" i="27"/>
  <c r="Z56" i="27"/>
  <c r="AO56" i="27"/>
  <c r="R57" i="27"/>
  <c r="Q57" i="27" s="1"/>
  <c r="AH57" i="27" s="1"/>
  <c r="AS59" i="27"/>
  <c r="G20" i="27"/>
  <c r="X20" i="27" s="1"/>
  <c r="V31" i="27"/>
  <c r="W32" i="27"/>
  <c r="X35" i="27"/>
  <c r="Q39" i="27"/>
  <c r="AH39" i="27" s="1"/>
  <c r="V39" i="27"/>
  <c r="Q44" i="27"/>
  <c r="AH44" i="27" s="1"/>
  <c r="D47" i="27"/>
  <c r="U47" i="27" s="1"/>
  <c r="Z47" i="27"/>
  <c r="AN48" i="27"/>
  <c r="Q49" i="27"/>
  <c r="AH49" i="27" s="1"/>
  <c r="S50" i="27"/>
  <c r="AJ50" i="27" s="1"/>
  <c r="Z57" i="27"/>
  <c r="AO57" i="27"/>
  <c r="Q59" i="27"/>
  <c r="AH59" i="27" s="1"/>
  <c r="R60" i="27"/>
  <c r="AI60" i="27" s="1"/>
  <c r="AR61" i="27"/>
  <c r="AU61" i="27" s="1"/>
  <c r="AS63" i="27"/>
  <c r="AA71" i="27"/>
  <c r="AC78" i="27"/>
  <c r="AO78" i="27"/>
  <c r="AO82" i="27"/>
  <c r="AS84" i="27"/>
  <c r="AE89" i="27"/>
  <c r="AR97" i="27"/>
  <c r="AU97" i="27" s="1"/>
  <c r="AR98" i="27"/>
  <c r="AU98" i="27" s="1"/>
  <c r="N101" i="27"/>
  <c r="N133" i="27"/>
  <c r="AE133" i="27" s="1"/>
  <c r="AO133" i="27"/>
  <c r="AJ136" i="27"/>
  <c r="AS139" i="27"/>
  <c r="AR141" i="27"/>
  <c r="AU141" i="27" s="1"/>
  <c r="AS144" i="27"/>
  <c r="AJ144" i="27"/>
  <c r="AR149" i="27"/>
  <c r="AU149" i="27" s="1"/>
  <c r="AN150" i="27"/>
  <c r="AR151" i="27"/>
  <c r="AU151" i="27" s="1"/>
  <c r="Z154" i="27"/>
  <c r="AP157" i="27"/>
  <c r="D158" i="27"/>
  <c r="U158" i="27" s="1"/>
  <c r="D159" i="27"/>
  <c r="AV160" i="27" s="1"/>
  <c r="Q164" i="27"/>
  <c r="AH164" i="27" s="1"/>
  <c r="H60" i="27"/>
  <c r="Y60" i="27" s="1"/>
  <c r="Z60" i="27"/>
  <c r="AS62" i="27"/>
  <c r="AI64" i="27"/>
  <c r="AS66" i="27"/>
  <c r="AP71" i="27"/>
  <c r="S72" i="27"/>
  <c r="L75" i="27"/>
  <c r="R75" i="27" s="1"/>
  <c r="AC77" i="27"/>
  <c r="AO77" i="27"/>
  <c r="R78" i="27"/>
  <c r="AI78" i="27" s="1"/>
  <c r="R82" i="27"/>
  <c r="Q84" i="27"/>
  <c r="AH84" i="27" s="1"/>
  <c r="AS86" i="27"/>
  <c r="AN97" i="27"/>
  <c r="AS97" i="27"/>
  <c r="AP101" i="27"/>
  <c r="Q104" i="27"/>
  <c r="AQ104" i="27" s="1"/>
  <c r="AT104" i="27" s="1"/>
  <c r="AR123" i="27"/>
  <c r="AU123" i="27" s="1"/>
  <c r="AR124" i="27"/>
  <c r="AU124" i="27" s="1"/>
  <c r="AR125" i="27"/>
  <c r="AU125" i="27" s="1"/>
  <c r="AR126" i="27"/>
  <c r="AU126" i="27" s="1"/>
  <c r="AS133" i="27"/>
  <c r="AO134" i="27"/>
  <c r="AE136" i="27"/>
  <c r="S137" i="27"/>
  <c r="AJ137" i="27" s="1"/>
  <c r="N144" i="27"/>
  <c r="AS146" i="27"/>
  <c r="V158" i="27"/>
  <c r="AR158" i="27"/>
  <c r="AR59" i="27"/>
  <c r="AP60" i="27"/>
  <c r="AS60" i="27" s="1"/>
  <c r="AR64" i="27"/>
  <c r="AU64" i="27" s="1"/>
  <c r="AN68" i="27"/>
  <c r="AR69" i="27"/>
  <c r="AU69" i="27" s="1"/>
  <c r="AR72" i="27"/>
  <c r="R77" i="27"/>
  <c r="AI77" i="27" s="1"/>
  <c r="AC81" i="27"/>
  <c r="K82" i="27"/>
  <c r="D82" i="27" s="1"/>
  <c r="U82" i="27" s="1"/>
  <c r="N87" i="27"/>
  <c r="AE87" i="27" s="1"/>
  <c r="AF87" i="27"/>
  <c r="Q96" i="27"/>
  <c r="AH96" i="27" s="1"/>
  <c r="Q97" i="27"/>
  <c r="AH97" i="27" s="1"/>
  <c r="R100" i="27"/>
  <c r="AI100" i="27" s="1"/>
  <c r="AP103" i="27"/>
  <c r="AE104" i="27"/>
  <c r="AS104" i="27"/>
  <c r="S118" i="27"/>
  <c r="AJ118" i="27" s="1"/>
  <c r="AP118" i="27"/>
  <c r="R120" i="27"/>
  <c r="AR120" i="27" s="1"/>
  <c r="AU120" i="27" s="1"/>
  <c r="AF120" i="27"/>
  <c r="R133" i="27"/>
  <c r="AI133" i="27" s="1"/>
  <c r="AS135" i="27"/>
  <c r="AS138" i="27"/>
  <c r="R139" i="27"/>
  <c r="AI139" i="27" s="1"/>
  <c r="AF139" i="27"/>
  <c r="AF144" i="27"/>
  <c r="AS150" i="27"/>
  <c r="I152" i="27"/>
  <c r="Z152" i="27" s="1"/>
  <c r="AR153" i="27"/>
  <c r="AU153" i="27" s="1"/>
  <c r="N154" i="27"/>
  <c r="AE154" i="27" s="1"/>
  <c r="AN156" i="27"/>
  <c r="Q158" i="27"/>
  <c r="AH158" i="27" s="1"/>
  <c r="AN159" i="27"/>
  <c r="AS159" i="27"/>
  <c r="AS163" i="27"/>
  <c r="AS164" i="27"/>
  <c r="AR164" i="27"/>
  <c r="AR165" i="27"/>
  <c r="AS166" i="27"/>
  <c r="R83" i="27"/>
  <c r="Q83" i="27" s="1"/>
  <c r="AH83" i="27" s="1"/>
  <c r="Y62" i="27"/>
  <c r="AR63" i="27"/>
  <c r="AU63" i="27" s="1"/>
  <c r="AS64" i="27"/>
  <c r="AR67" i="27"/>
  <c r="AU67" i="27" s="1"/>
  <c r="AS69" i="27"/>
  <c r="AS85" i="27"/>
  <c r="D89" i="27"/>
  <c r="U89" i="27" s="1"/>
  <c r="AS95" i="27"/>
  <c r="AS96" i="27"/>
  <c r="S101" i="27"/>
  <c r="AJ101" i="27" s="1"/>
  <c r="AS120" i="27"/>
  <c r="AS121" i="27"/>
  <c r="AU129" i="27"/>
  <c r="AS143" i="27"/>
  <c r="AO154" i="27"/>
  <c r="AU107" i="27"/>
  <c r="AU106" i="27"/>
  <c r="AU112" i="27"/>
  <c r="AU114" i="27"/>
  <c r="AU117" i="27"/>
  <c r="AU92" i="27"/>
  <c r="AU110" i="27"/>
  <c r="AU111" i="27"/>
  <c r="AU105" i="27"/>
  <c r="AU108" i="27"/>
  <c r="AU113" i="27"/>
  <c r="AU128" i="27"/>
  <c r="AU130" i="27"/>
  <c r="AS82" i="27"/>
  <c r="AR160" i="27"/>
  <c r="Z83" i="27"/>
  <c r="AO83" i="27"/>
  <c r="I80" i="27"/>
  <c r="Z80" i="27" s="1"/>
  <c r="Z81" i="27"/>
  <c r="H81" i="27"/>
  <c r="AN83" i="27"/>
  <c r="AS83" i="27"/>
  <c r="V23" i="27"/>
  <c r="AN23" i="27"/>
  <c r="AS33" i="27"/>
  <c r="E27" i="27"/>
  <c r="W27" i="27"/>
  <c r="R27" i="27"/>
  <c r="F25" i="27"/>
  <c r="AO27" i="27"/>
  <c r="X30" i="27"/>
  <c r="S30" i="27"/>
  <c r="AJ30" i="27" s="1"/>
  <c r="AP30" i="27"/>
  <c r="AI34" i="27"/>
  <c r="Q34" i="27"/>
  <c r="AR34" i="27"/>
  <c r="AU34" i="27" s="1"/>
  <c r="U43" i="27"/>
  <c r="AV44" i="27"/>
  <c r="AN57" i="27"/>
  <c r="Y57" i="27"/>
  <c r="D57" i="27"/>
  <c r="D16" i="27"/>
  <c r="V16" i="27"/>
  <c r="I198" i="27"/>
  <c r="R41" i="27"/>
  <c r="AO41" i="27"/>
  <c r="Z41" i="27"/>
  <c r="H41" i="27"/>
  <c r="I40" i="27"/>
  <c r="R65" i="27"/>
  <c r="H65" i="27"/>
  <c r="AO65" i="27"/>
  <c r="AR65" i="27" s="1"/>
  <c r="AU65" i="27" s="1"/>
  <c r="Z65" i="27"/>
  <c r="Q66" i="27"/>
  <c r="AH66" i="27" s="1"/>
  <c r="AI66" i="27"/>
  <c r="E36" i="27"/>
  <c r="W36" i="27"/>
  <c r="R36" i="27"/>
  <c r="F35" i="27"/>
  <c r="Q52" i="27"/>
  <c r="AH52" i="27" s="1"/>
  <c r="AI52" i="27"/>
  <c r="G199" i="27"/>
  <c r="X17" i="27"/>
  <c r="S17" i="27"/>
  <c r="G15" i="27"/>
  <c r="AP17" i="27"/>
  <c r="AN46" i="27"/>
  <c r="Y46" i="27"/>
  <c r="D165" i="27"/>
  <c r="AB165" i="27"/>
  <c r="AO17" i="27"/>
  <c r="Q19" i="27"/>
  <c r="AH19" i="27" s="1"/>
  <c r="AS19" i="27"/>
  <c r="AO20" i="27"/>
  <c r="AP21" i="27"/>
  <c r="AR23" i="27"/>
  <c r="AP25" i="27"/>
  <c r="AN26" i="27"/>
  <c r="AR26" i="27"/>
  <c r="AS27" i="27"/>
  <c r="R28" i="27"/>
  <c r="W28" i="27"/>
  <c r="Q29" i="27"/>
  <c r="AH29" i="27" s="1"/>
  <c r="AS29" i="27"/>
  <c r="R31" i="27"/>
  <c r="W31" i="27"/>
  <c r="S35" i="27"/>
  <c r="Q37" i="27"/>
  <c r="AS38" i="27"/>
  <c r="I199" i="27"/>
  <c r="H42" i="27"/>
  <c r="R42" i="27"/>
  <c r="AR42" i="27" s="1"/>
  <c r="Z42" i="27"/>
  <c r="AN43" i="27"/>
  <c r="Y43" i="27"/>
  <c r="R48" i="27"/>
  <c r="D48" i="27"/>
  <c r="I45" i="27"/>
  <c r="AO48" i="27"/>
  <c r="Z48" i="27"/>
  <c r="AR49" i="27"/>
  <c r="AO51" i="27"/>
  <c r="AS52" i="27"/>
  <c r="AN56" i="27"/>
  <c r="Y56" i="27"/>
  <c r="D56" i="27"/>
  <c r="Z70" i="27"/>
  <c r="AO70" i="27"/>
  <c r="R70" i="27"/>
  <c r="AR71" i="27"/>
  <c r="AI71" i="27"/>
  <c r="D72" i="27"/>
  <c r="AN72" i="27"/>
  <c r="Y72" i="27"/>
  <c r="M199" i="27"/>
  <c r="S77" i="27"/>
  <c r="AP77" i="27"/>
  <c r="K77" i="27"/>
  <c r="AD77" i="27"/>
  <c r="M75" i="27"/>
  <c r="AS98" i="27"/>
  <c r="Q98" i="27"/>
  <c r="AJ98" i="27"/>
  <c r="AI166" i="27"/>
  <c r="Q166" i="27"/>
  <c r="AH166" i="27" s="1"/>
  <c r="Q16" i="27"/>
  <c r="R18" i="27"/>
  <c r="W18" i="27"/>
  <c r="F15" i="27"/>
  <c r="AI16" i="27"/>
  <c r="E17" i="27"/>
  <c r="R17" i="27"/>
  <c r="E18" i="27"/>
  <c r="AJ18" i="27"/>
  <c r="R20" i="27"/>
  <c r="E21" i="27"/>
  <c r="S21" i="27"/>
  <c r="X21" i="27"/>
  <c r="S25" i="27"/>
  <c r="AJ25" i="27" s="1"/>
  <c r="Q26" i="27"/>
  <c r="E38" i="27"/>
  <c r="H53" i="27"/>
  <c r="R53" i="27"/>
  <c r="AR53" i="27" s="1"/>
  <c r="AU53" i="27" s="1"/>
  <c r="Z53" i="27"/>
  <c r="S55" i="27"/>
  <c r="AJ55" i="27" s="1"/>
  <c r="AP55" i="27"/>
  <c r="AA55" i="27"/>
  <c r="AJ16" i="27"/>
  <c r="F199" i="27"/>
  <c r="F198" i="27"/>
  <c r="W38" i="27"/>
  <c r="S45" i="27"/>
  <c r="AJ45" i="27" s="1"/>
  <c r="AP45" i="27"/>
  <c r="AA45" i="27"/>
  <c r="H51" i="27"/>
  <c r="R51" i="27"/>
  <c r="Z51" i="27"/>
  <c r="AR66" i="27"/>
  <c r="AU66" i="27" s="1"/>
  <c r="Q54" i="27"/>
  <c r="AH54" i="27" s="1"/>
  <c r="R56" i="27"/>
  <c r="Q62" i="27"/>
  <c r="AH62" i="27" s="1"/>
  <c r="Y63" i="27"/>
  <c r="Q69" i="27"/>
  <c r="AH69" i="27" s="1"/>
  <c r="J199" i="27"/>
  <c r="AP72" i="27"/>
  <c r="AA72" i="27"/>
  <c r="AC76" i="27"/>
  <c r="AS79" i="27"/>
  <c r="Q79" i="27"/>
  <c r="AH79" i="27" s="1"/>
  <c r="R90" i="27"/>
  <c r="H90" i="27"/>
  <c r="AO90" i="27"/>
  <c r="Z90" i="27"/>
  <c r="AS99" i="27"/>
  <c r="Q99" i="27"/>
  <c r="AS122" i="27"/>
  <c r="I200" i="27"/>
  <c r="Y49" i="27"/>
  <c r="Q58" i="27"/>
  <c r="AH58" i="27" s="1"/>
  <c r="D59" i="27"/>
  <c r="Q63" i="27"/>
  <c r="AH63" i="27" s="1"/>
  <c r="Y64" i="27"/>
  <c r="Y66" i="27"/>
  <c r="AN67" i="27"/>
  <c r="AS68" i="27"/>
  <c r="Q74" i="27"/>
  <c r="AR74" i="27"/>
  <c r="AS74" i="27"/>
  <c r="M200" i="27"/>
  <c r="S78" i="27"/>
  <c r="AP78" i="27"/>
  <c r="K78" i="27"/>
  <c r="AD78" i="27"/>
  <c r="K81" i="27"/>
  <c r="R81" i="27"/>
  <c r="AO81" i="27"/>
  <c r="P199" i="27"/>
  <c r="S102" i="27"/>
  <c r="N102" i="27"/>
  <c r="AP102" i="27"/>
  <c r="AR103" i="27"/>
  <c r="AU103" i="27" s="1"/>
  <c r="Y59" i="27"/>
  <c r="Y61" i="27"/>
  <c r="Q68" i="27"/>
  <c r="AH68" i="27" s="1"/>
  <c r="J200" i="27"/>
  <c r="S73" i="27"/>
  <c r="H73" i="27"/>
  <c r="AP73" i="27"/>
  <c r="AA73" i="27"/>
  <c r="L198" i="27"/>
  <c r="K76" i="27"/>
  <c r="R76" i="27"/>
  <c r="AO76" i="27"/>
  <c r="AB84" i="27"/>
  <c r="D84" i="27"/>
  <c r="AN84" i="27"/>
  <c r="AJ87" i="27"/>
  <c r="O200" i="27"/>
  <c r="AF88" i="27"/>
  <c r="N88" i="27"/>
  <c r="R88" i="27"/>
  <c r="AO88" i="27"/>
  <c r="Q89" i="27"/>
  <c r="AH89" i="27" s="1"/>
  <c r="AR89" i="27"/>
  <c r="AU93" i="27"/>
  <c r="Q95" i="27"/>
  <c r="AH95" i="27" s="1"/>
  <c r="AR95" i="27"/>
  <c r="AU95" i="27" s="1"/>
  <c r="AR101" i="27"/>
  <c r="AU101" i="27" s="1"/>
  <c r="AS151" i="27"/>
  <c r="AJ151" i="27"/>
  <c r="Q151" i="27"/>
  <c r="AH151" i="27" s="1"/>
  <c r="AB83" i="27"/>
  <c r="Y98" i="27"/>
  <c r="AF121" i="27"/>
  <c r="N121" i="27"/>
  <c r="R121" i="27"/>
  <c r="AO121" i="27"/>
  <c r="AS124" i="27"/>
  <c r="AS126" i="27"/>
  <c r="Y74" i="27"/>
  <c r="AD80" i="27"/>
  <c r="AC83" i="27"/>
  <c r="AO87" i="27"/>
  <c r="Y95" i="27"/>
  <c r="AG101" i="27"/>
  <c r="AG103" i="27"/>
  <c r="AU109" i="27"/>
  <c r="AN122" i="27"/>
  <c r="AF143" i="27"/>
  <c r="N143" i="27"/>
  <c r="R143" i="27"/>
  <c r="O142" i="27"/>
  <c r="AO143" i="27"/>
  <c r="Y69" i="27"/>
  <c r="J70" i="27"/>
  <c r="O85" i="27"/>
  <c r="AO86" i="27"/>
  <c r="R87" i="27"/>
  <c r="AA90" i="27"/>
  <c r="Y96" i="27"/>
  <c r="AR104" i="27"/>
  <c r="AU104" i="27" s="1"/>
  <c r="AF119" i="27"/>
  <c r="N119" i="27"/>
  <c r="R119" i="27"/>
  <c r="AO119" i="27"/>
  <c r="AS123" i="27"/>
  <c r="AS125" i="27"/>
  <c r="AS127" i="27"/>
  <c r="AO135" i="27"/>
  <c r="N135" i="27"/>
  <c r="O132" i="27"/>
  <c r="AF135" i="27"/>
  <c r="R135" i="27"/>
  <c r="R134" i="27"/>
  <c r="AR136" i="27"/>
  <c r="AU136" i="27" s="1"/>
  <c r="O137" i="27"/>
  <c r="AG137" i="27"/>
  <c r="R138" i="27"/>
  <c r="AN141" i="27"/>
  <c r="S142" i="27"/>
  <c r="AG142" i="27"/>
  <c r="Y151" i="27"/>
  <c r="AS153" i="27"/>
  <c r="AJ153" i="27"/>
  <c r="Q153" i="27"/>
  <c r="AH153" i="27" s="1"/>
  <c r="AP154" i="27"/>
  <c r="AA154" i="27"/>
  <c r="J152" i="27"/>
  <c r="AA152" i="27" s="1"/>
  <c r="H154" i="27"/>
  <c r="Y154" i="27" s="1"/>
  <c r="S154" i="27"/>
  <c r="AJ154" i="27" s="1"/>
  <c r="AF157" i="27"/>
  <c r="Q122" i="27"/>
  <c r="AH122" i="27" s="1"/>
  <c r="Q123" i="27"/>
  <c r="Q124" i="27"/>
  <c r="Q125" i="27"/>
  <c r="Q126" i="27"/>
  <c r="Q127" i="27"/>
  <c r="N134" i="27"/>
  <c r="Q136" i="27"/>
  <c r="AF140" i="27"/>
  <c r="N140" i="27"/>
  <c r="D146" i="27"/>
  <c r="AN146" i="27"/>
  <c r="AE146" i="27"/>
  <c r="AF138" i="27"/>
  <c r="N138" i="27"/>
  <c r="Q146" i="27"/>
  <c r="AH146" i="27" s="1"/>
  <c r="AR146" i="27"/>
  <c r="Q148" i="27"/>
  <c r="AH148" i="27" s="1"/>
  <c r="AI148" i="27"/>
  <c r="AR148" i="27"/>
  <c r="AU148" i="27" s="1"/>
  <c r="AJ149" i="27"/>
  <c r="Q149" i="27"/>
  <c r="AH149" i="27" s="1"/>
  <c r="AS149" i="27"/>
  <c r="AF152" i="27"/>
  <c r="Q156" i="27"/>
  <c r="AH156" i="27" s="1"/>
  <c r="AR156" i="27"/>
  <c r="AU156" i="27" s="1"/>
  <c r="AI156" i="27"/>
  <c r="AF145" i="27"/>
  <c r="N145" i="27"/>
  <c r="R147" i="27"/>
  <c r="AR147" i="27" s="1"/>
  <c r="AU147" i="27" s="1"/>
  <c r="H147" i="27"/>
  <c r="AN153" i="27"/>
  <c r="V153" i="27"/>
  <c r="AD154" i="27"/>
  <c r="AD155" i="27"/>
  <c r="K155" i="27"/>
  <c r="AB155" i="27" s="1"/>
  <c r="AI155" i="27"/>
  <c r="AR155" i="27"/>
  <c r="AU155" i="27" s="1"/>
  <c r="Y156" i="27"/>
  <c r="Y161" i="27"/>
  <c r="AP147" i="27"/>
  <c r="AS147" i="27" s="1"/>
  <c r="AA147" i="27"/>
  <c r="Z147" i="27"/>
  <c r="AS148" i="27"/>
  <c r="AF154" i="27"/>
  <c r="N155" i="27"/>
  <c r="AE155" i="27" s="1"/>
  <c r="P152" i="27"/>
  <c r="AG152" i="27" s="1"/>
  <c r="S157" i="27"/>
  <c r="AJ157" i="27" s="1"/>
  <c r="Q159" i="27"/>
  <c r="AH159" i="27" s="1"/>
  <c r="AR159" i="27"/>
  <c r="AS160" i="27"/>
  <c r="Q160" i="27"/>
  <c r="AH160" i="27" s="1"/>
  <c r="AN161" i="27"/>
  <c r="V162" i="27"/>
  <c r="AN162" i="27"/>
  <c r="D162" i="27"/>
  <c r="D164" i="27"/>
  <c r="AN164" i="27"/>
  <c r="Y164" i="27"/>
  <c r="D160" i="27"/>
  <c r="V160" i="27"/>
  <c r="E157" i="27"/>
  <c r="AN160" i="27"/>
  <c r="Y149" i="27"/>
  <c r="H157" i="27"/>
  <c r="AC157" i="27"/>
  <c r="AG157" i="27"/>
  <c r="Q161" i="27"/>
  <c r="AH161" i="27" s="1"/>
  <c r="AR161" i="27"/>
  <c r="AS162" i="27"/>
  <c r="AR163" i="27"/>
  <c r="AI163" i="27"/>
  <c r="Z157" i="27"/>
  <c r="AD157" i="27"/>
  <c r="AO157" i="27"/>
  <c r="Y159" i="27"/>
  <c r="Q162" i="27"/>
  <c r="AH162" i="27" s="1"/>
  <c r="AR162" i="27"/>
  <c r="AN165" i="27"/>
  <c r="S155" i="27"/>
  <c r="AJ155" i="27" s="1"/>
  <c r="R157" i="27"/>
  <c r="AA157" i="27"/>
  <c r="AI162" i="27"/>
  <c r="V163" i="27"/>
  <c r="D163" i="27"/>
  <c r="AN163" i="27"/>
  <c r="Q165" i="27"/>
  <c r="AH165" i="27" s="1"/>
  <c r="V165" i="27"/>
  <c r="AO166" i="27"/>
  <c r="AR166" i="27" s="1"/>
  <c r="Z163" i="27"/>
  <c r="AJ164" i="27"/>
  <c r="Y166" i="27"/>
  <c r="AS73" i="27" l="1"/>
  <c r="AR140" i="27"/>
  <c r="AU140" i="27" s="1"/>
  <c r="AN86" i="27"/>
  <c r="AQ86" i="27" s="1"/>
  <c r="AT86" i="27" s="1"/>
  <c r="AH104" i="27"/>
  <c r="AF118" i="27"/>
  <c r="AQ150" i="27"/>
  <c r="AT150" i="27" s="1"/>
  <c r="AR154" i="27"/>
  <c r="AU154" i="27" s="1"/>
  <c r="E152" i="27"/>
  <c r="V152" i="27" s="1"/>
  <c r="Q101" i="27"/>
  <c r="AH101" i="27" s="1"/>
  <c r="K80" i="27"/>
  <c r="D80" i="27" s="1"/>
  <c r="R118" i="27"/>
  <c r="AR118" i="27" s="1"/>
  <c r="AU118" i="27" s="1"/>
  <c r="AS71" i="27"/>
  <c r="AN166" i="27"/>
  <c r="AQ166" i="27" s="1"/>
  <c r="AT166" i="27" s="1"/>
  <c r="AQ141" i="27"/>
  <c r="AT141" i="27" s="1"/>
  <c r="Y52" i="27"/>
  <c r="E20" i="27"/>
  <c r="AN20" i="27" s="1"/>
  <c r="N118" i="27"/>
  <c r="AN118" i="27" s="1"/>
  <c r="Q71" i="27"/>
  <c r="AH71" i="27" s="1"/>
  <c r="AI86" i="27"/>
  <c r="V33" i="27"/>
  <c r="V22" i="27"/>
  <c r="AR145" i="27"/>
  <c r="Q103" i="27"/>
  <c r="AH103" i="27" s="1"/>
  <c r="AN71" i="27"/>
  <c r="AQ71" i="27" s="1"/>
  <c r="AT71" i="27" s="1"/>
  <c r="AQ67" i="27"/>
  <c r="AT67" i="27" s="1"/>
  <c r="AV47" i="27"/>
  <c r="AR60" i="27"/>
  <c r="AU60" i="27" s="1"/>
  <c r="M193" i="27"/>
  <c r="AU49" i="27"/>
  <c r="N100" i="27"/>
  <c r="AE100" i="27" s="1"/>
  <c r="AE139" i="27"/>
  <c r="Z55" i="27"/>
  <c r="Q60" i="27"/>
  <c r="AH60" i="27" s="1"/>
  <c r="Q144" i="27"/>
  <c r="AH144" i="27" s="1"/>
  <c r="AN120" i="27"/>
  <c r="AR31" i="27"/>
  <c r="AI47" i="27"/>
  <c r="AO50" i="27"/>
  <c r="V32" i="27"/>
  <c r="AN60" i="27"/>
  <c r="D86" i="27"/>
  <c r="K75" i="27"/>
  <c r="AN75" i="27" s="1"/>
  <c r="AS80" i="27"/>
  <c r="AS40" i="27"/>
  <c r="Q139" i="27"/>
  <c r="AH139" i="27" s="1"/>
  <c r="AO152" i="27"/>
  <c r="AI140" i="27"/>
  <c r="Q145" i="27"/>
  <c r="AH145" i="27" s="1"/>
  <c r="AQ96" i="27"/>
  <c r="AT96" i="27" s="1"/>
  <c r="D87" i="27"/>
  <c r="U87" i="27" s="1"/>
  <c r="AV72" i="27"/>
  <c r="S100" i="27"/>
  <c r="Q100" i="27" s="1"/>
  <c r="AH100" i="27" s="1"/>
  <c r="AN58" i="27"/>
  <c r="AQ58" i="27" s="1"/>
  <c r="AT58" i="27" s="1"/>
  <c r="R30" i="27"/>
  <c r="Q30" i="27" s="1"/>
  <c r="H55" i="27"/>
  <c r="AN55" i="27" s="1"/>
  <c r="AE103" i="27"/>
  <c r="Q46" i="27"/>
  <c r="AH46" i="27" s="1"/>
  <c r="AS72" i="27"/>
  <c r="AR82" i="27"/>
  <c r="AU82" i="27" s="1"/>
  <c r="AQ163" i="27"/>
  <c r="AT163" i="27" s="1"/>
  <c r="AV159" i="27"/>
  <c r="AQ164" i="27"/>
  <c r="AT164" i="27" s="1"/>
  <c r="U161" i="27"/>
  <c r="AU161" i="27" s="1"/>
  <c r="AQ153" i="27"/>
  <c r="AT153" i="27" s="1"/>
  <c r="AR86" i="27"/>
  <c r="Y71" i="27"/>
  <c r="AG100" i="27"/>
  <c r="R80" i="27"/>
  <c r="AI80" i="27" s="1"/>
  <c r="Y58" i="27"/>
  <c r="AN47" i="27"/>
  <c r="E30" i="27"/>
  <c r="AN30" i="27" s="1"/>
  <c r="AO55" i="27"/>
  <c r="AR55" i="27" s="1"/>
  <c r="AV48" i="27"/>
  <c r="D45" i="27"/>
  <c r="AV46" i="27" s="1"/>
  <c r="AI43" i="27"/>
  <c r="AQ43" i="27"/>
  <c r="AT43" i="27" s="1"/>
  <c r="AO30" i="27"/>
  <c r="AR38" i="27"/>
  <c r="R50" i="27"/>
  <c r="H50" i="27"/>
  <c r="AN50" i="27" s="1"/>
  <c r="AI38" i="27"/>
  <c r="AN82" i="27"/>
  <c r="AS103" i="27"/>
  <c r="K152" i="27"/>
  <c r="AB152" i="27" s="1"/>
  <c r="AR46" i="27"/>
  <c r="AR144" i="27"/>
  <c r="AR33" i="27"/>
  <c r="AQ52" i="27"/>
  <c r="AT52" i="27" s="1"/>
  <c r="AR43" i="27"/>
  <c r="AU43" i="27" s="1"/>
  <c r="AU89" i="27"/>
  <c r="AU158" i="27"/>
  <c r="R152" i="27"/>
  <c r="AI152" i="27" s="1"/>
  <c r="U159" i="27"/>
  <c r="AU159" i="27" s="1"/>
  <c r="AR139" i="27"/>
  <c r="AU139" i="27" s="1"/>
  <c r="O193" i="27"/>
  <c r="AN133" i="27"/>
  <c r="AQ84" i="27"/>
  <c r="AT84" i="27" s="1"/>
  <c r="AN87" i="27"/>
  <c r="AC75" i="27"/>
  <c r="L167" i="27"/>
  <c r="AC167" i="27" s="1"/>
  <c r="AQ66" i="27"/>
  <c r="AT66" i="27" s="1"/>
  <c r="AR47" i="27"/>
  <c r="AU47" i="27" s="1"/>
  <c r="AU46" i="27"/>
  <c r="S198" i="27"/>
  <c r="U74" i="27"/>
  <c r="AU74" i="27" s="1"/>
  <c r="AQ59" i="27"/>
  <c r="AT59" i="27" s="1"/>
  <c r="AI57" i="27"/>
  <c r="Q33" i="27"/>
  <c r="AH33" i="27" s="1"/>
  <c r="S20" i="27"/>
  <c r="AJ20" i="27" s="1"/>
  <c r="AQ47" i="27"/>
  <c r="AT47" i="27" s="1"/>
  <c r="D166" i="27"/>
  <c r="AV167" i="27" s="1"/>
  <c r="L193" i="27"/>
  <c r="L194" i="27" s="1"/>
  <c r="AQ158" i="27"/>
  <c r="AT158" i="27" s="1"/>
  <c r="Q133" i="27"/>
  <c r="AH133" i="27" s="1"/>
  <c r="AV83" i="27"/>
  <c r="AB82" i="27"/>
  <c r="AV90" i="27"/>
  <c r="AR83" i="27"/>
  <c r="AU83" i="27" s="1"/>
  <c r="AS90" i="27"/>
  <c r="AO75" i="27"/>
  <c r="AR75" i="27" s="1"/>
  <c r="AU75" i="27" s="1"/>
  <c r="AQ49" i="27"/>
  <c r="AT49" i="27" s="1"/>
  <c r="AI83" i="27"/>
  <c r="Q23" i="27"/>
  <c r="D23" i="27" s="1"/>
  <c r="AP20" i="27"/>
  <c r="AQ57" i="27"/>
  <c r="AT57" i="27" s="1"/>
  <c r="AQ61" i="27"/>
  <c r="AT61" i="27" s="1"/>
  <c r="N157" i="27"/>
  <c r="AE157" i="27" s="1"/>
  <c r="AQ64" i="27"/>
  <c r="AT64" i="27" s="1"/>
  <c r="AS23" i="27"/>
  <c r="Q22" i="27"/>
  <c r="AS22" i="27"/>
  <c r="AS118" i="27"/>
  <c r="AR57" i="27"/>
  <c r="AS65" i="27"/>
  <c r="AS55" i="27"/>
  <c r="AR119" i="27"/>
  <c r="AU119" i="27" s="1"/>
  <c r="H152" i="27"/>
  <c r="Y152" i="27" s="1"/>
  <c r="AN155" i="27"/>
  <c r="AR143" i="27"/>
  <c r="AR87" i="27"/>
  <c r="AR90" i="27"/>
  <c r="AU90" i="27" s="1"/>
  <c r="P167" i="27"/>
  <c r="AG167" i="27" s="1"/>
  <c r="AS77" i="27"/>
  <c r="AQ69" i="27"/>
  <c r="AT69" i="27" s="1"/>
  <c r="AR51" i="27"/>
  <c r="AU51" i="27" s="1"/>
  <c r="AR48" i="27"/>
  <c r="AS30" i="27"/>
  <c r="AE144" i="27"/>
  <c r="AN144" i="27"/>
  <c r="D144" i="27"/>
  <c r="AI82" i="27"/>
  <c r="Q82" i="27"/>
  <c r="AH82" i="27" s="1"/>
  <c r="AR100" i="27"/>
  <c r="AU100" i="27" s="1"/>
  <c r="AN37" i="27"/>
  <c r="AQ37" i="27" s="1"/>
  <c r="AT37" i="27" s="1"/>
  <c r="V37" i="27"/>
  <c r="Q32" i="27"/>
  <c r="AI32" i="27"/>
  <c r="D24" i="27"/>
  <c r="AH24" i="27"/>
  <c r="AR121" i="27"/>
  <c r="AU121" i="27" s="1"/>
  <c r="AR76" i="27"/>
  <c r="AQ97" i="27"/>
  <c r="AT97" i="27" s="1"/>
  <c r="AR133" i="27"/>
  <c r="AU133" i="27" s="1"/>
  <c r="AQ44" i="27"/>
  <c r="AT44" i="27" s="1"/>
  <c r="AP152" i="27"/>
  <c r="Q154" i="27"/>
  <c r="AH154" i="27" s="1"/>
  <c r="AS21" i="27"/>
  <c r="AR17" i="27"/>
  <c r="Q120" i="27"/>
  <c r="AH120" i="27" s="1"/>
  <c r="AI120" i="27"/>
  <c r="AS101" i="27"/>
  <c r="Q72" i="27"/>
  <c r="AH72" i="27" s="1"/>
  <c r="AJ72" i="27"/>
  <c r="AR78" i="27"/>
  <c r="AR32" i="27"/>
  <c r="P193" i="27"/>
  <c r="N152" i="27"/>
  <c r="AE152" i="27" s="1"/>
  <c r="AS102" i="27"/>
  <c r="AQ19" i="27"/>
  <c r="AT19" i="27" s="1"/>
  <c r="AR27" i="27"/>
  <c r="AR77" i="27"/>
  <c r="AS137" i="27"/>
  <c r="AN101" i="27"/>
  <c r="AE101" i="27"/>
  <c r="AQ39" i="27"/>
  <c r="AT39" i="27" s="1"/>
  <c r="AS50" i="27"/>
  <c r="I193" i="27"/>
  <c r="AQ160" i="27"/>
  <c r="AT160" i="27" s="1"/>
  <c r="AR157" i="27"/>
  <c r="AO80" i="27"/>
  <c r="Y81" i="27"/>
  <c r="H80" i="27"/>
  <c r="Y80" i="27" s="1"/>
  <c r="AQ83" i="27"/>
  <c r="AT83" i="27" s="1"/>
  <c r="AE145" i="27"/>
  <c r="D145" i="27"/>
  <c r="AN145" i="27"/>
  <c r="Q135" i="27"/>
  <c r="AH135" i="27" s="1"/>
  <c r="AI135" i="27"/>
  <c r="AE119" i="27"/>
  <c r="AN119" i="27"/>
  <c r="AP70" i="27"/>
  <c r="S70" i="27"/>
  <c r="AJ70" i="27" s="1"/>
  <c r="AA70" i="27"/>
  <c r="AI88" i="27"/>
  <c r="Q88" i="27"/>
  <c r="AH88" i="27" s="1"/>
  <c r="K198" i="27"/>
  <c r="AB76" i="27"/>
  <c r="D76" i="27"/>
  <c r="AN76" i="27"/>
  <c r="AN90" i="27"/>
  <c r="Y90" i="27"/>
  <c r="J167" i="27"/>
  <c r="AI75" i="27"/>
  <c r="AN53" i="27"/>
  <c r="Y53" i="27"/>
  <c r="AN21" i="27"/>
  <c r="V21" i="27"/>
  <c r="S200" i="27"/>
  <c r="R200" i="27"/>
  <c r="AI18" i="27"/>
  <c r="Q18" i="27"/>
  <c r="AV73" i="27"/>
  <c r="U72" i="27"/>
  <c r="AU72" i="27" s="1"/>
  <c r="AI70" i="27"/>
  <c r="U56" i="27"/>
  <c r="AV57" i="27"/>
  <c r="D55" i="27"/>
  <c r="H200" i="27"/>
  <c r="AI36" i="27"/>
  <c r="Q36" i="27"/>
  <c r="AN65" i="27"/>
  <c r="Y65" i="27"/>
  <c r="U57" i="27"/>
  <c r="AV58" i="27"/>
  <c r="V27" i="27"/>
  <c r="AN27" i="27"/>
  <c r="AI157" i="27"/>
  <c r="Q157" i="27"/>
  <c r="AH157" i="27" s="1"/>
  <c r="Y157" i="27"/>
  <c r="V157" i="27"/>
  <c r="AV165" i="27"/>
  <c r="U164" i="27"/>
  <c r="AU164" i="27" s="1"/>
  <c r="AQ161" i="27"/>
  <c r="AT161" i="27" s="1"/>
  <c r="S152" i="27"/>
  <c r="AJ152" i="27" s="1"/>
  <c r="AQ146" i="27"/>
  <c r="AT146" i="27" s="1"/>
  <c r="AH127" i="27"/>
  <c r="AQ127" i="27"/>
  <c r="AT127" i="27" s="1"/>
  <c r="AH123" i="27"/>
  <c r="AQ123" i="27"/>
  <c r="AT123" i="27" s="1"/>
  <c r="Q138" i="27"/>
  <c r="AH138" i="27" s="1"/>
  <c r="AI138" i="27"/>
  <c r="AI134" i="27"/>
  <c r="Q134" i="27"/>
  <c r="AH134" i="27" s="1"/>
  <c r="AQ148" i="27"/>
  <c r="AT148" i="27" s="1"/>
  <c r="AR134" i="27"/>
  <c r="AU134" i="27" s="1"/>
  <c r="AI87" i="27"/>
  <c r="Q87" i="27"/>
  <c r="AH87" i="27" s="1"/>
  <c r="AI143" i="27"/>
  <c r="Q143" i="27"/>
  <c r="AH143" i="27" s="1"/>
  <c r="AI121" i="27"/>
  <c r="Q121" i="27"/>
  <c r="AH121" i="27" s="1"/>
  <c r="N200" i="27"/>
  <c r="AE88" i="27"/>
  <c r="D88" i="27"/>
  <c r="AN88" i="27"/>
  <c r="AJ73" i="27"/>
  <c r="Q73" i="27"/>
  <c r="AH73" i="27" s="1"/>
  <c r="AE102" i="27"/>
  <c r="AN102" i="27"/>
  <c r="AQ95" i="27"/>
  <c r="AT95" i="27" s="1"/>
  <c r="AB81" i="27"/>
  <c r="D81" i="27"/>
  <c r="AN81" i="27"/>
  <c r="AS78" i="27"/>
  <c r="AI90" i="27"/>
  <c r="Q90" i="27"/>
  <c r="AH90" i="27" s="1"/>
  <c r="AS45" i="27"/>
  <c r="AV59" i="27"/>
  <c r="U58" i="27"/>
  <c r="AU58" i="27" s="1"/>
  <c r="AI20" i="27"/>
  <c r="E200" i="27"/>
  <c r="AN18" i="27"/>
  <c r="D18" i="27"/>
  <c r="V18" i="27"/>
  <c r="R198" i="27"/>
  <c r="AH16" i="27"/>
  <c r="AQ79" i="27"/>
  <c r="AT79" i="27" s="1"/>
  <c r="K199" i="27"/>
  <c r="AB77" i="27"/>
  <c r="D77" i="27"/>
  <c r="AN77" i="27"/>
  <c r="AR70" i="27"/>
  <c r="R45" i="27"/>
  <c r="H45" i="27"/>
  <c r="AO45" i="27"/>
  <c r="Z45" i="27"/>
  <c r="AI31" i="27"/>
  <c r="Q31" i="27"/>
  <c r="AQ26" i="27"/>
  <c r="AT26" i="27" s="1"/>
  <c r="AR20" i="27"/>
  <c r="AS17" i="27"/>
  <c r="AQ16" i="27"/>
  <c r="AT16" i="27" s="1"/>
  <c r="AI65" i="27"/>
  <c r="Q65" i="27"/>
  <c r="AH65" i="27" s="1"/>
  <c r="AR41" i="27"/>
  <c r="U16" i="27"/>
  <c r="AU16" i="27" s="1"/>
  <c r="AV17" i="27"/>
  <c r="AH34" i="27"/>
  <c r="AQ34" i="27"/>
  <c r="AT34" i="27" s="1"/>
  <c r="AH38" i="27"/>
  <c r="D38" i="27"/>
  <c r="W25" i="27"/>
  <c r="R25" i="27"/>
  <c r="E25" i="27"/>
  <c r="AO25" i="27"/>
  <c r="AR18" i="27"/>
  <c r="U163" i="27"/>
  <c r="AU163" i="27" s="1"/>
  <c r="AV164" i="27"/>
  <c r="AR135" i="27"/>
  <c r="AU135" i="27" s="1"/>
  <c r="D73" i="27"/>
  <c r="AN73" i="27"/>
  <c r="Y73" i="27"/>
  <c r="AI81" i="27"/>
  <c r="Q81" i="27"/>
  <c r="AH81" i="27" s="1"/>
  <c r="K200" i="27"/>
  <c r="AB78" i="27"/>
  <c r="D78" i="27"/>
  <c r="AN78" i="27"/>
  <c r="AH99" i="27"/>
  <c r="AQ99" i="27"/>
  <c r="AT99" i="27" s="1"/>
  <c r="AQ165" i="27"/>
  <c r="AT165" i="27" s="1"/>
  <c r="AV163" i="27"/>
  <c r="U162" i="27"/>
  <c r="AU162" i="27" s="1"/>
  <c r="AQ159" i="27"/>
  <c r="AT159" i="27" s="1"/>
  <c r="Y147" i="27"/>
  <c r="AN147" i="27"/>
  <c r="AN154" i="27"/>
  <c r="U146" i="27"/>
  <c r="AU146" i="27" s="1"/>
  <c r="AV147" i="27"/>
  <c r="AN140" i="27"/>
  <c r="AQ140" i="27" s="1"/>
  <c r="AT140" i="27" s="1"/>
  <c r="AE140" i="27"/>
  <c r="AQ136" i="27"/>
  <c r="AT136" i="27" s="1"/>
  <c r="AH136" i="27"/>
  <c r="AH126" i="27"/>
  <c r="AQ126" i="27"/>
  <c r="AT126" i="27" s="1"/>
  <c r="AS155" i="27"/>
  <c r="AF132" i="27"/>
  <c r="N132" i="27"/>
  <c r="R132" i="27"/>
  <c r="AO132" i="27"/>
  <c r="AQ156" i="27"/>
  <c r="AT156" i="27" s="1"/>
  <c r="AE143" i="27"/>
  <c r="D143" i="27"/>
  <c r="AN143" i="27"/>
  <c r="AQ122" i="27"/>
  <c r="AT122" i="27" s="1"/>
  <c r="AE121" i="27"/>
  <c r="AN121" i="27"/>
  <c r="N198" i="27"/>
  <c r="AV85" i="27"/>
  <c r="U84" i="27"/>
  <c r="AU84" i="27" s="1"/>
  <c r="AJ102" i="27"/>
  <c r="Q102" i="27"/>
  <c r="AH102" i="27" s="1"/>
  <c r="AJ78" i="27"/>
  <c r="Q78" i="27"/>
  <c r="AH78" i="27" s="1"/>
  <c r="AH74" i="27"/>
  <c r="AQ74" i="27"/>
  <c r="AT74" i="27" s="1"/>
  <c r="U59" i="27"/>
  <c r="AU59" i="27" s="1"/>
  <c r="AV60" i="27"/>
  <c r="AI56" i="27"/>
  <c r="Q56" i="27"/>
  <c r="AH56" i="27" s="1"/>
  <c r="AI51" i="27"/>
  <c r="Q51" i="27"/>
  <c r="AH51" i="27" s="1"/>
  <c r="R199" i="27"/>
  <c r="AI17" i="27"/>
  <c r="Q17" i="27"/>
  <c r="F167" i="27"/>
  <c r="F193" i="27"/>
  <c r="R15" i="27"/>
  <c r="W15" i="27"/>
  <c r="E15" i="27"/>
  <c r="AR138" i="27"/>
  <c r="AU138" i="27" s="1"/>
  <c r="AU71" i="27"/>
  <c r="H70" i="27"/>
  <c r="AI55" i="27"/>
  <c r="Q55" i="27"/>
  <c r="AH55" i="27" s="1"/>
  <c r="AV49" i="27"/>
  <c r="U48" i="27"/>
  <c r="AI42" i="27"/>
  <c r="Q42" i="27"/>
  <c r="AH42" i="27" s="1"/>
  <c r="D37" i="27"/>
  <c r="AH37" i="27"/>
  <c r="AI28" i="27"/>
  <c r="Q28" i="27"/>
  <c r="AS25" i="27"/>
  <c r="G167" i="27"/>
  <c r="G193" i="27"/>
  <c r="X15" i="27"/>
  <c r="S15" i="27"/>
  <c r="AN36" i="27"/>
  <c r="V36" i="27"/>
  <c r="AR56" i="27"/>
  <c r="I167" i="27"/>
  <c r="AO40" i="27"/>
  <c r="Z40" i="27"/>
  <c r="H40" i="27"/>
  <c r="R40" i="27"/>
  <c r="AI41" i="27"/>
  <c r="Q41" i="27"/>
  <c r="AH41" i="27" s="1"/>
  <c r="E198" i="27"/>
  <c r="AI27" i="27"/>
  <c r="Q27" i="27"/>
  <c r="AQ54" i="27"/>
  <c r="AT54" i="27" s="1"/>
  <c r="AQ68" i="27"/>
  <c r="AT68" i="27" s="1"/>
  <c r="AN138" i="27"/>
  <c r="AE138" i="27"/>
  <c r="AH124" i="27"/>
  <c r="AQ124" i="27"/>
  <c r="AT124" i="27" s="1"/>
  <c r="AQ149" i="27"/>
  <c r="AT149" i="27" s="1"/>
  <c r="R142" i="27"/>
  <c r="N142" i="27"/>
  <c r="AO142" i="27"/>
  <c r="AF142" i="27"/>
  <c r="J193" i="27"/>
  <c r="AV161" i="27"/>
  <c r="U160" i="27"/>
  <c r="AU160" i="27" s="1"/>
  <c r="AQ162" i="27"/>
  <c r="AT162" i="27" s="1"/>
  <c r="AS157" i="27"/>
  <c r="AI147" i="27"/>
  <c r="Q147" i="27"/>
  <c r="AH147" i="27" s="1"/>
  <c r="AQ151" i="27"/>
  <c r="AT151" i="27" s="1"/>
  <c r="AN134" i="27"/>
  <c r="AE134" i="27"/>
  <c r="AH125" i="27"/>
  <c r="AQ125" i="27"/>
  <c r="AT125" i="27" s="1"/>
  <c r="AS154" i="27"/>
  <c r="AJ142" i="27"/>
  <c r="AS142" i="27"/>
  <c r="AO137" i="27"/>
  <c r="R137" i="27"/>
  <c r="AF137" i="27"/>
  <c r="N137" i="27"/>
  <c r="AN135" i="27"/>
  <c r="AE135" i="27"/>
  <c r="AI119" i="27"/>
  <c r="Q119" i="27"/>
  <c r="AH119" i="27" s="1"/>
  <c r="O167" i="27"/>
  <c r="AF85" i="27"/>
  <c r="N85" i="27"/>
  <c r="R85" i="27"/>
  <c r="AO85" i="27"/>
  <c r="Q155" i="27"/>
  <c r="AH155" i="27" s="1"/>
  <c r="AR88" i="27"/>
  <c r="AI76" i="27"/>
  <c r="Q76" i="27"/>
  <c r="AH76" i="27" s="1"/>
  <c r="AQ89" i="27"/>
  <c r="AT89" i="27" s="1"/>
  <c r="AR81" i="27"/>
  <c r="Y51" i="27"/>
  <c r="AN51" i="27"/>
  <c r="AI53" i="27"/>
  <c r="Q53" i="27"/>
  <c r="AH53" i="27" s="1"/>
  <c r="V38" i="27"/>
  <c r="AN38" i="27"/>
  <c r="AQ38" i="27" s="1"/>
  <c r="AT38" i="27" s="1"/>
  <c r="AH26" i="27"/>
  <c r="D26" i="27"/>
  <c r="AJ21" i="27"/>
  <c r="Q21" i="27"/>
  <c r="E199" i="27"/>
  <c r="V17" i="27"/>
  <c r="D17" i="27"/>
  <c r="AN17" i="27"/>
  <c r="AH98" i="27"/>
  <c r="AQ98" i="27"/>
  <c r="AT98" i="27" s="1"/>
  <c r="M167" i="27"/>
  <c r="AP75" i="27"/>
  <c r="AD75" i="27"/>
  <c r="S75" i="27"/>
  <c r="AJ75" i="27" s="1"/>
  <c r="AJ77" i="27"/>
  <c r="Q77" i="27"/>
  <c r="AH77" i="27" s="1"/>
  <c r="AI48" i="27"/>
  <c r="Q48" i="27"/>
  <c r="H199" i="27"/>
  <c r="D42" i="27"/>
  <c r="AN42" i="27"/>
  <c r="Y42" i="27"/>
  <c r="AJ35" i="27"/>
  <c r="AS35" i="27"/>
  <c r="AV166" i="27"/>
  <c r="U165" i="27"/>
  <c r="AU165" i="27" s="1"/>
  <c r="S199" i="27"/>
  <c r="AJ17" i="27"/>
  <c r="AQ62" i="27"/>
  <c r="AT62" i="27" s="1"/>
  <c r="W35" i="27"/>
  <c r="R35" i="27"/>
  <c r="E35" i="27"/>
  <c r="AO35" i="27"/>
  <c r="H198" i="27"/>
  <c r="D41" i="27"/>
  <c r="AN41" i="27"/>
  <c r="Y41" i="27"/>
  <c r="AQ29" i="27"/>
  <c r="AT29" i="27" s="1"/>
  <c r="AQ63" i="27"/>
  <c r="AT63" i="27" s="1"/>
  <c r="AR28" i="27"/>
  <c r="AR36" i="27"/>
  <c r="AQ144" i="27" l="1"/>
  <c r="AT144" i="27" s="1"/>
  <c r="AR50" i="27"/>
  <c r="AU50" i="27" s="1"/>
  <c r="O194" i="27"/>
  <c r="AE118" i="27"/>
  <c r="AR30" i="27"/>
  <c r="AB80" i="27"/>
  <c r="AB75" i="27"/>
  <c r="V20" i="27"/>
  <c r="Y50" i="27"/>
  <c r="AI118" i="27"/>
  <c r="AQ101" i="27"/>
  <c r="AT101" i="27" s="1"/>
  <c r="Q118" i="27"/>
  <c r="AH118" i="27" s="1"/>
  <c r="Y55" i="27"/>
  <c r="Q80" i="27"/>
  <c r="AH80" i="27" s="1"/>
  <c r="K167" i="27"/>
  <c r="AB167" i="27" s="1"/>
  <c r="AI30" i="27"/>
  <c r="AN100" i="27"/>
  <c r="P194" i="27"/>
  <c r="AS100" i="27"/>
  <c r="AJ100" i="27"/>
  <c r="AV88" i="27"/>
  <c r="V30" i="27"/>
  <c r="AQ145" i="27"/>
  <c r="AT145" i="27" s="1"/>
  <c r="L176" i="27"/>
  <c r="AQ154" i="27"/>
  <c r="AT154" i="27" s="1"/>
  <c r="AQ33" i="27"/>
  <c r="AT33" i="27" s="1"/>
  <c r="AQ139" i="27"/>
  <c r="AT139" i="27" s="1"/>
  <c r="U45" i="27"/>
  <c r="D33" i="27"/>
  <c r="U33" i="27" s="1"/>
  <c r="AU33" i="27" s="1"/>
  <c r="AQ103" i="27"/>
  <c r="AT103" i="27" s="1"/>
  <c r="AQ46" i="27"/>
  <c r="AT46" i="27" s="1"/>
  <c r="AU87" i="27"/>
  <c r="AI50" i="27"/>
  <c r="AQ60" i="27"/>
  <c r="AT60" i="27" s="1"/>
  <c r="U86" i="27"/>
  <c r="AU86" i="27" s="1"/>
  <c r="AV87" i="27"/>
  <c r="AR152" i="27"/>
  <c r="AU152" i="27" s="1"/>
  <c r="AH23" i="27"/>
  <c r="D157" i="27"/>
  <c r="AV158" i="27" s="1"/>
  <c r="P176" i="27"/>
  <c r="AR80" i="27"/>
  <c r="AQ23" i="27"/>
  <c r="AT23" i="27" s="1"/>
  <c r="K193" i="27"/>
  <c r="AQ30" i="27"/>
  <c r="AT30" i="27" s="1"/>
  <c r="Q50" i="27"/>
  <c r="AH50" i="27" s="1"/>
  <c r="AQ134" i="27"/>
  <c r="AT134" i="27" s="1"/>
  <c r="U166" i="27"/>
  <c r="AU166" i="27" s="1"/>
  <c r="AU56" i="27"/>
  <c r="D15" i="27"/>
  <c r="U15" i="27" s="1"/>
  <c r="AU48" i="27"/>
  <c r="Q20" i="27"/>
  <c r="AH20" i="27" s="1"/>
  <c r="AS20" i="27"/>
  <c r="AQ51" i="27"/>
  <c r="AT51" i="27" s="1"/>
  <c r="AQ135" i="27"/>
  <c r="AT135" i="27" s="1"/>
  <c r="AN152" i="27"/>
  <c r="J194" i="27"/>
  <c r="AQ87" i="27"/>
  <c r="AT87" i="27" s="1"/>
  <c r="AQ121" i="27"/>
  <c r="AT121" i="27" s="1"/>
  <c r="AQ73" i="27"/>
  <c r="AT73" i="27" s="1"/>
  <c r="N199" i="27"/>
  <c r="AN157" i="27"/>
  <c r="AQ157" i="27" s="1"/>
  <c r="AT157" i="27" s="1"/>
  <c r="AU57" i="27"/>
  <c r="AQ133" i="27"/>
  <c r="AT133" i="27" s="1"/>
  <c r="AH22" i="27"/>
  <c r="D22" i="27"/>
  <c r="AQ22" i="27"/>
  <c r="AT22" i="27" s="1"/>
  <c r="AS75" i="27"/>
  <c r="AQ138" i="27"/>
  <c r="AT138" i="27" s="1"/>
  <c r="G194" i="27"/>
  <c r="AQ82" i="27"/>
  <c r="AT82" i="27" s="1"/>
  <c r="AR85" i="27"/>
  <c r="AR137" i="27"/>
  <c r="AU137" i="27" s="1"/>
  <c r="AQ36" i="27"/>
  <c r="AT36" i="27" s="1"/>
  <c r="AQ56" i="27"/>
  <c r="AT56" i="27" s="1"/>
  <c r="AQ20" i="27"/>
  <c r="AT20" i="27" s="1"/>
  <c r="AQ143" i="27"/>
  <c r="AT143" i="27" s="1"/>
  <c r="AH32" i="27"/>
  <c r="D32" i="27"/>
  <c r="AQ32" i="27"/>
  <c r="AT32" i="27" s="1"/>
  <c r="AQ72" i="27"/>
  <c r="AT72" i="27" s="1"/>
  <c r="AR35" i="27"/>
  <c r="AV25" i="27"/>
  <c r="U24" i="27"/>
  <c r="AU24" i="27" s="1"/>
  <c r="U144" i="27"/>
  <c r="AU144" i="27" s="1"/>
  <c r="AV145" i="27"/>
  <c r="AR45" i="27"/>
  <c r="AQ120" i="27"/>
  <c r="AT120" i="27" s="1"/>
  <c r="H193" i="27"/>
  <c r="AN80" i="27"/>
  <c r="R167" i="27"/>
  <c r="R193" i="27"/>
  <c r="AI15" i="27"/>
  <c r="Q15" i="27"/>
  <c r="AV144" i="27"/>
  <c r="U143" i="27"/>
  <c r="AU143" i="27" s="1"/>
  <c r="AQ147" i="27"/>
  <c r="AT147" i="27" s="1"/>
  <c r="U18" i="27"/>
  <c r="AU18" i="27" s="1"/>
  <c r="AV19" i="27"/>
  <c r="AV82" i="27"/>
  <c r="U81" i="27"/>
  <c r="AU81" i="27" s="1"/>
  <c r="AV89" i="27"/>
  <c r="U88" i="27"/>
  <c r="AU88" i="27" s="1"/>
  <c r="Q200" i="27"/>
  <c r="AH18" i="27"/>
  <c r="U80" i="27"/>
  <c r="AV81" i="27"/>
  <c r="AQ76" i="27"/>
  <c r="AT76" i="27" s="1"/>
  <c r="V35" i="27"/>
  <c r="AN35" i="27"/>
  <c r="AH48" i="27"/>
  <c r="AQ48" i="27"/>
  <c r="AT48" i="27" s="1"/>
  <c r="AQ17" i="27"/>
  <c r="AT17" i="27" s="1"/>
  <c r="D21" i="27"/>
  <c r="AH21" i="27"/>
  <c r="AI85" i="27"/>
  <c r="Q85" i="27"/>
  <c r="AH85" i="27" s="1"/>
  <c r="AE137" i="27"/>
  <c r="AN137" i="27"/>
  <c r="AR142" i="27"/>
  <c r="D27" i="27"/>
  <c r="AH27" i="27"/>
  <c r="AR40" i="27"/>
  <c r="X167" i="27"/>
  <c r="AP167" i="27"/>
  <c r="G176" i="27"/>
  <c r="F194" i="27"/>
  <c r="AN132" i="27"/>
  <c r="AE132" i="27"/>
  <c r="Q152" i="27"/>
  <c r="AH152" i="27" s="1"/>
  <c r="AR25" i="27"/>
  <c r="AV39" i="27"/>
  <c r="U38" i="27"/>
  <c r="AU38" i="27" s="1"/>
  <c r="D31" i="27"/>
  <c r="AH31" i="27"/>
  <c r="AQ31" i="27"/>
  <c r="AT31" i="27" s="1"/>
  <c r="AN45" i="27"/>
  <c r="Y45" i="27"/>
  <c r="Q198" i="27"/>
  <c r="AQ18" i="27"/>
  <c r="AT18" i="27" s="1"/>
  <c r="AQ100" i="27"/>
  <c r="AT100" i="27" s="1"/>
  <c r="AQ27" i="27"/>
  <c r="AT27" i="27" s="1"/>
  <c r="AQ65" i="27"/>
  <c r="AT65" i="27" s="1"/>
  <c r="AQ21" i="27"/>
  <c r="AT21" i="27" s="1"/>
  <c r="AQ53" i="27"/>
  <c r="AT53" i="27" s="1"/>
  <c r="AA167" i="27"/>
  <c r="J176" i="27"/>
  <c r="U76" i="27"/>
  <c r="AU76" i="27" s="1"/>
  <c r="AV77" i="27"/>
  <c r="AS70" i="27"/>
  <c r="AQ155" i="27"/>
  <c r="AT155" i="27" s="1"/>
  <c r="AF167" i="27"/>
  <c r="O176" i="27"/>
  <c r="AV79" i="27"/>
  <c r="U78" i="27"/>
  <c r="AU78" i="27" s="1"/>
  <c r="AQ41" i="27"/>
  <c r="AT41" i="27" s="1"/>
  <c r="AI35" i="27"/>
  <c r="Q35" i="27"/>
  <c r="N167" i="27"/>
  <c r="AN85" i="27"/>
  <c r="AE85" i="27"/>
  <c r="D85" i="27"/>
  <c r="AE142" i="27"/>
  <c r="D142" i="27"/>
  <c r="AN142" i="27"/>
  <c r="N193" i="27"/>
  <c r="Q40" i="27"/>
  <c r="AH40" i="27" s="1"/>
  <c r="AI40" i="27"/>
  <c r="I176" i="27"/>
  <c r="Z167" i="27"/>
  <c r="S167" i="27"/>
  <c r="S193" i="27"/>
  <c r="AJ15" i="27"/>
  <c r="E193" i="27"/>
  <c r="E167" i="27"/>
  <c r="V15" i="27"/>
  <c r="W167" i="27"/>
  <c r="AO167" i="27"/>
  <c r="F176" i="27"/>
  <c r="AN25" i="27"/>
  <c r="V25" i="27"/>
  <c r="AI45" i="27"/>
  <c r="Q45" i="27"/>
  <c r="AH45" i="27" s="1"/>
  <c r="AQ77" i="27"/>
  <c r="AT77" i="27" s="1"/>
  <c r="AV24" i="27"/>
  <c r="U23" i="27"/>
  <c r="AU23" i="27" s="1"/>
  <c r="D36" i="27"/>
  <c r="AH36" i="27"/>
  <c r="AQ119" i="27"/>
  <c r="AT119" i="27" s="1"/>
  <c r="M176" i="27"/>
  <c r="AD167" i="27"/>
  <c r="AI132" i="27"/>
  <c r="Q132" i="27"/>
  <c r="AH132" i="27" s="1"/>
  <c r="AQ42" i="27"/>
  <c r="AT42" i="27" s="1"/>
  <c r="AV18" i="27"/>
  <c r="U17" i="27"/>
  <c r="AU17" i="27" s="1"/>
  <c r="AV42" i="27"/>
  <c r="U41" i="27"/>
  <c r="AU41" i="27" s="1"/>
  <c r="AV43" i="27"/>
  <c r="U42" i="27"/>
  <c r="AU42" i="27" s="1"/>
  <c r="U26" i="27"/>
  <c r="AU26" i="27" s="1"/>
  <c r="AV27" i="27"/>
  <c r="Q137" i="27"/>
  <c r="AH137" i="27" s="1"/>
  <c r="AI137" i="27"/>
  <c r="I194" i="27"/>
  <c r="AI142" i="27"/>
  <c r="Q142" i="27"/>
  <c r="AH142" i="27" s="1"/>
  <c r="H167" i="27"/>
  <c r="D40" i="27"/>
  <c r="AN40" i="27"/>
  <c r="Y40" i="27"/>
  <c r="D28" i="27"/>
  <c r="AH28" i="27"/>
  <c r="AQ28" i="27"/>
  <c r="AT28" i="27" s="1"/>
  <c r="U37" i="27"/>
  <c r="AU37" i="27" s="1"/>
  <c r="AV38" i="27"/>
  <c r="AN70" i="27"/>
  <c r="Y70" i="27"/>
  <c r="D70" i="27"/>
  <c r="Q199" i="27"/>
  <c r="AH17" i="27"/>
  <c r="AR132" i="27"/>
  <c r="AU132" i="27" s="1"/>
  <c r="AS152" i="27"/>
  <c r="M194" i="27"/>
  <c r="AQ78" i="27"/>
  <c r="AT78" i="27" s="1"/>
  <c r="AV74" i="27"/>
  <c r="U73" i="27"/>
  <c r="AU73" i="27" s="1"/>
  <c r="AI25" i="27"/>
  <c r="Q25" i="27"/>
  <c r="AH25" i="27" s="1"/>
  <c r="AQ55" i="27"/>
  <c r="AT55" i="27" s="1"/>
  <c r="AV78" i="27"/>
  <c r="U77" i="27"/>
  <c r="AU77" i="27" s="1"/>
  <c r="AH30" i="27"/>
  <c r="D30" i="27"/>
  <c r="AQ81" i="27"/>
  <c r="AT81" i="27" s="1"/>
  <c r="AQ102" i="27"/>
  <c r="AT102" i="27" s="1"/>
  <c r="AQ88" i="27"/>
  <c r="AT88" i="27" s="1"/>
  <c r="AV56" i="27"/>
  <c r="U55" i="27"/>
  <c r="AU55" i="27" s="1"/>
  <c r="Q70" i="27"/>
  <c r="AH70" i="27" s="1"/>
  <c r="Q75" i="27"/>
  <c r="AH75" i="27" s="1"/>
  <c r="AQ90" i="27"/>
  <c r="AT90" i="27" s="1"/>
  <c r="U145" i="27"/>
  <c r="AU145" i="27" s="1"/>
  <c r="AV146" i="27"/>
  <c r="AU45" i="27" l="1"/>
  <c r="AQ80" i="27"/>
  <c r="AT80" i="27" s="1"/>
  <c r="K194" i="27"/>
  <c r="AQ118" i="27"/>
  <c r="AT118" i="27" s="1"/>
  <c r="K176" i="27"/>
  <c r="AV34" i="27"/>
  <c r="U157" i="27"/>
  <c r="AU157" i="27" s="1"/>
  <c r="D200" i="27"/>
  <c r="AV16" i="27"/>
  <c r="AU80" i="27"/>
  <c r="AQ50" i="27"/>
  <c r="AT50" i="27" s="1"/>
  <c r="D199" i="27"/>
  <c r="U22" i="27"/>
  <c r="AU22" i="27" s="1"/>
  <c r="AV23" i="27"/>
  <c r="AQ85" i="27"/>
  <c r="AT85" i="27" s="1"/>
  <c r="AQ35" i="27"/>
  <c r="AT35" i="27" s="1"/>
  <c r="AQ152" i="27"/>
  <c r="AT152" i="27" s="1"/>
  <c r="AQ40" i="27"/>
  <c r="AT40" i="27" s="1"/>
  <c r="N194" i="27"/>
  <c r="AQ142" i="27"/>
  <c r="AT142" i="27" s="1"/>
  <c r="U32" i="27"/>
  <c r="AU32" i="27" s="1"/>
  <c r="AV33" i="27"/>
  <c r="E194" i="27"/>
  <c r="U31" i="27"/>
  <c r="AU31" i="27" s="1"/>
  <c r="AV32" i="27"/>
  <c r="AP176" i="27"/>
  <c r="U21" i="27"/>
  <c r="AU21" i="27" s="1"/>
  <c r="AV22" i="27"/>
  <c r="D20" i="27"/>
  <c r="D198" i="27"/>
  <c r="AI167" i="27"/>
  <c r="R176" i="27"/>
  <c r="AV31" i="27"/>
  <c r="U30" i="27"/>
  <c r="AU30" i="27" s="1"/>
  <c r="U70" i="27"/>
  <c r="AU70" i="27" s="1"/>
  <c r="AV71" i="27"/>
  <c r="AV37" i="27"/>
  <c r="U36" i="27"/>
  <c r="AU36" i="27" s="1"/>
  <c r="AQ25" i="27"/>
  <c r="AT25" i="27" s="1"/>
  <c r="S194" i="27"/>
  <c r="U142" i="27"/>
  <c r="AU142" i="27" s="1"/>
  <c r="AV143" i="27"/>
  <c r="AQ45" i="27"/>
  <c r="AT45" i="27" s="1"/>
  <c r="AS167" i="27"/>
  <c r="AV28" i="27"/>
  <c r="U27" i="27"/>
  <c r="AU27" i="27" s="1"/>
  <c r="Q193" i="27"/>
  <c r="Q167" i="27"/>
  <c r="AH15" i="27"/>
  <c r="U28" i="27"/>
  <c r="AU28" i="27" s="1"/>
  <c r="AV29" i="27"/>
  <c r="D25" i="27"/>
  <c r="AO176" i="27"/>
  <c r="E176" i="27"/>
  <c r="V167" i="27"/>
  <c r="AN167" i="27"/>
  <c r="AJ167" i="27"/>
  <c r="S176" i="27"/>
  <c r="AE167" i="27"/>
  <c r="N176" i="27"/>
  <c r="AQ132" i="27"/>
  <c r="AT132" i="27" s="1"/>
  <c r="H176" i="27"/>
  <c r="Y167" i="27"/>
  <c r="AQ70" i="27"/>
  <c r="AT70" i="27" s="1"/>
  <c r="U40" i="27"/>
  <c r="AU40" i="27" s="1"/>
  <c r="AV41" i="27"/>
  <c r="AQ75" i="27"/>
  <c r="AT75" i="27" s="1"/>
  <c r="AR167" i="27"/>
  <c r="U85" i="27"/>
  <c r="AU85" i="27" s="1"/>
  <c r="AV86" i="27"/>
  <c r="AH35" i="27"/>
  <c r="D35" i="27"/>
  <c r="AQ137" i="27"/>
  <c r="AT137" i="27" s="1"/>
  <c r="R194" i="27"/>
  <c r="H194" i="27"/>
  <c r="AR176" i="27" l="1"/>
  <c r="AU176" i="27" s="1"/>
  <c r="U35" i="27"/>
  <c r="AU35" i="27" s="1"/>
  <c r="AV36" i="27"/>
  <c r="AV21" i="27"/>
  <c r="U20" i="27"/>
  <c r="AU20" i="27" s="1"/>
  <c r="D167" i="27"/>
  <c r="AQ167" i="27"/>
  <c r="AT167" i="27" s="1"/>
  <c r="U25" i="27"/>
  <c r="AU25" i="27" s="1"/>
  <c r="AV26" i="27"/>
  <c r="D177" i="27"/>
  <c r="Q194" i="27"/>
  <c r="AN176" i="27"/>
  <c r="AS176" i="27"/>
  <c r="Q176" i="27"/>
  <c r="AH167" i="27"/>
  <c r="D176" i="27" l="1"/>
  <c r="U167" i="27"/>
  <c r="AU167" i="27" s="1"/>
  <c r="AQ176" i="27"/>
  <c r="AT176" i="27" s="1"/>
  <c r="I6" i="26" l="1"/>
  <c r="K6" i="26" s="1"/>
  <c r="G6" i="26"/>
  <c r="H17" i="26"/>
  <c r="C18" i="26"/>
  <c r="H18" i="26"/>
  <c r="C19" i="26"/>
  <c r="D19" i="26"/>
  <c r="E19" i="26"/>
  <c r="F19" i="26"/>
  <c r="G19" i="26"/>
  <c r="H19" i="26"/>
  <c r="I19" i="26"/>
  <c r="J19" i="26"/>
  <c r="J14" i="26"/>
  <c r="G15" i="26"/>
  <c r="G14" i="26"/>
  <c r="G11" i="26"/>
  <c r="K9" i="26"/>
  <c r="L9" i="26"/>
  <c r="K10" i="26"/>
  <c r="L10" i="26"/>
  <c r="K13" i="26"/>
  <c r="L13" i="26"/>
  <c r="L8" i="26"/>
  <c r="K8" i="26"/>
  <c r="J11" i="26"/>
  <c r="I14" i="26"/>
  <c r="I18" i="26" s="1"/>
  <c r="I12" i="26"/>
  <c r="I11" i="26"/>
  <c r="E15" i="26"/>
  <c r="E14" i="26"/>
  <c r="E12" i="26"/>
  <c r="E11" i="26"/>
  <c r="K12" i="26" l="1"/>
  <c r="E18" i="26"/>
  <c r="M13" i="26"/>
  <c r="M9" i="26"/>
  <c r="E17" i="26"/>
  <c r="I17" i="26"/>
  <c r="M10" i="26"/>
  <c r="K19" i="26"/>
  <c r="L19" i="26"/>
  <c r="K15" i="26"/>
  <c r="M8" i="26"/>
  <c r="K14" i="26"/>
  <c r="G18" i="26"/>
  <c r="G17" i="26"/>
  <c r="K18" i="26" l="1"/>
  <c r="F14" i="26"/>
  <c r="F11" i="26"/>
  <c r="C11" i="26"/>
  <c r="C17" i="26" l="1"/>
  <c r="K11" i="26"/>
  <c r="K17" i="26" s="1"/>
  <c r="I3" i="24" l="1"/>
  <c r="J3" i="24"/>
  <c r="K3" i="24"/>
  <c r="I4" i="24"/>
  <c r="J4" i="24"/>
  <c r="K4" i="24"/>
  <c r="I5" i="24"/>
  <c r="J5" i="24"/>
  <c r="K5" i="24"/>
  <c r="I6" i="24"/>
  <c r="J6" i="24"/>
  <c r="K6" i="24"/>
  <c r="I7" i="24"/>
  <c r="J7" i="24"/>
  <c r="K7" i="24"/>
  <c r="I8" i="24"/>
  <c r="J8" i="24"/>
  <c r="K8" i="24"/>
  <c r="I9" i="24"/>
  <c r="J9" i="24"/>
  <c r="K9" i="24"/>
  <c r="I10" i="24"/>
  <c r="J10" i="24"/>
  <c r="K10" i="24"/>
  <c r="I11" i="24"/>
  <c r="J11" i="24"/>
  <c r="K11" i="24"/>
  <c r="I12" i="24"/>
  <c r="J12" i="24"/>
  <c r="K12" i="24"/>
  <c r="I13" i="24"/>
  <c r="J13" i="24"/>
  <c r="K13" i="24"/>
  <c r="I14" i="24"/>
  <c r="J14" i="24"/>
  <c r="K14" i="24"/>
  <c r="I15" i="24"/>
  <c r="J15" i="24"/>
  <c r="K15" i="24"/>
  <c r="I16" i="24"/>
  <c r="J16" i="24"/>
  <c r="K16" i="24"/>
  <c r="I17" i="24"/>
  <c r="J17" i="24"/>
  <c r="K17" i="24"/>
  <c r="I18" i="24"/>
  <c r="J18" i="24"/>
  <c r="K18" i="24"/>
  <c r="I19" i="24"/>
  <c r="J19" i="24"/>
  <c r="K19" i="24"/>
  <c r="I20" i="24"/>
  <c r="J20" i="24"/>
  <c r="K20" i="24"/>
  <c r="J2" i="24"/>
  <c r="K2" i="24"/>
  <c r="I2" i="24"/>
  <c r="F21" i="24"/>
  <c r="E21" i="24"/>
  <c r="D21" i="24"/>
  <c r="G20" i="24"/>
  <c r="G19" i="24"/>
  <c r="G24" i="24"/>
  <c r="G25" i="24"/>
  <c r="G26" i="24"/>
  <c r="G27" i="24"/>
  <c r="G28" i="24"/>
  <c r="G17" i="24"/>
  <c r="G18" i="24"/>
  <c r="G16" i="24"/>
  <c r="G15" i="24"/>
  <c r="G14" i="24"/>
  <c r="G13" i="24"/>
  <c r="G11" i="24"/>
  <c r="G12" i="24"/>
  <c r="G9" i="24"/>
  <c r="G10" i="24"/>
  <c r="G8" i="24"/>
  <c r="G7" i="24"/>
  <c r="G5" i="24"/>
  <c r="G6" i="24"/>
  <c r="G4" i="24"/>
  <c r="G3" i="24"/>
  <c r="G2" i="24"/>
  <c r="G21" i="24" l="1"/>
  <c r="J15" i="26" l="1"/>
  <c r="J18" i="26" s="1"/>
  <c r="F15" i="26"/>
  <c r="F18" i="26" s="1"/>
  <c r="F12" i="26" l="1"/>
  <c r="F17" i="26" s="1"/>
  <c r="J12" i="26"/>
  <c r="J17" i="26" s="1"/>
  <c r="D12" i="26"/>
  <c r="D15" i="26"/>
  <c r="L15" i="26" s="1"/>
  <c r="M15" i="26" s="1"/>
  <c r="E24" i="24"/>
  <c r="L12" i="26" l="1"/>
  <c r="M12" i="26" s="1"/>
  <c r="D11" i="26"/>
  <c r="D24" i="24"/>
  <c r="D17" i="26" l="1"/>
  <c r="L11" i="26"/>
  <c r="F23" i="24"/>
  <c r="G23" i="24" s="1"/>
  <c r="G16" i="17"/>
  <c r="J16" i="17"/>
  <c r="E17" i="17"/>
  <c r="D17" i="17" s="1"/>
  <c r="U17" i="17"/>
  <c r="V17" i="17"/>
  <c r="F18" i="17"/>
  <c r="U18" i="17" s="1"/>
  <c r="V18" i="17"/>
  <c r="F19" i="17"/>
  <c r="E19" i="17" s="1"/>
  <c r="D19" i="17" s="1"/>
  <c r="V19" i="17"/>
  <c r="E20" i="17"/>
  <c r="D20" i="17" s="1"/>
  <c r="U20" i="17"/>
  <c r="V20" i="17"/>
  <c r="G21" i="17"/>
  <c r="E22" i="17"/>
  <c r="D22" i="17" s="1"/>
  <c r="U22" i="17"/>
  <c r="V22" i="17"/>
  <c r="F23" i="17"/>
  <c r="V23" i="17"/>
  <c r="F24" i="17"/>
  <c r="U24" i="17" s="1"/>
  <c r="V24" i="17"/>
  <c r="E25" i="17"/>
  <c r="D25" i="17" s="1"/>
  <c r="U25" i="17"/>
  <c r="V25" i="17"/>
  <c r="G26" i="17"/>
  <c r="F27" i="17"/>
  <c r="U27" i="17" s="1"/>
  <c r="V27" i="17"/>
  <c r="F28" i="17"/>
  <c r="U28" i="17" s="1"/>
  <c r="V28" i="17"/>
  <c r="F29" i="17"/>
  <c r="U29" i="17" s="1"/>
  <c r="V29" i="17"/>
  <c r="E30" i="17"/>
  <c r="D30" i="17" s="1"/>
  <c r="U30" i="17"/>
  <c r="V30" i="17"/>
  <c r="G31" i="17"/>
  <c r="F32" i="17"/>
  <c r="V32" i="17"/>
  <c r="F33" i="17"/>
  <c r="U33" i="17" s="1"/>
  <c r="V33" i="17"/>
  <c r="F34" i="17"/>
  <c r="U34" i="17" s="1"/>
  <c r="V34" i="17"/>
  <c r="E35" i="17"/>
  <c r="D35" i="17" s="1"/>
  <c r="U35" i="17"/>
  <c r="V35" i="17"/>
  <c r="F36" i="17"/>
  <c r="G37" i="17"/>
  <c r="U37" i="17"/>
  <c r="G38" i="17"/>
  <c r="V38" i="17" s="1"/>
  <c r="U38" i="17"/>
  <c r="G39" i="17"/>
  <c r="E39" i="17" s="1"/>
  <c r="D39" i="17" s="1"/>
  <c r="U39" i="17"/>
  <c r="E40" i="17"/>
  <c r="D40" i="17" s="1"/>
  <c r="U40" i="17"/>
  <c r="V40" i="17"/>
  <c r="I42" i="17"/>
  <c r="V42" i="17"/>
  <c r="I43" i="17"/>
  <c r="U43" i="17" s="1"/>
  <c r="V43" i="17"/>
  <c r="I44" i="17"/>
  <c r="V44" i="17"/>
  <c r="H45" i="17"/>
  <c r="D45" i="17" s="1"/>
  <c r="U45" i="17"/>
  <c r="V45" i="17"/>
  <c r="J46" i="17"/>
  <c r="I47" i="17"/>
  <c r="U47" i="17" s="1"/>
  <c r="V47" i="17"/>
  <c r="I48" i="17"/>
  <c r="H48" i="17" s="1"/>
  <c r="D48" i="17" s="1"/>
  <c r="V48" i="17"/>
  <c r="I49" i="17"/>
  <c r="H49" i="17" s="1"/>
  <c r="D49" i="17" s="1"/>
  <c r="V49" i="17"/>
  <c r="H50" i="17"/>
  <c r="D50" i="17" s="1"/>
  <c r="U50" i="17"/>
  <c r="V50" i="17"/>
  <c r="I51" i="17"/>
  <c r="J52" i="17"/>
  <c r="U52" i="17"/>
  <c r="J53" i="17"/>
  <c r="V53" i="17" s="1"/>
  <c r="U53" i="17"/>
  <c r="J54" i="17"/>
  <c r="V54" i="17" s="1"/>
  <c r="U54" i="17"/>
  <c r="H55" i="17"/>
  <c r="D55" i="17" s="1"/>
  <c r="U55" i="17"/>
  <c r="V55" i="17"/>
  <c r="L57" i="17"/>
  <c r="U57" i="17" s="1"/>
  <c r="V57" i="17"/>
  <c r="L58" i="17"/>
  <c r="M58" i="17"/>
  <c r="L59" i="17"/>
  <c r="M59" i="17"/>
  <c r="V59" i="17" s="1"/>
  <c r="K60" i="17"/>
  <c r="D60" i="17" s="1"/>
  <c r="U60" i="17"/>
  <c r="V60" i="17"/>
  <c r="M61" i="17"/>
  <c r="L62" i="17"/>
  <c r="U62" i="17" s="1"/>
  <c r="V62" i="17"/>
  <c r="L63" i="17"/>
  <c r="U63" i="17" s="1"/>
  <c r="V63" i="17"/>
  <c r="L64" i="17"/>
  <c r="U64" i="17" s="1"/>
  <c r="V64" i="17"/>
  <c r="K65" i="17"/>
  <c r="D65" i="17" s="1"/>
  <c r="U65" i="17"/>
  <c r="V65" i="17"/>
  <c r="P66" i="17"/>
  <c r="O67" i="17"/>
  <c r="U67" i="17" s="1"/>
  <c r="V67" i="17"/>
  <c r="O68" i="17"/>
  <c r="U68" i="17" s="1"/>
  <c r="V68" i="17"/>
  <c r="O69" i="17"/>
  <c r="U69" i="17" s="1"/>
  <c r="V69" i="17"/>
  <c r="N70" i="17"/>
  <c r="D70" i="17" s="1"/>
  <c r="U70" i="17"/>
  <c r="V70" i="17"/>
  <c r="O71" i="17"/>
  <c r="P72" i="17"/>
  <c r="N72" i="17" s="1"/>
  <c r="D72" i="17" s="1"/>
  <c r="U72" i="17"/>
  <c r="P73" i="17"/>
  <c r="N73" i="17" s="1"/>
  <c r="D73" i="17" s="1"/>
  <c r="U73" i="17"/>
  <c r="P74" i="17"/>
  <c r="N74" i="17" s="1"/>
  <c r="D74" i="17" s="1"/>
  <c r="U74" i="17"/>
  <c r="N75" i="17"/>
  <c r="D75" i="17" s="1"/>
  <c r="U75" i="17"/>
  <c r="V75" i="17"/>
  <c r="P76" i="17"/>
  <c r="O77" i="17"/>
  <c r="U77" i="17" s="1"/>
  <c r="V77" i="17"/>
  <c r="O78" i="17"/>
  <c r="N78" i="17" s="1"/>
  <c r="D78" i="17" s="1"/>
  <c r="V78" i="17"/>
  <c r="O79" i="17"/>
  <c r="U79" i="17" s="1"/>
  <c r="V79" i="17"/>
  <c r="N80" i="17"/>
  <c r="D80" i="17" s="1"/>
  <c r="U80" i="17"/>
  <c r="V80" i="17"/>
  <c r="P81" i="17"/>
  <c r="O82" i="17"/>
  <c r="U82" i="17" s="1"/>
  <c r="V82" i="17"/>
  <c r="O83" i="17"/>
  <c r="U83" i="17" s="1"/>
  <c r="V83" i="17"/>
  <c r="O84" i="17"/>
  <c r="N84" i="17" s="1"/>
  <c r="D84" i="17" s="1"/>
  <c r="V84" i="17"/>
  <c r="N85" i="17"/>
  <c r="D85" i="17" s="1"/>
  <c r="U85" i="17"/>
  <c r="V85" i="17"/>
  <c r="P86" i="17"/>
  <c r="O87" i="17"/>
  <c r="U87" i="17" s="1"/>
  <c r="V87" i="17"/>
  <c r="O88" i="17"/>
  <c r="N88" i="17" s="1"/>
  <c r="D88" i="17" s="1"/>
  <c r="V88" i="17"/>
  <c r="O89" i="17"/>
  <c r="U89" i="17" s="1"/>
  <c r="V89" i="17"/>
  <c r="N90" i="17"/>
  <c r="D90" i="17" s="1"/>
  <c r="U90" i="17"/>
  <c r="V90" i="17"/>
  <c r="S91" i="17"/>
  <c r="R92" i="17"/>
  <c r="U92" i="17" s="1"/>
  <c r="V92" i="17"/>
  <c r="R93" i="17"/>
  <c r="U93" i="17" s="1"/>
  <c r="V93" i="17"/>
  <c r="R94" i="17"/>
  <c r="Q94" i="17" s="1"/>
  <c r="D94" i="17" s="1"/>
  <c r="V94" i="17"/>
  <c r="Q95" i="17"/>
  <c r="D95" i="17" s="1"/>
  <c r="U95" i="17"/>
  <c r="V95" i="17"/>
  <c r="R96" i="17"/>
  <c r="S97" i="17"/>
  <c r="U97" i="17"/>
  <c r="S98" i="17"/>
  <c r="Q98" i="17" s="1"/>
  <c r="D98" i="17" s="1"/>
  <c r="U98" i="17"/>
  <c r="S99" i="17"/>
  <c r="Q99" i="17" s="1"/>
  <c r="D99" i="17" s="1"/>
  <c r="U99" i="17"/>
  <c r="Q100" i="17"/>
  <c r="D100" i="17" s="1"/>
  <c r="U100" i="17"/>
  <c r="V100" i="17"/>
  <c r="S101" i="17"/>
  <c r="R102" i="17"/>
  <c r="V102" i="17"/>
  <c r="R103" i="17"/>
  <c r="Q103" i="17" s="1"/>
  <c r="D103" i="17" s="1"/>
  <c r="V103" i="17"/>
  <c r="R104" i="17"/>
  <c r="U104" i="17" s="1"/>
  <c r="V104" i="17"/>
  <c r="Q105" i="17"/>
  <c r="D105" i="17" s="1"/>
  <c r="U105" i="17"/>
  <c r="V105" i="17"/>
  <c r="S106" i="17"/>
  <c r="R107" i="17"/>
  <c r="Q107" i="17" s="1"/>
  <c r="D107" i="17" s="1"/>
  <c r="V107" i="17"/>
  <c r="R108" i="17"/>
  <c r="U108" i="17" s="1"/>
  <c r="V108" i="17"/>
  <c r="R109" i="17"/>
  <c r="Q109" i="17" s="1"/>
  <c r="D109" i="17" s="1"/>
  <c r="V109" i="17"/>
  <c r="Q110" i="17"/>
  <c r="D110" i="17" s="1"/>
  <c r="U110" i="17"/>
  <c r="V110" i="17"/>
  <c r="F111" i="17"/>
  <c r="G111" i="17"/>
  <c r="I111" i="17"/>
  <c r="J111" i="17"/>
  <c r="L111" i="17"/>
  <c r="M111" i="17"/>
  <c r="O111" i="17"/>
  <c r="P111" i="17"/>
  <c r="R111" i="17"/>
  <c r="S111" i="17"/>
  <c r="E112" i="17"/>
  <c r="H112" i="17"/>
  <c r="K112" i="17"/>
  <c r="N112" i="17"/>
  <c r="Q112" i="17"/>
  <c r="U112" i="17"/>
  <c r="V112" i="17"/>
  <c r="E113" i="17"/>
  <c r="H113" i="17"/>
  <c r="K113" i="17"/>
  <c r="N113" i="17"/>
  <c r="Q113" i="17"/>
  <c r="U113" i="17"/>
  <c r="V113" i="17"/>
  <c r="E114" i="17"/>
  <c r="H114" i="17"/>
  <c r="K114" i="17"/>
  <c r="N114" i="17"/>
  <c r="Q114" i="17"/>
  <c r="U114" i="17"/>
  <c r="V114" i="17"/>
  <c r="E115" i="17"/>
  <c r="H115" i="17"/>
  <c r="K115" i="17"/>
  <c r="N115" i="17"/>
  <c r="Q115" i="17"/>
  <c r="U115" i="17"/>
  <c r="V115" i="17"/>
  <c r="L116" i="17"/>
  <c r="M116" i="17"/>
  <c r="O116" i="17"/>
  <c r="R116" i="17"/>
  <c r="F117" i="17"/>
  <c r="F116" i="17" s="1"/>
  <c r="H117" i="17"/>
  <c r="V117" i="17"/>
  <c r="G118" i="17"/>
  <c r="E118" i="17" s="1"/>
  <c r="H118" i="17"/>
  <c r="U118" i="17"/>
  <c r="G119" i="17"/>
  <c r="V119" i="17" s="1"/>
  <c r="H119" i="17"/>
  <c r="U119" i="17"/>
  <c r="E120" i="17"/>
  <c r="J120" i="17"/>
  <c r="U120" i="17"/>
  <c r="E121" i="17"/>
  <c r="J121" i="17"/>
  <c r="H121" i="17" s="1"/>
  <c r="U121" i="17"/>
  <c r="E122" i="17"/>
  <c r="J122" i="17"/>
  <c r="H122" i="17" s="1"/>
  <c r="Q122" i="17"/>
  <c r="U122" i="17"/>
  <c r="E123" i="17"/>
  <c r="I123" i="17"/>
  <c r="I116" i="17" s="1"/>
  <c r="Q123" i="17"/>
  <c r="V123" i="17"/>
  <c r="E124" i="17"/>
  <c r="H124" i="17"/>
  <c r="K124" i="17"/>
  <c r="P124" i="17"/>
  <c r="N124" i="17" s="1"/>
  <c r="Q124" i="17"/>
  <c r="U124" i="17"/>
  <c r="J125" i="17"/>
  <c r="H125" i="17" s="1"/>
  <c r="U125" i="17"/>
  <c r="H126" i="17"/>
  <c r="P126" i="17"/>
  <c r="U126" i="17"/>
  <c r="H127" i="17"/>
  <c r="N127" i="17"/>
  <c r="S127" i="17"/>
  <c r="U127" i="17"/>
  <c r="E139" i="17"/>
  <c r="E143" i="17" s="1"/>
  <c r="H139" i="17"/>
  <c r="H143" i="17" s="1"/>
  <c r="K139" i="17"/>
  <c r="K143" i="17" s="1"/>
  <c r="N139" i="17"/>
  <c r="N143" i="17" s="1"/>
  <c r="Q139" i="17"/>
  <c r="Q143" i="17" s="1"/>
  <c r="F143" i="17"/>
  <c r="G143" i="17"/>
  <c r="I143" i="17"/>
  <c r="J143" i="17"/>
  <c r="L143" i="17"/>
  <c r="M143" i="17"/>
  <c r="O143" i="17"/>
  <c r="P143" i="17"/>
  <c r="R143" i="17"/>
  <c r="S143" i="17"/>
  <c r="V72" i="17" l="1"/>
  <c r="V74" i="17"/>
  <c r="T74" i="17" s="1"/>
  <c r="L134" i="17"/>
  <c r="L135" i="17" s="1"/>
  <c r="V73" i="17"/>
  <c r="T73" i="17" s="1"/>
  <c r="S134" i="17"/>
  <c r="S135" i="17" s="1"/>
  <c r="V121" i="17"/>
  <c r="T121" i="17" s="1"/>
  <c r="O134" i="17"/>
  <c r="O135" i="17" s="1"/>
  <c r="E34" i="17"/>
  <c r="D34" i="17" s="1"/>
  <c r="R134" i="17"/>
  <c r="R135" i="17" s="1"/>
  <c r="M134" i="17"/>
  <c r="M135" i="17" s="1"/>
  <c r="F134" i="17"/>
  <c r="F135" i="17" s="1"/>
  <c r="D121" i="17"/>
  <c r="U107" i="17"/>
  <c r="T107" i="17" s="1"/>
  <c r="T93" i="17"/>
  <c r="T89" i="17"/>
  <c r="K64" i="17"/>
  <c r="D64" i="17" s="1"/>
  <c r="T62" i="17"/>
  <c r="E24" i="17"/>
  <c r="D24" i="17" s="1"/>
  <c r="T20" i="17"/>
  <c r="T77" i="17"/>
  <c r="T69" i="17"/>
  <c r="K57" i="17"/>
  <c r="D57" i="17" s="1"/>
  <c r="T50" i="17"/>
  <c r="T45" i="17"/>
  <c r="J134" i="17"/>
  <c r="J135" i="17" s="1"/>
  <c r="V118" i="17"/>
  <c r="T118" i="17" s="1"/>
  <c r="T115" i="17"/>
  <c r="T112" i="17"/>
  <c r="K111" i="17"/>
  <c r="E111" i="17"/>
  <c r="T100" i="17"/>
  <c r="T85" i="17"/>
  <c r="T80" i="17"/>
  <c r="T57" i="17"/>
  <c r="I134" i="17"/>
  <c r="I135" i="17" s="1"/>
  <c r="T92" i="17"/>
  <c r="N87" i="17"/>
  <c r="D87" i="17" s="1"/>
  <c r="N82" i="17"/>
  <c r="D82" i="17" s="1"/>
  <c r="V61" i="17"/>
  <c r="K62" i="17"/>
  <c r="D62" i="17" s="1"/>
  <c r="H47" i="17"/>
  <c r="D47" i="17" s="1"/>
  <c r="T43" i="17"/>
  <c r="E38" i="17"/>
  <c r="D38" i="17" s="1"/>
  <c r="E28" i="17"/>
  <c r="D28" i="17" s="1"/>
  <c r="T18" i="17"/>
  <c r="P134" i="17"/>
  <c r="P135" i="17" s="1"/>
  <c r="V124" i="17"/>
  <c r="T124" i="17" s="1"/>
  <c r="V122" i="17"/>
  <c r="T122" i="17" s="1"/>
  <c r="G116" i="17"/>
  <c r="H111" i="17"/>
  <c r="T110" i="17"/>
  <c r="T105" i="17"/>
  <c r="T95" i="17"/>
  <c r="T83" i="17"/>
  <c r="T68" i="17"/>
  <c r="K63" i="17"/>
  <c r="D63" i="17" s="1"/>
  <c r="T55" i="17"/>
  <c r="H43" i="17"/>
  <c r="D43" i="17" s="1"/>
  <c r="T29" i="17"/>
  <c r="E119" i="17"/>
  <c r="D119" i="17" s="1"/>
  <c r="D118" i="17"/>
  <c r="N111" i="17"/>
  <c r="U88" i="17"/>
  <c r="T88" i="17" s="1"/>
  <c r="U49" i="17"/>
  <c r="T49" i="17" s="1"/>
  <c r="T40" i="17"/>
  <c r="T119" i="17"/>
  <c r="V76" i="17"/>
  <c r="J116" i="17"/>
  <c r="Q111" i="17"/>
  <c r="V106" i="17"/>
  <c r="R106" i="17"/>
  <c r="Q106" i="17" s="1"/>
  <c r="D106" i="17" s="1"/>
  <c r="T104" i="17"/>
  <c r="U94" i="17"/>
  <c r="T94" i="17" s="1"/>
  <c r="T90" i="17"/>
  <c r="V86" i="17"/>
  <c r="T79" i="17"/>
  <c r="T75" i="17"/>
  <c r="P71" i="17"/>
  <c r="N71" i="17" s="1"/>
  <c r="D71" i="17" s="1"/>
  <c r="T54" i="17"/>
  <c r="V26" i="17"/>
  <c r="F21" i="17"/>
  <c r="E21" i="17" s="1"/>
  <c r="D21" i="17" s="1"/>
  <c r="E18" i="17"/>
  <c r="D18" i="17" s="1"/>
  <c r="F31" i="17"/>
  <c r="E31" i="17" s="1"/>
  <c r="D31" i="17" s="1"/>
  <c r="V125" i="17"/>
  <c r="T125" i="17" s="1"/>
  <c r="P116" i="17"/>
  <c r="D122" i="17"/>
  <c r="D114" i="17"/>
  <c r="U109" i="17"/>
  <c r="T109" i="17" s="1"/>
  <c r="U103" i="17"/>
  <c r="T103" i="17" s="1"/>
  <c r="V101" i="17"/>
  <c r="V98" i="17"/>
  <c r="T98" i="17" s="1"/>
  <c r="V91" i="17"/>
  <c r="U84" i="17"/>
  <c r="T84" i="17" s="1"/>
  <c r="U78" i="17"/>
  <c r="T78" i="17" s="1"/>
  <c r="U66" i="17"/>
  <c r="L56" i="17"/>
  <c r="U51" i="17"/>
  <c r="U32" i="17"/>
  <c r="U31" i="17" s="1"/>
  <c r="T30" i="17"/>
  <c r="F26" i="17"/>
  <c r="E26" i="17" s="1"/>
  <c r="D26" i="17" s="1"/>
  <c r="U111" i="17"/>
  <c r="D112" i="17"/>
  <c r="R101" i="17"/>
  <c r="Q101" i="17" s="1"/>
  <c r="D101" i="17" s="1"/>
  <c r="U96" i="17"/>
  <c r="J51" i="17"/>
  <c r="H51" i="17" s="1"/>
  <c r="D51" i="17" s="1"/>
  <c r="H120" i="17"/>
  <c r="D120" i="17" s="1"/>
  <c r="D115" i="17"/>
  <c r="D113" i="17"/>
  <c r="T108" i="17"/>
  <c r="Q104" i="17"/>
  <c r="D104" i="17" s="1"/>
  <c r="Q102" i="17"/>
  <c r="D102" i="17" s="1"/>
  <c r="S96" i="17"/>
  <c r="Q96" i="17" s="1"/>
  <c r="D96" i="17" s="1"/>
  <c r="Q92" i="17"/>
  <c r="D92" i="17" s="1"/>
  <c r="T87" i="17"/>
  <c r="V81" i="17"/>
  <c r="N79" i="17"/>
  <c r="D79" i="17" s="1"/>
  <c r="N68" i="17"/>
  <c r="D68" i="17" s="1"/>
  <c r="T64" i="17"/>
  <c r="H54" i="17"/>
  <c r="D54" i="17" s="1"/>
  <c r="H53" i="17"/>
  <c r="D53" i="17" s="1"/>
  <c r="H52" i="17"/>
  <c r="D52" i="17" s="1"/>
  <c r="T35" i="17"/>
  <c r="T34" i="17"/>
  <c r="T33" i="17"/>
  <c r="E32" i="17"/>
  <c r="D32" i="17" s="1"/>
  <c r="T28" i="17"/>
  <c r="T25" i="17"/>
  <c r="T24" i="17"/>
  <c r="D124" i="17"/>
  <c r="G134" i="17"/>
  <c r="G135" i="17" s="1"/>
  <c r="V120" i="17"/>
  <c r="T120" i="17" s="1"/>
  <c r="V111" i="17"/>
  <c r="Q108" i="17"/>
  <c r="D108" i="17" s="1"/>
  <c r="V99" i="17"/>
  <c r="T99" i="17" s="1"/>
  <c r="N89" i="17"/>
  <c r="D89" i="17" s="1"/>
  <c r="N77" i="17"/>
  <c r="D77" i="17" s="1"/>
  <c r="U71" i="17"/>
  <c r="V66" i="17"/>
  <c r="T65" i="17"/>
  <c r="T63" i="17"/>
  <c r="M56" i="17"/>
  <c r="V46" i="17"/>
  <c r="V41" i="17"/>
  <c r="U36" i="17"/>
  <c r="G36" i="17"/>
  <c r="E36" i="17" s="1"/>
  <c r="D36" i="17" s="1"/>
  <c r="V31" i="17"/>
  <c r="V21" i="17"/>
  <c r="T17" i="17"/>
  <c r="L17" i="26"/>
  <c r="M11" i="26"/>
  <c r="V127" i="17"/>
  <c r="T127" i="17" s="1"/>
  <c r="Q127" i="17"/>
  <c r="V126" i="17"/>
  <c r="N126" i="17"/>
  <c r="D125" i="17"/>
  <c r="U123" i="17"/>
  <c r="H123" i="17"/>
  <c r="D123" i="17" s="1"/>
  <c r="U117" i="17"/>
  <c r="E117" i="17"/>
  <c r="T114" i="17"/>
  <c r="U102" i="17"/>
  <c r="V97" i="17"/>
  <c r="Q97" i="17"/>
  <c r="D97" i="17" s="1"/>
  <c r="Q93" i="17"/>
  <c r="D93" i="17" s="1"/>
  <c r="O81" i="17"/>
  <c r="N81" i="17" s="1"/>
  <c r="D81" i="17" s="1"/>
  <c r="O76" i="17"/>
  <c r="N76" i="17" s="1"/>
  <c r="D76" i="17" s="1"/>
  <c r="T72" i="17"/>
  <c r="N69" i="17"/>
  <c r="D69" i="17" s="1"/>
  <c r="T67" i="17"/>
  <c r="T60" i="17"/>
  <c r="V58" i="17"/>
  <c r="V56" i="17" s="1"/>
  <c r="K58" i="17"/>
  <c r="D58" i="17" s="1"/>
  <c r="T53" i="17"/>
  <c r="V52" i="17"/>
  <c r="I46" i="17"/>
  <c r="H46" i="17" s="1"/>
  <c r="D46" i="17" s="1"/>
  <c r="U48" i="17"/>
  <c r="T48" i="17" s="1"/>
  <c r="H42" i="17"/>
  <c r="D42" i="17" s="1"/>
  <c r="I41" i="17"/>
  <c r="H41" i="17" s="1"/>
  <c r="D41" i="17" s="1"/>
  <c r="U42" i="17"/>
  <c r="S116" i="17"/>
  <c r="K116" i="17"/>
  <c r="T113" i="17"/>
  <c r="T82" i="17"/>
  <c r="U61" i="17"/>
  <c r="L61" i="17"/>
  <c r="U58" i="17"/>
  <c r="H44" i="17"/>
  <c r="D44" i="17" s="1"/>
  <c r="U44" i="17"/>
  <c r="T44" i="17" s="1"/>
  <c r="R91" i="17"/>
  <c r="Q91" i="17" s="1"/>
  <c r="D91" i="17" s="1"/>
  <c r="O86" i="17"/>
  <c r="N86" i="17" s="1"/>
  <c r="D86" i="17" s="1"/>
  <c r="N83" i="17"/>
  <c r="D83" i="17" s="1"/>
  <c r="T70" i="17"/>
  <c r="N67" i="17"/>
  <c r="D67" i="17" s="1"/>
  <c r="K59" i="17"/>
  <c r="D59" i="17" s="1"/>
  <c r="U59" i="17"/>
  <c r="T59" i="17" s="1"/>
  <c r="U26" i="17"/>
  <c r="T27" i="17"/>
  <c r="O66" i="17"/>
  <c r="N66" i="17" s="1"/>
  <c r="D66" i="17" s="1"/>
  <c r="T47" i="17"/>
  <c r="V39" i="17"/>
  <c r="T39" i="17" s="1"/>
  <c r="T38" i="17"/>
  <c r="V37" i="17"/>
  <c r="E37" i="17"/>
  <c r="D37" i="17" s="1"/>
  <c r="E33" i="17"/>
  <c r="D33" i="17" s="1"/>
  <c r="E29" i="17"/>
  <c r="D29" i="17" s="1"/>
  <c r="E27" i="17"/>
  <c r="D27" i="17" s="1"/>
  <c r="E23" i="17"/>
  <c r="D23" i="17" s="1"/>
  <c r="T22" i="17"/>
  <c r="U19" i="17"/>
  <c r="T19" i="17" s="1"/>
  <c r="V16" i="17"/>
  <c r="U23" i="17"/>
  <c r="T23" i="17" s="1"/>
  <c r="F16" i="17"/>
  <c r="E16" i="17" s="1"/>
  <c r="D16" i="17" s="1"/>
  <c r="T66" i="17" l="1"/>
  <c r="V71" i="17"/>
  <c r="T71" i="17" s="1"/>
  <c r="T26" i="17"/>
  <c r="S128" i="17"/>
  <c r="U76" i="17"/>
  <c r="T76" i="17" s="1"/>
  <c r="U106" i="17"/>
  <c r="T106" i="17" s="1"/>
  <c r="P128" i="17"/>
  <c r="T58" i="17"/>
  <c r="D111" i="17"/>
  <c r="T32" i="17"/>
  <c r="U46" i="17"/>
  <c r="T46" i="17" s="1"/>
  <c r="U91" i="17"/>
  <c r="T91" i="17" s="1"/>
  <c r="U81" i="17"/>
  <c r="T81" i="17" s="1"/>
  <c r="T31" i="17"/>
  <c r="T61" i="17"/>
  <c r="J128" i="17"/>
  <c r="G128" i="17"/>
  <c r="K56" i="17"/>
  <c r="D56" i="17" s="1"/>
  <c r="U86" i="17"/>
  <c r="T86" i="17" s="1"/>
  <c r="U16" i="17"/>
  <c r="T16" i="17" s="1"/>
  <c r="M128" i="17"/>
  <c r="U56" i="17"/>
  <c r="T56" i="17" s="1"/>
  <c r="T111" i="17"/>
  <c r="T97" i="17"/>
  <c r="V96" i="17"/>
  <c r="T96" i="17" s="1"/>
  <c r="T123" i="17"/>
  <c r="U134" i="17"/>
  <c r="V36" i="17"/>
  <c r="T36" i="17" s="1"/>
  <c r="T37" i="17"/>
  <c r="K134" i="17"/>
  <c r="K135" i="17" s="1"/>
  <c r="E116" i="17"/>
  <c r="E134" i="17"/>
  <c r="E135" i="17" s="1"/>
  <c r="D117" i="17"/>
  <c r="F128" i="17"/>
  <c r="U41" i="17"/>
  <c r="T41" i="17" s="1"/>
  <c r="T42" i="17"/>
  <c r="U101" i="17"/>
  <c r="T101" i="17" s="1"/>
  <c r="T102" i="17"/>
  <c r="U116" i="17"/>
  <c r="T117" i="17"/>
  <c r="N134" i="17"/>
  <c r="N135" i="17" s="1"/>
  <c r="D126" i="17"/>
  <c r="H116" i="17"/>
  <c r="H128" i="17" s="1"/>
  <c r="O128" i="17"/>
  <c r="N116" i="17"/>
  <c r="N128" i="17" s="1"/>
  <c r="R128" i="17"/>
  <c r="K61" i="17"/>
  <c r="D61" i="17" s="1"/>
  <c r="L128" i="17"/>
  <c r="U21" i="17"/>
  <c r="T21" i="17" s="1"/>
  <c r="V51" i="17"/>
  <c r="T51" i="17" s="1"/>
  <c r="T52" i="17"/>
  <c r="V134" i="17"/>
  <c r="T126" i="17"/>
  <c r="V116" i="17"/>
  <c r="I128" i="17"/>
  <c r="Q116" i="17"/>
  <c r="Q128" i="17" s="1"/>
  <c r="D127" i="17"/>
  <c r="Q134" i="17"/>
  <c r="Q135" i="17" s="1"/>
  <c r="H134" i="17"/>
  <c r="H135" i="17" s="1"/>
  <c r="T134" i="17" l="1"/>
  <c r="Y128" i="17"/>
  <c r="V128" i="17"/>
  <c r="V135" i="17" s="1"/>
  <c r="K128" i="17"/>
  <c r="U128" i="17"/>
  <c r="U135" i="17" s="1"/>
  <c r="T116" i="17"/>
  <c r="T128" i="17" s="1"/>
  <c r="X128" i="17"/>
  <c r="D134" i="17"/>
  <c r="E128" i="17"/>
  <c r="D116" i="17"/>
  <c r="D128" i="17" s="1"/>
  <c r="W128" i="17" l="1"/>
  <c r="T135" i="17"/>
  <c r="D135" i="17"/>
  <c r="D14" i="26" l="1"/>
  <c r="D18" i="26" l="1"/>
  <c r="L14" i="26"/>
  <c r="L18" i="26" l="1"/>
  <c r="M14" i="26"/>
  <c r="F24" i="24" l="1"/>
  <c r="G22" i="24" s="1"/>
</calcChain>
</file>

<file path=xl/comments1.xml><?xml version="1.0" encoding="utf-8"?>
<comments xmlns="http://schemas.openxmlformats.org/spreadsheetml/2006/main">
  <authors>
    <author>Vladimir.Egorushkov@evraz.com</author>
    <author>Olga.Proskuryakova@evraz.com</author>
  </authors>
  <commentList>
    <comment ref="E8" authorId="0" shapeId="0">
      <text>
        <r>
          <rPr>
            <b/>
            <sz val="16"/>
            <color indexed="81"/>
            <rFont val="Tahoma"/>
            <family val="2"/>
            <charset val="204"/>
          </rPr>
          <t>Vladimir.Egorushkov@evraz.com:</t>
        </r>
        <r>
          <rPr>
            <sz val="16"/>
            <color indexed="81"/>
            <rFont val="Tahoma"/>
            <family val="2"/>
            <charset val="204"/>
          </rPr>
          <t xml:space="preserve">
Эту вкладку не надо смотреть, я ее не стал трогать, к ней почему-то формулы привязаны.
Смотреть вкладку ИП 2021-2024</t>
        </r>
      </text>
    </comment>
    <comment ref="C51" authorId="1" shapeId="0">
      <text>
        <r>
          <rPr>
            <b/>
            <sz val="12"/>
            <color indexed="81"/>
            <rFont val="Tahoma"/>
            <family val="2"/>
            <charset val="204"/>
          </rPr>
          <t>Olga.Proskuryakova@evraz.com:</t>
        </r>
        <r>
          <rPr>
            <sz val="12"/>
            <color indexed="81"/>
            <rFont val="Tahoma"/>
            <family val="2"/>
            <charset val="204"/>
          </rPr>
          <t xml:space="preserve">
</t>
        </r>
        <r>
          <rPr>
            <sz val="20"/>
            <color indexed="81"/>
            <rFont val="Tahoma"/>
            <family val="2"/>
            <charset val="204"/>
          </rPr>
          <t xml:space="preserve">ТКМ от 2020 года
</t>
        </r>
      </text>
    </comment>
    <comment ref="C66" authorId="1" shapeId="0">
      <text>
        <r>
          <rPr>
            <b/>
            <sz val="18"/>
            <color indexed="81"/>
            <rFont val="Tahoma"/>
            <family val="2"/>
            <charset val="204"/>
          </rPr>
          <t>Olga.Proskuryakova@evraz.com:</t>
        </r>
        <r>
          <rPr>
            <sz val="18"/>
            <color indexed="81"/>
            <rFont val="Tahoma"/>
            <family val="2"/>
            <charset val="204"/>
          </rPr>
          <t xml:space="preserve">
у двух объектов КП от 2019г</t>
        </r>
      </text>
    </comment>
  </commentList>
</comments>
</file>

<file path=xl/comments2.xml><?xml version="1.0" encoding="utf-8"?>
<comments xmlns="http://schemas.openxmlformats.org/spreadsheetml/2006/main">
  <authors>
    <author>Olga.Proskuryakova@evraz.com</author>
    <author>Evgenia.Negrobova@evraz.com</author>
  </authors>
  <commentList>
    <comment ref="D15" authorId="0" shapeId="0">
      <text>
        <r>
          <rPr>
            <b/>
            <sz val="9"/>
            <color indexed="81"/>
            <rFont val="Tahoma"/>
            <family val="2"/>
            <charset val="204"/>
          </rPr>
          <t>Olga.Proskuryakova@evraz.com:</t>
        </r>
        <r>
          <rPr>
            <sz val="9"/>
            <color indexed="81"/>
            <rFont val="Tahoma"/>
            <family val="2"/>
            <charset val="204"/>
          </rPr>
          <t xml:space="preserve">
</t>
        </r>
        <r>
          <rPr>
            <sz val="16"/>
            <color indexed="81"/>
            <rFont val="Tahoma"/>
            <family val="2"/>
            <charset val="204"/>
          </rPr>
          <t xml:space="preserve">  =</t>
        </r>
        <r>
          <rPr>
            <sz val="20"/>
            <color indexed="81"/>
            <rFont val="Tahoma"/>
            <family val="2"/>
            <charset val="204"/>
          </rPr>
          <t>71533+30266,4</t>
        </r>
      </text>
    </comment>
    <comment ref="G15" authorId="0" shapeId="0">
      <text>
        <r>
          <rPr>
            <b/>
            <sz val="9"/>
            <color indexed="81"/>
            <rFont val="Tahoma"/>
            <family val="2"/>
            <charset val="204"/>
          </rPr>
          <t>Olga.Proskuryakova@evraz.com:</t>
        </r>
        <r>
          <rPr>
            <sz val="9"/>
            <color indexed="81"/>
            <rFont val="Tahoma"/>
            <family val="2"/>
            <charset val="204"/>
          </rPr>
          <t xml:space="preserve">
</t>
        </r>
        <r>
          <rPr>
            <sz val="22"/>
            <color indexed="81"/>
            <rFont val="Tahoma"/>
            <family val="2"/>
            <charset val="204"/>
          </rPr>
          <t>Без индексации
ТКМ - от 2021 года</t>
        </r>
      </text>
    </comment>
    <comment ref="D25" authorId="0" shapeId="0">
      <text>
        <r>
          <rPr>
            <b/>
            <sz val="9"/>
            <color indexed="81"/>
            <rFont val="Tahoma"/>
            <family val="2"/>
            <charset val="204"/>
          </rPr>
          <t>Olga.Proskuryakova@evraz.com:</t>
        </r>
        <r>
          <rPr>
            <sz val="9"/>
            <color indexed="81"/>
            <rFont val="Tahoma"/>
            <family val="2"/>
            <charset val="204"/>
          </rPr>
          <t xml:space="preserve">
</t>
        </r>
        <r>
          <rPr>
            <sz val="24"/>
            <color indexed="81"/>
            <rFont val="Tahoma"/>
            <family val="2"/>
            <charset val="204"/>
          </rPr>
          <t>почему поменяли название?
Работа идет с 2019 года сумма должна быть за три года, как утверждено, посмотрите утвержденный титул.
Поправил</t>
        </r>
      </text>
    </comment>
    <comment ref="J45" authorId="0" shapeId="0">
      <text>
        <r>
          <rPr>
            <b/>
            <sz val="16"/>
            <color indexed="81"/>
            <rFont val="Tahoma"/>
            <family val="2"/>
            <charset val="204"/>
          </rPr>
          <t>Olga.Proskuryakova@evraz.com:</t>
        </r>
        <r>
          <rPr>
            <sz val="16"/>
            <color indexed="81"/>
            <rFont val="Tahoma"/>
            <family val="2"/>
            <charset val="204"/>
          </rPr>
          <t xml:space="preserve">
Коммер. От 2020г.</t>
        </r>
      </text>
    </comment>
    <comment ref="J55" authorId="0" shapeId="0">
      <text>
        <r>
          <rPr>
            <b/>
            <sz val="18"/>
            <color indexed="81"/>
            <rFont val="Tahoma"/>
            <family val="2"/>
            <charset val="204"/>
          </rPr>
          <t>Olga.Proskuryakova@evraz.com:
Коммер. От 2021г.</t>
        </r>
      </text>
    </comment>
    <comment ref="M80" authorId="0" shapeId="0">
      <text>
        <r>
          <rPr>
            <b/>
            <sz val="22"/>
            <color indexed="81"/>
            <rFont val="Tahoma"/>
            <family val="2"/>
            <charset val="204"/>
          </rPr>
          <t>Olga.Proskuryakova@evraz.com:</t>
        </r>
        <r>
          <rPr>
            <sz val="22"/>
            <color indexed="81"/>
            <rFont val="Tahoma"/>
            <family val="2"/>
            <charset val="204"/>
          </rPr>
          <t xml:space="preserve">
Коммерч от 2020 г.</t>
        </r>
      </text>
    </comment>
    <comment ref="P142" authorId="0" shapeId="0">
      <text>
        <r>
          <rPr>
            <b/>
            <sz val="16"/>
            <color indexed="81"/>
            <rFont val="Tahoma"/>
            <family val="2"/>
            <charset val="204"/>
          </rPr>
          <t>Olga.Proskuryakova@evraz.com:</t>
        </r>
        <r>
          <rPr>
            <sz val="16"/>
            <color indexed="81"/>
            <rFont val="Tahoma"/>
            <family val="2"/>
            <charset val="204"/>
          </rPr>
          <t xml:space="preserve">
Коммер от 2020 г.</t>
        </r>
        <r>
          <rPr>
            <sz val="9"/>
            <color indexed="81"/>
            <rFont val="Tahoma"/>
            <family val="2"/>
            <charset val="204"/>
          </rPr>
          <t xml:space="preserve">
</t>
        </r>
      </text>
    </comment>
    <comment ref="O154" authorId="1" shapeId="0">
      <text>
        <r>
          <rPr>
            <b/>
            <sz val="9"/>
            <color indexed="81"/>
            <rFont val="Tahoma"/>
            <family val="2"/>
            <charset val="204"/>
          </rPr>
          <t xml:space="preserve">64,1 перенесла с аморт на прибыль
</t>
        </r>
      </text>
    </comment>
    <comment ref="G159" authorId="0" shapeId="0">
      <text>
        <r>
          <rPr>
            <b/>
            <sz val="9"/>
            <color indexed="81"/>
            <rFont val="Tahoma"/>
            <family val="2"/>
            <charset val="204"/>
          </rPr>
          <t>Olga.Proskuryakova@evraz.com:</t>
        </r>
        <r>
          <rPr>
            <sz val="9"/>
            <color indexed="81"/>
            <rFont val="Tahoma"/>
            <family val="2"/>
            <charset val="204"/>
          </rPr>
          <t xml:space="preserve">
</t>
        </r>
        <r>
          <rPr>
            <sz val="18"/>
            <color indexed="81"/>
            <rFont val="Tahoma"/>
            <family val="2"/>
            <charset val="204"/>
          </rPr>
          <t>Коммер от 21г.</t>
        </r>
      </text>
    </comment>
  </commentList>
</comments>
</file>

<file path=xl/sharedStrings.xml><?xml version="1.0" encoding="utf-8"?>
<sst xmlns="http://schemas.openxmlformats.org/spreadsheetml/2006/main" count="1279" uniqueCount="488">
  <si>
    <t>№ п/п</t>
  </si>
  <si>
    <t>прибыль</t>
  </si>
  <si>
    <t>амортизация</t>
  </si>
  <si>
    <t>Подтверждающие документы</t>
  </si>
  <si>
    <t>Всего:</t>
  </si>
  <si>
    <t>прочие источники</t>
  </si>
  <si>
    <t>Наименование показателей</t>
  </si>
  <si>
    <t>Общая сумма средств, предусмотренная на реализацию инвестиционной программы</t>
  </si>
  <si>
    <t>федеральный бюджет</t>
  </si>
  <si>
    <t xml:space="preserve">бюджет муниципального образования </t>
  </si>
  <si>
    <t>доход на инвестированный капитал</t>
  </si>
  <si>
    <t>тыс.рублей</t>
  </si>
  <si>
    <t>По источникам финансирования, тыс.рублей</t>
  </si>
  <si>
    <t>Наименование документа 
(дата и номер)</t>
  </si>
  <si>
    <t>Номер страницы представленных документов</t>
  </si>
  <si>
    <t>Единица измерения</t>
  </si>
  <si>
    <t>(тыс.рублей)</t>
  </si>
  <si>
    <t>Количество</t>
  </si>
  <si>
    <t>Материалы и оборудование</t>
  </si>
  <si>
    <t>начало</t>
  </si>
  <si>
    <t>завершение</t>
  </si>
  <si>
    <t>Календарные сроки исполнения</t>
  </si>
  <si>
    <t>Всего, в том числе:</t>
  </si>
  <si>
    <t>Источник финансирования</t>
  </si>
  <si>
    <t>плата за подключение и (или) технологическое присоединение</t>
  </si>
  <si>
    <t>заемные средства всего, в том числе:</t>
  </si>
  <si>
    <t>бюджетные источники всего, в том числе:</t>
  </si>
  <si>
    <t>Объем капитальных вложений по источникам финансирования всего, в том числе:</t>
  </si>
  <si>
    <t>бюджет субъекта Российской Федерации</t>
  </si>
  <si>
    <t>возврат инвестированного капитала (RAB)</t>
  </si>
  <si>
    <t>Источник возврата инвестиций по источникам финансирования всего, в том числе:</t>
  </si>
  <si>
    <t>Налог всего, в том числе:</t>
  </si>
  <si>
    <t>за счет тарифов</t>
  </si>
  <si>
    <t>за счет платы за подключение и (или) технологическое присоединение</t>
  </si>
  <si>
    <t>3.1</t>
  </si>
  <si>
    <t>3.2</t>
  </si>
  <si>
    <t>3.3</t>
  </si>
  <si>
    <t>Инвестиционная составляющая в тарифе 
(стр. 3 / стр. 4)</t>
  </si>
  <si>
    <t>Тариф с учетом средств на реализацию инвестиционной программы (стр. 2 + стр. 5)</t>
  </si>
  <si>
    <t>амортизация¹</t>
  </si>
  <si>
    <t>прочие источники²</t>
  </si>
  <si>
    <t>кредит³</t>
  </si>
  <si>
    <t>проценты по кредиту³</t>
  </si>
  <si>
    <t>² - подтверждается обоснованиями возможности привлечения прочих источников со ссылками на нормативно - правовые акты</t>
  </si>
  <si>
    <t>³ - подтверждается копиями договоров на привлечение заемных средств</t>
  </si>
  <si>
    <t>Приложение № 2</t>
  </si>
  <si>
    <t>Приложение № 1</t>
  </si>
  <si>
    <t>Основные технические характеристики</t>
  </si>
  <si>
    <t xml:space="preserve">Итого </t>
  </si>
  <si>
    <t>Эффективность реализации,
 тыс. рублей</t>
  </si>
  <si>
    <t xml:space="preserve">За весь период реализации инвестиционной программы </t>
  </si>
  <si>
    <t>ПИР*</t>
  </si>
  <si>
    <t>Всего, 
в том числе:</t>
  </si>
  <si>
    <t>Наименование и  адрес объекта
 (место расположения)</t>
  </si>
  <si>
    <t>Наименование и  адрес объекта 
(место расположения)</t>
  </si>
  <si>
    <t>Единицы измерения</t>
  </si>
  <si>
    <t>1.1</t>
  </si>
  <si>
    <t>1.1.1</t>
  </si>
  <si>
    <t>1.1.2</t>
  </si>
  <si>
    <t>1.1.3</t>
  </si>
  <si>
    <t>1.1.4</t>
  </si>
  <si>
    <t>1.1.5</t>
  </si>
  <si>
    <t>1.2</t>
  </si>
  <si>
    <t>1.2.1</t>
  </si>
  <si>
    <t>1.2.2</t>
  </si>
  <si>
    <t>1.3</t>
  </si>
  <si>
    <t>1.3.1</t>
  </si>
  <si>
    <t>1.3.2</t>
  </si>
  <si>
    <t>1.3.3</t>
  </si>
  <si>
    <t>2.1</t>
  </si>
  <si>
    <t>2.2</t>
  </si>
  <si>
    <t>2.3</t>
  </si>
  <si>
    <t>2.4</t>
  </si>
  <si>
    <t>2.5</t>
  </si>
  <si>
    <t>2.6</t>
  </si>
  <si>
    <t>2.7</t>
  </si>
  <si>
    <t>2.7.1</t>
  </si>
  <si>
    <t>2.7.2</t>
  </si>
  <si>
    <t>2.7.3</t>
  </si>
  <si>
    <t>2.8</t>
  </si>
  <si>
    <t>3</t>
  </si>
  <si>
    <t>4</t>
  </si>
  <si>
    <t>4.1</t>
  </si>
  <si>
    <t>По источникам, тыс.рублей</t>
  </si>
  <si>
    <t>Итого с учетом налога, в том числе:</t>
  </si>
  <si>
    <t xml:space="preserve">стр. 3.3, 4, 9 -  для организаций, представляющих программу газификации, реализуемую за счет специальной надбавки к тарифам на услуги по транспортировке газа </t>
  </si>
  <si>
    <t>Учтено в тарифах (надбавках, размерах платы)</t>
  </si>
  <si>
    <t>Приложение № 4</t>
  </si>
  <si>
    <t>(%)</t>
  </si>
  <si>
    <t>специальная надбавка к тарифам на услуги по транспортировке газа</t>
  </si>
  <si>
    <t>собственные средства всего, в том числе:</t>
  </si>
  <si>
    <t>Индекс роста тарифа к действующему уровню на соответствующий период реализации инвестиционной программы (стр. 6 / стр. 1)</t>
  </si>
  <si>
    <t>налог на прибыль (с учетом разделения по источникам финансирования)</t>
  </si>
  <si>
    <t>прибыль с налогом (с учетом разделения по источникам финансирования)</t>
  </si>
  <si>
    <t>(руб./Гкал, руб./кВт·ч)</t>
  </si>
  <si>
    <t xml:space="preserve"> (руб./Гкал, руб./кВт·ч)</t>
  </si>
  <si>
    <t>(руб./тыс. м³)</t>
  </si>
  <si>
    <t>стр. 3.2, 4, 8 -  для организаций, представляющих инвестиционную программу, реализуемую за счет платы за подключение и (или) технологическое присоединение</t>
  </si>
  <si>
    <t>стр. 1-7 - для всех остальных организаций, осуществляемых регулируемые виды деятельности</t>
  </si>
  <si>
    <t>Стоимость (без учета налога на прибыль и НДС), тыс. рублей</t>
  </si>
  <si>
    <t>СМР**</t>
  </si>
  <si>
    <t>* - проектно - изыскательские работы</t>
  </si>
  <si>
    <t>** - строительно - монтажные работы</t>
  </si>
  <si>
    <t>Наименование выполненных работ (ПИР*, СМР** и т.п.)</t>
  </si>
  <si>
    <t>за счет специальной надбавки к тарифам на услуги по транспортировке газа</t>
  </si>
  <si>
    <t>(руб./Гкал·ч, руб./кВт)</t>
  </si>
  <si>
    <t>Информация об источниках финансирования инвестиционных программ</t>
  </si>
  <si>
    <t>Расчет изменения уровня действующих тарифов в результате включения в них средств на реализацию инвестиционных программ.
Расчет платы за подключение и (или) технологическое присоединение.
Расчет специальной надбавки к тарифам на услуги по транспортировке газа.</t>
  </si>
  <si>
    <t xml:space="preserve">Плата за подключение и (или) технологическое присоединение (стр. 3.2 / стр. 4) </t>
  </si>
  <si>
    <t xml:space="preserve">Специальная надбавка к тарифам на услуги по транспортировке газа  (стр. 3.3 / стр. 4) </t>
  </si>
  <si>
    <t>1. Прирост денежных средств</t>
  </si>
  <si>
    <t>Показатели</t>
  </si>
  <si>
    <t xml:space="preserve">Развитие инвестиций </t>
  </si>
  <si>
    <t>Приложение № 3</t>
  </si>
  <si>
    <t>Расчет эффективности инвестиционных программ организаций, осуществляющих регулируемые виды деятельности на территории Свердловской области</t>
  </si>
  <si>
    <t>Полезный отпуск энергии, Гкал (кВт·ч)</t>
  </si>
  <si>
    <t>Объем выручки без НДС, тыс. рублей</t>
  </si>
  <si>
    <t>Себестоимость продукции, тыс. рублей</t>
  </si>
  <si>
    <t>Налоги, тыс. рублей</t>
  </si>
  <si>
    <t>Прибыль после налогообложения, тыс. рублей</t>
  </si>
  <si>
    <t>Абсолютный прирост денежных средств (АПДС)</t>
  </si>
  <si>
    <t>Коэффициент эффективности инвестиций (ПЭ), %</t>
  </si>
  <si>
    <t>Формула</t>
  </si>
  <si>
    <t>АПСД/ОИ*100</t>
  </si>
  <si>
    <t>3. Окупаемость проекта (ОП)</t>
  </si>
  <si>
    <t>Срок окупаемости</t>
  </si>
  <si>
    <t>ОП=ОИ/АПДС</t>
  </si>
  <si>
    <t>Объем инвестиций (ОИ), тыс. рублей, в том числе:</t>
  </si>
  <si>
    <t>2. Показатель эффективности (ПЭ). Расчет показателей эффективности.</t>
  </si>
  <si>
    <t>4. Правовой, человеческий и другие факторы эффективности, учтенные при расчете</t>
  </si>
  <si>
    <t>количество</t>
  </si>
  <si>
    <t>В натуральных показателях</t>
  </si>
  <si>
    <t>Прочие</t>
  </si>
  <si>
    <t>шт</t>
  </si>
  <si>
    <t>Прибыль</t>
  </si>
  <si>
    <t>№ пп</t>
  </si>
  <si>
    <t>Наименование и место расположения объекта</t>
  </si>
  <si>
    <t>Всего</t>
  </si>
  <si>
    <t>в том числе за счет</t>
  </si>
  <si>
    <t>ПИР</t>
  </si>
  <si>
    <t>амортизации</t>
  </si>
  <si>
    <t>прибыли</t>
  </si>
  <si>
    <t>СМР в т.ч. регис. Объекта</t>
  </si>
  <si>
    <t>в ценах 2014г.</t>
  </si>
  <si>
    <r>
      <t>Действующий тариф</t>
    </r>
    <r>
      <rPr>
        <vertAlign val="superscript"/>
        <sz val="14"/>
        <rFont val="Times New Roman"/>
        <family val="1"/>
        <charset val="204"/>
      </rPr>
      <t>1</t>
    </r>
  </si>
  <si>
    <t>Всего сметная стоимость</t>
  </si>
  <si>
    <t>Стоимость, тыс.руб., без НДС</t>
  </si>
  <si>
    <r>
      <t>Получено</t>
    </r>
    <r>
      <rPr>
        <sz val="16"/>
        <rFont val="Times New Roman"/>
        <family val="1"/>
        <charset val="204"/>
      </rPr>
      <t xml:space="preserve">
(денежные средства, фактически поступившие в соответствующий период в качестве возмещения профинансированных инвестиционных ресурсов)</t>
    </r>
  </si>
  <si>
    <r>
      <t>Профинансировано</t>
    </r>
    <r>
      <rPr>
        <sz val="16"/>
        <rFont val="Times New Roman"/>
        <family val="1"/>
        <charset val="204"/>
      </rPr>
      <t xml:space="preserve">
(денежные средства, фактически отчисленные организацией  на реализацию мероприятий инвестиционной программы)</t>
    </r>
  </si>
  <si>
    <r>
      <t xml:space="preserve">Освоено </t>
    </r>
    <r>
      <rPr>
        <sz val="16"/>
        <rFont val="Times New Roman"/>
        <family val="1"/>
        <charset val="204"/>
      </rPr>
      <t xml:space="preserve">
(денежные средства, фактически освоенные в соответствующий период,  натуральные показатели по выполнению мероприятия, подтвержденные документально)</t>
    </r>
  </si>
  <si>
    <t>Реализация инвестиционной программы приведет к повышению безопасности системы электроснабжения, повышению надежности и бесперебойности электроснабжения, в том числе объектов социального значения.</t>
  </si>
  <si>
    <r>
      <t>Ожидаемый тариф на предстоящий период с учетом инфляции</t>
    </r>
    <r>
      <rPr>
        <vertAlign val="superscript"/>
        <sz val="14"/>
        <rFont val="Times New Roman"/>
        <family val="1"/>
        <charset val="204"/>
      </rPr>
      <t>2</t>
    </r>
  </si>
  <si>
    <r>
      <t>Объем полезного отпуска продукции</t>
    </r>
    <r>
      <rPr>
        <vertAlign val="superscript"/>
        <sz val="14"/>
        <rFont val="Times New Roman"/>
        <family val="1"/>
        <charset val="204"/>
      </rPr>
      <t>3</t>
    </r>
  </si>
  <si>
    <t>Прочие инвестиционные проекты, всего, в том числе:</t>
  </si>
  <si>
    <t>Прочие инвестиционные проекты</t>
  </si>
  <si>
    <t>Утверждаю</t>
  </si>
  <si>
    <t>Генеральный директор</t>
  </si>
  <si>
    <t>М.П.</t>
  </si>
  <si>
    <t>шт.</t>
  </si>
  <si>
    <t>И.Н. Беспалов</t>
  </si>
  <si>
    <t xml:space="preserve">Инвестиционная программа  ООО "ЕвразЭнергоТранс" на территории Свердловской области на период 2021-2025гг. </t>
  </si>
  <si>
    <r>
      <t>«___»________ 20</t>
    </r>
    <r>
      <rPr>
        <u/>
        <sz val="22"/>
        <rFont val="Times New Roman"/>
        <family val="1"/>
        <charset val="204"/>
      </rPr>
      <t xml:space="preserve"> ____ </t>
    </r>
    <r>
      <rPr>
        <sz val="22"/>
        <rFont val="Times New Roman"/>
        <family val="1"/>
        <charset val="204"/>
      </rPr>
      <t>года</t>
    </r>
  </si>
  <si>
    <t>Итого за период 2021-2025гг.</t>
  </si>
  <si>
    <t>2021г.</t>
  </si>
  <si>
    <t>2022г.</t>
  </si>
  <si>
    <t>2023г.</t>
  </si>
  <si>
    <t>2024г.</t>
  </si>
  <si>
    <t>2025г.</t>
  </si>
  <si>
    <t>Реконструкция ПС 110/35/6 кВ "Коксовая"</t>
  </si>
  <si>
    <t>3300000056-УК НТМК</t>
  </si>
  <si>
    <t>180 мес.</t>
  </si>
  <si>
    <t xml:space="preserve">Реконструкция ОРУ- 110кВ ПС Шлаковая </t>
  </si>
  <si>
    <t>33000000518-УК НТМК</t>
  </si>
  <si>
    <t>Реконструкция ОРУ- 110кВ ПС Доменная</t>
  </si>
  <si>
    <t>33000000635-УК НТМК</t>
  </si>
  <si>
    <t>Проектирование и реализация работ по монтажу системы видеонаблюдения на ПС ЕЭТ (ПС НТМК, ПС Нижняя, ПС Прокатная)</t>
  </si>
  <si>
    <t>Реконструкция системы компенсации емкостных токов  ПС "Прокатная"</t>
  </si>
  <si>
    <t>Реконструкция щита собственных нужд 0,4 кВ ПС НТМК</t>
  </si>
  <si>
    <t>33000000231-УК НТМК</t>
  </si>
  <si>
    <t>Реконструкция щита собственных нужд 0,4 кВ ПС Прокатная</t>
  </si>
  <si>
    <t>33000000612-УК НТМК</t>
  </si>
  <si>
    <t>Реконструкция системы телемеханизации подстанций, с внедрением СОТИАССО (ПС НТМК, ПС Доменная)</t>
  </si>
  <si>
    <t>Реконструкция ОПУ ПС НТМК</t>
  </si>
  <si>
    <t>33000000016- УК НТМК</t>
  </si>
  <si>
    <t>8597-УК</t>
  </si>
  <si>
    <t>Реконструкция ЗРУ-6 кВ ПС "Евстюниха"</t>
  </si>
  <si>
    <t>7951-УК</t>
  </si>
  <si>
    <t xml:space="preserve">Реконструкция ОРУ 35 кВ ПС Шахта </t>
  </si>
  <si>
    <t>8600-УК</t>
  </si>
  <si>
    <t>Реконструкция ОРУ 35 кВ ПС Аглофабрика, с заменой силового трансформатора</t>
  </si>
  <si>
    <t>8623-УК</t>
  </si>
  <si>
    <t>Реконструкция ПС "Горная" с организацией второго ввода 35 кВ</t>
  </si>
  <si>
    <t>8065-УК</t>
  </si>
  <si>
    <t xml:space="preserve">Автомобиль УАЗ ПАТРИОТ </t>
  </si>
  <si>
    <t>Автомобиль Тойота</t>
  </si>
  <si>
    <t>Стреловой погрузчик  гп 10т</t>
  </si>
  <si>
    <t>Ножничный самоходный подъемник</t>
  </si>
  <si>
    <t xml:space="preserve">Фронтальный погрузчик - экскаватор </t>
  </si>
  <si>
    <t>Посчитано по таблице</t>
  </si>
  <si>
    <t>Отклонения (+)много,  (-)мало</t>
  </si>
  <si>
    <t>РЭК</t>
  </si>
  <si>
    <t xml:space="preserve">20г. </t>
  </si>
  <si>
    <t>2021 год</t>
  </si>
  <si>
    <t>2022 год</t>
  </si>
  <si>
    <t>2023 год</t>
  </si>
  <si>
    <t>2024 год</t>
  </si>
  <si>
    <t>2025 год</t>
  </si>
  <si>
    <t>Итого за 2025 год</t>
  </si>
  <si>
    <t>Реконструкция щита собственных нужд 0,4 кВ ПС Кислородная</t>
  </si>
  <si>
    <t xml:space="preserve">Реконструкция щита постоянного тока ПС НТМК </t>
  </si>
  <si>
    <t xml:space="preserve">Реконструкция щита постоянного тока ПС Кислородная </t>
  </si>
  <si>
    <t xml:space="preserve">ГАЗ (грузопассажирский, тент) </t>
  </si>
  <si>
    <t xml:space="preserve">ГАЗ (грузопассажирский, 6+1) </t>
  </si>
  <si>
    <t xml:space="preserve">ГАЗ (пассажирский, 8+1) </t>
  </si>
  <si>
    <t xml:space="preserve">Самосвал КАМАЗ </t>
  </si>
  <si>
    <t xml:space="preserve">Проектирование и реализация работ по монтажу системы РАС на ПС ЕЭТ (ПС Шлаковая, ПС Евстюниха, ПС Обогатительная </t>
  </si>
  <si>
    <t>Реконструкция ЗРУ-6 кВ ПС "Аглофабрика"</t>
  </si>
  <si>
    <t xml:space="preserve">Реконструкция системы АИИСКУЭ </t>
  </si>
  <si>
    <t>Реконструкция ЗРУ-110 кВ ПС 110/35/6 кВ "Коксовая"</t>
  </si>
  <si>
    <t>Итого</t>
  </si>
  <si>
    <t>___________________________</t>
  </si>
  <si>
    <t>м.п.</t>
  </si>
  <si>
    <r>
      <rPr>
        <b/>
        <sz val="14"/>
        <rFont val="Times New Roman"/>
        <family val="1"/>
        <charset val="204"/>
      </rPr>
      <t>Прочие инвестиционные проекты</t>
    </r>
    <r>
      <rPr>
        <sz val="14"/>
        <rFont val="Times New Roman"/>
        <family val="1"/>
        <charset val="204"/>
      </rPr>
      <t xml:space="preserve"> направлены на обеспечение надежного электроснабжения потребителей и своевременного проведения ремонтно-восстановительных работ.</t>
    </r>
  </si>
  <si>
    <t>Реконструкция ПС 110/35/6 кВ "Коксовая" (ГПП-10)</t>
  </si>
  <si>
    <t xml:space="preserve">Инвестиционная программа  ООО "ЕвразЭнергоТранс" на территории Свердловской области на период 2021-2024гг. </t>
  </si>
  <si>
    <t>Итого за период 2021-2024гг.</t>
  </si>
  <si>
    <t>Реконструкция системы ВЧТО ПС Доменная</t>
  </si>
  <si>
    <t xml:space="preserve">Реконструкция устройств автоматической частотной разгрузки  (АЧР) на ПС 110/6кВ  «Магнетитовая».                 </t>
  </si>
  <si>
    <t xml:space="preserve">Реконструкция устройств автоматической частотной разгрузки  (АЧР) на ПС 110/6кВ «Евстюниха».                 </t>
  </si>
  <si>
    <t>Реконструкция щита собственных нужд (0,4 кВ) ПС "Аглофабрика"</t>
  </si>
  <si>
    <t>Реконструкция устройств автоматической частотной разгрузки  (АЧР) на ПС 110/6кВ «Обогатительная», "Магнетитовая", "Евстюниха"</t>
  </si>
  <si>
    <t>Реконструкция системы телемеханизации подстанций: 
ПС НТМК (ГПП-1); ПС Кислородная (ГПП-2); ПС Прокатная (ГПП-4); ПС Доменная (ГПП-7), с внедрением СОТИАССО</t>
  </si>
  <si>
    <t>ИТОГО</t>
  </si>
  <si>
    <t>Реконструкция системы АИИСКУЭ (выполнение обязательств, предусмотренных 522-ФЗ)</t>
  </si>
  <si>
    <t>Сумма средств, предусмотренная на реализацию инвестиционной программы (с учетом налога) всего, в том числе:</t>
  </si>
  <si>
    <t>Директор по развитию и реализации услуг</t>
  </si>
  <si>
    <t>М.Н. Ватутин</t>
  </si>
  <si>
    <t>Показатель</t>
  </si>
  <si>
    <t>I</t>
  </si>
  <si>
    <t>Собственные средства всего, в том числе:</t>
  </si>
  <si>
    <t>Прибыль, направляемая на инвестиции, в том числе:</t>
  </si>
  <si>
    <t>Амортизация основных средств всего, в том числе:</t>
  </si>
  <si>
    <t>Реконструкция, модернизация, техническое перевооружение</t>
  </si>
  <si>
    <t>5</t>
  </si>
  <si>
    <t>7</t>
  </si>
  <si>
    <t>9</t>
  </si>
  <si>
    <t>11</t>
  </si>
  <si>
    <t>Корректировка ИП
 (от 23.09.2021г.)</t>
  </si>
  <si>
    <t>Источники финансирования инвестиционной программы</t>
  </si>
  <si>
    <t>Отклонение</t>
  </si>
  <si>
    <t>Корректировка ИП письму №1238 от 14.09.2021г</t>
  </si>
  <si>
    <t>Таблица №1 Корректировка инвестиционной программы по источникам финансирования</t>
  </si>
  <si>
    <t>СМР в т.ч. регис. объекта</t>
  </si>
  <si>
    <t>оборудование</t>
  </si>
  <si>
    <t>СМР</t>
  </si>
  <si>
    <t>прочих источников</t>
  </si>
  <si>
    <t>2026 год</t>
  </si>
  <si>
    <t>Итого за 2026 год</t>
  </si>
  <si>
    <t>2027 год</t>
  </si>
  <si>
    <t>Итого за 2027 год</t>
  </si>
  <si>
    <t>2028 год</t>
  </si>
  <si>
    <t>Итого за 2028 год</t>
  </si>
  <si>
    <t>2029 год</t>
  </si>
  <si>
    <t>Итого за 2029 год</t>
  </si>
  <si>
    <t>Реконструкция ЩПТ, ЩСН ПС 110/10/6 кВ Прокатная</t>
  </si>
  <si>
    <t>Реконструкция ПС 110/6 кВ НТМК</t>
  </si>
  <si>
    <t>Реконструкция ВЛ-6 кВ №18</t>
  </si>
  <si>
    <t>Реконструкция  ПС 35/6 кВ Горная</t>
  </si>
  <si>
    <t>Реконструкция ПС-16</t>
  </si>
  <si>
    <t>Реконструкция АЧР, СКУД на ПС Прокатная, Коксовая, Шлаковая, Доменная, Кислородная, Нижняя</t>
  </si>
  <si>
    <t>линия</t>
  </si>
  <si>
    <t>Экскаватор-погрузчик</t>
  </si>
  <si>
    <t>Автомобиль ГАЗ цельнометаллический фургон 6+1 мест</t>
  </si>
  <si>
    <t>Реконструкция РАС и системы освещания на ПС Магнетитовая, Аглофабрика, Горная, Карьер</t>
  </si>
  <si>
    <t>Реконструкция регистраторов аварийных событий на ПС НТМК, Кислородная, Коксовая, Доменная</t>
  </si>
  <si>
    <t>Реконструкция АЧР ПС Карьер</t>
  </si>
  <si>
    <t>Реконструкция ПС 110/35/6 кВ Коксовая</t>
  </si>
  <si>
    <t>система</t>
  </si>
  <si>
    <t>Автовышка 18м на базе автомобиля ГАЗ</t>
  </si>
  <si>
    <t>Автомобиль ГАЗ грузопассажирский фургон 6+1 мест</t>
  </si>
  <si>
    <t>Реконструкция  ПС 110/6 кВ Обогатительная</t>
  </si>
  <si>
    <t>Реконструкция  ПС 110/6 кВ Прокатная</t>
  </si>
  <si>
    <t>Реконструкция ПС 110/6 кВ  Евстюниха</t>
  </si>
  <si>
    <t>Реконструкция  ПС 110/6 кВ Обжиговая</t>
  </si>
  <si>
    <t>Реконструкция  ПС 35/6 кВ  Шахта</t>
  </si>
  <si>
    <t>Реконструкция ПС-3</t>
  </si>
  <si>
    <t>Реконструкция систем мониторинга ОЗЗ на ПС НТМК, ПС Коксовая, ПС Шлаковая</t>
  </si>
  <si>
    <t>Реконструкция ЩПТ, ЩСН  ПС Аглофабрика</t>
  </si>
  <si>
    <t>Реконструкция  ЗРУ-6 и ЗРУ-1,65 кВ ПС Аглофабрика</t>
  </si>
  <si>
    <t>Реконструкция ПС 110/6 кВ  Магнетитовая</t>
  </si>
  <si>
    <t>Реконструкция ЩПТ, ЩСН ПС 110/6 кВ Кислородная</t>
  </si>
  <si>
    <t>Кран-манипулятор  на базе автомобиля ГАЗ</t>
  </si>
  <si>
    <t>2026г.</t>
  </si>
  <si>
    <t>2027г.</t>
  </si>
  <si>
    <t>2028г.</t>
  </si>
  <si>
    <t>2029г.</t>
  </si>
  <si>
    <t>Реконструкция РАС и системы освещения на ПС Магнетитовая, Аглофабрика, Горная, Карьер</t>
  </si>
  <si>
    <t>2028год</t>
  </si>
  <si>
    <t>Текущий период
2024год</t>
  </si>
  <si>
    <r>
      <t xml:space="preserve">Реализация проекта </t>
    </r>
    <r>
      <rPr>
        <b/>
        <sz val="14"/>
        <rFont val="Times New Roman"/>
        <family val="1"/>
        <charset val="204"/>
      </rPr>
      <t xml:space="preserve">"Реконструкция ЩПТ, ЩСН ПС 110/6 кВ Кислородная" </t>
    </r>
    <r>
      <rPr>
        <sz val="14"/>
        <rFont val="Times New Roman"/>
        <family val="1"/>
        <charset val="204"/>
      </rPr>
      <t>способствует соблюдению требований правил  устройства электроустановок, а также требований нормативных документов ОАО «СО ЕЭС», обеспечению нормативных требований к качеству, надежности и бесперебойности электроснабжения потребителей 1, 2, 3 категории.</t>
    </r>
  </si>
  <si>
    <r>
      <t xml:space="preserve">Реализация проекта </t>
    </r>
    <r>
      <rPr>
        <b/>
        <sz val="14"/>
        <rFont val="Times New Roman"/>
        <family val="1"/>
        <charset val="204"/>
      </rPr>
      <t>"Реконструкция ПС 110/6 кВ  Магнетитовая"</t>
    </r>
    <r>
      <rPr>
        <sz val="14"/>
        <rFont val="Times New Roman"/>
        <family val="1"/>
        <charset val="204"/>
      </rPr>
      <t xml:space="preserve">  позволит обеспечить соблюдение требований правил  устройства электроустановок, а также правил эксплуатации. Обеспечение нормативных требований к надежности и бесперебойности электроснабжения потребителей 1 категории.</t>
    </r>
  </si>
  <si>
    <r>
      <t xml:space="preserve">Реализация проекта </t>
    </r>
    <r>
      <rPr>
        <b/>
        <sz val="14"/>
        <rFont val="Times New Roman"/>
        <family val="1"/>
        <charset val="204"/>
      </rPr>
      <t xml:space="preserve">"Реконструкция  ЗРУ-6 и ЗРУ-1,65 кВ ПС Аглофабрика" </t>
    </r>
    <r>
      <rPr>
        <sz val="14"/>
        <rFont val="Times New Roman"/>
        <family val="1"/>
        <charset val="204"/>
      </rPr>
      <t>способствует обеспечению нормативных требований к надежности и бесперебойности электроснабжения потребителей. Соблюдение требований правил устройства электроустановок, а также правил эксплуатации. В работе ПС «Аглофабрика» не допустимы перерывы в подаче электроэнергии, так как ее потребители, в основном, относятся к 1-й категории.</t>
    </r>
  </si>
  <si>
    <r>
      <t xml:space="preserve">Реализация проекта </t>
    </r>
    <r>
      <rPr>
        <b/>
        <sz val="14"/>
        <rFont val="Times New Roman"/>
        <family val="1"/>
        <charset val="204"/>
      </rPr>
      <t xml:space="preserve">"Реконструкция ЩПТ, ЩСН  ПС Аглофабрика" </t>
    </r>
    <r>
      <rPr>
        <sz val="14"/>
        <rFont val="Times New Roman"/>
        <family val="1"/>
        <charset val="204"/>
      </rPr>
      <t>способствует обеспечению нормативных требований к надежности и бесперебойности электроснабжения потребителей. Соблюдение требований правил устройства электроустановок, а также правил эксплуатации. В работе ПС «Аглофабрика» не допустимы перерывы в подаче электроэнергии, так как ее потребители, в основном, относятся к 1-й категории.</t>
    </r>
  </si>
  <si>
    <r>
      <t xml:space="preserve">Реализация проекта </t>
    </r>
    <r>
      <rPr>
        <b/>
        <sz val="14"/>
        <rFont val="Times New Roman"/>
        <family val="1"/>
        <charset val="204"/>
      </rPr>
      <t>"Реконструкция систем мониторинга ОЗЗ на ПС НТМК, ПС Коксовая, ПС Шлаковая"</t>
    </r>
    <r>
      <rPr>
        <sz val="14"/>
        <rFont val="Times New Roman"/>
        <family val="1"/>
        <charset val="204"/>
      </rPr>
      <t xml:space="preserve">  позволит обеспечить соблюдение требований правил  устройства электроустановок, а также правил эксплуатации. Обеспечение нормативных требований к надежности и бесперебойности электроснабжения потребителей 1 и 2 категории.</t>
    </r>
  </si>
  <si>
    <r>
      <t xml:space="preserve">Реализация проекта </t>
    </r>
    <r>
      <rPr>
        <b/>
        <sz val="14"/>
        <rFont val="Times New Roman"/>
        <family val="1"/>
        <charset val="204"/>
      </rPr>
      <t>"Реконструкция ПС-3"</t>
    </r>
    <r>
      <rPr>
        <sz val="14"/>
        <rFont val="Times New Roman"/>
        <family val="1"/>
        <charset val="204"/>
      </rPr>
      <t xml:space="preserve">  позволит обеспечить соблюдение требований правил  устройства электроустановок, а также правил эксплуатации. Обеспечение нормативных требований к надежности и бесперебойности электроснабжения потребителей, которые относятся к социально-важным потребителям. Основными социально-важными объектам являются объекты дошкольного, школьного образовательных учреждений, а также учреждения средне-профессионального образования. Социальная обстановка в городе во многом зависит от стабильности и качества поставляемой электроэнергии.</t>
    </r>
  </si>
  <si>
    <r>
      <t xml:space="preserve">Реализация проекта </t>
    </r>
    <r>
      <rPr>
        <b/>
        <sz val="14"/>
        <rFont val="Times New Roman"/>
        <family val="1"/>
        <charset val="204"/>
      </rPr>
      <t xml:space="preserve">"Реконструкция  ПС 35/6 кВ  Шахта" </t>
    </r>
    <r>
      <rPr>
        <sz val="14"/>
        <rFont val="Times New Roman"/>
        <family val="1"/>
        <charset val="204"/>
      </rPr>
      <t>способствует обеспечению нормативных требований к надежности и бесперебойности электроснабжения потребителей 1 категории. Соблюдение требований правил устройства электроустановок, а также правил эксплуатации.</t>
    </r>
  </si>
  <si>
    <r>
      <t xml:space="preserve">Реализация проекта </t>
    </r>
    <r>
      <rPr>
        <b/>
        <sz val="14"/>
        <rFont val="Times New Roman"/>
        <family val="1"/>
        <charset val="204"/>
      </rPr>
      <t xml:space="preserve">"Реконструкция  ПС 110/6 кВ Обжиговая" </t>
    </r>
    <r>
      <rPr>
        <sz val="14"/>
        <rFont val="Times New Roman"/>
        <family val="1"/>
        <charset val="204"/>
      </rPr>
      <t>способствует обеспечению нормативных требований к надежности и бесперебойности электроснабжения потребителей. Соблюдение требований правил устройства электроустановок, а также правил эксплуатации.</t>
    </r>
  </si>
  <si>
    <r>
      <t xml:space="preserve">Реализация проекта </t>
    </r>
    <r>
      <rPr>
        <b/>
        <sz val="14"/>
        <rFont val="Times New Roman"/>
        <family val="1"/>
        <charset val="204"/>
      </rPr>
      <t xml:space="preserve">"Реконструкция ПС 110/6 кВ  Евстюниха" </t>
    </r>
    <r>
      <rPr>
        <sz val="14"/>
        <rFont val="Times New Roman"/>
        <family val="1"/>
        <charset val="204"/>
      </rPr>
      <t>способствует обеспечению нормативных требований к надежности и бесперебойности электроснабжения потребителей I категории, так же потребителями подстанции являются социально значимые объекты пос. Евстюниха (котельная, насосные) и детские центры отдыха. Соблюдение требований правил устройства электроустановок, а также правил эксплуатации.</t>
    </r>
  </si>
  <si>
    <r>
      <t xml:space="preserve">Реализация проекта </t>
    </r>
    <r>
      <rPr>
        <b/>
        <sz val="14"/>
        <rFont val="Times New Roman"/>
        <family val="1"/>
        <charset val="204"/>
      </rPr>
      <t xml:space="preserve">"Реконструкция  ПС 110/6 кВ Прокатная" </t>
    </r>
    <r>
      <rPr>
        <sz val="14"/>
        <rFont val="Times New Roman"/>
        <family val="1"/>
        <charset val="204"/>
      </rPr>
      <t>позволит обеспечить соблюдение требований правил  устройства электроустановок, а также правил эксплуатации. Обеспечение нормативных требований к надежности и бесперебойности электроснабжения потребителей 1 и 2 категории.</t>
    </r>
  </si>
  <si>
    <r>
      <t xml:space="preserve">Реализация проекта </t>
    </r>
    <r>
      <rPr>
        <b/>
        <sz val="14"/>
        <rFont val="Times New Roman"/>
        <family val="1"/>
        <charset val="204"/>
      </rPr>
      <t>"Реконструкция  ПС 110/6 кВ Обогатительная"</t>
    </r>
    <r>
      <rPr>
        <sz val="14"/>
        <rFont val="Times New Roman"/>
        <family val="1"/>
        <charset val="204"/>
      </rPr>
      <t xml:space="preserve">  позволит обеспечить соблюдение требований правил  устройства электроустановок, а также правил эксплуатации. Обеспечение нормативных требований к надежности и бесперебойности электроснабжения потребителей 1 категории.</t>
    </r>
  </si>
  <si>
    <r>
      <t>Реализация проекта</t>
    </r>
    <r>
      <rPr>
        <b/>
        <sz val="14"/>
        <rFont val="Times New Roman"/>
        <family val="1"/>
        <charset val="204"/>
      </rPr>
      <t xml:space="preserve"> "Реконструкция ПС 110/35/6 кВ Коксовая"</t>
    </r>
    <r>
      <rPr>
        <sz val="14"/>
        <rFont val="Times New Roman"/>
        <family val="1"/>
        <charset val="204"/>
      </rPr>
      <t xml:space="preserve">позволит обеспечить выполнение нормативных требований к надежности и бесперебойности электроснабжения потребителей 1 и 2 категории, а так же повысить надежность электроснабжения основных производств АО "ЕВРАЗ НТМК", а так же сторонних потребителей. </t>
    </r>
  </si>
  <si>
    <r>
      <t xml:space="preserve">Реализация проекта </t>
    </r>
    <r>
      <rPr>
        <b/>
        <sz val="14"/>
        <rFont val="Times New Roman"/>
        <family val="1"/>
        <charset val="204"/>
      </rPr>
      <t xml:space="preserve">"Реконструкция АЧР ПС Карьер" </t>
    </r>
    <r>
      <rPr>
        <sz val="14"/>
        <rFont val="Times New Roman"/>
        <family val="1"/>
        <charset val="204"/>
      </rPr>
      <t>способствует соблюдению требований правил  устройства электроустановок, а также требований нормативных документов ОАО «СО ЕЭС», обеспечению нормативных требований к качеству, надежности и бесперебойности электроснабжения потребителей.</t>
    </r>
  </si>
  <si>
    <r>
      <t>Реализация проекта</t>
    </r>
    <r>
      <rPr>
        <b/>
        <sz val="14"/>
        <rFont val="Times New Roman"/>
        <family val="1"/>
        <charset val="204"/>
      </rPr>
      <t xml:space="preserve"> "Реконструкция регистраторов аварийных событий на ПС НТМК, Кислородная, Коксовая, Доменная" </t>
    </r>
    <r>
      <rPr>
        <sz val="14"/>
        <rFont val="Times New Roman"/>
        <family val="1"/>
        <charset val="204"/>
      </rPr>
      <t>позволит обеспечить соблюдение требований правил  устройства электроустановок, а также правил эксплуатации. Обеспечение нормативных требований к надежности и бесперебойности электроснабжения потребителей.</t>
    </r>
  </si>
  <si>
    <r>
      <t>Реализация проекта</t>
    </r>
    <r>
      <rPr>
        <b/>
        <sz val="14"/>
        <rFont val="Times New Roman"/>
        <family val="1"/>
        <charset val="204"/>
      </rPr>
      <t xml:space="preserve"> "Реконструкция РАС и системы освещения на ПС Магнетитовая, Аглофабрика, Горная, Карьер" </t>
    </r>
    <r>
      <rPr>
        <sz val="14"/>
        <rFont val="Times New Roman"/>
        <family val="1"/>
        <charset val="204"/>
      </rPr>
      <t>позволит обеспечить соблюдение требований правил  устройства электроустановок, а также правил эксплуатации. Обеспечение нормативных требований к надежности и бесперебойности электроснабжения потребителей.</t>
    </r>
  </si>
  <si>
    <r>
      <t xml:space="preserve">Реализация проекта </t>
    </r>
    <r>
      <rPr>
        <b/>
        <sz val="14"/>
        <rFont val="Times New Roman"/>
        <family val="1"/>
        <charset val="204"/>
      </rPr>
      <t xml:space="preserve">"Реконструкция АЧР, СКУД на ПС Прокатная, Коксовая, Шлаковая, Доменная, Кислородная, Нижняя" </t>
    </r>
    <r>
      <rPr>
        <sz val="14"/>
        <rFont val="Times New Roman"/>
        <family val="1"/>
        <charset val="204"/>
      </rPr>
      <t>способствует соблюдению требований правил  устройства электроустановок, а также требований нормативных документов ОАО «СО ЕЭС», обеспечению нормативных требований к качеству, надежности и бесперебойности электроснабжения потребителей.</t>
    </r>
  </si>
  <si>
    <r>
      <t xml:space="preserve">Реализация проекта </t>
    </r>
    <r>
      <rPr>
        <b/>
        <sz val="14"/>
        <rFont val="Times New Roman"/>
        <family val="1"/>
        <charset val="204"/>
      </rPr>
      <t xml:space="preserve">"Реконструкция  ПС 35/6 кВ Горная" </t>
    </r>
    <r>
      <rPr>
        <sz val="14"/>
        <rFont val="Times New Roman"/>
        <family val="1"/>
        <charset val="204"/>
      </rPr>
      <t>способствует обеспечению нормативных требований к надежности и бесперебойности электроснабжения потребителей, которые относятся к социально значимым объектам жилого массива. Соблюдение требований правил устройства электроустановок, а также правил эксплуатации.</t>
    </r>
  </si>
  <si>
    <r>
      <t xml:space="preserve">Реализация проекта </t>
    </r>
    <r>
      <rPr>
        <b/>
        <sz val="14"/>
        <rFont val="Times New Roman"/>
        <family val="1"/>
        <charset val="204"/>
      </rPr>
      <t xml:space="preserve">"Реконструкция ПС-16" </t>
    </r>
    <r>
      <rPr>
        <sz val="14"/>
        <rFont val="Times New Roman"/>
        <family val="1"/>
        <charset val="204"/>
      </rPr>
      <t>способствует обеспечению нормативных требований к надежности и бесперебойности электроснабжения потребителей, которые относятся к социально важным потребителям. Соблюдение требований правил устройства электроустановок, а также правил эксплуатации.</t>
    </r>
  </si>
  <si>
    <r>
      <t xml:space="preserve">Реализация проекта </t>
    </r>
    <r>
      <rPr>
        <b/>
        <sz val="14"/>
        <rFont val="Times New Roman"/>
        <family val="1"/>
        <charset val="204"/>
      </rPr>
      <t xml:space="preserve">"Реконструкция ВЛ-6 кВ №18" </t>
    </r>
    <r>
      <rPr>
        <sz val="14"/>
        <rFont val="Times New Roman"/>
        <family val="1"/>
        <charset val="204"/>
      </rPr>
      <t>способствует обеспечению нормативных требований к надежности и бесперебойности электроснабжения потребителей. Для устранения  несоответствия конструкции ВЛ требованиям НТД, снижения угрозы жизни и здоровью неограниченного круга лиц, необходимо выполнить реконструкцию ВЛ  6 кВ №18, с применением современных материалов и оборудования с улучшенными эксплуатационными характеристиками.</t>
    </r>
  </si>
  <si>
    <r>
      <t xml:space="preserve">Реализация проекта </t>
    </r>
    <r>
      <rPr>
        <b/>
        <sz val="14"/>
        <rFont val="Times New Roman"/>
        <family val="1"/>
        <charset val="204"/>
      </rPr>
      <t xml:space="preserve">"Реконструкция ПС 110/6 кВ НТМК" </t>
    </r>
    <r>
      <rPr>
        <sz val="14"/>
        <rFont val="Times New Roman"/>
        <family val="1"/>
        <charset val="204"/>
      </rPr>
      <t>способствует обеспечению нормативных требований к надежности и бесперебойности электроснабжения потребителей. Соблюдение требований правил устройства электроустановок, а также правил эксплуатации.</t>
    </r>
  </si>
  <si>
    <r>
      <t xml:space="preserve">Реализация проекта </t>
    </r>
    <r>
      <rPr>
        <b/>
        <sz val="14"/>
        <rFont val="Times New Roman"/>
        <family val="1"/>
        <charset val="204"/>
      </rPr>
      <t xml:space="preserve">"Реконструкция ЩПТ, ЩСН ПС 110/10/6 кВ Прокатная" </t>
    </r>
    <r>
      <rPr>
        <sz val="14"/>
        <rFont val="Times New Roman"/>
        <family val="1"/>
        <charset val="204"/>
      </rPr>
      <t>позволит обеспечить соблюдение требований правил  устройства электроустановок, а также правил эксплуатации. Обеспечение нормативных требований к надежности и бесперебойности электроснабжения потребителей 1 и 2 категории.</t>
    </r>
  </si>
  <si>
    <t>Автомобиль ГАЗ цельнометаллический фургон 6+1_мест</t>
  </si>
  <si>
    <t>Автомобиль ГАЗ цельнометаллический фургон 6+1_мест_</t>
  </si>
  <si>
    <t>Автомобиль ГАЗ грузопассажирский фургон 6+1_мест</t>
  </si>
  <si>
    <t>Утверждено:
 Генеральный директор ООО "ЕвразЭнергоТранс"
                            __________________ И.Н. Беспалов</t>
  </si>
  <si>
    <r>
      <t>Отчет о выполнении инвестиционной программы организации, реализуемой за счет тарифов (надбавок, размеров платы), подлежащих государственному регулированию
по ООО "ЕвразЭнергоТранс"
за 4 квартал</t>
    </r>
    <r>
      <rPr>
        <sz val="22"/>
        <color indexed="10"/>
        <rFont val="Times New Roman"/>
        <family val="1"/>
        <charset val="204"/>
      </rPr>
      <t xml:space="preserve"> </t>
    </r>
    <r>
      <rPr>
        <sz val="22"/>
        <rFont val="Times New Roman"/>
        <family val="1"/>
        <charset val="204"/>
      </rPr>
      <t>2023 года</t>
    </r>
  </si>
  <si>
    <r>
      <t xml:space="preserve">Предусмотрено 
инвестиционной программой
</t>
    </r>
    <r>
      <rPr>
        <sz val="16"/>
        <color indexed="8"/>
        <rFont val="Times New Roman"/>
        <family val="1"/>
        <charset val="204"/>
      </rPr>
      <t>(Приказом Министерства энергетики и жилищно-коммунального хозяйства Свердловской области №439 от 26.09.2023г.)</t>
    </r>
  </si>
  <si>
    <t>Реконструкция  ПС 110/6кВ «Обжиговая»</t>
  </si>
  <si>
    <t>сч-ф №98 и ТОРГ-12 №99 от 01.09.23г.</t>
  </si>
  <si>
    <t>6-12</t>
  </si>
  <si>
    <t>сч-ф №97 и ТОРГ-12 №98 от 11.09.23г.</t>
  </si>
  <si>
    <t>13-18</t>
  </si>
  <si>
    <t>сч-ф №106 и ТОРГ-12 №107 от 02.10.23г.</t>
  </si>
  <si>
    <t>19-25</t>
  </si>
  <si>
    <t>сч-ф №109 и ТОРГ-12 №110 от 14.10.23г.</t>
  </si>
  <si>
    <t>26-31</t>
  </si>
  <si>
    <t>сч-ф №111 и ТОРГ-12 №113 от 23.10.23г.</t>
  </si>
  <si>
    <t>32-37</t>
  </si>
  <si>
    <t>сч-ф №114 и ТОРГ-12 №116 от 25.10.23г.</t>
  </si>
  <si>
    <t>38-44</t>
  </si>
  <si>
    <t>сч-ф №126 и ТОРГ-12 №128 от 14.11.23г.</t>
  </si>
  <si>
    <t>45-50</t>
  </si>
  <si>
    <t>сч-ф №132 и ТОРГ-12 №134 от 21.11.23г.</t>
  </si>
  <si>
    <t>51-56</t>
  </si>
  <si>
    <t>сч-ф №133 и ТОРГ-12 №135 от 27.11.23г.</t>
  </si>
  <si>
    <t>57-62</t>
  </si>
  <si>
    <t>сч-ф №134 и ТОРГ-12 №136 от 28.11.23г.</t>
  </si>
  <si>
    <t>63-69</t>
  </si>
  <si>
    <t>сч-ф №146 и ТОРГ-12 №148 от 01.12.23г.</t>
  </si>
  <si>
    <t>70-75</t>
  </si>
  <si>
    <t>сч-ф №145 и ТОРГ-12 №147 от 05.12.23г.</t>
  </si>
  <si>
    <t>76-81</t>
  </si>
  <si>
    <t>сч-ф №152 и ТОРГ-12 №154 от 11.12.23г.</t>
  </si>
  <si>
    <t>82-87</t>
  </si>
  <si>
    <t>сч-ф №153 и ТОРГ-12 №155 от 13.12.23г.</t>
  </si>
  <si>
    <t>88-93</t>
  </si>
  <si>
    <t>сч-ф №168 и акт №03 от 25.12.23г.</t>
  </si>
  <si>
    <t>94- 95</t>
  </si>
  <si>
    <t>сч-ф №167 и акт №04 от 25.12.23г.</t>
  </si>
  <si>
    <t>96-97</t>
  </si>
  <si>
    <t>сч-ф №166, акты КС-2 №1,2,3,4,5,6,7, справка КС-3 №1/1 от 25.12.23г.</t>
  </si>
  <si>
    <t>98-172</t>
  </si>
  <si>
    <t>сч-ф №170, акты КС-2 №1,2,3,4,5, справка КС-3 №1/1 от 25.12.23г.</t>
  </si>
  <si>
    <t>173-205</t>
  </si>
  <si>
    <t>сч-ф №171, акты КС-2 №1,2,3,4,5,6, справка КС-3 №1/1 от 25.12.23г.</t>
  </si>
  <si>
    <t>206-246</t>
  </si>
  <si>
    <t>Акт КС-11 №1 от 25.12.23г.</t>
  </si>
  <si>
    <t>247-249</t>
  </si>
  <si>
    <t>Акт ОС-3 №ЕЭТ00000006 от 25.12.23г.</t>
  </si>
  <si>
    <t>250-251</t>
  </si>
  <si>
    <t>сч-ф №36 и ТОРГ-12 №36 от 08.09.23г.</t>
  </si>
  <si>
    <t>253-259</t>
  </si>
  <si>
    <t>сч-ф №47, акты КС-2 №1,2,3, справка КС-3 №1 от 01.11.23г.</t>
  </si>
  <si>
    <t>260-274</t>
  </si>
  <si>
    <t>Акт КС-11 №1 от 01.11.23г.</t>
  </si>
  <si>
    <t>275-277</t>
  </si>
  <si>
    <t>Акт ОС-3 №ЕЭТ00000001 от 27.11.23г.</t>
  </si>
  <si>
    <t>278-279</t>
  </si>
  <si>
    <t xml:space="preserve">Объекты электро-сетевого хозяйства г. Качканар </t>
  </si>
  <si>
    <t>Договор №3 купли-продажи муниципального имущества от 17.08.2023г. с КУМИ Качканарского городского округа</t>
  </si>
  <si>
    <t>Выкуп электро-сетевого комплекса</t>
  </si>
  <si>
    <t>281-299</t>
  </si>
  <si>
    <t>Договор №ЕЭТ 23/3-3 купли-продажи муниципального имущества от 29.06.2023г. С Шиловым В.М.</t>
  </si>
  <si>
    <t>300-310</t>
  </si>
  <si>
    <t>Стр-во ВЛ-0,4кВ от опоры 44/22 ф.2 ТП-1638</t>
  </si>
  <si>
    <t>УПД №9171, акт КС-2 №1, справка КС-3 №1 от 30.08.23г.</t>
  </si>
  <si>
    <t>312-319</t>
  </si>
  <si>
    <t>Акт КС-11 №1 от 30.08.23г.</t>
  </si>
  <si>
    <t>320-322</t>
  </si>
  <si>
    <t>Акт ОС-1 №ЕЭТ00000257 от 20.12.2023г.</t>
  </si>
  <si>
    <t>323-325</t>
  </si>
  <si>
    <t>Стр-во линейного ответвлен.от опоры №6 ф.1 ТП-1639</t>
  </si>
  <si>
    <t>УПД №8082, акт КС-2 №1, справка КС-3 №1 от 01.08.23г.</t>
  </si>
  <si>
    <t>327-334</t>
  </si>
  <si>
    <t>Акт КС-11 №1 от 01.08.23г.</t>
  </si>
  <si>
    <t>335-337</t>
  </si>
  <si>
    <t>Акт ОС-1 №ЕЭТ00000256 от 20.12.2023г.</t>
  </si>
  <si>
    <t>338-340</t>
  </si>
  <si>
    <t>Комплекс стр-ва линейных ответвлений ВЛ-0,4кВ от тр-ых пс</t>
  </si>
  <si>
    <t>УПД №8081, акт КС-2 №1, справка КС-3 №1 от 01.08.23г.</t>
  </si>
  <si>
    <t>342-348</t>
  </si>
  <si>
    <t>349-351</t>
  </si>
  <si>
    <t>УПД №10296, акт КС-2 №1, справка КС-3 №1 от 28.09.23г.</t>
  </si>
  <si>
    <t>352-358</t>
  </si>
  <si>
    <t>Акт КС-11 №1 от 28.09.23г.</t>
  </si>
  <si>
    <t>359-361</t>
  </si>
  <si>
    <t>УПД №10484, акт КС-2 №1, справка КС-3 №1 от 30.10.23г.</t>
  </si>
  <si>
    <t>362-368</t>
  </si>
  <si>
    <t>Акт КС-11 №1 от 30.10.23г.</t>
  </si>
  <si>
    <t>369-371</t>
  </si>
  <si>
    <t>УПД №10485, акт КС-2 №1, справка КС-3 №1 от 30.10.23г.</t>
  </si>
  <si>
    <t>372-378</t>
  </si>
  <si>
    <t>379-381</t>
  </si>
  <si>
    <t>УПД №11553, акт КС-2 №1, справка КС-3 №1 от 28.11.23г.</t>
  </si>
  <si>
    <t>382-388</t>
  </si>
  <si>
    <t>Акт КС-11 №1 от 28.11.23г.</t>
  </si>
  <si>
    <t>389-391</t>
  </si>
  <si>
    <t>УПД №12763, акт КС-2 №1, справка КС-3 №1 от 18.12.23г.</t>
  </si>
  <si>
    <t>392-395</t>
  </si>
  <si>
    <t>Акт КС-11 №1 от 18.12.23г.</t>
  </si>
  <si>
    <t>396-398</t>
  </si>
  <si>
    <t>Акт ОС-1 №ЕЭТ000000253 от 20.12.23г.</t>
  </si>
  <si>
    <t>399-401</t>
  </si>
  <si>
    <t>Строительство ВЛ-0,4кВ от ТП-328 ф.15</t>
  </si>
  <si>
    <t>УПД №10297, акт КС-2 №1, справка КС-3 №1 от 28.09.23г.</t>
  </si>
  <si>
    <t>403-409</t>
  </si>
  <si>
    <t>410-412</t>
  </si>
  <si>
    <t>Акт ОС-1 №ЕЭТ000000254 от 20.12.23г.</t>
  </si>
  <si>
    <t>413-415</t>
  </si>
  <si>
    <t>КЛ-0,4 кВ ТП-1619 ф 3,5</t>
  </si>
  <si>
    <t>Счет №42, акт №2568 от 25.05.23г..</t>
  </si>
  <si>
    <t>417-419</t>
  </si>
  <si>
    <t>УПД №12862, акт КС-2 №1, справка КС-3 №1 от 25.12.23г.</t>
  </si>
  <si>
    <t>420--435</t>
  </si>
  <si>
    <t>436-438</t>
  </si>
  <si>
    <t>УПД №ЦБ-898 от 04.09.2023г.</t>
  </si>
  <si>
    <t>439-440</t>
  </si>
  <si>
    <t>УПД №509/17011967-5-2 от11.09.2023г.</t>
  </si>
  <si>
    <t>УПД №509/17011540-88 от 12.09.2023г.</t>
  </si>
  <si>
    <t>УПД №509/17011540-2-1 от12.09.2023г.</t>
  </si>
  <si>
    <t>443-444</t>
  </si>
  <si>
    <t>УПД №509/17011967-5-1 от 11.09.2023г.</t>
  </si>
  <si>
    <t>445-446</t>
  </si>
  <si>
    <t>УПД №509/17011967-5-3 от 11.09.2023г.</t>
  </si>
  <si>
    <t>447-448</t>
  </si>
  <si>
    <t>УПД №509/17011967 от 11.09.2023г.</t>
  </si>
  <si>
    <t>УПД №509/17011967-8 от 11.09.2023г.</t>
  </si>
  <si>
    <t>УПД №2379 от 15.08.2023г.</t>
  </si>
  <si>
    <t>УПД №61 от 21.08.2023г.</t>
  </si>
  <si>
    <t>452-453</t>
  </si>
  <si>
    <t>УПД №127 от 02.08.2023г.</t>
  </si>
  <si>
    <t>Акт ОС-1 №ЕЭТ000000265 от 25.12.23г.</t>
  </si>
  <si>
    <t>455-457</t>
  </si>
  <si>
    <t>ВЛ-0,4кВ от ТП 1638 отпайка оп.44/28</t>
  </si>
  <si>
    <t>УПД №11535, акт КС-2 №1, справка КС-3 №1 от 20.11.23г.</t>
  </si>
  <si>
    <t>459-468</t>
  </si>
  <si>
    <t>Акт КС-11 №1 от 20.11.23г.</t>
  </si>
  <si>
    <t>469-470</t>
  </si>
  <si>
    <t>Акт ОС-1 №ЕЭТ000000255 от 20.12.23г.</t>
  </si>
  <si>
    <t>471-473</t>
  </si>
  <si>
    <t>Автомобиль ГАЗ221717 Соболь</t>
  </si>
  <si>
    <t>УПД №ЭНА0000646 от 28.12.2023г.</t>
  </si>
  <si>
    <t>Система видеонаблюдения ПС Обогатительная</t>
  </si>
  <si>
    <t>Сч-ф и ТОРГ-12 №1151 от 09.11.2023г.</t>
  </si>
  <si>
    <t>477-478</t>
  </si>
  <si>
    <t>*** - доввод основных средств</t>
  </si>
  <si>
    <r>
      <t>1</t>
    </r>
    <r>
      <rPr>
        <sz val="14"/>
        <color theme="1"/>
        <rFont val="Times New Roman"/>
        <family val="1"/>
        <charset val="204"/>
      </rPr>
      <t xml:space="preserve"> - одноставочные тарифы, утвержденные согласно Постановления РЭК Свердловской области от 29.12.2023 № 265-ПК. Обществу установлены тарифы в разбивке по полугодиям. Для сопоставимости данных, исходя из  утвержденной необходимой валовой выручки и величины полезного отпуска электрической энергии, принят расчетный годовой тариф. В 2025-2029 гг указан тариф без учета инвестиционной составляющей.</t>
    </r>
  </si>
  <si>
    <t xml:space="preserve">Директор Нижнетагильского филиала ООО "ЕвразЭнергоТранс"  </t>
  </si>
  <si>
    <r>
      <t>3</t>
    </r>
    <r>
      <rPr>
        <sz val="14"/>
        <rFont val="Times New Roman"/>
        <family val="1"/>
        <charset val="204"/>
      </rPr>
      <t xml:space="preserve"> - объем полезного отпуска продукции на 2025-2029гг. соответствует величине, учтенной РЭК Свердловской области при формировании тарифов на 2024г (согласно Приложению №3 к выписке из протокола заседания Правления РЭК Свердловской области от 29.12.2023 № 37-ПК). </t>
    </r>
  </si>
  <si>
    <r>
      <t>2</t>
    </r>
    <r>
      <rPr>
        <sz val="14"/>
        <color theme="1"/>
        <rFont val="Times New Roman"/>
        <family val="1"/>
        <charset val="204"/>
      </rPr>
      <t xml:space="preserve"> - ожидаемый одноставочный тариф на 2025-2029гг. представлен в соответствии с Постановлением РЭК Свердловской области от 29.12.2023 г. № 265-ПК, проиндексированный на ИПЦ согласно Прогнозу социально-экономического развития Российской Федерации на период до 2026 года, разработанному Минэкономразвития России, представленным в сентябре 2023г.  </t>
    </r>
  </si>
  <si>
    <t>Итого за период 2024-2029гг.</t>
  </si>
  <si>
    <r>
      <t xml:space="preserve">(тыс. Гкал, тыс. кВт·ч, Гкал·ч, </t>
    </r>
    <r>
      <rPr>
        <b/>
        <sz val="14"/>
        <rFont val="Times New Roman"/>
        <family val="1"/>
        <charset val="204"/>
      </rPr>
      <t>кВт</t>
    </r>
    <r>
      <rPr>
        <sz val="14"/>
        <rFont val="Times New Roman"/>
        <family val="1"/>
        <charset val="204"/>
      </rPr>
      <t>, тыс. м³)</t>
    </r>
  </si>
  <si>
    <t>Реконструкция системы телемеханики и связи на ПС 110/6 кВ Обжиговая</t>
  </si>
  <si>
    <t>Реконструкция АЧР, СКУД на ПС Прокатная, НТМК, Коксовая, Шлаковая, Доменная, Кислородная, Нижняя</t>
  </si>
  <si>
    <t>24.04.2024 года</t>
  </si>
  <si>
    <t>приборы учета (шт.)</t>
  </si>
  <si>
    <t>Реконструкция ПС-16 (с заменой отходящей КВЛ-6 кВ ф.7 ПС-16 до РП-3)</t>
  </si>
  <si>
    <t xml:space="preserve">Инвестиционная программа организации, реализуемая за счет тарифов (надбавок, размеров платы), подлежащих государственному регулированию
по ООО "ЕвразЭнергоТранс"
за 2025-2029 гг. </t>
  </si>
  <si>
    <t xml:space="preserve">Инвестиционная программа  ООО "ЕвразЭнергоТранс" на территории Свердловской области на период 2025-2029гг. </t>
  </si>
  <si>
    <t>24.1.</t>
  </si>
  <si>
    <t>24.2.</t>
  </si>
  <si>
    <t>24.3.</t>
  </si>
  <si>
    <t>24.4.</t>
  </si>
  <si>
    <t>24.5.</t>
  </si>
  <si>
    <t>24.6.</t>
  </si>
  <si>
    <t>24.7.</t>
  </si>
  <si>
    <t>24.8.</t>
  </si>
  <si>
    <t>в т.ч. по годам реализации инвестиционной программы</t>
  </si>
  <si>
    <t>¹ - согласно проекта инвестиционной программы на 2025-2029гг.</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</si>
</sst>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94">
    <numFmt numFmtId="41" formatCode="_-* #,##0_-;\-* #,##0_-;_-* &quot;-&quot;_-;_-@_-"/>
    <numFmt numFmtId="43" formatCode="_-* #,##0.00_-;\-* #,##0.00_-;_-* &quot;-&quot;??_-;_-@_-"/>
    <numFmt numFmtId="164" formatCode="_-* #,##0.00\ _₽_-;\-* #,##0.00\ _₽_-;_-* &quot;-&quot;??\ _₽_-;_-@_-"/>
    <numFmt numFmtId="165" formatCode="#,##0.00&quot;р.&quot;;\-#,##0.00&quot;р.&quot;"/>
    <numFmt numFmtId="166" formatCode="_-* #,##0&quot;р.&quot;_-;\-* #,##0&quot;р.&quot;_-;_-* &quot;-&quot;&quot;р.&quot;_-;_-@_-"/>
    <numFmt numFmtId="167" formatCode="_-* #,##0_р_._-;\-* #,##0_р_._-;_-* &quot;-&quot;_р_._-;_-@_-"/>
    <numFmt numFmtId="168" formatCode="_-* #,##0.00&quot;р.&quot;_-;\-* #,##0.00&quot;р.&quot;_-;_-* &quot;-&quot;??&quot;р.&quot;_-;_-@_-"/>
    <numFmt numFmtId="169" formatCode="_-* #,##0.00_р_._-;\-* #,##0.00_р_._-;_-* &quot;-&quot;??_р_._-;_-@_-"/>
    <numFmt numFmtId="170" formatCode="0.000"/>
    <numFmt numFmtId="171" formatCode="#,##0.000"/>
    <numFmt numFmtId="172" formatCode="#,##0.0"/>
    <numFmt numFmtId="173" formatCode="0.0000"/>
    <numFmt numFmtId="174" formatCode="0.0"/>
    <numFmt numFmtId="175" formatCode="0.0%"/>
    <numFmt numFmtId="176" formatCode="#,##0.00&quot; &quot;[$руб.-419];[Red]&quot;-&quot;#,##0.00&quot; &quot;[$руб.-419]"/>
    <numFmt numFmtId="177" formatCode="#,##0.0\ ;\(#,##0.0\)"/>
    <numFmt numFmtId="178" formatCode="0.0%_);\(0.0%\)"/>
    <numFmt numFmtId="179" formatCode="[$$-409]#,##0"/>
    <numFmt numFmtId="180" formatCode="_-* #,##0.00[$€-1]_-;\-* #,##0.00[$€-1]_-;_-* &quot;-&quot;??[$€-1]_-"/>
    <numFmt numFmtId="181" formatCode="#,##0\?"/>
    <numFmt numFmtId="182" formatCode="_(&quot;$&quot;* #,##0_);_(&quot;$&quot;* \(#,##0\);_(&quot;$&quot;* &quot;-&quot;_);_(@_)"/>
    <numFmt numFmtId="183" formatCode="_(&quot;$&quot;* #,##0.00_);_(&quot;$&quot;* \(#,##0.00\);_(&quot;$&quot;* &quot;-&quot;??_);_(@_)"/>
    <numFmt numFmtId="184" formatCode="%#\.00"/>
    <numFmt numFmtId="185" formatCode="@&quot; ($)&quot;"/>
    <numFmt numFmtId="186" formatCode="@&quot; (%)&quot;"/>
    <numFmt numFmtId="187" formatCode="@&quot; (?)&quot;"/>
    <numFmt numFmtId="188" formatCode="@&quot; (£)&quot;"/>
    <numFmt numFmtId="189" formatCode="@&quot; (¥)&quot;"/>
    <numFmt numFmtId="190" formatCode="@&quot; (€)&quot;"/>
    <numFmt numFmtId="191" formatCode="@&quot; (x)&quot;"/>
    <numFmt numFmtId="192" formatCode="0.0_)\%;\(0.0\)\%;0.0_)\%;@_)_%"/>
    <numFmt numFmtId="193" formatCode="#,##0.0_)_%;\(#,##0.0\)_%;0.0_)_%;@_)_%"/>
    <numFmt numFmtId="194" formatCode="#,##0.0_x;\(#,##0.0\)_x;0.0_x;@_x"/>
    <numFmt numFmtId="195" formatCode="#,##0.0_x_x;\(#,##0.0\)_x_x;0.0_x_x;@_x_x"/>
    <numFmt numFmtId="196" formatCode="#,##0.0_x_x_x;\(#,##0.0\)_x_x_x;0.0_x_x_x;@_x_x_x"/>
    <numFmt numFmtId="197" formatCode="#,##0.0_x_x_x_x;\(#,##0.0\)_x_x_x_x;0.0_x_x_x_x;@_x_x_x_x"/>
    <numFmt numFmtId="198" formatCode="#,##0.0_x_x_x_x_x_x;\(#,##0.0\)_x_x_x_x_x_x;0.0_x_x_x_x_x_x;@_x_x_x_x_x_x"/>
    <numFmt numFmtId="199" formatCode="#,##0.0_x_x_x_x_x_x_x;\(#,##0.0\)_x_x_x_x_x_x_x;0.0_x_x_x_x_x_x_x;@_x_x_x_x_x_x_x"/>
    <numFmt numFmtId="200" formatCode="#,##0.0_x_x_x_x_x_x_x_x;\(#,##0.0\)_x_x_x_x_x_x_x_x;0.0_x_x_x_x_x_x_x_x;@_x_x_x_x_x_x_x_x"/>
    <numFmt numFmtId="201" formatCode="#,##0.00_x;\(#,##0.00\)_x;0.00_x;@_x"/>
    <numFmt numFmtId="202" formatCode="#,##0.00_x_x;\(#,##0.00\)_x_x;0_x_x;@_x_x"/>
    <numFmt numFmtId="203" formatCode="#,##0.00_x_x_x;\(#,##0.00\)_x_x_x;0.00_x_x_x;@_x_x_x"/>
    <numFmt numFmtId="204" formatCode="#,##0.00_x_x_x_x;\(#,##0.00\)_x_x_x_x;0.00_x_x_x_x;@_x_x_x_x"/>
    <numFmt numFmtId="205" formatCode="#,##0.00_x_x_x_x_x_x_x;\(#,##0.00\)_x_x_x_x_x_x_x;0.00_x_x_x_x_x_x_x;@_x_x_x_x_x_x_x"/>
    <numFmt numFmtId="206" formatCode="#,##0.00_x_x_x_x_x_x_x_x;\(#,##0.00\)_x_x_x_x_x_x_x_x;0.00_x_x_x_x_x_x_x_x;@_x_x_x_x_x_x_x_x"/>
    <numFmt numFmtId="207" formatCode="#,##0.00_x_x_x_x_x_x_x_x_x;\(#,##0.00\)_x_x_x_x_x_x_x_x_x;0.00_x_x_x_x_x_x_x_x_x;@_x_x_x_x_x_x_x_x_x"/>
    <numFmt numFmtId="208" formatCode="#,##0_x;\(#,##0\)_x;0_x;@_x"/>
    <numFmt numFmtId="209" formatCode="#,##0_x_x;\(#,##0\)_x_x;0_x_x;@_x_x"/>
    <numFmt numFmtId="210" formatCode="#,##0_x_x_x;\(#,##0\)_x_x_x;0_x_x_x;@_x_x_x"/>
    <numFmt numFmtId="211" formatCode="#,##0_x_x_x_x;\(#,##0\)_x_x_x_x;0_x_x_x_x;@_x_x_x_x"/>
    <numFmt numFmtId="212" formatCode="#,##0_x_x_x_x_x_x;\(#,##0\)_x_x_x_x_x_x;0_x_x_x_x_x_x;@_x_x_x_x_x_x"/>
    <numFmt numFmtId="213" formatCode="#,##0_x_x_x_x_x_x_X;\(#,##0\)_x_x_x_x_x_x_x;0_x_x_x_x_x_x_x;@_x_x_x_x_x_x_x"/>
    <numFmt numFmtId="214" formatCode="#,##0.0_);\(#,##0.0\);#,##0.0_);@_)"/>
    <numFmt numFmtId="215" formatCode="#,##0.0_);\(#,##0.0\)"/>
    <numFmt numFmtId="216" formatCode="&quot;$&quot;_(#,##0.00_);&quot;$&quot;\(#,##0.00\);&quot;$&quot;_(0.00_);@_)"/>
    <numFmt numFmtId="217" formatCode="&quot;£&quot;_(#,##0.00_);&quot;£&quot;\(#,##0.00\);&quot;£&quot;_(0.00_);@_)"/>
    <numFmt numFmtId="218" formatCode="&quot;?&quot;_(#,##0.00_);&quot;?&quot;\(#,##0.00\);&quot;?&quot;_(0.00_);@_)"/>
    <numFmt numFmtId="219" formatCode="&quot;$&quot;_(#,##0.00_);&quot;$&quot;\(#,##0.00\)"/>
    <numFmt numFmtId="220" formatCode="&quot;£&quot;_(#,##0.00_);&quot;£&quot;\(#,##0.00\)"/>
    <numFmt numFmtId="221" formatCode="&quot;?&quot;_(#,##0.00_);&quot;?&quot;\(#,##0.00\)"/>
    <numFmt numFmtId="222" formatCode="#,##0.00_);\(#,##0.00\);0.00_);@_)"/>
    <numFmt numFmtId="223" formatCode="\€_(#,##0.00_);\€\(#,##0.00\);\€_(0.00_);@_)"/>
    <numFmt numFmtId="224" formatCode="#,##0_);[Red]\(#,##0\)"/>
    <numFmt numFmtId="225" formatCode="#,##0_)\x;\(#,##0\)\x;0_)\x;@_)_x"/>
    <numFmt numFmtId="226" formatCode="#,##0.0_)\x;\(#,##0.0\)\x;0.0_)\x;@_)_x"/>
    <numFmt numFmtId="227" formatCode="#,##0.0_)\x;\(#,##0.0\)\x"/>
    <numFmt numFmtId="228" formatCode="#,##0_)_x;\(#,##0\)_x;0_)_x;@_)_x"/>
    <numFmt numFmtId="229" formatCode="#,##0.0_)_x;\(#,##0.0\)_x;0.0_)_x;@_)_x"/>
    <numFmt numFmtId="230" formatCode="#,##0.0_)_x;\(#,##0.0\)_x"/>
    <numFmt numFmtId="231" formatCode="#,##0;\(#,##0\);\-\-_)"/>
    <numFmt numFmtId="232" formatCode="0.0_)\%;\(0.0\)\%"/>
    <numFmt numFmtId="233" formatCode="#,##0.0_)_%;\(#,##0.0\)_%"/>
    <numFmt numFmtId="234" formatCode="#.##0\.00"/>
    <numFmt numFmtId="235" formatCode="#\.00"/>
    <numFmt numFmtId="236" formatCode="\$#\.00"/>
    <numFmt numFmtId="237" formatCode="_-* #,##0\ &quot;руб&quot;_-;\-* #,##0\ &quot;руб&quot;_-;_-* &quot;-&quot;\ &quot;руб&quot;_-;_-@_-"/>
    <numFmt numFmtId="238" formatCode="_-&quot;L&quot;* #,##0_-;\-&quot;L&quot;* #,##0_-;_-&quot;L&quot;* &quot;-&quot;_-;_-@_-"/>
    <numFmt numFmtId="239" formatCode="#,##0_ ;\-#,##0\ "/>
    <numFmt numFmtId="240" formatCode="000000"/>
    <numFmt numFmtId="241" formatCode="_(* #,##0_);_(* \(#,##0\);_(* &quot;-&quot;??_);_(@_)"/>
    <numFmt numFmtId="242" formatCode="#,##0;[Red]#,##0"/>
    <numFmt numFmtId="243" formatCode="&quot;\&quot;#,##0;[Red]\-&quot;\&quot;#,##0"/>
    <numFmt numFmtId="244" formatCode="General_)"/>
    <numFmt numFmtId="245" formatCode="_-* #,##0&quot;đ.&quot;_-;\-* #,##0&quot;đ.&quot;_-;_-* &quot;-&quot;&quot;đ.&quot;_-;_-@_-"/>
    <numFmt numFmtId="246" formatCode="_-* #,##0.00&quot;đ.&quot;_-;\-* #,##0.00&quot;đ.&quot;_-;_-* &quot;-&quot;??&quot;đ.&quot;_-;_-@_-"/>
    <numFmt numFmtId="247" formatCode="0.0_)"/>
    <numFmt numFmtId="248" formatCode="[$-419]mmmm\ yyyy;@"/>
    <numFmt numFmtId="249" formatCode="#,##0_);\(#,##0\);\-\-_)"/>
    <numFmt numFmtId="250" formatCode="#,##0\ &quot;bps&quot;_);\(#,##0\ &quot;bps&quot;\);\-\-_)"/>
    <numFmt numFmtId="251" formatCode="\£#,##0_);\(\£#,##0\)"/>
    <numFmt numFmtId="252" formatCode="_-* #,##0\ _K_č_-;\-* #,##0\ _K_č_-;_-* &quot;-&quot;\ _K_č_-;_-@_-"/>
    <numFmt numFmtId="253" formatCode="_-* #,##0.00\ _K_č_-;\-* #,##0.00\ _K_č_-;_-* &quot;-&quot;??\ _K_č_-;_-@_-"/>
    <numFmt numFmtId="254" formatCode="&quot;error&quot;;&quot;error&quot;;&quot;OK&quot;;&quot;  &quot;@"/>
    <numFmt numFmtId="255" formatCode="0000"/>
    <numFmt numFmtId="256" formatCode="_-* #,##0\ _р_._-;\-* #,##0\ _р_._-;_-* &quot;-&quot;\ _р_._-;_-@_-"/>
    <numFmt numFmtId="257" formatCode="_-* #,##0\ _K_e_-;\-* #,##0\ _K_e_-;_-* &quot;-&quot;\ _K_e_-;_-@_-"/>
    <numFmt numFmtId="258" formatCode="_ * #,##0.00_ ;_ * \-#,##0.00_ ;_ * &quot;-&quot;??_ ;_ @_ "/>
    <numFmt numFmtId="259" formatCode="_(* #,##0.00_);_(* \(#,##0.00\);_(* &quot;-&quot;??_);_(@_)"/>
    <numFmt numFmtId="260" formatCode="_-* #,##0.00\ &quot;Kč&quot;_-;\-* #,##0.00\ &quot;Kč&quot;_-;_-* &quot;-&quot;??\ &quot;Kč&quot;_-;_-@_-"/>
    <numFmt numFmtId="261" formatCode="#,##0.000;\(#,##0.000\);\-"/>
    <numFmt numFmtId="262" formatCode="0_);\(0\);0;* @_)"/>
    <numFmt numFmtId="263" formatCode="&quot;$&quot;#,##0_);[Red]\(&quot;$&quot;#,##0\)"/>
    <numFmt numFmtId="264" formatCode="_-* #,##0\ &quot;Ke&quot;_-;\-* #,##0\ &quot;Ke&quot;_-;_-* &quot;-&quot;\ &quot;Ke&quot;_-;_-@_-"/>
    <numFmt numFmtId="265" formatCode="_(* #,##0.00_);[Red]_(* \(#,##0.00\);_(* &quot;-&quot;??_);_(@_)"/>
    <numFmt numFmtId="266" formatCode="_-* #,##0.00\ &quot;Ke&quot;_-;\-* #,##0.00\ &quot;Ke&quot;_-;_-* &quot;-&quot;??\ &quot;Ke&quot;_-;_-@_-"/>
    <numFmt numFmtId="267" formatCode="&quot;$&quot;#,##0\ ;\(&quot;$&quot;#,##0\)"/>
    <numFmt numFmtId="268" formatCode="dd\ mmm\ yyyy_);;;&quot;  &quot;@"/>
    <numFmt numFmtId="269" formatCode="dd\.mm\.yyyy&quot;г.&quot;"/>
    <numFmt numFmtId="270" formatCode="dd\ mmm\ yy;&quot;nm &quot;;&quot;nm &quot;"/>
    <numFmt numFmtId="271" formatCode="#,##0.0&quot; days&quot;_);\(#,##0.0&quot; days&quot;\);\-\-_);* @_)"/>
    <numFmt numFmtId="272" formatCode="#,##0_);\(#,##0\);&quot;- &quot;;&quot;  &quot;@"/>
    <numFmt numFmtId="273" formatCode="#,##0_);\(#,##0\);\-_);@_)"/>
    <numFmt numFmtId="274" formatCode="0.0\x"/>
    <numFmt numFmtId="275" formatCode="_-* #,##0\ _K_e_s_-;\-* #,##0\ _K_e_s_-;_-* &quot;-&quot;\ _K_e_s_-;_-@_-"/>
    <numFmt numFmtId="276" formatCode="_-* #,##0.00\ _K_e_s_-;\-* #,##0.00\ _K_e_s_-;_-* &quot;-&quot;??\ _K_e_s_-;_-@_-"/>
    <numFmt numFmtId="277" formatCode="_([$€-2]* #,##0.00_);_([$€-2]* \(#,##0.00\);_([$€-2]* &quot;-&quot;??_)"/>
    <numFmt numFmtId="278" formatCode="#,##0;\ \(#,##0\);\-"/>
    <numFmt numFmtId="279" formatCode="#,##0%;\(#,##0\)%"/>
    <numFmt numFmtId="280" formatCode="_-* #,##0\ _F_B_-;\-* #,##0\ _F_B_-;_-* &quot;-&quot;\ _F_B_-;_-@_-"/>
    <numFmt numFmtId="281" formatCode="_-* #,##0.00\ _F_B_-;\-* #,##0.00\ _F_B_-;_-* &quot;-&quot;??\ _F_B_-;_-@_-"/>
    <numFmt numFmtId="282" formatCode="#,##0.0000_);\(#,##0.0000\);&quot;- &quot;;&quot;  &quot;@"/>
    <numFmt numFmtId="283" formatCode="#,##0.0_);\(#,##0.0\);\-_);@"/>
    <numFmt numFmtId="284" formatCode="#,##0.0_);[Red]\(#,##0.0\)"/>
    <numFmt numFmtId="285" formatCode="#,##0.0_);\(#,##0.0\);\-_)"/>
    <numFmt numFmtId="286" formatCode="#,##0_);[Blue]\(#,##0\)"/>
    <numFmt numFmtId="287" formatCode="_-* #,##0_-;_-* #,##0\-;_-* &quot;-&quot;_-;_-@_-"/>
    <numFmt numFmtId="288" formatCode="_-* #,##0.00_-;_-* #,##0.00\-;_-* &quot;-&quot;??_-;_-@_-"/>
    <numFmt numFmtId="289" formatCode="[Red]General"/>
    <numFmt numFmtId="290" formatCode="_(* #,##0_);_(* \(#,##0\);_(* &quot;-&quot;_);_(@_)"/>
    <numFmt numFmtId="291" formatCode="_-* #,##0\ _$_-;\-* #,##0\ _$_-;_-* &quot;-&quot;\ _$_-;_-@_-"/>
    <numFmt numFmtId="292" formatCode="_-* #,##0.00\ _$_-;\-* #,##0.00\ _$_-;_-* &quot;-&quot;??\ _$_-;_-@_-"/>
    <numFmt numFmtId="293" formatCode="#,##0.0,,_);\(#,##0.0,,\);\-\-_);* @_)"/>
    <numFmt numFmtId="294" formatCode="_-* #,##0.00\ &quot;Kes&quot;_-;\-* #,##0.00\ &quot;Kes&quot;_-;_-* &quot;-&quot;??\ &quot;Kes&quot;_-;_-@_-"/>
    <numFmt numFmtId="295" formatCode="#,##0__&quot;    &quot;"/>
    <numFmt numFmtId="296" formatCode="_-* #,##0\ &quot;$&quot;_-;\-* #,##0\ &quot;$&quot;_-;_-* &quot;-&quot;\ &quot;$&quot;_-;_-@_-"/>
    <numFmt numFmtId="297" formatCode="_-* #,##0.00\ &quot;$&quot;_-;\-* #,##0.00\ &quot;$&quot;_-;_-* &quot;-&quot;??\ &quot;$&quot;_-;_-@_-"/>
    <numFmt numFmtId="298" formatCode="_(* #,##0.000_);[Red]_(* \(#,##0.000\);_(* &quot;-&quot;??_);_(@_)"/>
    <numFmt numFmtId="299" formatCode="&quot;$&quot;#,##0.0_);\(&quot;$&quot;#,##0.0\)"/>
    <numFmt numFmtId="300" formatCode="0.00\x"/>
    <numFmt numFmtId="301" formatCode="0.0\x;&quot;nm&quot;_x;&quot;nm&quot;_x;* @_x"/>
    <numFmt numFmtId="302" formatCode="0.00\x;&quot;nm&quot;_x;&quot;nm&quot;_x;* @_x"/>
    <numFmt numFmtId="303" formatCode="#,##0_);\(#,##0\);\-_)"/>
    <numFmt numFmtId="304" formatCode="_-* #,##0.0_-;\(#,##0.0\)_-;_(* &quot;-&quot;?_);_(@_)"/>
    <numFmt numFmtId="305" formatCode="_-* #,##0\ _d_._-;\-* #,##0\ _d_._-;_-* &quot;-&quot;\ _d_._-;_-@_-"/>
    <numFmt numFmtId="306" formatCode="_-* #,##0.00\ _d_._-;\-* #,##0.00\ _d_._-;_-* &quot;-&quot;??\ _d_._-;_-@_-"/>
    <numFmt numFmtId="307" formatCode="_-* #,##0_đ_._-;\-* #,##0_đ_._-;_-* &quot;-&quot;_đ_._-;_-@_-"/>
    <numFmt numFmtId="308" formatCode="_-* #,##0.00_đ_._-;\-* #,##0.00_đ_._-;_-* &quot;-&quot;??_đ_._-;_-@_-"/>
    <numFmt numFmtId="309" formatCode="_-* #,##0\ &quot;FB&quot;_-;\-* #,##0\ &quot;FB&quot;_-;_-* &quot;-&quot;\ &quot;FB&quot;_-;_-@_-"/>
    <numFmt numFmtId="310" formatCode="_-* #,##0.00\ &quot;FB&quot;_-;\-* #,##0.00\ &quot;FB&quot;_-;_-* &quot;-&quot;??\ &quot;FB&quot;_-;_-@_-"/>
    <numFmt numFmtId="311" formatCode="0%_);\(0%\)"/>
    <numFmt numFmtId="312" formatCode="0%_);\(0%\);\-\-??;* @_%_)"/>
    <numFmt numFmtId="313" formatCode="0.0%_);\(0.0%\);\-\-??;* @_%_)"/>
    <numFmt numFmtId="314" formatCode="0.00%_);\(0.00%\);\-\-??;* @_%_)"/>
    <numFmt numFmtId="315" formatCode="#,##0.00_);\(#,##0.00\);\-\-_);* @_)"/>
    <numFmt numFmtId="316" formatCode="#,##0______;;&quot;------------      &quot;"/>
    <numFmt numFmtId="317" formatCode="#,##0.000%;\-#,##0.000%;\-\%"/>
    <numFmt numFmtId="318" formatCode="#,##0.000;\-#,##0.000;\-\ "/>
    <numFmt numFmtId="319" formatCode=";;;"/>
    <numFmt numFmtId="320" formatCode="0_)"/>
    <numFmt numFmtId="321" formatCode="0_);\-0_);"/>
    <numFmt numFmtId="322" formatCode="#,##0_)"/>
    <numFmt numFmtId="323" formatCode="#,##0.0,_);\(#,##0.0,\);\-\-_);* @_)"/>
    <numFmt numFmtId="324" formatCode="_-&quot;F&quot;\ * #,##0_-;_-&quot;F&quot;\ * #,##0\-;_-&quot;F&quot;\ * &quot;-&quot;_-;_-@_-"/>
    <numFmt numFmtId="325" formatCode="_-&quot;F&quot;\ * #,##0.00_-;_-&quot;F&quot;\ * #,##0.00\-;_-&quot;F&quot;\ * &quot;-&quot;??_-;_-@_-"/>
    <numFmt numFmtId="326" formatCode="&quot;$&quot;#,##0.00_);[Red]\(&quot;$&quot;#,##0.00\)"/>
    <numFmt numFmtId="327" formatCode="0.00_)"/>
    <numFmt numFmtId="328" formatCode="yyyy"/>
    <numFmt numFmtId="329" formatCode="yyyy\ &quot;год&quot;"/>
    <numFmt numFmtId="330" formatCode="0&quot; years&quot;_);&quot;nm&quot;_);0&quot; years&quot;;* @_)"/>
    <numFmt numFmtId="331" formatCode="####;####;####"/>
    <numFmt numFmtId="332" formatCode="\¥#,##0_);\(\¥#,##0\)"/>
    <numFmt numFmtId="333" formatCode=";;&quot;zero&quot;;&quot;  &quot;@"/>
    <numFmt numFmtId="334" formatCode="#,##0&quot;р.&quot;;[Red]#,##0&quot;р.&quot;"/>
    <numFmt numFmtId="335" formatCode="#,##0_ ;[Red]\-#,##0\ "/>
    <numFmt numFmtId="336" formatCode="&quot;$&quot;\ #,##0.00;\-&quot;$&quot;\ #,##0.00"/>
    <numFmt numFmtId="337" formatCode="#,##0\т"/>
    <numFmt numFmtId="338" formatCode="_-* #,##0.00\ _р_._-;\-* #,##0.00\ _р_._-;_-* &quot;-&quot;??\ _р_._-;_-@_-"/>
    <numFmt numFmtId="339" formatCode="_ * #,##0_)_р_._ ;_ * \(#,##0\)_р_._ ;_ * &quot;-&quot;_)_р_._ ;_ @_ "/>
    <numFmt numFmtId="340" formatCode="_-* #,##0.00_р_._-;\-* #,##0.00_р_._-;_-* \-??_р_._-;_-@_-"/>
    <numFmt numFmtId="341" formatCode="#,##0.0_ ;[Red]\-#,##0.0\ "/>
    <numFmt numFmtId="342" formatCode="_-* #,##0_р_._-;\-* #,##0_р_._-;_-* &quot;-&quot;??_р_._-;_-@_-"/>
    <numFmt numFmtId="343" formatCode="_-* #,##0.0000_р_._-;\-* #,##0.0000_р_._-;_-* &quot;-&quot;_р_._-;_-@_-"/>
    <numFmt numFmtId="344" formatCode="_-* #,##0.000_р_._-;\-* #,##0.000_р_._-;_-* &quot;-&quot;_р_._-;_-@_-"/>
    <numFmt numFmtId="345" formatCode="_-* #,##0\ _₽_-;\-* #,##0\ _₽_-;_-* &quot;-&quot;??\ _₽_-;_-@_-"/>
    <numFmt numFmtId="346" formatCode="#,##0\ _₽"/>
    <numFmt numFmtId="347" formatCode="_-* #,##0.00000_р_._-;\-* #,##0.00000_р_._-;_-* &quot;-&quot;_р_._-;_-@_-"/>
    <numFmt numFmtId="348" formatCode="#,##0.000000"/>
    <numFmt numFmtId="349" formatCode="#,##0.00000"/>
    <numFmt numFmtId="350" formatCode="#,##0.0000"/>
    <numFmt numFmtId="351" formatCode="_-* #,##0.000\ _₽_-;\-* #,##0.000\ _₽_-;_-* &quot;-&quot;??\ _₽_-;_-@_-"/>
    <numFmt numFmtId="352" formatCode="#,##0.0000000"/>
    <numFmt numFmtId="353" formatCode="_-* #,##0.00_р_._-;\-* #,##0.00_р_._-;_-* &quot;-&quot;_р_._-;_-@_-"/>
    <numFmt numFmtId="354" formatCode="_-* #,##0.0_р_._-;\-* #,##0.0_р_._-;_-* &quot;-&quot;_р_._-;_-@_-"/>
    <numFmt numFmtId="355" formatCode="_-* #,##0.0000_р_._-;\-* #,##0.0000_р_._-;_-* &quot;-&quot;??_р_._-;_-@_-"/>
  </numFmts>
  <fonts count="405">
    <font>
      <sz val="10"/>
      <name val="Arial Cyr"/>
      <charset val="204"/>
    </font>
    <font>
      <sz val="11"/>
      <color theme="1"/>
      <name val="Calibri"/>
      <family val="2"/>
      <charset val="204"/>
      <scheme val="minor"/>
    </font>
    <font>
      <sz val="11"/>
      <color theme="1"/>
      <name val="Calibri"/>
      <family val="2"/>
      <charset val="204"/>
      <scheme val="minor"/>
    </font>
    <font>
      <sz val="10"/>
      <name val="Arial Cyr"/>
      <charset val="204"/>
    </font>
    <font>
      <sz val="11"/>
      <name val="Times New Roman"/>
      <family val="1"/>
      <charset val="204"/>
    </font>
    <font>
      <sz val="14"/>
      <name val="Times New Roman"/>
      <family val="1"/>
      <charset val="204"/>
    </font>
    <font>
      <b/>
      <sz val="14"/>
      <name val="Times New Roman"/>
      <family val="1"/>
      <charset val="204"/>
    </font>
    <font>
      <sz val="12"/>
      <name val="Times New Roman"/>
      <family val="1"/>
      <charset val="204"/>
    </font>
    <font>
      <sz val="8"/>
      <name val="Arial Cyr"/>
      <charset val="204"/>
    </font>
    <font>
      <sz val="16"/>
      <name val="Times New Roman"/>
      <family val="1"/>
      <charset val="204"/>
    </font>
    <font>
      <sz val="10"/>
      <name val="Arial Cyr"/>
      <charset val="204"/>
    </font>
    <font>
      <sz val="11"/>
      <color indexed="8"/>
      <name val="Calibri"/>
      <family val="2"/>
      <charset val="204"/>
    </font>
    <font>
      <sz val="11"/>
      <color indexed="9"/>
      <name val="Calibri"/>
      <family val="2"/>
      <charset val="204"/>
    </font>
    <font>
      <sz val="11"/>
      <color indexed="62"/>
      <name val="Calibri"/>
      <family val="2"/>
      <charset val="204"/>
    </font>
    <font>
      <b/>
      <sz val="11"/>
      <color indexed="63"/>
      <name val="Calibri"/>
      <family val="2"/>
      <charset val="204"/>
    </font>
    <font>
      <b/>
      <sz val="11"/>
      <color indexed="52"/>
      <name val="Calibri"/>
      <family val="2"/>
      <charset val="204"/>
    </font>
    <font>
      <b/>
      <sz val="11"/>
      <color indexed="8"/>
      <name val="Calibri"/>
      <family val="2"/>
      <charset val="204"/>
    </font>
    <font>
      <b/>
      <sz val="11"/>
      <color indexed="9"/>
      <name val="Calibri"/>
      <family val="2"/>
      <charset val="204"/>
    </font>
    <font>
      <sz val="11"/>
      <color indexed="60"/>
      <name val="Calibri"/>
      <family val="2"/>
      <charset val="204"/>
    </font>
    <font>
      <sz val="11"/>
      <color indexed="20"/>
      <name val="Calibri"/>
      <family val="2"/>
      <charset val="204"/>
    </font>
    <font>
      <i/>
      <sz val="11"/>
      <color indexed="23"/>
      <name val="Calibri"/>
      <family val="2"/>
      <charset val="204"/>
    </font>
    <font>
      <sz val="11"/>
      <color indexed="52"/>
      <name val="Calibri"/>
      <family val="2"/>
      <charset val="204"/>
    </font>
    <font>
      <sz val="11"/>
      <color indexed="10"/>
      <name val="Calibri"/>
      <family val="2"/>
      <charset val="204"/>
    </font>
    <font>
      <sz val="11"/>
      <color indexed="17"/>
      <name val="Calibri"/>
      <family val="2"/>
      <charset val="204"/>
    </font>
    <font>
      <b/>
      <sz val="15"/>
      <color indexed="56"/>
      <name val="Calibri"/>
      <family val="2"/>
      <charset val="204"/>
    </font>
    <font>
      <b/>
      <sz val="13"/>
      <color indexed="56"/>
      <name val="Calibri"/>
      <family val="2"/>
      <charset val="204"/>
    </font>
    <font>
      <b/>
      <sz val="11"/>
      <color indexed="56"/>
      <name val="Calibri"/>
      <family val="2"/>
      <charset val="204"/>
    </font>
    <font>
      <b/>
      <sz val="18"/>
      <color indexed="56"/>
      <name val="Cambria"/>
      <family val="2"/>
      <charset val="204"/>
    </font>
    <font>
      <sz val="10"/>
      <name val="Times New Roman"/>
      <family val="1"/>
      <charset val="204"/>
    </font>
    <font>
      <sz val="10"/>
      <name val="Helv"/>
      <charset val="204"/>
    </font>
    <font>
      <b/>
      <sz val="16"/>
      <name val="Times New Roman"/>
      <family val="1"/>
      <charset val="204"/>
    </font>
    <font>
      <sz val="11"/>
      <color theme="1"/>
      <name val="Calibri"/>
      <family val="2"/>
      <charset val="204"/>
      <scheme val="minor"/>
    </font>
    <font>
      <b/>
      <sz val="18"/>
      <color theme="3"/>
      <name val="Calibri Light"/>
      <family val="2"/>
      <charset val="204"/>
      <scheme val="major"/>
    </font>
    <font>
      <b/>
      <sz val="15"/>
      <color theme="3"/>
      <name val="Calibri"/>
      <family val="2"/>
      <charset val="204"/>
      <scheme val="minor"/>
    </font>
    <font>
      <b/>
      <sz val="13"/>
      <color theme="3"/>
      <name val="Calibri"/>
      <family val="2"/>
      <charset val="204"/>
      <scheme val="minor"/>
    </font>
    <font>
      <b/>
      <sz val="11"/>
      <color theme="3"/>
      <name val="Calibri"/>
      <family val="2"/>
      <charset val="204"/>
      <scheme val="minor"/>
    </font>
    <font>
      <sz val="11"/>
      <color rgb="FF006100"/>
      <name val="Calibri"/>
      <family val="2"/>
      <charset val="204"/>
      <scheme val="minor"/>
    </font>
    <font>
      <sz val="11"/>
      <color rgb="FF9C0006"/>
      <name val="Calibri"/>
      <family val="2"/>
      <charset val="204"/>
      <scheme val="minor"/>
    </font>
    <font>
      <sz val="11"/>
      <color rgb="FF9C6500"/>
      <name val="Calibri"/>
      <family val="2"/>
      <charset val="204"/>
      <scheme val="minor"/>
    </font>
    <font>
      <sz val="11"/>
      <color rgb="FFFA7D00"/>
      <name val="Calibri"/>
      <family val="2"/>
      <charset val="204"/>
      <scheme val="minor"/>
    </font>
    <font>
      <b/>
      <sz val="11"/>
      <color theme="0"/>
      <name val="Calibri"/>
      <family val="2"/>
      <charset val="204"/>
      <scheme val="minor"/>
    </font>
    <font>
      <sz val="11"/>
      <color rgb="FFFF0000"/>
      <name val="Calibri"/>
      <family val="2"/>
      <charset val="204"/>
      <scheme val="minor"/>
    </font>
    <font>
      <i/>
      <sz val="11"/>
      <color rgb="FF7F7F7F"/>
      <name val="Calibri"/>
      <family val="2"/>
      <charset val="204"/>
      <scheme val="minor"/>
    </font>
    <font>
      <sz val="11"/>
      <color theme="0"/>
      <name val="Calibri"/>
      <family val="2"/>
      <charset val="204"/>
      <scheme val="minor"/>
    </font>
    <font>
      <u/>
      <sz val="10"/>
      <color indexed="12"/>
      <name val="Arial Cyr"/>
      <charset val="204"/>
    </font>
    <font>
      <u/>
      <sz val="10"/>
      <color indexed="36"/>
      <name val="Arial Cyr"/>
      <charset val="204"/>
    </font>
    <font>
      <b/>
      <sz val="16"/>
      <color indexed="8"/>
      <name val="Times New Roman"/>
      <family val="1"/>
      <charset val="204"/>
    </font>
    <font>
      <b/>
      <sz val="12"/>
      <name val="Times New Roman"/>
      <family val="1"/>
      <charset val="204"/>
    </font>
    <font>
      <vertAlign val="superscript"/>
      <sz val="14"/>
      <name val="Times New Roman"/>
      <family val="1"/>
      <charset val="204"/>
    </font>
    <font>
      <b/>
      <sz val="12"/>
      <color indexed="8"/>
      <name val="Times New Roman"/>
      <family val="1"/>
      <charset val="204"/>
    </font>
    <font>
      <sz val="12"/>
      <color indexed="8"/>
      <name val="Times New Roman"/>
      <family val="1"/>
      <charset val="204"/>
    </font>
    <font>
      <b/>
      <sz val="18"/>
      <color indexed="8"/>
      <name val="Times New Roman"/>
      <family val="1"/>
      <charset val="204"/>
    </font>
    <font>
      <sz val="20"/>
      <name val="Times New Roman"/>
      <family val="1"/>
      <charset val="204"/>
    </font>
    <font>
      <b/>
      <sz val="20"/>
      <name val="Times New Roman"/>
      <family val="1"/>
      <charset val="204"/>
    </font>
    <font>
      <sz val="10"/>
      <color indexed="49"/>
      <name val="Times New Roman"/>
      <family val="1"/>
      <charset val="204"/>
    </font>
    <font>
      <b/>
      <sz val="10"/>
      <name val="Times New Roman"/>
      <family val="1"/>
      <charset val="204"/>
    </font>
    <font>
      <b/>
      <sz val="10"/>
      <color indexed="8"/>
      <name val="Times New Roman"/>
      <family val="1"/>
      <charset val="204"/>
    </font>
    <font>
      <sz val="18"/>
      <color indexed="8"/>
      <name val="Times New Roman"/>
      <family val="1"/>
      <charset val="204"/>
    </font>
    <font>
      <sz val="10"/>
      <name val="Arial"/>
      <family val="2"/>
    </font>
    <font>
      <sz val="9"/>
      <name val="Arial"/>
      <family val="2"/>
    </font>
    <font>
      <sz val="9"/>
      <name val="Arial"/>
      <family val="2"/>
      <charset val="204"/>
    </font>
    <font>
      <sz val="8"/>
      <name val="Arial"/>
      <family val="2"/>
      <charset val="204"/>
    </font>
    <font>
      <sz val="8"/>
      <color indexed="12"/>
      <name val="Arial"/>
      <family val="2"/>
      <charset val="204"/>
    </font>
    <font>
      <sz val="10"/>
      <name val="Book Antiqua"/>
      <family val="1"/>
      <charset val="204"/>
    </font>
    <font>
      <sz val="10"/>
      <name val="Book Antiqua"/>
      <family val="1"/>
    </font>
    <font>
      <sz val="8"/>
      <name val="Arial Cyr"/>
      <family val="2"/>
      <charset val="204"/>
    </font>
    <font>
      <sz val="14"/>
      <name val="Arial Cyr"/>
      <family val="2"/>
      <charset val="204"/>
    </font>
    <font>
      <b/>
      <sz val="8"/>
      <name val="Arial Cyr"/>
      <family val="2"/>
      <charset val="204"/>
    </font>
    <font>
      <sz val="10"/>
      <name val="Arial Narrow"/>
      <family val="2"/>
      <charset val="238"/>
    </font>
    <font>
      <sz val="12"/>
      <name val="Arial Cyr"/>
      <family val="2"/>
      <charset val="204"/>
    </font>
    <font>
      <sz val="10"/>
      <name val="Arial"/>
      <family val="2"/>
      <charset val="204"/>
    </font>
    <font>
      <b/>
      <sz val="12"/>
      <name val="Arial Cyr"/>
      <family val="2"/>
      <charset val="204"/>
    </font>
    <font>
      <sz val="1"/>
      <color indexed="8"/>
      <name val="Courier"/>
      <family val="3"/>
      <charset val="238"/>
    </font>
    <font>
      <sz val="10"/>
      <name val="Arial Cyr"/>
      <family val="2"/>
      <charset val="204"/>
    </font>
    <font>
      <sz val="10"/>
      <name val="Helv"/>
      <family val="2"/>
      <charset val="204"/>
    </font>
    <font>
      <sz val="10"/>
      <name val="Helv"/>
      <charset val="238"/>
    </font>
    <font>
      <sz val="10"/>
      <name val="Courier"/>
      <family val="3"/>
      <charset val="238"/>
    </font>
    <font>
      <sz val="10"/>
      <name val="Helv"/>
      <family val="2"/>
    </font>
    <font>
      <sz val="10"/>
      <name val="Helv"/>
    </font>
    <font>
      <sz val="10"/>
      <name val="Courier"/>
      <family val="1"/>
      <charset val="204"/>
    </font>
    <font>
      <sz val="10"/>
      <name val="Courier"/>
      <family val="3"/>
    </font>
    <font>
      <sz val="11"/>
      <name val="Arial"/>
      <family val="2"/>
    </font>
    <font>
      <sz val="10"/>
      <name val="Courier New"/>
      <family val="3"/>
    </font>
    <font>
      <b/>
      <sz val="22"/>
      <color indexed="18"/>
      <name val="Arial"/>
      <family val="2"/>
    </font>
    <font>
      <b/>
      <sz val="22"/>
      <color indexed="18"/>
      <name val="Arial"/>
      <family val="2"/>
      <charset val="204"/>
    </font>
    <font>
      <sz val="8"/>
      <color indexed="8"/>
      <name val="Arial"/>
      <family val="2"/>
      <charset val="204"/>
    </font>
    <font>
      <sz val="10"/>
      <name val="Arial"/>
      <family val="2"/>
      <charset val="238"/>
    </font>
    <font>
      <b/>
      <sz val="14"/>
      <color indexed="18"/>
      <name val="Arial"/>
      <family val="2"/>
    </font>
    <font>
      <b/>
      <sz val="14"/>
      <color indexed="18"/>
      <name val="Arial"/>
      <family val="2"/>
      <charset val="204"/>
    </font>
    <font>
      <sz val="9"/>
      <color indexed="8"/>
      <name val="Arial"/>
      <family val="2"/>
    </font>
    <font>
      <sz val="9"/>
      <color indexed="8"/>
      <name val="Arial"/>
      <family val="2"/>
      <charset val="204"/>
    </font>
    <font>
      <b/>
      <sz val="10"/>
      <color indexed="18"/>
      <name val="Arial"/>
      <family val="2"/>
    </font>
    <font>
      <b/>
      <sz val="10"/>
      <color indexed="18"/>
      <name val="Arial"/>
      <family val="2"/>
      <charset val="204"/>
    </font>
    <font>
      <b/>
      <u val="singleAccounting"/>
      <sz val="10"/>
      <color indexed="18"/>
      <name val="Arial"/>
      <family val="2"/>
    </font>
    <font>
      <b/>
      <u val="singleAccounting"/>
      <sz val="10"/>
      <color indexed="18"/>
      <name val="Arial"/>
      <family val="2"/>
      <charset val="204"/>
    </font>
    <font>
      <sz val="1"/>
      <color indexed="8"/>
      <name val="Courier"/>
      <family val="1"/>
      <charset val="204"/>
    </font>
    <font>
      <sz val="1"/>
      <color indexed="8"/>
      <name val="Courier"/>
      <family val="3"/>
    </font>
    <font>
      <b/>
      <sz val="1"/>
      <color indexed="8"/>
      <name val="Courier"/>
      <family val="3"/>
      <charset val="238"/>
    </font>
    <font>
      <b/>
      <sz val="1"/>
      <color indexed="8"/>
      <name val="Courier"/>
      <family val="1"/>
      <charset val="204"/>
    </font>
    <font>
      <b/>
      <sz val="1"/>
      <color indexed="8"/>
      <name val="Courier"/>
      <family val="3"/>
    </font>
    <font>
      <sz val="8"/>
      <name val="Arial Narrow"/>
      <family val="2"/>
      <charset val="238"/>
    </font>
    <font>
      <sz val="10"/>
      <name val="MS Sans Serif"/>
      <family val="2"/>
      <charset val="204"/>
    </font>
    <font>
      <b/>
      <i/>
      <sz val="12"/>
      <name val="Arial"/>
      <family val="2"/>
      <charset val="204"/>
    </font>
    <font>
      <b/>
      <i/>
      <sz val="12"/>
      <name val="Arial"/>
      <family val="2"/>
    </font>
    <font>
      <b/>
      <sz val="12"/>
      <name val="Arial"/>
      <family val="2"/>
      <charset val="204"/>
    </font>
    <font>
      <b/>
      <sz val="12"/>
      <name val="Arial"/>
      <family val="2"/>
    </font>
    <font>
      <b/>
      <sz val="12"/>
      <color indexed="9"/>
      <name val="Arial"/>
      <family val="2"/>
    </font>
    <font>
      <b/>
      <sz val="14"/>
      <color indexed="9"/>
      <name val="Arial"/>
      <family val="2"/>
      <charset val="204"/>
    </font>
    <font>
      <b/>
      <sz val="14"/>
      <color indexed="9"/>
      <name val="Arial"/>
      <family val="2"/>
    </font>
    <font>
      <b/>
      <i/>
      <sz val="14"/>
      <name val="Arial"/>
      <family val="2"/>
    </font>
    <font>
      <b/>
      <i/>
      <sz val="20"/>
      <name val="Arial"/>
      <family val="2"/>
    </font>
    <font>
      <b/>
      <sz val="16"/>
      <color indexed="9"/>
      <name val="Arial"/>
      <family val="2"/>
    </font>
    <font>
      <b/>
      <sz val="14"/>
      <name val="Arial"/>
      <family val="2"/>
    </font>
    <font>
      <b/>
      <i/>
      <sz val="22"/>
      <name val="Arial"/>
      <family val="2"/>
    </font>
    <font>
      <sz val="11"/>
      <color indexed="8"/>
      <name val="Calibri"/>
      <family val="2"/>
      <charset val="238"/>
    </font>
    <font>
      <sz val="11"/>
      <color indexed="8"/>
      <name val="Calibri"/>
      <family val="2"/>
    </font>
    <font>
      <sz val="10"/>
      <color indexed="8"/>
      <name val="Arial Cyr"/>
      <family val="2"/>
      <charset val="204"/>
    </font>
    <font>
      <sz val="10"/>
      <color indexed="8"/>
      <name val="Arial"/>
      <family val="2"/>
    </font>
    <font>
      <sz val="10"/>
      <name val="PragmaticaCTT"/>
      <charset val="204"/>
    </font>
    <font>
      <sz val="11"/>
      <color indexed="9"/>
      <name val="Calibri"/>
      <family val="2"/>
      <charset val="238"/>
    </font>
    <font>
      <sz val="11"/>
      <color indexed="9"/>
      <name val="Calibri"/>
      <family val="2"/>
    </font>
    <font>
      <sz val="10"/>
      <color indexed="9"/>
      <name val="Arial Cyr"/>
      <family val="2"/>
      <charset val="204"/>
    </font>
    <font>
      <sz val="10"/>
      <color indexed="9"/>
      <name val="Arial"/>
      <family val="2"/>
    </font>
    <font>
      <sz val="9"/>
      <color indexed="11"/>
      <name val="Arial"/>
      <family val="2"/>
      <charset val="204"/>
    </font>
    <font>
      <sz val="8"/>
      <name val="Helv"/>
      <charset val="204"/>
    </font>
    <font>
      <sz val="8"/>
      <color indexed="9"/>
      <name val="Arial"/>
      <family val="2"/>
      <charset val="204"/>
    </font>
    <font>
      <u/>
      <sz val="10"/>
      <color indexed="12"/>
      <name val="Courier"/>
      <family val="3"/>
    </font>
    <font>
      <sz val="12"/>
      <name val="Arial MT"/>
    </font>
    <font>
      <sz val="12"/>
      <name val="Arial"/>
      <family val="2"/>
    </font>
    <font>
      <sz val="12"/>
      <name val="¹UAAA¼"/>
      <family val="3"/>
      <charset val="129"/>
    </font>
    <font>
      <sz val="12"/>
      <color indexed="12"/>
      <name val="Arial"/>
      <family val="2"/>
    </font>
    <font>
      <sz val="12"/>
      <color indexed="12"/>
      <name val="Arial"/>
      <family val="2"/>
      <charset val="204"/>
    </font>
    <font>
      <sz val="11"/>
      <color indexed="20"/>
      <name val="Calibri"/>
      <family val="2"/>
      <charset val="238"/>
    </font>
    <font>
      <sz val="11"/>
      <color indexed="20"/>
      <name val="Calibri"/>
      <family val="2"/>
    </font>
    <font>
      <sz val="10"/>
      <color indexed="20"/>
      <name val="Arial Cyr"/>
      <family val="2"/>
      <charset val="204"/>
    </font>
    <font>
      <b/>
      <sz val="10"/>
      <color indexed="8"/>
      <name val="Arial"/>
      <family val="2"/>
    </font>
    <font>
      <b/>
      <sz val="8"/>
      <color indexed="9"/>
      <name val="Arial"/>
      <family val="2"/>
    </font>
    <font>
      <b/>
      <sz val="10"/>
      <color indexed="10"/>
      <name val="Arial"/>
      <family val="2"/>
    </font>
    <font>
      <sz val="10"/>
      <color indexed="8"/>
      <name val="Tms Rmn"/>
    </font>
    <font>
      <sz val="8"/>
      <color indexed="12"/>
      <name val="Arial"/>
      <family val="2"/>
      <charset val="238"/>
    </font>
    <font>
      <sz val="10"/>
      <color indexed="12"/>
      <name val="Times New Roman"/>
      <family val="1"/>
    </font>
    <font>
      <b/>
      <sz val="10"/>
      <color indexed="9"/>
      <name val="Arial"/>
      <family val="2"/>
    </font>
    <font>
      <sz val="10"/>
      <color indexed="12"/>
      <name val="Times New Roman"/>
      <family val="1"/>
      <charset val="204"/>
    </font>
    <font>
      <sz val="12"/>
      <name val="Tms Rmn"/>
    </font>
    <font>
      <sz val="8"/>
      <name val="Times New Roman"/>
      <family val="1"/>
    </font>
    <font>
      <sz val="8"/>
      <color indexed="8"/>
      <name val="Arial"/>
      <family val="2"/>
      <charset val="238"/>
    </font>
    <font>
      <sz val="10"/>
      <color indexed="17"/>
      <name val="Arial"/>
      <family val="2"/>
    </font>
    <font>
      <u val="singleAccounting"/>
      <sz val="10"/>
      <name val="Arial"/>
      <family val="2"/>
    </font>
    <font>
      <sz val="12"/>
      <name val="±???A?"/>
      <charset val="129"/>
    </font>
    <font>
      <sz val="10"/>
      <color indexed="8"/>
      <name val="MS Sans Serif"/>
      <family val="2"/>
      <charset val="204"/>
    </font>
    <font>
      <sz val="10"/>
      <color indexed="8"/>
      <name val="MS Sans Serif"/>
      <family val="2"/>
    </font>
    <font>
      <b/>
      <sz val="11"/>
      <color indexed="52"/>
      <name val="Calibri"/>
      <family val="2"/>
    </font>
    <font>
      <b/>
      <sz val="11"/>
      <color indexed="52"/>
      <name val="Calibri"/>
      <family val="2"/>
      <charset val="238"/>
    </font>
    <font>
      <b/>
      <sz val="10"/>
      <color indexed="52"/>
      <name val="Arial Cyr"/>
      <family val="2"/>
      <charset val="204"/>
    </font>
    <font>
      <sz val="10"/>
      <name val="Times New Roman CE"/>
      <charset val="238"/>
    </font>
    <font>
      <sz val="11"/>
      <color indexed="52"/>
      <name val="Calibri"/>
      <family val="2"/>
    </font>
    <font>
      <b/>
      <sz val="11"/>
      <color indexed="9"/>
      <name val="Calibri"/>
      <family val="2"/>
    </font>
    <font>
      <b/>
      <sz val="12"/>
      <name val="Times New Roman"/>
      <family val="1"/>
    </font>
    <font>
      <b/>
      <sz val="11"/>
      <color indexed="9"/>
      <name val="Calibri"/>
      <family val="2"/>
      <charset val="238"/>
    </font>
    <font>
      <b/>
      <sz val="10"/>
      <color indexed="9"/>
      <name val="Arial Cyr"/>
      <family val="2"/>
      <charset val="204"/>
    </font>
    <font>
      <sz val="10"/>
      <name val="Arial CE"/>
      <charset val="238"/>
    </font>
    <font>
      <b/>
      <sz val="8"/>
      <name val="Arial"/>
      <family val="2"/>
      <charset val="204"/>
    </font>
    <font>
      <b/>
      <sz val="8"/>
      <color indexed="8"/>
      <name val="Arial"/>
      <family val="2"/>
    </font>
    <font>
      <b/>
      <sz val="8"/>
      <color indexed="8"/>
      <name val="Courier New"/>
      <family val="3"/>
    </font>
    <font>
      <sz val="12"/>
      <name val="Arial"/>
      <family val="2"/>
      <charset val="204"/>
    </font>
    <font>
      <sz val="8"/>
      <color indexed="12"/>
      <name val="Times New Roman"/>
      <family val="1"/>
    </font>
    <font>
      <sz val="8"/>
      <name val="Palatino"/>
      <family val="1"/>
    </font>
    <font>
      <sz val="12"/>
      <color indexed="24"/>
      <name val="Arial"/>
      <family val="2"/>
      <charset val="204"/>
    </font>
    <font>
      <sz val="12"/>
      <color indexed="24"/>
      <name val="Arial"/>
      <family val="2"/>
    </font>
    <font>
      <b/>
      <sz val="10"/>
      <color indexed="12"/>
      <name val="Arial Cyr"/>
      <family val="2"/>
      <charset val="204"/>
    </font>
    <font>
      <sz val="10"/>
      <color indexed="8"/>
      <name val="Arial"/>
      <family val="2"/>
      <charset val="204"/>
    </font>
    <font>
      <sz val="10"/>
      <color indexed="12"/>
      <name val="Arial"/>
      <family val="2"/>
      <charset val="204"/>
    </font>
    <font>
      <sz val="10"/>
      <color indexed="20"/>
      <name val="Arial"/>
      <family val="2"/>
    </font>
    <font>
      <sz val="10"/>
      <name val="Tms Rmn"/>
    </font>
    <font>
      <b/>
      <sz val="10"/>
      <name val="Arial Cyr"/>
      <family val="2"/>
      <charset val="204"/>
    </font>
    <font>
      <sz val="12"/>
      <color indexed="24"/>
      <name val="Arial CE"/>
      <charset val="238"/>
    </font>
    <font>
      <i/>
      <sz val="7"/>
      <color indexed="8"/>
      <name val="Arial"/>
      <family val="2"/>
    </font>
    <font>
      <b/>
      <sz val="10"/>
      <name val="Arial"/>
      <family val="2"/>
    </font>
    <font>
      <sz val="28"/>
      <color indexed="8"/>
      <name val="BakerSignet"/>
    </font>
    <font>
      <i/>
      <sz val="10"/>
      <name val="Arial"/>
      <family val="2"/>
    </font>
    <font>
      <u val="doubleAccounting"/>
      <sz val="10"/>
      <name val="Arial"/>
      <family val="2"/>
    </font>
    <font>
      <sz val="10"/>
      <name val="MS Sans Serif"/>
      <family val="2"/>
      <charset val="238"/>
    </font>
    <font>
      <sz val="10"/>
      <name val="Times New Roman CE"/>
    </font>
    <font>
      <sz val="12"/>
      <name val="Tms Rmn"/>
      <charset val="204"/>
    </font>
    <font>
      <u/>
      <sz val="8"/>
      <color indexed="12"/>
      <name val="Arial Cyr"/>
      <charset val="204"/>
    </font>
    <font>
      <b/>
      <sz val="11"/>
      <color indexed="8"/>
      <name val="Calibri"/>
      <family val="2"/>
    </font>
    <font>
      <b/>
      <i/>
      <sz val="12"/>
      <name val="Verdana"/>
      <family val="2"/>
      <charset val="204"/>
    </font>
    <font>
      <b/>
      <sz val="10"/>
      <name val="Arial"/>
      <family val="2"/>
      <charset val="204"/>
    </font>
    <font>
      <i/>
      <sz val="10"/>
      <name val="Verdana"/>
      <family val="2"/>
      <charset val="204"/>
    </font>
    <font>
      <b/>
      <sz val="10"/>
      <name val="Verdana"/>
      <family val="2"/>
      <charset val="204"/>
    </font>
    <font>
      <sz val="10"/>
      <name val="Verdana"/>
      <family val="2"/>
      <charset val="204"/>
    </font>
    <font>
      <i/>
      <sz val="10"/>
      <name val="Arial"/>
      <family val="2"/>
      <charset val="204"/>
    </font>
    <font>
      <sz val="10"/>
      <color rgb="FF000000"/>
      <name val="Arial"/>
      <family val="2"/>
      <charset val="204"/>
    </font>
    <font>
      <sz val="11"/>
      <color rgb="FF000000"/>
      <name val="Calibri"/>
      <family val="2"/>
      <charset val="204"/>
    </font>
    <font>
      <i/>
      <sz val="11"/>
      <color indexed="23"/>
      <name val="Calibri"/>
      <family val="2"/>
      <charset val="238"/>
    </font>
    <font>
      <i/>
      <sz val="11"/>
      <color indexed="23"/>
      <name val="Calibri"/>
      <family val="2"/>
    </font>
    <font>
      <i/>
      <sz val="10"/>
      <color indexed="23"/>
      <name val="Arial Cyr"/>
      <family val="2"/>
      <charset val="204"/>
    </font>
    <font>
      <i/>
      <sz val="1"/>
      <color indexed="8"/>
      <name val="Courier"/>
      <family val="1"/>
      <charset val="204"/>
    </font>
    <font>
      <i/>
      <sz val="1"/>
      <color indexed="8"/>
      <name val="Courier"/>
      <family val="3"/>
    </font>
    <font>
      <sz val="10"/>
      <name val="Baltica"/>
      <charset val="204"/>
    </font>
    <font>
      <u/>
      <sz val="7"/>
      <color indexed="36"/>
      <name val="Arial"/>
      <family val="2"/>
      <charset val="204"/>
    </font>
    <font>
      <sz val="7"/>
      <name val="Palatino"/>
      <family val="1"/>
    </font>
    <font>
      <i/>
      <sz val="10"/>
      <color indexed="23"/>
      <name val="Arial"/>
      <family val="2"/>
    </font>
    <font>
      <sz val="10"/>
      <color indexed="12"/>
      <name val="Arial"/>
      <family val="2"/>
    </font>
    <font>
      <sz val="11"/>
      <color indexed="17"/>
      <name val="Calibri"/>
      <family val="2"/>
      <charset val="238"/>
    </font>
    <font>
      <sz val="11"/>
      <color indexed="17"/>
      <name val="Calibri"/>
      <family val="2"/>
    </font>
    <font>
      <sz val="10"/>
      <color indexed="17"/>
      <name val="Arial Cyr"/>
      <family val="2"/>
      <charset val="204"/>
    </font>
    <font>
      <sz val="10"/>
      <color indexed="17"/>
      <name val="Times New Roman"/>
      <family val="1"/>
    </font>
    <font>
      <sz val="8"/>
      <name val="Arial"/>
      <family val="2"/>
    </font>
    <font>
      <sz val="6"/>
      <color indexed="16"/>
      <name val="Palatino"/>
      <family val="1"/>
    </font>
    <font>
      <b/>
      <sz val="8"/>
      <name val="Palatino"/>
      <family val="1"/>
    </font>
    <font>
      <sz val="12"/>
      <name val="Arial Black"/>
      <family val="2"/>
    </font>
    <font>
      <b/>
      <sz val="15"/>
      <color indexed="62"/>
      <name val="Calibri"/>
      <family val="2"/>
    </font>
    <font>
      <b/>
      <sz val="15"/>
      <color indexed="56"/>
      <name val="Calibri"/>
      <family val="2"/>
    </font>
    <font>
      <sz val="11"/>
      <name val="Arial Black"/>
      <family val="2"/>
    </font>
    <font>
      <b/>
      <sz val="13"/>
      <color indexed="62"/>
      <name val="Calibri"/>
      <family val="2"/>
    </font>
    <font>
      <b/>
      <sz val="13"/>
      <color indexed="56"/>
      <name val="Calibri"/>
      <family val="2"/>
    </font>
    <font>
      <b/>
      <sz val="8"/>
      <color indexed="8"/>
      <name val="Arial"/>
      <family val="2"/>
      <charset val="238"/>
    </font>
    <font>
      <i/>
      <sz val="14"/>
      <name val="Palatino"/>
      <family val="1"/>
    </font>
    <font>
      <b/>
      <sz val="11"/>
      <color indexed="62"/>
      <name val="Calibri"/>
      <family val="2"/>
    </font>
    <font>
      <b/>
      <sz val="11"/>
      <color indexed="56"/>
      <name val="Calibri"/>
      <family val="2"/>
    </font>
    <font>
      <b/>
      <sz val="11"/>
      <color indexed="56"/>
      <name val="Arial Cyr"/>
      <family val="2"/>
      <charset val="204"/>
    </font>
    <font>
      <b/>
      <sz val="12"/>
      <color indexed="24"/>
      <name val="Arial CE"/>
      <charset val="238"/>
    </font>
    <font>
      <b/>
      <i/>
      <sz val="22"/>
      <name val="Times New Roman"/>
      <family val="1"/>
      <charset val="204"/>
    </font>
    <font>
      <b/>
      <i/>
      <sz val="22"/>
      <name val="Times New Roman"/>
      <family val="1"/>
    </font>
    <font>
      <b/>
      <sz val="18"/>
      <name val="Times New Roman"/>
      <family val="1"/>
      <charset val="204"/>
    </font>
    <font>
      <b/>
      <sz val="18"/>
      <name val="ITCCentury Book"/>
    </font>
    <font>
      <b/>
      <sz val="14"/>
      <name val="ITCCentury Book"/>
    </font>
    <font>
      <sz val="10"/>
      <color indexed="9"/>
      <name val="Times New Roman"/>
      <family val="1"/>
    </font>
    <font>
      <sz val="8"/>
      <color indexed="8"/>
      <name val="Arial"/>
      <family val="2"/>
    </font>
    <font>
      <u/>
      <sz val="10"/>
      <color indexed="12"/>
      <name val="Arial"/>
      <family val="2"/>
      <charset val="204"/>
    </font>
    <font>
      <sz val="10"/>
      <color indexed="62"/>
      <name val="Arial"/>
      <family val="2"/>
    </font>
    <font>
      <u/>
      <sz val="10"/>
      <color indexed="36"/>
      <name val="Courier"/>
      <family val="3"/>
    </font>
    <font>
      <sz val="11"/>
      <color indexed="62"/>
      <name val="Calibri"/>
      <family val="2"/>
      <charset val="238"/>
    </font>
    <font>
      <sz val="11"/>
      <color indexed="62"/>
      <name val="Calibri"/>
      <family val="2"/>
    </font>
    <font>
      <b/>
      <u/>
      <sz val="16"/>
      <name val="Arial"/>
      <family val="2"/>
      <charset val="204"/>
    </font>
    <font>
      <b/>
      <u/>
      <sz val="16"/>
      <name val="Arial"/>
      <family val="2"/>
    </font>
    <font>
      <sz val="10"/>
      <color indexed="10"/>
      <name val="Arial"/>
      <family val="2"/>
    </font>
    <font>
      <sz val="11"/>
      <color indexed="52"/>
      <name val="Calibri"/>
      <family val="2"/>
      <charset val="238"/>
    </font>
    <font>
      <sz val="10"/>
      <color indexed="52"/>
      <name val="Arial Cyr"/>
      <family val="2"/>
      <charset val="204"/>
    </font>
    <font>
      <sz val="10"/>
      <name val="Baltica"/>
    </font>
    <font>
      <i/>
      <sz val="10"/>
      <name val="PragmaticaC"/>
      <charset val="204"/>
    </font>
    <font>
      <sz val="12"/>
      <name val="Times New Roman"/>
      <family val="1"/>
    </font>
    <font>
      <b/>
      <sz val="12"/>
      <name val="Times CE"/>
      <charset val="238"/>
    </font>
    <font>
      <b/>
      <sz val="11"/>
      <color indexed="8"/>
      <name val="Arial CE"/>
      <family val="2"/>
      <charset val="238"/>
    </font>
    <font>
      <b/>
      <sz val="10"/>
      <color indexed="8"/>
      <name val="Arial CE"/>
      <family val="2"/>
      <charset val="238"/>
    </font>
    <font>
      <i/>
      <sz val="8"/>
      <color indexed="10"/>
      <name val="Arial"/>
      <family val="2"/>
    </font>
    <font>
      <sz val="11"/>
      <color indexed="60"/>
      <name val="Calibri"/>
      <family val="2"/>
      <charset val="238"/>
    </font>
    <font>
      <sz val="11"/>
      <color indexed="60"/>
      <name val="Calibri"/>
      <family val="2"/>
    </font>
    <font>
      <sz val="10"/>
      <color indexed="60"/>
      <name val="Arial Cyr"/>
      <family val="2"/>
      <charset val="204"/>
    </font>
    <font>
      <sz val="7"/>
      <name val="Small Fonts"/>
      <family val="2"/>
      <charset val="204"/>
    </font>
    <font>
      <sz val="7"/>
      <name val="Small Fonts"/>
      <family val="2"/>
    </font>
    <font>
      <sz val="12"/>
      <name val="Times New Roman CE"/>
      <charset val="238"/>
    </font>
    <font>
      <sz val="8"/>
      <name val="Tahoma"/>
      <family val="2"/>
    </font>
    <font>
      <sz val="14"/>
      <name val="NewtonC"/>
      <charset val="204"/>
    </font>
    <font>
      <sz val="10"/>
      <name val="Geneva"/>
      <charset val="204"/>
    </font>
    <font>
      <sz val="10"/>
      <name val="Palatino"/>
      <family val="1"/>
    </font>
    <font>
      <sz val="8"/>
      <name val="Arial CE"/>
    </font>
    <font>
      <sz val="10"/>
      <name val="Times New Roman CYR"/>
      <charset val="204"/>
    </font>
    <font>
      <b/>
      <sz val="11"/>
      <color indexed="63"/>
      <name val="Calibri"/>
      <family val="2"/>
      <charset val="238"/>
    </font>
    <font>
      <b/>
      <sz val="10"/>
      <color indexed="63"/>
      <name val="Arial Cyr"/>
      <family val="2"/>
      <charset val="204"/>
    </font>
    <font>
      <b/>
      <sz val="11"/>
      <color indexed="63"/>
      <name val="Calibri"/>
      <family val="2"/>
    </font>
    <font>
      <b/>
      <i/>
      <sz val="10"/>
      <color indexed="8"/>
      <name val="Arial"/>
      <family val="2"/>
    </font>
    <font>
      <b/>
      <sz val="10"/>
      <color indexed="17"/>
      <name val="Arial"/>
      <family val="2"/>
    </font>
    <font>
      <b/>
      <sz val="10"/>
      <color indexed="13"/>
      <name val="Arial"/>
      <family val="2"/>
    </font>
    <font>
      <sz val="9"/>
      <name val="Times New Roman"/>
      <family val="1"/>
    </font>
    <font>
      <b/>
      <sz val="20"/>
      <name val="Times New Roman"/>
      <family val="1"/>
      <charset val="238"/>
    </font>
    <font>
      <b/>
      <sz val="20"/>
      <name val="Times New Roman"/>
      <family val="1"/>
    </font>
    <font>
      <sz val="10"/>
      <color indexed="16"/>
      <name val="Helvetica-Black"/>
    </font>
    <font>
      <i/>
      <sz val="14"/>
      <name val="Times New Roman"/>
      <family val="1"/>
    </font>
    <font>
      <i/>
      <sz val="8"/>
      <color indexed="8"/>
      <name val="Arial"/>
      <family val="2"/>
      <charset val="204"/>
    </font>
    <font>
      <sz val="10"/>
      <name val="Verdana"/>
      <family val="2"/>
    </font>
    <font>
      <b/>
      <u/>
      <sz val="10"/>
      <name val="Arial"/>
      <family val="2"/>
    </font>
    <font>
      <shadow/>
      <sz val="12"/>
      <name val="Times CE"/>
      <charset val="238"/>
    </font>
    <font>
      <i/>
      <sz val="12"/>
      <name val="Tms Rmn"/>
      <charset val="204"/>
    </font>
    <font>
      <sz val="10"/>
      <color indexed="10"/>
      <name val="Times New Roman"/>
      <family val="1"/>
    </font>
    <font>
      <b/>
      <sz val="12"/>
      <color indexed="8"/>
      <name val="Arial"/>
      <family val="2"/>
    </font>
    <font>
      <b/>
      <i/>
      <u/>
      <sz val="11"/>
      <color theme="1"/>
      <name val="Arial"/>
      <family val="2"/>
      <charset val="204"/>
    </font>
    <font>
      <b/>
      <sz val="18"/>
      <color indexed="62"/>
      <name val="Cambria"/>
      <family val="2"/>
    </font>
    <font>
      <b/>
      <sz val="15"/>
      <color indexed="62"/>
      <name val="Arial"/>
      <family val="2"/>
    </font>
    <font>
      <b/>
      <sz val="13"/>
      <color indexed="62"/>
      <name val="Arial"/>
      <family val="2"/>
    </font>
    <font>
      <b/>
      <sz val="11"/>
      <color indexed="62"/>
      <name val="Arial"/>
      <family val="2"/>
    </font>
    <font>
      <sz val="10"/>
      <color indexed="8"/>
      <name val="Times New Roman"/>
      <family val="1"/>
    </font>
    <font>
      <sz val="9.5"/>
      <color indexed="23"/>
      <name val="Helvetica-Black"/>
    </font>
    <font>
      <sz val="8"/>
      <color indexed="12"/>
      <name val="Arial"/>
      <family val="2"/>
    </font>
    <font>
      <sz val="10"/>
      <color indexed="39"/>
      <name val="Arial"/>
      <family val="2"/>
    </font>
    <font>
      <b/>
      <sz val="10"/>
      <color indexed="39"/>
      <name val="Arial"/>
      <family val="2"/>
    </font>
    <font>
      <b/>
      <sz val="12"/>
      <color indexed="8"/>
      <name val="Arial"/>
      <family val="2"/>
      <charset val="204"/>
    </font>
    <font>
      <b/>
      <sz val="10"/>
      <color indexed="56"/>
      <name val="Arial"/>
      <family val="2"/>
      <charset val="204"/>
    </font>
    <font>
      <sz val="10"/>
      <color indexed="8"/>
      <name val="Times New Roman"/>
      <family val="1"/>
      <charset val="204"/>
    </font>
    <font>
      <b/>
      <sz val="16"/>
      <color indexed="23"/>
      <name val="Arial"/>
      <family val="2"/>
      <charset val="204"/>
    </font>
    <font>
      <sz val="19"/>
      <color indexed="48"/>
      <name val="Arial"/>
      <family val="2"/>
      <charset val="204"/>
    </font>
    <font>
      <b/>
      <sz val="16"/>
      <color indexed="23"/>
      <name val="Arial"/>
      <family val="2"/>
    </font>
    <font>
      <sz val="9"/>
      <color indexed="20"/>
      <name val="Arial"/>
      <family val="2"/>
    </font>
    <font>
      <sz val="9"/>
      <color indexed="48"/>
      <name val="Arial"/>
      <family val="2"/>
    </font>
    <font>
      <b/>
      <sz val="9"/>
      <color indexed="20"/>
      <name val="Arial"/>
      <family val="2"/>
    </font>
    <font>
      <sz val="10"/>
      <name val="Times New Roman"/>
      <family val="1"/>
    </font>
    <font>
      <b/>
      <sz val="16"/>
      <color indexed="16"/>
      <name val="Arial"/>
      <family val="2"/>
    </font>
    <font>
      <i/>
      <sz val="8"/>
      <name val="Times New Roman"/>
      <family val="1"/>
    </font>
    <font>
      <b/>
      <sz val="14"/>
      <color indexed="11"/>
      <name val="Arial CE"/>
      <family val="2"/>
      <charset val="238"/>
    </font>
    <font>
      <sz val="14"/>
      <name val="Times New Roman CE"/>
      <family val="1"/>
      <charset val="238"/>
    </font>
    <font>
      <sz val="10"/>
      <name val="MS Sans Serif"/>
      <family val="2"/>
    </font>
    <font>
      <b/>
      <sz val="14"/>
      <name val="Arial CE"/>
      <charset val="238"/>
    </font>
    <font>
      <b/>
      <sz val="14"/>
      <name val="Times New Roman CE"/>
      <family val="1"/>
      <charset val="238"/>
    </font>
    <font>
      <b/>
      <i/>
      <sz val="12"/>
      <color indexed="19"/>
      <name val="Arial CE"/>
      <family val="2"/>
      <charset val="238"/>
    </font>
    <font>
      <sz val="12"/>
      <name val="Arial CE"/>
      <family val="2"/>
      <charset val="238"/>
    </font>
    <font>
      <b/>
      <i/>
      <u/>
      <sz val="20"/>
      <color indexed="12"/>
      <name val="Arial CE"/>
      <charset val="238"/>
    </font>
    <font>
      <b/>
      <sz val="14"/>
      <color indexed="13"/>
      <name val="Arial CE"/>
      <family val="2"/>
      <charset val="238"/>
    </font>
    <font>
      <sz val="14"/>
      <color indexed="12"/>
      <name val="Arial CE"/>
      <family val="2"/>
      <charset val="238"/>
    </font>
    <font>
      <b/>
      <sz val="8"/>
      <color indexed="39"/>
      <name val="Arial"/>
      <family val="2"/>
    </font>
    <font>
      <b/>
      <sz val="12"/>
      <name val="Courier New CE"/>
      <family val="3"/>
      <charset val="238"/>
    </font>
    <font>
      <b/>
      <sz val="18"/>
      <name val="Times New Roman"/>
      <family val="1"/>
    </font>
    <font>
      <b/>
      <sz val="9"/>
      <name val="Palatino"/>
      <family val="1"/>
    </font>
    <font>
      <sz val="9"/>
      <color indexed="21"/>
      <name val="Helvetica-Black"/>
    </font>
    <font>
      <b/>
      <sz val="9"/>
      <name val="Palatino"/>
      <family val="1"/>
      <charset val="238"/>
    </font>
    <font>
      <b/>
      <sz val="8"/>
      <name val="Arial"/>
      <family val="2"/>
    </font>
    <font>
      <b/>
      <sz val="9"/>
      <name val="Arial"/>
      <family val="2"/>
    </font>
    <font>
      <b/>
      <sz val="10"/>
      <color indexed="16"/>
      <name val="Arial"/>
      <family val="2"/>
    </font>
    <font>
      <sz val="9"/>
      <name val="Helvetica-Black"/>
    </font>
    <font>
      <b/>
      <sz val="10"/>
      <name val="Times New Roman"/>
      <family val="1"/>
    </font>
    <font>
      <sz val="11"/>
      <color indexed="10"/>
      <name val="Calibri"/>
      <family val="2"/>
    </font>
    <font>
      <sz val="12"/>
      <color indexed="8"/>
      <name val="Palatino"/>
      <family val="1"/>
    </font>
    <font>
      <sz val="11"/>
      <color indexed="8"/>
      <name val="Helvetica-Black"/>
    </font>
    <font>
      <b/>
      <i/>
      <sz val="20"/>
      <name val="Arial"/>
      <family val="2"/>
      <charset val="204"/>
    </font>
    <font>
      <b/>
      <sz val="18"/>
      <color indexed="56"/>
      <name val="Cambria"/>
      <family val="2"/>
    </font>
    <font>
      <b/>
      <sz val="11"/>
      <color indexed="8"/>
      <name val="Calibri"/>
      <family val="2"/>
      <charset val="238"/>
    </font>
    <font>
      <b/>
      <sz val="10"/>
      <name val="Baltica"/>
      <charset val="204"/>
    </font>
    <font>
      <u/>
      <sz val="8"/>
      <color indexed="8"/>
      <name val="Arial"/>
      <family val="2"/>
    </font>
    <font>
      <sz val="8"/>
      <color indexed="8"/>
      <name val="Wingdings"/>
      <charset val="2"/>
    </font>
    <font>
      <b/>
      <sz val="10"/>
      <color indexed="63"/>
      <name val="Arial"/>
      <family val="2"/>
    </font>
    <font>
      <b/>
      <sz val="14"/>
      <name val="Times New Roman"/>
      <family val="1"/>
      <charset val="238"/>
    </font>
    <font>
      <b/>
      <sz val="14"/>
      <name val="Times New Roman"/>
      <family val="1"/>
    </font>
    <font>
      <sz val="11"/>
      <color indexed="10"/>
      <name val="Calibri"/>
      <family val="2"/>
      <charset val="238"/>
    </font>
    <font>
      <sz val="10"/>
      <color indexed="10"/>
      <name val="Arial Cyr"/>
      <family val="2"/>
      <charset val="204"/>
    </font>
    <font>
      <b/>
      <i/>
      <sz val="8"/>
      <name val="Helv"/>
    </font>
    <font>
      <b/>
      <sz val="9"/>
      <name val="Arial Cyr"/>
      <family val="2"/>
      <charset val="204"/>
    </font>
    <font>
      <b/>
      <sz val="8"/>
      <color indexed="8"/>
      <name val="Arial"/>
      <family val="2"/>
      <charset val="204"/>
    </font>
    <font>
      <sz val="10"/>
      <color indexed="62"/>
      <name val="Times New Roman"/>
      <family val="2"/>
      <charset val="204"/>
    </font>
    <font>
      <b/>
      <sz val="10"/>
      <color indexed="63"/>
      <name val="Times New Roman"/>
      <family val="2"/>
      <charset val="204"/>
    </font>
    <font>
      <b/>
      <sz val="10"/>
      <color indexed="52"/>
      <name val="Times New Roman"/>
      <family val="2"/>
      <charset val="204"/>
    </font>
    <font>
      <u/>
      <sz val="7.5"/>
      <color indexed="12"/>
      <name val="Arial"/>
      <family val="2"/>
      <charset val="204"/>
    </font>
    <font>
      <u/>
      <sz val="7.5"/>
      <color indexed="12"/>
      <name val="Arial Cyr"/>
      <charset val="204"/>
    </font>
    <font>
      <u/>
      <sz val="11"/>
      <color theme="10"/>
      <name val="Calibri"/>
      <family val="2"/>
      <scheme val="minor"/>
    </font>
    <font>
      <sz val="8"/>
      <name val="Arial Cyr"/>
    </font>
    <font>
      <sz val="11"/>
      <color theme="1"/>
      <name val="Calibri"/>
      <family val="2"/>
      <scheme val="minor"/>
    </font>
    <font>
      <b/>
      <sz val="14"/>
      <name val="Franklin Gothic Medium"/>
      <family val="2"/>
      <charset val="204"/>
    </font>
    <font>
      <b/>
      <sz val="9"/>
      <name val="Tahoma"/>
      <family val="2"/>
      <charset val="204"/>
    </font>
    <font>
      <sz val="9"/>
      <name val="Tahoma"/>
      <family val="2"/>
      <charset val="204"/>
    </font>
    <font>
      <b/>
      <sz val="14"/>
      <name val="Arial Cyr"/>
      <family val="2"/>
      <charset val="204"/>
    </font>
    <font>
      <b/>
      <sz val="14"/>
      <name val="Arial"/>
      <family val="2"/>
      <charset val="204"/>
    </font>
    <font>
      <sz val="10"/>
      <name val="Georgia"/>
      <family val="1"/>
      <charset val="204"/>
    </font>
    <font>
      <sz val="10"/>
      <color theme="1"/>
      <name val="Arial Cyr"/>
      <family val="2"/>
      <charset val="204"/>
    </font>
    <font>
      <sz val="12"/>
      <color theme="1"/>
      <name val="Arial"/>
      <family val="2"/>
      <charset val="204"/>
    </font>
    <font>
      <sz val="10"/>
      <color theme="1"/>
      <name val="Franklin Gothic Book"/>
      <family val="2"/>
      <charset val="204"/>
    </font>
    <font>
      <sz val="10"/>
      <color theme="1"/>
      <name val="Arial"/>
      <family val="2"/>
      <charset val="204"/>
    </font>
    <font>
      <sz val="8"/>
      <color theme="1"/>
      <name val="Arial"/>
      <family val="2"/>
      <charset val="204"/>
    </font>
    <font>
      <sz val="12"/>
      <color theme="1"/>
      <name val="Franklin Gothic Book"/>
      <family val="2"/>
      <charset val="204"/>
    </font>
    <font>
      <sz val="12"/>
      <color theme="1"/>
      <name val="Times New Roman"/>
      <family val="2"/>
      <charset val="204"/>
    </font>
    <font>
      <sz val="11"/>
      <name val="Times New Roman Cyr"/>
      <family val="1"/>
      <charset val="204"/>
    </font>
    <font>
      <sz val="10"/>
      <name val="Arial Narrow"/>
      <family val="2"/>
      <charset val="204"/>
    </font>
    <font>
      <sz val="10"/>
      <name val="Arial Narrow"/>
      <family val="2"/>
    </font>
    <font>
      <sz val="9"/>
      <name val="Arial Cyr"/>
      <charset val="204"/>
    </font>
    <font>
      <sz val="12"/>
      <color indexed="8"/>
      <name val="Arial"/>
      <family val="2"/>
      <charset val="204"/>
    </font>
    <font>
      <b/>
      <sz val="22"/>
      <color indexed="8"/>
      <name val="Times New Roman"/>
      <family val="1"/>
      <charset val="204"/>
    </font>
    <font>
      <vertAlign val="superscript"/>
      <sz val="14"/>
      <color rgb="FFFF0000"/>
      <name val="Times New Roman"/>
      <family val="1"/>
      <charset val="204"/>
    </font>
    <font>
      <sz val="12"/>
      <name val="Franklin Gothic Book"/>
      <family val="2"/>
      <charset val="204"/>
    </font>
    <font>
      <sz val="22"/>
      <name val="Times New Roman"/>
      <family val="1"/>
      <charset val="204"/>
    </font>
    <font>
      <sz val="26"/>
      <name val="Times New Roman"/>
      <family val="1"/>
      <charset val="204"/>
    </font>
    <font>
      <sz val="24"/>
      <name val="Times New Roman"/>
      <family val="1"/>
      <charset val="204"/>
    </font>
    <font>
      <u/>
      <sz val="22"/>
      <name val="Times New Roman"/>
      <family val="1"/>
      <charset val="204"/>
    </font>
    <font>
      <sz val="16"/>
      <color indexed="8"/>
      <name val="Times New Roman"/>
      <family val="1"/>
      <charset val="204"/>
    </font>
    <font>
      <vertAlign val="superscript"/>
      <sz val="14"/>
      <color theme="1"/>
      <name val="Times New Roman"/>
      <family val="1"/>
      <charset val="204"/>
    </font>
    <font>
      <sz val="14"/>
      <color theme="1"/>
      <name val="Times New Roman"/>
      <family val="1"/>
      <charset val="204"/>
    </font>
    <font>
      <sz val="18"/>
      <name val="Times New Roman"/>
      <family val="1"/>
      <charset val="204"/>
    </font>
    <font>
      <sz val="16"/>
      <color rgb="FFFF0000"/>
      <name val="Times New Roman"/>
      <family val="1"/>
      <charset val="204"/>
    </font>
    <font>
      <b/>
      <sz val="16"/>
      <color rgb="FFFF0000"/>
      <name val="Times New Roman"/>
      <family val="1"/>
      <charset val="204"/>
    </font>
    <font>
      <sz val="16"/>
      <color theme="1"/>
      <name val="Franklin Gothic Book"/>
      <family val="2"/>
      <charset val="204"/>
    </font>
    <font>
      <sz val="14"/>
      <color indexed="8"/>
      <name val="Times New Roman"/>
      <family val="1"/>
      <charset val="204"/>
    </font>
    <font>
      <b/>
      <sz val="12"/>
      <color indexed="81"/>
      <name val="Tahoma"/>
      <family val="2"/>
      <charset val="204"/>
    </font>
    <font>
      <sz val="12"/>
      <color indexed="81"/>
      <name val="Tahoma"/>
      <family val="2"/>
      <charset val="204"/>
    </font>
    <font>
      <sz val="20"/>
      <color indexed="81"/>
      <name val="Tahoma"/>
      <family val="2"/>
      <charset val="204"/>
    </font>
    <font>
      <b/>
      <sz val="18"/>
      <color indexed="81"/>
      <name val="Tahoma"/>
      <family val="2"/>
      <charset val="204"/>
    </font>
    <font>
      <sz val="18"/>
      <color indexed="81"/>
      <name val="Tahoma"/>
      <family val="2"/>
      <charset val="204"/>
    </font>
    <font>
      <b/>
      <sz val="14"/>
      <color indexed="8"/>
      <name val="Times New Roman"/>
      <family val="1"/>
      <charset val="204"/>
    </font>
    <font>
      <sz val="9"/>
      <color indexed="81"/>
      <name val="Tahoma"/>
      <family val="2"/>
      <charset val="204"/>
    </font>
    <font>
      <b/>
      <sz val="9"/>
      <color indexed="81"/>
      <name val="Tahoma"/>
      <family val="2"/>
      <charset val="204"/>
    </font>
    <font>
      <b/>
      <sz val="16"/>
      <color indexed="81"/>
      <name val="Tahoma"/>
      <family val="2"/>
      <charset val="204"/>
    </font>
    <font>
      <sz val="24"/>
      <color indexed="81"/>
      <name val="Tahoma"/>
      <family val="2"/>
      <charset val="204"/>
    </font>
    <font>
      <sz val="16"/>
      <color indexed="81"/>
      <name val="Tahoma"/>
      <family val="2"/>
      <charset val="204"/>
    </font>
    <font>
      <sz val="20"/>
      <color indexed="8"/>
      <name val="Times New Roman"/>
      <family val="1"/>
      <charset val="204"/>
    </font>
    <font>
      <sz val="20"/>
      <color rgb="FFFF0000"/>
      <name val="Times New Roman"/>
      <family val="1"/>
      <charset val="204"/>
    </font>
    <font>
      <sz val="8"/>
      <name val="Times New Roman CYR"/>
    </font>
    <font>
      <sz val="8"/>
      <name val="Times New Roman"/>
      <family val="1"/>
      <charset val="204"/>
    </font>
    <font>
      <sz val="8"/>
      <name val="Times New Roman CYR"/>
      <charset val="204"/>
    </font>
    <font>
      <b/>
      <sz val="8"/>
      <name val="Times New Roman"/>
      <family val="1"/>
      <charset val="204"/>
    </font>
    <font>
      <b/>
      <sz val="8"/>
      <name val="Times New Roman CYR"/>
      <charset val="204"/>
    </font>
    <font>
      <i/>
      <sz val="8"/>
      <name val="Times New Roman"/>
      <family val="1"/>
      <charset val="204"/>
    </font>
    <font>
      <sz val="22"/>
      <color indexed="81"/>
      <name val="Tahoma"/>
      <family val="2"/>
      <charset val="204"/>
    </font>
    <font>
      <b/>
      <sz val="22"/>
      <color indexed="81"/>
      <name val="Tahoma"/>
      <family val="2"/>
      <charset val="204"/>
    </font>
    <font>
      <sz val="14"/>
      <color rgb="FFFF0000"/>
      <name val="Times New Roman"/>
      <family val="1"/>
      <charset val="204"/>
    </font>
    <font>
      <b/>
      <sz val="16"/>
      <color theme="1"/>
      <name val="Times New Roman"/>
      <family val="1"/>
      <charset val="204"/>
    </font>
    <font>
      <sz val="16"/>
      <color theme="1"/>
      <name val="Times New Roman"/>
      <family val="1"/>
      <charset val="204"/>
    </font>
    <font>
      <sz val="28"/>
      <name val="Times New Roman"/>
      <family val="1"/>
      <charset val="204"/>
    </font>
    <font>
      <sz val="22"/>
      <color indexed="10"/>
      <name val="Times New Roman"/>
      <family val="1"/>
      <charset val="204"/>
    </font>
    <font>
      <b/>
      <sz val="22"/>
      <name val="Times New Roman"/>
      <family val="1"/>
      <charset val="204"/>
    </font>
  </fonts>
  <fills count="135">
    <fill>
      <patternFill patternType="none"/>
    </fill>
    <fill>
      <patternFill patternType="gray125"/>
    </fill>
    <fill>
      <patternFill patternType="solid">
        <fgColor indexed="27"/>
      </patternFill>
    </fill>
    <fill>
      <patternFill patternType="solid">
        <fgColor indexed="31"/>
      </patternFill>
    </fill>
    <fill>
      <patternFill patternType="solid">
        <fgColor indexed="47"/>
      </patternFill>
    </fill>
    <fill>
      <patternFill patternType="solid">
        <fgColor indexed="45"/>
      </patternFill>
    </fill>
    <fill>
      <patternFill patternType="solid">
        <fgColor indexed="42"/>
      </patternFill>
    </fill>
    <fill>
      <patternFill patternType="solid">
        <fgColor indexed="26"/>
      </patternFill>
    </fill>
    <fill>
      <patternFill patternType="solid">
        <fgColor indexed="46"/>
      </patternFill>
    </fill>
    <fill>
      <patternFill patternType="solid">
        <fgColor indexed="44"/>
      </patternFill>
    </fill>
    <fill>
      <patternFill patternType="solid">
        <fgColor indexed="29"/>
      </patternFill>
    </fill>
    <fill>
      <patternFill patternType="solid">
        <fgColor indexed="22"/>
      </patternFill>
    </fill>
    <fill>
      <patternFill patternType="solid">
        <fgColor indexed="11"/>
      </patternFill>
    </fill>
    <fill>
      <patternFill patternType="solid">
        <fgColor indexed="43"/>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7"/>
      </patternFill>
    </fill>
    <fill>
      <patternFill patternType="solid">
        <fgColor indexed="52"/>
      </patternFill>
    </fill>
    <fill>
      <patternFill patternType="solid">
        <fgColor indexed="62"/>
      </patternFill>
    </fill>
    <fill>
      <patternFill patternType="solid">
        <fgColor indexed="53"/>
      </patternFill>
    </fill>
    <fill>
      <patternFill patternType="solid">
        <fgColor indexed="10"/>
      </patternFill>
    </fill>
    <fill>
      <patternFill patternType="solid">
        <fgColor indexed="55"/>
      </patternFill>
    </fill>
    <fill>
      <patternFill patternType="solid">
        <fgColor rgb="FFC6EFCE"/>
      </patternFill>
    </fill>
    <fill>
      <patternFill patternType="solid">
        <fgColor rgb="FFFFC7CE"/>
      </patternFill>
    </fill>
    <fill>
      <patternFill patternType="solid">
        <fgColor rgb="FFFFEB9C"/>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bgColor indexed="64"/>
      </patternFill>
    </fill>
    <fill>
      <patternFill patternType="solid">
        <fgColor indexed="22"/>
        <bgColor indexed="64"/>
      </patternFill>
    </fill>
    <fill>
      <patternFill patternType="solid">
        <fgColor indexed="42"/>
        <bgColor indexed="64"/>
      </patternFill>
    </fill>
    <fill>
      <patternFill patternType="solid">
        <fgColor indexed="9"/>
        <bgColor indexed="64"/>
      </patternFill>
    </fill>
    <fill>
      <patternFill patternType="solid">
        <fgColor indexed="41"/>
        <bgColor indexed="9"/>
      </patternFill>
    </fill>
    <fill>
      <patternFill patternType="lightGray">
        <fgColor indexed="22"/>
      </patternFill>
    </fill>
    <fill>
      <patternFill patternType="solid">
        <fgColor indexed="63"/>
        <bgColor indexed="64"/>
      </patternFill>
    </fill>
    <fill>
      <patternFill patternType="solid">
        <fgColor indexed="55"/>
        <bgColor indexed="64"/>
      </patternFill>
    </fill>
    <fill>
      <patternFill patternType="solid">
        <fgColor indexed="54"/>
        <bgColor indexed="64"/>
      </patternFill>
    </fill>
    <fill>
      <patternFill patternType="solid">
        <fgColor indexed="53"/>
        <bgColor indexed="64"/>
      </patternFill>
    </fill>
    <fill>
      <patternFill patternType="solid">
        <fgColor indexed="61"/>
        <bgColor indexed="64"/>
      </patternFill>
    </fill>
    <fill>
      <patternFill patternType="solid">
        <fgColor indexed="35"/>
      </patternFill>
    </fill>
    <fill>
      <patternFill patternType="solid">
        <fgColor indexed="61"/>
      </patternFill>
    </fill>
    <fill>
      <patternFill patternType="solid">
        <fgColor indexed="44"/>
        <bgColor indexed="44"/>
      </patternFill>
    </fill>
    <fill>
      <patternFill patternType="solid">
        <fgColor indexed="54"/>
        <bgColor indexed="54"/>
      </patternFill>
    </fill>
    <fill>
      <patternFill patternType="solid">
        <fgColor indexed="24"/>
        <bgColor indexed="24"/>
      </patternFill>
    </fill>
    <fill>
      <patternFill patternType="solid">
        <fgColor indexed="15"/>
        <bgColor indexed="15"/>
      </patternFill>
    </fill>
    <fill>
      <patternFill patternType="solid">
        <fgColor indexed="45"/>
        <bgColor indexed="45"/>
      </patternFill>
    </fill>
    <fill>
      <patternFill patternType="solid">
        <fgColor indexed="55"/>
        <bgColor indexed="55"/>
      </patternFill>
    </fill>
    <fill>
      <patternFill patternType="solid">
        <fgColor indexed="41"/>
        <bgColor indexed="41"/>
      </patternFill>
    </fill>
    <fill>
      <patternFill patternType="solid">
        <fgColor indexed="40"/>
        <bgColor indexed="40"/>
      </patternFill>
    </fill>
    <fill>
      <patternFill patternType="solid">
        <fgColor indexed="22"/>
        <bgColor indexed="22"/>
      </patternFill>
    </fill>
    <fill>
      <patternFill patternType="solid">
        <fgColor indexed="54"/>
      </patternFill>
    </fill>
    <fill>
      <patternFill patternType="solid">
        <fgColor indexed="26"/>
        <bgColor indexed="26"/>
      </patternFill>
    </fill>
    <fill>
      <patternFill patternType="solid">
        <fgColor indexed="47"/>
        <bgColor indexed="47"/>
      </patternFill>
    </fill>
    <fill>
      <patternFill patternType="solid">
        <fgColor indexed="11"/>
        <bgColor indexed="11"/>
      </patternFill>
    </fill>
    <fill>
      <patternFill patternType="solid">
        <fgColor indexed="60"/>
        <bgColor indexed="64"/>
      </patternFill>
    </fill>
    <fill>
      <patternFill patternType="solid">
        <fgColor indexed="9"/>
      </patternFill>
    </fill>
    <fill>
      <patternFill patternType="solid">
        <fgColor indexed="41"/>
        <bgColor indexed="64"/>
      </patternFill>
    </fill>
    <fill>
      <patternFill patternType="solid">
        <fgColor indexed="18"/>
        <bgColor indexed="64"/>
      </patternFill>
    </fill>
    <fill>
      <patternFill patternType="lightGray">
        <fgColor indexed="15"/>
      </patternFill>
    </fill>
    <fill>
      <patternFill patternType="solid">
        <fgColor indexed="43"/>
        <bgColor indexed="64"/>
      </patternFill>
    </fill>
    <fill>
      <patternFill patternType="solid">
        <fgColor indexed="12"/>
      </patternFill>
    </fill>
    <fill>
      <patternFill patternType="solid">
        <fgColor indexed="27"/>
        <bgColor indexed="64"/>
      </patternFill>
    </fill>
    <fill>
      <patternFill patternType="solid">
        <fgColor indexed="33"/>
        <bgColor indexed="33"/>
      </patternFill>
    </fill>
    <fill>
      <patternFill patternType="solid">
        <fgColor indexed="14"/>
      </patternFill>
    </fill>
    <fill>
      <patternFill patternType="lightUp">
        <fgColor indexed="9"/>
        <bgColor indexed="55"/>
      </patternFill>
    </fill>
    <fill>
      <patternFill patternType="lightUp">
        <fgColor indexed="9"/>
        <bgColor indexed="29"/>
      </patternFill>
    </fill>
    <fill>
      <patternFill patternType="lightUp">
        <fgColor indexed="9"/>
        <bgColor indexed="57"/>
      </patternFill>
    </fill>
    <fill>
      <patternFill patternType="solid">
        <fgColor indexed="44"/>
        <bgColor indexed="64"/>
      </patternFill>
    </fill>
    <fill>
      <patternFill patternType="solid">
        <fgColor indexed="56"/>
      </patternFill>
    </fill>
    <fill>
      <patternFill patternType="lightGray"/>
    </fill>
    <fill>
      <patternFill patternType="gray0625"/>
    </fill>
    <fill>
      <patternFill patternType="solid">
        <fgColor indexed="56"/>
        <bgColor indexed="64"/>
      </patternFill>
    </fill>
    <fill>
      <patternFill patternType="solid">
        <fgColor indexed="13"/>
      </patternFill>
    </fill>
    <fill>
      <patternFill patternType="solid">
        <fgColor indexed="26"/>
        <bgColor indexed="64"/>
      </patternFill>
    </fill>
    <fill>
      <patternFill patternType="solid">
        <fgColor indexed="17"/>
      </patternFill>
    </fill>
    <fill>
      <patternFill patternType="solid">
        <fgColor indexed="31"/>
        <bgColor indexed="64"/>
      </patternFill>
    </fill>
    <fill>
      <patternFill patternType="solid">
        <fgColor indexed="40"/>
        <bgColor indexed="64"/>
      </patternFill>
    </fill>
    <fill>
      <patternFill patternType="solid">
        <fgColor indexed="45"/>
        <bgColor indexed="64"/>
      </patternFill>
    </fill>
    <fill>
      <patternFill patternType="solid">
        <fgColor indexed="29"/>
        <bgColor indexed="64"/>
      </patternFill>
    </fill>
    <fill>
      <patternFill patternType="solid">
        <fgColor indexed="10"/>
        <bgColor indexed="64"/>
      </patternFill>
    </fill>
    <fill>
      <patternFill patternType="solid">
        <fgColor indexed="51"/>
        <bgColor indexed="64"/>
      </patternFill>
    </fill>
    <fill>
      <patternFill patternType="solid">
        <fgColor indexed="52"/>
        <bgColor indexed="64"/>
      </patternFill>
    </fill>
    <fill>
      <patternFill patternType="solid">
        <fgColor indexed="57"/>
        <bgColor indexed="64"/>
      </patternFill>
    </fill>
    <fill>
      <patternFill patternType="solid">
        <fgColor indexed="50"/>
        <bgColor indexed="64"/>
      </patternFill>
    </fill>
    <fill>
      <patternFill patternType="solid">
        <fgColor indexed="50"/>
      </patternFill>
    </fill>
    <fill>
      <patternFill patternType="solid">
        <fgColor indexed="11"/>
        <bgColor indexed="64"/>
      </patternFill>
    </fill>
    <fill>
      <patternFill patternType="lightUp">
        <fgColor indexed="22"/>
        <bgColor indexed="35"/>
      </patternFill>
    </fill>
    <fill>
      <patternFill patternType="lightUp">
        <fgColor indexed="48"/>
        <bgColor indexed="41"/>
      </patternFill>
    </fill>
    <fill>
      <patternFill patternType="solid">
        <fgColor indexed="35"/>
        <bgColor indexed="64"/>
      </patternFill>
    </fill>
    <fill>
      <patternFill patternType="solid">
        <fgColor indexed="41"/>
      </patternFill>
    </fill>
    <fill>
      <patternFill patternType="solid">
        <fgColor indexed="40"/>
      </patternFill>
    </fill>
    <fill>
      <patternFill patternType="solid">
        <fgColor indexed="23"/>
        <bgColor indexed="64"/>
      </patternFill>
    </fill>
    <fill>
      <patternFill patternType="solid">
        <fgColor indexed="15"/>
      </patternFill>
    </fill>
    <fill>
      <patternFill patternType="solid">
        <fgColor indexed="14"/>
        <bgColor indexed="64"/>
      </patternFill>
    </fill>
    <fill>
      <patternFill patternType="solid">
        <fgColor indexed="13"/>
        <bgColor indexed="64"/>
      </patternFill>
    </fill>
    <fill>
      <patternFill patternType="solid">
        <fgColor indexed="23"/>
        <bgColor indexed="8"/>
      </patternFill>
    </fill>
    <fill>
      <patternFill patternType="gray0625">
        <fgColor indexed="11"/>
        <bgColor indexed="9"/>
      </patternFill>
    </fill>
    <fill>
      <patternFill patternType="solid">
        <fgColor indexed="21"/>
        <bgColor indexed="8"/>
      </patternFill>
    </fill>
    <fill>
      <patternFill patternType="solid">
        <fgColor indexed="15"/>
        <bgColor indexed="64"/>
      </patternFill>
    </fill>
    <fill>
      <patternFill patternType="solid">
        <fgColor indexed="16"/>
        <bgColor indexed="64"/>
      </patternFill>
    </fill>
    <fill>
      <patternFill patternType="solid">
        <fgColor indexed="8"/>
        <bgColor indexed="64"/>
      </patternFill>
    </fill>
    <fill>
      <patternFill patternType="solid">
        <fgColor indexed="47"/>
        <bgColor indexed="64"/>
      </patternFill>
    </fill>
    <fill>
      <patternFill patternType="solid">
        <fgColor rgb="FFFFFF00"/>
        <bgColor indexed="64"/>
      </patternFill>
    </fill>
    <fill>
      <patternFill patternType="solid">
        <fgColor theme="9" tint="0.59999389629810485"/>
        <bgColor indexed="64"/>
      </patternFill>
    </fill>
    <fill>
      <patternFill patternType="solid">
        <fgColor rgb="FF92D050"/>
        <bgColor indexed="64"/>
      </patternFill>
    </fill>
    <fill>
      <patternFill patternType="solid">
        <fgColor rgb="FFFF0000"/>
        <bgColor indexed="64"/>
      </patternFill>
    </fill>
    <fill>
      <patternFill patternType="solid">
        <fgColor theme="8" tint="0.59999389629810485"/>
        <bgColor indexed="64"/>
      </patternFill>
    </fill>
    <fill>
      <patternFill patternType="solid">
        <fgColor theme="5" tint="0.39997558519241921"/>
        <bgColor indexed="64"/>
      </patternFill>
    </fill>
    <fill>
      <patternFill patternType="solid">
        <fgColor theme="5"/>
        <bgColor indexed="64"/>
      </patternFill>
    </fill>
    <fill>
      <patternFill patternType="solid">
        <fgColor rgb="FFFFC000"/>
        <bgColor indexed="64"/>
      </patternFill>
    </fill>
  </fills>
  <borders count="122">
    <border>
      <left/>
      <right/>
      <top/>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right/>
      <top style="thin">
        <color indexed="64"/>
      </top>
      <bottom/>
      <diagonal/>
    </border>
    <border>
      <left/>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top/>
      <bottom/>
      <diagonal/>
    </border>
    <border>
      <left style="medium">
        <color indexed="64"/>
      </left>
      <right style="thin">
        <color indexed="64"/>
      </right>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bottom style="thin">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right/>
      <top style="medium">
        <color indexed="64"/>
      </top>
      <bottom style="thin">
        <color indexed="64"/>
      </bottom>
      <diagonal/>
    </border>
    <border>
      <left style="medium">
        <color indexed="64"/>
      </left>
      <right/>
      <top/>
      <bottom/>
      <diagonal/>
    </border>
    <border>
      <left style="medium">
        <color indexed="64"/>
      </left>
      <right style="thin">
        <color indexed="64"/>
      </right>
      <top style="medium">
        <color indexed="64"/>
      </top>
      <bottom/>
      <diagonal/>
    </border>
    <border>
      <left/>
      <right style="thin">
        <color indexed="64"/>
      </right>
      <top/>
      <bottom/>
      <diagonal/>
    </border>
    <border>
      <left/>
      <right/>
      <top style="hair">
        <color indexed="8"/>
      </top>
      <bottom style="hair">
        <color indexed="8"/>
      </bottom>
      <diagonal/>
    </border>
    <border>
      <left/>
      <right/>
      <top/>
      <bottom style="medium">
        <color indexed="18"/>
      </bottom>
      <diagonal/>
    </border>
    <border>
      <left/>
      <right/>
      <top style="thin">
        <color indexed="64"/>
      </top>
      <bottom style="double">
        <color indexed="64"/>
      </bottom>
      <diagonal/>
    </border>
    <border>
      <left/>
      <right/>
      <top/>
      <bottom style="medium">
        <color indexed="64"/>
      </bottom>
      <diagonal/>
    </border>
    <border>
      <left style="hair">
        <color indexed="64"/>
      </left>
      <right/>
      <top style="hair">
        <color indexed="64"/>
      </top>
      <bottom style="hair">
        <color indexed="9"/>
      </bottom>
      <diagonal/>
    </border>
    <border>
      <left style="thick">
        <color indexed="9"/>
      </left>
      <right style="thick">
        <color indexed="9"/>
      </right>
      <top/>
      <bottom/>
      <diagonal/>
    </border>
    <border>
      <left/>
      <right/>
      <top/>
      <bottom style="thin">
        <color indexed="44"/>
      </bottom>
      <diagonal/>
    </border>
    <border>
      <left style="medium">
        <color indexed="64"/>
      </left>
      <right style="thin">
        <color indexed="64"/>
      </right>
      <top/>
      <bottom style="dotted">
        <color indexed="64"/>
      </bottom>
      <diagonal/>
    </border>
    <border>
      <left style="thin">
        <color indexed="64"/>
      </left>
      <right style="thin">
        <color indexed="64"/>
      </right>
      <top style="thin">
        <color indexed="64"/>
      </top>
      <bottom style="dotted">
        <color indexed="64"/>
      </bottom>
      <diagonal/>
    </border>
    <border>
      <left/>
      <right/>
      <top/>
      <bottom style="dotted">
        <color indexed="64"/>
      </bottom>
      <diagonal/>
    </border>
    <border>
      <left style="hair">
        <color indexed="64"/>
      </left>
      <right style="hair">
        <color indexed="64"/>
      </right>
      <top style="thin">
        <color indexed="64"/>
      </top>
      <bottom style="thin">
        <color indexed="64"/>
      </bottom>
      <diagonal/>
    </border>
    <border>
      <left style="hair">
        <color indexed="64"/>
      </left>
      <right style="hair">
        <color indexed="64"/>
      </right>
      <top/>
      <bottom/>
      <diagonal/>
    </border>
    <border>
      <left style="hair">
        <color indexed="64"/>
      </left>
      <right style="medium">
        <color indexed="64"/>
      </right>
      <top/>
      <bottom/>
      <diagonal/>
    </border>
    <border>
      <left/>
      <right/>
      <top/>
      <bottom style="thin">
        <color indexed="8"/>
      </bottom>
      <diagonal/>
    </border>
    <border>
      <left/>
      <right/>
      <top/>
      <bottom style="thick">
        <color indexed="49"/>
      </bottom>
      <diagonal/>
    </border>
    <border>
      <left/>
      <right/>
      <top/>
      <bottom style="medium">
        <color indexed="49"/>
      </bottom>
      <diagonal/>
    </border>
    <border>
      <left/>
      <right/>
      <top/>
      <bottom style="thick">
        <color indexed="64"/>
      </bottom>
      <diagonal/>
    </border>
    <border>
      <left/>
      <right/>
      <top/>
      <bottom style="double">
        <color indexed="10"/>
      </bottom>
      <diagonal/>
    </border>
    <border>
      <left style="thin">
        <color indexed="8"/>
      </left>
      <right style="thin">
        <color indexed="8"/>
      </right>
      <top style="thin">
        <color indexed="8"/>
      </top>
      <bottom style="thin">
        <color indexed="8"/>
      </bottom>
      <diagonal/>
    </border>
    <border>
      <left/>
      <right/>
      <top style="thick">
        <color indexed="64"/>
      </top>
      <bottom style="thick">
        <color indexed="64"/>
      </bottom>
      <diagonal/>
    </border>
    <border>
      <left style="hair">
        <color indexed="8"/>
      </left>
      <right style="hair">
        <color indexed="8"/>
      </right>
      <top style="hair">
        <color indexed="8"/>
      </top>
      <bottom style="hair">
        <color indexed="8"/>
      </bottom>
      <diagonal/>
    </border>
    <border>
      <left style="hair">
        <color indexed="64"/>
      </left>
      <right style="hair">
        <color indexed="64"/>
      </right>
      <top style="hair">
        <color indexed="64"/>
      </top>
      <bottom style="hair">
        <color indexed="64"/>
      </bottom>
      <diagonal/>
    </border>
    <border>
      <left style="thin">
        <color indexed="64"/>
      </left>
      <right style="double">
        <color indexed="64"/>
      </right>
      <top style="thin">
        <color indexed="64"/>
      </top>
      <bottom style="thin">
        <color indexed="64"/>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medium">
        <color indexed="23"/>
      </top>
      <bottom style="medium">
        <color indexed="23"/>
      </bottom>
      <diagonal/>
    </border>
    <border>
      <left style="thin">
        <color indexed="48"/>
      </left>
      <right style="thin">
        <color indexed="48"/>
      </right>
      <top style="thin">
        <color indexed="48"/>
      </top>
      <bottom style="thin">
        <color indexed="48"/>
      </bottom>
      <diagonal/>
    </border>
    <border>
      <left style="thin">
        <color indexed="63"/>
      </left>
      <right style="thin">
        <color indexed="63"/>
      </right>
      <top/>
      <bottom style="medium">
        <color indexed="63"/>
      </bottom>
      <diagonal/>
    </border>
    <border>
      <left style="thin">
        <color indexed="63"/>
      </left>
      <right style="thin">
        <color indexed="63"/>
      </right>
      <top style="medium">
        <color indexed="63"/>
      </top>
      <bottom style="medium">
        <color indexed="63"/>
      </bottom>
      <diagonal/>
    </border>
    <border>
      <left style="thin">
        <color indexed="41"/>
      </left>
      <right style="thin">
        <color indexed="48"/>
      </right>
      <top style="medium">
        <color indexed="41"/>
      </top>
      <bottom style="thin">
        <color indexed="48"/>
      </bottom>
      <diagonal/>
    </border>
    <border>
      <left style="thin">
        <color indexed="63"/>
      </left>
      <right style="thin">
        <color indexed="63"/>
      </right>
      <top style="thin">
        <color indexed="64"/>
      </top>
      <bottom style="thin">
        <color indexed="63"/>
      </bottom>
      <diagonal/>
    </border>
    <border>
      <left style="thin">
        <color indexed="63"/>
      </left>
      <right/>
      <top/>
      <bottom/>
      <diagonal/>
    </border>
    <border>
      <left style="thin">
        <color indexed="63"/>
      </left>
      <right style="thin">
        <color indexed="63"/>
      </right>
      <top/>
      <bottom/>
      <diagonal/>
    </border>
    <border>
      <left style="thin">
        <color indexed="51"/>
      </left>
      <right style="thin">
        <color indexed="51"/>
      </right>
      <top/>
      <bottom/>
      <diagonal/>
    </border>
    <border>
      <left/>
      <right/>
      <top style="medium">
        <color indexed="8"/>
      </top>
      <bottom style="thin">
        <color indexed="8"/>
      </bottom>
      <diagonal/>
    </border>
    <border>
      <left/>
      <right/>
      <top style="thin">
        <color indexed="8"/>
      </top>
      <bottom style="medium">
        <color indexed="8"/>
      </bottom>
      <diagonal/>
    </border>
    <border>
      <left/>
      <right/>
      <top style="double">
        <color indexed="64"/>
      </top>
      <bottom/>
      <diagonal/>
    </border>
    <border>
      <left/>
      <right/>
      <top style="thin">
        <color indexed="49"/>
      </top>
      <bottom style="double">
        <color indexed="49"/>
      </bottom>
      <diagonal/>
    </border>
    <border>
      <left/>
      <right style="thin">
        <color indexed="64"/>
      </right>
      <top style="hair">
        <color indexed="64"/>
      </top>
      <bottom style="hair">
        <color indexed="64"/>
      </bottom>
      <diagonal/>
    </border>
    <border>
      <left style="medium">
        <color indexed="64"/>
      </left>
      <right/>
      <top style="medium">
        <color indexed="64"/>
      </top>
      <bottom/>
      <diagonal/>
    </border>
    <border>
      <left style="medium">
        <color indexed="64"/>
      </left>
      <right/>
      <top/>
      <bottom style="medium">
        <color indexed="64"/>
      </bottom>
      <diagonal/>
    </border>
    <border>
      <left style="medium">
        <color indexed="64"/>
      </left>
      <right/>
      <top style="thin">
        <color indexed="64"/>
      </top>
      <bottom style="thin">
        <color indexed="64"/>
      </bottom>
      <diagonal/>
    </border>
    <border>
      <left/>
      <right/>
      <top style="medium">
        <color indexed="64"/>
      </top>
      <bottom/>
      <diagonal/>
    </border>
    <border>
      <left style="thin">
        <color indexed="64"/>
      </left>
      <right style="medium">
        <color indexed="64"/>
      </right>
      <top/>
      <bottom/>
      <diagonal/>
    </border>
    <border>
      <left/>
      <right style="medium">
        <color indexed="64"/>
      </right>
      <top style="thin">
        <color indexed="64"/>
      </top>
      <bottom style="thin">
        <color indexed="64"/>
      </bottom>
      <diagonal/>
    </border>
    <border>
      <left/>
      <right style="medium">
        <color indexed="64"/>
      </right>
      <top style="thin">
        <color indexed="64"/>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right style="thin">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top style="medium">
        <color indexed="64"/>
      </top>
      <bottom/>
      <diagonal/>
    </border>
    <border>
      <left style="thin">
        <color indexed="64"/>
      </left>
      <right style="medium">
        <color indexed="64"/>
      </right>
      <top/>
      <bottom style="medium">
        <color indexed="64"/>
      </bottom>
      <diagonal/>
    </border>
    <border>
      <left/>
      <right style="thin">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thin">
        <color indexed="64"/>
      </right>
      <top style="medium">
        <color indexed="64"/>
      </top>
      <bottom/>
      <diagonal/>
    </border>
    <border>
      <left style="thin">
        <color indexed="64"/>
      </left>
      <right/>
      <top style="medium">
        <color indexed="64"/>
      </top>
      <bottom style="medium">
        <color indexed="64"/>
      </bottom>
      <diagonal/>
    </border>
  </borders>
  <cellStyleXfs count="38846">
    <xf numFmtId="0" fontId="0" fillId="0" borderId="0"/>
    <xf numFmtId="0" fontId="11" fillId="3" borderId="0" applyNumberFormat="0" applyBorder="0" applyAlignment="0" applyProtection="0"/>
    <xf numFmtId="0" fontId="11" fillId="5" borderId="0" applyNumberFormat="0" applyBorder="0" applyAlignment="0" applyProtection="0"/>
    <xf numFmtId="0" fontId="11" fillId="6" borderId="0" applyNumberFormat="0" applyBorder="0" applyAlignment="0" applyProtection="0"/>
    <xf numFmtId="0" fontId="11" fillId="8" borderId="0" applyNumberFormat="0" applyBorder="0" applyAlignment="0" applyProtection="0"/>
    <xf numFmtId="0" fontId="11" fillId="2" borderId="0" applyNumberFormat="0" applyBorder="0" applyAlignment="0" applyProtection="0"/>
    <xf numFmtId="0" fontId="11" fillId="4" borderId="0" applyNumberFormat="0" applyBorder="0" applyAlignment="0" applyProtection="0"/>
    <xf numFmtId="0" fontId="11" fillId="9" borderId="0" applyNumberFormat="0" applyBorder="0" applyAlignment="0" applyProtection="0"/>
    <xf numFmtId="0" fontId="11" fillId="10" borderId="0" applyNumberFormat="0" applyBorder="0" applyAlignment="0" applyProtection="0"/>
    <xf numFmtId="0" fontId="11" fillId="12" borderId="0" applyNumberFormat="0" applyBorder="0" applyAlignment="0" applyProtection="0"/>
    <xf numFmtId="0" fontId="11" fillId="8" borderId="0" applyNumberFormat="0" applyBorder="0" applyAlignment="0" applyProtection="0"/>
    <xf numFmtId="0" fontId="11" fillId="9" borderId="0" applyNumberFormat="0" applyBorder="0" applyAlignment="0" applyProtection="0"/>
    <xf numFmtId="0" fontId="11" fillId="14" borderId="0" applyNumberFormat="0" applyBorder="0" applyAlignment="0" applyProtection="0"/>
    <xf numFmtId="0" fontId="12" fillId="15" borderId="0" applyNumberFormat="0" applyBorder="0" applyAlignment="0" applyProtection="0"/>
    <xf numFmtId="0" fontId="12" fillId="10" borderId="0" applyNumberFormat="0" applyBorder="0" applyAlignment="0" applyProtection="0"/>
    <xf numFmtId="0" fontId="12" fillId="12" borderId="0" applyNumberFormat="0" applyBorder="0" applyAlignment="0" applyProtection="0"/>
    <xf numFmtId="0" fontId="12" fillId="16" borderId="0" applyNumberFormat="0" applyBorder="0" applyAlignment="0" applyProtection="0"/>
    <xf numFmtId="0" fontId="12" fillId="17" borderId="0" applyNumberFormat="0" applyBorder="0" applyAlignment="0" applyProtection="0"/>
    <xf numFmtId="0" fontId="12" fillId="19" borderId="0" applyNumberFormat="0" applyBorder="0" applyAlignment="0" applyProtection="0"/>
    <xf numFmtId="0" fontId="12" fillId="20" borderId="0" applyNumberFormat="0" applyBorder="0" applyAlignment="0" applyProtection="0"/>
    <xf numFmtId="0" fontId="12" fillId="22" borderId="0" applyNumberFormat="0" applyBorder="0" applyAlignment="0" applyProtection="0"/>
    <xf numFmtId="0" fontId="12" fillId="18" borderId="0" applyNumberFormat="0" applyBorder="0" applyAlignment="0" applyProtection="0"/>
    <xf numFmtId="0" fontId="12" fillId="16" borderId="0" applyNumberFormat="0" applyBorder="0" applyAlignment="0" applyProtection="0"/>
    <xf numFmtId="0" fontId="12" fillId="17" borderId="0" applyNumberFormat="0" applyBorder="0" applyAlignment="0" applyProtection="0"/>
    <xf numFmtId="0" fontId="12" fillId="21" borderId="0" applyNumberFormat="0" applyBorder="0" applyAlignment="0" applyProtection="0"/>
    <xf numFmtId="0" fontId="13" fillId="4" borderId="1" applyNumberFormat="0" applyAlignment="0" applyProtection="0"/>
    <xf numFmtId="0" fontId="14" fillId="11" borderId="2" applyNumberFormat="0" applyAlignment="0" applyProtection="0"/>
    <xf numFmtId="0" fontId="15" fillId="11" borderId="1" applyNumberFormat="0" applyAlignment="0" applyProtection="0"/>
    <xf numFmtId="0" fontId="24" fillId="0" borderId="3" applyNumberFormat="0" applyFill="0" applyAlignment="0" applyProtection="0"/>
    <xf numFmtId="0" fontId="25" fillId="0" borderId="4" applyNumberFormat="0" applyFill="0" applyAlignment="0" applyProtection="0"/>
    <xf numFmtId="0" fontId="26" fillId="0" borderId="5" applyNumberFormat="0" applyFill="0" applyAlignment="0" applyProtection="0"/>
    <xf numFmtId="0" fontId="26" fillId="0" borderId="0" applyNumberFormat="0" applyFill="0" applyBorder="0" applyAlignment="0" applyProtection="0"/>
    <xf numFmtId="0" fontId="16" fillId="0" borderId="6" applyNumberFormat="0" applyFill="0" applyAlignment="0" applyProtection="0"/>
    <xf numFmtId="0" fontId="17" fillId="23" borderId="7" applyNumberFormat="0" applyAlignment="0" applyProtection="0"/>
    <xf numFmtId="0" fontId="27" fillId="0" borderId="0" applyNumberFormat="0" applyFill="0" applyBorder="0" applyAlignment="0" applyProtection="0"/>
    <xf numFmtId="0" fontId="18" fillId="13" borderId="0" applyNumberFormat="0" applyBorder="0" applyAlignment="0" applyProtection="0"/>
    <xf numFmtId="0" fontId="10" fillId="0" borderId="0"/>
    <xf numFmtId="0" fontId="7" fillId="0" borderId="0"/>
    <xf numFmtId="0" fontId="31" fillId="0" borderId="0"/>
    <xf numFmtId="0" fontId="3" fillId="0" borderId="0"/>
    <xf numFmtId="0" fontId="19" fillId="5" borderId="0" applyNumberFormat="0" applyBorder="0" applyAlignment="0" applyProtection="0"/>
    <xf numFmtId="0" fontId="20" fillId="0" borderId="0" applyNumberFormat="0" applyFill="0" applyBorder="0" applyAlignment="0" applyProtection="0"/>
    <xf numFmtId="0" fontId="11" fillId="7" borderId="8" applyNumberFormat="0" applyFont="0" applyAlignment="0" applyProtection="0"/>
    <xf numFmtId="9" fontId="7" fillId="0" borderId="0" applyFont="0" applyFill="0" applyBorder="0" applyAlignment="0" applyProtection="0"/>
    <xf numFmtId="9" fontId="7" fillId="0" borderId="0" applyFont="0" applyFill="0" applyBorder="0" applyAlignment="0" applyProtection="0"/>
    <xf numFmtId="0" fontId="21" fillId="0" borderId="9" applyNumberFormat="0" applyFill="0" applyAlignment="0" applyProtection="0"/>
    <xf numFmtId="0" fontId="29" fillId="0" borderId="0"/>
    <xf numFmtId="0" fontId="22" fillId="0" borderId="0" applyNumberFormat="0" applyFill="0" applyBorder="0" applyAlignment="0" applyProtection="0"/>
    <xf numFmtId="0" fontId="23" fillId="6" borderId="0" applyNumberFormat="0" applyBorder="0" applyAlignment="0" applyProtection="0"/>
    <xf numFmtId="0" fontId="3" fillId="0" borderId="0"/>
    <xf numFmtId="0" fontId="3" fillId="0" borderId="0"/>
    <xf numFmtId="0" fontId="7" fillId="0" borderId="0"/>
    <xf numFmtId="0" fontId="7" fillId="0" borderId="0"/>
    <xf numFmtId="9" fontId="3" fillId="0" borderId="0" applyFont="0" applyFill="0" applyBorder="0" applyAlignment="0" applyProtection="0"/>
    <xf numFmtId="0" fontId="58" fillId="0" borderId="0"/>
    <xf numFmtId="0" fontId="29" fillId="0" borderId="0"/>
    <xf numFmtId="176" fontId="29" fillId="0" borderId="0"/>
    <xf numFmtId="177" fontId="59" fillId="0" borderId="0"/>
    <xf numFmtId="177" fontId="59" fillId="0" borderId="0"/>
    <xf numFmtId="0" fontId="59" fillId="0" borderId="0"/>
    <xf numFmtId="0" fontId="60" fillId="0" borderId="0"/>
    <xf numFmtId="177" fontId="60" fillId="0" borderId="0"/>
    <xf numFmtId="175" fontId="61" fillId="0" borderId="0">
      <alignment vertical="top"/>
    </xf>
    <xf numFmtId="175" fontId="62" fillId="0" borderId="0">
      <alignment vertical="top"/>
    </xf>
    <xf numFmtId="178" fontId="62" fillId="54" borderId="0">
      <alignment vertical="top"/>
    </xf>
    <xf numFmtId="175" fontId="62" fillId="55" borderId="0">
      <alignment vertical="top"/>
    </xf>
    <xf numFmtId="0" fontId="3" fillId="0" borderId="0" applyNumberFormat="0" applyFont="0" applyFill="0" applyBorder="0" applyAlignment="0" applyProtection="0"/>
    <xf numFmtId="0" fontId="63" fillId="0" borderId="0" applyFont="0" applyFill="0" applyBorder="0" applyAlignment="0"/>
    <xf numFmtId="0" fontId="63" fillId="0" borderId="0" applyFont="0" applyFill="0" applyBorder="0" applyAlignment="0"/>
    <xf numFmtId="0" fontId="63" fillId="0" borderId="0" applyFont="0" applyFill="0" applyBorder="0" applyAlignment="0"/>
    <xf numFmtId="179" fontId="63" fillId="0" borderId="0" applyFont="0" applyFill="0" applyBorder="0" applyAlignment="0"/>
    <xf numFmtId="0" fontId="64" fillId="0" borderId="0" applyFont="0" applyFill="0" applyBorder="0" applyAlignment="0"/>
    <xf numFmtId="0" fontId="63" fillId="0" borderId="0" applyFont="0" applyFill="0" applyBorder="0" applyAlignment="0"/>
    <xf numFmtId="180" fontId="63" fillId="0" borderId="0" applyFont="0" applyFill="0" applyBorder="0" applyAlignment="0"/>
    <xf numFmtId="0" fontId="63" fillId="0" borderId="0" applyFont="0" applyFill="0" applyBorder="0" applyAlignment="0"/>
    <xf numFmtId="0" fontId="63" fillId="0" borderId="0" applyFont="0" applyFill="0" applyBorder="0" applyAlignment="0"/>
    <xf numFmtId="0" fontId="63" fillId="0" borderId="0" applyFont="0" applyFill="0" applyBorder="0" applyAlignment="0"/>
    <xf numFmtId="0" fontId="63" fillId="0" borderId="0" applyFont="0" applyFill="0" applyBorder="0" applyAlignment="0"/>
    <xf numFmtId="0" fontId="63" fillId="0" borderId="0" applyFont="0" applyFill="0" applyBorder="0" applyAlignment="0"/>
    <xf numFmtId="0" fontId="63" fillId="0" borderId="0" applyFont="0" applyFill="0" applyBorder="0" applyAlignment="0"/>
    <xf numFmtId="49" fontId="65" fillId="0" borderId="10" applyNumberFormat="0" applyFill="0" applyAlignment="0" applyProtection="0"/>
    <xf numFmtId="49" fontId="65" fillId="0" borderId="10" applyNumberFormat="0" applyFill="0" applyAlignment="0" applyProtection="0"/>
    <xf numFmtId="49" fontId="65" fillId="0" borderId="10" applyNumberFormat="0" applyFill="0" applyAlignment="0" applyProtection="0"/>
    <xf numFmtId="49" fontId="65" fillId="0" borderId="10" applyNumberFormat="0" applyFill="0" applyAlignment="0" applyProtection="0"/>
    <xf numFmtId="49" fontId="66" fillId="0" borderId="0">
      <alignment vertical="top"/>
    </xf>
    <xf numFmtId="3" fontId="67" fillId="0" borderId="0">
      <alignment horizontal="center" vertical="center" textRotation="90" wrapText="1"/>
    </xf>
    <xf numFmtId="181" fontId="68" fillId="0" borderId="0"/>
    <xf numFmtId="38" fontId="3" fillId="0" borderId="0" applyFont="0" applyFill="0" applyBorder="0" applyAlignment="0" applyProtection="0"/>
    <xf numFmtId="49" fontId="69" fillId="0" borderId="0"/>
    <xf numFmtId="182" fontId="70" fillId="0" borderId="0" applyFont="0" applyFill="0" applyBorder="0" applyAlignment="0" applyProtection="0"/>
    <xf numFmtId="0" fontId="71" fillId="56" borderId="0" applyFill="0"/>
    <xf numFmtId="183" fontId="70" fillId="0" borderId="0" applyFont="0" applyFill="0" applyBorder="0" applyAlignment="0" applyProtection="0"/>
    <xf numFmtId="0" fontId="3" fillId="0" borderId="0"/>
    <xf numFmtId="40" fontId="3" fillId="0" borderId="0" applyFont="0" applyFill="0" applyBorder="0" applyAlignment="0" applyProtection="0"/>
    <xf numFmtId="14" fontId="8" fillId="0" borderId="0"/>
    <xf numFmtId="184" fontId="72" fillId="0" borderId="0">
      <protection locked="0"/>
    </xf>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3" fillId="0" borderId="0"/>
    <xf numFmtId="169" fontId="3" fillId="0" borderId="0" applyFont="0" applyFill="0" applyBorder="0" applyAlignment="0" applyProtection="0"/>
    <xf numFmtId="0" fontId="70" fillId="0" borderId="0"/>
    <xf numFmtId="0" fontId="74" fillId="0" borderId="0"/>
    <xf numFmtId="0" fontId="29" fillId="0" borderId="0"/>
    <xf numFmtId="185" fontId="58" fillId="0" borderId="0" applyFont="0" applyFill="0" applyBorder="0" applyProtection="0">
      <alignment wrapText="1"/>
    </xf>
    <xf numFmtId="185" fontId="70" fillId="0" borderId="0" applyFont="0" applyFill="0" applyBorder="0" applyProtection="0">
      <alignment wrapText="1"/>
    </xf>
    <xf numFmtId="0" fontId="70" fillId="0" borderId="0" applyFont="0" applyFill="0" applyBorder="0" applyProtection="0">
      <alignment wrapText="1"/>
    </xf>
    <xf numFmtId="186" fontId="58" fillId="0" borderId="0" applyFont="0" applyFill="0" applyBorder="0" applyProtection="0">
      <alignment horizontal="left" wrapText="1"/>
    </xf>
    <xf numFmtId="186" fontId="70" fillId="0" borderId="0" applyFont="0" applyFill="0" applyBorder="0" applyProtection="0">
      <alignment horizontal="left" wrapText="1"/>
    </xf>
    <xf numFmtId="0" fontId="70" fillId="0" borderId="0" applyFont="0" applyFill="0" applyBorder="0" applyProtection="0">
      <alignment horizontal="left" wrapText="1"/>
    </xf>
    <xf numFmtId="0" fontId="70" fillId="0" borderId="0" applyFont="0" applyFill="0" applyBorder="0" applyProtection="0">
      <alignment wrapText="1"/>
    </xf>
    <xf numFmtId="187" fontId="70" fillId="0" borderId="0" applyFont="0" applyFill="0" applyBorder="0" applyProtection="0">
      <alignment wrapText="1"/>
    </xf>
    <xf numFmtId="188" fontId="58" fillId="0" borderId="0" applyFont="0" applyFill="0" applyBorder="0" applyProtection="0">
      <alignment wrapText="1"/>
    </xf>
    <xf numFmtId="188" fontId="70" fillId="0" borderId="0" applyFont="0" applyFill="0" applyBorder="0" applyProtection="0">
      <alignment wrapText="1"/>
    </xf>
    <xf numFmtId="0" fontId="70" fillId="0" borderId="0" applyFont="0" applyFill="0" applyBorder="0" applyProtection="0">
      <alignment wrapText="1"/>
    </xf>
    <xf numFmtId="189" fontId="58" fillId="0" borderId="0" applyFont="0" applyFill="0" applyBorder="0" applyProtection="0">
      <alignment wrapText="1"/>
    </xf>
    <xf numFmtId="189" fontId="70" fillId="0" borderId="0" applyFont="0" applyFill="0" applyBorder="0" applyProtection="0">
      <alignment wrapText="1"/>
    </xf>
    <xf numFmtId="0" fontId="70" fillId="0" borderId="0" applyFont="0" applyFill="0" applyBorder="0" applyProtection="0">
      <alignment wrapText="1"/>
    </xf>
    <xf numFmtId="190" fontId="58" fillId="0" borderId="0" applyFont="0" applyFill="0" applyBorder="0" applyProtection="0">
      <alignment wrapText="1"/>
    </xf>
    <xf numFmtId="190" fontId="70" fillId="0" borderId="0" applyFont="0" applyFill="0" applyBorder="0" applyProtection="0">
      <alignment wrapText="1"/>
    </xf>
    <xf numFmtId="0" fontId="70" fillId="0" borderId="0" applyFont="0" applyFill="0" applyBorder="0" applyProtection="0">
      <alignment wrapText="1"/>
    </xf>
    <xf numFmtId="191" fontId="58" fillId="0" borderId="0" applyFont="0" applyFill="0" applyBorder="0" applyProtection="0">
      <alignment wrapText="1"/>
    </xf>
    <xf numFmtId="191" fontId="70" fillId="0" borderId="0" applyFont="0" applyFill="0" applyBorder="0" applyProtection="0">
      <alignment wrapText="1"/>
    </xf>
    <xf numFmtId="0" fontId="70" fillId="0" borderId="0" applyFont="0" applyFill="0" applyBorder="0" applyProtection="0">
      <alignment wrapText="1"/>
    </xf>
    <xf numFmtId="0" fontId="74" fillId="0" borderId="0"/>
    <xf numFmtId="0" fontId="29" fillId="0" borderId="0"/>
    <xf numFmtId="192" fontId="58" fillId="0" borderId="0" applyFont="0" applyFill="0" applyBorder="0" applyAlignment="0" applyProtection="0"/>
    <xf numFmtId="192" fontId="70" fillId="0" borderId="0" applyFont="0" applyFill="0" applyBorder="0" applyAlignment="0" applyProtection="0"/>
    <xf numFmtId="0" fontId="70" fillId="0" borderId="0" applyFont="0" applyFill="0" applyBorder="0" applyAlignment="0" applyProtection="0"/>
    <xf numFmtId="193" fontId="58" fillId="0" borderId="0" applyFont="0" applyFill="0" applyBorder="0" applyAlignment="0" applyProtection="0"/>
    <xf numFmtId="193" fontId="70" fillId="0" borderId="0" applyFont="0" applyFill="0" applyBorder="0" applyAlignment="0" applyProtection="0"/>
    <xf numFmtId="0" fontId="70" fillId="0" borderId="0" applyFont="0" applyFill="0" applyBorder="0" applyAlignment="0" applyProtection="0"/>
    <xf numFmtId="0" fontId="29" fillId="0" borderId="0"/>
    <xf numFmtId="0" fontId="29" fillId="0" borderId="0"/>
    <xf numFmtId="0" fontId="75" fillId="0" borderId="0"/>
    <xf numFmtId="0" fontId="76" fillId="0" borderId="0" applyFont="0" applyFill="0" applyBorder="0" applyAlignment="0" applyProtection="0">
      <alignment vertical="center"/>
    </xf>
    <xf numFmtId="0" fontId="29" fillId="0" borderId="0"/>
    <xf numFmtId="0" fontId="76" fillId="0" borderId="0" applyFont="0" applyFill="0" applyBorder="0" applyAlignment="0" applyProtection="0">
      <alignment vertical="center"/>
    </xf>
    <xf numFmtId="0" fontId="76" fillId="0" borderId="0" applyFont="0" applyFill="0" applyBorder="0" applyAlignment="0" applyProtection="0">
      <alignment vertical="center"/>
    </xf>
    <xf numFmtId="0" fontId="75" fillId="0" borderId="0"/>
    <xf numFmtId="0" fontId="75" fillId="0" borderId="0"/>
    <xf numFmtId="0" fontId="75" fillId="0" borderId="0"/>
    <xf numFmtId="0" fontId="75" fillId="0" borderId="0"/>
    <xf numFmtId="0" fontId="73" fillId="0" borderId="0"/>
    <xf numFmtId="0" fontId="29" fillId="0" borderId="0"/>
    <xf numFmtId="0" fontId="73" fillId="0" borderId="0"/>
    <xf numFmtId="0" fontId="76" fillId="0" borderId="0" applyFont="0" applyFill="0" applyBorder="0" applyAlignment="0" applyProtection="0">
      <alignment vertical="center"/>
    </xf>
    <xf numFmtId="0" fontId="73" fillId="0" borderId="0"/>
    <xf numFmtId="0" fontId="73" fillId="0" borderId="0"/>
    <xf numFmtId="0" fontId="73" fillId="0" borderId="0"/>
    <xf numFmtId="0" fontId="73" fillId="0" borderId="0"/>
    <xf numFmtId="0" fontId="76" fillId="0" borderId="0" applyFont="0" applyFill="0" applyBorder="0" applyAlignment="0" applyProtection="0">
      <alignment vertical="center"/>
    </xf>
    <xf numFmtId="0" fontId="77" fillId="0" borderId="0"/>
    <xf numFmtId="0" fontId="78" fillId="0" borderId="0"/>
    <xf numFmtId="194" fontId="58" fillId="0" borderId="0" applyFont="0" applyFill="0" applyBorder="0" applyProtection="0">
      <alignment horizontal="right"/>
    </xf>
    <xf numFmtId="194" fontId="70" fillId="0" borderId="0" applyFont="0" applyFill="0" applyBorder="0" applyProtection="0">
      <alignment horizontal="right"/>
    </xf>
    <xf numFmtId="0" fontId="70" fillId="0" borderId="0" applyFont="0" applyFill="0" applyBorder="0" applyProtection="0">
      <alignment horizontal="right"/>
    </xf>
    <xf numFmtId="195" fontId="58" fillId="0" borderId="0" applyFont="0" applyFill="0" applyBorder="0" applyProtection="0">
      <alignment horizontal="right"/>
    </xf>
    <xf numFmtId="195" fontId="70" fillId="0" borderId="0" applyFont="0" applyFill="0" applyBorder="0" applyProtection="0">
      <alignment horizontal="right"/>
    </xf>
    <xf numFmtId="0" fontId="70" fillId="0" borderId="0" applyFont="0" applyFill="0" applyBorder="0" applyProtection="0">
      <alignment horizontal="right"/>
    </xf>
    <xf numFmtId="196" fontId="58" fillId="0" borderId="0" applyFont="0" applyFill="0" applyBorder="0" applyProtection="0">
      <alignment horizontal="right"/>
    </xf>
    <xf numFmtId="196" fontId="70" fillId="0" borderId="0" applyFont="0" applyFill="0" applyBorder="0" applyProtection="0">
      <alignment horizontal="right"/>
    </xf>
    <xf numFmtId="0" fontId="70" fillId="0" borderId="0" applyFont="0" applyFill="0" applyBorder="0" applyProtection="0">
      <alignment horizontal="right"/>
    </xf>
    <xf numFmtId="197" fontId="58" fillId="0" borderId="0" applyFont="0" applyFill="0" applyBorder="0" applyProtection="0">
      <alignment horizontal="right"/>
    </xf>
    <xf numFmtId="197" fontId="70" fillId="0" borderId="0" applyFont="0" applyFill="0" applyBorder="0" applyProtection="0">
      <alignment horizontal="right"/>
    </xf>
    <xf numFmtId="0" fontId="70" fillId="0" borderId="0" applyFont="0" applyFill="0" applyBorder="0" applyProtection="0">
      <alignment horizontal="right"/>
    </xf>
    <xf numFmtId="198" fontId="58" fillId="0" borderId="0" applyFont="0" applyFill="0" applyBorder="0" applyProtection="0">
      <alignment horizontal="right"/>
    </xf>
    <xf numFmtId="198" fontId="70" fillId="0" borderId="0" applyFont="0" applyFill="0" applyBorder="0" applyProtection="0">
      <alignment horizontal="right"/>
    </xf>
    <xf numFmtId="0" fontId="70" fillId="0" borderId="0" applyFont="0" applyFill="0" applyBorder="0" applyProtection="0">
      <alignment horizontal="right"/>
    </xf>
    <xf numFmtId="199" fontId="58" fillId="0" borderId="0" applyFont="0" applyFill="0" applyBorder="0" applyProtection="0">
      <alignment horizontal="right"/>
    </xf>
    <xf numFmtId="199" fontId="70" fillId="0" borderId="0" applyFont="0" applyFill="0" applyBorder="0" applyProtection="0">
      <alignment horizontal="right"/>
    </xf>
    <xf numFmtId="0" fontId="70" fillId="0" borderId="0" applyFont="0" applyFill="0" applyBorder="0" applyProtection="0">
      <alignment horizontal="right"/>
    </xf>
    <xf numFmtId="200" fontId="58" fillId="0" borderId="0" applyFont="0" applyFill="0" applyBorder="0" applyProtection="0">
      <alignment horizontal="right"/>
    </xf>
    <xf numFmtId="200" fontId="70" fillId="0" borderId="0" applyFont="0" applyFill="0" applyBorder="0" applyProtection="0">
      <alignment horizontal="right"/>
    </xf>
    <xf numFmtId="0" fontId="70" fillId="0" borderId="0" applyFont="0" applyFill="0" applyBorder="0" applyProtection="0">
      <alignment horizontal="right"/>
    </xf>
    <xf numFmtId="0" fontId="70" fillId="0" borderId="0" applyFont="0" applyFill="0" applyBorder="0" applyProtection="0">
      <alignment horizontal="right"/>
    </xf>
    <xf numFmtId="0" fontId="70" fillId="0" borderId="0" applyFont="0" applyFill="0" applyBorder="0" applyProtection="0">
      <alignment horizontal="right"/>
    </xf>
    <xf numFmtId="0" fontId="70" fillId="0" borderId="0" applyFont="0" applyFill="0" applyBorder="0" applyProtection="0">
      <alignment horizontal="right"/>
    </xf>
    <xf numFmtId="0" fontId="70" fillId="0" borderId="0" applyFont="0" applyFill="0" applyBorder="0" applyProtection="0">
      <alignment horizontal="right"/>
    </xf>
    <xf numFmtId="0" fontId="70" fillId="0" borderId="0" applyFont="0" applyFill="0" applyBorder="0" applyProtection="0">
      <alignment horizontal="right"/>
    </xf>
    <xf numFmtId="0" fontId="70" fillId="0" borderId="0" applyFont="0" applyFill="0" applyBorder="0" applyProtection="0">
      <alignment horizontal="right"/>
    </xf>
    <xf numFmtId="0" fontId="70" fillId="0" borderId="0" applyFont="0" applyFill="0" applyBorder="0" applyProtection="0">
      <alignment horizontal="right"/>
    </xf>
    <xf numFmtId="179" fontId="70" fillId="0" borderId="0" applyFont="0" applyFill="0" applyBorder="0" applyProtection="0">
      <alignment horizontal="right"/>
    </xf>
    <xf numFmtId="180" fontId="70" fillId="0" borderId="0" applyFont="0" applyFill="0" applyBorder="0" applyProtection="0">
      <alignment horizontal="right"/>
    </xf>
    <xf numFmtId="201" fontId="58" fillId="0" borderId="0" applyFont="0" applyFill="0" applyBorder="0" applyProtection="0">
      <alignment horizontal="right"/>
    </xf>
    <xf numFmtId="201" fontId="70" fillId="0" borderId="0" applyFont="0" applyFill="0" applyBorder="0" applyProtection="0">
      <alignment horizontal="right"/>
    </xf>
    <xf numFmtId="0" fontId="70" fillId="0" borderId="0" applyFont="0" applyFill="0" applyBorder="0" applyProtection="0">
      <alignment horizontal="right"/>
    </xf>
    <xf numFmtId="202" fontId="58" fillId="0" borderId="0" applyFont="0" applyFill="0" applyBorder="0" applyProtection="0">
      <alignment horizontal="right"/>
    </xf>
    <xf numFmtId="202" fontId="70" fillId="0" borderId="0" applyFont="0" applyFill="0" applyBorder="0" applyProtection="0">
      <alignment horizontal="right"/>
    </xf>
    <xf numFmtId="0" fontId="70" fillId="0" borderId="0" applyFont="0" applyFill="0" applyBorder="0" applyProtection="0">
      <alignment horizontal="right"/>
    </xf>
    <xf numFmtId="203" fontId="58" fillId="0" borderId="0" applyFont="0" applyFill="0" applyBorder="0" applyProtection="0">
      <alignment horizontal="right"/>
    </xf>
    <xf numFmtId="203" fontId="70" fillId="0" borderId="0" applyFont="0" applyFill="0" applyBorder="0" applyProtection="0">
      <alignment horizontal="right"/>
    </xf>
    <xf numFmtId="0" fontId="70" fillId="0" borderId="0" applyFont="0" applyFill="0" applyBorder="0" applyProtection="0">
      <alignment horizontal="right"/>
    </xf>
    <xf numFmtId="204" fontId="58" fillId="0" borderId="0" applyFont="0" applyFill="0" applyBorder="0" applyProtection="0">
      <alignment horizontal="right"/>
    </xf>
    <xf numFmtId="204" fontId="70" fillId="0" borderId="0" applyFont="0" applyFill="0" applyBorder="0" applyProtection="0">
      <alignment horizontal="right"/>
    </xf>
    <xf numFmtId="0" fontId="70" fillId="0" borderId="0" applyFont="0" applyFill="0" applyBorder="0" applyProtection="0">
      <alignment horizontal="right"/>
    </xf>
    <xf numFmtId="205" fontId="58" fillId="0" borderId="0" applyFont="0" applyFill="0" applyBorder="0" applyProtection="0">
      <alignment horizontal="right"/>
    </xf>
    <xf numFmtId="205" fontId="70" fillId="0" borderId="0" applyFont="0" applyFill="0" applyBorder="0" applyProtection="0">
      <alignment horizontal="right"/>
    </xf>
    <xf numFmtId="0" fontId="70" fillId="0" borderId="0" applyFont="0" applyFill="0" applyBorder="0" applyProtection="0">
      <alignment horizontal="right"/>
    </xf>
    <xf numFmtId="206" fontId="58" fillId="0" borderId="0" applyFont="0" applyFill="0" applyBorder="0" applyProtection="0">
      <alignment horizontal="right"/>
    </xf>
    <xf numFmtId="206" fontId="70" fillId="0" borderId="0" applyFont="0" applyFill="0" applyBorder="0" applyProtection="0">
      <alignment horizontal="right"/>
    </xf>
    <xf numFmtId="0" fontId="70" fillId="0" borderId="0" applyFont="0" applyFill="0" applyBorder="0" applyProtection="0">
      <alignment horizontal="right"/>
    </xf>
    <xf numFmtId="207" fontId="58" fillId="0" borderId="0" applyFont="0" applyFill="0" applyBorder="0" applyProtection="0">
      <alignment horizontal="right"/>
    </xf>
    <xf numFmtId="207" fontId="70" fillId="0" borderId="0" applyFont="0" applyFill="0" applyBorder="0" applyProtection="0">
      <alignment horizontal="right"/>
    </xf>
    <xf numFmtId="0" fontId="70" fillId="0" borderId="0" applyFont="0" applyFill="0" applyBorder="0" applyProtection="0">
      <alignment horizontal="right"/>
    </xf>
    <xf numFmtId="208" fontId="58" fillId="0" borderId="0" applyFont="0" applyFill="0" applyBorder="0" applyProtection="0">
      <alignment horizontal="right"/>
    </xf>
    <xf numFmtId="208" fontId="58" fillId="0" borderId="0" applyFont="0" applyFill="0" applyBorder="0" applyProtection="0">
      <alignment horizontal="right"/>
    </xf>
    <xf numFmtId="0" fontId="58" fillId="0" borderId="0" applyFont="0" applyFill="0" applyBorder="0" applyProtection="0">
      <alignment horizontal="right"/>
    </xf>
    <xf numFmtId="209" fontId="58" fillId="0" borderId="0" applyFont="0" applyFill="0" applyBorder="0" applyProtection="0">
      <alignment horizontal="right"/>
    </xf>
    <xf numFmtId="209" fontId="58" fillId="0" borderId="0" applyFont="0" applyFill="0" applyBorder="0" applyProtection="0">
      <alignment horizontal="right"/>
    </xf>
    <xf numFmtId="0" fontId="58" fillId="0" borderId="0" applyFont="0" applyFill="0" applyBorder="0" applyProtection="0">
      <alignment horizontal="right"/>
    </xf>
    <xf numFmtId="210" fontId="58" fillId="0" borderId="0" applyFont="0" applyFill="0" applyBorder="0" applyProtection="0">
      <alignment horizontal="right"/>
    </xf>
    <xf numFmtId="210" fontId="58" fillId="0" borderId="0" applyFont="0" applyFill="0" applyBorder="0" applyProtection="0">
      <alignment horizontal="right"/>
    </xf>
    <xf numFmtId="0" fontId="58" fillId="0" borderId="0" applyFont="0" applyFill="0" applyBorder="0" applyProtection="0">
      <alignment horizontal="right"/>
    </xf>
    <xf numFmtId="211" fontId="58" fillId="0" borderId="0" applyFont="0" applyFill="0" applyBorder="0" applyProtection="0">
      <alignment horizontal="right"/>
    </xf>
    <xf numFmtId="211" fontId="58" fillId="0" borderId="0" applyFont="0" applyFill="0" applyBorder="0" applyProtection="0">
      <alignment horizontal="right"/>
    </xf>
    <xf numFmtId="0" fontId="58" fillId="0" borderId="0" applyFont="0" applyFill="0" applyBorder="0" applyProtection="0">
      <alignment horizontal="right"/>
    </xf>
    <xf numFmtId="212" fontId="58" fillId="0" borderId="0" applyFont="0" applyFill="0" applyBorder="0" applyProtection="0">
      <alignment horizontal="right"/>
    </xf>
    <xf numFmtId="212" fontId="58" fillId="0" borderId="0" applyFont="0" applyFill="0" applyBorder="0" applyProtection="0">
      <alignment horizontal="right"/>
    </xf>
    <xf numFmtId="0" fontId="58" fillId="0" borderId="0" applyFont="0" applyFill="0" applyBorder="0" applyProtection="0">
      <alignment horizontal="right"/>
    </xf>
    <xf numFmtId="213" fontId="58" fillId="0" borderId="0" applyFont="0" applyFill="0" applyBorder="0" applyProtection="0">
      <alignment horizontal="right"/>
    </xf>
    <xf numFmtId="213" fontId="58" fillId="0" borderId="0" applyFont="0" applyFill="0" applyBorder="0" applyProtection="0">
      <alignment horizontal="right"/>
    </xf>
    <xf numFmtId="0" fontId="58" fillId="0" borderId="0" applyFont="0" applyFill="0" applyBorder="0" applyProtection="0">
      <alignment horizontal="right"/>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29" fillId="0" borderId="0"/>
    <xf numFmtId="179" fontId="29" fillId="0" borderId="0"/>
    <xf numFmtId="180" fontId="29" fillId="0" borderId="0"/>
    <xf numFmtId="0" fontId="77" fillId="0" borderId="0"/>
    <xf numFmtId="0" fontId="78" fillId="0" borderId="0"/>
    <xf numFmtId="0" fontId="3" fillId="0" borderId="0"/>
    <xf numFmtId="179" fontId="3" fillId="0" borderId="0"/>
    <xf numFmtId="180" fontId="3" fillId="0" borderId="0"/>
    <xf numFmtId="0" fontId="74" fillId="0" borderId="0"/>
    <xf numFmtId="0" fontId="29" fillId="0" borderId="0"/>
    <xf numFmtId="0" fontId="29" fillId="0" borderId="0"/>
    <xf numFmtId="179" fontId="29" fillId="0" borderId="0"/>
    <xf numFmtId="180" fontId="29" fillId="0" borderId="0"/>
    <xf numFmtId="0" fontId="78" fillId="0" borderId="0"/>
    <xf numFmtId="0" fontId="78" fillId="0" borderId="0"/>
    <xf numFmtId="0" fontId="78" fillId="0" borderId="0"/>
    <xf numFmtId="0" fontId="73" fillId="0" borderId="0"/>
    <xf numFmtId="179" fontId="73" fillId="0" borderId="0"/>
    <xf numFmtId="180" fontId="73" fillId="0" borderId="0"/>
    <xf numFmtId="0" fontId="3" fillId="0" borderId="0"/>
    <xf numFmtId="179" fontId="3" fillId="0" borderId="0"/>
    <xf numFmtId="180" fontId="3" fillId="0" borderId="0"/>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73" fillId="0" borderId="0"/>
    <xf numFmtId="179" fontId="73" fillId="0" borderId="0"/>
    <xf numFmtId="180" fontId="73" fillId="0" borderId="0"/>
    <xf numFmtId="0" fontId="3" fillId="0" borderId="0"/>
    <xf numFmtId="179" fontId="3" fillId="0" borderId="0"/>
    <xf numFmtId="180" fontId="3"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179" fontId="73" fillId="0" borderId="0"/>
    <xf numFmtId="180" fontId="73" fillId="0" borderId="0"/>
    <xf numFmtId="0" fontId="3" fillId="0" borderId="0"/>
    <xf numFmtId="179" fontId="3" fillId="0" borderId="0"/>
    <xf numFmtId="180" fontId="3"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3" fillId="0" borderId="0"/>
    <xf numFmtId="179" fontId="73" fillId="0" borderId="0"/>
    <xf numFmtId="180" fontId="73" fillId="0" borderId="0"/>
    <xf numFmtId="0" fontId="3" fillId="0" borderId="0"/>
    <xf numFmtId="179" fontId="3" fillId="0" borderId="0"/>
    <xf numFmtId="180" fontId="3" fillId="0" borderId="0"/>
    <xf numFmtId="0" fontId="29" fillId="0" borderId="0"/>
    <xf numFmtId="179" fontId="29" fillId="0" borderId="0"/>
    <xf numFmtId="180" fontId="29" fillId="0" borderId="0"/>
    <xf numFmtId="0" fontId="29" fillId="0" borderId="0"/>
    <xf numFmtId="0" fontId="29" fillId="0" borderId="0"/>
    <xf numFmtId="0" fontId="29" fillId="0" borderId="0"/>
    <xf numFmtId="0" fontId="29" fillId="0" borderId="0"/>
    <xf numFmtId="0" fontId="29" fillId="0" borderId="0"/>
    <xf numFmtId="0" fontId="74" fillId="0" borderId="0"/>
    <xf numFmtId="0" fontId="78" fillId="0" borderId="0"/>
    <xf numFmtId="179" fontId="78" fillId="0" borderId="0"/>
    <xf numFmtId="180" fontId="78" fillId="0" borderId="0"/>
    <xf numFmtId="0" fontId="78" fillId="0" borderId="0"/>
    <xf numFmtId="0" fontId="78" fillId="0" borderId="0"/>
    <xf numFmtId="0" fontId="78" fillId="0" borderId="0"/>
    <xf numFmtId="0" fontId="78" fillId="0" borderId="0"/>
    <xf numFmtId="0" fontId="78" fillId="0" borderId="0"/>
    <xf numFmtId="0" fontId="29" fillId="0" borderId="0"/>
    <xf numFmtId="179" fontId="29" fillId="0" borderId="0"/>
    <xf numFmtId="180" fontId="29" fillId="0" borderId="0"/>
    <xf numFmtId="0" fontId="78" fillId="0" borderId="0"/>
    <xf numFmtId="0" fontId="78" fillId="0" borderId="0"/>
    <xf numFmtId="0" fontId="78" fillId="0" borderId="0"/>
    <xf numFmtId="179" fontId="78" fillId="0" borderId="0"/>
    <xf numFmtId="180" fontId="78" fillId="0" borderId="0"/>
    <xf numFmtId="0" fontId="78" fillId="0" borderId="0"/>
    <xf numFmtId="0" fontId="73" fillId="0" borderId="0"/>
    <xf numFmtId="179" fontId="73" fillId="0" borderId="0"/>
    <xf numFmtId="180" fontId="73" fillId="0" borderId="0"/>
    <xf numFmtId="0" fontId="3" fillId="0" borderId="0"/>
    <xf numFmtId="179" fontId="3" fillId="0" borderId="0"/>
    <xf numFmtId="180" fontId="3" fillId="0" borderId="0"/>
    <xf numFmtId="0" fontId="78" fillId="0" borderId="0"/>
    <xf numFmtId="0" fontId="78" fillId="0" borderId="0"/>
    <xf numFmtId="0" fontId="78" fillId="0" borderId="0"/>
    <xf numFmtId="0" fontId="77" fillId="0" borderId="0"/>
    <xf numFmtId="0" fontId="78" fillId="0" borderId="0"/>
    <xf numFmtId="0" fontId="78" fillId="0" borderId="0"/>
    <xf numFmtId="0" fontId="78" fillId="0" borderId="0"/>
    <xf numFmtId="0" fontId="78" fillId="0" borderId="0"/>
    <xf numFmtId="0" fontId="78"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29" fillId="0" borderId="0"/>
    <xf numFmtId="0" fontId="78" fillId="0" borderId="0"/>
    <xf numFmtId="0" fontId="79" fillId="0" borderId="0" applyFont="0" applyFill="0" applyBorder="0" applyAlignment="0" applyProtection="0">
      <alignment vertical="center"/>
    </xf>
    <xf numFmtId="0" fontId="78" fillId="0" borderId="0"/>
    <xf numFmtId="0" fontId="78" fillId="0" borderId="0"/>
    <xf numFmtId="0" fontId="73" fillId="0" borderId="0"/>
    <xf numFmtId="179" fontId="73" fillId="0" borderId="0"/>
    <xf numFmtId="180" fontId="73" fillId="0" borderId="0"/>
    <xf numFmtId="0" fontId="74" fillId="0" borderId="0"/>
    <xf numFmtId="0" fontId="29" fillId="0" borderId="0"/>
    <xf numFmtId="0" fontId="73" fillId="0" borderId="0"/>
    <xf numFmtId="179" fontId="73" fillId="0" borderId="0"/>
    <xf numFmtId="180" fontId="73" fillId="0" borderId="0"/>
    <xf numFmtId="0" fontId="74" fillId="0" borderId="0"/>
    <xf numFmtId="0" fontId="29" fillId="0" borderId="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29" fillId="0" borderId="0"/>
    <xf numFmtId="0" fontId="78" fillId="0" borderId="0"/>
    <xf numFmtId="179" fontId="78" fillId="0" borderId="0"/>
    <xf numFmtId="180" fontId="78" fillId="0" borderId="0"/>
    <xf numFmtId="0" fontId="78" fillId="0" borderId="0"/>
    <xf numFmtId="0" fontId="78" fillId="0" borderId="0"/>
    <xf numFmtId="0" fontId="78" fillId="0" borderId="0"/>
    <xf numFmtId="0" fontId="78" fillId="0" borderId="0"/>
    <xf numFmtId="0" fontId="78" fillId="0" borderId="0"/>
    <xf numFmtId="0" fontId="29" fillId="0" borderId="0"/>
    <xf numFmtId="179" fontId="29" fillId="0" borderId="0"/>
    <xf numFmtId="180" fontId="29" fillId="0" borderId="0"/>
    <xf numFmtId="0" fontId="78" fillId="0" borderId="0"/>
    <xf numFmtId="0" fontId="29" fillId="0" borderId="0"/>
    <xf numFmtId="179" fontId="29" fillId="0" borderId="0"/>
    <xf numFmtId="180" fontId="29" fillId="0" borderId="0"/>
    <xf numFmtId="0" fontId="78"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75" fillId="0" borderId="0"/>
    <xf numFmtId="0" fontId="78" fillId="0" borderId="0"/>
    <xf numFmtId="179" fontId="78" fillId="0" borderId="0"/>
    <xf numFmtId="180" fontId="78" fillId="0" borderId="0"/>
    <xf numFmtId="0" fontId="78" fillId="0" borderId="0"/>
    <xf numFmtId="0" fontId="78" fillId="0" borderId="0"/>
    <xf numFmtId="0" fontId="78" fillId="0" borderId="0"/>
    <xf numFmtId="0" fontId="78" fillId="0" borderId="0"/>
    <xf numFmtId="0" fontId="78" fillId="0" borderId="0"/>
    <xf numFmtId="0" fontId="29" fillId="0" borderId="0"/>
    <xf numFmtId="179" fontId="29" fillId="0" borderId="0"/>
    <xf numFmtId="180" fontId="29" fillId="0" borderId="0"/>
    <xf numFmtId="0" fontId="78" fillId="0" borderId="0"/>
    <xf numFmtId="0" fontId="29" fillId="0" borderId="0"/>
    <xf numFmtId="179" fontId="29" fillId="0" borderId="0"/>
    <xf numFmtId="180" fontId="29" fillId="0" borderId="0"/>
    <xf numFmtId="0" fontId="78"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6"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0" fontId="80"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6"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0" fontId="80"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6"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0" fontId="80"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0" fontId="80"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0" fontId="80"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3" fillId="0" borderId="0"/>
    <xf numFmtId="0" fontId="73" fillId="0" borderId="0"/>
    <xf numFmtId="0" fontId="29" fillId="0" borderId="0"/>
    <xf numFmtId="0" fontId="73" fillId="0" borderId="0"/>
    <xf numFmtId="179" fontId="73" fillId="0" borderId="0"/>
    <xf numFmtId="180" fontId="73" fillId="0" borderId="0"/>
    <xf numFmtId="0" fontId="29" fillId="0" borderId="0"/>
    <xf numFmtId="179" fontId="29" fillId="0" borderId="0"/>
    <xf numFmtId="180" fontId="29"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8" fillId="0" borderId="0"/>
    <xf numFmtId="179" fontId="78" fillId="0" borderId="0"/>
    <xf numFmtId="180" fontId="78" fillId="0" borderId="0"/>
    <xf numFmtId="0" fontId="78" fillId="0" borderId="0"/>
    <xf numFmtId="179" fontId="78" fillId="0" borderId="0"/>
    <xf numFmtId="180" fontId="78" fillId="0" borderId="0"/>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0" fontId="73" fillId="0" borderId="0"/>
    <xf numFmtId="179" fontId="73" fillId="0" borderId="0"/>
    <xf numFmtId="180" fontId="73" fillId="0" borderId="0"/>
    <xf numFmtId="0" fontId="3" fillId="0" borderId="0"/>
    <xf numFmtId="179" fontId="3" fillId="0" borderId="0"/>
    <xf numFmtId="180" fontId="3" fillId="0" borderId="0"/>
    <xf numFmtId="0" fontId="79" fillId="0" borderId="0" applyFont="0" applyFill="0" applyBorder="0" applyAlignment="0" applyProtection="0">
      <alignment vertical="center"/>
    </xf>
    <xf numFmtId="0" fontId="73" fillId="0" borderId="0"/>
    <xf numFmtId="179" fontId="73" fillId="0" borderId="0"/>
    <xf numFmtId="180" fontId="73"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7" fillId="0" borderId="0"/>
    <xf numFmtId="0" fontId="78" fillId="0" borderId="0"/>
    <xf numFmtId="0" fontId="74" fillId="0" borderId="0"/>
    <xf numFmtId="0" fontId="29" fillId="0" borderId="0"/>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29" fillId="0" borderId="0"/>
    <xf numFmtId="179" fontId="29" fillId="0" borderId="0"/>
    <xf numFmtId="180" fontId="29" fillId="0" borderId="0"/>
    <xf numFmtId="0" fontId="29" fillId="0" borderId="0"/>
    <xf numFmtId="0" fontId="29" fillId="0" borderId="0"/>
    <xf numFmtId="0" fontId="29" fillId="0" borderId="0"/>
    <xf numFmtId="0" fontId="29" fillId="0" borderId="0"/>
    <xf numFmtId="0" fontId="29" fillId="0" borderId="0"/>
    <xf numFmtId="0" fontId="74" fillId="0" borderId="0"/>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29" fillId="0" borderId="0"/>
    <xf numFmtId="179" fontId="29" fillId="0" borderId="0"/>
    <xf numFmtId="180" fontId="29"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8" fillId="0" borderId="0"/>
    <xf numFmtId="179" fontId="78" fillId="0" borderId="0"/>
    <xf numFmtId="180" fontId="78" fillId="0" borderId="0"/>
    <xf numFmtId="0" fontId="29" fillId="0" borderId="0"/>
    <xf numFmtId="179" fontId="29" fillId="0" borderId="0"/>
    <xf numFmtId="18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73" fillId="0" borderId="0"/>
    <xf numFmtId="179" fontId="73" fillId="0" borderId="0"/>
    <xf numFmtId="180" fontId="73"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29" fillId="0" borderId="0"/>
    <xf numFmtId="179" fontId="29" fillId="0" borderId="0"/>
    <xf numFmtId="180" fontId="29"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3" fillId="0" borderId="0"/>
    <xf numFmtId="179" fontId="73" fillId="0" borderId="0"/>
    <xf numFmtId="180" fontId="73" fillId="0" borderId="0"/>
    <xf numFmtId="0" fontId="78" fillId="0" borderId="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29" fillId="0" borderId="0"/>
    <xf numFmtId="0" fontId="73" fillId="0" borderId="0"/>
    <xf numFmtId="179" fontId="73" fillId="0" borderId="0"/>
    <xf numFmtId="180" fontId="73" fillId="0" borderId="0"/>
    <xf numFmtId="0" fontId="73" fillId="0" borderId="0"/>
    <xf numFmtId="0" fontId="78" fillId="0" borderId="0"/>
    <xf numFmtId="0" fontId="74" fillId="0" borderId="0"/>
    <xf numFmtId="0" fontId="29" fillId="0" borderId="0"/>
    <xf numFmtId="214" fontId="58" fillId="0" borderId="0" applyFont="0" applyFill="0" applyBorder="0" applyAlignment="0" applyProtection="0"/>
    <xf numFmtId="214" fontId="70" fillId="0" borderId="0" applyFont="0" applyFill="0" applyBorder="0" applyAlignment="0" applyProtection="0"/>
    <xf numFmtId="0" fontId="70" fillId="0" borderId="0" applyFont="0" applyFill="0" applyBorder="0" applyAlignment="0" applyProtection="0"/>
    <xf numFmtId="214" fontId="3" fillId="0" borderId="0" applyFont="0" applyFill="0" applyBorder="0" applyAlignment="0" applyProtection="0"/>
    <xf numFmtId="214" fontId="3" fillId="0" borderId="0" applyFont="0" applyFill="0" applyBorder="0" applyAlignment="0" applyProtection="0"/>
    <xf numFmtId="0" fontId="3" fillId="0" borderId="0" applyFont="0" applyFill="0" applyBorder="0" applyAlignment="0" applyProtection="0"/>
    <xf numFmtId="0" fontId="58" fillId="0" borderId="0"/>
    <xf numFmtId="0" fontId="81" fillId="0" borderId="0" applyFont="0" applyFill="0" applyBorder="0" applyAlignment="0" applyProtection="0"/>
    <xf numFmtId="215" fontId="58" fillId="0" borderId="0" applyFont="0" applyFill="0" applyBorder="0" applyAlignment="0" applyProtection="0"/>
    <xf numFmtId="215" fontId="70" fillId="0" borderId="0" applyFont="0" applyFill="0" applyBorder="0" applyAlignment="0" applyProtection="0"/>
    <xf numFmtId="0" fontId="70" fillId="0" borderId="0" applyFont="0" applyFill="0" applyBorder="0" applyAlignment="0" applyProtection="0"/>
    <xf numFmtId="215" fontId="58" fillId="0" borderId="0" applyFont="0" applyFill="0" applyBorder="0" applyAlignment="0" applyProtection="0"/>
    <xf numFmtId="215" fontId="70" fillId="0" borderId="0" applyFont="0" applyFill="0" applyBorder="0" applyAlignment="0" applyProtection="0"/>
    <xf numFmtId="0" fontId="70" fillId="0" borderId="0" applyFont="0" applyFill="0" applyBorder="0" applyAlignment="0" applyProtection="0"/>
    <xf numFmtId="215" fontId="58" fillId="0" borderId="0" applyFont="0" applyFill="0" applyBorder="0" applyAlignment="0" applyProtection="0"/>
    <xf numFmtId="215" fontId="70" fillId="0" borderId="0" applyFont="0" applyFill="0" applyBorder="0" applyAlignment="0" applyProtection="0"/>
    <xf numFmtId="0" fontId="70" fillId="0" borderId="0" applyFont="0" applyFill="0" applyBorder="0" applyAlignment="0" applyProtection="0"/>
    <xf numFmtId="215" fontId="58" fillId="0" borderId="0" applyFont="0" applyFill="0" applyBorder="0" applyAlignment="0" applyProtection="0"/>
    <xf numFmtId="215" fontId="70" fillId="0" borderId="0" applyFont="0" applyFill="0" applyBorder="0" applyAlignment="0" applyProtection="0"/>
    <xf numFmtId="0" fontId="70" fillId="0" borderId="0" applyFont="0" applyFill="0" applyBorder="0" applyAlignment="0" applyProtection="0"/>
    <xf numFmtId="0" fontId="78" fillId="0" borderId="0"/>
    <xf numFmtId="0" fontId="77" fillId="0" borderId="0"/>
    <xf numFmtId="0" fontId="78" fillId="0" borderId="0"/>
    <xf numFmtId="0" fontId="78" fillId="0" borderId="0"/>
    <xf numFmtId="0" fontId="78" fillId="0" borderId="0"/>
    <xf numFmtId="0" fontId="78" fillId="0" borderId="0"/>
    <xf numFmtId="0" fontId="78"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78" fillId="0" borderId="0"/>
    <xf numFmtId="179" fontId="78" fillId="0" borderId="0"/>
    <xf numFmtId="180" fontId="78" fillId="0" borderId="0"/>
    <xf numFmtId="0" fontId="78" fillId="0" borderId="0"/>
    <xf numFmtId="179" fontId="78" fillId="0" borderId="0"/>
    <xf numFmtId="180" fontId="78"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73" fillId="0" borderId="0"/>
    <xf numFmtId="216" fontId="58" fillId="0" borderId="0" applyFont="0" applyFill="0" applyBorder="0" applyAlignment="0" applyProtection="0"/>
    <xf numFmtId="216" fontId="70" fillId="0" borderId="0" applyFont="0" applyFill="0" applyBorder="0" applyAlignment="0" applyProtection="0"/>
    <xf numFmtId="0" fontId="70" fillId="0" borderId="0" applyFont="0" applyFill="0" applyBorder="0" applyAlignment="0" applyProtection="0"/>
    <xf numFmtId="217" fontId="3" fillId="0" borderId="0" applyFont="0" applyFill="0" applyBorder="0" applyAlignment="0" applyProtection="0"/>
    <xf numFmtId="217"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218" fontId="3" fillId="0" borderId="0" applyFont="0" applyFill="0" applyBorder="0" applyAlignment="0" applyProtection="0"/>
    <xf numFmtId="216" fontId="58" fillId="0" borderId="0" applyFont="0" applyFill="0" applyBorder="0" applyAlignment="0" applyProtection="0"/>
    <xf numFmtId="217" fontId="70" fillId="0" borderId="0" applyFont="0" applyFill="0" applyBorder="0" applyAlignment="0" applyProtection="0"/>
    <xf numFmtId="217" fontId="3" fillId="0" borderId="0" applyFont="0" applyFill="0" applyBorder="0" applyAlignment="0" applyProtection="0"/>
    <xf numFmtId="217"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218" fontId="3" fillId="0" borderId="0" applyFont="0" applyFill="0" applyBorder="0" applyAlignment="0" applyProtection="0"/>
    <xf numFmtId="0" fontId="58" fillId="0" borderId="0"/>
    <xf numFmtId="0" fontId="81" fillId="0" borderId="0" applyFont="0" applyFill="0" applyBorder="0" applyAlignment="0" applyProtection="0"/>
    <xf numFmtId="219" fontId="58" fillId="0" borderId="0" applyFont="0" applyFill="0" applyBorder="0" applyAlignment="0" applyProtection="0"/>
    <xf numFmtId="219" fontId="70" fillId="0" borderId="0" applyFont="0" applyFill="0" applyBorder="0" applyAlignment="0" applyProtection="0"/>
    <xf numFmtId="0" fontId="70" fillId="0" borderId="0" applyFont="0" applyFill="0" applyBorder="0" applyAlignment="0" applyProtection="0"/>
    <xf numFmtId="217" fontId="58" fillId="0" borderId="0" applyFont="0" applyFill="0" applyBorder="0" applyAlignment="0" applyProtection="0"/>
    <xf numFmtId="217"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218" fontId="70" fillId="0" borderId="0" applyFont="0" applyFill="0" applyBorder="0" applyAlignment="0" applyProtection="0"/>
    <xf numFmtId="220" fontId="58" fillId="0" borderId="0" applyFont="0" applyFill="0" applyBorder="0" applyAlignment="0" applyProtection="0"/>
    <xf numFmtId="22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221" fontId="70" fillId="0" borderId="0" applyFont="0" applyFill="0" applyBorder="0" applyAlignment="0" applyProtection="0"/>
    <xf numFmtId="216" fontId="58" fillId="0" borderId="0" applyFont="0" applyFill="0" applyBorder="0" applyAlignment="0" applyProtection="0"/>
    <xf numFmtId="216" fontId="58" fillId="0" borderId="0" applyFont="0" applyFill="0" applyBorder="0" applyAlignment="0" applyProtection="0"/>
    <xf numFmtId="216" fontId="58" fillId="0" borderId="0" applyFont="0" applyFill="0" applyBorder="0" applyAlignment="0" applyProtection="0"/>
    <xf numFmtId="217" fontId="58" fillId="0" borderId="0" applyFont="0" applyFill="0" applyBorder="0" applyAlignment="0" applyProtection="0"/>
    <xf numFmtId="217"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218" fontId="70" fillId="0" borderId="0" applyFont="0" applyFill="0" applyBorder="0" applyAlignment="0" applyProtection="0"/>
    <xf numFmtId="217" fontId="70" fillId="0" borderId="0" applyFont="0" applyFill="0" applyBorder="0" applyAlignment="0" applyProtection="0"/>
    <xf numFmtId="217" fontId="70" fillId="0" borderId="0" applyFont="0" applyFill="0" applyBorder="0" applyAlignment="0" applyProtection="0"/>
    <xf numFmtId="220" fontId="58" fillId="0" borderId="0" applyFont="0" applyFill="0" applyBorder="0" applyAlignment="0" applyProtection="0"/>
    <xf numFmtId="22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221" fontId="70" fillId="0" borderId="0" applyFont="0" applyFill="0" applyBorder="0" applyAlignment="0" applyProtection="0"/>
    <xf numFmtId="217" fontId="70" fillId="0" borderId="0" applyFont="0" applyFill="0" applyBorder="0" applyAlignment="0" applyProtection="0"/>
    <xf numFmtId="217" fontId="70" fillId="0" borderId="0" applyFont="0" applyFill="0" applyBorder="0" applyAlignment="0" applyProtection="0"/>
    <xf numFmtId="217" fontId="58" fillId="0" borderId="0" applyFont="0" applyFill="0" applyBorder="0" applyAlignment="0" applyProtection="0"/>
    <xf numFmtId="217" fontId="58" fillId="0" borderId="0" applyFont="0" applyFill="0" applyBorder="0" applyAlignment="0" applyProtection="0"/>
    <xf numFmtId="220" fontId="58" fillId="0" borderId="0" applyFont="0" applyFill="0" applyBorder="0" applyAlignment="0" applyProtection="0"/>
    <xf numFmtId="22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221" fontId="70" fillId="0" borderId="0" applyFont="0" applyFill="0" applyBorder="0" applyAlignment="0" applyProtection="0"/>
    <xf numFmtId="222" fontId="58" fillId="0" borderId="0" applyFont="0" applyFill="0" applyBorder="0" applyAlignment="0" applyProtection="0"/>
    <xf numFmtId="222" fontId="70" fillId="0" borderId="0" applyFont="0" applyFill="0" applyBorder="0" applyAlignment="0" applyProtection="0"/>
    <xf numFmtId="0" fontId="70" fillId="0" borderId="0" applyFont="0" applyFill="0" applyBorder="0" applyAlignment="0" applyProtection="0"/>
    <xf numFmtId="222" fontId="3" fillId="0" borderId="0" applyFont="0" applyFill="0" applyBorder="0" applyAlignment="0" applyProtection="0"/>
    <xf numFmtId="222" fontId="3" fillId="0" borderId="0" applyFont="0" applyFill="0" applyBorder="0" applyAlignment="0" applyProtection="0"/>
    <xf numFmtId="0" fontId="3" fillId="0" borderId="0" applyFont="0" applyFill="0" applyBorder="0" applyAlignment="0" applyProtection="0"/>
    <xf numFmtId="0" fontId="58" fillId="0" borderId="0"/>
    <xf numFmtId="0" fontId="81" fillId="0" borderId="0" applyFont="0" applyFill="0" applyBorder="0" applyAlignment="0" applyProtection="0"/>
    <xf numFmtId="39" fontId="58" fillId="0" borderId="0" applyFont="0" applyFill="0" applyBorder="0" applyAlignment="0" applyProtection="0"/>
    <xf numFmtId="39" fontId="70" fillId="0" borderId="0" applyFont="0" applyFill="0" applyBorder="0" applyAlignment="0" applyProtection="0"/>
    <xf numFmtId="39" fontId="58" fillId="0" borderId="0" applyFont="0" applyFill="0" applyBorder="0" applyAlignment="0" applyProtection="0"/>
    <xf numFmtId="39" fontId="70" fillId="0" borderId="0" applyFont="0" applyFill="0" applyBorder="0" applyAlignment="0" applyProtection="0"/>
    <xf numFmtId="39" fontId="58" fillId="0" borderId="0" applyFont="0" applyFill="0" applyBorder="0" applyAlignment="0" applyProtection="0"/>
    <xf numFmtId="39" fontId="70" fillId="0" borderId="0" applyFont="0" applyFill="0" applyBorder="0" applyAlignment="0" applyProtection="0"/>
    <xf numFmtId="39" fontId="58" fillId="0" borderId="0" applyFont="0" applyFill="0" applyBorder="0" applyAlignment="0" applyProtection="0"/>
    <xf numFmtId="39" fontId="70" fillId="0" borderId="0" applyFont="0" applyFill="0" applyBorder="0" applyAlignment="0" applyProtection="0"/>
    <xf numFmtId="0" fontId="78" fillId="0" borderId="0"/>
    <xf numFmtId="0" fontId="58" fillId="0" borderId="0" applyFont="0" applyFill="0" applyBorder="0" applyAlignment="0" applyProtection="0"/>
    <xf numFmtId="179" fontId="70" fillId="0" borderId="0" applyFont="0" applyFill="0" applyBorder="0" applyAlignment="0" applyProtection="0"/>
    <xf numFmtId="180" fontId="70" fillId="0" borderId="0" applyFont="0" applyFill="0" applyBorder="0" applyAlignment="0" applyProtection="0"/>
    <xf numFmtId="0" fontId="70" fillId="0" borderId="0" applyFont="0" applyFill="0" applyBorder="0" applyAlignment="0" applyProtection="0"/>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58" fillId="0" borderId="0" applyFont="0" applyFill="0" applyBorder="0" applyAlignment="0" applyProtection="0"/>
    <xf numFmtId="179" fontId="70" fillId="0" borderId="0" applyFont="0" applyFill="0" applyBorder="0" applyAlignment="0" applyProtection="0"/>
    <xf numFmtId="180" fontId="70" fillId="0" borderId="0" applyFont="0" applyFill="0" applyBorder="0" applyAlignment="0" applyProtection="0"/>
    <xf numFmtId="0" fontId="70" fillId="0" borderId="0" applyFont="0" applyFill="0" applyBorder="0" applyAlignment="0" applyProtection="0"/>
    <xf numFmtId="0" fontId="78" fillId="0" borderId="0"/>
    <xf numFmtId="179" fontId="78" fillId="0" borderId="0"/>
    <xf numFmtId="180" fontId="78" fillId="0" borderId="0"/>
    <xf numFmtId="0" fontId="29" fillId="0" borderId="0"/>
    <xf numFmtId="179" fontId="29" fillId="0" borderId="0"/>
    <xf numFmtId="180" fontId="29"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78" fillId="0" borderId="0"/>
    <xf numFmtId="179" fontId="78" fillId="0" borderId="0"/>
    <xf numFmtId="180" fontId="78" fillId="0" borderId="0"/>
    <xf numFmtId="0" fontId="58" fillId="0" borderId="0"/>
    <xf numFmtId="179" fontId="58" fillId="0" borderId="0"/>
    <xf numFmtId="180" fontId="58" fillId="0" borderId="0"/>
    <xf numFmtId="0" fontId="77" fillId="0" borderId="0"/>
    <xf numFmtId="0" fontId="58" fillId="0" borderId="0"/>
    <xf numFmtId="0" fontId="29" fillId="0" borderId="0"/>
    <xf numFmtId="179" fontId="29" fillId="0" borderId="0"/>
    <xf numFmtId="180" fontId="29" fillId="0" borderId="0"/>
    <xf numFmtId="0" fontId="78" fillId="0" borderId="0"/>
    <xf numFmtId="0" fontId="78" fillId="0" borderId="0"/>
    <xf numFmtId="0" fontId="78" fillId="0" borderId="0"/>
    <xf numFmtId="179" fontId="78" fillId="0" borderId="0"/>
    <xf numFmtId="180" fontId="78" fillId="0" borderId="0"/>
    <xf numFmtId="0" fontId="78" fillId="0" borderId="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8" fillId="0" borderId="0"/>
    <xf numFmtId="179" fontId="78" fillId="0" borderId="0"/>
    <xf numFmtId="180" fontId="78" fillId="0" borderId="0"/>
    <xf numFmtId="0" fontId="80" fillId="0" borderId="0">
      <alignment vertical="center"/>
    </xf>
    <xf numFmtId="0" fontId="80" fillId="0" borderId="0">
      <alignment vertical="center"/>
    </xf>
    <xf numFmtId="179" fontId="79" fillId="0" borderId="0">
      <alignment vertical="center"/>
    </xf>
    <xf numFmtId="180" fontId="79" fillId="0" borderId="0">
      <alignment vertical="center"/>
    </xf>
    <xf numFmtId="0" fontId="79" fillId="0" borderId="0">
      <alignment vertical="center"/>
    </xf>
    <xf numFmtId="0" fontId="80" fillId="0" borderId="0">
      <alignment vertical="center"/>
    </xf>
    <xf numFmtId="0" fontId="80" fillId="0" borderId="0">
      <alignment vertical="center"/>
    </xf>
    <xf numFmtId="0" fontId="80" fillId="0" borderId="0">
      <alignment vertical="center"/>
    </xf>
    <xf numFmtId="0" fontId="79" fillId="0" borderId="0">
      <alignment vertical="center"/>
    </xf>
    <xf numFmtId="0" fontId="80" fillId="0" borderId="0">
      <alignment vertical="center"/>
    </xf>
    <xf numFmtId="0" fontId="79" fillId="0" borderId="0">
      <alignment vertical="center"/>
    </xf>
    <xf numFmtId="0" fontId="79" fillId="0" borderId="0">
      <alignment vertical="center"/>
    </xf>
    <xf numFmtId="0" fontId="79" fillId="0" borderId="0">
      <alignment vertical="center"/>
    </xf>
    <xf numFmtId="0" fontId="79" fillId="0" borderId="0">
      <alignment vertical="center"/>
    </xf>
    <xf numFmtId="0" fontId="79" fillId="0" borderId="0">
      <alignment vertical="center"/>
    </xf>
    <xf numFmtId="0" fontId="79" fillId="0" borderId="0">
      <alignment vertical="center"/>
    </xf>
    <xf numFmtId="0" fontId="79" fillId="0" borderId="0">
      <alignment vertical="center"/>
    </xf>
    <xf numFmtId="0" fontId="79" fillId="0" borderId="0">
      <alignment vertical="center"/>
    </xf>
    <xf numFmtId="0" fontId="79" fillId="0" borderId="0">
      <alignment vertical="center"/>
    </xf>
    <xf numFmtId="0" fontId="79" fillId="0" borderId="0">
      <alignment vertical="center"/>
    </xf>
    <xf numFmtId="0" fontId="80" fillId="0" borderId="0">
      <alignment vertical="center"/>
    </xf>
    <xf numFmtId="0" fontId="79" fillId="0" borderId="0">
      <alignment vertical="center"/>
    </xf>
    <xf numFmtId="0" fontId="79" fillId="0" borderId="0">
      <alignment vertical="center"/>
    </xf>
    <xf numFmtId="0" fontId="79" fillId="0" borderId="0">
      <alignment vertical="center"/>
    </xf>
    <xf numFmtId="179" fontId="79" fillId="0" borderId="0">
      <alignment vertical="center"/>
    </xf>
    <xf numFmtId="180" fontId="79" fillId="0" borderId="0">
      <alignment vertical="center"/>
    </xf>
    <xf numFmtId="0" fontId="79" fillId="0" borderId="0">
      <alignment vertical="center"/>
    </xf>
    <xf numFmtId="179" fontId="79" fillId="0" borderId="0">
      <alignment vertical="center"/>
    </xf>
    <xf numFmtId="180" fontId="79" fillId="0" borderId="0">
      <alignment vertical="center"/>
    </xf>
    <xf numFmtId="0" fontId="79" fillId="0" borderId="0">
      <alignment vertical="center"/>
    </xf>
    <xf numFmtId="179" fontId="79" fillId="0" borderId="0">
      <alignment vertical="center"/>
    </xf>
    <xf numFmtId="180" fontId="79" fillId="0" borderId="0">
      <alignment vertical="center"/>
    </xf>
    <xf numFmtId="0" fontId="80" fillId="0" borderId="0">
      <alignment vertical="center"/>
    </xf>
    <xf numFmtId="0" fontId="80" fillId="0" borderId="0">
      <alignment vertical="center"/>
    </xf>
    <xf numFmtId="0" fontId="79" fillId="0" borderId="0">
      <alignment vertical="center"/>
    </xf>
    <xf numFmtId="179" fontId="79" fillId="0" borderId="0">
      <alignment vertical="center"/>
    </xf>
    <xf numFmtId="180" fontId="79" fillId="0" borderId="0">
      <alignment vertical="center"/>
    </xf>
    <xf numFmtId="0" fontId="79" fillId="0" borderId="0">
      <alignment vertical="center"/>
    </xf>
    <xf numFmtId="0" fontId="79" fillId="0" borderId="0">
      <alignment vertical="center"/>
    </xf>
    <xf numFmtId="0" fontId="80" fillId="0" borderId="0">
      <alignment vertical="center"/>
    </xf>
    <xf numFmtId="0" fontId="79" fillId="0" borderId="0">
      <alignment vertical="center"/>
    </xf>
    <xf numFmtId="179" fontId="79" fillId="0" borderId="0">
      <alignment vertical="center"/>
    </xf>
    <xf numFmtId="180" fontId="79" fillId="0" borderId="0">
      <alignment vertical="center"/>
    </xf>
    <xf numFmtId="0" fontId="80" fillId="0" borderId="0">
      <alignment vertical="center"/>
    </xf>
    <xf numFmtId="0" fontId="79" fillId="0" borderId="0">
      <alignment vertical="center"/>
    </xf>
    <xf numFmtId="179" fontId="79" fillId="0" borderId="0">
      <alignment vertical="center"/>
    </xf>
    <xf numFmtId="180" fontId="79" fillId="0" borderId="0">
      <alignment vertical="center"/>
    </xf>
    <xf numFmtId="0" fontId="80" fillId="0" borderId="0">
      <alignment vertical="center"/>
    </xf>
    <xf numFmtId="0" fontId="79" fillId="0" borderId="0">
      <alignment vertical="center"/>
    </xf>
    <xf numFmtId="179" fontId="79" fillId="0" borderId="0">
      <alignment vertical="center"/>
    </xf>
    <xf numFmtId="180" fontId="79" fillId="0" borderId="0">
      <alignment vertical="center"/>
    </xf>
    <xf numFmtId="0" fontId="80" fillId="0" borderId="0">
      <alignment vertical="center"/>
    </xf>
    <xf numFmtId="0" fontId="79" fillId="0" borderId="0">
      <alignment vertical="center"/>
    </xf>
    <xf numFmtId="0" fontId="80" fillId="0" borderId="0">
      <alignment vertical="center"/>
    </xf>
    <xf numFmtId="179" fontId="80" fillId="0" borderId="0">
      <alignment vertical="center"/>
    </xf>
    <xf numFmtId="180" fontId="80" fillId="0" borderId="0">
      <alignment vertical="center"/>
    </xf>
    <xf numFmtId="223" fontId="58" fillId="0" borderId="0" applyFont="0" applyFill="0" applyBorder="0" applyAlignment="0" applyProtection="0"/>
    <xf numFmtId="223" fontId="70" fillId="0" borderId="0" applyFont="0" applyFill="0" applyBorder="0" applyAlignment="0" applyProtection="0"/>
    <xf numFmtId="0" fontId="70" fillId="0" borderId="0" applyFont="0" applyFill="0" applyBorder="0" applyAlignment="0" applyProtection="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78" fillId="0" borderId="0"/>
    <xf numFmtId="179" fontId="78" fillId="0" borderId="0"/>
    <xf numFmtId="180" fontId="78" fillId="0" borderId="0"/>
    <xf numFmtId="0" fontId="78" fillId="0" borderId="0"/>
    <xf numFmtId="0" fontId="78" fillId="0" borderId="0"/>
    <xf numFmtId="0" fontId="78" fillId="0" borderId="0"/>
    <xf numFmtId="0" fontId="78" fillId="0" borderId="0"/>
    <xf numFmtId="0" fontId="78" fillId="0" borderId="0"/>
    <xf numFmtId="0" fontId="29" fillId="0" borderId="0"/>
    <xf numFmtId="179" fontId="29" fillId="0" borderId="0"/>
    <xf numFmtId="180" fontId="29" fillId="0" borderId="0"/>
    <xf numFmtId="0" fontId="78" fillId="0" borderId="0"/>
    <xf numFmtId="0" fontId="78"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58" fillId="0" borderId="0" applyFill="0" applyBorder="0" applyAlignment="0" applyProtection="0"/>
    <xf numFmtId="179" fontId="58" fillId="0" borderId="0" applyFill="0" applyBorder="0" applyAlignment="0" applyProtection="0"/>
    <xf numFmtId="180" fontId="58" fillId="0" borderId="0" applyFill="0" applyBorder="0" applyAlignment="0" applyProtection="0"/>
    <xf numFmtId="0" fontId="70" fillId="0" borderId="0" applyFill="0" applyBorder="0" applyAlignment="0" applyProtection="0"/>
    <xf numFmtId="0" fontId="70" fillId="0" borderId="0" applyFill="0" applyBorder="0" applyAlignment="0" applyProtection="0"/>
    <xf numFmtId="0" fontId="70" fillId="0" borderId="0" applyFill="0" applyBorder="0" applyAlignment="0" applyProtection="0"/>
    <xf numFmtId="0" fontId="70" fillId="0" borderId="0" applyFill="0" applyBorder="0" applyAlignment="0" applyProtection="0"/>
    <xf numFmtId="0" fontId="58" fillId="0" borderId="0" applyFill="0" applyBorder="0" applyAlignment="0" applyProtection="0"/>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29" fillId="0" borderId="0"/>
    <xf numFmtId="179" fontId="29" fillId="0" borderId="0"/>
    <xf numFmtId="180" fontId="29"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73" fillId="0" borderId="0"/>
    <xf numFmtId="179" fontId="73" fillId="0" borderId="0"/>
    <xf numFmtId="180" fontId="73"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76"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8"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78" fillId="0" borderId="0"/>
    <xf numFmtId="0" fontId="80" fillId="0" borderId="0">
      <alignment vertical="center"/>
    </xf>
    <xf numFmtId="0" fontId="80" fillId="0" borderId="0">
      <alignment vertical="center"/>
    </xf>
    <xf numFmtId="179" fontId="79" fillId="0" borderId="0">
      <alignment vertical="center"/>
    </xf>
    <xf numFmtId="180" fontId="79" fillId="0" borderId="0">
      <alignment vertical="center"/>
    </xf>
    <xf numFmtId="0" fontId="79" fillId="0" borderId="0">
      <alignment vertical="center"/>
    </xf>
    <xf numFmtId="0" fontId="80" fillId="0" borderId="0">
      <alignment vertical="center"/>
    </xf>
    <xf numFmtId="179" fontId="80" fillId="0" borderId="0">
      <alignment vertical="center"/>
    </xf>
    <xf numFmtId="180" fontId="80" fillId="0" borderId="0">
      <alignment vertical="center"/>
    </xf>
    <xf numFmtId="0" fontId="80" fillId="0" borderId="0">
      <alignment vertical="center"/>
    </xf>
    <xf numFmtId="0" fontId="80" fillId="0" borderId="0">
      <alignment vertical="center"/>
    </xf>
    <xf numFmtId="0" fontId="82" fillId="0" borderId="0">
      <alignment vertical="center"/>
    </xf>
    <xf numFmtId="179" fontId="82" fillId="0" borderId="0">
      <alignment vertical="center"/>
    </xf>
    <xf numFmtId="180" fontId="82" fillId="0" borderId="0">
      <alignment vertical="center"/>
    </xf>
    <xf numFmtId="0" fontId="82" fillId="0" borderId="0">
      <alignment vertical="center"/>
    </xf>
    <xf numFmtId="0" fontId="82" fillId="0" borderId="0">
      <alignment vertical="center"/>
    </xf>
    <xf numFmtId="0" fontId="80" fillId="0" borderId="0">
      <alignment vertical="center"/>
    </xf>
    <xf numFmtId="0" fontId="79" fillId="0" borderId="0">
      <alignment vertical="center"/>
    </xf>
    <xf numFmtId="0" fontId="79" fillId="0" borderId="0">
      <alignment vertical="center"/>
    </xf>
    <xf numFmtId="0" fontId="79" fillId="0" borderId="0">
      <alignment vertical="center"/>
    </xf>
    <xf numFmtId="0" fontId="79" fillId="0" borderId="0">
      <alignment vertical="center"/>
    </xf>
    <xf numFmtId="0" fontId="79" fillId="0" borderId="0">
      <alignment vertical="center"/>
    </xf>
    <xf numFmtId="0" fontId="79" fillId="0" borderId="0">
      <alignment vertical="center"/>
    </xf>
    <xf numFmtId="0" fontId="79" fillId="0" borderId="0">
      <alignment vertical="center"/>
    </xf>
    <xf numFmtId="0" fontId="79" fillId="0" borderId="0">
      <alignment vertical="center"/>
    </xf>
    <xf numFmtId="0" fontId="80" fillId="0" borderId="0">
      <alignment vertical="center"/>
    </xf>
    <xf numFmtId="0" fontId="79" fillId="0" borderId="0">
      <alignment vertical="center"/>
    </xf>
    <xf numFmtId="0" fontId="79" fillId="0" borderId="0">
      <alignment vertical="center"/>
    </xf>
    <xf numFmtId="179" fontId="79" fillId="0" borderId="0">
      <alignment vertical="center"/>
    </xf>
    <xf numFmtId="180" fontId="79" fillId="0" borderId="0">
      <alignment vertical="center"/>
    </xf>
    <xf numFmtId="0" fontId="79" fillId="0" borderId="0">
      <alignment vertical="center"/>
    </xf>
    <xf numFmtId="179" fontId="79" fillId="0" borderId="0">
      <alignment vertical="center"/>
    </xf>
    <xf numFmtId="180" fontId="79" fillId="0" borderId="0">
      <alignment vertical="center"/>
    </xf>
    <xf numFmtId="0" fontId="79" fillId="0" borderId="0">
      <alignment vertical="center"/>
    </xf>
    <xf numFmtId="179" fontId="79" fillId="0" borderId="0">
      <alignment vertical="center"/>
    </xf>
    <xf numFmtId="180" fontId="79" fillId="0" borderId="0">
      <alignment vertical="center"/>
    </xf>
    <xf numFmtId="0" fontId="79" fillId="0" borderId="0">
      <alignment vertical="center"/>
    </xf>
    <xf numFmtId="0" fontId="79" fillId="0" borderId="0">
      <alignment vertical="center"/>
    </xf>
    <xf numFmtId="0" fontId="80" fillId="0" borderId="0">
      <alignment vertical="center"/>
    </xf>
    <xf numFmtId="0" fontId="80" fillId="0" borderId="0">
      <alignment vertical="center"/>
    </xf>
    <xf numFmtId="179" fontId="80" fillId="0" borderId="0">
      <alignment vertical="center"/>
    </xf>
    <xf numFmtId="180" fontId="80" fillId="0" borderId="0">
      <alignment vertical="center"/>
    </xf>
    <xf numFmtId="0" fontId="79" fillId="0" borderId="0">
      <alignment vertical="center"/>
    </xf>
    <xf numFmtId="0" fontId="79" fillId="0" borderId="0">
      <alignment vertical="center"/>
    </xf>
    <xf numFmtId="0" fontId="80" fillId="0" borderId="0">
      <alignment vertical="center"/>
    </xf>
    <xf numFmtId="0" fontId="79" fillId="0" borderId="0">
      <alignment vertical="center"/>
    </xf>
    <xf numFmtId="179" fontId="79" fillId="0" borderId="0">
      <alignment vertical="center"/>
    </xf>
    <xf numFmtId="180" fontId="79" fillId="0" borderId="0">
      <alignment vertical="center"/>
    </xf>
    <xf numFmtId="0" fontId="80" fillId="0" borderId="0">
      <alignment vertical="center"/>
    </xf>
    <xf numFmtId="179" fontId="80" fillId="0" borderId="0">
      <alignment vertical="center"/>
    </xf>
    <xf numFmtId="180" fontId="80" fillId="0" borderId="0">
      <alignment vertical="center"/>
    </xf>
    <xf numFmtId="0" fontId="79" fillId="0" borderId="0">
      <alignment vertical="center"/>
    </xf>
    <xf numFmtId="0" fontId="79" fillId="0" borderId="0">
      <alignment vertical="center"/>
    </xf>
    <xf numFmtId="0" fontId="80" fillId="0" borderId="0">
      <alignment vertical="center"/>
    </xf>
    <xf numFmtId="0" fontId="79" fillId="0" borderId="0">
      <alignment vertical="center"/>
    </xf>
    <xf numFmtId="179" fontId="79" fillId="0" borderId="0">
      <alignment vertical="center"/>
    </xf>
    <xf numFmtId="180" fontId="79" fillId="0" borderId="0">
      <alignment vertical="center"/>
    </xf>
    <xf numFmtId="0" fontId="80" fillId="0" borderId="0">
      <alignment vertical="center"/>
    </xf>
    <xf numFmtId="0" fontId="80" fillId="0" borderId="0">
      <alignment vertical="center"/>
    </xf>
    <xf numFmtId="0" fontId="79" fillId="0" borderId="0">
      <alignment vertical="center"/>
    </xf>
    <xf numFmtId="179" fontId="79" fillId="0" borderId="0">
      <alignment vertical="center"/>
    </xf>
    <xf numFmtId="180" fontId="79" fillId="0" borderId="0">
      <alignment vertical="center"/>
    </xf>
    <xf numFmtId="0" fontId="80" fillId="0" borderId="0">
      <alignment vertical="center"/>
    </xf>
    <xf numFmtId="0" fontId="80" fillId="0" borderId="0">
      <alignment vertical="center"/>
    </xf>
    <xf numFmtId="179" fontId="80" fillId="0" borderId="0">
      <alignment vertical="center"/>
    </xf>
    <xf numFmtId="180" fontId="80" fillId="0" borderId="0">
      <alignment vertical="center"/>
    </xf>
    <xf numFmtId="0" fontId="80" fillId="0" borderId="0">
      <alignment vertical="center"/>
    </xf>
    <xf numFmtId="0" fontId="79" fillId="0" borderId="0">
      <alignment vertical="center"/>
    </xf>
    <xf numFmtId="0" fontId="79" fillId="0" borderId="0">
      <alignment vertical="center"/>
    </xf>
    <xf numFmtId="0" fontId="79" fillId="0" borderId="0">
      <alignment vertical="center"/>
    </xf>
    <xf numFmtId="0" fontId="80" fillId="0" borderId="0">
      <alignment vertical="center"/>
    </xf>
    <xf numFmtId="0" fontId="79" fillId="0" borderId="0">
      <alignment vertical="center"/>
    </xf>
    <xf numFmtId="0" fontId="79" fillId="0" borderId="0">
      <alignment vertical="center"/>
    </xf>
    <xf numFmtId="0" fontId="80" fillId="0" borderId="0">
      <alignment vertical="center"/>
    </xf>
    <xf numFmtId="179" fontId="80" fillId="0" borderId="0">
      <alignment vertical="center"/>
    </xf>
    <xf numFmtId="180" fontId="80" fillId="0" borderId="0">
      <alignment vertical="center"/>
    </xf>
    <xf numFmtId="0" fontId="80" fillId="0" borderId="0">
      <alignment vertical="center"/>
    </xf>
    <xf numFmtId="179" fontId="80" fillId="0" borderId="0">
      <alignment vertical="center"/>
    </xf>
    <xf numFmtId="180" fontId="80" fillId="0" borderId="0">
      <alignment vertical="center"/>
    </xf>
    <xf numFmtId="0" fontId="79" fillId="0" borderId="0">
      <alignment vertical="center"/>
    </xf>
    <xf numFmtId="179" fontId="79" fillId="0" borderId="0">
      <alignment vertical="center"/>
    </xf>
    <xf numFmtId="180" fontId="79" fillId="0" borderId="0">
      <alignment vertical="center"/>
    </xf>
    <xf numFmtId="0" fontId="79" fillId="0" borderId="0">
      <alignment vertical="center"/>
    </xf>
    <xf numFmtId="179" fontId="79" fillId="0" borderId="0">
      <alignment vertical="center"/>
    </xf>
    <xf numFmtId="180" fontId="79" fillId="0" borderId="0">
      <alignment vertical="center"/>
    </xf>
    <xf numFmtId="0" fontId="79" fillId="0" borderId="0">
      <alignment vertical="center"/>
    </xf>
    <xf numFmtId="179" fontId="79" fillId="0" borderId="0">
      <alignment vertical="center"/>
    </xf>
    <xf numFmtId="180" fontId="79" fillId="0" borderId="0">
      <alignment vertical="center"/>
    </xf>
    <xf numFmtId="0" fontId="79" fillId="0" borderId="0">
      <alignment vertical="center"/>
    </xf>
    <xf numFmtId="179" fontId="79" fillId="0" borderId="0">
      <alignment vertical="center"/>
    </xf>
    <xf numFmtId="180" fontId="79" fillId="0" borderId="0">
      <alignment vertical="center"/>
    </xf>
    <xf numFmtId="0" fontId="79" fillId="0" borderId="0">
      <alignment vertical="center"/>
    </xf>
    <xf numFmtId="179" fontId="79" fillId="0" borderId="0">
      <alignment vertical="center"/>
    </xf>
    <xf numFmtId="180" fontId="79" fillId="0" borderId="0">
      <alignment vertical="center"/>
    </xf>
    <xf numFmtId="0" fontId="79" fillId="0" borderId="0">
      <alignment vertical="center"/>
    </xf>
    <xf numFmtId="179" fontId="79" fillId="0" borderId="0">
      <alignment vertical="center"/>
    </xf>
    <xf numFmtId="180" fontId="79" fillId="0" borderId="0">
      <alignment vertical="center"/>
    </xf>
    <xf numFmtId="0" fontId="79" fillId="0" borderId="0">
      <alignment vertical="center"/>
    </xf>
    <xf numFmtId="179" fontId="79" fillId="0" borderId="0">
      <alignment vertical="center"/>
    </xf>
    <xf numFmtId="180" fontId="79" fillId="0" borderId="0">
      <alignment vertical="center"/>
    </xf>
    <xf numFmtId="0" fontId="79" fillId="0" borderId="0">
      <alignment vertical="center"/>
    </xf>
    <xf numFmtId="0" fontId="79" fillId="0" borderId="0">
      <alignment vertical="center"/>
    </xf>
    <xf numFmtId="0" fontId="83" fillId="0" borderId="0" applyNumberFormat="0" applyFill="0" applyBorder="0" applyAlignment="0" applyProtection="0"/>
    <xf numFmtId="179" fontId="83" fillId="0" borderId="0" applyNumberFormat="0" applyFill="0" applyBorder="0" applyAlignment="0" applyProtection="0"/>
    <xf numFmtId="180" fontId="83" fillId="0" borderId="0" applyNumberFormat="0" applyFill="0" applyBorder="0" applyAlignment="0" applyProtection="0"/>
    <xf numFmtId="0" fontId="84" fillId="0" borderId="0" applyNumberFormat="0" applyFill="0" applyBorder="0" applyAlignment="0" applyProtection="0"/>
    <xf numFmtId="0" fontId="83"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3"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3"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3"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3" fillId="0" borderId="0" applyNumberFormat="0" applyFill="0" applyBorder="0" applyAlignment="0" applyProtection="0"/>
    <xf numFmtId="0" fontId="83"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3"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58" fillId="13" borderId="0" applyNumberFormat="0" applyFont="0" applyAlignment="0" applyProtection="0"/>
    <xf numFmtId="179" fontId="70" fillId="13" borderId="0" applyNumberFormat="0" applyFont="0" applyAlignment="0" applyProtection="0"/>
    <xf numFmtId="180" fontId="70" fillId="13" borderId="0" applyNumberFormat="0" applyFont="0" applyAlignment="0" applyProtection="0"/>
    <xf numFmtId="0" fontId="70" fillId="13" borderId="0" applyNumberFormat="0" applyFont="0" applyAlignment="0" applyProtection="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8" fillId="0" borderId="0"/>
    <xf numFmtId="0" fontId="78" fillId="0" borderId="0"/>
    <xf numFmtId="179" fontId="78" fillId="0" borderId="0"/>
    <xf numFmtId="180" fontId="78"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78" fillId="0" borderId="0"/>
    <xf numFmtId="179" fontId="78" fillId="0" borderId="0"/>
    <xf numFmtId="180" fontId="78" fillId="0" borderId="0"/>
    <xf numFmtId="0" fontId="78" fillId="0" borderId="0"/>
    <xf numFmtId="179" fontId="78" fillId="0" borderId="0"/>
    <xf numFmtId="180" fontId="78" fillId="0" borderId="0"/>
    <xf numFmtId="0" fontId="70" fillId="0" borderId="0" applyNumberFormat="0" applyFill="0" applyBorder="0" applyAlignment="0" applyProtection="0"/>
    <xf numFmtId="0" fontId="75" fillId="0" borderId="0"/>
    <xf numFmtId="0" fontId="78" fillId="0" borderId="0"/>
    <xf numFmtId="179" fontId="78" fillId="0" borderId="0"/>
    <xf numFmtId="180" fontId="78" fillId="0" borderId="0"/>
    <xf numFmtId="0" fontId="78" fillId="0" borderId="0"/>
    <xf numFmtId="179" fontId="78" fillId="0" borderId="0"/>
    <xf numFmtId="180" fontId="78" fillId="0" borderId="0"/>
    <xf numFmtId="0" fontId="78" fillId="0" borderId="0"/>
    <xf numFmtId="0" fontId="78" fillId="0" borderId="0"/>
    <xf numFmtId="0" fontId="78" fillId="0" borderId="0"/>
    <xf numFmtId="0" fontId="78" fillId="0" borderId="0"/>
    <xf numFmtId="0" fontId="29" fillId="0" borderId="0"/>
    <xf numFmtId="179" fontId="29" fillId="0" borderId="0"/>
    <xf numFmtId="180" fontId="29" fillId="0" borderId="0"/>
    <xf numFmtId="0" fontId="78" fillId="0" borderId="0"/>
    <xf numFmtId="0" fontId="29" fillId="0" borderId="0"/>
    <xf numFmtId="179" fontId="29" fillId="0" borderId="0"/>
    <xf numFmtId="180" fontId="29" fillId="0" borderId="0"/>
    <xf numFmtId="0" fontId="77" fillId="0" borderId="0"/>
    <xf numFmtId="0" fontId="78" fillId="0" borderId="0"/>
    <xf numFmtId="179" fontId="78" fillId="0" borderId="0"/>
    <xf numFmtId="180" fontId="78" fillId="0" borderId="0"/>
    <xf numFmtId="0" fontId="78" fillId="0" borderId="0"/>
    <xf numFmtId="0" fontId="78" fillId="0" borderId="0"/>
    <xf numFmtId="0" fontId="78" fillId="0" borderId="0"/>
    <xf numFmtId="0" fontId="78" fillId="0" borderId="0"/>
    <xf numFmtId="0" fontId="78" fillId="0" borderId="0"/>
    <xf numFmtId="0" fontId="29" fillId="0" borderId="0"/>
    <xf numFmtId="179" fontId="29" fillId="0" borderId="0"/>
    <xf numFmtId="180" fontId="29" fillId="0" borderId="0"/>
    <xf numFmtId="0" fontId="78" fillId="0" borderId="0"/>
    <xf numFmtId="0" fontId="29" fillId="0" borderId="0"/>
    <xf numFmtId="179" fontId="29" fillId="0" borderId="0"/>
    <xf numFmtId="180" fontId="29" fillId="0" borderId="0"/>
    <xf numFmtId="0" fontId="78" fillId="0" borderId="0"/>
    <xf numFmtId="0" fontId="73" fillId="0" borderId="0"/>
    <xf numFmtId="179" fontId="73" fillId="0" borderId="0"/>
    <xf numFmtId="180" fontId="73" fillId="0" borderId="0"/>
    <xf numFmtId="0" fontId="3" fillId="0" borderId="0"/>
    <xf numFmtId="179" fontId="3" fillId="0" borderId="0"/>
    <xf numFmtId="180" fontId="3" fillId="0" borderId="0"/>
    <xf numFmtId="0" fontId="73" fillId="0" borderId="0"/>
    <xf numFmtId="179" fontId="73" fillId="0" borderId="0"/>
    <xf numFmtId="180" fontId="73" fillId="0" borderId="0"/>
    <xf numFmtId="0" fontId="3" fillId="0" borderId="0"/>
    <xf numFmtId="179" fontId="3" fillId="0" borderId="0"/>
    <xf numFmtId="180" fontId="3" fillId="0" borderId="0"/>
    <xf numFmtId="224" fontId="61" fillId="0" borderId="0">
      <alignment vertical="top"/>
    </xf>
    <xf numFmtId="224" fontId="61" fillId="0" borderId="0">
      <alignment vertical="top"/>
    </xf>
    <xf numFmtId="0" fontId="78" fillId="0" borderId="0"/>
    <xf numFmtId="179" fontId="78" fillId="0" borderId="0"/>
    <xf numFmtId="180" fontId="78" fillId="0" borderId="0"/>
    <xf numFmtId="0" fontId="78" fillId="0" borderId="0"/>
    <xf numFmtId="0" fontId="78" fillId="0" borderId="0"/>
    <xf numFmtId="0" fontId="78" fillId="0" borderId="0"/>
    <xf numFmtId="0" fontId="78" fillId="0" borderId="0"/>
    <xf numFmtId="0" fontId="78" fillId="0" borderId="0"/>
    <xf numFmtId="0" fontId="29" fillId="0" borderId="0"/>
    <xf numFmtId="179" fontId="29" fillId="0" borderId="0"/>
    <xf numFmtId="180" fontId="29" fillId="0" borderId="0"/>
    <xf numFmtId="0" fontId="78" fillId="0" borderId="0"/>
    <xf numFmtId="0" fontId="29" fillId="0" borderId="0"/>
    <xf numFmtId="179" fontId="29" fillId="0" borderId="0"/>
    <xf numFmtId="180" fontId="29" fillId="0" borderId="0"/>
    <xf numFmtId="0" fontId="78" fillId="0" borderId="0"/>
    <xf numFmtId="225" fontId="58" fillId="0" borderId="0" applyFont="0" applyFill="0" applyBorder="0" applyAlignment="0" applyProtection="0"/>
    <xf numFmtId="225" fontId="70" fillId="0" borderId="0" applyFont="0" applyFill="0" applyBorder="0" applyAlignment="0" applyProtection="0"/>
    <xf numFmtId="0" fontId="70" fillId="0" borderId="0" applyFont="0" applyFill="0" applyBorder="0" applyAlignment="0" applyProtection="0"/>
    <xf numFmtId="225" fontId="58" fillId="0" borderId="0" applyFont="0" applyFill="0" applyBorder="0" applyAlignment="0" applyProtection="0"/>
    <xf numFmtId="226" fontId="70" fillId="0" borderId="0" applyFont="0" applyFill="0" applyBorder="0" applyAlignment="0" applyProtection="0"/>
    <xf numFmtId="225" fontId="3" fillId="0" borderId="0" applyFont="0" applyFill="0" applyBorder="0" applyAlignment="0" applyProtection="0"/>
    <xf numFmtId="225" fontId="3" fillId="0" borderId="0" applyFont="0" applyFill="0" applyBorder="0" applyAlignment="0" applyProtection="0"/>
    <xf numFmtId="0" fontId="3" fillId="0" borderId="0" applyFont="0" applyFill="0" applyBorder="0" applyAlignment="0" applyProtection="0"/>
    <xf numFmtId="0" fontId="58" fillId="0" borderId="0"/>
    <xf numFmtId="0" fontId="81" fillId="0" borderId="0" applyFont="0" applyFill="0" applyBorder="0" applyAlignment="0" applyProtection="0"/>
    <xf numFmtId="227" fontId="58" fillId="0" borderId="0" applyFont="0" applyFill="0" applyBorder="0" applyAlignment="0" applyProtection="0"/>
    <xf numFmtId="227" fontId="70" fillId="0" borderId="0" applyFont="0" applyFill="0" applyBorder="0" applyAlignment="0" applyProtection="0"/>
    <xf numFmtId="0" fontId="70" fillId="0" borderId="0" applyFont="0" applyFill="0" applyBorder="0" applyAlignment="0" applyProtection="0"/>
    <xf numFmtId="227" fontId="58" fillId="0" borderId="0" applyFont="0" applyFill="0" applyBorder="0" applyAlignment="0" applyProtection="0"/>
    <xf numFmtId="227" fontId="70" fillId="0" borderId="0" applyFont="0" applyFill="0" applyBorder="0" applyAlignment="0" applyProtection="0"/>
    <xf numFmtId="0" fontId="70" fillId="0" borderId="0" applyFont="0" applyFill="0" applyBorder="0" applyAlignment="0" applyProtection="0"/>
    <xf numFmtId="226" fontId="70" fillId="0" borderId="0" applyFont="0" applyFill="0" applyBorder="0" applyAlignment="0" applyProtection="0"/>
    <xf numFmtId="226" fontId="70" fillId="0" borderId="0" applyFont="0" applyFill="0" applyBorder="0" applyAlignment="0" applyProtection="0"/>
    <xf numFmtId="227" fontId="58" fillId="0" borderId="0" applyFont="0" applyFill="0" applyBorder="0" applyAlignment="0" applyProtection="0"/>
    <xf numFmtId="227" fontId="70" fillId="0" borderId="0" applyFont="0" applyFill="0" applyBorder="0" applyAlignment="0" applyProtection="0"/>
    <xf numFmtId="0" fontId="70" fillId="0" borderId="0" applyFont="0" applyFill="0" applyBorder="0" applyAlignment="0" applyProtection="0"/>
    <xf numFmtId="226" fontId="70" fillId="0" borderId="0" applyFont="0" applyFill="0" applyBorder="0" applyAlignment="0" applyProtection="0"/>
    <xf numFmtId="226" fontId="70" fillId="0" borderId="0" applyFont="0" applyFill="0" applyBorder="0" applyAlignment="0" applyProtection="0"/>
    <xf numFmtId="226" fontId="58" fillId="0" borderId="0" applyFont="0" applyFill="0" applyBorder="0" applyAlignment="0" applyProtection="0"/>
    <xf numFmtId="226" fontId="58" fillId="0" borderId="0" applyFont="0" applyFill="0" applyBorder="0" applyAlignment="0" applyProtection="0"/>
    <xf numFmtId="227" fontId="58" fillId="0" borderId="0" applyFont="0" applyFill="0" applyBorder="0" applyAlignment="0" applyProtection="0"/>
    <xf numFmtId="227" fontId="70" fillId="0" borderId="0" applyFont="0" applyFill="0" applyBorder="0" applyAlignment="0" applyProtection="0"/>
    <xf numFmtId="0" fontId="70" fillId="0" borderId="0" applyFont="0" applyFill="0" applyBorder="0" applyAlignment="0" applyProtection="0"/>
    <xf numFmtId="228" fontId="58" fillId="0" borderId="0" applyFont="0" applyFill="0" applyBorder="0" applyProtection="0">
      <alignment horizontal="right"/>
    </xf>
    <xf numFmtId="228" fontId="70" fillId="0" borderId="0" applyFont="0" applyFill="0" applyBorder="0" applyProtection="0">
      <alignment horizontal="right"/>
    </xf>
    <xf numFmtId="0" fontId="70" fillId="0" borderId="0" applyFont="0" applyFill="0" applyBorder="0" applyProtection="0">
      <alignment horizontal="right"/>
    </xf>
    <xf numFmtId="228" fontId="58" fillId="0" borderId="0" applyFont="0" applyFill="0" applyBorder="0" applyProtection="0">
      <alignment horizontal="right"/>
    </xf>
    <xf numFmtId="229" fontId="70" fillId="0" borderId="0" applyFont="0" applyFill="0" applyBorder="0" applyProtection="0">
      <alignment horizontal="right"/>
    </xf>
    <xf numFmtId="228" fontId="3" fillId="0" borderId="0" applyFont="0" applyFill="0" applyBorder="0" applyProtection="0">
      <alignment horizontal="right"/>
    </xf>
    <xf numFmtId="228" fontId="3" fillId="0" borderId="0" applyFont="0" applyFill="0" applyBorder="0" applyProtection="0">
      <alignment horizontal="right"/>
    </xf>
    <xf numFmtId="0" fontId="3" fillId="0" borderId="0" applyFont="0" applyFill="0" applyBorder="0" applyProtection="0">
      <alignment horizontal="right"/>
    </xf>
    <xf numFmtId="0" fontId="58" fillId="0" borderId="0"/>
    <xf numFmtId="0" fontId="81" fillId="0" borderId="0" applyFont="0" applyFill="0" applyBorder="0" applyProtection="0">
      <alignment horizontal="right"/>
    </xf>
    <xf numFmtId="230" fontId="58" fillId="0" borderId="0" applyFont="0" applyFill="0" applyBorder="0" applyAlignment="0" applyProtection="0"/>
    <xf numFmtId="230" fontId="70" fillId="0" borderId="0" applyFont="0" applyFill="0" applyBorder="0" applyAlignment="0" applyProtection="0"/>
    <xf numFmtId="0" fontId="70" fillId="0" borderId="0" applyFont="0" applyFill="0" applyBorder="0" applyAlignment="0" applyProtection="0"/>
    <xf numFmtId="230" fontId="58" fillId="0" borderId="0" applyFont="0" applyFill="0" applyBorder="0" applyAlignment="0" applyProtection="0"/>
    <xf numFmtId="230" fontId="70" fillId="0" borderId="0" applyFont="0" applyFill="0" applyBorder="0" applyAlignment="0" applyProtection="0"/>
    <xf numFmtId="0" fontId="70" fillId="0" borderId="0" applyFont="0" applyFill="0" applyBorder="0" applyAlignment="0" applyProtection="0"/>
    <xf numFmtId="229" fontId="70" fillId="0" borderId="0" applyFont="0" applyFill="0" applyBorder="0" applyProtection="0">
      <alignment horizontal="right"/>
    </xf>
    <xf numFmtId="229" fontId="70" fillId="0" borderId="0" applyFont="0" applyFill="0" applyBorder="0" applyProtection="0">
      <alignment horizontal="right"/>
    </xf>
    <xf numFmtId="230" fontId="58" fillId="0" borderId="0" applyFont="0" applyFill="0" applyBorder="0" applyAlignment="0" applyProtection="0"/>
    <xf numFmtId="230" fontId="70" fillId="0" borderId="0" applyFont="0" applyFill="0" applyBorder="0" applyAlignment="0" applyProtection="0"/>
    <xf numFmtId="0" fontId="70" fillId="0" borderId="0" applyFont="0" applyFill="0" applyBorder="0" applyAlignment="0" applyProtection="0"/>
    <xf numFmtId="229" fontId="70" fillId="0" borderId="0" applyFont="0" applyFill="0" applyBorder="0" applyProtection="0">
      <alignment horizontal="right"/>
    </xf>
    <xf numFmtId="229" fontId="70" fillId="0" borderId="0" applyFont="0" applyFill="0" applyBorder="0" applyProtection="0">
      <alignment horizontal="right"/>
    </xf>
    <xf numFmtId="229" fontId="58" fillId="0" borderId="0" applyFont="0" applyFill="0" applyBorder="0" applyProtection="0">
      <alignment horizontal="right"/>
    </xf>
    <xf numFmtId="229" fontId="58" fillId="0" borderId="0" applyFont="0" applyFill="0" applyBorder="0" applyProtection="0">
      <alignment horizontal="right"/>
    </xf>
    <xf numFmtId="230" fontId="58" fillId="0" borderId="0" applyFont="0" applyFill="0" applyBorder="0" applyAlignment="0" applyProtection="0"/>
    <xf numFmtId="230" fontId="70" fillId="0" borderId="0" applyFont="0" applyFill="0" applyBorder="0" applyAlignment="0" applyProtection="0"/>
    <xf numFmtId="0" fontId="70" fillId="0" borderId="0" applyFont="0" applyFill="0" applyBorder="0" applyAlignment="0" applyProtection="0"/>
    <xf numFmtId="231" fontId="85"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77" fillId="0" borderId="0"/>
    <xf numFmtId="0" fontId="78" fillId="0" borderId="0"/>
    <xf numFmtId="0" fontId="29" fillId="0" borderId="0"/>
    <xf numFmtId="0" fontId="70" fillId="0" borderId="0" applyNumberFormat="0" applyFill="0" applyBorder="0" applyAlignment="0" applyProtection="0"/>
    <xf numFmtId="0" fontId="58"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0" fontId="58" fillId="0" borderId="0" applyNumberFormat="0" applyFill="0" applyBorder="0" applyAlignment="0" applyProtection="0"/>
    <xf numFmtId="0"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86" fillId="0" borderId="0" applyNumberFormat="0" applyFill="0" applyBorder="0" applyAlignment="0" applyProtection="0"/>
    <xf numFmtId="0" fontId="58"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58" fillId="0" borderId="0" applyNumberFormat="0" applyFill="0" applyBorder="0" applyAlignment="0" applyProtection="0"/>
    <xf numFmtId="0" fontId="86" fillId="0" borderId="0" applyNumberFormat="0" applyFill="0" applyBorder="0" applyAlignment="0" applyProtection="0"/>
    <xf numFmtId="0" fontId="70" fillId="0" borderId="0" applyNumberFormat="0" applyFill="0" applyBorder="0" applyAlignment="0" applyProtection="0"/>
    <xf numFmtId="0" fontId="58"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58"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58"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58" fillId="0" borderId="0" applyNumberFormat="0" applyFill="0" applyBorder="0" applyAlignment="0" applyProtection="0"/>
    <xf numFmtId="0" fontId="70"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70" fillId="0" borderId="0" applyNumberFormat="0" applyFill="0" applyBorder="0" applyAlignment="0" applyProtection="0"/>
    <xf numFmtId="0" fontId="58"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70" fillId="0" borderId="0" applyNumberFormat="0" applyFill="0" applyBorder="0" applyAlignment="0" applyProtection="0"/>
    <xf numFmtId="0" fontId="86" fillId="0" borderId="0" applyNumberFormat="0" applyFill="0" applyBorder="0" applyAlignment="0" applyProtection="0"/>
    <xf numFmtId="0" fontId="86" fillId="0" borderId="0" applyNumberFormat="0" applyFill="0" applyBorder="0" applyAlignment="0" applyProtection="0"/>
    <xf numFmtId="0" fontId="58"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58"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0"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0"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0"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0"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29" fillId="0" borderId="0"/>
    <xf numFmtId="179" fontId="29" fillId="0" borderId="0"/>
    <xf numFmtId="180" fontId="29"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80" fillId="0" borderId="0">
      <alignment vertical="center"/>
    </xf>
    <xf numFmtId="0" fontId="80" fillId="0" borderId="0">
      <alignment vertical="center"/>
    </xf>
    <xf numFmtId="179" fontId="79" fillId="0" borderId="0">
      <alignment vertical="center"/>
    </xf>
    <xf numFmtId="180" fontId="79" fillId="0" borderId="0">
      <alignment vertical="center"/>
    </xf>
    <xf numFmtId="0" fontId="79" fillId="0" borderId="0">
      <alignment vertical="center"/>
    </xf>
    <xf numFmtId="0" fontId="80" fillId="0" borderId="0">
      <alignment vertical="center"/>
    </xf>
    <xf numFmtId="0" fontId="80" fillId="0" borderId="0">
      <alignment vertical="center"/>
    </xf>
    <xf numFmtId="0" fontId="80" fillId="0" borderId="0">
      <alignment vertical="center"/>
    </xf>
    <xf numFmtId="0" fontId="79" fillId="0" borderId="0">
      <alignment vertical="center"/>
    </xf>
    <xf numFmtId="0" fontId="80" fillId="0" borderId="0">
      <alignment vertical="center"/>
    </xf>
    <xf numFmtId="0" fontId="79" fillId="0" borderId="0">
      <alignment vertical="center"/>
    </xf>
    <xf numFmtId="0" fontId="79" fillId="0" borderId="0">
      <alignment vertical="center"/>
    </xf>
    <xf numFmtId="0" fontId="79" fillId="0" borderId="0">
      <alignment vertical="center"/>
    </xf>
    <xf numFmtId="0" fontId="79" fillId="0" borderId="0">
      <alignment vertical="center"/>
    </xf>
    <xf numFmtId="0" fontId="79" fillId="0" borderId="0">
      <alignment vertical="center"/>
    </xf>
    <xf numFmtId="0" fontId="79" fillId="0" borderId="0">
      <alignment vertical="center"/>
    </xf>
    <xf numFmtId="0" fontId="79" fillId="0" borderId="0">
      <alignment vertical="center"/>
    </xf>
    <xf numFmtId="0" fontId="79" fillId="0" borderId="0">
      <alignment vertical="center"/>
    </xf>
    <xf numFmtId="0" fontId="79" fillId="0" borderId="0">
      <alignment vertical="center"/>
    </xf>
    <xf numFmtId="0" fontId="79" fillId="0" borderId="0">
      <alignment vertical="center"/>
    </xf>
    <xf numFmtId="0" fontId="80" fillId="0" borderId="0">
      <alignment vertical="center"/>
    </xf>
    <xf numFmtId="0" fontId="79" fillId="0" borderId="0">
      <alignment vertical="center"/>
    </xf>
    <xf numFmtId="0" fontId="79" fillId="0" borderId="0">
      <alignment vertical="center"/>
    </xf>
    <xf numFmtId="179" fontId="79" fillId="0" borderId="0">
      <alignment vertical="center"/>
    </xf>
    <xf numFmtId="180" fontId="79" fillId="0" borderId="0">
      <alignment vertical="center"/>
    </xf>
    <xf numFmtId="0" fontId="79" fillId="0" borderId="0">
      <alignment vertical="center"/>
    </xf>
    <xf numFmtId="179" fontId="79" fillId="0" borderId="0">
      <alignment vertical="center"/>
    </xf>
    <xf numFmtId="180" fontId="79" fillId="0" borderId="0">
      <alignment vertical="center"/>
    </xf>
    <xf numFmtId="0" fontId="79" fillId="0" borderId="0">
      <alignment vertical="center"/>
    </xf>
    <xf numFmtId="179" fontId="79" fillId="0" borderId="0">
      <alignment vertical="center"/>
    </xf>
    <xf numFmtId="180" fontId="79" fillId="0" borderId="0">
      <alignment vertical="center"/>
    </xf>
    <xf numFmtId="0" fontId="80" fillId="0" borderId="0">
      <alignment vertical="center"/>
    </xf>
    <xf numFmtId="0" fontId="80" fillId="0" borderId="0">
      <alignment vertical="center"/>
    </xf>
    <xf numFmtId="0" fontId="79" fillId="0" borderId="0">
      <alignment vertical="center"/>
    </xf>
    <xf numFmtId="179" fontId="79" fillId="0" borderId="0">
      <alignment vertical="center"/>
    </xf>
    <xf numFmtId="180" fontId="79" fillId="0" borderId="0">
      <alignment vertical="center"/>
    </xf>
    <xf numFmtId="0" fontId="79" fillId="0" borderId="0">
      <alignment vertical="center"/>
    </xf>
    <xf numFmtId="0" fontId="79" fillId="0" borderId="0">
      <alignment vertical="center"/>
    </xf>
    <xf numFmtId="0" fontId="80" fillId="0" borderId="0">
      <alignment vertical="center"/>
    </xf>
    <xf numFmtId="0" fontId="79" fillId="0" borderId="0">
      <alignment vertical="center"/>
    </xf>
    <xf numFmtId="179" fontId="79" fillId="0" borderId="0">
      <alignment vertical="center"/>
    </xf>
    <xf numFmtId="180" fontId="79" fillId="0" borderId="0">
      <alignment vertical="center"/>
    </xf>
    <xf numFmtId="0" fontId="80" fillId="0" borderId="0">
      <alignment vertical="center"/>
    </xf>
    <xf numFmtId="0" fontId="79" fillId="0" borderId="0">
      <alignment vertical="center"/>
    </xf>
    <xf numFmtId="179" fontId="79" fillId="0" borderId="0">
      <alignment vertical="center"/>
    </xf>
    <xf numFmtId="180" fontId="79" fillId="0" borderId="0">
      <alignment vertical="center"/>
    </xf>
    <xf numFmtId="0" fontId="80" fillId="0" borderId="0">
      <alignment vertical="center"/>
    </xf>
    <xf numFmtId="0" fontId="79" fillId="0" borderId="0">
      <alignment vertical="center"/>
    </xf>
    <xf numFmtId="179" fontId="79" fillId="0" borderId="0">
      <alignment vertical="center"/>
    </xf>
    <xf numFmtId="180" fontId="79" fillId="0" borderId="0">
      <alignment vertical="center"/>
    </xf>
    <xf numFmtId="0" fontId="80" fillId="0" borderId="0">
      <alignment vertical="center"/>
    </xf>
    <xf numFmtId="0" fontId="79" fillId="0" borderId="0">
      <alignment vertical="center"/>
    </xf>
    <xf numFmtId="0" fontId="80" fillId="0" borderId="0">
      <alignment vertical="center"/>
    </xf>
    <xf numFmtId="179" fontId="80" fillId="0" borderId="0">
      <alignment vertical="center"/>
    </xf>
    <xf numFmtId="180" fontId="80" fillId="0" borderId="0">
      <alignment vertical="center"/>
    </xf>
    <xf numFmtId="0" fontId="74" fillId="0" borderId="0"/>
    <xf numFmtId="0" fontId="29"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74" fillId="0" borderId="0"/>
    <xf numFmtId="0" fontId="29" fillId="0" borderId="0"/>
    <xf numFmtId="0" fontId="74" fillId="0" borderId="0"/>
    <xf numFmtId="0" fontId="74" fillId="0" borderId="0"/>
    <xf numFmtId="0" fontId="29" fillId="0" borderId="0"/>
    <xf numFmtId="0" fontId="29" fillId="0" borderId="0"/>
    <xf numFmtId="0" fontId="74" fillId="0" borderId="0"/>
    <xf numFmtId="0" fontId="29" fillId="0" borderId="0"/>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80" fillId="0" borderId="0" applyFont="0" applyFill="0" applyBorder="0" applyAlignment="0" applyProtection="0">
      <alignment vertical="center"/>
    </xf>
    <xf numFmtId="232" fontId="58" fillId="0" borderId="0" applyFont="0" applyFill="0" applyBorder="0" applyAlignment="0" applyProtection="0"/>
    <xf numFmtId="232" fontId="70" fillId="0" borderId="0" applyFont="0" applyFill="0" applyBorder="0" applyAlignment="0" applyProtection="0"/>
    <xf numFmtId="0" fontId="70" fillId="0" borderId="0" applyFont="0" applyFill="0" applyBorder="0" applyAlignment="0" applyProtection="0"/>
    <xf numFmtId="233" fontId="58" fillId="0" borderId="0" applyFont="0" applyFill="0" applyBorder="0" applyAlignment="0" applyProtection="0"/>
    <xf numFmtId="233" fontId="70" fillId="0" borderId="0" applyFont="0" applyFill="0" applyBorder="0" applyAlignment="0" applyProtection="0"/>
    <xf numFmtId="0" fontId="70" fillId="0" borderId="0" applyFont="0" applyFill="0" applyBorder="0" applyAlignment="0" applyProtection="0"/>
    <xf numFmtId="0" fontId="73" fillId="0" borderId="0"/>
    <xf numFmtId="0" fontId="78" fillId="0" borderId="0"/>
    <xf numFmtId="0" fontId="73" fillId="0" borderId="0"/>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73" fillId="0" borderId="0"/>
    <xf numFmtId="0" fontId="73" fillId="0" borderId="0"/>
    <xf numFmtId="0" fontId="73" fillId="0" borderId="0"/>
    <xf numFmtId="0" fontId="73" fillId="0" borderId="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8" fillId="0" borderId="0"/>
    <xf numFmtId="179" fontId="78" fillId="0" borderId="0"/>
    <xf numFmtId="180" fontId="78" fillId="0" borderId="0"/>
    <xf numFmtId="0" fontId="78"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78" fillId="0" borderId="0"/>
    <xf numFmtId="179" fontId="78" fillId="0" borderId="0"/>
    <xf numFmtId="180" fontId="78" fillId="0" borderId="0"/>
    <xf numFmtId="0" fontId="29" fillId="0" borderId="0"/>
    <xf numFmtId="179" fontId="29" fillId="0" borderId="0"/>
    <xf numFmtId="180" fontId="29" fillId="0" borderId="0"/>
    <xf numFmtId="179" fontId="78" fillId="0" borderId="0"/>
    <xf numFmtId="180" fontId="78" fillId="0" borderId="0"/>
    <xf numFmtId="0" fontId="78" fillId="0" borderId="0"/>
    <xf numFmtId="179" fontId="78" fillId="0" borderId="0"/>
    <xf numFmtId="180" fontId="78" fillId="0" borderId="0"/>
    <xf numFmtId="0" fontId="78" fillId="0" borderId="0"/>
    <xf numFmtId="0" fontId="78" fillId="0" borderId="0"/>
    <xf numFmtId="0" fontId="70" fillId="0" borderId="0" applyNumberFormat="0" applyFill="0" applyBorder="0" applyAlignment="0" applyProtection="0"/>
    <xf numFmtId="179"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8" fillId="0" borderId="0"/>
    <xf numFmtId="0" fontId="78" fillId="0" borderId="0"/>
    <xf numFmtId="179" fontId="78" fillId="0" borderId="0"/>
    <xf numFmtId="180" fontId="78" fillId="0" borderId="0"/>
    <xf numFmtId="0" fontId="29" fillId="0" borderId="0"/>
    <xf numFmtId="179" fontId="29" fillId="0" borderId="0"/>
    <xf numFmtId="180" fontId="29" fillId="0" borderId="0"/>
    <xf numFmtId="179" fontId="78" fillId="0" borderId="0"/>
    <xf numFmtId="180" fontId="78" fillId="0" borderId="0"/>
    <xf numFmtId="0" fontId="29" fillId="0" borderId="0"/>
    <xf numFmtId="179" fontId="29" fillId="0" borderId="0"/>
    <xf numFmtId="180" fontId="29" fillId="0" borderId="0"/>
    <xf numFmtId="0" fontId="70" fillId="0" borderId="0" applyNumberFormat="0" applyFill="0" applyBorder="0" applyAlignment="0" applyProtection="0"/>
    <xf numFmtId="0" fontId="29" fillId="0" borderId="0"/>
    <xf numFmtId="179" fontId="29" fillId="0" borderId="0"/>
    <xf numFmtId="180" fontId="29" fillId="0" borderId="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8" fillId="0" borderId="0"/>
    <xf numFmtId="179" fontId="78" fillId="0" borderId="0"/>
    <xf numFmtId="180" fontId="78" fillId="0" borderId="0"/>
    <xf numFmtId="0" fontId="29" fillId="0" borderId="0"/>
    <xf numFmtId="179" fontId="29" fillId="0" borderId="0"/>
    <xf numFmtId="180" fontId="29" fillId="0" borderId="0"/>
    <xf numFmtId="0" fontId="78" fillId="0" borderId="0"/>
    <xf numFmtId="0" fontId="58"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29" fillId="0" borderId="0"/>
    <xf numFmtId="0" fontId="73" fillId="0" borderId="0"/>
    <xf numFmtId="179" fontId="73" fillId="0" borderId="0"/>
    <xf numFmtId="180" fontId="73" fillId="0" borderId="0"/>
    <xf numFmtId="0" fontId="78" fillId="0" borderId="0"/>
    <xf numFmtId="0" fontId="74" fillId="0" borderId="0"/>
    <xf numFmtId="0" fontId="29" fillId="0" borderId="0"/>
    <xf numFmtId="0" fontId="78" fillId="0" borderId="0"/>
    <xf numFmtId="0" fontId="78" fillId="0" borderId="0"/>
    <xf numFmtId="0" fontId="29" fillId="0" borderId="0"/>
    <xf numFmtId="0" fontId="29" fillId="0" borderId="0"/>
    <xf numFmtId="0" fontId="78"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8" fillId="0" borderId="0"/>
    <xf numFmtId="0" fontId="75" fillId="0" borderId="0"/>
    <xf numFmtId="0" fontId="75" fillId="0" borderId="0"/>
    <xf numFmtId="0" fontId="75" fillId="0" borderId="0"/>
    <xf numFmtId="0" fontId="75" fillId="0" borderId="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8" fillId="0" borderId="0"/>
    <xf numFmtId="179" fontId="78" fillId="0" borderId="0"/>
    <xf numFmtId="180" fontId="78" fillId="0" borderId="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3" fillId="0" borderId="0"/>
    <xf numFmtId="0" fontId="87" fillId="0" borderId="0" applyNumberFormat="0" applyFill="0" applyBorder="0" applyProtection="0">
      <alignment vertical="top"/>
    </xf>
    <xf numFmtId="179" fontId="87" fillId="0" borderId="0" applyNumberFormat="0" applyFill="0" applyBorder="0" applyProtection="0">
      <alignment vertical="top"/>
    </xf>
    <xf numFmtId="180" fontId="87" fillId="0" borderId="0" applyNumberFormat="0" applyFill="0" applyBorder="0" applyProtection="0">
      <alignment vertical="top"/>
    </xf>
    <xf numFmtId="0" fontId="88" fillId="0" borderId="0" applyNumberFormat="0" applyFill="0" applyBorder="0" applyProtection="0">
      <alignment vertical="top"/>
    </xf>
    <xf numFmtId="0" fontId="87"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7"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7"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7"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7" fillId="0" borderId="0" applyNumberFormat="0" applyFill="0" applyBorder="0" applyProtection="0">
      <alignment vertical="top"/>
    </xf>
    <xf numFmtId="0" fontId="87"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7"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29" fillId="0" borderId="0"/>
    <xf numFmtId="0" fontId="74" fillId="0" borderId="0"/>
    <xf numFmtId="0" fontId="74" fillId="0" borderId="0"/>
    <xf numFmtId="0" fontId="29" fillId="0" borderId="0"/>
    <xf numFmtId="0" fontId="29" fillId="0" borderId="0"/>
    <xf numFmtId="0" fontId="29" fillId="0" borderId="0"/>
    <xf numFmtId="0" fontId="29" fillId="0" borderId="0"/>
    <xf numFmtId="0" fontId="29" fillId="0" borderId="0"/>
    <xf numFmtId="0" fontId="29" fillId="0" borderId="0"/>
    <xf numFmtId="0" fontId="89" fillId="0" borderId="56" applyNumberFormat="0" applyFill="0" applyAlignment="0" applyProtection="0"/>
    <xf numFmtId="179"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79" fontId="89" fillId="0" borderId="56" applyNumberFormat="0" applyFill="0" applyAlignment="0" applyProtection="0"/>
    <xf numFmtId="179"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79" fontId="89" fillId="0" borderId="56" applyNumberFormat="0" applyFill="0" applyAlignment="0" applyProtection="0"/>
    <xf numFmtId="179"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79" fontId="89" fillId="0" borderId="56" applyNumberFormat="0" applyFill="0" applyAlignment="0" applyProtection="0"/>
    <xf numFmtId="179"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79"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89"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89"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89"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179" fontId="89" fillId="0" borderId="56" applyNumberFormat="0" applyFill="0" applyAlignment="0" applyProtection="0"/>
    <xf numFmtId="179" fontId="89" fillId="0" borderId="56" applyNumberFormat="0" applyFill="0" applyAlignment="0" applyProtection="0"/>
    <xf numFmtId="179"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79"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0" fontId="89" fillId="0" borderId="56" applyNumberFormat="0" applyFill="0" applyAlignment="0" applyProtection="0"/>
    <xf numFmtId="179" fontId="89" fillId="0" borderId="56" applyNumberFormat="0" applyFill="0" applyAlignment="0" applyProtection="0"/>
    <xf numFmtId="179" fontId="89" fillId="0" borderId="56" applyNumberFormat="0" applyFill="0" applyAlignment="0" applyProtection="0"/>
    <xf numFmtId="179"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79"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179" fontId="89" fillId="0" borderId="56" applyNumberFormat="0" applyFill="0" applyAlignment="0" applyProtection="0"/>
    <xf numFmtId="179" fontId="89" fillId="0" borderId="56" applyNumberFormat="0" applyFill="0" applyAlignment="0" applyProtection="0"/>
    <xf numFmtId="179"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79"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0" fontId="89" fillId="0" borderId="56" applyNumberFormat="0" applyFill="0" applyAlignment="0" applyProtection="0"/>
    <xf numFmtId="179" fontId="89" fillId="0" borderId="56" applyNumberFormat="0" applyFill="0" applyAlignment="0" applyProtection="0"/>
    <xf numFmtId="179" fontId="89" fillId="0" borderId="56" applyNumberFormat="0" applyFill="0" applyAlignment="0" applyProtection="0"/>
    <xf numFmtId="179"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79"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179" fontId="89" fillId="0" borderId="56" applyNumberFormat="0" applyFill="0" applyAlignment="0" applyProtection="0"/>
    <xf numFmtId="179" fontId="89" fillId="0" borderId="56" applyNumberFormat="0" applyFill="0" applyAlignment="0" applyProtection="0"/>
    <xf numFmtId="179"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79"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0" fontId="89" fillId="0" borderId="56" applyNumberFormat="0" applyFill="0" applyAlignment="0" applyProtection="0"/>
    <xf numFmtId="179" fontId="89" fillId="0" borderId="56" applyNumberFormat="0" applyFill="0" applyAlignment="0" applyProtection="0"/>
    <xf numFmtId="179" fontId="89" fillId="0" borderId="56" applyNumberFormat="0" applyFill="0" applyAlignment="0" applyProtection="0"/>
    <xf numFmtId="179"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79"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0" fontId="89" fillId="0" borderId="56" applyNumberFormat="0" applyFill="0" applyAlignment="0" applyProtection="0"/>
    <xf numFmtId="0" fontId="91" fillId="0" borderId="57" applyNumberFormat="0" applyFill="0" applyProtection="0">
      <alignment horizontal="center"/>
    </xf>
    <xf numFmtId="179" fontId="91" fillId="0" borderId="57" applyNumberFormat="0" applyFill="0" applyProtection="0">
      <alignment horizontal="center"/>
    </xf>
    <xf numFmtId="180" fontId="91" fillId="0" borderId="57" applyNumberFormat="0" applyFill="0" applyProtection="0">
      <alignment horizontal="center"/>
    </xf>
    <xf numFmtId="0" fontId="92" fillId="0" borderId="57" applyNumberFormat="0" applyFill="0" applyProtection="0">
      <alignment horizontal="center"/>
    </xf>
    <xf numFmtId="0" fontId="91"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1"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1" fillId="0" borderId="57" applyNumberFormat="0" applyFill="0" applyProtection="0">
      <alignment horizontal="center"/>
    </xf>
    <xf numFmtId="0" fontId="91" fillId="0" borderId="57" applyNumberFormat="0" applyFill="0" applyProtection="0">
      <alignment horizontal="center"/>
    </xf>
    <xf numFmtId="0" fontId="91"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1"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1" fillId="0" borderId="57" applyNumberFormat="0" applyFill="0" applyProtection="0">
      <alignment horizontal="center"/>
    </xf>
    <xf numFmtId="0" fontId="91" fillId="0" borderId="57" applyNumberFormat="0" applyFill="0" applyProtection="0">
      <alignment horizontal="center"/>
    </xf>
    <xf numFmtId="0" fontId="91" fillId="0" borderId="57" applyNumberFormat="0" applyFill="0" applyProtection="0">
      <alignment horizontal="center"/>
    </xf>
    <xf numFmtId="0" fontId="91" fillId="0" borderId="57" applyNumberFormat="0" applyFill="0" applyProtection="0">
      <alignment horizontal="center"/>
    </xf>
    <xf numFmtId="0" fontId="91" fillId="0" borderId="57" applyNumberFormat="0" applyFill="0" applyProtection="0">
      <alignment horizontal="center"/>
    </xf>
    <xf numFmtId="0" fontId="91"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0" fontId="91" fillId="0" borderId="57" applyNumberFormat="0" applyFill="0" applyProtection="0">
      <alignment horizontal="center"/>
    </xf>
    <xf numFmtId="0" fontId="91" fillId="0" borderId="57" applyNumberFormat="0" applyFill="0" applyProtection="0">
      <alignment horizontal="center"/>
    </xf>
    <xf numFmtId="0" fontId="91" fillId="0" borderId="57" applyNumberFormat="0" applyFill="0" applyProtection="0">
      <alignment horizontal="center"/>
    </xf>
    <xf numFmtId="0" fontId="91" fillId="0" borderId="57" applyNumberFormat="0" applyFill="0" applyProtection="0">
      <alignment horizontal="center"/>
    </xf>
    <xf numFmtId="0" fontId="91" fillId="0" borderId="57" applyNumberFormat="0" applyFill="0" applyProtection="0">
      <alignment horizontal="center"/>
    </xf>
    <xf numFmtId="0" fontId="91" fillId="0" borderId="57" applyNumberFormat="0" applyFill="0" applyProtection="0">
      <alignment horizontal="center"/>
    </xf>
    <xf numFmtId="0" fontId="91" fillId="0" borderId="57" applyNumberFormat="0" applyFill="0" applyProtection="0">
      <alignment horizontal="center"/>
    </xf>
    <xf numFmtId="0" fontId="91" fillId="0" borderId="57" applyNumberFormat="0" applyFill="0" applyProtection="0">
      <alignment horizontal="center"/>
    </xf>
    <xf numFmtId="0" fontId="91" fillId="0" borderId="57" applyNumberFormat="0" applyFill="0" applyProtection="0">
      <alignment horizontal="center"/>
    </xf>
    <xf numFmtId="179" fontId="91" fillId="0" borderId="57" applyNumberFormat="0" applyFill="0" applyProtection="0">
      <alignment horizontal="center"/>
    </xf>
    <xf numFmtId="180" fontId="91" fillId="0" borderId="57" applyNumberFormat="0" applyFill="0" applyProtection="0">
      <alignment horizontal="center"/>
    </xf>
    <xf numFmtId="0" fontId="91" fillId="0" borderId="57" applyNumberFormat="0" applyFill="0" applyProtection="0">
      <alignment horizontal="center"/>
    </xf>
    <xf numFmtId="179" fontId="91" fillId="0" borderId="57" applyNumberFormat="0" applyFill="0" applyProtection="0">
      <alignment horizontal="center"/>
    </xf>
    <xf numFmtId="180" fontId="91" fillId="0" borderId="57" applyNumberFormat="0" applyFill="0" applyProtection="0">
      <alignment horizontal="center"/>
    </xf>
    <xf numFmtId="0" fontId="91" fillId="0" borderId="57" applyNumberFormat="0" applyFill="0" applyProtection="0">
      <alignment horizontal="center"/>
    </xf>
    <xf numFmtId="179" fontId="91" fillId="0" borderId="57" applyNumberFormat="0" applyFill="0" applyProtection="0">
      <alignment horizontal="center"/>
    </xf>
    <xf numFmtId="180" fontId="91" fillId="0" borderId="57" applyNumberFormat="0" applyFill="0" applyProtection="0">
      <alignment horizontal="center"/>
    </xf>
    <xf numFmtId="0" fontId="91" fillId="0" borderId="0" applyNumberFormat="0" applyFill="0" applyBorder="0" applyProtection="0">
      <alignment horizontal="left"/>
    </xf>
    <xf numFmtId="179" fontId="91" fillId="0" borderId="0" applyNumberFormat="0" applyFill="0" applyBorder="0" applyProtection="0">
      <alignment horizontal="left"/>
    </xf>
    <xf numFmtId="180" fontId="91" fillId="0" borderId="0" applyNumberFormat="0" applyFill="0" applyBorder="0" applyProtection="0">
      <alignment horizontal="left"/>
    </xf>
    <xf numFmtId="0" fontId="92" fillId="0" borderId="0" applyNumberFormat="0" applyFill="0" applyBorder="0" applyProtection="0">
      <alignment horizontal="left"/>
    </xf>
    <xf numFmtId="0" fontId="91" fillId="0" borderId="0" applyNumberFormat="0" applyFill="0" applyBorder="0" applyProtection="0">
      <alignment horizontal="left"/>
    </xf>
    <xf numFmtId="179" fontId="92" fillId="0" borderId="0" applyNumberFormat="0" applyFill="0" applyBorder="0" applyProtection="0">
      <alignment horizontal="left"/>
    </xf>
    <xf numFmtId="18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179" fontId="92" fillId="0" borderId="0" applyNumberFormat="0" applyFill="0" applyBorder="0" applyProtection="0">
      <alignment horizontal="left"/>
    </xf>
    <xf numFmtId="180" fontId="92" fillId="0" borderId="0" applyNumberFormat="0" applyFill="0" applyBorder="0" applyProtection="0">
      <alignment horizontal="left"/>
    </xf>
    <xf numFmtId="0" fontId="92" fillId="0" borderId="0" applyNumberFormat="0" applyFill="0" applyBorder="0" applyProtection="0">
      <alignment horizontal="left"/>
    </xf>
    <xf numFmtId="179" fontId="92" fillId="0" borderId="0" applyNumberFormat="0" applyFill="0" applyBorder="0" applyProtection="0">
      <alignment horizontal="left"/>
    </xf>
    <xf numFmtId="180" fontId="92" fillId="0" borderId="0" applyNumberFormat="0" applyFill="0" applyBorder="0" applyProtection="0">
      <alignment horizontal="left"/>
    </xf>
    <xf numFmtId="0" fontId="92" fillId="0" borderId="0" applyNumberFormat="0" applyFill="0" applyBorder="0" applyProtection="0">
      <alignment horizontal="left"/>
    </xf>
    <xf numFmtId="179" fontId="92" fillId="0" borderId="0" applyNumberFormat="0" applyFill="0" applyBorder="0" applyProtection="0">
      <alignment horizontal="left"/>
    </xf>
    <xf numFmtId="18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179" fontId="92" fillId="0" borderId="0" applyNumberFormat="0" applyFill="0" applyBorder="0" applyProtection="0">
      <alignment horizontal="left"/>
    </xf>
    <xf numFmtId="18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179" fontId="92" fillId="0" borderId="0" applyNumberFormat="0" applyFill="0" applyBorder="0" applyProtection="0">
      <alignment horizontal="left"/>
    </xf>
    <xf numFmtId="18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179" fontId="92" fillId="0" borderId="0" applyNumberFormat="0" applyFill="0" applyBorder="0" applyProtection="0">
      <alignment horizontal="left"/>
    </xf>
    <xf numFmtId="18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179" fontId="92" fillId="0" borderId="0" applyNumberFormat="0" applyFill="0" applyBorder="0" applyProtection="0">
      <alignment horizontal="left"/>
    </xf>
    <xf numFmtId="18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179" fontId="92" fillId="0" borderId="0" applyNumberFormat="0" applyFill="0" applyBorder="0" applyProtection="0">
      <alignment horizontal="left"/>
    </xf>
    <xf numFmtId="180" fontId="92" fillId="0" borderId="0" applyNumberFormat="0" applyFill="0" applyBorder="0" applyProtection="0">
      <alignment horizontal="left"/>
    </xf>
    <xf numFmtId="0" fontId="91" fillId="0" borderId="0" applyNumberFormat="0" applyFill="0" applyBorder="0" applyProtection="0">
      <alignment horizontal="left"/>
    </xf>
    <xf numFmtId="179" fontId="92" fillId="0" borderId="0" applyNumberFormat="0" applyFill="0" applyBorder="0" applyProtection="0">
      <alignment horizontal="left"/>
    </xf>
    <xf numFmtId="18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179" fontId="92" fillId="0" borderId="0" applyNumberFormat="0" applyFill="0" applyBorder="0" applyProtection="0">
      <alignment horizontal="left"/>
    </xf>
    <xf numFmtId="180" fontId="92" fillId="0" borderId="0" applyNumberFormat="0" applyFill="0" applyBorder="0" applyProtection="0">
      <alignment horizontal="left"/>
    </xf>
    <xf numFmtId="0" fontId="92" fillId="0" borderId="0" applyNumberFormat="0" applyFill="0" applyBorder="0" applyProtection="0">
      <alignment horizontal="left"/>
    </xf>
    <xf numFmtId="179" fontId="92" fillId="0" borderId="0" applyNumberFormat="0" applyFill="0" applyBorder="0" applyProtection="0">
      <alignment horizontal="left"/>
    </xf>
    <xf numFmtId="180" fontId="92" fillId="0" borderId="0" applyNumberFormat="0" applyFill="0" applyBorder="0" applyProtection="0">
      <alignment horizontal="left"/>
    </xf>
    <xf numFmtId="0" fontId="92" fillId="0" borderId="0" applyNumberFormat="0" applyFill="0" applyBorder="0" applyProtection="0">
      <alignment horizontal="left"/>
    </xf>
    <xf numFmtId="179" fontId="92" fillId="0" borderId="0" applyNumberFormat="0" applyFill="0" applyBorder="0" applyProtection="0">
      <alignment horizontal="left"/>
    </xf>
    <xf numFmtId="18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179" fontId="92" fillId="0" borderId="0" applyNumberFormat="0" applyFill="0" applyBorder="0" applyProtection="0">
      <alignment horizontal="left"/>
    </xf>
    <xf numFmtId="18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179" fontId="92" fillId="0" borderId="0" applyNumberFormat="0" applyFill="0" applyBorder="0" applyProtection="0">
      <alignment horizontal="left"/>
    </xf>
    <xf numFmtId="18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179" fontId="92" fillId="0" borderId="0" applyNumberFormat="0" applyFill="0" applyBorder="0" applyProtection="0">
      <alignment horizontal="left"/>
    </xf>
    <xf numFmtId="18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179" fontId="92" fillId="0" borderId="0" applyNumberFormat="0" applyFill="0" applyBorder="0" applyProtection="0">
      <alignment horizontal="left"/>
    </xf>
    <xf numFmtId="18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179" fontId="92" fillId="0" borderId="0" applyNumberFormat="0" applyFill="0" applyBorder="0" applyProtection="0">
      <alignment horizontal="left"/>
    </xf>
    <xf numFmtId="180" fontId="92" fillId="0" borderId="0" applyNumberFormat="0" applyFill="0" applyBorder="0" applyProtection="0">
      <alignment horizontal="left"/>
    </xf>
    <xf numFmtId="0" fontId="91" fillId="0" borderId="0" applyNumberFormat="0" applyFill="0" applyBorder="0" applyProtection="0">
      <alignment horizontal="left"/>
    </xf>
    <xf numFmtId="179" fontId="92" fillId="0" borderId="0" applyNumberFormat="0" applyFill="0" applyBorder="0" applyProtection="0">
      <alignment horizontal="left"/>
    </xf>
    <xf numFmtId="18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179" fontId="92" fillId="0" borderId="0" applyNumberFormat="0" applyFill="0" applyBorder="0" applyProtection="0">
      <alignment horizontal="left"/>
    </xf>
    <xf numFmtId="180" fontId="92" fillId="0" borderId="0" applyNumberFormat="0" applyFill="0" applyBorder="0" applyProtection="0">
      <alignment horizontal="left"/>
    </xf>
    <xf numFmtId="0" fontId="92" fillId="0" borderId="0" applyNumberFormat="0" applyFill="0" applyBorder="0" applyProtection="0">
      <alignment horizontal="left"/>
    </xf>
    <xf numFmtId="179" fontId="92" fillId="0" borderId="0" applyNumberFormat="0" applyFill="0" applyBorder="0" applyProtection="0">
      <alignment horizontal="left"/>
    </xf>
    <xf numFmtId="180" fontId="92" fillId="0" borderId="0" applyNumberFormat="0" applyFill="0" applyBorder="0" applyProtection="0">
      <alignment horizontal="left"/>
    </xf>
    <xf numFmtId="0" fontId="92" fillId="0" borderId="0" applyNumberFormat="0" applyFill="0" applyBorder="0" applyProtection="0">
      <alignment horizontal="left"/>
    </xf>
    <xf numFmtId="179" fontId="92" fillId="0" borderId="0" applyNumberFormat="0" applyFill="0" applyBorder="0" applyProtection="0">
      <alignment horizontal="left"/>
    </xf>
    <xf numFmtId="18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179" fontId="92" fillId="0" borderId="0" applyNumberFormat="0" applyFill="0" applyBorder="0" applyProtection="0">
      <alignment horizontal="left"/>
    </xf>
    <xf numFmtId="18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179" fontId="92" fillId="0" borderId="0" applyNumberFormat="0" applyFill="0" applyBorder="0" applyProtection="0">
      <alignment horizontal="left"/>
    </xf>
    <xf numFmtId="18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179" fontId="92" fillId="0" borderId="0" applyNumberFormat="0" applyFill="0" applyBorder="0" applyProtection="0">
      <alignment horizontal="left"/>
    </xf>
    <xf numFmtId="18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179" fontId="92" fillId="0" borderId="0" applyNumberFormat="0" applyFill="0" applyBorder="0" applyProtection="0">
      <alignment horizontal="left"/>
    </xf>
    <xf numFmtId="18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179" fontId="92" fillId="0" borderId="0" applyNumberFormat="0" applyFill="0" applyBorder="0" applyProtection="0">
      <alignment horizontal="left"/>
    </xf>
    <xf numFmtId="180" fontId="92" fillId="0" borderId="0" applyNumberFormat="0" applyFill="0" applyBorder="0" applyProtection="0">
      <alignment horizontal="left"/>
    </xf>
    <xf numFmtId="0" fontId="91" fillId="0" borderId="0" applyNumberFormat="0" applyFill="0" applyBorder="0" applyProtection="0">
      <alignment horizontal="left"/>
    </xf>
    <xf numFmtId="179" fontId="92" fillId="0" borderId="0" applyNumberFormat="0" applyFill="0" applyBorder="0" applyProtection="0">
      <alignment horizontal="left"/>
    </xf>
    <xf numFmtId="18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179" fontId="92" fillId="0" borderId="0" applyNumberFormat="0" applyFill="0" applyBorder="0" applyProtection="0">
      <alignment horizontal="left"/>
    </xf>
    <xf numFmtId="180" fontId="92" fillId="0" borderId="0" applyNumberFormat="0" applyFill="0" applyBorder="0" applyProtection="0">
      <alignment horizontal="left"/>
    </xf>
    <xf numFmtId="0" fontId="92" fillId="0" borderId="0" applyNumberFormat="0" applyFill="0" applyBorder="0" applyProtection="0">
      <alignment horizontal="left"/>
    </xf>
    <xf numFmtId="179" fontId="92" fillId="0" borderId="0" applyNumberFormat="0" applyFill="0" applyBorder="0" applyProtection="0">
      <alignment horizontal="left"/>
    </xf>
    <xf numFmtId="180" fontId="92" fillId="0" borderId="0" applyNumberFormat="0" applyFill="0" applyBorder="0" applyProtection="0">
      <alignment horizontal="left"/>
    </xf>
    <xf numFmtId="0" fontId="92" fillId="0" borderId="0" applyNumberFormat="0" applyFill="0" applyBorder="0" applyProtection="0">
      <alignment horizontal="left"/>
    </xf>
    <xf numFmtId="179" fontId="92" fillId="0" borderId="0" applyNumberFormat="0" applyFill="0" applyBorder="0" applyProtection="0">
      <alignment horizontal="left"/>
    </xf>
    <xf numFmtId="18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179" fontId="92" fillId="0" borderId="0" applyNumberFormat="0" applyFill="0" applyBorder="0" applyProtection="0">
      <alignment horizontal="left"/>
    </xf>
    <xf numFmtId="18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179" fontId="92" fillId="0" borderId="0" applyNumberFormat="0" applyFill="0" applyBorder="0" applyProtection="0">
      <alignment horizontal="left"/>
    </xf>
    <xf numFmtId="18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179" fontId="92" fillId="0" borderId="0" applyNumberFormat="0" applyFill="0" applyBorder="0" applyProtection="0">
      <alignment horizontal="left"/>
    </xf>
    <xf numFmtId="18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179" fontId="92" fillId="0" borderId="0" applyNumberFormat="0" applyFill="0" applyBorder="0" applyProtection="0">
      <alignment horizontal="left"/>
    </xf>
    <xf numFmtId="18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179" fontId="92" fillId="0" borderId="0" applyNumberFormat="0" applyFill="0" applyBorder="0" applyProtection="0">
      <alignment horizontal="left"/>
    </xf>
    <xf numFmtId="18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1" fillId="0" borderId="0" applyNumberFormat="0" applyFill="0" applyBorder="0" applyProtection="0">
      <alignment horizontal="left"/>
    </xf>
    <xf numFmtId="0" fontId="91" fillId="0" borderId="0" applyNumberFormat="0" applyFill="0" applyBorder="0" applyProtection="0">
      <alignment horizontal="left"/>
    </xf>
    <xf numFmtId="0" fontId="92" fillId="0" borderId="0" applyNumberFormat="0" applyFill="0" applyBorder="0" applyProtection="0">
      <alignment horizontal="left"/>
    </xf>
    <xf numFmtId="179" fontId="92" fillId="0" borderId="0" applyNumberFormat="0" applyFill="0" applyBorder="0" applyProtection="0">
      <alignment horizontal="left"/>
    </xf>
    <xf numFmtId="180" fontId="92" fillId="0" borderId="0" applyNumberFormat="0" applyFill="0" applyBorder="0" applyProtection="0">
      <alignment horizontal="left"/>
    </xf>
    <xf numFmtId="0" fontId="93" fillId="0" borderId="0" applyNumberFormat="0" applyFill="0" applyBorder="0" applyProtection="0">
      <alignment horizontal="centerContinuous"/>
    </xf>
    <xf numFmtId="179" fontId="94" fillId="0" borderId="0" applyNumberFormat="0" applyFill="0" applyBorder="0" applyProtection="0">
      <alignment horizontal="centerContinuous"/>
    </xf>
    <xf numFmtId="18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179" fontId="94" fillId="0" borderId="0" applyNumberFormat="0" applyFill="0" applyBorder="0" applyProtection="0">
      <alignment horizontal="centerContinuous"/>
    </xf>
    <xf numFmtId="18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3" fillId="0" borderId="0" applyNumberFormat="0" applyFill="0" applyBorder="0" applyProtection="0">
      <alignment horizontal="centerContinuous"/>
    </xf>
    <xf numFmtId="179" fontId="93" fillId="0" borderId="0" applyNumberFormat="0" applyFill="0" applyBorder="0" applyProtection="0">
      <alignment horizontal="centerContinuous"/>
    </xf>
    <xf numFmtId="180" fontId="93" fillId="0" borderId="0" applyNumberFormat="0" applyFill="0" applyBorder="0" applyProtection="0">
      <alignment horizontal="centerContinuous"/>
    </xf>
    <xf numFmtId="0" fontId="94" fillId="0" borderId="0" applyNumberFormat="0" applyFill="0" applyBorder="0" applyProtection="0">
      <alignment horizontal="centerContinuous"/>
    </xf>
    <xf numFmtId="179" fontId="94" fillId="0" borderId="0" applyNumberFormat="0" applyFill="0" applyBorder="0" applyProtection="0">
      <alignment horizontal="centerContinuous"/>
    </xf>
    <xf numFmtId="180" fontId="94" fillId="0" borderId="0" applyNumberFormat="0" applyFill="0" applyBorder="0" applyProtection="0">
      <alignment horizontal="centerContinuous"/>
    </xf>
    <xf numFmtId="0" fontId="93" fillId="0" borderId="0" applyNumberFormat="0" applyFill="0" applyBorder="0" applyProtection="0">
      <alignment horizontal="centerContinuous"/>
    </xf>
    <xf numFmtId="179" fontId="93" fillId="0" borderId="0" applyNumberFormat="0" applyFill="0" applyBorder="0" applyProtection="0">
      <alignment horizontal="centerContinuous"/>
    </xf>
    <xf numFmtId="180" fontId="93" fillId="0" borderId="0" applyNumberFormat="0" applyFill="0" applyBorder="0" applyProtection="0">
      <alignment horizontal="centerContinuous"/>
    </xf>
    <xf numFmtId="0" fontId="94" fillId="0" borderId="0" applyNumberFormat="0" applyFill="0" applyBorder="0" applyProtection="0">
      <alignment horizontal="centerContinuous"/>
    </xf>
    <xf numFmtId="179" fontId="94" fillId="0" borderId="0" applyNumberFormat="0" applyFill="0" applyBorder="0" applyProtection="0">
      <alignment horizontal="centerContinuous"/>
    </xf>
    <xf numFmtId="180" fontId="94" fillId="0" borderId="0" applyNumberFormat="0" applyFill="0" applyBorder="0" applyProtection="0">
      <alignment horizontal="centerContinuous"/>
    </xf>
    <xf numFmtId="0" fontId="93" fillId="0" borderId="0" applyNumberFormat="0" applyFill="0" applyBorder="0" applyProtection="0">
      <alignment horizontal="centerContinuous"/>
    </xf>
    <xf numFmtId="179" fontId="94" fillId="0" borderId="0" applyNumberFormat="0" applyFill="0" applyBorder="0" applyProtection="0">
      <alignment horizontal="centerContinuous"/>
    </xf>
    <xf numFmtId="18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179" fontId="94" fillId="0" borderId="0" applyNumberFormat="0" applyFill="0" applyBorder="0" applyProtection="0">
      <alignment horizontal="centerContinuous"/>
    </xf>
    <xf numFmtId="18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179" fontId="94" fillId="0" borderId="0" applyNumberFormat="0" applyFill="0" applyBorder="0" applyProtection="0">
      <alignment horizontal="centerContinuous"/>
    </xf>
    <xf numFmtId="18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179" fontId="94" fillId="0" borderId="0" applyNumberFormat="0" applyFill="0" applyBorder="0" applyProtection="0">
      <alignment horizontal="centerContinuous"/>
    </xf>
    <xf numFmtId="18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179" fontId="94" fillId="0" borderId="0" applyNumberFormat="0" applyFill="0" applyBorder="0" applyProtection="0">
      <alignment horizontal="centerContinuous"/>
    </xf>
    <xf numFmtId="18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179" fontId="94" fillId="0" borderId="0" applyNumberFormat="0" applyFill="0" applyBorder="0" applyProtection="0">
      <alignment horizontal="centerContinuous"/>
    </xf>
    <xf numFmtId="18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179" fontId="94" fillId="0" borderId="0" applyNumberFormat="0" applyFill="0" applyBorder="0" applyProtection="0">
      <alignment horizontal="centerContinuous"/>
    </xf>
    <xf numFmtId="18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179" fontId="94" fillId="0" borderId="0" applyNumberFormat="0" applyFill="0" applyBorder="0" applyProtection="0">
      <alignment horizontal="centerContinuous"/>
    </xf>
    <xf numFmtId="18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179" fontId="94" fillId="0" borderId="0" applyNumberFormat="0" applyFill="0" applyBorder="0" applyProtection="0">
      <alignment horizontal="centerContinuous"/>
    </xf>
    <xf numFmtId="180" fontId="94" fillId="0" borderId="0" applyNumberFormat="0" applyFill="0" applyBorder="0" applyProtection="0">
      <alignment horizontal="centerContinuous"/>
    </xf>
    <xf numFmtId="0" fontId="93" fillId="0" borderId="0" applyNumberFormat="0" applyFill="0" applyBorder="0" applyProtection="0">
      <alignment horizontal="centerContinuous"/>
    </xf>
    <xf numFmtId="179" fontId="93" fillId="0" borderId="0" applyNumberFormat="0" applyFill="0" applyBorder="0" applyProtection="0">
      <alignment horizontal="centerContinuous"/>
    </xf>
    <xf numFmtId="180" fontId="93" fillId="0" borderId="0" applyNumberFormat="0" applyFill="0" applyBorder="0" applyProtection="0">
      <alignment horizontal="centerContinuous"/>
    </xf>
    <xf numFmtId="0" fontId="94" fillId="0" borderId="0" applyNumberFormat="0" applyFill="0" applyBorder="0" applyProtection="0">
      <alignment horizontal="centerContinuous"/>
    </xf>
    <xf numFmtId="179" fontId="94" fillId="0" borderId="0" applyNumberFormat="0" applyFill="0" applyBorder="0" applyProtection="0">
      <alignment horizontal="centerContinuous"/>
    </xf>
    <xf numFmtId="18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3" fillId="0" borderId="0" applyNumberFormat="0" applyFill="0" applyBorder="0" applyProtection="0">
      <alignment horizontal="centerContinuous"/>
    </xf>
    <xf numFmtId="179" fontId="93" fillId="0" borderId="0" applyNumberFormat="0" applyFill="0" applyBorder="0" applyProtection="0">
      <alignment horizontal="centerContinuous"/>
    </xf>
    <xf numFmtId="180" fontId="93" fillId="0" borderId="0" applyNumberFormat="0" applyFill="0" applyBorder="0" applyProtection="0">
      <alignment horizontal="centerContinuous"/>
    </xf>
    <xf numFmtId="0" fontId="94" fillId="0" borderId="0" applyNumberFormat="0" applyFill="0" applyBorder="0" applyProtection="0">
      <alignment horizontal="centerContinuous"/>
    </xf>
    <xf numFmtId="179" fontId="94" fillId="0" borderId="0" applyNumberFormat="0" applyFill="0" applyBorder="0" applyProtection="0">
      <alignment horizontal="centerContinuous"/>
    </xf>
    <xf numFmtId="180" fontId="94" fillId="0" borderId="0" applyNumberFormat="0" applyFill="0" applyBorder="0" applyProtection="0">
      <alignment horizontal="centerContinuous"/>
    </xf>
    <xf numFmtId="0" fontId="93" fillId="0" borderId="0" applyNumberFormat="0" applyFill="0" applyBorder="0" applyProtection="0">
      <alignment horizontal="centerContinuous"/>
    </xf>
    <xf numFmtId="179" fontId="93" fillId="0" borderId="0" applyNumberFormat="0" applyFill="0" applyBorder="0" applyProtection="0">
      <alignment horizontal="centerContinuous"/>
    </xf>
    <xf numFmtId="180" fontId="93" fillId="0" borderId="0" applyNumberFormat="0" applyFill="0" applyBorder="0" applyProtection="0">
      <alignment horizontal="centerContinuous"/>
    </xf>
    <xf numFmtId="0" fontId="94" fillId="0" borderId="0" applyNumberFormat="0" applyFill="0" applyBorder="0" applyProtection="0">
      <alignment horizontal="centerContinuous"/>
    </xf>
    <xf numFmtId="179" fontId="94" fillId="0" borderId="0" applyNumberFormat="0" applyFill="0" applyBorder="0" applyProtection="0">
      <alignment horizontal="centerContinuous"/>
    </xf>
    <xf numFmtId="18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3" fillId="0" borderId="0" applyNumberFormat="0" applyFill="0" applyBorder="0" applyProtection="0">
      <alignment horizontal="centerContinuous"/>
    </xf>
    <xf numFmtId="179" fontId="93" fillId="0" borderId="0" applyNumberFormat="0" applyFill="0" applyBorder="0" applyProtection="0">
      <alignment horizontal="centerContinuous"/>
    </xf>
    <xf numFmtId="180" fontId="93" fillId="0" borderId="0" applyNumberFormat="0" applyFill="0" applyBorder="0" applyProtection="0">
      <alignment horizontal="centerContinuous"/>
    </xf>
    <xf numFmtId="0" fontId="93" fillId="0" borderId="0" applyNumberFormat="0" applyFill="0" applyBorder="0" applyProtection="0">
      <alignment horizontal="centerContinuous"/>
    </xf>
    <xf numFmtId="179" fontId="93" fillId="0" borderId="0" applyNumberFormat="0" applyFill="0" applyBorder="0" applyProtection="0">
      <alignment horizontal="centerContinuous"/>
    </xf>
    <xf numFmtId="180" fontId="93" fillId="0" borderId="0" applyNumberFormat="0" applyFill="0" applyBorder="0" applyProtection="0">
      <alignment horizontal="centerContinuous"/>
    </xf>
    <xf numFmtId="0" fontId="94" fillId="0" borderId="0" applyNumberFormat="0" applyFill="0" applyBorder="0" applyProtection="0">
      <alignment horizontal="centerContinuous"/>
    </xf>
    <xf numFmtId="179" fontId="94" fillId="0" borderId="0" applyNumberFormat="0" applyFill="0" applyBorder="0" applyProtection="0">
      <alignment horizontal="centerContinuous"/>
    </xf>
    <xf numFmtId="18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179" fontId="94" fillId="0" borderId="0" applyNumberFormat="0" applyFill="0" applyBorder="0" applyProtection="0">
      <alignment horizontal="centerContinuous"/>
    </xf>
    <xf numFmtId="18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179" fontId="94" fillId="0" borderId="0" applyNumberFormat="0" applyFill="0" applyBorder="0" applyProtection="0">
      <alignment horizontal="centerContinuous"/>
    </xf>
    <xf numFmtId="18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179" fontId="94" fillId="0" borderId="0" applyNumberFormat="0" applyFill="0" applyBorder="0" applyProtection="0">
      <alignment horizontal="centerContinuous"/>
    </xf>
    <xf numFmtId="18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179" fontId="94" fillId="0" borderId="0" applyNumberFormat="0" applyFill="0" applyBorder="0" applyProtection="0">
      <alignment horizontal="centerContinuous"/>
    </xf>
    <xf numFmtId="18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179" fontId="94" fillId="0" borderId="0" applyNumberFormat="0" applyFill="0" applyBorder="0" applyProtection="0">
      <alignment horizontal="centerContinuous"/>
    </xf>
    <xf numFmtId="18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179" fontId="94" fillId="0" borderId="0" applyNumberFormat="0" applyFill="0" applyBorder="0" applyProtection="0">
      <alignment horizontal="centerContinuous"/>
    </xf>
    <xf numFmtId="18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179" fontId="94" fillId="0" borderId="0" applyNumberFormat="0" applyFill="0" applyBorder="0" applyProtection="0">
      <alignment horizontal="centerContinuous"/>
    </xf>
    <xf numFmtId="18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179" fontId="94" fillId="0" borderId="0" applyNumberFormat="0" applyFill="0" applyBorder="0" applyProtection="0">
      <alignment horizontal="centerContinuous"/>
    </xf>
    <xf numFmtId="180" fontId="94" fillId="0" borderId="0" applyNumberFormat="0" applyFill="0" applyBorder="0" applyProtection="0">
      <alignment horizontal="centerContinuous"/>
    </xf>
    <xf numFmtId="0" fontId="78" fillId="0" borderId="0"/>
    <xf numFmtId="0" fontId="80" fillId="0" borderId="0">
      <alignment vertical="center"/>
    </xf>
    <xf numFmtId="0" fontId="80" fillId="0" borderId="0">
      <alignment vertical="center"/>
    </xf>
    <xf numFmtId="179" fontId="79" fillId="0" borderId="0">
      <alignment vertical="center"/>
    </xf>
    <xf numFmtId="180" fontId="79" fillId="0" borderId="0">
      <alignment vertical="center"/>
    </xf>
    <xf numFmtId="0" fontId="79" fillId="0" borderId="0">
      <alignment vertical="center"/>
    </xf>
    <xf numFmtId="0" fontId="80" fillId="0" borderId="0">
      <alignment vertical="center"/>
    </xf>
    <xf numFmtId="0" fontId="80" fillId="0" borderId="0">
      <alignment vertical="center"/>
    </xf>
    <xf numFmtId="0" fontId="80" fillId="0" borderId="0">
      <alignment vertical="center"/>
    </xf>
    <xf numFmtId="0" fontId="79" fillId="0" borderId="0">
      <alignment vertical="center"/>
    </xf>
    <xf numFmtId="0" fontId="80" fillId="0" borderId="0">
      <alignment vertical="center"/>
    </xf>
    <xf numFmtId="0" fontId="79" fillId="0" borderId="0">
      <alignment vertical="center"/>
    </xf>
    <xf numFmtId="0" fontId="79" fillId="0" borderId="0">
      <alignment vertical="center"/>
    </xf>
    <xf numFmtId="0" fontId="79" fillId="0" borderId="0">
      <alignment vertical="center"/>
    </xf>
    <xf numFmtId="0" fontId="79" fillId="0" borderId="0">
      <alignment vertical="center"/>
    </xf>
    <xf numFmtId="0" fontId="79" fillId="0" borderId="0">
      <alignment vertical="center"/>
    </xf>
    <xf numFmtId="0" fontId="79" fillId="0" borderId="0">
      <alignment vertical="center"/>
    </xf>
    <xf numFmtId="0" fontId="79" fillId="0" borderId="0">
      <alignment vertical="center"/>
    </xf>
    <xf numFmtId="0" fontId="79" fillId="0" borderId="0">
      <alignment vertical="center"/>
    </xf>
    <xf numFmtId="0" fontId="79" fillId="0" borderId="0">
      <alignment vertical="center"/>
    </xf>
    <xf numFmtId="0" fontId="79" fillId="0" borderId="0">
      <alignment vertical="center"/>
    </xf>
    <xf numFmtId="0" fontId="80" fillId="0" borderId="0">
      <alignment vertical="center"/>
    </xf>
    <xf numFmtId="0" fontId="79" fillId="0" borderId="0">
      <alignment vertical="center"/>
    </xf>
    <xf numFmtId="0" fontId="79" fillId="0" borderId="0">
      <alignment vertical="center"/>
    </xf>
    <xf numFmtId="179" fontId="79" fillId="0" borderId="0">
      <alignment vertical="center"/>
    </xf>
    <xf numFmtId="180" fontId="79" fillId="0" borderId="0">
      <alignment vertical="center"/>
    </xf>
    <xf numFmtId="0" fontId="79" fillId="0" borderId="0">
      <alignment vertical="center"/>
    </xf>
    <xf numFmtId="179" fontId="79" fillId="0" borderId="0">
      <alignment vertical="center"/>
    </xf>
    <xf numFmtId="180" fontId="79" fillId="0" borderId="0">
      <alignment vertical="center"/>
    </xf>
    <xf numFmtId="0" fontId="79" fillId="0" borderId="0">
      <alignment vertical="center"/>
    </xf>
    <xf numFmtId="179" fontId="79" fillId="0" borderId="0">
      <alignment vertical="center"/>
    </xf>
    <xf numFmtId="180" fontId="79" fillId="0" borderId="0">
      <alignment vertical="center"/>
    </xf>
    <xf numFmtId="0" fontId="80" fillId="0" borderId="0">
      <alignment vertical="center"/>
    </xf>
    <xf numFmtId="0" fontId="80" fillId="0" borderId="0">
      <alignment vertical="center"/>
    </xf>
    <xf numFmtId="0" fontId="79" fillId="0" borderId="0">
      <alignment vertical="center"/>
    </xf>
    <xf numFmtId="179" fontId="79" fillId="0" borderId="0">
      <alignment vertical="center"/>
    </xf>
    <xf numFmtId="180" fontId="79" fillId="0" borderId="0">
      <alignment vertical="center"/>
    </xf>
    <xf numFmtId="0" fontId="79" fillId="0" borderId="0">
      <alignment vertical="center"/>
    </xf>
    <xf numFmtId="0" fontId="79" fillId="0" borderId="0">
      <alignment vertical="center"/>
    </xf>
    <xf numFmtId="0" fontId="80" fillId="0" borderId="0">
      <alignment vertical="center"/>
    </xf>
    <xf numFmtId="0" fontId="79" fillId="0" borderId="0">
      <alignment vertical="center"/>
    </xf>
    <xf numFmtId="179" fontId="79" fillId="0" borderId="0">
      <alignment vertical="center"/>
    </xf>
    <xf numFmtId="180" fontId="79" fillId="0" borderId="0">
      <alignment vertical="center"/>
    </xf>
    <xf numFmtId="0" fontId="80" fillId="0" borderId="0">
      <alignment vertical="center"/>
    </xf>
    <xf numFmtId="0" fontId="79" fillId="0" borderId="0">
      <alignment vertical="center"/>
    </xf>
    <xf numFmtId="179" fontId="79" fillId="0" borderId="0">
      <alignment vertical="center"/>
    </xf>
    <xf numFmtId="180" fontId="79" fillId="0" borderId="0">
      <alignment vertical="center"/>
    </xf>
    <xf numFmtId="0" fontId="80" fillId="0" borderId="0">
      <alignment vertical="center"/>
    </xf>
    <xf numFmtId="0" fontId="79" fillId="0" borderId="0">
      <alignment vertical="center"/>
    </xf>
    <xf numFmtId="179" fontId="79" fillId="0" borderId="0">
      <alignment vertical="center"/>
    </xf>
    <xf numFmtId="180" fontId="79" fillId="0" borderId="0">
      <alignment vertical="center"/>
    </xf>
    <xf numFmtId="0" fontId="80" fillId="0" borderId="0">
      <alignment vertical="center"/>
    </xf>
    <xf numFmtId="0" fontId="79" fillId="0" borderId="0">
      <alignment vertical="center"/>
    </xf>
    <xf numFmtId="0" fontId="80" fillId="0" borderId="0">
      <alignment vertical="center"/>
    </xf>
    <xf numFmtId="179" fontId="80" fillId="0" borderId="0">
      <alignment vertical="center"/>
    </xf>
    <xf numFmtId="180" fontId="80" fillId="0" borderId="0">
      <alignment vertical="center"/>
    </xf>
    <xf numFmtId="0" fontId="78" fillId="0" borderId="0"/>
    <xf numFmtId="0" fontId="75" fillId="0" borderId="0"/>
    <xf numFmtId="0" fontId="75" fillId="0" borderId="0"/>
    <xf numFmtId="0" fontId="75" fillId="0" borderId="0"/>
    <xf numFmtId="0" fontId="75"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8" fillId="0" borderId="0"/>
    <xf numFmtId="179" fontId="78" fillId="0" borderId="0"/>
    <xf numFmtId="180" fontId="78" fillId="0" borderId="0"/>
    <xf numFmtId="0" fontId="78" fillId="0" borderId="0"/>
    <xf numFmtId="179" fontId="78" fillId="0" borderId="0"/>
    <xf numFmtId="180" fontId="78"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179" fontId="73" fillId="0" borderId="0"/>
    <xf numFmtId="180" fontId="73" fillId="0" borderId="0"/>
    <xf numFmtId="0" fontId="73" fillId="0" borderId="0"/>
    <xf numFmtId="179" fontId="73" fillId="0" borderId="0"/>
    <xf numFmtId="180" fontId="73"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179" fontId="73" fillId="0" borderId="0"/>
    <xf numFmtId="180" fontId="73"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179" fontId="73" fillId="0" borderId="0"/>
    <xf numFmtId="180" fontId="73" fillId="0" borderId="0"/>
    <xf numFmtId="0" fontId="73" fillId="0" borderId="0"/>
    <xf numFmtId="179" fontId="73" fillId="0" borderId="0"/>
    <xf numFmtId="180" fontId="73"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179" fontId="73" fillId="0" borderId="0"/>
    <xf numFmtId="180" fontId="73"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179" fontId="73" fillId="0" borderId="0"/>
    <xf numFmtId="180" fontId="73"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179" fontId="73" fillId="0" borderId="0"/>
    <xf numFmtId="180" fontId="73"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179" fontId="73" fillId="0" borderId="0"/>
    <xf numFmtId="180" fontId="73"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179" fontId="73" fillId="0" borderId="0"/>
    <xf numFmtId="180" fontId="73"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179" fontId="73" fillId="0" borderId="0"/>
    <xf numFmtId="180" fontId="73"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179" fontId="73" fillId="0" borderId="0"/>
    <xf numFmtId="180" fontId="73"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179" fontId="73" fillId="0" borderId="0"/>
    <xf numFmtId="180" fontId="73" fillId="0" borderId="0"/>
    <xf numFmtId="0" fontId="73" fillId="0" borderId="0"/>
    <xf numFmtId="179" fontId="73" fillId="0" borderId="0"/>
    <xf numFmtId="180" fontId="73"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179" fontId="73" fillId="0" borderId="0"/>
    <xf numFmtId="180" fontId="73"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179" fontId="73" fillId="0" borderId="0"/>
    <xf numFmtId="180" fontId="73"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179" fontId="73" fillId="0" borderId="0"/>
    <xf numFmtId="180" fontId="73"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179" fontId="73" fillId="0" borderId="0"/>
    <xf numFmtId="180" fontId="73"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179" fontId="73" fillId="0" borderId="0"/>
    <xf numFmtId="180" fontId="73"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179" fontId="73" fillId="0" borderId="0"/>
    <xf numFmtId="180" fontId="73"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179" fontId="73" fillId="0" borderId="0"/>
    <xf numFmtId="180" fontId="73"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179" fontId="73" fillId="0" borderId="0"/>
    <xf numFmtId="180" fontId="73"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179" fontId="73" fillId="0" borderId="0"/>
    <xf numFmtId="180" fontId="73"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179" fontId="73" fillId="0" borderId="0"/>
    <xf numFmtId="180" fontId="73"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179" fontId="73" fillId="0" borderId="0"/>
    <xf numFmtId="180" fontId="73"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179" fontId="73" fillId="0" borderId="0"/>
    <xf numFmtId="180" fontId="73"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179" fontId="73" fillId="0" borderId="0"/>
    <xf numFmtId="180" fontId="73"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179" fontId="73" fillId="0" borderId="0"/>
    <xf numFmtId="180" fontId="73"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179" fontId="73" fillId="0" borderId="0"/>
    <xf numFmtId="180" fontId="73" fillId="0" borderId="0"/>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77" fillId="0" borderId="0"/>
    <xf numFmtId="0" fontId="78"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8" fillId="0" borderId="0"/>
    <xf numFmtId="179" fontId="78" fillId="0" borderId="0"/>
    <xf numFmtId="180" fontId="78" fillId="0" borderId="0"/>
    <xf numFmtId="0" fontId="29" fillId="0" borderId="0"/>
    <xf numFmtId="179" fontId="29" fillId="0" borderId="0"/>
    <xf numFmtId="180" fontId="29" fillId="0" borderId="0"/>
    <xf numFmtId="0" fontId="78" fillId="0" borderId="0"/>
    <xf numFmtId="0" fontId="78" fillId="0" borderId="0"/>
    <xf numFmtId="179" fontId="78" fillId="0" borderId="0"/>
    <xf numFmtId="180" fontId="78" fillId="0" borderId="0"/>
    <xf numFmtId="0" fontId="29" fillId="0" borderId="0"/>
    <xf numFmtId="179" fontId="29" fillId="0" borderId="0"/>
    <xf numFmtId="180" fontId="29" fillId="0" borderId="0"/>
    <xf numFmtId="179" fontId="78" fillId="0" borderId="0"/>
    <xf numFmtId="180" fontId="78" fillId="0" borderId="0"/>
    <xf numFmtId="0" fontId="29" fillId="0" borderId="0"/>
    <xf numFmtId="179" fontId="29" fillId="0" borderId="0"/>
    <xf numFmtId="180" fontId="29"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8" fillId="0" borderId="0"/>
    <xf numFmtId="179" fontId="78" fillId="0" borderId="0"/>
    <xf numFmtId="180" fontId="78" fillId="0" borderId="0"/>
    <xf numFmtId="0" fontId="29" fillId="0" borderId="0"/>
    <xf numFmtId="179" fontId="29" fillId="0" borderId="0"/>
    <xf numFmtId="180" fontId="29" fillId="0" borderId="0"/>
    <xf numFmtId="0" fontId="78" fillId="0" borderId="0"/>
    <xf numFmtId="0" fontId="78"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0" fontId="29" fillId="0" borderId="0"/>
    <xf numFmtId="0" fontId="74" fillId="0" borderId="0"/>
    <xf numFmtId="0" fontId="29" fillId="0" borderId="0"/>
    <xf numFmtId="0" fontId="29" fillId="0" borderId="0"/>
    <xf numFmtId="0" fontId="29" fillId="0" borderId="0"/>
    <xf numFmtId="0" fontId="29" fillId="0" borderId="0"/>
    <xf numFmtId="0" fontId="29" fillId="0" borderId="0"/>
    <xf numFmtId="0" fontId="78" fillId="0" borderId="0"/>
    <xf numFmtId="0" fontId="73" fillId="0" borderId="0"/>
    <xf numFmtId="179" fontId="73" fillId="0" borderId="0"/>
    <xf numFmtId="180" fontId="73" fillId="0" borderId="0"/>
    <xf numFmtId="0" fontId="3" fillId="0" borderId="0"/>
    <xf numFmtId="179" fontId="3" fillId="0" borderId="0"/>
    <xf numFmtId="180" fontId="3" fillId="0" borderId="0"/>
    <xf numFmtId="0" fontId="73" fillId="0" borderId="0"/>
    <xf numFmtId="179" fontId="73" fillId="0" borderId="0"/>
    <xf numFmtId="180" fontId="73" fillId="0" borderId="0"/>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0" fontId="73" fillId="0" borderId="0"/>
    <xf numFmtId="179" fontId="73" fillId="0" borderId="0"/>
    <xf numFmtId="180" fontId="73" fillId="0" borderId="0"/>
    <xf numFmtId="0" fontId="3" fillId="0" borderId="0"/>
    <xf numFmtId="179" fontId="3" fillId="0" borderId="0"/>
    <xf numFmtId="180" fontId="3" fillId="0" borderId="0"/>
    <xf numFmtId="179" fontId="73" fillId="0" borderId="0"/>
    <xf numFmtId="180" fontId="73" fillId="0" borderId="0"/>
    <xf numFmtId="0" fontId="3" fillId="0" borderId="0"/>
    <xf numFmtId="179" fontId="3" fillId="0" borderId="0"/>
    <xf numFmtId="180" fontId="3" fillId="0" borderId="0"/>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8" fillId="0" borderId="0"/>
    <xf numFmtId="179" fontId="78" fillId="0" borderId="0"/>
    <xf numFmtId="180" fontId="78"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78" fillId="0" borderId="0"/>
    <xf numFmtId="0" fontId="78"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29" fillId="0" borderId="0"/>
    <xf numFmtId="179" fontId="29" fillId="0" borderId="0"/>
    <xf numFmtId="180" fontId="29" fillId="0" borderId="0"/>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3" fillId="0" borderId="0"/>
    <xf numFmtId="179" fontId="3" fillId="0" borderId="0"/>
    <xf numFmtId="180" fontId="3" fillId="0" borderId="0"/>
    <xf numFmtId="0" fontId="3" fillId="0" borderId="0"/>
    <xf numFmtId="179" fontId="3" fillId="0" borderId="0"/>
    <xf numFmtId="180" fontId="3"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29" fillId="0" borderId="0"/>
    <xf numFmtId="179" fontId="29" fillId="0" borderId="0"/>
    <xf numFmtId="180" fontId="29"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78" fillId="0" borderId="0"/>
    <xf numFmtId="179" fontId="78" fillId="0" borderId="0"/>
    <xf numFmtId="180" fontId="78" fillId="0" borderId="0"/>
    <xf numFmtId="0" fontId="78" fillId="0" borderId="0"/>
    <xf numFmtId="0" fontId="78" fillId="0" borderId="0"/>
    <xf numFmtId="0" fontId="78" fillId="0" borderId="0"/>
    <xf numFmtId="0" fontId="78" fillId="0" borderId="0"/>
    <xf numFmtId="0" fontId="78" fillId="0" borderId="0"/>
    <xf numFmtId="0" fontId="29" fillId="0" borderId="0"/>
    <xf numFmtId="179" fontId="29" fillId="0" borderId="0"/>
    <xf numFmtId="180" fontId="29" fillId="0" borderId="0"/>
    <xf numFmtId="0" fontId="78" fillId="0" borderId="0"/>
    <xf numFmtId="0" fontId="78" fillId="0" borderId="0"/>
    <xf numFmtId="0" fontId="29" fillId="0" borderId="0"/>
    <xf numFmtId="179" fontId="29" fillId="0" borderId="0"/>
    <xf numFmtId="180" fontId="29" fillId="0" borderId="0"/>
    <xf numFmtId="0" fontId="78" fillId="0" borderId="0"/>
    <xf numFmtId="179" fontId="78" fillId="0" borderId="0"/>
    <xf numFmtId="180" fontId="78"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73"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73" fillId="0" borderId="0"/>
    <xf numFmtId="179" fontId="73" fillId="0" borderId="0"/>
    <xf numFmtId="180" fontId="73" fillId="0" borderId="0"/>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179" fontId="73" fillId="0" borderId="0"/>
    <xf numFmtId="180" fontId="73"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179" fontId="29" fillId="0" borderId="0"/>
    <xf numFmtId="18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78" fillId="0" borderId="0"/>
    <xf numFmtId="179" fontId="78" fillId="0" borderId="0"/>
    <xf numFmtId="180" fontId="78" fillId="0" borderId="0"/>
    <xf numFmtId="0" fontId="29" fillId="0" borderId="0"/>
    <xf numFmtId="179" fontId="29" fillId="0" borderId="0"/>
    <xf numFmtId="180" fontId="29"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78" fillId="0" borderId="0"/>
    <xf numFmtId="179" fontId="78" fillId="0" borderId="0"/>
    <xf numFmtId="180" fontId="78" fillId="0" borderId="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3" fillId="0" borderId="0"/>
    <xf numFmtId="179" fontId="73" fillId="0" borderId="0"/>
    <xf numFmtId="180" fontId="73" fillId="0" borderId="0"/>
    <xf numFmtId="0" fontId="73" fillId="0" borderId="0"/>
    <xf numFmtId="179" fontId="73" fillId="0" borderId="0"/>
    <xf numFmtId="180" fontId="73" fillId="0" borderId="0"/>
    <xf numFmtId="0" fontId="78"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78" fillId="0" borderId="0"/>
    <xf numFmtId="0" fontId="29" fillId="0" borderId="0"/>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180" fontId="79" fillId="0" borderId="0" applyFont="0" applyFill="0" applyBorder="0" applyAlignment="0" applyProtection="0">
      <alignment vertical="center"/>
    </xf>
    <xf numFmtId="0" fontId="78" fillId="0" borderId="0"/>
    <xf numFmtId="179" fontId="78" fillId="0" borderId="0"/>
    <xf numFmtId="180" fontId="78" fillId="0" borderId="0"/>
    <xf numFmtId="0" fontId="78" fillId="0" borderId="0"/>
    <xf numFmtId="179" fontId="78" fillId="0" borderId="0"/>
    <xf numFmtId="180" fontId="78" fillId="0" borderId="0"/>
    <xf numFmtId="0" fontId="78" fillId="0" borderId="0"/>
    <xf numFmtId="179" fontId="78" fillId="0" borderId="0"/>
    <xf numFmtId="180" fontId="78" fillId="0" borderId="0"/>
    <xf numFmtId="0" fontId="78" fillId="0" borderId="0"/>
    <xf numFmtId="179" fontId="78" fillId="0" borderId="0"/>
    <xf numFmtId="180" fontId="78" fillId="0" borderId="0"/>
    <xf numFmtId="0" fontId="78" fillId="0" borderId="0"/>
    <xf numFmtId="179" fontId="78" fillId="0" borderId="0"/>
    <xf numFmtId="180" fontId="78" fillId="0" borderId="0"/>
    <xf numFmtId="0" fontId="78" fillId="0" borderId="0"/>
    <xf numFmtId="179" fontId="78" fillId="0" borderId="0"/>
    <xf numFmtId="180" fontId="78"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29" fillId="0" borderId="0"/>
    <xf numFmtId="179" fontId="29" fillId="0" borderId="0"/>
    <xf numFmtId="180" fontId="29"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29" fillId="0" borderId="0"/>
    <xf numFmtId="179" fontId="29" fillId="0" borderId="0"/>
    <xf numFmtId="180" fontId="29"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73" fillId="0" borderId="0"/>
    <xf numFmtId="179" fontId="73" fillId="0" borderId="0"/>
    <xf numFmtId="180" fontId="73" fillId="0" borderId="0"/>
    <xf numFmtId="0" fontId="3" fillId="0" borderId="0"/>
    <xf numFmtId="179" fontId="3" fillId="0" borderId="0"/>
    <xf numFmtId="180" fontId="3" fillId="0" borderId="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8" fillId="0" borderId="0"/>
    <xf numFmtId="179" fontId="78" fillId="0" borderId="0"/>
    <xf numFmtId="180" fontId="78" fillId="0" borderId="0"/>
    <xf numFmtId="0" fontId="29" fillId="0" borderId="0"/>
    <xf numFmtId="0" fontId="78"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29" fillId="0" borderId="0"/>
    <xf numFmtId="179" fontId="29" fillId="0" borderId="0"/>
    <xf numFmtId="180" fontId="29" fillId="0" borderId="0"/>
    <xf numFmtId="0" fontId="29" fillId="0" borderId="0"/>
    <xf numFmtId="179" fontId="29" fillId="0" borderId="0"/>
    <xf numFmtId="180" fontId="29" fillId="0" borderId="0"/>
    <xf numFmtId="0" fontId="78" fillId="0" borderId="0"/>
    <xf numFmtId="179" fontId="78" fillId="0" borderId="0"/>
    <xf numFmtId="180" fontId="78" fillId="0" borderId="0"/>
    <xf numFmtId="0" fontId="78" fillId="0" borderId="0"/>
    <xf numFmtId="0" fontId="78" fillId="0" borderId="0"/>
    <xf numFmtId="0" fontId="78" fillId="0" borderId="0"/>
    <xf numFmtId="0" fontId="78" fillId="0" borderId="0"/>
    <xf numFmtId="0" fontId="78" fillId="0" borderId="0"/>
    <xf numFmtId="0" fontId="29" fillId="0" borderId="0"/>
    <xf numFmtId="179" fontId="29" fillId="0" borderId="0"/>
    <xf numFmtId="180" fontId="29" fillId="0" borderId="0"/>
    <xf numFmtId="0" fontId="78" fillId="0" borderId="0"/>
    <xf numFmtId="0" fontId="29" fillId="0" borderId="0"/>
    <xf numFmtId="179" fontId="29" fillId="0" borderId="0"/>
    <xf numFmtId="180" fontId="29" fillId="0" borderId="0"/>
    <xf numFmtId="0" fontId="78" fillId="0" borderId="0"/>
    <xf numFmtId="0" fontId="78" fillId="0" borderId="0"/>
    <xf numFmtId="0" fontId="29" fillId="0" borderId="0"/>
    <xf numFmtId="179" fontId="29" fillId="0" borderId="0"/>
    <xf numFmtId="180" fontId="29" fillId="0" borderId="0"/>
    <xf numFmtId="0" fontId="73" fillId="0" borderId="0"/>
    <xf numFmtId="179" fontId="73" fillId="0" borderId="0"/>
    <xf numFmtId="180" fontId="73" fillId="0" borderId="0"/>
    <xf numFmtId="0" fontId="78" fillId="0" borderId="0"/>
    <xf numFmtId="179" fontId="78" fillId="0" borderId="0"/>
    <xf numFmtId="180" fontId="78" fillId="0" borderId="0"/>
    <xf numFmtId="0" fontId="78" fillId="0" borderId="0"/>
    <xf numFmtId="179" fontId="78" fillId="0" borderId="0"/>
    <xf numFmtId="180" fontId="78" fillId="0" borderId="0"/>
    <xf numFmtId="0" fontId="78" fillId="0" borderId="0"/>
    <xf numFmtId="0" fontId="78" fillId="0" borderId="0"/>
    <xf numFmtId="179" fontId="78" fillId="0" borderId="0"/>
    <xf numFmtId="180" fontId="78" fillId="0" borderId="0"/>
    <xf numFmtId="0" fontId="29" fillId="0" borderId="0"/>
    <xf numFmtId="179" fontId="29" fillId="0" borderId="0"/>
    <xf numFmtId="180" fontId="29" fillId="0" borderId="0"/>
    <xf numFmtId="179" fontId="78" fillId="0" borderId="0"/>
    <xf numFmtId="180" fontId="78" fillId="0" borderId="0"/>
    <xf numFmtId="0" fontId="78" fillId="0" borderId="0"/>
    <xf numFmtId="0" fontId="78" fillId="0" borderId="0"/>
    <xf numFmtId="0" fontId="78" fillId="0" borderId="0"/>
    <xf numFmtId="0" fontId="78" fillId="0" borderId="0"/>
    <xf numFmtId="0" fontId="78" fillId="0" borderId="0"/>
    <xf numFmtId="0" fontId="29" fillId="0" borderId="0"/>
    <xf numFmtId="179" fontId="29" fillId="0" borderId="0"/>
    <xf numFmtId="180" fontId="29" fillId="0" borderId="0"/>
    <xf numFmtId="0" fontId="78" fillId="0" borderId="0"/>
    <xf numFmtId="0" fontId="29" fillId="0" borderId="0"/>
    <xf numFmtId="179" fontId="29" fillId="0" borderId="0"/>
    <xf numFmtId="180" fontId="29" fillId="0" borderId="0"/>
    <xf numFmtId="0" fontId="78" fillId="0" borderId="0"/>
    <xf numFmtId="0" fontId="29" fillId="0" borderId="0"/>
    <xf numFmtId="179" fontId="29" fillId="0" borderId="0"/>
    <xf numFmtId="180" fontId="29" fillId="0" borderId="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78" fillId="0" borderId="0"/>
    <xf numFmtId="179" fontId="78" fillId="0" borderId="0"/>
    <xf numFmtId="180" fontId="78" fillId="0" borderId="0"/>
    <xf numFmtId="0" fontId="77" fillId="0" borderId="0"/>
    <xf numFmtId="0" fontId="78" fillId="0" borderId="0"/>
    <xf numFmtId="0" fontId="78" fillId="0" borderId="0"/>
    <xf numFmtId="179" fontId="78" fillId="0" borderId="0"/>
    <xf numFmtId="180" fontId="78" fillId="0" borderId="0"/>
    <xf numFmtId="0" fontId="70" fillId="0" borderId="0" applyNumberFormat="0" applyFill="0" applyBorder="0" applyAlignment="0" applyProtection="0"/>
    <xf numFmtId="0" fontId="78" fillId="0" borderId="0"/>
    <xf numFmtId="179" fontId="78" fillId="0" borderId="0"/>
    <xf numFmtId="180" fontId="78" fillId="0" borderId="0"/>
    <xf numFmtId="0" fontId="29" fillId="0" borderId="0"/>
    <xf numFmtId="179" fontId="29" fillId="0" borderId="0"/>
    <xf numFmtId="180" fontId="29" fillId="0" borderId="0"/>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8" fillId="0" borderId="0"/>
    <xf numFmtId="179" fontId="78" fillId="0" borderId="0"/>
    <xf numFmtId="180" fontId="78" fillId="0" borderId="0"/>
    <xf numFmtId="0" fontId="73" fillId="0" borderId="0"/>
    <xf numFmtId="179" fontId="73" fillId="0" borderId="0"/>
    <xf numFmtId="180" fontId="73" fillId="0" borderId="0"/>
    <xf numFmtId="0" fontId="78" fillId="0" borderId="0"/>
    <xf numFmtId="179" fontId="78" fillId="0" borderId="0"/>
    <xf numFmtId="180" fontId="78" fillId="0" borderId="0"/>
    <xf numFmtId="0" fontId="73" fillId="0" borderId="0"/>
    <xf numFmtId="179" fontId="73" fillId="0" borderId="0"/>
    <xf numFmtId="180" fontId="73" fillId="0" borderId="0"/>
    <xf numFmtId="0" fontId="3" fillId="0" borderId="0"/>
    <xf numFmtId="179" fontId="3" fillId="0" borderId="0"/>
    <xf numFmtId="180" fontId="3" fillId="0" borderId="0"/>
    <xf numFmtId="0" fontId="29" fillId="0" borderId="0"/>
    <xf numFmtId="179" fontId="29" fillId="0" borderId="0"/>
    <xf numFmtId="180" fontId="29" fillId="0" borderId="0"/>
    <xf numFmtId="0" fontId="78" fillId="0" borderId="0"/>
    <xf numFmtId="179" fontId="78" fillId="0" borderId="0"/>
    <xf numFmtId="180" fontId="78" fillId="0" borderId="0"/>
    <xf numFmtId="0" fontId="78" fillId="0" borderId="0"/>
    <xf numFmtId="0" fontId="78" fillId="0" borderId="0"/>
    <xf numFmtId="0" fontId="78" fillId="0" borderId="0"/>
    <xf numFmtId="0" fontId="78" fillId="0" borderId="0"/>
    <xf numFmtId="0" fontId="78" fillId="0" borderId="0"/>
    <xf numFmtId="0" fontId="29" fillId="0" borderId="0"/>
    <xf numFmtId="179" fontId="29" fillId="0" borderId="0"/>
    <xf numFmtId="180" fontId="29" fillId="0" borderId="0"/>
    <xf numFmtId="0" fontId="78" fillId="0" borderId="0"/>
    <xf numFmtId="0" fontId="29" fillId="0" borderId="0"/>
    <xf numFmtId="179" fontId="29" fillId="0" borderId="0"/>
    <xf numFmtId="180" fontId="29" fillId="0" borderId="0"/>
    <xf numFmtId="0" fontId="78"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179" fontId="29" fillId="0" borderId="0"/>
    <xf numFmtId="18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78" fillId="0" borderId="0"/>
    <xf numFmtId="179" fontId="78" fillId="0" borderId="0"/>
    <xf numFmtId="180" fontId="78" fillId="0" borderId="0"/>
    <xf numFmtId="0" fontId="78" fillId="0" borderId="0"/>
    <xf numFmtId="0" fontId="78" fillId="0" borderId="0"/>
    <xf numFmtId="0" fontId="78" fillId="0" borderId="0"/>
    <xf numFmtId="0" fontId="78" fillId="0" borderId="0"/>
    <xf numFmtId="0" fontId="78" fillId="0" borderId="0"/>
    <xf numFmtId="0" fontId="29" fillId="0" borderId="0"/>
    <xf numFmtId="179" fontId="29" fillId="0" borderId="0"/>
    <xf numFmtId="180" fontId="29" fillId="0" borderId="0"/>
    <xf numFmtId="0" fontId="78" fillId="0" borderId="0"/>
    <xf numFmtId="0" fontId="29" fillId="0" borderId="0"/>
    <xf numFmtId="179" fontId="29" fillId="0" borderId="0"/>
    <xf numFmtId="180" fontId="29" fillId="0" borderId="0"/>
    <xf numFmtId="0" fontId="78" fillId="0" borderId="0"/>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29" fillId="0" borderId="0"/>
    <xf numFmtId="179" fontId="29" fillId="0" borderId="0"/>
    <xf numFmtId="180" fontId="29"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3" fillId="0" borderId="0"/>
    <xf numFmtId="179" fontId="3" fillId="0" borderId="0"/>
    <xf numFmtId="180" fontId="3" fillId="0" borderId="0"/>
    <xf numFmtId="0" fontId="79" fillId="0" borderId="0" applyFont="0" applyFill="0" applyBorder="0" applyAlignment="0" applyProtection="0">
      <alignment vertical="center"/>
    </xf>
    <xf numFmtId="0" fontId="73" fillId="0" borderId="0"/>
    <xf numFmtId="179" fontId="73" fillId="0" borderId="0"/>
    <xf numFmtId="180" fontId="73" fillId="0" borderId="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77" fillId="0" borderId="0"/>
    <xf numFmtId="0" fontId="78" fillId="0" borderId="0"/>
    <xf numFmtId="0" fontId="29" fillId="0" borderId="0"/>
    <xf numFmtId="179" fontId="29" fillId="0" borderId="0"/>
    <xf numFmtId="18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74" fillId="0" borderId="0"/>
    <xf numFmtId="0" fontId="73" fillId="0" borderId="0"/>
    <xf numFmtId="179" fontId="73" fillId="0" borderId="0"/>
    <xf numFmtId="180" fontId="73"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73" fillId="0" borderId="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3" fillId="0" borderId="0"/>
    <xf numFmtId="180" fontId="73" fillId="0" borderId="0"/>
    <xf numFmtId="0" fontId="78" fillId="0" borderId="0"/>
    <xf numFmtId="179" fontId="78" fillId="0" borderId="0"/>
    <xf numFmtId="180" fontId="78"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29" fillId="0" borderId="0"/>
    <xf numFmtId="179" fontId="29" fillId="0" borderId="0"/>
    <xf numFmtId="18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179" fontId="29" fillId="0" borderId="0"/>
    <xf numFmtId="180" fontId="29" fillId="0" borderId="0"/>
    <xf numFmtId="0" fontId="29" fillId="0" borderId="0"/>
    <xf numFmtId="0" fontId="29" fillId="0" borderId="0"/>
    <xf numFmtId="0" fontId="29" fillId="0" borderId="0"/>
    <xf numFmtId="0" fontId="29" fillId="0" borderId="0"/>
    <xf numFmtId="0" fontId="29" fillId="0" borderId="0"/>
    <xf numFmtId="0" fontId="74" fillId="0" borderId="0"/>
    <xf numFmtId="0" fontId="29" fillId="0" borderId="0"/>
    <xf numFmtId="179" fontId="29" fillId="0" borderId="0"/>
    <xf numFmtId="180" fontId="29" fillId="0" borderId="0"/>
    <xf numFmtId="0" fontId="29" fillId="0" borderId="0"/>
    <xf numFmtId="0" fontId="29" fillId="0" borderId="0"/>
    <xf numFmtId="0" fontId="29" fillId="0" borderId="0"/>
    <xf numFmtId="0" fontId="29" fillId="0" borderId="0"/>
    <xf numFmtId="0" fontId="29" fillId="0" borderId="0"/>
    <xf numFmtId="0" fontId="74" fillId="0" borderId="0"/>
    <xf numFmtId="0" fontId="29" fillId="0" borderId="0"/>
    <xf numFmtId="179" fontId="29" fillId="0" borderId="0"/>
    <xf numFmtId="180" fontId="29" fillId="0" borderId="0"/>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179" fontId="73" fillId="0" borderId="0"/>
    <xf numFmtId="180" fontId="73" fillId="0" borderId="0"/>
    <xf numFmtId="0" fontId="29" fillId="0" borderId="0"/>
    <xf numFmtId="0" fontId="78" fillId="0" borderId="0"/>
    <xf numFmtId="0" fontId="78"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77" fillId="0" borderId="0"/>
    <xf numFmtId="0" fontId="78" fillId="0" borderId="0"/>
    <xf numFmtId="179" fontId="78" fillId="0" borderId="0"/>
    <xf numFmtId="180" fontId="78" fillId="0" borderId="0"/>
    <xf numFmtId="0" fontId="78" fillId="0" borderId="0"/>
    <xf numFmtId="179" fontId="78" fillId="0" borderId="0"/>
    <xf numFmtId="180" fontId="78" fillId="0" borderId="0"/>
    <xf numFmtId="0" fontId="78" fillId="0" borderId="0"/>
    <xf numFmtId="0" fontId="78" fillId="0" borderId="0"/>
    <xf numFmtId="0" fontId="78" fillId="0" borderId="0"/>
    <xf numFmtId="0" fontId="78" fillId="0" borderId="0"/>
    <xf numFmtId="0" fontId="78" fillId="0" borderId="0"/>
    <xf numFmtId="0" fontId="29" fillId="0" borderId="0"/>
    <xf numFmtId="179" fontId="29" fillId="0" borderId="0"/>
    <xf numFmtId="180" fontId="29" fillId="0" borderId="0"/>
    <xf numFmtId="0" fontId="78" fillId="0" borderId="0"/>
    <xf numFmtId="0" fontId="29" fillId="0" borderId="0"/>
    <xf numFmtId="179" fontId="29" fillId="0" borderId="0"/>
    <xf numFmtId="180" fontId="29" fillId="0" borderId="0"/>
    <xf numFmtId="0" fontId="78"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78" fillId="0" borderId="0"/>
    <xf numFmtId="0" fontId="78" fillId="0" borderId="0"/>
    <xf numFmtId="0" fontId="78" fillId="0" borderId="0"/>
    <xf numFmtId="179" fontId="78" fillId="0" borderId="0"/>
    <xf numFmtId="180" fontId="78" fillId="0" borderId="0"/>
    <xf numFmtId="0" fontId="78" fillId="0" borderId="0"/>
    <xf numFmtId="179" fontId="78" fillId="0" borderId="0"/>
    <xf numFmtId="180" fontId="78" fillId="0" borderId="0"/>
    <xf numFmtId="0" fontId="78" fillId="0" borderId="0"/>
    <xf numFmtId="179" fontId="78" fillId="0" borderId="0"/>
    <xf numFmtId="180" fontId="78" fillId="0" borderId="0"/>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29" fillId="0" borderId="0"/>
    <xf numFmtId="179" fontId="29" fillId="0" borderId="0"/>
    <xf numFmtId="180" fontId="29" fillId="0" borderId="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29" fillId="0" borderId="0"/>
    <xf numFmtId="0" fontId="73" fillId="0" borderId="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3" fillId="0" borderId="0"/>
    <xf numFmtId="180" fontId="73" fillId="0" borderId="0"/>
    <xf numFmtId="0" fontId="29" fillId="0" borderId="0"/>
    <xf numFmtId="0" fontId="78" fillId="0" borderId="0"/>
    <xf numFmtId="0" fontId="73" fillId="0" borderId="0"/>
    <xf numFmtId="179" fontId="73" fillId="0" borderId="0"/>
    <xf numFmtId="180" fontId="73" fillId="0" borderId="0"/>
    <xf numFmtId="0" fontId="70" fillId="0" borderId="0"/>
    <xf numFmtId="0" fontId="70" fillId="0" borderId="0"/>
    <xf numFmtId="0" fontId="29" fillId="0" borderId="0"/>
    <xf numFmtId="0" fontId="29" fillId="0" borderId="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29" fillId="0" borderId="0"/>
    <xf numFmtId="0" fontId="29" fillId="0" borderId="0"/>
    <xf numFmtId="179" fontId="29" fillId="0" borderId="0"/>
    <xf numFmtId="180" fontId="29" fillId="0" borderId="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8" fillId="0" borderId="0"/>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73" fillId="0" borderId="0"/>
    <xf numFmtId="179" fontId="73" fillId="0" borderId="0"/>
    <xf numFmtId="180" fontId="73" fillId="0" borderId="0"/>
    <xf numFmtId="0" fontId="78" fillId="0" borderId="0"/>
    <xf numFmtId="0" fontId="73" fillId="0" borderId="0"/>
    <xf numFmtId="179" fontId="73" fillId="0" borderId="0"/>
    <xf numFmtId="180" fontId="73" fillId="0" borderId="0"/>
    <xf numFmtId="0" fontId="29" fillId="0" borderId="0"/>
    <xf numFmtId="179" fontId="29" fillId="0" borderId="0"/>
    <xf numFmtId="180" fontId="29" fillId="0" borderId="0"/>
    <xf numFmtId="0" fontId="78" fillId="0" borderId="0"/>
    <xf numFmtId="0" fontId="78" fillId="0" borderId="0"/>
    <xf numFmtId="0" fontId="78" fillId="0" borderId="0"/>
    <xf numFmtId="179" fontId="78" fillId="0" borderId="0"/>
    <xf numFmtId="180" fontId="78"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29" fillId="0" borderId="0"/>
    <xf numFmtId="0" fontId="78" fillId="0" borderId="0"/>
    <xf numFmtId="179" fontId="78" fillId="0" borderId="0"/>
    <xf numFmtId="180" fontId="78" fillId="0" borderId="0"/>
    <xf numFmtId="0" fontId="29" fillId="0" borderId="0"/>
    <xf numFmtId="0" fontId="78" fillId="0" borderId="0"/>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78" fillId="0" borderId="0"/>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78" fillId="0" borderId="0"/>
    <xf numFmtId="0" fontId="78" fillId="0" borderId="0"/>
    <xf numFmtId="0" fontId="78" fillId="0" borderId="0"/>
    <xf numFmtId="179" fontId="78" fillId="0" borderId="0"/>
    <xf numFmtId="180" fontId="78" fillId="0" borderId="0"/>
    <xf numFmtId="0" fontId="78" fillId="0" borderId="0"/>
    <xf numFmtId="179" fontId="78" fillId="0" borderId="0"/>
    <xf numFmtId="180" fontId="78" fillId="0" borderId="0"/>
    <xf numFmtId="0" fontId="78" fillId="0" borderId="0"/>
    <xf numFmtId="179" fontId="78" fillId="0" borderId="0"/>
    <xf numFmtId="180" fontId="78" fillId="0" borderId="0"/>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29" fillId="0" borderId="0"/>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78" fillId="0" borderId="0"/>
    <xf numFmtId="0" fontId="78" fillId="0" borderId="0"/>
    <xf numFmtId="179" fontId="78" fillId="0" borderId="0"/>
    <xf numFmtId="180" fontId="78" fillId="0" borderId="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78" fillId="0" borderId="0"/>
    <xf numFmtId="179" fontId="78" fillId="0" borderId="0"/>
    <xf numFmtId="180" fontId="78"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78" fillId="0" borderId="0"/>
    <xf numFmtId="179" fontId="78" fillId="0" borderId="0"/>
    <xf numFmtId="180" fontId="78" fillId="0" borderId="0"/>
    <xf numFmtId="0" fontId="78" fillId="0" borderId="0"/>
    <xf numFmtId="179" fontId="78" fillId="0" borderId="0"/>
    <xf numFmtId="180" fontId="78"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8" fillId="0" borderId="0"/>
    <xf numFmtId="0" fontId="78"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73" fillId="0" borderId="0"/>
    <xf numFmtId="0" fontId="78" fillId="0" borderId="0"/>
    <xf numFmtId="179" fontId="78" fillId="0" borderId="0"/>
    <xf numFmtId="180" fontId="78" fillId="0" borderId="0"/>
    <xf numFmtId="179" fontId="73" fillId="0" borderId="0"/>
    <xf numFmtId="180" fontId="73" fillId="0" borderId="0"/>
    <xf numFmtId="0" fontId="80" fillId="0" borderId="0" applyFont="0" applyFill="0" applyBorder="0" applyAlignment="0" applyProtection="0">
      <alignment vertical="center"/>
    </xf>
    <xf numFmtId="0" fontId="78" fillId="0" borderId="0"/>
    <xf numFmtId="179" fontId="78" fillId="0" borderId="0"/>
    <xf numFmtId="180" fontId="78" fillId="0" borderId="0"/>
    <xf numFmtId="0" fontId="70" fillId="0" borderId="0"/>
    <xf numFmtId="0" fontId="70" fillId="0" borderId="0"/>
    <xf numFmtId="0" fontId="78" fillId="0" borderId="0"/>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78" fillId="0" borderId="0"/>
    <xf numFmtId="179" fontId="78" fillId="0" borderId="0"/>
    <xf numFmtId="180" fontId="78" fillId="0" borderId="0"/>
    <xf numFmtId="0" fontId="29" fillId="0" borderId="0"/>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78" fillId="0" borderId="0"/>
    <xf numFmtId="179" fontId="78" fillId="0" borderId="0"/>
    <xf numFmtId="180" fontId="78"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78" fillId="0" borderId="0"/>
    <xf numFmtId="179" fontId="78" fillId="0" borderId="0"/>
    <xf numFmtId="180" fontId="78" fillId="0" borderId="0"/>
    <xf numFmtId="0" fontId="78" fillId="0" borderId="0"/>
    <xf numFmtId="179" fontId="78" fillId="0" borderId="0"/>
    <xf numFmtId="180" fontId="78" fillId="0" borderId="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78" fillId="0" borderId="0"/>
    <xf numFmtId="179" fontId="78" fillId="0" borderId="0"/>
    <xf numFmtId="180" fontId="78"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78" fillId="0" borderId="0"/>
    <xf numFmtId="179" fontId="78" fillId="0" borderId="0"/>
    <xf numFmtId="180" fontId="78" fillId="0" borderId="0"/>
    <xf numFmtId="0" fontId="78" fillId="0" borderId="0"/>
    <xf numFmtId="179" fontId="78" fillId="0" borderId="0"/>
    <xf numFmtId="180" fontId="78" fillId="0" borderId="0"/>
    <xf numFmtId="0" fontId="78" fillId="0" borderId="0"/>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78" fillId="0" borderId="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3" fillId="0" borderId="0"/>
    <xf numFmtId="179" fontId="73" fillId="0" borderId="0"/>
    <xf numFmtId="180" fontId="73" fillId="0" borderId="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8" fillId="0" borderId="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8" fillId="0" borderId="0"/>
    <xf numFmtId="179" fontId="78" fillId="0" borderId="0"/>
    <xf numFmtId="180" fontId="78" fillId="0" borderId="0"/>
    <xf numFmtId="0" fontId="29" fillId="0" borderId="0"/>
    <xf numFmtId="179" fontId="29" fillId="0" borderId="0"/>
    <xf numFmtId="180" fontId="29" fillId="0" borderId="0"/>
    <xf numFmtId="0" fontId="74" fillId="0" borderId="0"/>
    <xf numFmtId="0" fontId="29" fillId="0" borderId="0"/>
    <xf numFmtId="179" fontId="29" fillId="0" borderId="0"/>
    <xf numFmtId="0" fontId="70" fillId="0" borderId="0"/>
    <xf numFmtId="180" fontId="29" fillId="0" borderId="0"/>
    <xf numFmtId="0" fontId="29" fillId="0" borderId="0"/>
    <xf numFmtId="0" fontId="74" fillId="0" borderId="0"/>
    <xf numFmtId="0" fontId="74" fillId="0" borderId="0"/>
    <xf numFmtId="0" fontId="70" fillId="0" borderId="0"/>
    <xf numFmtId="0" fontId="70" fillId="0" borderId="0"/>
    <xf numFmtId="0" fontId="70" fillId="0" borderId="0"/>
    <xf numFmtId="0" fontId="70" fillId="0" borderId="0"/>
    <xf numFmtId="0" fontId="70" fillId="0" borderId="0"/>
    <xf numFmtId="0" fontId="74" fillId="0" borderId="0"/>
    <xf numFmtId="0" fontId="70" fillId="0" borderId="0"/>
    <xf numFmtId="0" fontId="74" fillId="0" borderId="0"/>
    <xf numFmtId="179" fontId="74" fillId="0" borderId="0"/>
    <xf numFmtId="180" fontId="74" fillId="0" borderId="0"/>
    <xf numFmtId="0" fontId="74" fillId="0" borderId="0"/>
    <xf numFmtId="179" fontId="74" fillId="0" borderId="0"/>
    <xf numFmtId="180" fontId="74" fillId="0" borderId="0"/>
    <xf numFmtId="0" fontId="70" fillId="0" borderId="0"/>
    <xf numFmtId="179" fontId="70" fillId="0" borderId="0"/>
    <xf numFmtId="180" fontId="70" fillId="0" borderId="0"/>
    <xf numFmtId="0" fontId="74" fillId="0" borderId="0"/>
    <xf numFmtId="0" fontId="29" fillId="0" borderId="0"/>
    <xf numFmtId="179" fontId="29" fillId="0" borderId="0"/>
    <xf numFmtId="180" fontId="29" fillId="0" borderId="0"/>
    <xf numFmtId="0" fontId="74" fillId="0" borderId="0"/>
    <xf numFmtId="0" fontId="74" fillId="0" borderId="0"/>
    <xf numFmtId="0" fontId="74" fillId="0" borderId="0"/>
    <xf numFmtId="0" fontId="70" fillId="0" borderId="0"/>
    <xf numFmtId="179" fontId="70" fillId="0" borderId="0"/>
    <xf numFmtId="180" fontId="70" fillId="0" borderId="0"/>
    <xf numFmtId="0" fontId="70" fillId="0" borderId="0"/>
    <xf numFmtId="179" fontId="70" fillId="0" borderId="0"/>
    <xf numFmtId="180" fontId="70" fillId="0" borderId="0"/>
    <xf numFmtId="0" fontId="70" fillId="0" borderId="0"/>
    <xf numFmtId="179" fontId="70" fillId="0" borderId="0"/>
    <xf numFmtId="180" fontId="70" fillId="0" borderId="0"/>
    <xf numFmtId="0" fontId="70" fillId="0" borderId="0"/>
    <xf numFmtId="179" fontId="70" fillId="0" borderId="0"/>
    <xf numFmtId="180" fontId="70" fillId="0" borderId="0"/>
    <xf numFmtId="0" fontId="70" fillId="0" borderId="0"/>
    <xf numFmtId="179" fontId="70" fillId="0" borderId="0"/>
    <xf numFmtId="180" fontId="70" fillId="0" borderId="0"/>
    <xf numFmtId="0" fontId="70" fillId="0" borderId="0"/>
    <xf numFmtId="0" fontId="29" fillId="0" borderId="0"/>
    <xf numFmtId="179" fontId="29" fillId="0" borderId="0"/>
    <xf numFmtId="180" fontId="29" fillId="0" borderId="0"/>
    <xf numFmtId="0" fontId="74" fillId="0" borderId="0"/>
    <xf numFmtId="0" fontId="74" fillId="0" borderId="0"/>
    <xf numFmtId="0" fontId="70" fillId="0" borderId="0"/>
    <xf numFmtId="179" fontId="70" fillId="0" borderId="0"/>
    <xf numFmtId="180" fontId="70" fillId="0" borderId="0"/>
    <xf numFmtId="0" fontId="70" fillId="0" borderId="0"/>
    <xf numFmtId="179" fontId="70" fillId="0" borderId="0"/>
    <xf numFmtId="180" fontId="70" fillId="0" borderId="0"/>
    <xf numFmtId="0" fontId="29" fillId="0" borderId="0"/>
    <xf numFmtId="0" fontId="70" fillId="0" borderId="0"/>
    <xf numFmtId="179" fontId="70" fillId="0" borderId="0"/>
    <xf numFmtId="180" fontId="70"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70" fillId="0" borderId="0"/>
    <xf numFmtId="0" fontId="74" fillId="0" borderId="0"/>
    <xf numFmtId="0" fontId="29" fillId="0" borderId="0"/>
    <xf numFmtId="179" fontId="29" fillId="0" borderId="0"/>
    <xf numFmtId="180" fontId="29" fillId="0" borderId="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3" fillId="0" borderId="0"/>
    <xf numFmtId="179" fontId="73" fillId="0" borderId="0"/>
    <xf numFmtId="180" fontId="73" fillId="0" borderId="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8"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78"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179" fontId="29" fillId="0" borderId="0"/>
    <xf numFmtId="180" fontId="29"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73" fillId="0" borderId="0"/>
    <xf numFmtId="179" fontId="73" fillId="0" borderId="0"/>
    <xf numFmtId="180" fontId="73"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78" fillId="0" borderId="0"/>
    <xf numFmtId="0" fontId="73" fillId="0" borderId="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3" fillId="0" borderId="0"/>
    <xf numFmtId="179" fontId="73" fillId="0" borderId="0"/>
    <xf numFmtId="180" fontId="73" fillId="0" borderId="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179" fontId="29" fillId="0" borderId="0"/>
    <xf numFmtId="180" fontId="29" fillId="0" borderId="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73" fillId="0" borderId="0"/>
    <xf numFmtId="179" fontId="73" fillId="0" borderId="0"/>
    <xf numFmtId="180" fontId="73"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3" fillId="0" borderId="0"/>
    <xf numFmtId="179" fontId="3" fillId="0" borderId="0"/>
    <xf numFmtId="180" fontId="3" fillId="0" borderId="0"/>
    <xf numFmtId="0" fontId="29" fillId="0" borderId="0"/>
    <xf numFmtId="179" fontId="29" fillId="0" borderId="0"/>
    <xf numFmtId="180" fontId="29" fillId="0" borderId="0"/>
    <xf numFmtId="0" fontId="29" fillId="0" borderId="0"/>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8"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7" fillId="0" borderId="0"/>
    <xf numFmtId="0" fontId="78" fillId="0" borderId="0"/>
    <xf numFmtId="0" fontId="29" fillId="0" borderId="0"/>
    <xf numFmtId="179" fontId="29" fillId="0" borderId="0"/>
    <xf numFmtId="180" fontId="29"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3" fillId="0" borderId="0"/>
    <xf numFmtId="179" fontId="3" fillId="0" borderId="0"/>
    <xf numFmtId="180" fontId="3"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8" fillId="0" borderId="0"/>
    <xf numFmtId="0" fontId="78" fillId="0" borderId="0"/>
    <xf numFmtId="179" fontId="78" fillId="0" borderId="0"/>
    <xf numFmtId="180" fontId="78" fillId="0" borderId="0"/>
    <xf numFmtId="0" fontId="78" fillId="0" borderId="0"/>
    <xf numFmtId="179" fontId="78" fillId="0" borderId="0"/>
    <xf numFmtId="180" fontId="78" fillId="0" borderId="0"/>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8" fillId="0" borderId="0"/>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8" fillId="0" borderId="0"/>
    <xf numFmtId="179" fontId="78" fillId="0" borderId="0"/>
    <xf numFmtId="180" fontId="78" fillId="0" borderId="0"/>
    <xf numFmtId="0" fontId="29" fillId="0" borderId="0"/>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78" fillId="0" borderId="0"/>
    <xf numFmtId="179" fontId="78" fillId="0" borderId="0"/>
    <xf numFmtId="180" fontId="78" fillId="0" borderId="0"/>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29" fillId="0" borderId="0"/>
    <xf numFmtId="179" fontId="29" fillId="0" borderId="0"/>
    <xf numFmtId="180" fontId="29" fillId="0" borderId="0"/>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73" fillId="0" borderId="0"/>
    <xf numFmtId="179" fontId="73" fillId="0" borderId="0"/>
    <xf numFmtId="180" fontId="73" fillId="0" borderId="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8" fillId="0" borderId="0"/>
    <xf numFmtId="0" fontId="29" fillId="0" borderId="0"/>
    <xf numFmtId="179" fontId="29" fillId="0" borderId="0"/>
    <xf numFmtId="180" fontId="29" fillId="0" borderId="0"/>
    <xf numFmtId="0" fontId="73" fillId="0" borderId="0"/>
    <xf numFmtId="179" fontId="73" fillId="0" borderId="0"/>
    <xf numFmtId="180" fontId="73" fillId="0" borderId="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224" fontId="61" fillId="0" borderId="0">
      <alignment vertical="top"/>
    </xf>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179" fontId="73" fillId="0" borderId="0"/>
    <xf numFmtId="180" fontId="73" fillId="0" borderId="0"/>
    <xf numFmtId="0" fontId="3" fillId="0" borderId="0"/>
    <xf numFmtId="179" fontId="3" fillId="0" borderId="0"/>
    <xf numFmtId="180" fontId="3" fillId="0" borderId="0"/>
    <xf numFmtId="0" fontId="78" fillId="0" borderId="0"/>
    <xf numFmtId="0" fontId="78" fillId="0" borderId="0"/>
    <xf numFmtId="0" fontId="78" fillId="0" borderId="0"/>
    <xf numFmtId="0" fontId="78" fillId="0" borderId="0"/>
    <xf numFmtId="0" fontId="78" fillId="0" borderId="0"/>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3" fillId="0" borderId="0"/>
    <xf numFmtId="0" fontId="78" fillId="0" borderId="0"/>
    <xf numFmtId="179" fontId="78" fillId="0" borderId="0"/>
    <xf numFmtId="180" fontId="78" fillId="0" borderId="0"/>
    <xf numFmtId="0" fontId="29" fillId="0" borderId="0"/>
    <xf numFmtId="179" fontId="29" fillId="0" borderId="0"/>
    <xf numFmtId="180" fontId="29" fillId="0" borderId="0"/>
    <xf numFmtId="179" fontId="73" fillId="0" borderId="0"/>
    <xf numFmtId="180" fontId="73"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8" fillId="0" borderId="0"/>
    <xf numFmtId="179" fontId="78" fillId="0" borderId="0"/>
    <xf numFmtId="180" fontId="78" fillId="0" borderId="0"/>
    <xf numFmtId="0" fontId="29" fillId="0" borderId="0"/>
    <xf numFmtId="179" fontId="29" fillId="0" borderId="0"/>
    <xf numFmtId="180" fontId="29"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78" fillId="0" borderId="0"/>
    <xf numFmtId="179" fontId="78" fillId="0" borderId="0"/>
    <xf numFmtId="180" fontId="78" fillId="0" borderId="0"/>
    <xf numFmtId="0" fontId="78" fillId="0" borderId="0"/>
    <xf numFmtId="0" fontId="78" fillId="0" borderId="0"/>
    <xf numFmtId="0" fontId="78" fillId="0" borderId="0"/>
    <xf numFmtId="0" fontId="78" fillId="0" borderId="0"/>
    <xf numFmtId="0" fontId="78" fillId="0" borderId="0"/>
    <xf numFmtId="0" fontId="29" fillId="0" borderId="0"/>
    <xf numFmtId="179" fontId="29" fillId="0" borderId="0"/>
    <xf numFmtId="180" fontId="29" fillId="0" borderId="0"/>
    <xf numFmtId="0" fontId="78" fillId="0" borderId="0"/>
    <xf numFmtId="0" fontId="29" fillId="0" borderId="0"/>
    <xf numFmtId="179" fontId="29" fillId="0" borderId="0"/>
    <xf numFmtId="180" fontId="29" fillId="0" borderId="0"/>
    <xf numFmtId="0" fontId="78"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58" fillId="0" borderId="0" applyFill="0" applyBorder="0" applyAlignment="0" applyProtection="0"/>
    <xf numFmtId="179" fontId="58" fillId="0" borderId="0" applyFill="0" applyBorder="0" applyAlignment="0" applyProtection="0"/>
    <xf numFmtId="180" fontId="58" fillId="0" borderId="0" applyFill="0" applyBorder="0" applyAlignment="0" applyProtection="0"/>
    <xf numFmtId="0" fontId="70" fillId="0" borderId="0" applyFill="0" applyBorder="0" applyAlignment="0" applyProtection="0"/>
    <xf numFmtId="0" fontId="70" fillId="0" borderId="0" applyFill="0" applyBorder="0" applyAlignment="0" applyProtection="0"/>
    <xf numFmtId="0" fontId="70" fillId="0" borderId="0" applyFill="0" applyBorder="0" applyAlignment="0" applyProtection="0"/>
    <xf numFmtId="0" fontId="58" fillId="0" borderId="0" applyFill="0" applyBorder="0" applyAlignment="0" applyProtection="0"/>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179" fontId="73" fillId="0" borderId="0"/>
    <xf numFmtId="180" fontId="73" fillId="0" borderId="0"/>
    <xf numFmtId="0" fontId="3" fillId="0" borderId="0"/>
    <xf numFmtId="179" fontId="3" fillId="0" borderId="0"/>
    <xf numFmtId="180" fontId="3"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73" fillId="0" borderId="0"/>
    <xf numFmtId="179" fontId="73" fillId="0" borderId="0"/>
    <xf numFmtId="180" fontId="73" fillId="0" borderId="0"/>
    <xf numFmtId="0" fontId="3" fillId="0" borderId="0"/>
    <xf numFmtId="179" fontId="3" fillId="0" borderId="0"/>
    <xf numFmtId="180" fontId="3" fillId="0" borderId="0"/>
    <xf numFmtId="0" fontId="73" fillId="0" borderId="0"/>
    <xf numFmtId="179" fontId="73" fillId="0" borderId="0"/>
    <xf numFmtId="180" fontId="73" fillId="0" borderId="0"/>
    <xf numFmtId="0" fontId="3" fillId="0" borderId="0"/>
    <xf numFmtId="179" fontId="3" fillId="0" borderId="0"/>
    <xf numFmtId="180" fontId="3"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73" fillId="0" borderId="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3" fillId="0" borderId="0"/>
    <xf numFmtId="180" fontId="73"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8" fillId="0" borderId="0"/>
    <xf numFmtId="179" fontId="78" fillId="0" borderId="0"/>
    <xf numFmtId="180" fontId="78" fillId="0" borderId="0"/>
    <xf numFmtId="0" fontId="73" fillId="0" borderId="0"/>
    <xf numFmtId="179" fontId="73" fillId="0" borderId="0"/>
    <xf numFmtId="180" fontId="73" fillId="0" borderId="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3" fillId="0" borderId="0"/>
    <xf numFmtId="179" fontId="73" fillId="0" borderId="0"/>
    <xf numFmtId="180" fontId="73" fillId="0" borderId="0"/>
    <xf numFmtId="0" fontId="3" fillId="0" borderId="0"/>
    <xf numFmtId="179" fontId="3" fillId="0" borderId="0"/>
    <xf numFmtId="180" fontId="3" fillId="0" borderId="0"/>
    <xf numFmtId="0" fontId="78" fillId="0" borderId="0"/>
    <xf numFmtId="179" fontId="78" fillId="0" borderId="0"/>
    <xf numFmtId="180" fontId="78"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8" fillId="0" borderId="0"/>
    <xf numFmtId="179" fontId="78" fillId="0" borderId="0"/>
    <xf numFmtId="180" fontId="78"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29" fillId="0" borderId="0"/>
    <xf numFmtId="0" fontId="73" fillId="0" borderId="0"/>
    <xf numFmtId="179" fontId="73" fillId="0" borderId="0"/>
    <xf numFmtId="180" fontId="73"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29" fillId="0" borderId="0"/>
    <xf numFmtId="0" fontId="73" fillId="0" borderId="0"/>
    <xf numFmtId="179" fontId="73" fillId="0" borderId="0"/>
    <xf numFmtId="180" fontId="73" fillId="0" borderId="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29" fillId="0" borderId="0"/>
    <xf numFmtId="179" fontId="29" fillId="0" borderId="0"/>
    <xf numFmtId="180" fontId="29"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29" fillId="0" borderId="0"/>
    <xf numFmtId="179" fontId="29" fillId="0" borderId="0"/>
    <xf numFmtId="18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74" fillId="0" borderId="0"/>
    <xf numFmtId="0" fontId="29"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8" fillId="0" borderId="0"/>
    <xf numFmtId="179" fontId="78" fillId="0" borderId="0"/>
    <xf numFmtId="180" fontId="78" fillId="0" borderId="0"/>
    <xf numFmtId="0" fontId="73" fillId="0" borderId="0"/>
    <xf numFmtId="179" fontId="73" fillId="0" borderId="0"/>
    <xf numFmtId="180" fontId="73"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29" fillId="0" borderId="0"/>
    <xf numFmtId="0" fontId="29" fillId="0" borderId="0"/>
    <xf numFmtId="0" fontId="73"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0" fontId="80"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0" fontId="80"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3" fillId="0" borderId="0"/>
    <xf numFmtId="179" fontId="73" fillId="0" borderId="0"/>
    <xf numFmtId="180" fontId="73" fillId="0" borderId="0"/>
    <xf numFmtId="0" fontId="78" fillId="0" borderId="0"/>
    <xf numFmtId="179" fontId="78" fillId="0" borderId="0"/>
    <xf numFmtId="180" fontId="78" fillId="0" borderId="0"/>
    <xf numFmtId="0" fontId="78"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0" fontId="80"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78" fillId="0" borderId="0"/>
    <xf numFmtId="179" fontId="78" fillId="0" borderId="0"/>
    <xf numFmtId="180" fontId="78" fillId="0" borderId="0"/>
    <xf numFmtId="0" fontId="78" fillId="0" borderId="0"/>
    <xf numFmtId="179" fontId="78" fillId="0" borderId="0"/>
    <xf numFmtId="180" fontId="78" fillId="0" borderId="0"/>
    <xf numFmtId="0" fontId="73" fillId="0" borderId="0"/>
    <xf numFmtId="179" fontId="73" fillId="0" borderId="0"/>
    <xf numFmtId="180" fontId="73"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0" fontId="80"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3" fillId="0" borderId="0"/>
    <xf numFmtId="179" fontId="73" fillId="0" borderId="0"/>
    <xf numFmtId="180" fontId="73" fillId="0" borderId="0"/>
    <xf numFmtId="0" fontId="3" fillId="0" borderId="0"/>
    <xf numFmtId="179" fontId="3" fillId="0" borderId="0"/>
    <xf numFmtId="180" fontId="3" fillId="0" borderId="0"/>
    <xf numFmtId="0" fontId="73" fillId="0" borderId="0"/>
    <xf numFmtId="179" fontId="73" fillId="0" borderId="0"/>
    <xf numFmtId="180" fontId="73"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29" fillId="0" borderId="0"/>
    <xf numFmtId="179" fontId="29" fillId="0" borderId="0"/>
    <xf numFmtId="180" fontId="29" fillId="0" borderId="0"/>
    <xf numFmtId="0" fontId="78" fillId="0" borderId="0"/>
    <xf numFmtId="0" fontId="73" fillId="0" borderId="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3" fillId="0" borderId="0"/>
    <xf numFmtId="179" fontId="73" fillId="0" borderId="0"/>
    <xf numFmtId="180" fontId="73" fillId="0" borderId="0"/>
    <xf numFmtId="0" fontId="78" fillId="0" borderId="0"/>
    <xf numFmtId="179" fontId="78" fillId="0" borderId="0"/>
    <xf numFmtId="180" fontId="78" fillId="0" borderId="0"/>
    <xf numFmtId="0" fontId="78" fillId="0" borderId="0"/>
    <xf numFmtId="179" fontId="78" fillId="0" borderId="0"/>
    <xf numFmtId="180" fontId="78" fillId="0" borderId="0"/>
    <xf numFmtId="0" fontId="73" fillId="0" borderId="0"/>
    <xf numFmtId="179" fontId="73" fillId="0" borderId="0"/>
    <xf numFmtId="180" fontId="73" fillId="0" borderId="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0"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8" fillId="0" borderId="0"/>
    <xf numFmtId="179" fontId="78" fillId="0" borderId="0"/>
    <xf numFmtId="180" fontId="78" fillId="0" borderId="0"/>
    <xf numFmtId="0" fontId="73" fillId="0" borderId="0"/>
    <xf numFmtId="179" fontId="73" fillId="0" borderId="0"/>
    <xf numFmtId="180" fontId="73" fillId="0" borderId="0"/>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8" fillId="0" borderId="0"/>
    <xf numFmtId="179" fontId="78" fillId="0" borderId="0"/>
    <xf numFmtId="180" fontId="78" fillId="0" borderId="0"/>
    <xf numFmtId="0" fontId="78" fillId="0" borderId="0"/>
    <xf numFmtId="179" fontId="78" fillId="0" borderId="0"/>
    <xf numFmtId="180" fontId="78" fillId="0" borderId="0"/>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78" fillId="0" borderId="0"/>
    <xf numFmtId="179" fontId="78" fillId="0" borderId="0"/>
    <xf numFmtId="180" fontId="78"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29" fillId="0" borderId="0"/>
    <xf numFmtId="0" fontId="74" fillId="0" borderId="0"/>
    <xf numFmtId="0" fontId="29" fillId="0" borderId="0"/>
    <xf numFmtId="0" fontId="29" fillId="0" borderId="0"/>
    <xf numFmtId="0" fontId="29" fillId="0" borderId="0"/>
    <xf numFmtId="0" fontId="29" fillId="0" borderId="0"/>
    <xf numFmtId="0" fontId="29"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78" fillId="0" borderId="0"/>
    <xf numFmtId="0" fontId="78" fillId="0" borderId="0"/>
    <xf numFmtId="179" fontId="78" fillId="0" borderId="0"/>
    <xf numFmtId="180" fontId="78" fillId="0" borderId="0"/>
    <xf numFmtId="0" fontId="78"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77" fillId="0" borderId="0"/>
    <xf numFmtId="0" fontId="78" fillId="0" borderId="0"/>
    <xf numFmtId="0" fontId="78"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73" fillId="0" borderId="0"/>
    <xf numFmtId="0" fontId="73" fillId="0" borderId="0"/>
    <xf numFmtId="179" fontId="73" fillId="0" borderId="0"/>
    <xf numFmtId="180" fontId="73" fillId="0" borderId="0"/>
    <xf numFmtId="179" fontId="73" fillId="0" borderId="0"/>
    <xf numFmtId="180" fontId="73" fillId="0" borderId="0"/>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29" fillId="0" borderId="0"/>
    <xf numFmtId="224" fontId="61" fillId="0" borderId="0">
      <alignment vertical="top"/>
    </xf>
    <xf numFmtId="0" fontId="29" fillId="0" borderId="0"/>
    <xf numFmtId="0" fontId="29" fillId="0" borderId="0"/>
    <xf numFmtId="0" fontId="29" fillId="0" borderId="0"/>
    <xf numFmtId="0" fontId="70" fillId="0" borderId="0" applyNumberFormat="0" applyFill="0" applyBorder="0" applyAlignment="0" applyProtection="0"/>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78" fillId="0" borderId="0"/>
    <xf numFmtId="179" fontId="78" fillId="0" borderId="0"/>
    <xf numFmtId="180" fontId="78" fillId="0" borderId="0"/>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73" fillId="0" borderId="0"/>
    <xf numFmtId="179" fontId="73" fillId="0" borderId="0"/>
    <xf numFmtId="180" fontId="73" fillId="0" borderId="0"/>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78" fillId="0" borderId="0"/>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179" fontId="73" fillId="0" borderId="0"/>
    <xf numFmtId="180" fontId="73" fillId="0" borderId="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8" fillId="0" borderId="0"/>
    <xf numFmtId="179" fontId="78" fillId="0" borderId="0"/>
    <xf numFmtId="180" fontId="78" fillId="0" borderId="0"/>
    <xf numFmtId="0" fontId="29" fillId="0" borderId="0"/>
    <xf numFmtId="0" fontId="78" fillId="0" borderId="0"/>
    <xf numFmtId="0" fontId="29" fillId="0" borderId="0"/>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29" fillId="0" borderId="0"/>
    <xf numFmtId="0" fontId="29" fillId="0" borderId="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8" fillId="0" borderId="0"/>
    <xf numFmtId="179" fontId="78" fillId="0" borderId="0"/>
    <xf numFmtId="180" fontId="78"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29" fillId="0" borderId="0"/>
    <xf numFmtId="0" fontId="29" fillId="0" borderId="0"/>
    <xf numFmtId="0" fontId="29" fillId="0" borderId="0"/>
    <xf numFmtId="0" fontId="29" fillId="0" borderId="0"/>
    <xf numFmtId="0" fontId="29" fillId="0" borderId="0"/>
    <xf numFmtId="0" fontId="74"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29" fillId="0" borderId="0"/>
    <xf numFmtId="179" fontId="29" fillId="0" borderId="0"/>
    <xf numFmtId="180" fontId="29"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29" fillId="0" borderId="0"/>
    <xf numFmtId="179" fontId="29" fillId="0" borderId="0"/>
    <xf numFmtId="180" fontId="29" fillId="0" borderId="0"/>
    <xf numFmtId="0" fontId="29" fillId="0" borderId="0"/>
    <xf numFmtId="179" fontId="29" fillId="0" borderId="0"/>
    <xf numFmtId="18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179" fontId="29" fillId="0" borderId="0"/>
    <xf numFmtId="180" fontId="29" fillId="0" borderId="0"/>
    <xf numFmtId="0" fontId="78" fillId="0" borderId="0"/>
    <xf numFmtId="179" fontId="78" fillId="0" borderId="0"/>
    <xf numFmtId="180" fontId="78" fillId="0" borderId="0"/>
    <xf numFmtId="0" fontId="73" fillId="0" borderId="0"/>
    <xf numFmtId="179" fontId="73" fillId="0" borderId="0"/>
    <xf numFmtId="180" fontId="73" fillId="0" borderId="0"/>
    <xf numFmtId="0" fontId="3" fillId="0" borderId="0"/>
    <xf numFmtId="179" fontId="3" fillId="0" borderId="0"/>
    <xf numFmtId="180" fontId="3"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29" fillId="0" borderId="0"/>
    <xf numFmtId="0" fontId="29" fillId="0" borderId="0"/>
    <xf numFmtId="179" fontId="29" fillId="0" borderId="0"/>
    <xf numFmtId="180" fontId="29"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8" fillId="0" borderId="0"/>
    <xf numFmtId="0" fontId="77" fillId="0" borderId="0"/>
    <xf numFmtId="0" fontId="78" fillId="0" borderId="0"/>
    <xf numFmtId="0" fontId="78" fillId="0" borderId="0"/>
    <xf numFmtId="0" fontId="78" fillId="0" borderId="0"/>
    <xf numFmtId="0" fontId="78" fillId="0" borderId="0"/>
    <xf numFmtId="0" fontId="78"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179" fontId="73" fillId="0" borderId="0"/>
    <xf numFmtId="180" fontId="73" fillId="0" borderId="0"/>
    <xf numFmtId="0" fontId="74" fillId="0" borderId="0"/>
    <xf numFmtId="0" fontId="29" fillId="0" borderId="0"/>
    <xf numFmtId="0" fontId="74" fillId="0" borderId="0"/>
    <xf numFmtId="0" fontId="29"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179" fontId="73" fillId="0" borderId="0"/>
    <xf numFmtId="180" fontId="73"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73" fillId="0" borderId="0"/>
    <xf numFmtId="179" fontId="73" fillId="0" borderId="0"/>
    <xf numFmtId="180" fontId="73" fillId="0" borderId="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29"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29" fillId="0" borderId="0"/>
    <xf numFmtId="0" fontId="29" fillId="0" borderId="0"/>
    <xf numFmtId="179" fontId="29" fillId="0" borderId="0"/>
    <xf numFmtId="180" fontId="29" fillId="0" borderId="0"/>
    <xf numFmtId="224" fontId="61" fillId="0" borderId="0">
      <alignment vertical="top"/>
    </xf>
    <xf numFmtId="224" fontId="61" fillId="0" borderId="0">
      <alignment vertical="top"/>
    </xf>
    <xf numFmtId="0" fontId="73" fillId="0" borderId="0"/>
    <xf numFmtId="0" fontId="29" fillId="0" borderId="0"/>
    <xf numFmtId="0" fontId="74" fillId="0" borderId="0"/>
    <xf numFmtId="0" fontId="29" fillId="0" borderId="0"/>
    <xf numFmtId="0" fontId="29" fillId="0" borderId="0"/>
    <xf numFmtId="0" fontId="29" fillId="0" borderId="0"/>
    <xf numFmtId="0" fontId="29" fillId="0" borderId="0"/>
    <xf numFmtId="0" fontId="29" fillId="0" borderId="0"/>
    <xf numFmtId="0" fontId="78" fillId="0" borderId="0"/>
    <xf numFmtId="179" fontId="78" fillId="0" borderId="0"/>
    <xf numFmtId="180" fontId="78" fillId="0" borderId="0"/>
    <xf numFmtId="0" fontId="78" fillId="0" borderId="0"/>
    <xf numFmtId="0" fontId="78" fillId="0" borderId="0"/>
    <xf numFmtId="0" fontId="78" fillId="0" borderId="0"/>
    <xf numFmtId="0" fontId="78" fillId="0" borderId="0"/>
    <xf numFmtId="0" fontId="78" fillId="0" borderId="0"/>
    <xf numFmtId="0" fontId="29" fillId="0" borderId="0"/>
    <xf numFmtId="179" fontId="29" fillId="0" borderId="0"/>
    <xf numFmtId="180" fontId="29" fillId="0" borderId="0"/>
    <xf numFmtId="0" fontId="78" fillId="0" borderId="0"/>
    <xf numFmtId="0" fontId="29" fillId="0" borderId="0"/>
    <xf numFmtId="179" fontId="29" fillId="0" borderId="0"/>
    <xf numFmtId="180" fontId="29" fillId="0" borderId="0"/>
    <xf numFmtId="0" fontId="78" fillId="0" borderId="0"/>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29" fillId="0" borderId="0"/>
    <xf numFmtId="0" fontId="29" fillId="0" borderId="0"/>
    <xf numFmtId="179" fontId="29" fillId="0" borderId="0"/>
    <xf numFmtId="180" fontId="29" fillId="0" borderId="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4" fillId="0" borderId="0"/>
    <xf numFmtId="0" fontId="29" fillId="0" borderId="0"/>
    <xf numFmtId="0" fontId="73" fillId="0" borderId="0"/>
    <xf numFmtId="0" fontId="78" fillId="0" borderId="0"/>
    <xf numFmtId="179" fontId="78" fillId="0" borderId="0"/>
    <xf numFmtId="180" fontId="78" fillId="0" borderId="0"/>
    <xf numFmtId="179" fontId="73" fillId="0" borderId="0"/>
    <xf numFmtId="180" fontId="73" fillId="0" borderId="0"/>
    <xf numFmtId="0" fontId="74" fillId="0" borderId="0"/>
    <xf numFmtId="0" fontId="29" fillId="0" borderId="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80" fillId="0" borderId="0" applyFont="0" applyFill="0" applyBorder="0" applyAlignment="0" applyProtection="0">
      <alignment vertical="center"/>
    </xf>
    <xf numFmtId="0" fontId="78" fillId="0" borderId="0"/>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179" fontId="78" fillId="0" borderId="0"/>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180" fontId="78"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29" fillId="0" borderId="0"/>
    <xf numFmtId="0" fontId="29" fillId="0" borderId="0"/>
    <xf numFmtId="179" fontId="29" fillId="0" borderId="0"/>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74" fillId="0" borderId="0"/>
    <xf numFmtId="0" fontId="29" fillId="0" borderId="0"/>
    <xf numFmtId="180" fontId="29" fillId="0" borderId="0"/>
    <xf numFmtId="0" fontId="74" fillId="0" borderId="0"/>
    <xf numFmtId="0" fontId="29" fillId="0" borderId="0"/>
    <xf numFmtId="0" fontId="78" fillId="0" borderId="0"/>
    <xf numFmtId="0" fontId="74" fillId="0" borderId="0"/>
    <xf numFmtId="0" fontId="29" fillId="0" borderId="0"/>
    <xf numFmtId="0" fontId="74" fillId="0" borderId="0"/>
    <xf numFmtId="0" fontId="29" fillId="0" borderId="0"/>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29" fillId="0" borderId="0"/>
    <xf numFmtId="0" fontId="29" fillId="0" borderId="0"/>
    <xf numFmtId="179" fontId="29" fillId="0" borderId="0"/>
    <xf numFmtId="180" fontId="29"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74" fillId="0" borderId="0"/>
    <xf numFmtId="0" fontId="73" fillId="0" borderId="0"/>
    <xf numFmtId="0" fontId="73" fillId="0" borderId="0"/>
    <xf numFmtId="179" fontId="73" fillId="0" borderId="0"/>
    <xf numFmtId="180" fontId="73" fillId="0" borderId="0"/>
    <xf numFmtId="0" fontId="73"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29" fillId="0" borderId="0"/>
    <xf numFmtId="179" fontId="29" fillId="0" borderId="0"/>
    <xf numFmtId="180" fontId="29" fillId="0" borderId="0"/>
    <xf numFmtId="0" fontId="29" fillId="0" borderId="0"/>
    <xf numFmtId="0" fontId="29" fillId="0" borderId="0"/>
    <xf numFmtId="0" fontId="29" fillId="0" borderId="0"/>
    <xf numFmtId="0" fontId="29" fillId="0" borderId="0"/>
    <xf numFmtId="0" fontId="29" fillId="0" borderId="0"/>
    <xf numFmtId="0" fontId="74" fillId="0" borderId="0"/>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3" fillId="0" borderId="0"/>
    <xf numFmtId="179" fontId="73" fillId="0" borderId="0"/>
    <xf numFmtId="180" fontId="73" fillId="0" borderId="0"/>
    <xf numFmtId="0" fontId="29" fillId="0" borderId="0"/>
    <xf numFmtId="179" fontId="29" fillId="0" borderId="0"/>
    <xf numFmtId="180" fontId="29" fillId="0" borderId="0"/>
    <xf numFmtId="0" fontId="78" fillId="0" borderId="0"/>
    <xf numFmtId="179" fontId="78" fillId="0" borderId="0"/>
    <xf numFmtId="180" fontId="78" fillId="0" borderId="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3" fillId="0" borderId="0"/>
    <xf numFmtId="179" fontId="3" fillId="0" borderId="0"/>
    <xf numFmtId="180" fontId="3" fillId="0" borderId="0"/>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29" fillId="0" borderId="0"/>
    <xf numFmtId="179" fontId="29" fillId="0" borderId="0"/>
    <xf numFmtId="180" fontId="29"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7" fillId="0" borderId="0"/>
    <xf numFmtId="0" fontId="78" fillId="0" borderId="0"/>
    <xf numFmtId="0" fontId="74" fillId="0" borderId="0"/>
    <xf numFmtId="0" fontId="29" fillId="0" borderId="0"/>
    <xf numFmtId="0" fontId="73" fillId="0" borderId="0"/>
    <xf numFmtId="179" fontId="73" fillId="0" borderId="0"/>
    <xf numFmtId="180" fontId="73" fillId="0" borderId="0"/>
    <xf numFmtId="0" fontId="73" fillId="0" borderId="0"/>
    <xf numFmtId="0" fontId="73" fillId="0" borderId="0"/>
    <xf numFmtId="0" fontId="73" fillId="0" borderId="0"/>
    <xf numFmtId="0" fontId="29" fillId="0" borderId="0"/>
    <xf numFmtId="0" fontId="78" fillId="0" borderId="0"/>
    <xf numFmtId="0" fontId="78" fillId="0" borderId="0"/>
    <xf numFmtId="0" fontId="70" fillId="0" borderId="0" applyNumberFormat="0" applyFill="0" applyBorder="0" applyAlignment="0" applyProtection="0"/>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78" fillId="0" borderId="0"/>
    <xf numFmtId="179" fontId="78" fillId="0" borderId="0"/>
    <xf numFmtId="180" fontId="78" fillId="0" borderId="0"/>
    <xf numFmtId="0" fontId="78" fillId="0" borderId="0"/>
    <xf numFmtId="179" fontId="78" fillId="0" borderId="0"/>
    <xf numFmtId="180" fontId="78"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73" fillId="0" borderId="0"/>
    <xf numFmtId="179" fontId="73" fillId="0" borderId="0"/>
    <xf numFmtId="180" fontId="73" fillId="0" borderId="0"/>
    <xf numFmtId="0" fontId="29" fillId="0" borderId="0"/>
    <xf numFmtId="179" fontId="29" fillId="0" borderId="0"/>
    <xf numFmtId="180" fontId="29" fillId="0" borderId="0"/>
    <xf numFmtId="0" fontId="73" fillId="0" borderId="0"/>
    <xf numFmtId="179" fontId="73" fillId="0" borderId="0"/>
    <xf numFmtId="180" fontId="73" fillId="0" borderId="0"/>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29" fillId="0" borderId="0"/>
    <xf numFmtId="179" fontId="29" fillId="0" borderId="0"/>
    <xf numFmtId="180" fontId="29"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73" fillId="0" borderId="0"/>
    <xf numFmtId="179" fontId="73" fillId="0" borderId="0"/>
    <xf numFmtId="180" fontId="73"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78" fillId="0" borderId="0"/>
    <xf numFmtId="179" fontId="78" fillId="0" borderId="0"/>
    <xf numFmtId="180" fontId="78"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78" fillId="0" borderId="0"/>
    <xf numFmtId="0" fontId="78" fillId="0" borderId="0"/>
    <xf numFmtId="179" fontId="78" fillId="0" borderId="0"/>
    <xf numFmtId="180" fontId="78" fillId="0" borderId="0"/>
    <xf numFmtId="0" fontId="78" fillId="0" borderId="0"/>
    <xf numFmtId="179" fontId="78" fillId="0" borderId="0"/>
    <xf numFmtId="0" fontId="78" fillId="0" borderId="0"/>
    <xf numFmtId="179" fontId="78" fillId="0" borderId="0"/>
    <xf numFmtId="180" fontId="78" fillId="0" borderId="0"/>
    <xf numFmtId="0" fontId="78" fillId="0" borderId="0"/>
    <xf numFmtId="0" fontId="78" fillId="0" borderId="0"/>
    <xf numFmtId="0" fontId="78" fillId="0" borderId="0"/>
    <xf numFmtId="0" fontId="78" fillId="0" borderId="0"/>
    <xf numFmtId="0" fontId="78" fillId="0" borderId="0"/>
    <xf numFmtId="0" fontId="29" fillId="0" borderId="0"/>
    <xf numFmtId="179" fontId="29" fillId="0" borderId="0"/>
    <xf numFmtId="180" fontId="29" fillId="0" borderId="0"/>
    <xf numFmtId="0" fontId="78" fillId="0" borderId="0"/>
    <xf numFmtId="0" fontId="29" fillId="0" borderId="0"/>
    <xf numFmtId="179" fontId="29" fillId="0" borderId="0"/>
    <xf numFmtId="180" fontId="29" fillId="0" borderId="0"/>
    <xf numFmtId="0" fontId="78" fillId="0" borderId="0"/>
    <xf numFmtId="0" fontId="78" fillId="0" borderId="0"/>
    <xf numFmtId="0" fontId="78" fillId="0" borderId="0"/>
    <xf numFmtId="180" fontId="78" fillId="0" borderId="0"/>
    <xf numFmtId="0" fontId="79" fillId="0" borderId="0" applyFont="0" applyFill="0" applyBorder="0" applyAlignment="0" applyProtection="0">
      <alignment vertical="center"/>
    </xf>
    <xf numFmtId="0" fontId="78" fillId="0" borderId="0"/>
    <xf numFmtId="179" fontId="78" fillId="0" borderId="0"/>
    <xf numFmtId="180" fontId="78"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78" fillId="0" borderId="0"/>
    <xf numFmtId="179" fontId="78" fillId="0" borderId="0"/>
    <xf numFmtId="180" fontId="78" fillId="0" borderId="0"/>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8" fillId="0" borderId="0"/>
    <xf numFmtId="179" fontId="78" fillId="0" borderId="0"/>
    <xf numFmtId="180" fontId="78" fillId="0" borderId="0"/>
    <xf numFmtId="0" fontId="79" fillId="0" borderId="0" applyFont="0" applyFill="0" applyBorder="0" applyAlignment="0" applyProtection="0">
      <alignment vertical="center"/>
    </xf>
    <xf numFmtId="0" fontId="78" fillId="0" borderId="0"/>
    <xf numFmtId="179" fontId="78" fillId="0" borderId="0"/>
    <xf numFmtId="180" fontId="78" fillId="0" borderId="0"/>
    <xf numFmtId="0" fontId="78" fillId="0" borderId="0"/>
    <xf numFmtId="179" fontId="78" fillId="0" borderId="0"/>
    <xf numFmtId="180" fontId="78" fillId="0" borderId="0"/>
    <xf numFmtId="0" fontId="73" fillId="0" borderId="0"/>
    <xf numFmtId="179" fontId="73" fillId="0" borderId="0"/>
    <xf numFmtId="180" fontId="73" fillId="0" borderId="0"/>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73" fillId="0" borderId="0"/>
    <xf numFmtId="179" fontId="73" fillId="0" borderId="0"/>
    <xf numFmtId="180" fontId="73" fillId="0" borderId="0"/>
    <xf numFmtId="0" fontId="73" fillId="0" borderId="0"/>
    <xf numFmtId="179" fontId="73" fillId="0" borderId="0"/>
    <xf numFmtId="180" fontId="73" fillId="0" borderId="0"/>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73" fillId="0" borderId="0"/>
    <xf numFmtId="179" fontId="73" fillId="0" borderId="0"/>
    <xf numFmtId="180" fontId="73"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73" fillId="0" borderId="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179" fontId="73" fillId="0" borderId="0"/>
    <xf numFmtId="180" fontId="73" fillId="0" borderId="0"/>
    <xf numFmtId="0" fontId="29" fillId="0" borderId="0"/>
    <xf numFmtId="179" fontId="29" fillId="0" borderId="0"/>
    <xf numFmtId="18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29" fillId="0" borderId="0"/>
    <xf numFmtId="179" fontId="29" fillId="0" borderId="0"/>
    <xf numFmtId="180" fontId="29" fillId="0" borderId="0"/>
    <xf numFmtId="0" fontId="29" fillId="0" borderId="0"/>
    <xf numFmtId="179" fontId="29" fillId="0" borderId="0"/>
    <xf numFmtId="18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73" fillId="0" borderId="0"/>
    <xf numFmtId="179" fontId="73" fillId="0" borderId="0"/>
    <xf numFmtId="180" fontId="73" fillId="0" borderId="0"/>
    <xf numFmtId="0" fontId="78" fillId="0" borderId="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29" fillId="0" borderId="0"/>
    <xf numFmtId="179" fontId="29" fillId="0" borderId="0"/>
    <xf numFmtId="180" fontId="29" fillId="0" borderId="0"/>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3" fillId="0" borderId="0"/>
    <xf numFmtId="179" fontId="73" fillId="0" borderId="0"/>
    <xf numFmtId="180" fontId="73" fillId="0" borderId="0"/>
    <xf numFmtId="0" fontId="29" fillId="0" borderId="0"/>
    <xf numFmtId="179" fontId="29" fillId="0" borderId="0"/>
    <xf numFmtId="180" fontId="29" fillId="0" borderId="0"/>
    <xf numFmtId="0" fontId="29" fillId="0" borderId="0"/>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29" fillId="0" borderId="0"/>
    <xf numFmtId="179" fontId="29" fillId="0" borderId="0"/>
    <xf numFmtId="180" fontId="29" fillId="0" borderId="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80" fillId="0" borderId="0" applyFont="0" applyFill="0" applyBorder="0" applyAlignment="0" applyProtection="0">
      <alignment vertical="center"/>
    </xf>
    <xf numFmtId="0" fontId="78" fillId="0" borderId="0"/>
    <xf numFmtId="179" fontId="78" fillId="0" borderId="0"/>
    <xf numFmtId="180" fontId="78"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78" fillId="0" borderId="0"/>
    <xf numFmtId="179" fontId="78" fillId="0" borderId="0"/>
    <xf numFmtId="180" fontId="78" fillId="0" borderId="0"/>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78" fillId="0" borderId="0"/>
    <xf numFmtId="0" fontId="78" fillId="0" borderId="0"/>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3" fillId="0" borderId="0"/>
    <xf numFmtId="179" fontId="73" fillId="0" borderId="0"/>
    <xf numFmtId="180" fontId="73" fillId="0" borderId="0"/>
    <xf numFmtId="0" fontId="3" fillId="0" borderId="0"/>
    <xf numFmtId="179" fontId="3" fillId="0" borderId="0"/>
    <xf numFmtId="180" fontId="3" fillId="0" borderId="0"/>
    <xf numFmtId="0" fontId="78" fillId="0" borderId="0"/>
    <xf numFmtId="179" fontId="78" fillId="0" borderId="0"/>
    <xf numFmtId="180" fontId="78" fillId="0" borderId="0"/>
    <xf numFmtId="0" fontId="78" fillId="0" borderId="0"/>
    <xf numFmtId="0" fontId="78" fillId="0" borderId="0"/>
    <xf numFmtId="0" fontId="78" fillId="0" borderId="0"/>
    <xf numFmtId="0" fontId="78" fillId="0" borderId="0"/>
    <xf numFmtId="0" fontId="29" fillId="0" borderId="0"/>
    <xf numFmtId="179" fontId="29" fillId="0" borderId="0"/>
    <xf numFmtId="180" fontId="29" fillId="0" borderId="0"/>
    <xf numFmtId="0" fontId="78" fillId="0" borderId="0"/>
    <xf numFmtId="0" fontId="29" fillId="0" borderId="0"/>
    <xf numFmtId="179" fontId="29" fillId="0" borderId="0"/>
    <xf numFmtId="180" fontId="29" fillId="0" borderId="0"/>
    <xf numFmtId="0" fontId="77" fillId="0" borderId="0"/>
    <xf numFmtId="0" fontId="78" fillId="0" borderId="0"/>
    <xf numFmtId="179" fontId="78" fillId="0" borderId="0"/>
    <xf numFmtId="180" fontId="78" fillId="0" borderId="0"/>
    <xf numFmtId="0" fontId="78" fillId="0" borderId="0"/>
    <xf numFmtId="179" fontId="78" fillId="0" borderId="0"/>
    <xf numFmtId="180" fontId="78" fillId="0" borderId="0"/>
    <xf numFmtId="0" fontId="78" fillId="0" borderId="0"/>
    <xf numFmtId="179" fontId="78" fillId="0" borderId="0"/>
    <xf numFmtId="180" fontId="78" fillId="0" borderId="0"/>
    <xf numFmtId="0" fontId="78" fillId="0" borderId="0"/>
    <xf numFmtId="179" fontId="78" fillId="0" borderId="0"/>
    <xf numFmtId="180" fontId="78" fillId="0" borderId="0"/>
    <xf numFmtId="0" fontId="78" fillId="0" borderId="0"/>
    <xf numFmtId="179" fontId="78" fillId="0" borderId="0"/>
    <xf numFmtId="180" fontId="78" fillId="0" borderId="0"/>
    <xf numFmtId="0" fontId="78" fillId="0" borderId="0"/>
    <xf numFmtId="179" fontId="78" fillId="0" borderId="0"/>
    <xf numFmtId="180" fontId="78" fillId="0" borderId="0"/>
    <xf numFmtId="0" fontId="78" fillId="0" borderId="0"/>
    <xf numFmtId="0" fontId="78" fillId="0" borderId="0"/>
    <xf numFmtId="0" fontId="78" fillId="0" borderId="0"/>
    <xf numFmtId="0" fontId="78" fillId="0" borderId="0"/>
    <xf numFmtId="0" fontId="78" fillId="0" borderId="0"/>
    <xf numFmtId="0" fontId="29" fillId="0" borderId="0"/>
    <xf numFmtId="179" fontId="29" fillId="0" borderId="0"/>
    <xf numFmtId="180" fontId="29" fillId="0" borderId="0"/>
    <xf numFmtId="0" fontId="78" fillId="0" borderId="0"/>
    <xf numFmtId="0" fontId="29" fillId="0" borderId="0"/>
    <xf numFmtId="179" fontId="29" fillId="0" borderId="0"/>
    <xf numFmtId="180" fontId="29" fillId="0" borderId="0"/>
    <xf numFmtId="0" fontId="78" fillId="0" borderId="0"/>
    <xf numFmtId="0" fontId="78" fillId="0" borderId="0"/>
    <xf numFmtId="179" fontId="78" fillId="0" borderId="0"/>
    <xf numFmtId="180" fontId="78" fillId="0" borderId="0"/>
    <xf numFmtId="0" fontId="78" fillId="0" borderId="0"/>
    <xf numFmtId="0" fontId="78" fillId="0" borderId="0"/>
    <xf numFmtId="0" fontId="78" fillId="0" borderId="0"/>
    <xf numFmtId="0" fontId="78" fillId="0" borderId="0"/>
    <xf numFmtId="0" fontId="29" fillId="0" borderId="0"/>
    <xf numFmtId="179" fontId="29" fillId="0" borderId="0"/>
    <xf numFmtId="180" fontId="29" fillId="0" borderId="0"/>
    <xf numFmtId="0" fontId="78" fillId="0" borderId="0"/>
    <xf numFmtId="0" fontId="29" fillId="0" borderId="0"/>
    <xf numFmtId="179" fontId="29" fillId="0" borderId="0"/>
    <xf numFmtId="180" fontId="29" fillId="0" borderId="0"/>
    <xf numFmtId="0" fontId="77" fillId="0" borderId="0"/>
    <xf numFmtId="0" fontId="78" fillId="0" borderId="0"/>
    <xf numFmtId="179" fontId="78" fillId="0" borderId="0"/>
    <xf numFmtId="180" fontId="78" fillId="0" borderId="0"/>
    <xf numFmtId="0" fontId="78" fillId="0" borderId="0"/>
    <xf numFmtId="0" fontId="78" fillId="0" borderId="0"/>
    <xf numFmtId="0" fontId="78" fillId="0" borderId="0"/>
    <xf numFmtId="0" fontId="78" fillId="0" borderId="0"/>
    <xf numFmtId="0" fontId="29" fillId="0" borderId="0"/>
    <xf numFmtId="179" fontId="29" fillId="0" borderId="0"/>
    <xf numFmtId="180" fontId="29" fillId="0" borderId="0"/>
    <xf numFmtId="0" fontId="78" fillId="0" borderId="0"/>
    <xf numFmtId="0" fontId="29" fillId="0" borderId="0"/>
    <xf numFmtId="179" fontId="29" fillId="0" borderId="0"/>
    <xf numFmtId="180" fontId="29" fillId="0" borderId="0"/>
    <xf numFmtId="0" fontId="77" fillId="0" borderId="0"/>
    <xf numFmtId="0" fontId="78" fillId="0" borderId="0"/>
    <xf numFmtId="179" fontId="78" fillId="0" borderId="0"/>
    <xf numFmtId="180" fontId="78" fillId="0" borderId="0"/>
    <xf numFmtId="0" fontId="78" fillId="0" borderId="0"/>
    <xf numFmtId="0" fontId="78" fillId="0" borderId="0"/>
    <xf numFmtId="0" fontId="78" fillId="0" borderId="0"/>
    <xf numFmtId="0" fontId="78" fillId="0" borderId="0"/>
    <xf numFmtId="0" fontId="29" fillId="0" borderId="0"/>
    <xf numFmtId="179" fontId="29" fillId="0" borderId="0"/>
    <xf numFmtId="180" fontId="29" fillId="0" borderId="0"/>
    <xf numFmtId="0" fontId="78" fillId="0" borderId="0"/>
    <xf numFmtId="0" fontId="29" fillId="0" borderId="0"/>
    <xf numFmtId="179" fontId="29" fillId="0" borderId="0"/>
    <xf numFmtId="180" fontId="29" fillId="0" borderId="0"/>
    <xf numFmtId="0" fontId="77" fillId="0" borderId="0"/>
    <xf numFmtId="0" fontId="78" fillId="0" borderId="0"/>
    <xf numFmtId="179" fontId="78" fillId="0" borderId="0"/>
    <xf numFmtId="180" fontId="78" fillId="0" borderId="0"/>
    <xf numFmtId="0" fontId="78" fillId="0" borderId="0"/>
    <xf numFmtId="179" fontId="78" fillId="0" borderId="0"/>
    <xf numFmtId="180" fontId="78" fillId="0" borderId="0"/>
    <xf numFmtId="0" fontId="78" fillId="0" borderId="0"/>
    <xf numFmtId="179" fontId="78" fillId="0" borderId="0"/>
    <xf numFmtId="180" fontId="78" fillId="0" borderId="0"/>
    <xf numFmtId="0" fontId="78" fillId="0" borderId="0"/>
    <xf numFmtId="0" fontId="78" fillId="0" borderId="0"/>
    <xf numFmtId="179" fontId="78" fillId="0" borderId="0"/>
    <xf numFmtId="180" fontId="78" fillId="0" borderId="0"/>
    <xf numFmtId="179" fontId="78" fillId="0" borderId="0"/>
    <xf numFmtId="180" fontId="78"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8" fillId="0" borderId="0"/>
    <xf numFmtId="179" fontId="78" fillId="0" borderId="0"/>
    <xf numFmtId="180" fontId="78" fillId="0" borderId="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29" fillId="0" borderId="0"/>
    <xf numFmtId="179" fontId="29" fillId="0" borderId="0"/>
    <xf numFmtId="180" fontId="29" fillId="0" borderId="0"/>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73" fillId="0" borderId="0"/>
    <xf numFmtId="179" fontId="73" fillId="0" borderId="0"/>
    <xf numFmtId="180" fontId="73" fillId="0" borderId="0"/>
    <xf numFmtId="0" fontId="78" fillId="0" borderId="0"/>
    <xf numFmtId="179" fontId="78" fillId="0" borderId="0"/>
    <xf numFmtId="180" fontId="78" fillId="0" borderId="0"/>
    <xf numFmtId="0" fontId="73" fillId="0" borderId="0"/>
    <xf numFmtId="179" fontId="73" fillId="0" borderId="0"/>
    <xf numFmtId="180" fontId="73" fillId="0" borderId="0"/>
    <xf numFmtId="0" fontId="3" fillId="0" borderId="0"/>
    <xf numFmtId="179" fontId="3" fillId="0" borderId="0"/>
    <xf numFmtId="180" fontId="3"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29" fillId="0" borderId="0"/>
    <xf numFmtId="0" fontId="78" fillId="0" borderId="0"/>
    <xf numFmtId="179" fontId="78" fillId="0" borderId="0"/>
    <xf numFmtId="180" fontId="78" fillId="0" borderId="0"/>
    <xf numFmtId="0" fontId="78" fillId="0" borderId="0"/>
    <xf numFmtId="179" fontId="78" fillId="0" borderId="0"/>
    <xf numFmtId="180" fontId="78"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179" fontId="73" fillId="0" borderId="0"/>
    <xf numFmtId="180" fontId="73" fillId="0" borderId="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7" fillId="0" borderId="0"/>
    <xf numFmtId="0" fontId="78" fillId="0" borderId="0"/>
    <xf numFmtId="0" fontId="77" fillId="0" borderId="0"/>
    <xf numFmtId="0" fontId="78" fillId="0" borderId="0"/>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29" fillId="0" borderId="0"/>
    <xf numFmtId="0" fontId="78"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78"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2" fillId="0" borderId="58">
      <protection locked="0"/>
    </xf>
    <xf numFmtId="0" fontId="95" fillId="0" borderId="58">
      <protection locked="0"/>
    </xf>
    <xf numFmtId="0" fontId="95" fillId="0" borderId="58">
      <protection locked="0"/>
    </xf>
    <xf numFmtId="0" fontId="95" fillId="0" borderId="58">
      <protection locked="0"/>
    </xf>
    <xf numFmtId="0" fontId="95" fillId="0" borderId="58">
      <protection locked="0"/>
    </xf>
    <xf numFmtId="0" fontId="95" fillId="0" borderId="58">
      <protection locked="0"/>
    </xf>
    <xf numFmtId="0" fontId="95" fillId="0" borderId="58">
      <protection locked="0"/>
    </xf>
    <xf numFmtId="0" fontId="95" fillId="0" borderId="58">
      <protection locked="0"/>
    </xf>
    <xf numFmtId="0" fontId="95" fillId="0" borderId="58">
      <protection locked="0"/>
    </xf>
    <xf numFmtId="0" fontId="95" fillId="0" borderId="58">
      <protection locked="0"/>
    </xf>
    <xf numFmtId="0" fontId="95" fillId="0" borderId="58">
      <protection locked="0"/>
    </xf>
    <xf numFmtId="0" fontId="95" fillId="0" borderId="58">
      <protection locked="0"/>
    </xf>
    <xf numFmtId="0" fontId="96" fillId="0" borderId="58">
      <protection locked="0"/>
    </xf>
    <xf numFmtId="0" fontId="96" fillId="0" borderId="58">
      <protection locked="0"/>
    </xf>
    <xf numFmtId="180" fontId="95" fillId="0" borderId="58">
      <protection locked="0"/>
    </xf>
    <xf numFmtId="179" fontId="95" fillId="0" borderId="58">
      <protection locked="0"/>
    </xf>
    <xf numFmtId="0" fontId="95" fillId="0" borderId="58">
      <protection locked="0"/>
    </xf>
    <xf numFmtId="0" fontId="95" fillId="0" borderId="58">
      <protection locked="0"/>
    </xf>
    <xf numFmtId="0" fontId="96" fillId="0" borderId="58">
      <protection locked="0"/>
    </xf>
    <xf numFmtId="0" fontId="96" fillId="0" borderId="58">
      <protection locked="0"/>
    </xf>
    <xf numFmtId="180" fontId="95" fillId="0" borderId="58">
      <protection locked="0"/>
    </xf>
    <xf numFmtId="0" fontId="96" fillId="0" borderId="58">
      <protection locked="0"/>
    </xf>
    <xf numFmtId="0" fontId="96" fillId="0" borderId="58">
      <protection locked="0"/>
    </xf>
    <xf numFmtId="0" fontId="96" fillId="0" borderId="58">
      <protection locked="0"/>
    </xf>
    <xf numFmtId="0" fontId="96" fillId="0" borderId="58">
      <protection locked="0"/>
    </xf>
    <xf numFmtId="0" fontId="96" fillId="0" borderId="58">
      <protection locked="0"/>
    </xf>
    <xf numFmtId="0" fontId="96" fillId="0" borderId="58">
      <protection locked="0"/>
    </xf>
    <xf numFmtId="0" fontId="95" fillId="0" borderId="58">
      <protection locked="0"/>
    </xf>
    <xf numFmtId="0" fontId="95" fillId="0" borderId="58">
      <protection locked="0"/>
    </xf>
    <xf numFmtId="0" fontId="95" fillId="0" borderId="58">
      <protection locked="0"/>
    </xf>
    <xf numFmtId="0" fontId="96" fillId="0" borderId="58">
      <protection locked="0"/>
    </xf>
    <xf numFmtId="234" fontId="72" fillId="0" borderId="0">
      <protection locked="0"/>
    </xf>
    <xf numFmtId="235" fontId="72" fillId="0" borderId="0">
      <protection locked="0"/>
    </xf>
    <xf numFmtId="234" fontId="96" fillId="0" borderId="0">
      <protection locked="0"/>
    </xf>
    <xf numFmtId="0" fontId="96" fillId="0" borderId="0">
      <protection locked="0"/>
    </xf>
    <xf numFmtId="234" fontId="96" fillId="0" borderId="0">
      <protection locked="0"/>
    </xf>
    <xf numFmtId="234" fontId="95" fillId="0" borderId="0">
      <protection locked="0"/>
    </xf>
    <xf numFmtId="0" fontId="95" fillId="0" borderId="0">
      <protection locked="0"/>
    </xf>
    <xf numFmtId="235" fontId="96" fillId="0" borderId="0">
      <protection locked="0"/>
    </xf>
    <xf numFmtId="0" fontId="96" fillId="0" borderId="0">
      <protection locked="0"/>
    </xf>
    <xf numFmtId="235" fontId="96" fillId="0" borderId="0">
      <protection locked="0"/>
    </xf>
    <xf numFmtId="235" fontId="95" fillId="0" borderId="0">
      <protection locked="0"/>
    </xf>
    <xf numFmtId="0" fontId="95" fillId="0" borderId="0">
      <protection locked="0"/>
    </xf>
    <xf numFmtId="234" fontId="95" fillId="0" borderId="0">
      <protection locked="0"/>
    </xf>
    <xf numFmtId="168" fontId="95" fillId="0" borderId="0">
      <protection locked="0"/>
    </xf>
    <xf numFmtId="168" fontId="95" fillId="0" borderId="0">
      <protection locked="0"/>
    </xf>
    <xf numFmtId="168" fontId="95" fillId="0" borderId="0">
      <protection locked="0"/>
    </xf>
    <xf numFmtId="168" fontId="95" fillId="0" borderId="0">
      <protection locked="0"/>
    </xf>
    <xf numFmtId="168" fontId="95" fillId="0" borderId="0">
      <protection locked="0"/>
    </xf>
    <xf numFmtId="168" fontId="95" fillId="0" borderId="0">
      <protection locked="0"/>
    </xf>
    <xf numFmtId="168" fontId="95" fillId="0" borderId="0">
      <protection locked="0"/>
    </xf>
    <xf numFmtId="168" fontId="95" fillId="0" borderId="0">
      <protection locked="0"/>
    </xf>
    <xf numFmtId="168" fontId="95" fillId="0" borderId="0">
      <protection locked="0"/>
    </xf>
    <xf numFmtId="168" fontId="95" fillId="0" borderId="0">
      <protection locked="0"/>
    </xf>
    <xf numFmtId="234" fontId="96" fillId="0" borderId="0">
      <protection locked="0"/>
    </xf>
    <xf numFmtId="234" fontId="96" fillId="0" borderId="0">
      <protection locked="0"/>
    </xf>
    <xf numFmtId="0" fontId="3" fillId="0" borderId="0">
      <protection locked="0"/>
    </xf>
    <xf numFmtId="168" fontId="95" fillId="0" borderId="0">
      <protection locked="0"/>
    </xf>
    <xf numFmtId="168" fontId="95" fillId="0" borderId="0">
      <protection locked="0"/>
    </xf>
    <xf numFmtId="234" fontId="96" fillId="0" borderId="0">
      <protection locked="0"/>
    </xf>
    <xf numFmtId="234" fontId="96" fillId="0" borderId="0">
      <protection locked="0"/>
    </xf>
    <xf numFmtId="234" fontId="95" fillId="0" borderId="0">
      <protection locked="0"/>
    </xf>
    <xf numFmtId="234" fontId="96" fillId="0" borderId="0">
      <protection locked="0"/>
    </xf>
    <xf numFmtId="234" fontId="96" fillId="0" borderId="0">
      <protection locked="0"/>
    </xf>
    <xf numFmtId="234" fontId="96" fillId="0" borderId="0">
      <protection locked="0"/>
    </xf>
    <xf numFmtId="234" fontId="96" fillId="0" borderId="0">
      <protection locked="0"/>
    </xf>
    <xf numFmtId="234" fontId="96" fillId="0" borderId="0">
      <protection locked="0"/>
    </xf>
    <xf numFmtId="234" fontId="96" fillId="0" borderId="0">
      <protection locked="0"/>
    </xf>
    <xf numFmtId="0" fontId="95" fillId="0" borderId="0">
      <protection locked="0"/>
    </xf>
    <xf numFmtId="168" fontId="95" fillId="0" borderId="0">
      <protection locked="0"/>
    </xf>
    <xf numFmtId="168" fontId="95" fillId="0" borderId="0">
      <protection locked="0"/>
    </xf>
    <xf numFmtId="234" fontId="96" fillId="0" borderId="0">
      <protection locked="0"/>
    </xf>
    <xf numFmtId="235" fontId="95" fillId="0" borderId="0">
      <protection locked="0"/>
    </xf>
    <xf numFmtId="168" fontId="95" fillId="0" borderId="0">
      <protection locked="0"/>
    </xf>
    <xf numFmtId="168" fontId="95" fillId="0" borderId="0">
      <protection locked="0"/>
    </xf>
    <xf numFmtId="168" fontId="95" fillId="0" borderId="0">
      <protection locked="0"/>
    </xf>
    <xf numFmtId="168" fontId="95" fillId="0" borderId="0">
      <protection locked="0"/>
    </xf>
    <xf numFmtId="168" fontId="95" fillId="0" borderId="0">
      <protection locked="0"/>
    </xf>
    <xf numFmtId="168" fontId="95" fillId="0" borderId="0">
      <protection locked="0"/>
    </xf>
    <xf numFmtId="168" fontId="95" fillId="0" borderId="0">
      <protection locked="0"/>
    </xf>
    <xf numFmtId="168" fontId="95" fillId="0" borderId="0">
      <protection locked="0"/>
    </xf>
    <xf numFmtId="168" fontId="95" fillId="0" borderId="0">
      <protection locked="0"/>
    </xf>
    <xf numFmtId="168" fontId="95" fillId="0" borderId="0">
      <protection locked="0"/>
    </xf>
    <xf numFmtId="235" fontId="96" fillId="0" borderId="0">
      <protection locked="0"/>
    </xf>
    <xf numFmtId="235" fontId="96" fillId="0" borderId="0">
      <protection locked="0"/>
    </xf>
    <xf numFmtId="0" fontId="3" fillId="0" borderId="0">
      <protection locked="0"/>
    </xf>
    <xf numFmtId="168" fontId="95" fillId="0" borderId="0">
      <protection locked="0"/>
    </xf>
    <xf numFmtId="168" fontId="95" fillId="0" borderId="0">
      <protection locked="0"/>
    </xf>
    <xf numFmtId="235" fontId="96" fillId="0" borderId="0">
      <protection locked="0"/>
    </xf>
    <xf numFmtId="235" fontId="96" fillId="0" borderId="0">
      <protection locked="0"/>
    </xf>
    <xf numFmtId="235" fontId="95" fillId="0" borderId="0">
      <protection locked="0"/>
    </xf>
    <xf numFmtId="235" fontId="96" fillId="0" borderId="0">
      <protection locked="0"/>
    </xf>
    <xf numFmtId="235" fontId="96" fillId="0" borderId="0">
      <protection locked="0"/>
    </xf>
    <xf numFmtId="235" fontId="96" fillId="0" borderId="0">
      <protection locked="0"/>
    </xf>
    <xf numFmtId="235" fontId="96" fillId="0" borderId="0">
      <protection locked="0"/>
    </xf>
    <xf numFmtId="235" fontId="96" fillId="0" borderId="0">
      <protection locked="0"/>
    </xf>
    <xf numFmtId="235" fontId="96" fillId="0" borderId="0">
      <protection locked="0"/>
    </xf>
    <xf numFmtId="0" fontId="95" fillId="0" borderId="0">
      <protection locked="0"/>
    </xf>
    <xf numFmtId="168" fontId="95" fillId="0" borderId="0">
      <protection locked="0"/>
    </xf>
    <xf numFmtId="168" fontId="95" fillId="0" borderId="0">
      <protection locked="0"/>
    </xf>
    <xf numFmtId="235" fontId="96" fillId="0" borderId="0">
      <protection locked="0"/>
    </xf>
    <xf numFmtId="0" fontId="72" fillId="0" borderId="0">
      <protection locked="0"/>
    </xf>
    <xf numFmtId="236" fontId="72" fillId="0" borderId="0">
      <protection locked="0"/>
    </xf>
    <xf numFmtId="236" fontId="95" fillId="0" borderId="0">
      <protection locked="0"/>
    </xf>
    <xf numFmtId="168" fontId="95" fillId="0" borderId="0">
      <protection locked="0"/>
    </xf>
    <xf numFmtId="168" fontId="95" fillId="0" borderId="0">
      <protection locked="0"/>
    </xf>
    <xf numFmtId="168" fontId="95" fillId="0" borderId="0">
      <protection locked="0"/>
    </xf>
    <xf numFmtId="168" fontId="95" fillId="0" borderId="0">
      <protection locked="0"/>
    </xf>
    <xf numFmtId="168" fontId="95" fillId="0" borderId="0">
      <protection locked="0"/>
    </xf>
    <xf numFmtId="168" fontId="95" fillId="0" borderId="0">
      <protection locked="0"/>
    </xf>
    <xf numFmtId="168" fontId="95" fillId="0" borderId="0">
      <protection locked="0"/>
    </xf>
    <xf numFmtId="168" fontId="95" fillId="0" borderId="0">
      <protection locked="0"/>
    </xf>
    <xf numFmtId="168" fontId="95" fillId="0" borderId="0">
      <protection locked="0"/>
    </xf>
    <xf numFmtId="168" fontId="95" fillId="0" borderId="0">
      <protection locked="0"/>
    </xf>
    <xf numFmtId="236" fontId="96" fillId="0" borderId="0">
      <protection locked="0"/>
    </xf>
    <xf numFmtId="236" fontId="96" fillId="0" borderId="0">
      <protection locked="0"/>
    </xf>
    <xf numFmtId="0" fontId="3" fillId="0" borderId="0">
      <protection locked="0"/>
    </xf>
    <xf numFmtId="168" fontId="95" fillId="0" borderId="0">
      <protection locked="0"/>
    </xf>
    <xf numFmtId="168" fontId="95" fillId="0" borderId="0">
      <protection locked="0"/>
    </xf>
    <xf numFmtId="236" fontId="96" fillId="0" borderId="0">
      <protection locked="0"/>
    </xf>
    <xf numFmtId="236" fontId="96" fillId="0" borderId="0">
      <protection locked="0"/>
    </xf>
    <xf numFmtId="236" fontId="95" fillId="0" borderId="0">
      <protection locked="0"/>
    </xf>
    <xf numFmtId="236" fontId="96" fillId="0" borderId="0">
      <protection locked="0"/>
    </xf>
    <xf numFmtId="236" fontId="96" fillId="0" borderId="0">
      <protection locked="0"/>
    </xf>
    <xf numFmtId="236" fontId="96" fillId="0" borderId="0">
      <protection locked="0"/>
    </xf>
    <xf numFmtId="236" fontId="96" fillId="0" borderId="0">
      <protection locked="0"/>
    </xf>
    <xf numFmtId="236" fontId="96" fillId="0" borderId="0">
      <protection locked="0"/>
    </xf>
    <xf numFmtId="236" fontId="96" fillId="0" borderId="0">
      <protection locked="0"/>
    </xf>
    <xf numFmtId="0" fontId="95" fillId="0" borderId="0">
      <protection locked="0"/>
    </xf>
    <xf numFmtId="168" fontId="95" fillId="0" borderId="0">
      <protection locked="0"/>
    </xf>
    <xf numFmtId="168" fontId="95" fillId="0" borderId="0">
      <protection locked="0"/>
    </xf>
    <xf numFmtId="236" fontId="96" fillId="0" borderId="0">
      <protection locked="0"/>
    </xf>
    <xf numFmtId="0" fontId="95" fillId="0" borderId="0">
      <protection locked="0"/>
    </xf>
    <xf numFmtId="0" fontId="96" fillId="0" borderId="0">
      <protection locked="0"/>
    </xf>
    <xf numFmtId="0" fontId="96" fillId="0" borderId="0">
      <protection locked="0"/>
    </xf>
    <xf numFmtId="179" fontId="95" fillId="0" borderId="0">
      <protection locked="0"/>
    </xf>
    <xf numFmtId="0" fontId="96" fillId="0" borderId="0">
      <protection locked="0"/>
    </xf>
    <xf numFmtId="0" fontId="96" fillId="0" borderId="0">
      <protection locked="0"/>
    </xf>
    <xf numFmtId="180" fontId="95" fillId="0" borderId="0">
      <protection locked="0"/>
    </xf>
    <xf numFmtId="0" fontId="96" fillId="0" borderId="0">
      <protection locked="0"/>
    </xf>
    <xf numFmtId="0" fontId="96" fillId="0" borderId="0">
      <protection locked="0"/>
    </xf>
    <xf numFmtId="0" fontId="96" fillId="0" borderId="0">
      <protection locked="0"/>
    </xf>
    <xf numFmtId="0" fontId="96" fillId="0" borderId="0">
      <protection locked="0"/>
    </xf>
    <xf numFmtId="0" fontId="96" fillId="0" borderId="0">
      <protection locked="0"/>
    </xf>
    <xf numFmtId="0" fontId="96" fillId="0" borderId="0">
      <protection locked="0"/>
    </xf>
    <xf numFmtId="0" fontId="95" fillId="0" borderId="0">
      <protection locked="0"/>
    </xf>
    <xf numFmtId="0" fontId="96" fillId="0" borderId="0">
      <protection locked="0"/>
    </xf>
    <xf numFmtId="0" fontId="58" fillId="0" borderId="0"/>
    <xf numFmtId="0" fontId="97" fillId="0" borderId="0">
      <protection locked="0"/>
    </xf>
    <xf numFmtId="0" fontId="97" fillId="0" borderId="0">
      <protection locked="0"/>
    </xf>
    <xf numFmtId="0" fontId="98" fillId="0" borderId="0">
      <protection locked="0"/>
    </xf>
    <xf numFmtId="0" fontId="98" fillId="0" borderId="0">
      <protection locked="0"/>
    </xf>
    <xf numFmtId="0" fontId="98" fillId="0" borderId="0">
      <protection locked="0"/>
    </xf>
    <xf numFmtId="0" fontId="98" fillId="0" borderId="0">
      <protection locked="0"/>
    </xf>
    <xf numFmtId="0" fontId="98" fillId="0" borderId="0">
      <protection locked="0"/>
    </xf>
    <xf numFmtId="0" fontId="98" fillId="0" borderId="0">
      <protection locked="0"/>
    </xf>
    <xf numFmtId="0" fontId="98" fillId="0" borderId="0">
      <protection locked="0"/>
    </xf>
    <xf numFmtId="0" fontId="98" fillId="0" borderId="0">
      <protection locked="0"/>
    </xf>
    <xf numFmtId="0" fontId="98" fillId="0" borderId="0">
      <protection locked="0"/>
    </xf>
    <xf numFmtId="0" fontId="98" fillId="0" borderId="0">
      <protection locked="0"/>
    </xf>
    <xf numFmtId="0" fontId="98" fillId="0" borderId="0">
      <protection locked="0"/>
    </xf>
    <xf numFmtId="0" fontId="99" fillId="0" borderId="0">
      <protection locked="0"/>
    </xf>
    <xf numFmtId="0" fontId="99" fillId="0" borderId="0">
      <protection locked="0"/>
    </xf>
    <xf numFmtId="179" fontId="98" fillId="0" borderId="0">
      <protection locked="0"/>
    </xf>
    <xf numFmtId="0" fontId="98" fillId="0" borderId="0">
      <protection locked="0"/>
    </xf>
    <xf numFmtId="0" fontId="98" fillId="0" borderId="0">
      <protection locked="0"/>
    </xf>
    <xf numFmtId="0" fontId="99" fillId="0" borderId="0">
      <protection locked="0"/>
    </xf>
    <xf numFmtId="0" fontId="99" fillId="0" borderId="0">
      <protection locked="0"/>
    </xf>
    <xf numFmtId="180" fontId="98" fillId="0" borderId="0">
      <protection locked="0"/>
    </xf>
    <xf numFmtId="0" fontId="99" fillId="0" borderId="0">
      <protection locked="0"/>
    </xf>
    <xf numFmtId="0" fontId="99" fillId="0" borderId="0">
      <protection locked="0"/>
    </xf>
    <xf numFmtId="0" fontId="99" fillId="0" borderId="0">
      <protection locked="0"/>
    </xf>
    <xf numFmtId="0" fontId="99" fillId="0" borderId="0">
      <protection locked="0"/>
    </xf>
    <xf numFmtId="0" fontId="99" fillId="0" borderId="0">
      <protection locked="0"/>
    </xf>
    <xf numFmtId="0" fontId="99" fillId="0" borderId="0">
      <protection locked="0"/>
    </xf>
    <xf numFmtId="0" fontId="98" fillId="0" borderId="0">
      <protection locked="0"/>
    </xf>
    <xf numFmtId="0" fontId="98" fillId="0" borderId="0">
      <protection locked="0"/>
    </xf>
    <xf numFmtId="0" fontId="98" fillId="0" borderId="0">
      <protection locked="0"/>
    </xf>
    <xf numFmtId="0" fontId="99" fillId="0" borderId="0">
      <protection locked="0"/>
    </xf>
    <xf numFmtId="0" fontId="98" fillId="0" borderId="0">
      <protection locked="0"/>
    </xf>
    <xf numFmtId="0" fontId="98" fillId="0" borderId="0">
      <protection locked="0"/>
    </xf>
    <xf numFmtId="0" fontId="98" fillId="0" borderId="0">
      <protection locked="0"/>
    </xf>
    <xf numFmtId="0" fontId="98" fillId="0" borderId="0">
      <protection locked="0"/>
    </xf>
    <xf numFmtId="0" fontId="98" fillId="0" borderId="0">
      <protection locked="0"/>
    </xf>
    <xf numFmtId="0" fontId="98" fillId="0" borderId="0">
      <protection locked="0"/>
    </xf>
    <xf numFmtId="0" fontId="98" fillId="0" borderId="0">
      <protection locked="0"/>
    </xf>
    <xf numFmtId="0" fontId="98" fillId="0" borderId="0">
      <protection locked="0"/>
    </xf>
    <xf numFmtId="0" fontId="98" fillId="0" borderId="0">
      <protection locked="0"/>
    </xf>
    <xf numFmtId="0" fontId="98" fillId="0" borderId="0">
      <protection locked="0"/>
    </xf>
    <xf numFmtId="0" fontId="98" fillId="0" borderId="0">
      <protection locked="0"/>
    </xf>
    <xf numFmtId="0" fontId="99" fillId="0" borderId="0">
      <protection locked="0"/>
    </xf>
    <xf numFmtId="0" fontId="99" fillId="0" borderId="0">
      <protection locked="0"/>
    </xf>
    <xf numFmtId="179" fontId="98" fillId="0" borderId="0">
      <protection locked="0"/>
    </xf>
    <xf numFmtId="0" fontId="98" fillId="0" borderId="0">
      <protection locked="0"/>
    </xf>
    <xf numFmtId="0" fontId="98" fillId="0" borderId="0">
      <protection locked="0"/>
    </xf>
    <xf numFmtId="0" fontId="99" fillId="0" borderId="0">
      <protection locked="0"/>
    </xf>
    <xf numFmtId="0" fontId="99" fillId="0" borderId="0">
      <protection locked="0"/>
    </xf>
    <xf numFmtId="180" fontId="98" fillId="0" borderId="0">
      <protection locked="0"/>
    </xf>
    <xf numFmtId="0" fontId="99" fillId="0" borderId="0">
      <protection locked="0"/>
    </xf>
    <xf numFmtId="0" fontId="99" fillId="0" borderId="0">
      <protection locked="0"/>
    </xf>
    <xf numFmtId="0" fontId="99" fillId="0" borderId="0">
      <protection locked="0"/>
    </xf>
    <xf numFmtId="0" fontId="99" fillId="0" borderId="0">
      <protection locked="0"/>
    </xf>
    <xf numFmtId="0" fontId="99" fillId="0" borderId="0">
      <protection locked="0"/>
    </xf>
    <xf numFmtId="0" fontId="99" fillId="0" borderId="0">
      <protection locked="0"/>
    </xf>
    <xf numFmtId="0" fontId="98" fillId="0" borderId="0">
      <protection locked="0"/>
    </xf>
    <xf numFmtId="0" fontId="98" fillId="0" borderId="0">
      <protection locked="0"/>
    </xf>
    <xf numFmtId="0" fontId="98" fillId="0" borderId="0">
      <protection locked="0"/>
    </xf>
    <xf numFmtId="0" fontId="99" fillId="0" borderId="0">
      <protection locked="0"/>
    </xf>
    <xf numFmtId="0" fontId="96" fillId="0" borderId="58">
      <protection locked="0"/>
    </xf>
    <xf numFmtId="0" fontId="96" fillId="0" borderId="58">
      <protection locked="0"/>
    </xf>
    <xf numFmtId="180" fontId="95" fillId="0" borderId="58">
      <protection locked="0"/>
    </xf>
    <xf numFmtId="179" fontId="95" fillId="0" borderId="58">
      <protection locked="0"/>
    </xf>
    <xf numFmtId="180" fontId="95" fillId="0" borderId="58">
      <protection locked="0"/>
    </xf>
    <xf numFmtId="0" fontId="95" fillId="0" borderId="58">
      <protection locked="0"/>
    </xf>
    <xf numFmtId="0" fontId="77" fillId="0" borderId="0"/>
    <xf numFmtId="237" fontId="3" fillId="0" borderId="0">
      <alignment horizontal="center"/>
    </xf>
    <xf numFmtId="237" fontId="3" fillId="0" borderId="0">
      <alignment horizontal="center"/>
    </xf>
    <xf numFmtId="237" fontId="3" fillId="0" borderId="0">
      <alignment horizontal="center"/>
    </xf>
    <xf numFmtId="0" fontId="3" fillId="0" borderId="0">
      <alignment horizontal="center"/>
    </xf>
    <xf numFmtId="238" fontId="61" fillId="0" borderId="0" applyFont="0" applyFill="0" applyBorder="0" applyAlignment="0" applyProtection="0"/>
    <xf numFmtId="239" fontId="100" fillId="56" borderId="36" applyBorder="0"/>
    <xf numFmtId="239" fontId="100" fillId="56" borderId="36" applyBorder="0"/>
    <xf numFmtId="0" fontId="100" fillId="56" borderId="36" applyBorder="0"/>
    <xf numFmtId="0" fontId="101" fillId="57" borderId="0"/>
    <xf numFmtId="0" fontId="101" fillId="58" borderId="0"/>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180" fontId="102" fillId="59" borderId="16" applyNumberFormat="0" applyFill="0" applyBorder="0" applyAlignment="0">
      <alignment horizontal="left"/>
    </xf>
    <xf numFmtId="180" fontId="102" fillId="59" borderId="16" applyNumberFormat="0" applyFill="0" applyBorder="0" applyAlignment="0">
      <alignment horizontal="left"/>
    </xf>
    <xf numFmtId="180"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3" fillId="59" borderId="16" applyNumberFormat="0" applyFill="0" applyBorder="0" applyAlignment="0">
      <alignment horizontal="left"/>
    </xf>
    <xf numFmtId="0" fontId="103"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3" fillId="59" borderId="16" applyNumberFormat="0" applyFill="0" applyBorder="0" applyAlignment="0">
      <alignment horizontal="left"/>
    </xf>
    <xf numFmtId="0" fontId="103" fillId="59" borderId="16" applyNumberFormat="0" applyFill="0" applyBorder="0" applyAlignment="0">
      <alignment horizontal="left"/>
    </xf>
    <xf numFmtId="0" fontId="102" fillId="59" borderId="16" applyNumberFormat="0" applyFill="0" applyBorder="0" applyAlignment="0">
      <alignment horizontal="left"/>
    </xf>
    <xf numFmtId="179"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179"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9"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9"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180" fontId="102" fillId="59" borderId="16" applyNumberFormat="0" applyFill="0" applyBorder="0" applyAlignment="0">
      <alignment horizontal="left"/>
    </xf>
    <xf numFmtId="180" fontId="102" fillId="59" borderId="16" applyNumberFormat="0" applyFill="0" applyBorder="0" applyAlignment="0">
      <alignment horizontal="left"/>
    </xf>
    <xf numFmtId="180" fontId="102" fillId="59" borderId="16" applyNumberFormat="0" applyFill="0" applyBorder="0" applyAlignment="0">
      <alignment horizontal="left"/>
    </xf>
    <xf numFmtId="0" fontId="103"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0" fontId="103" fillId="59" borderId="16" applyNumberFormat="0" applyFill="0" applyBorder="0" applyAlignment="0">
      <alignment horizontal="left"/>
    </xf>
    <xf numFmtId="0" fontId="103" fillId="59" borderId="16" applyNumberFormat="0" applyFill="0" applyBorder="0" applyAlignment="0">
      <alignment horizontal="left"/>
    </xf>
    <xf numFmtId="0" fontId="102" fillId="59" borderId="16" applyNumberFormat="0" applyFill="0" applyBorder="0" applyAlignment="0">
      <alignment horizontal="left"/>
    </xf>
    <xf numFmtId="179"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179"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9"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9"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80" fontId="102" fillId="59" borderId="16" applyNumberFormat="0" applyFill="0" applyBorder="0" applyAlignment="0">
      <alignment horizontal="left"/>
    </xf>
    <xf numFmtId="180" fontId="102" fillId="59" borderId="16" applyNumberFormat="0" applyFill="0" applyBorder="0" applyAlignment="0">
      <alignment horizontal="left"/>
    </xf>
    <xf numFmtId="180" fontId="102" fillId="59" borderId="16" applyNumberFormat="0" applyFill="0" applyBorder="0" applyAlignment="0">
      <alignment horizontal="left"/>
    </xf>
    <xf numFmtId="0" fontId="102" fillId="59" borderId="16" applyNumberFormat="0" applyFill="0" applyBorder="0" applyAlignment="0">
      <alignment horizontal="left"/>
    </xf>
    <xf numFmtId="179"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0" fontId="102" fillId="59" borderId="16" applyNumberFormat="0" applyFill="0" applyBorder="0" applyAlignment="0">
      <alignment horizontal="left"/>
    </xf>
    <xf numFmtId="179"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9"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9"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0"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3" fillId="59" borderId="16" applyNumberFormat="0" applyFill="0" applyBorder="0" applyAlignment="0">
      <alignment horizontal="left"/>
    </xf>
    <xf numFmtId="0" fontId="104" fillId="59" borderId="0" applyNumberFormat="0" applyFill="0" applyBorder="0" applyAlignment="0"/>
    <xf numFmtId="0" fontId="104" fillId="59" borderId="0" applyNumberFormat="0" applyFill="0" applyBorder="0" applyAlignment="0"/>
    <xf numFmtId="0" fontId="104" fillId="59" borderId="0" applyNumberFormat="0" applyFill="0" applyBorder="0" applyAlignment="0"/>
    <xf numFmtId="179" fontId="104" fillId="59" borderId="0" applyNumberFormat="0" applyFill="0" applyBorder="0" applyAlignment="0"/>
    <xf numFmtId="0" fontId="105" fillId="59" borderId="0" applyNumberFormat="0" applyFill="0" applyBorder="0" applyAlignment="0"/>
    <xf numFmtId="0" fontId="104" fillId="59" borderId="0" applyNumberFormat="0" applyFill="0" applyBorder="0" applyAlignment="0"/>
    <xf numFmtId="180" fontId="104" fillId="59" borderId="0" applyNumberFormat="0" applyFill="0" applyBorder="0" applyAlignment="0"/>
    <xf numFmtId="0" fontId="104" fillId="59" borderId="0" applyNumberFormat="0" applyFill="0" applyBorder="0" applyAlignment="0"/>
    <xf numFmtId="0" fontId="104" fillId="59" borderId="0" applyNumberFormat="0" applyFill="0" applyBorder="0" applyAlignment="0"/>
    <xf numFmtId="0" fontId="104" fillId="59" borderId="0" applyNumberFormat="0" applyFill="0" applyBorder="0" applyAlignment="0"/>
    <xf numFmtId="0" fontId="104" fillId="59" borderId="0" applyNumberFormat="0" applyFill="0" applyBorder="0" applyAlignment="0"/>
    <xf numFmtId="0" fontId="104" fillId="59" borderId="0" applyNumberFormat="0" applyFill="0" applyBorder="0" applyAlignment="0"/>
    <xf numFmtId="0" fontId="104" fillId="59" borderId="0" applyNumberFormat="0" applyFill="0" applyBorder="0" applyAlignment="0"/>
    <xf numFmtId="0" fontId="105" fillId="59" borderId="0" applyNumberFormat="0" applyFill="0" applyBorder="0" applyAlignment="0"/>
    <xf numFmtId="0" fontId="106" fillId="60" borderId="16" applyNumberFormat="0" applyFill="0" applyBorder="0" applyAlignment="0">
      <alignment horizontal="left"/>
    </xf>
    <xf numFmtId="0" fontId="106" fillId="60" borderId="16" applyNumberFormat="0" applyFill="0" applyBorder="0" applyAlignment="0">
      <alignment horizontal="left"/>
    </xf>
    <xf numFmtId="0" fontId="106" fillId="60" borderId="16" applyNumberFormat="0" applyFill="0" applyBorder="0" applyAlignment="0">
      <alignment horizontal="left"/>
    </xf>
    <xf numFmtId="0" fontId="106" fillId="60" borderId="16" applyNumberFormat="0" applyFill="0" applyBorder="0" applyAlignment="0">
      <alignment horizontal="left"/>
    </xf>
    <xf numFmtId="180" fontId="106" fillId="60" borderId="16" applyNumberFormat="0" applyFill="0" applyBorder="0" applyAlignment="0">
      <alignment horizontal="left"/>
    </xf>
    <xf numFmtId="180" fontId="106" fillId="60" borderId="16" applyNumberFormat="0" applyFill="0" applyBorder="0" applyAlignment="0">
      <alignment horizontal="left"/>
    </xf>
    <xf numFmtId="180" fontId="106" fillId="60" borderId="16" applyNumberFormat="0" applyFill="0" applyBorder="0" applyAlignment="0">
      <alignment horizontal="left"/>
    </xf>
    <xf numFmtId="0" fontId="106" fillId="60" borderId="16" applyNumberFormat="0" applyFill="0" applyBorder="0" applyAlignment="0">
      <alignment horizontal="left"/>
    </xf>
    <xf numFmtId="0" fontId="106" fillId="60" borderId="16" applyNumberFormat="0" applyFill="0" applyBorder="0" applyAlignment="0">
      <alignment horizontal="left"/>
    </xf>
    <xf numFmtId="0" fontId="106" fillId="60" borderId="16" applyNumberFormat="0" applyFill="0" applyBorder="0" applyAlignment="0">
      <alignment horizontal="left"/>
    </xf>
    <xf numFmtId="0" fontId="106" fillId="60" borderId="16" applyNumberFormat="0" applyFill="0" applyBorder="0" applyAlignment="0">
      <alignment horizontal="left"/>
    </xf>
    <xf numFmtId="0" fontId="106" fillId="60" borderId="16" applyNumberFormat="0" applyFill="0" applyBorder="0" applyAlignment="0">
      <alignment horizontal="left"/>
    </xf>
    <xf numFmtId="0"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9"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9"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80" fontId="106" fillId="60" borderId="16" applyNumberFormat="0" applyFill="0" applyBorder="0" applyAlignment="0">
      <alignment horizontal="left"/>
    </xf>
    <xf numFmtId="180" fontId="106" fillId="60" borderId="16" applyNumberFormat="0" applyFill="0" applyBorder="0" applyAlignment="0">
      <alignment horizontal="left"/>
    </xf>
    <xf numFmtId="180"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9"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9"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80" fontId="106" fillId="60" borderId="16" applyNumberFormat="0" applyFill="0" applyBorder="0" applyAlignment="0">
      <alignment horizontal="left"/>
    </xf>
    <xf numFmtId="180" fontId="106" fillId="60" borderId="16" applyNumberFormat="0" applyFill="0" applyBorder="0" applyAlignment="0">
      <alignment horizontal="left"/>
    </xf>
    <xf numFmtId="180"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9"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9"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0" fontId="106" fillId="60" borderId="16" applyNumberFormat="0" applyFill="0" applyBorder="0" applyAlignment="0">
      <alignment horizontal="left"/>
    </xf>
    <xf numFmtId="0" fontId="106" fillId="60" borderId="16" applyNumberFormat="0" applyFill="0" applyBorder="0" applyAlignment="0">
      <alignment horizontal="left"/>
    </xf>
    <xf numFmtId="0" fontId="106" fillId="60" borderId="16" applyNumberFormat="0" applyFill="0" applyBorder="0" applyAlignment="0">
      <alignment horizontal="left"/>
    </xf>
    <xf numFmtId="0" fontId="106" fillId="60" borderId="16" applyNumberFormat="0" applyFill="0" applyBorder="0" applyAlignment="0">
      <alignment horizontal="left"/>
    </xf>
    <xf numFmtId="0" fontId="106" fillId="60" borderId="16" applyNumberFormat="0" applyFill="0" applyBorder="0" applyAlignment="0">
      <alignment horizontal="left"/>
    </xf>
    <xf numFmtId="0" fontId="106" fillId="60" borderId="16" applyNumberFormat="0" applyFill="0" applyBorder="0" applyAlignment="0">
      <alignment horizontal="left"/>
    </xf>
    <xf numFmtId="0" fontId="106" fillId="60" borderId="16" applyNumberFormat="0" applyFill="0" applyBorder="0" applyAlignment="0">
      <alignment horizontal="left"/>
    </xf>
    <xf numFmtId="0" fontId="106" fillId="60" borderId="16" applyNumberFormat="0" applyFill="0" applyBorder="0" applyAlignment="0">
      <alignment horizontal="left"/>
    </xf>
    <xf numFmtId="0" fontId="106" fillId="60" borderId="16" applyNumberFormat="0" applyFill="0" applyBorder="0" applyAlignment="0">
      <alignment horizontal="left"/>
    </xf>
    <xf numFmtId="0" fontId="106" fillId="60" borderId="16" applyNumberFormat="0" applyFill="0" applyBorder="0" applyAlignment="0">
      <alignment horizontal="left"/>
    </xf>
    <xf numFmtId="0" fontId="106" fillId="60" borderId="16" applyNumberFormat="0" applyFill="0" applyBorder="0" applyAlignment="0">
      <alignment horizontal="left"/>
    </xf>
    <xf numFmtId="0" fontId="106" fillId="60" borderId="16" applyNumberFormat="0" applyFill="0" applyBorder="0" applyAlignment="0">
      <alignment horizontal="left"/>
    </xf>
    <xf numFmtId="0" fontId="107" fillId="61" borderId="0" applyNumberFormat="0" applyFill="0" applyBorder="0" applyAlignment="0"/>
    <xf numFmtId="0" fontId="107" fillId="61" borderId="0" applyNumberFormat="0" applyFill="0" applyBorder="0" applyAlignment="0"/>
    <xf numFmtId="0" fontId="107" fillId="61" borderId="0" applyNumberFormat="0" applyFill="0" applyBorder="0" applyAlignment="0"/>
    <xf numFmtId="179" fontId="107" fillId="61" borderId="0" applyNumberFormat="0" applyFill="0" applyBorder="0" applyAlignment="0"/>
    <xf numFmtId="0" fontId="108" fillId="61" borderId="0" applyNumberFormat="0" applyFill="0" applyBorder="0" applyAlignment="0"/>
    <xf numFmtId="0" fontId="107" fillId="61" borderId="0" applyNumberFormat="0" applyFill="0" applyBorder="0" applyAlignment="0"/>
    <xf numFmtId="180" fontId="107" fillId="61" borderId="0" applyNumberFormat="0" applyFill="0" applyBorder="0" applyAlignment="0"/>
    <xf numFmtId="0" fontId="107" fillId="61" borderId="0" applyNumberFormat="0" applyFill="0" applyBorder="0" applyAlignment="0"/>
    <xf numFmtId="0" fontId="107" fillId="61" borderId="0" applyNumberFormat="0" applyFill="0" applyBorder="0" applyAlignment="0"/>
    <xf numFmtId="0" fontId="107" fillId="61" borderId="0" applyNumberFormat="0" applyFill="0" applyBorder="0" applyAlignment="0"/>
    <xf numFmtId="0" fontId="107" fillId="61" borderId="0" applyNumberFormat="0" applyFill="0" applyBorder="0" applyAlignment="0"/>
    <xf numFmtId="0" fontId="107" fillId="61" borderId="0" applyNumberFormat="0" applyFill="0" applyBorder="0" applyAlignment="0"/>
    <xf numFmtId="0" fontId="107" fillId="61" borderId="0" applyNumberFormat="0" applyFill="0" applyBorder="0" applyAlignment="0"/>
    <xf numFmtId="0" fontId="108" fillId="61" borderId="0" applyNumberFormat="0" applyFill="0" applyBorder="0" applyAlignment="0"/>
    <xf numFmtId="0" fontId="109" fillId="0" borderId="0" applyNumberFormat="0" applyFill="0" applyBorder="0" applyAlignment="0"/>
    <xf numFmtId="179" fontId="109" fillId="0" borderId="0" applyNumberFormat="0" applyFill="0" applyBorder="0" applyAlignment="0"/>
    <xf numFmtId="180" fontId="109" fillId="0" borderId="0" applyNumberFormat="0" applyFill="0" applyBorder="0" applyAlignment="0"/>
    <xf numFmtId="0" fontId="110" fillId="0" borderId="59" applyNumberFormat="0" applyFill="0" applyBorder="0" applyAlignment="0">
      <alignment horizontal="left"/>
    </xf>
    <xf numFmtId="179" fontId="110" fillId="0" borderId="59" applyNumberFormat="0" applyFill="0" applyBorder="0" applyAlignment="0">
      <alignment horizontal="left"/>
    </xf>
    <xf numFmtId="180" fontId="110" fillId="0" borderId="59" applyNumberFormat="0" applyFill="0" applyBorder="0" applyAlignment="0">
      <alignment horizontal="left"/>
    </xf>
    <xf numFmtId="0" fontId="111" fillId="62" borderId="53" applyNumberFormat="0" applyFill="0" applyBorder="0" applyAlignment="0">
      <alignment horizontal="centerContinuous"/>
    </xf>
    <xf numFmtId="179" fontId="111" fillId="62" borderId="53" applyNumberFormat="0" applyFill="0" applyBorder="0" applyAlignment="0">
      <alignment horizontal="centerContinuous"/>
    </xf>
    <xf numFmtId="180" fontId="111" fillId="62" borderId="53" applyNumberFormat="0" applyFill="0" applyBorder="0" applyAlignment="0">
      <alignment horizontal="centerContinuous"/>
    </xf>
    <xf numFmtId="0" fontId="112" fillId="0" borderId="0" applyNumberFormat="0" applyFill="0" applyBorder="0" applyAlignment="0"/>
    <xf numFmtId="179" fontId="112" fillId="0" borderId="0" applyNumberFormat="0" applyFill="0" applyBorder="0" applyAlignment="0"/>
    <xf numFmtId="180" fontId="112" fillId="0" borderId="0" applyNumberFormat="0" applyFill="0" applyBorder="0" applyAlignment="0"/>
    <xf numFmtId="0" fontId="112" fillId="63" borderId="22" applyNumberFormat="0" applyFill="0" applyBorder="0" applyAlignment="0"/>
    <xf numFmtId="0" fontId="112" fillId="63" borderId="22" applyNumberFormat="0" applyFill="0" applyBorder="0" applyAlignment="0"/>
    <xf numFmtId="179" fontId="112" fillId="63" borderId="22" applyNumberFormat="0" applyFill="0" applyBorder="0" applyAlignment="0"/>
    <xf numFmtId="179" fontId="112" fillId="63" borderId="22" applyNumberFormat="0" applyFill="0" applyBorder="0" applyAlignment="0"/>
    <xf numFmtId="180" fontId="112" fillId="63" borderId="22" applyNumberFormat="0" applyFill="0" applyBorder="0" applyAlignment="0"/>
    <xf numFmtId="0" fontId="112" fillId="63" borderId="22" applyNumberFormat="0" applyFill="0" applyBorder="0" applyAlignment="0"/>
    <xf numFmtId="179" fontId="112" fillId="63" borderId="22" applyNumberFormat="0" applyFill="0" applyBorder="0" applyAlignment="0"/>
    <xf numFmtId="179" fontId="112" fillId="63" borderId="22" applyNumberFormat="0" applyFill="0" applyBorder="0" applyAlignment="0"/>
    <xf numFmtId="180" fontId="112" fillId="63" borderId="22" applyNumberFormat="0" applyFill="0" applyBorder="0" applyAlignment="0"/>
    <xf numFmtId="0" fontId="112" fillId="63" borderId="22" applyNumberFormat="0" applyFill="0" applyBorder="0" applyAlignment="0"/>
    <xf numFmtId="0" fontId="112" fillId="63" borderId="22" applyNumberFormat="0" applyFill="0" applyBorder="0" applyAlignment="0"/>
    <xf numFmtId="0" fontId="113" fillId="0" borderId="59" applyNumberFormat="0" applyFill="0" applyBorder="0" applyAlignment="0"/>
    <xf numFmtId="179" fontId="113" fillId="0" borderId="59" applyNumberFormat="0" applyFill="0" applyBorder="0" applyAlignment="0"/>
    <xf numFmtId="180" fontId="113" fillId="0" borderId="59" applyNumberFormat="0" applyFill="0" applyBorder="0" applyAlignment="0"/>
    <xf numFmtId="0" fontId="112" fillId="0" borderId="0" applyNumberFormat="0" applyFill="0" applyBorder="0" applyAlignment="0"/>
    <xf numFmtId="179" fontId="112" fillId="0" borderId="0" applyNumberFormat="0" applyFill="0" applyBorder="0" applyAlignment="0"/>
    <xf numFmtId="180" fontId="112" fillId="0" borderId="0" applyNumberFormat="0" applyFill="0" applyBorder="0" applyAlignment="0"/>
    <xf numFmtId="0" fontId="11" fillId="3" borderId="0" applyNumberFormat="0" applyBorder="0" applyAlignment="0" applyProtection="0"/>
    <xf numFmtId="0" fontId="11" fillId="10" borderId="0" applyNumberFormat="0" applyBorder="0" applyAlignment="0" applyProtection="0"/>
    <xf numFmtId="0" fontId="11" fillId="7" borderId="0" applyNumberFormat="0" applyBorder="0" applyAlignment="0" applyProtection="0"/>
    <xf numFmtId="0" fontId="11" fillId="64" borderId="0" applyNumberFormat="0" applyBorder="0" applyAlignment="0" applyProtection="0"/>
    <xf numFmtId="0" fontId="11" fillId="3" borderId="0" applyNumberFormat="0" applyBorder="0" applyAlignment="0" applyProtection="0"/>
    <xf numFmtId="0" fontId="11" fillId="5" borderId="0" applyNumberFormat="0" applyBorder="0" applyAlignment="0" applyProtection="0"/>
    <xf numFmtId="0" fontId="114" fillId="3" borderId="0" applyNumberFormat="0" applyBorder="0" applyAlignment="0" applyProtection="0"/>
    <xf numFmtId="0" fontId="115" fillId="65" borderId="0" applyNumberFormat="0" applyBorder="0" applyAlignment="0" applyProtection="0"/>
    <xf numFmtId="0" fontId="116" fillId="3" borderId="0" applyNumberFormat="0" applyBorder="0" applyAlignment="0" applyProtection="0"/>
    <xf numFmtId="179" fontId="116" fillId="3" borderId="0" applyNumberFormat="0" applyBorder="0" applyAlignment="0" applyProtection="0"/>
    <xf numFmtId="180" fontId="116" fillId="3" borderId="0" applyNumberFormat="0" applyBorder="0" applyAlignment="0" applyProtection="0"/>
    <xf numFmtId="0" fontId="11" fillId="3" borderId="0" applyNumberFormat="0" applyBorder="0" applyAlignment="0" applyProtection="0"/>
    <xf numFmtId="0" fontId="114" fillId="5" borderId="0" applyNumberFormat="0" applyBorder="0" applyAlignment="0" applyProtection="0"/>
    <xf numFmtId="0" fontId="115" fillId="4" borderId="0" applyNumberFormat="0" applyBorder="0" applyAlignment="0" applyProtection="0"/>
    <xf numFmtId="0" fontId="116" fillId="5" borderId="0" applyNumberFormat="0" applyBorder="0" applyAlignment="0" applyProtection="0"/>
    <xf numFmtId="179" fontId="116" fillId="5" borderId="0" applyNumberFormat="0" applyBorder="0" applyAlignment="0" applyProtection="0"/>
    <xf numFmtId="180" fontId="116" fillId="5" borderId="0" applyNumberFormat="0" applyBorder="0" applyAlignment="0" applyProtection="0"/>
    <xf numFmtId="0" fontId="11" fillId="5" borderId="0" applyNumberFormat="0" applyBorder="0" applyAlignment="0" applyProtection="0"/>
    <xf numFmtId="0" fontId="114" fillId="6" borderId="0" applyNumberFormat="0" applyBorder="0" applyAlignment="0" applyProtection="0"/>
    <xf numFmtId="0" fontId="115" fillId="7" borderId="0" applyNumberFormat="0" applyBorder="0" applyAlignment="0" applyProtection="0"/>
    <xf numFmtId="0" fontId="116" fillId="6" borderId="0" applyNumberFormat="0" applyBorder="0" applyAlignment="0" applyProtection="0"/>
    <xf numFmtId="179" fontId="116" fillId="6" borderId="0" applyNumberFormat="0" applyBorder="0" applyAlignment="0" applyProtection="0"/>
    <xf numFmtId="180" fontId="116" fillId="6" borderId="0" applyNumberFormat="0" applyBorder="0" applyAlignment="0" applyProtection="0"/>
    <xf numFmtId="0" fontId="11" fillId="6" borderId="0" applyNumberFormat="0" applyBorder="0" applyAlignment="0" applyProtection="0"/>
    <xf numFmtId="0" fontId="114" fillId="8" borderId="0" applyNumberFormat="0" applyBorder="0" applyAlignment="0" applyProtection="0"/>
    <xf numFmtId="0" fontId="115" fillId="65" borderId="0" applyNumberFormat="0" applyBorder="0" applyAlignment="0" applyProtection="0"/>
    <xf numFmtId="0" fontId="116" fillId="8" borderId="0" applyNumberFormat="0" applyBorder="0" applyAlignment="0" applyProtection="0"/>
    <xf numFmtId="179" fontId="116" fillId="8" borderId="0" applyNumberFormat="0" applyBorder="0" applyAlignment="0" applyProtection="0"/>
    <xf numFmtId="180" fontId="116" fillId="8" borderId="0" applyNumberFormat="0" applyBorder="0" applyAlignment="0" applyProtection="0"/>
    <xf numFmtId="0" fontId="11" fillId="8" borderId="0" applyNumberFormat="0" applyBorder="0" applyAlignment="0" applyProtection="0"/>
    <xf numFmtId="0" fontId="114" fillId="2" borderId="0" applyNumberFormat="0" applyBorder="0" applyAlignment="0" applyProtection="0"/>
    <xf numFmtId="0" fontId="115" fillId="2" borderId="0" applyNumberFormat="0" applyBorder="0" applyAlignment="0" applyProtection="0"/>
    <xf numFmtId="0" fontId="116" fillId="2" borderId="0" applyNumberFormat="0" applyBorder="0" applyAlignment="0" applyProtection="0"/>
    <xf numFmtId="179" fontId="116" fillId="2" borderId="0" applyNumberFormat="0" applyBorder="0" applyAlignment="0" applyProtection="0"/>
    <xf numFmtId="180" fontId="116" fillId="2" borderId="0" applyNumberFormat="0" applyBorder="0" applyAlignment="0" applyProtection="0"/>
    <xf numFmtId="0" fontId="11" fillId="2" borderId="0" applyNumberFormat="0" applyBorder="0" applyAlignment="0" applyProtection="0"/>
    <xf numFmtId="0" fontId="114" fillId="4" borderId="0" applyNumberFormat="0" applyBorder="0" applyAlignment="0" applyProtection="0"/>
    <xf numFmtId="0" fontId="115" fillId="4" borderId="0" applyNumberFormat="0" applyBorder="0" applyAlignment="0" applyProtection="0"/>
    <xf numFmtId="0" fontId="116" fillId="4" borderId="0" applyNumberFormat="0" applyBorder="0" applyAlignment="0" applyProtection="0"/>
    <xf numFmtId="179" fontId="116" fillId="4" borderId="0" applyNumberFormat="0" applyBorder="0" applyAlignment="0" applyProtection="0"/>
    <xf numFmtId="180" fontId="116" fillId="4" borderId="0" applyNumberFormat="0" applyBorder="0" applyAlignment="0" applyProtection="0"/>
    <xf numFmtId="0" fontId="11" fillId="4" borderId="0" applyNumberFormat="0" applyBorder="0" applyAlignment="0" applyProtection="0"/>
    <xf numFmtId="0" fontId="115" fillId="3" borderId="0" applyNumberFormat="0" applyBorder="0" applyAlignment="0" applyProtection="0"/>
    <xf numFmtId="0" fontId="115" fillId="3" borderId="0" applyNumberFormat="0" applyBorder="0" applyAlignment="0" applyProtection="0"/>
    <xf numFmtId="0" fontId="115" fillId="5" borderId="0" applyNumberFormat="0" applyBorder="0" applyAlignment="0" applyProtection="0"/>
    <xf numFmtId="0" fontId="115" fillId="5" borderId="0" applyNumberFormat="0" applyBorder="0" applyAlignment="0" applyProtection="0"/>
    <xf numFmtId="0" fontId="115" fillId="6" borderId="0" applyNumberFormat="0" applyBorder="0" applyAlignment="0" applyProtection="0"/>
    <xf numFmtId="0" fontId="115" fillId="6" borderId="0" applyNumberFormat="0" applyBorder="0" applyAlignment="0" applyProtection="0"/>
    <xf numFmtId="0" fontId="115" fillId="8" borderId="0" applyNumberFormat="0" applyBorder="0" applyAlignment="0" applyProtection="0"/>
    <xf numFmtId="0" fontId="115" fillId="8" borderId="0" applyNumberFormat="0" applyBorder="0" applyAlignment="0" applyProtection="0"/>
    <xf numFmtId="0" fontId="115" fillId="2" borderId="0" applyNumberFormat="0" applyBorder="0" applyAlignment="0" applyProtection="0"/>
    <xf numFmtId="0" fontId="115" fillId="2" borderId="0" applyNumberFormat="0" applyBorder="0" applyAlignment="0" applyProtection="0"/>
    <xf numFmtId="0" fontId="115" fillId="4" borderId="0" applyNumberFormat="0" applyBorder="0" applyAlignment="0" applyProtection="0"/>
    <xf numFmtId="0" fontId="115" fillId="4" borderId="0" applyNumberFormat="0" applyBorder="0" applyAlignment="0" applyProtection="0"/>
    <xf numFmtId="0" fontId="117" fillId="9" borderId="0" applyNumberFormat="0" applyBorder="0" applyAlignment="0" applyProtection="0"/>
    <xf numFmtId="0" fontId="117" fillId="10" borderId="0" applyNumberFormat="0" applyBorder="0" applyAlignment="0" applyProtection="0"/>
    <xf numFmtId="0" fontId="117" fillId="7" borderId="0" applyNumberFormat="0" applyBorder="0" applyAlignment="0" applyProtection="0"/>
    <xf numFmtId="0" fontId="117" fillId="4" borderId="0" applyNumberFormat="0" applyBorder="0" applyAlignment="0" applyProtection="0"/>
    <xf numFmtId="0" fontId="117" fillId="2" borderId="0" applyNumberFormat="0" applyBorder="0" applyAlignment="0" applyProtection="0"/>
    <xf numFmtId="0" fontId="117" fillId="7" borderId="0" applyNumberFormat="0" applyBorder="0" applyAlignment="0" applyProtection="0"/>
    <xf numFmtId="0" fontId="2" fillId="30" borderId="0" applyNumberFormat="0" applyBorder="0" applyAlignment="0" applyProtection="0"/>
    <xf numFmtId="179" fontId="2" fillId="30" borderId="0" applyNumberFormat="0" applyBorder="0" applyAlignment="0" applyProtection="0"/>
    <xf numFmtId="180" fontId="11" fillId="3" borderId="0" applyNumberFormat="0" applyBorder="0" applyAlignment="0" applyProtection="0"/>
    <xf numFmtId="179" fontId="2" fillId="30" borderId="0" applyNumberFormat="0" applyBorder="0" applyAlignment="0" applyProtection="0"/>
    <xf numFmtId="180" fontId="2" fillId="30" borderId="0" applyNumberFormat="0" applyBorder="0" applyAlignment="0" applyProtection="0"/>
    <xf numFmtId="180" fontId="2" fillId="30" borderId="0" applyNumberFormat="0" applyBorder="0" applyAlignment="0" applyProtection="0"/>
    <xf numFmtId="0" fontId="2" fillId="30" borderId="0" applyNumberFormat="0" applyBorder="0" applyAlignment="0" applyProtection="0"/>
    <xf numFmtId="179" fontId="11" fillId="3" borderId="0" applyNumberFormat="0" applyBorder="0" applyAlignment="0" applyProtection="0"/>
    <xf numFmtId="180" fontId="11" fillId="3" borderId="0" applyNumberFormat="0" applyBorder="0" applyAlignment="0" applyProtection="0"/>
    <xf numFmtId="0" fontId="11" fillId="3" borderId="0" applyNumberFormat="0" applyBorder="0" applyAlignment="0" applyProtection="0"/>
    <xf numFmtId="0" fontId="11" fillId="3" borderId="0" applyNumberFormat="0" applyBorder="0" applyAlignment="0" applyProtection="0"/>
    <xf numFmtId="0" fontId="11" fillId="3" borderId="0" applyNumberFormat="0" applyBorder="0" applyAlignment="0" applyProtection="0"/>
    <xf numFmtId="0" fontId="115" fillId="3" borderId="0" applyNumberFormat="0" applyBorder="0" applyAlignment="0" applyProtection="0"/>
    <xf numFmtId="0" fontId="115" fillId="3" borderId="0" applyNumberFormat="0" applyBorder="0" applyAlignment="0" applyProtection="0"/>
    <xf numFmtId="0" fontId="115" fillId="3" borderId="0" applyNumberFormat="0" applyBorder="0" applyAlignment="0" applyProtection="0"/>
    <xf numFmtId="0" fontId="2" fillId="34" borderId="0" applyNumberFormat="0" applyBorder="0" applyAlignment="0" applyProtection="0"/>
    <xf numFmtId="179" fontId="2" fillId="34" borderId="0" applyNumberFormat="0" applyBorder="0" applyAlignment="0" applyProtection="0"/>
    <xf numFmtId="180" fontId="11" fillId="5" borderId="0" applyNumberFormat="0" applyBorder="0" applyAlignment="0" applyProtection="0"/>
    <xf numFmtId="179" fontId="2" fillId="34" borderId="0" applyNumberFormat="0" applyBorder="0" applyAlignment="0" applyProtection="0"/>
    <xf numFmtId="180" fontId="2" fillId="34" borderId="0" applyNumberFormat="0" applyBorder="0" applyAlignment="0" applyProtection="0"/>
    <xf numFmtId="180" fontId="2" fillId="34" borderId="0" applyNumberFormat="0" applyBorder="0" applyAlignment="0" applyProtection="0"/>
    <xf numFmtId="0" fontId="2" fillId="34" borderId="0" applyNumberFormat="0" applyBorder="0" applyAlignment="0" applyProtection="0"/>
    <xf numFmtId="179" fontId="11" fillId="5" borderId="0" applyNumberFormat="0" applyBorder="0" applyAlignment="0" applyProtection="0"/>
    <xf numFmtId="180" fontId="11" fillId="5" borderId="0" applyNumberFormat="0" applyBorder="0" applyAlignment="0" applyProtection="0"/>
    <xf numFmtId="0" fontId="11" fillId="5" borderId="0" applyNumberFormat="0" applyBorder="0" applyAlignment="0" applyProtection="0"/>
    <xf numFmtId="0" fontId="11" fillId="5" borderId="0" applyNumberFormat="0" applyBorder="0" applyAlignment="0" applyProtection="0"/>
    <xf numFmtId="0" fontId="11" fillId="5" borderId="0" applyNumberFormat="0" applyBorder="0" applyAlignment="0" applyProtection="0"/>
    <xf numFmtId="0" fontId="115" fillId="5" borderId="0" applyNumberFormat="0" applyBorder="0" applyAlignment="0" applyProtection="0"/>
    <xf numFmtId="0" fontId="115" fillId="5" borderId="0" applyNumberFormat="0" applyBorder="0" applyAlignment="0" applyProtection="0"/>
    <xf numFmtId="0" fontId="115" fillId="5" borderId="0" applyNumberFormat="0" applyBorder="0" applyAlignment="0" applyProtection="0"/>
    <xf numFmtId="0" fontId="2" fillId="38" borderId="0" applyNumberFormat="0" applyBorder="0" applyAlignment="0" applyProtection="0"/>
    <xf numFmtId="179" fontId="2" fillId="38" borderId="0" applyNumberFormat="0" applyBorder="0" applyAlignment="0" applyProtection="0"/>
    <xf numFmtId="180" fontId="11" fillId="6" borderId="0" applyNumberFormat="0" applyBorder="0" applyAlignment="0" applyProtection="0"/>
    <xf numFmtId="179" fontId="2" fillId="38" borderId="0" applyNumberFormat="0" applyBorder="0" applyAlignment="0" applyProtection="0"/>
    <xf numFmtId="180" fontId="2" fillId="38" borderId="0" applyNumberFormat="0" applyBorder="0" applyAlignment="0" applyProtection="0"/>
    <xf numFmtId="180" fontId="2" fillId="38" borderId="0" applyNumberFormat="0" applyBorder="0" applyAlignment="0" applyProtection="0"/>
    <xf numFmtId="0" fontId="2" fillId="38" borderId="0" applyNumberFormat="0" applyBorder="0" applyAlignment="0" applyProtection="0"/>
    <xf numFmtId="179" fontId="11" fillId="6" borderId="0" applyNumberFormat="0" applyBorder="0" applyAlignment="0" applyProtection="0"/>
    <xf numFmtId="180" fontId="11" fillId="6" borderId="0" applyNumberFormat="0" applyBorder="0" applyAlignment="0" applyProtection="0"/>
    <xf numFmtId="0" fontId="11" fillId="6" borderId="0" applyNumberFormat="0" applyBorder="0" applyAlignment="0" applyProtection="0"/>
    <xf numFmtId="0" fontId="11" fillId="6" borderId="0" applyNumberFormat="0" applyBorder="0" applyAlignment="0" applyProtection="0"/>
    <xf numFmtId="0" fontId="11" fillId="6" borderId="0" applyNumberFormat="0" applyBorder="0" applyAlignment="0" applyProtection="0"/>
    <xf numFmtId="0" fontId="115" fillId="6" borderId="0" applyNumberFormat="0" applyBorder="0" applyAlignment="0" applyProtection="0"/>
    <xf numFmtId="0" fontId="115" fillId="6" borderId="0" applyNumberFormat="0" applyBorder="0" applyAlignment="0" applyProtection="0"/>
    <xf numFmtId="0" fontId="115" fillId="6" borderId="0" applyNumberFormat="0" applyBorder="0" applyAlignment="0" applyProtection="0"/>
    <xf numFmtId="0" fontId="2" fillId="42" borderId="0" applyNumberFormat="0" applyBorder="0" applyAlignment="0" applyProtection="0"/>
    <xf numFmtId="179" fontId="2" fillId="42" borderId="0" applyNumberFormat="0" applyBorder="0" applyAlignment="0" applyProtection="0"/>
    <xf numFmtId="180" fontId="11" fillId="8" borderId="0" applyNumberFormat="0" applyBorder="0" applyAlignment="0" applyProtection="0"/>
    <xf numFmtId="179" fontId="2" fillId="42" borderId="0" applyNumberFormat="0" applyBorder="0" applyAlignment="0" applyProtection="0"/>
    <xf numFmtId="180" fontId="2" fillId="42" borderId="0" applyNumberFormat="0" applyBorder="0" applyAlignment="0" applyProtection="0"/>
    <xf numFmtId="180" fontId="2" fillId="42" borderId="0" applyNumberFormat="0" applyBorder="0" applyAlignment="0" applyProtection="0"/>
    <xf numFmtId="0" fontId="2" fillId="42" borderId="0" applyNumberFormat="0" applyBorder="0" applyAlignment="0" applyProtection="0"/>
    <xf numFmtId="179" fontId="11" fillId="8" borderId="0" applyNumberFormat="0" applyBorder="0" applyAlignment="0" applyProtection="0"/>
    <xf numFmtId="180" fontId="11" fillId="8" borderId="0" applyNumberFormat="0" applyBorder="0" applyAlignment="0" applyProtection="0"/>
    <xf numFmtId="0" fontId="11" fillId="8" borderId="0" applyNumberFormat="0" applyBorder="0" applyAlignment="0" applyProtection="0"/>
    <xf numFmtId="0" fontId="11" fillId="8" borderId="0" applyNumberFormat="0" applyBorder="0" applyAlignment="0" applyProtection="0"/>
    <xf numFmtId="0" fontId="11" fillId="8" borderId="0" applyNumberFormat="0" applyBorder="0" applyAlignment="0" applyProtection="0"/>
    <xf numFmtId="0" fontId="115" fillId="8" borderId="0" applyNumberFormat="0" applyBorder="0" applyAlignment="0" applyProtection="0"/>
    <xf numFmtId="0" fontId="115" fillId="8" borderId="0" applyNumberFormat="0" applyBorder="0" applyAlignment="0" applyProtection="0"/>
    <xf numFmtId="0" fontId="115" fillId="8" borderId="0" applyNumberFormat="0" applyBorder="0" applyAlignment="0" applyProtection="0"/>
    <xf numFmtId="0" fontId="2" fillId="46" borderId="0" applyNumberFormat="0" applyBorder="0" applyAlignment="0" applyProtection="0"/>
    <xf numFmtId="179" fontId="2" fillId="46" borderId="0" applyNumberFormat="0" applyBorder="0" applyAlignment="0" applyProtection="0"/>
    <xf numFmtId="180" fontId="11" fillId="2" borderId="0" applyNumberFormat="0" applyBorder="0" applyAlignment="0" applyProtection="0"/>
    <xf numFmtId="179" fontId="2" fillId="46" borderId="0" applyNumberFormat="0" applyBorder="0" applyAlignment="0" applyProtection="0"/>
    <xf numFmtId="180" fontId="2" fillId="46" borderId="0" applyNumberFormat="0" applyBorder="0" applyAlignment="0" applyProtection="0"/>
    <xf numFmtId="180" fontId="2" fillId="46" borderId="0" applyNumberFormat="0" applyBorder="0" applyAlignment="0" applyProtection="0"/>
    <xf numFmtId="0" fontId="2" fillId="46" borderId="0" applyNumberFormat="0" applyBorder="0" applyAlignment="0" applyProtection="0"/>
    <xf numFmtId="179" fontId="11" fillId="2" borderId="0" applyNumberFormat="0" applyBorder="0" applyAlignment="0" applyProtection="0"/>
    <xf numFmtId="180" fontId="11" fillId="2" borderId="0" applyNumberFormat="0" applyBorder="0" applyAlignment="0" applyProtection="0"/>
    <xf numFmtId="0" fontId="11" fillId="2" borderId="0" applyNumberFormat="0" applyBorder="0" applyAlignment="0" applyProtection="0"/>
    <xf numFmtId="0" fontId="11" fillId="2" borderId="0" applyNumberFormat="0" applyBorder="0" applyAlignment="0" applyProtection="0"/>
    <xf numFmtId="0" fontId="11" fillId="2" borderId="0" applyNumberFormat="0" applyBorder="0" applyAlignment="0" applyProtection="0"/>
    <xf numFmtId="0" fontId="115" fillId="2" borderId="0" applyNumberFormat="0" applyBorder="0" applyAlignment="0" applyProtection="0"/>
    <xf numFmtId="0" fontId="115" fillId="2" borderId="0" applyNumberFormat="0" applyBorder="0" applyAlignment="0" applyProtection="0"/>
    <xf numFmtId="0" fontId="115" fillId="2" borderId="0" applyNumberFormat="0" applyBorder="0" applyAlignment="0" applyProtection="0"/>
    <xf numFmtId="0" fontId="2" fillId="50" borderId="0" applyNumberFormat="0" applyBorder="0" applyAlignment="0" applyProtection="0"/>
    <xf numFmtId="179" fontId="2" fillId="50" borderId="0" applyNumberFormat="0" applyBorder="0" applyAlignment="0" applyProtection="0"/>
    <xf numFmtId="180" fontId="11" fillId="4" borderId="0" applyNumberFormat="0" applyBorder="0" applyAlignment="0" applyProtection="0"/>
    <xf numFmtId="179" fontId="2" fillId="50" borderId="0" applyNumberFormat="0" applyBorder="0" applyAlignment="0" applyProtection="0"/>
    <xf numFmtId="180" fontId="2" fillId="50" borderId="0" applyNumberFormat="0" applyBorder="0" applyAlignment="0" applyProtection="0"/>
    <xf numFmtId="180" fontId="2" fillId="50" borderId="0" applyNumberFormat="0" applyBorder="0" applyAlignment="0" applyProtection="0"/>
    <xf numFmtId="0" fontId="2" fillId="50" borderId="0" applyNumberFormat="0" applyBorder="0" applyAlignment="0" applyProtection="0"/>
    <xf numFmtId="179" fontId="11" fillId="4" borderId="0" applyNumberFormat="0" applyBorder="0" applyAlignment="0" applyProtection="0"/>
    <xf numFmtId="180" fontId="11" fillId="4" borderId="0" applyNumberFormat="0" applyBorder="0" applyAlignment="0" applyProtection="0"/>
    <xf numFmtId="0" fontId="11" fillId="4" borderId="0" applyNumberFormat="0" applyBorder="0" applyAlignment="0" applyProtection="0"/>
    <xf numFmtId="0" fontId="11" fillId="4" borderId="0" applyNumberFormat="0" applyBorder="0" applyAlignment="0" applyProtection="0"/>
    <xf numFmtId="0" fontId="11" fillId="4" borderId="0" applyNumberFormat="0" applyBorder="0" applyAlignment="0" applyProtection="0"/>
    <xf numFmtId="0" fontId="115" fillId="4" borderId="0" applyNumberFormat="0" applyBorder="0" applyAlignment="0" applyProtection="0"/>
    <xf numFmtId="0" fontId="115" fillId="4" borderId="0" applyNumberFormat="0" applyBorder="0" applyAlignment="0" applyProtection="0"/>
    <xf numFmtId="0" fontId="115" fillId="4" borderId="0" applyNumberFormat="0" applyBorder="0" applyAlignment="0" applyProtection="0"/>
    <xf numFmtId="0" fontId="114" fillId="9" borderId="0" applyNumberFormat="0" applyBorder="0" applyAlignment="0" applyProtection="0"/>
    <xf numFmtId="0" fontId="115" fillId="11" borderId="0" applyNumberFormat="0" applyBorder="0" applyAlignment="0" applyProtection="0"/>
    <xf numFmtId="0" fontId="116" fillId="9" borderId="0" applyNumberFormat="0" applyBorder="0" applyAlignment="0" applyProtection="0"/>
    <xf numFmtId="179" fontId="116" fillId="9" borderId="0" applyNumberFormat="0" applyBorder="0" applyAlignment="0" applyProtection="0"/>
    <xf numFmtId="180" fontId="116" fillId="9" borderId="0" applyNumberFormat="0" applyBorder="0" applyAlignment="0" applyProtection="0"/>
    <xf numFmtId="0" fontId="11" fillId="9" borderId="0" applyNumberFormat="0" applyBorder="0" applyAlignment="0" applyProtection="0"/>
    <xf numFmtId="0" fontId="114" fillId="10" borderId="0" applyNumberFormat="0" applyBorder="0" applyAlignment="0" applyProtection="0"/>
    <xf numFmtId="0" fontId="115" fillId="10" borderId="0" applyNumberFormat="0" applyBorder="0" applyAlignment="0" applyProtection="0"/>
    <xf numFmtId="0" fontId="116" fillId="10" borderId="0" applyNumberFormat="0" applyBorder="0" applyAlignment="0" applyProtection="0"/>
    <xf numFmtId="179" fontId="116" fillId="10" borderId="0" applyNumberFormat="0" applyBorder="0" applyAlignment="0" applyProtection="0"/>
    <xf numFmtId="180" fontId="116" fillId="10" borderId="0" applyNumberFormat="0" applyBorder="0" applyAlignment="0" applyProtection="0"/>
    <xf numFmtId="0" fontId="11" fillId="10" borderId="0" applyNumberFormat="0" applyBorder="0" applyAlignment="0" applyProtection="0"/>
    <xf numFmtId="0" fontId="114" fillId="12" borderId="0" applyNumberFormat="0" applyBorder="0" applyAlignment="0" applyProtection="0"/>
    <xf numFmtId="0" fontId="115" fillId="13" borderId="0" applyNumberFormat="0" applyBorder="0" applyAlignment="0" applyProtection="0"/>
    <xf numFmtId="0" fontId="116" fillId="12" borderId="0" applyNumberFormat="0" applyBorder="0" applyAlignment="0" applyProtection="0"/>
    <xf numFmtId="179" fontId="116" fillId="12" borderId="0" applyNumberFormat="0" applyBorder="0" applyAlignment="0" applyProtection="0"/>
    <xf numFmtId="180" fontId="116" fillId="12" borderId="0" applyNumberFormat="0" applyBorder="0" applyAlignment="0" applyProtection="0"/>
    <xf numFmtId="0" fontId="11" fillId="12" borderId="0" applyNumberFormat="0" applyBorder="0" applyAlignment="0" applyProtection="0"/>
    <xf numFmtId="0" fontId="114" fillId="8" borderId="0" applyNumberFormat="0" applyBorder="0" applyAlignment="0" applyProtection="0"/>
    <xf numFmtId="0" fontId="115" fillId="11" borderId="0" applyNumberFormat="0" applyBorder="0" applyAlignment="0" applyProtection="0"/>
    <xf numFmtId="0" fontId="116" fillId="8" borderId="0" applyNumberFormat="0" applyBorder="0" applyAlignment="0" applyProtection="0"/>
    <xf numFmtId="179" fontId="116" fillId="8" borderId="0" applyNumberFormat="0" applyBorder="0" applyAlignment="0" applyProtection="0"/>
    <xf numFmtId="180" fontId="116" fillId="8" borderId="0" applyNumberFormat="0" applyBorder="0" applyAlignment="0" applyProtection="0"/>
    <xf numFmtId="0" fontId="11" fillId="8" borderId="0" applyNumberFormat="0" applyBorder="0" applyAlignment="0" applyProtection="0"/>
    <xf numFmtId="0" fontId="114" fillId="9" borderId="0" applyNumberFormat="0" applyBorder="0" applyAlignment="0" applyProtection="0"/>
    <xf numFmtId="0" fontId="115" fillId="9" borderId="0" applyNumberFormat="0" applyBorder="0" applyAlignment="0" applyProtection="0"/>
    <xf numFmtId="0" fontId="116" fillId="9" borderId="0" applyNumberFormat="0" applyBorder="0" applyAlignment="0" applyProtection="0"/>
    <xf numFmtId="179" fontId="116" fillId="9" borderId="0" applyNumberFormat="0" applyBorder="0" applyAlignment="0" applyProtection="0"/>
    <xf numFmtId="180" fontId="116" fillId="9" borderId="0" applyNumberFormat="0" applyBorder="0" applyAlignment="0" applyProtection="0"/>
    <xf numFmtId="0" fontId="11" fillId="9" borderId="0" applyNumberFormat="0" applyBorder="0" applyAlignment="0" applyProtection="0"/>
    <xf numFmtId="0" fontId="114" fillId="14" borderId="0" applyNumberFormat="0" applyBorder="0" applyAlignment="0" applyProtection="0"/>
    <xf numFmtId="0" fontId="115" fillId="4" borderId="0" applyNumberFormat="0" applyBorder="0" applyAlignment="0" applyProtection="0"/>
    <xf numFmtId="0" fontId="116" fillId="14" borderId="0" applyNumberFormat="0" applyBorder="0" applyAlignment="0" applyProtection="0"/>
    <xf numFmtId="179" fontId="116" fillId="14" borderId="0" applyNumberFormat="0" applyBorder="0" applyAlignment="0" applyProtection="0"/>
    <xf numFmtId="180" fontId="116" fillId="14" borderId="0" applyNumberFormat="0" applyBorder="0" applyAlignment="0" applyProtection="0"/>
    <xf numFmtId="0" fontId="11" fillId="14" borderId="0" applyNumberFormat="0" applyBorder="0" applyAlignment="0" applyProtection="0"/>
    <xf numFmtId="0" fontId="115" fillId="9" borderId="0" applyNumberFormat="0" applyBorder="0" applyAlignment="0" applyProtection="0"/>
    <xf numFmtId="0" fontId="115" fillId="9" borderId="0" applyNumberFormat="0" applyBorder="0" applyAlignment="0" applyProtection="0"/>
    <xf numFmtId="0" fontId="115" fillId="10" borderId="0" applyNumberFormat="0" applyBorder="0" applyAlignment="0" applyProtection="0"/>
    <xf numFmtId="0" fontId="115" fillId="10" borderId="0" applyNumberFormat="0" applyBorder="0" applyAlignment="0" applyProtection="0"/>
    <xf numFmtId="0" fontId="115" fillId="12" borderId="0" applyNumberFormat="0" applyBorder="0" applyAlignment="0" applyProtection="0"/>
    <xf numFmtId="0" fontId="115" fillId="12" borderId="0" applyNumberFormat="0" applyBorder="0" applyAlignment="0" applyProtection="0"/>
    <xf numFmtId="0" fontId="115" fillId="8" borderId="0" applyNumberFormat="0" applyBorder="0" applyAlignment="0" applyProtection="0"/>
    <xf numFmtId="0" fontId="115" fillId="8" borderId="0" applyNumberFormat="0" applyBorder="0" applyAlignment="0" applyProtection="0"/>
    <xf numFmtId="0" fontId="115" fillId="9" borderId="0" applyNumberFormat="0" applyBorder="0" applyAlignment="0" applyProtection="0"/>
    <xf numFmtId="0" fontId="115" fillId="9" borderId="0" applyNumberFormat="0" applyBorder="0" applyAlignment="0" applyProtection="0"/>
    <xf numFmtId="0" fontId="115" fillId="14" borderId="0" applyNumberFormat="0" applyBorder="0" applyAlignment="0" applyProtection="0"/>
    <xf numFmtId="0" fontId="115" fillId="14" borderId="0" applyNumberFormat="0" applyBorder="0" applyAlignment="0" applyProtection="0"/>
    <xf numFmtId="0" fontId="117" fillId="2" borderId="0" applyNumberFormat="0" applyBorder="0" applyAlignment="0" applyProtection="0"/>
    <xf numFmtId="0" fontId="117" fillId="10" borderId="0" applyNumberFormat="0" applyBorder="0" applyAlignment="0" applyProtection="0"/>
    <xf numFmtId="0" fontId="117" fillId="13" borderId="0" applyNumberFormat="0" applyBorder="0" applyAlignment="0" applyProtection="0"/>
    <xf numFmtId="0" fontId="117" fillId="5" borderId="0" applyNumberFormat="0" applyBorder="0" applyAlignment="0" applyProtection="0"/>
    <xf numFmtId="0" fontId="117" fillId="2" borderId="0" applyNumberFormat="0" applyBorder="0" applyAlignment="0" applyProtection="0"/>
    <xf numFmtId="0" fontId="117" fillId="7" borderId="0" applyNumberFormat="0" applyBorder="0" applyAlignment="0" applyProtection="0"/>
    <xf numFmtId="0" fontId="2" fillId="31" borderId="0" applyNumberFormat="0" applyBorder="0" applyAlignment="0" applyProtection="0"/>
    <xf numFmtId="179" fontId="2" fillId="31" borderId="0" applyNumberFormat="0" applyBorder="0" applyAlignment="0" applyProtection="0"/>
    <xf numFmtId="180" fontId="11" fillId="9" borderId="0" applyNumberFormat="0" applyBorder="0" applyAlignment="0" applyProtection="0"/>
    <xf numFmtId="179" fontId="2" fillId="31" borderId="0" applyNumberFormat="0" applyBorder="0" applyAlignment="0" applyProtection="0"/>
    <xf numFmtId="180" fontId="2" fillId="31" borderId="0" applyNumberFormat="0" applyBorder="0" applyAlignment="0" applyProtection="0"/>
    <xf numFmtId="180" fontId="2" fillId="31" borderId="0" applyNumberFormat="0" applyBorder="0" applyAlignment="0" applyProtection="0"/>
    <xf numFmtId="0" fontId="2" fillId="31" borderId="0" applyNumberFormat="0" applyBorder="0" applyAlignment="0" applyProtection="0"/>
    <xf numFmtId="179" fontId="11" fillId="9" borderId="0" applyNumberFormat="0" applyBorder="0" applyAlignment="0" applyProtection="0"/>
    <xf numFmtId="180" fontId="11" fillId="9" borderId="0" applyNumberFormat="0" applyBorder="0" applyAlignment="0" applyProtection="0"/>
    <xf numFmtId="0" fontId="11" fillId="9" borderId="0" applyNumberFormat="0" applyBorder="0" applyAlignment="0" applyProtection="0"/>
    <xf numFmtId="0" fontId="11" fillId="9" borderId="0" applyNumberFormat="0" applyBorder="0" applyAlignment="0" applyProtection="0"/>
    <xf numFmtId="0" fontId="11" fillId="9" borderId="0" applyNumberFormat="0" applyBorder="0" applyAlignment="0" applyProtection="0"/>
    <xf numFmtId="0" fontId="115" fillId="9" borderId="0" applyNumberFormat="0" applyBorder="0" applyAlignment="0" applyProtection="0"/>
    <xf numFmtId="0" fontId="115" fillId="9" borderId="0" applyNumberFormat="0" applyBorder="0" applyAlignment="0" applyProtection="0"/>
    <xf numFmtId="0" fontId="115" fillId="9" borderId="0" applyNumberFormat="0" applyBorder="0" applyAlignment="0" applyProtection="0"/>
    <xf numFmtId="0" fontId="2" fillId="35" borderId="0" applyNumberFormat="0" applyBorder="0" applyAlignment="0" applyProtection="0"/>
    <xf numFmtId="179" fontId="2" fillId="35" borderId="0" applyNumberFormat="0" applyBorder="0" applyAlignment="0" applyProtection="0"/>
    <xf numFmtId="180" fontId="11" fillId="10" borderId="0" applyNumberFormat="0" applyBorder="0" applyAlignment="0" applyProtection="0"/>
    <xf numFmtId="179" fontId="2" fillId="35" borderId="0" applyNumberFormat="0" applyBorder="0" applyAlignment="0" applyProtection="0"/>
    <xf numFmtId="180" fontId="2" fillId="35" borderId="0" applyNumberFormat="0" applyBorder="0" applyAlignment="0" applyProtection="0"/>
    <xf numFmtId="180" fontId="2" fillId="35" borderId="0" applyNumberFormat="0" applyBorder="0" applyAlignment="0" applyProtection="0"/>
    <xf numFmtId="0" fontId="2" fillId="35" borderId="0" applyNumberFormat="0" applyBorder="0" applyAlignment="0" applyProtection="0"/>
    <xf numFmtId="179" fontId="11" fillId="10" borderId="0" applyNumberFormat="0" applyBorder="0" applyAlignment="0" applyProtection="0"/>
    <xf numFmtId="180" fontId="11" fillId="10" borderId="0" applyNumberFormat="0" applyBorder="0" applyAlignment="0" applyProtection="0"/>
    <xf numFmtId="0" fontId="11" fillId="10" borderId="0" applyNumberFormat="0" applyBorder="0" applyAlignment="0" applyProtection="0"/>
    <xf numFmtId="0" fontId="11" fillId="10" borderId="0" applyNumberFormat="0" applyBorder="0" applyAlignment="0" applyProtection="0"/>
    <xf numFmtId="0" fontId="11" fillId="10" borderId="0" applyNumberFormat="0" applyBorder="0" applyAlignment="0" applyProtection="0"/>
    <xf numFmtId="0" fontId="115" fillId="10" borderId="0" applyNumberFormat="0" applyBorder="0" applyAlignment="0" applyProtection="0"/>
    <xf numFmtId="0" fontId="115" fillId="10" borderId="0" applyNumberFormat="0" applyBorder="0" applyAlignment="0" applyProtection="0"/>
    <xf numFmtId="0" fontId="115" fillId="10" borderId="0" applyNumberFormat="0" applyBorder="0" applyAlignment="0" applyProtection="0"/>
    <xf numFmtId="0" fontId="2" fillId="39" borderId="0" applyNumberFormat="0" applyBorder="0" applyAlignment="0" applyProtection="0"/>
    <xf numFmtId="179" fontId="2" fillId="39" borderId="0" applyNumberFormat="0" applyBorder="0" applyAlignment="0" applyProtection="0"/>
    <xf numFmtId="180" fontId="11" fillId="12" borderId="0" applyNumberFormat="0" applyBorder="0" applyAlignment="0" applyProtection="0"/>
    <xf numFmtId="179" fontId="2" fillId="39" borderId="0" applyNumberFormat="0" applyBorder="0" applyAlignment="0" applyProtection="0"/>
    <xf numFmtId="180" fontId="2" fillId="39" borderId="0" applyNumberFormat="0" applyBorder="0" applyAlignment="0" applyProtection="0"/>
    <xf numFmtId="180" fontId="2" fillId="39" borderId="0" applyNumberFormat="0" applyBorder="0" applyAlignment="0" applyProtection="0"/>
    <xf numFmtId="0" fontId="2" fillId="39" borderId="0" applyNumberFormat="0" applyBorder="0" applyAlignment="0" applyProtection="0"/>
    <xf numFmtId="179" fontId="11" fillId="12" borderId="0" applyNumberFormat="0" applyBorder="0" applyAlignment="0" applyProtection="0"/>
    <xf numFmtId="180" fontId="11" fillId="12" borderId="0" applyNumberFormat="0" applyBorder="0" applyAlignment="0" applyProtection="0"/>
    <xf numFmtId="0" fontId="11" fillId="12" borderId="0" applyNumberFormat="0" applyBorder="0" applyAlignment="0" applyProtection="0"/>
    <xf numFmtId="0" fontId="11" fillId="12" borderId="0" applyNumberFormat="0" applyBorder="0" applyAlignment="0" applyProtection="0"/>
    <xf numFmtId="0" fontId="11" fillId="12" borderId="0" applyNumberFormat="0" applyBorder="0" applyAlignment="0" applyProtection="0"/>
    <xf numFmtId="0" fontId="115" fillId="12" borderId="0" applyNumberFormat="0" applyBorder="0" applyAlignment="0" applyProtection="0"/>
    <xf numFmtId="0" fontId="115" fillId="12" borderId="0" applyNumberFormat="0" applyBorder="0" applyAlignment="0" applyProtection="0"/>
    <xf numFmtId="0" fontId="115" fillId="12" borderId="0" applyNumberFormat="0" applyBorder="0" applyAlignment="0" applyProtection="0"/>
    <xf numFmtId="0" fontId="2" fillId="43" borderId="0" applyNumberFormat="0" applyBorder="0" applyAlignment="0" applyProtection="0"/>
    <xf numFmtId="179" fontId="2" fillId="43" borderId="0" applyNumberFormat="0" applyBorder="0" applyAlignment="0" applyProtection="0"/>
    <xf numFmtId="180" fontId="11" fillId="8" borderId="0" applyNumberFormat="0" applyBorder="0" applyAlignment="0" applyProtection="0"/>
    <xf numFmtId="179" fontId="2" fillId="43" borderId="0" applyNumberFormat="0" applyBorder="0" applyAlignment="0" applyProtection="0"/>
    <xf numFmtId="180" fontId="2" fillId="43" borderId="0" applyNumberFormat="0" applyBorder="0" applyAlignment="0" applyProtection="0"/>
    <xf numFmtId="180" fontId="2" fillId="43" borderId="0" applyNumberFormat="0" applyBorder="0" applyAlignment="0" applyProtection="0"/>
    <xf numFmtId="0" fontId="2" fillId="43" borderId="0" applyNumberFormat="0" applyBorder="0" applyAlignment="0" applyProtection="0"/>
    <xf numFmtId="179" fontId="11" fillId="8" borderId="0" applyNumberFormat="0" applyBorder="0" applyAlignment="0" applyProtection="0"/>
    <xf numFmtId="180" fontId="11" fillId="8" borderId="0" applyNumberFormat="0" applyBorder="0" applyAlignment="0" applyProtection="0"/>
    <xf numFmtId="0" fontId="11" fillId="8" borderId="0" applyNumberFormat="0" applyBorder="0" applyAlignment="0" applyProtection="0"/>
    <xf numFmtId="0" fontId="11" fillId="8" borderId="0" applyNumberFormat="0" applyBorder="0" applyAlignment="0" applyProtection="0"/>
    <xf numFmtId="0" fontId="11" fillId="8" borderId="0" applyNumberFormat="0" applyBorder="0" applyAlignment="0" applyProtection="0"/>
    <xf numFmtId="0" fontId="115" fillId="8" borderId="0" applyNumberFormat="0" applyBorder="0" applyAlignment="0" applyProtection="0"/>
    <xf numFmtId="0" fontId="115" fillId="8" borderId="0" applyNumberFormat="0" applyBorder="0" applyAlignment="0" applyProtection="0"/>
    <xf numFmtId="0" fontId="115" fillId="8" borderId="0" applyNumberFormat="0" applyBorder="0" applyAlignment="0" applyProtection="0"/>
    <xf numFmtId="0" fontId="2" fillId="47" borderId="0" applyNumberFormat="0" applyBorder="0" applyAlignment="0" applyProtection="0"/>
    <xf numFmtId="179" fontId="2" fillId="47" borderId="0" applyNumberFormat="0" applyBorder="0" applyAlignment="0" applyProtection="0"/>
    <xf numFmtId="180" fontId="11" fillId="9" borderId="0" applyNumberFormat="0" applyBorder="0" applyAlignment="0" applyProtection="0"/>
    <xf numFmtId="179" fontId="2" fillId="47" borderId="0" applyNumberFormat="0" applyBorder="0" applyAlignment="0" applyProtection="0"/>
    <xf numFmtId="180" fontId="2" fillId="47" borderId="0" applyNumberFormat="0" applyBorder="0" applyAlignment="0" applyProtection="0"/>
    <xf numFmtId="180" fontId="2" fillId="47" borderId="0" applyNumberFormat="0" applyBorder="0" applyAlignment="0" applyProtection="0"/>
    <xf numFmtId="0" fontId="2" fillId="47" borderId="0" applyNumberFormat="0" applyBorder="0" applyAlignment="0" applyProtection="0"/>
    <xf numFmtId="179" fontId="11" fillId="9" borderId="0" applyNumberFormat="0" applyBorder="0" applyAlignment="0" applyProtection="0"/>
    <xf numFmtId="180" fontId="11" fillId="9" borderId="0" applyNumberFormat="0" applyBorder="0" applyAlignment="0" applyProtection="0"/>
    <xf numFmtId="0" fontId="11" fillId="9" borderId="0" applyNumberFormat="0" applyBorder="0" applyAlignment="0" applyProtection="0"/>
    <xf numFmtId="0" fontId="11" fillId="9" borderId="0" applyNumberFormat="0" applyBorder="0" applyAlignment="0" applyProtection="0"/>
    <xf numFmtId="0" fontId="11" fillId="9" borderId="0" applyNumberFormat="0" applyBorder="0" applyAlignment="0" applyProtection="0"/>
    <xf numFmtId="0" fontId="115" fillId="9" borderId="0" applyNumberFormat="0" applyBorder="0" applyAlignment="0" applyProtection="0"/>
    <xf numFmtId="0" fontId="115" fillId="9" borderId="0" applyNumberFormat="0" applyBorder="0" applyAlignment="0" applyProtection="0"/>
    <xf numFmtId="0" fontId="115" fillId="9" borderId="0" applyNumberFormat="0" applyBorder="0" applyAlignment="0" applyProtection="0"/>
    <xf numFmtId="0" fontId="2" fillId="51" borderId="0" applyNumberFormat="0" applyBorder="0" applyAlignment="0" applyProtection="0"/>
    <xf numFmtId="179" fontId="2" fillId="51" borderId="0" applyNumberFormat="0" applyBorder="0" applyAlignment="0" applyProtection="0"/>
    <xf numFmtId="180" fontId="11" fillId="14" borderId="0" applyNumberFormat="0" applyBorder="0" applyAlignment="0" applyProtection="0"/>
    <xf numFmtId="179" fontId="2" fillId="51" borderId="0" applyNumberFormat="0" applyBorder="0" applyAlignment="0" applyProtection="0"/>
    <xf numFmtId="180" fontId="2" fillId="51" borderId="0" applyNumberFormat="0" applyBorder="0" applyAlignment="0" applyProtection="0"/>
    <xf numFmtId="180" fontId="2" fillId="51" borderId="0" applyNumberFormat="0" applyBorder="0" applyAlignment="0" applyProtection="0"/>
    <xf numFmtId="0" fontId="2" fillId="51" borderId="0" applyNumberFormat="0" applyBorder="0" applyAlignment="0" applyProtection="0"/>
    <xf numFmtId="179" fontId="11" fillId="14" borderId="0" applyNumberFormat="0" applyBorder="0" applyAlignment="0" applyProtection="0"/>
    <xf numFmtId="180" fontId="11" fillId="14" borderId="0" applyNumberFormat="0" applyBorder="0" applyAlignment="0" applyProtection="0"/>
    <xf numFmtId="0" fontId="11" fillId="14" borderId="0" applyNumberFormat="0" applyBorder="0" applyAlignment="0" applyProtection="0"/>
    <xf numFmtId="0" fontId="11" fillId="14" borderId="0" applyNumberFormat="0" applyBorder="0" applyAlignment="0" applyProtection="0"/>
    <xf numFmtId="0" fontId="11" fillId="14" borderId="0" applyNumberFormat="0" applyBorder="0" applyAlignment="0" applyProtection="0"/>
    <xf numFmtId="0" fontId="115" fillId="14" borderId="0" applyNumberFormat="0" applyBorder="0" applyAlignment="0" applyProtection="0"/>
    <xf numFmtId="0" fontId="115" fillId="14" borderId="0" applyNumberFormat="0" applyBorder="0" applyAlignment="0" applyProtection="0"/>
    <xf numFmtId="0" fontId="115" fillId="14" borderId="0" applyNumberFormat="0" applyBorder="0" applyAlignment="0" applyProtection="0"/>
    <xf numFmtId="4" fontId="118" fillId="0" borderId="10">
      <alignment horizontal="right" vertical="top"/>
    </xf>
    <xf numFmtId="0" fontId="119" fillId="15" borderId="0" applyNumberFormat="0" applyBorder="0" applyAlignment="0" applyProtection="0"/>
    <xf numFmtId="0" fontId="120" fillId="17" borderId="0" applyNumberFormat="0" applyBorder="0" applyAlignment="0" applyProtection="0"/>
    <xf numFmtId="0" fontId="121" fillId="15" borderId="0" applyNumberFormat="0" applyBorder="0" applyAlignment="0" applyProtection="0"/>
    <xf numFmtId="179" fontId="121" fillId="15" borderId="0" applyNumberFormat="0" applyBorder="0" applyAlignment="0" applyProtection="0"/>
    <xf numFmtId="180" fontId="121" fillId="15" borderId="0" applyNumberFormat="0" applyBorder="0" applyAlignment="0" applyProtection="0"/>
    <xf numFmtId="0" fontId="12" fillId="15" borderId="0" applyNumberFormat="0" applyBorder="0" applyAlignment="0" applyProtection="0"/>
    <xf numFmtId="0" fontId="119" fillId="10" borderId="0" applyNumberFormat="0" applyBorder="0" applyAlignment="0" applyProtection="0"/>
    <xf numFmtId="0" fontId="120" fillId="10" borderId="0" applyNumberFormat="0" applyBorder="0" applyAlignment="0" applyProtection="0"/>
    <xf numFmtId="0" fontId="121" fillId="10" borderId="0" applyNumberFormat="0" applyBorder="0" applyAlignment="0" applyProtection="0"/>
    <xf numFmtId="179" fontId="121" fillId="10" borderId="0" applyNumberFormat="0" applyBorder="0" applyAlignment="0" applyProtection="0"/>
    <xf numFmtId="180" fontId="121" fillId="10" borderId="0" applyNumberFormat="0" applyBorder="0" applyAlignment="0" applyProtection="0"/>
    <xf numFmtId="0" fontId="12" fillId="10" borderId="0" applyNumberFormat="0" applyBorder="0" applyAlignment="0" applyProtection="0"/>
    <xf numFmtId="0" fontId="119" fillId="12" borderId="0" applyNumberFormat="0" applyBorder="0" applyAlignment="0" applyProtection="0"/>
    <xf numFmtId="0" fontId="120" fillId="13" borderId="0" applyNumberFormat="0" applyBorder="0" applyAlignment="0" applyProtection="0"/>
    <xf numFmtId="0" fontId="121" fillId="12" borderId="0" applyNumberFormat="0" applyBorder="0" applyAlignment="0" applyProtection="0"/>
    <xf numFmtId="179" fontId="121" fillId="12" borderId="0" applyNumberFormat="0" applyBorder="0" applyAlignment="0" applyProtection="0"/>
    <xf numFmtId="180" fontId="121" fillId="12" borderId="0" applyNumberFormat="0" applyBorder="0" applyAlignment="0" applyProtection="0"/>
    <xf numFmtId="0" fontId="12" fillId="12" borderId="0" applyNumberFormat="0" applyBorder="0" applyAlignment="0" applyProtection="0"/>
    <xf numFmtId="0" fontId="119" fillId="16" borderId="0" applyNumberFormat="0" applyBorder="0" applyAlignment="0" applyProtection="0"/>
    <xf numFmtId="0" fontId="120" fillId="11" borderId="0" applyNumberFormat="0" applyBorder="0" applyAlignment="0" applyProtection="0"/>
    <xf numFmtId="0" fontId="121" fillId="16" borderId="0" applyNumberFormat="0" applyBorder="0" applyAlignment="0" applyProtection="0"/>
    <xf numFmtId="179" fontId="121" fillId="16" borderId="0" applyNumberFormat="0" applyBorder="0" applyAlignment="0" applyProtection="0"/>
    <xf numFmtId="180" fontId="121" fillId="16" borderId="0" applyNumberFormat="0" applyBorder="0" applyAlignment="0" applyProtection="0"/>
    <xf numFmtId="0" fontId="12" fillId="16" borderId="0" applyNumberFormat="0" applyBorder="0" applyAlignment="0" applyProtection="0"/>
    <xf numFmtId="0" fontId="119" fillId="17" borderId="0" applyNumberFormat="0" applyBorder="0" applyAlignment="0" applyProtection="0"/>
    <xf numFmtId="0" fontId="120" fillId="17" borderId="0" applyNumberFormat="0" applyBorder="0" applyAlignment="0" applyProtection="0"/>
    <xf numFmtId="0" fontId="121" fillId="17" borderId="0" applyNumberFormat="0" applyBorder="0" applyAlignment="0" applyProtection="0"/>
    <xf numFmtId="179" fontId="121" fillId="17" borderId="0" applyNumberFormat="0" applyBorder="0" applyAlignment="0" applyProtection="0"/>
    <xf numFmtId="180" fontId="121" fillId="17" borderId="0" applyNumberFormat="0" applyBorder="0" applyAlignment="0" applyProtection="0"/>
    <xf numFmtId="0" fontId="12" fillId="17" borderId="0" applyNumberFormat="0" applyBorder="0" applyAlignment="0" applyProtection="0"/>
    <xf numFmtId="0" fontId="119" fillId="19" borderId="0" applyNumberFormat="0" applyBorder="0" applyAlignment="0" applyProtection="0"/>
    <xf numFmtId="0" fontId="120" fillId="4" borderId="0" applyNumberFormat="0" applyBorder="0" applyAlignment="0" applyProtection="0"/>
    <xf numFmtId="0" fontId="121" fillId="19" borderId="0" applyNumberFormat="0" applyBorder="0" applyAlignment="0" applyProtection="0"/>
    <xf numFmtId="179" fontId="121" fillId="19" borderId="0" applyNumberFormat="0" applyBorder="0" applyAlignment="0" applyProtection="0"/>
    <xf numFmtId="180" fontId="121" fillId="19" borderId="0" applyNumberFormat="0" applyBorder="0" applyAlignment="0" applyProtection="0"/>
    <xf numFmtId="0" fontId="12" fillId="19" borderId="0" applyNumberFormat="0" applyBorder="0" applyAlignment="0" applyProtection="0"/>
    <xf numFmtId="0" fontId="120" fillId="15" borderId="0" applyNumberFormat="0" applyBorder="0" applyAlignment="0" applyProtection="0"/>
    <xf numFmtId="0" fontId="120" fillId="15" borderId="0" applyNumberFormat="0" applyBorder="0" applyAlignment="0" applyProtection="0"/>
    <xf numFmtId="0" fontId="120" fillId="10" borderId="0" applyNumberFormat="0" applyBorder="0" applyAlignment="0" applyProtection="0"/>
    <xf numFmtId="0" fontId="120" fillId="10" borderId="0" applyNumberFormat="0" applyBorder="0" applyAlignment="0" applyProtection="0"/>
    <xf numFmtId="0" fontId="120" fillId="12" borderId="0" applyNumberFormat="0" applyBorder="0" applyAlignment="0" applyProtection="0"/>
    <xf numFmtId="0" fontId="120" fillId="12" borderId="0" applyNumberFormat="0" applyBorder="0" applyAlignment="0" applyProtection="0"/>
    <xf numFmtId="0" fontId="120" fillId="16" borderId="0" applyNumberFormat="0" applyBorder="0" applyAlignment="0" applyProtection="0"/>
    <xf numFmtId="0" fontId="120" fillId="16" borderId="0" applyNumberFormat="0" applyBorder="0" applyAlignment="0" applyProtection="0"/>
    <xf numFmtId="0" fontId="120" fillId="17" borderId="0" applyNumberFormat="0" applyBorder="0" applyAlignment="0" applyProtection="0"/>
    <xf numFmtId="0" fontId="120" fillId="17" borderId="0" applyNumberFormat="0" applyBorder="0" applyAlignment="0" applyProtection="0"/>
    <xf numFmtId="0" fontId="120" fillId="19" borderId="0" applyNumberFormat="0" applyBorder="0" applyAlignment="0" applyProtection="0"/>
    <xf numFmtId="0" fontId="120" fillId="19" borderId="0" applyNumberFormat="0" applyBorder="0" applyAlignment="0" applyProtection="0"/>
    <xf numFmtId="0" fontId="122" fillId="2" borderId="0" applyNumberFormat="0" applyBorder="0" applyAlignment="0" applyProtection="0"/>
    <xf numFmtId="0" fontId="122" fillId="21" borderId="0" applyNumberFormat="0" applyBorder="0" applyAlignment="0" applyProtection="0"/>
    <xf numFmtId="0" fontId="122" fillId="14" borderId="0" applyNumberFormat="0" applyBorder="0" applyAlignment="0" applyProtection="0"/>
    <xf numFmtId="0" fontId="122" fillId="5" borderId="0" applyNumberFormat="0" applyBorder="0" applyAlignment="0" applyProtection="0"/>
    <xf numFmtId="0" fontId="122" fillId="2" borderId="0" applyNumberFormat="0" applyBorder="0" applyAlignment="0" applyProtection="0"/>
    <xf numFmtId="0" fontId="122" fillId="10" borderId="0" applyNumberFormat="0" applyBorder="0" applyAlignment="0" applyProtection="0"/>
    <xf numFmtId="0" fontId="43" fillId="32" borderId="0" applyNumberFormat="0" applyBorder="0" applyAlignment="0" applyProtection="0"/>
    <xf numFmtId="179" fontId="43" fillId="32" borderId="0" applyNumberFormat="0" applyBorder="0" applyAlignment="0" applyProtection="0"/>
    <xf numFmtId="180" fontId="12" fillId="15" borderId="0" applyNumberFormat="0" applyBorder="0" applyAlignment="0" applyProtection="0"/>
    <xf numFmtId="180" fontId="43" fillId="32" borderId="0" applyNumberFormat="0" applyBorder="0" applyAlignment="0" applyProtection="0"/>
    <xf numFmtId="179" fontId="12" fillId="15" borderId="0" applyNumberFormat="0" applyBorder="0" applyAlignment="0" applyProtection="0"/>
    <xf numFmtId="18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0" fillId="15" borderId="0" applyNumberFormat="0" applyBorder="0" applyAlignment="0" applyProtection="0"/>
    <xf numFmtId="0" fontId="120" fillId="15" borderId="0" applyNumberFormat="0" applyBorder="0" applyAlignment="0" applyProtection="0"/>
    <xf numFmtId="0" fontId="120" fillId="15" borderId="0" applyNumberFormat="0" applyBorder="0" applyAlignment="0" applyProtection="0"/>
    <xf numFmtId="0" fontId="43" fillId="36" borderId="0" applyNumberFormat="0" applyBorder="0" applyAlignment="0" applyProtection="0"/>
    <xf numFmtId="179" fontId="43" fillId="36" borderId="0" applyNumberFormat="0" applyBorder="0" applyAlignment="0" applyProtection="0"/>
    <xf numFmtId="180" fontId="12" fillId="10" borderId="0" applyNumberFormat="0" applyBorder="0" applyAlignment="0" applyProtection="0"/>
    <xf numFmtId="180" fontId="43" fillId="36" borderId="0" applyNumberFormat="0" applyBorder="0" applyAlignment="0" applyProtection="0"/>
    <xf numFmtId="179" fontId="12" fillId="10" borderId="0" applyNumberFormat="0" applyBorder="0" applyAlignment="0" applyProtection="0"/>
    <xf numFmtId="18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0" fillId="10" borderId="0" applyNumberFormat="0" applyBorder="0" applyAlignment="0" applyProtection="0"/>
    <xf numFmtId="0" fontId="120" fillId="10" borderId="0" applyNumberFormat="0" applyBorder="0" applyAlignment="0" applyProtection="0"/>
    <xf numFmtId="0" fontId="120" fillId="10" borderId="0" applyNumberFormat="0" applyBorder="0" applyAlignment="0" applyProtection="0"/>
    <xf numFmtId="0" fontId="43" fillId="40" borderId="0" applyNumberFormat="0" applyBorder="0" applyAlignment="0" applyProtection="0"/>
    <xf numFmtId="179" fontId="43" fillId="40" borderId="0" applyNumberFormat="0" applyBorder="0" applyAlignment="0" applyProtection="0"/>
    <xf numFmtId="180" fontId="12" fillId="12" borderId="0" applyNumberFormat="0" applyBorder="0" applyAlignment="0" applyProtection="0"/>
    <xf numFmtId="180" fontId="43" fillId="40" borderId="0" applyNumberFormat="0" applyBorder="0" applyAlignment="0" applyProtection="0"/>
    <xf numFmtId="179" fontId="12" fillId="12" borderId="0" applyNumberFormat="0" applyBorder="0" applyAlignment="0" applyProtection="0"/>
    <xf numFmtId="18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0" fillId="12" borderId="0" applyNumberFormat="0" applyBorder="0" applyAlignment="0" applyProtection="0"/>
    <xf numFmtId="0" fontId="120" fillId="12" borderId="0" applyNumberFormat="0" applyBorder="0" applyAlignment="0" applyProtection="0"/>
    <xf numFmtId="0" fontId="120" fillId="12" borderId="0" applyNumberFormat="0" applyBorder="0" applyAlignment="0" applyProtection="0"/>
    <xf numFmtId="0" fontId="43" fillId="44" borderId="0" applyNumberFormat="0" applyBorder="0" applyAlignment="0" applyProtection="0"/>
    <xf numFmtId="179" fontId="43" fillId="44" borderId="0" applyNumberFormat="0" applyBorder="0" applyAlignment="0" applyProtection="0"/>
    <xf numFmtId="180" fontId="12" fillId="16" borderId="0" applyNumberFormat="0" applyBorder="0" applyAlignment="0" applyProtection="0"/>
    <xf numFmtId="180" fontId="43" fillId="44" borderId="0" applyNumberFormat="0" applyBorder="0" applyAlignment="0" applyProtection="0"/>
    <xf numFmtId="179" fontId="12" fillId="16" borderId="0" applyNumberFormat="0" applyBorder="0" applyAlignment="0" applyProtection="0"/>
    <xf numFmtId="18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0" fillId="16" borderId="0" applyNumberFormat="0" applyBorder="0" applyAlignment="0" applyProtection="0"/>
    <xf numFmtId="0" fontId="120" fillId="16" borderId="0" applyNumberFormat="0" applyBorder="0" applyAlignment="0" applyProtection="0"/>
    <xf numFmtId="0" fontId="120" fillId="16" borderId="0" applyNumberFormat="0" applyBorder="0" applyAlignment="0" applyProtection="0"/>
    <xf numFmtId="0" fontId="43" fillId="48" borderId="0" applyNumberFormat="0" applyBorder="0" applyAlignment="0" applyProtection="0"/>
    <xf numFmtId="179" fontId="43" fillId="48" borderId="0" applyNumberFormat="0" applyBorder="0" applyAlignment="0" applyProtection="0"/>
    <xf numFmtId="180" fontId="12" fillId="17" borderId="0" applyNumberFormat="0" applyBorder="0" applyAlignment="0" applyProtection="0"/>
    <xf numFmtId="180" fontId="43" fillId="48" borderId="0" applyNumberFormat="0" applyBorder="0" applyAlignment="0" applyProtection="0"/>
    <xf numFmtId="179" fontId="12" fillId="17" borderId="0" applyNumberFormat="0" applyBorder="0" applyAlignment="0" applyProtection="0"/>
    <xf numFmtId="18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0" fillId="17" borderId="0" applyNumberFormat="0" applyBorder="0" applyAlignment="0" applyProtection="0"/>
    <xf numFmtId="0" fontId="120" fillId="17" borderId="0" applyNumberFormat="0" applyBorder="0" applyAlignment="0" applyProtection="0"/>
    <xf numFmtId="0" fontId="120" fillId="17" borderId="0" applyNumberFormat="0" applyBorder="0" applyAlignment="0" applyProtection="0"/>
    <xf numFmtId="0" fontId="43" fillId="52" borderId="0" applyNumberFormat="0" applyBorder="0" applyAlignment="0" applyProtection="0"/>
    <xf numFmtId="179" fontId="43" fillId="52" borderId="0" applyNumberFormat="0" applyBorder="0" applyAlignment="0" applyProtection="0"/>
    <xf numFmtId="180" fontId="12" fillId="19" borderId="0" applyNumberFormat="0" applyBorder="0" applyAlignment="0" applyProtection="0"/>
    <xf numFmtId="180" fontId="43" fillId="52" borderId="0" applyNumberFormat="0" applyBorder="0" applyAlignment="0" applyProtection="0"/>
    <xf numFmtId="179" fontId="12" fillId="19" borderId="0" applyNumberFormat="0" applyBorder="0" applyAlignment="0" applyProtection="0"/>
    <xf numFmtId="18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0" fillId="19" borderId="0" applyNumberFormat="0" applyBorder="0" applyAlignment="0" applyProtection="0"/>
    <xf numFmtId="0" fontId="120" fillId="19" borderId="0" applyNumberFormat="0" applyBorder="0" applyAlignment="0" applyProtection="0"/>
    <xf numFmtId="0" fontId="120" fillId="19" borderId="0" applyNumberFormat="0" applyBorder="0" applyAlignment="0" applyProtection="0"/>
    <xf numFmtId="240" fontId="123" fillId="0" borderId="0" applyFont="0" applyFill="0" applyBorder="0">
      <alignment horizontal="center"/>
    </xf>
    <xf numFmtId="4" fontId="118" fillId="0" borderId="10">
      <alignment horizontal="right" vertical="top"/>
    </xf>
    <xf numFmtId="0" fontId="124" fillId="0" borderId="0">
      <alignment horizontal="right"/>
    </xf>
    <xf numFmtId="179" fontId="124" fillId="0" borderId="0">
      <alignment horizontal="right"/>
    </xf>
    <xf numFmtId="180" fontId="124" fillId="0" borderId="0">
      <alignment horizontal="right"/>
    </xf>
    <xf numFmtId="182" fontId="86" fillId="0" borderId="0" applyFont="0" applyFill="0" applyBorder="0" applyAlignment="0" applyProtection="0"/>
    <xf numFmtId="183" fontId="86" fillId="0" borderId="0" applyFont="0" applyFill="0" applyBorder="0" applyAlignment="0" applyProtection="0"/>
    <xf numFmtId="182" fontId="70" fillId="0" borderId="0" applyFont="0" applyFill="0" applyBorder="0" applyAlignment="0" applyProtection="0"/>
    <xf numFmtId="183" fontId="70" fillId="0" borderId="0" applyFont="0" applyFill="0" applyBorder="0" applyAlignment="0" applyProtection="0"/>
    <xf numFmtId="182" fontId="70" fillId="0" borderId="0" applyFont="0" applyFill="0" applyBorder="0" applyAlignment="0" applyProtection="0"/>
    <xf numFmtId="183" fontId="70" fillId="0" borderId="0" applyFont="0" applyFill="0" applyBorder="0" applyAlignment="0" applyProtection="0"/>
    <xf numFmtId="0" fontId="119" fillId="20" borderId="0" applyNumberFormat="0" applyBorder="0" applyAlignment="0" applyProtection="0"/>
    <xf numFmtId="0" fontId="115" fillId="66" borderId="0" applyNumberFormat="0" applyBorder="0" applyAlignment="0" applyProtection="0"/>
    <xf numFmtId="0" fontId="115" fillId="67" borderId="0" applyNumberFormat="0" applyBorder="0" applyAlignment="0" applyProtection="0"/>
    <xf numFmtId="0" fontId="120" fillId="68" borderId="0" applyNumberFormat="0" applyBorder="0" applyAlignment="0" applyProtection="0"/>
    <xf numFmtId="0" fontId="120" fillId="17" borderId="0" applyNumberFormat="0" applyBorder="0" applyAlignment="0" applyProtection="0"/>
    <xf numFmtId="0" fontId="121" fillId="20" borderId="0" applyNumberFormat="0" applyBorder="0" applyAlignment="0" applyProtection="0"/>
    <xf numFmtId="179" fontId="121" fillId="20" borderId="0" applyNumberFormat="0" applyBorder="0" applyAlignment="0" applyProtection="0"/>
    <xf numFmtId="180" fontId="121" fillId="20" borderId="0" applyNumberFormat="0" applyBorder="0" applyAlignment="0" applyProtection="0"/>
    <xf numFmtId="0" fontId="12" fillId="20" borderId="0" applyNumberFormat="0" applyBorder="0" applyAlignment="0" applyProtection="0"/>
    <xf numFmtId="0" fontId="125" fillId="20" borderId="0" applyNumberFormat="0" applyBorder="0" applyAlignment="0" applyProtection="0"/>
    <xf numFmtId="0" fontId="119" fillId="22" borderId="0" applyNumberFormat="0" applyBorder="0" applyAlignment="0" applyProtection="0"/>
    <xf numFmtId="0" fontId="115" fillId="69" borderId="0" applyNumberFormat="0" applyBorder="0" applyAlignment="0" applyProtection="0"/>
    <xf numFmtId="0" fontId="115" fillId="70" borderId="0" applyNumberFormat="0" applyBorder="0" applyAlignment="0" applyProtection="0"/>
    <xf numFmtId="0" fontId="120" fillId="71" borderId="0" applyNumberFormat="0" applyBorder="0" applyAlignment="0" applyProtection="0"/>
    <xf numFmtId="0" fontId="120" fillId="22" borderId="0" applyNumberFormat="0" applyBorder="0" applyAlignment="0" applyProtection="0"/>
    <xf numFmtId="0" fontId="121" fillId="22" borderId="0" applyNumberFormat="0" applyBorder="0" applyAlignment="0" applyProtection="0"/>
    <xf numFmtId="179" fontId="121" fillId="22" borderId="0" applyNumberFormat="0" applyBorder="0" applyAlignment="0" applyProtection="0"/>
    <xf numFmtId="180" fontId="121" fillId="22" borderId="0" applyNumberFormat="0" applyBorder="0" applyAlignment="0" applyProtection="0"/>
    <xf numFmtId="0" fontId="12" fillId="22" borderId="0" applyNumberFormat="0" applyBorder="0" applyAlignment="0" applyProtection="0"/>
    <xf numFmtId="0" fontId="125" fillId="22" borderId="0" applyNumberFormat="0" applyBorder="0" applyAlignment="0" applyProtection="0"/>
    <xf numFmtId="0" fontId="119" fillId="18" borderId="0" applyNumberFormat="0" applyBorder="0" applyAlignment="0" applyProtection="0"/>
    <xf numFmtId="0" fontId="115" fillId="72" borderId="0" applyNumberFormat="0" applyBorder="0" applyAlignment="0" applyProtection="0"/>
    <xf numFmtId="0" fontId="115" fillId="73" borderId="0" applyNumberFormat="0" applyBorder="0" applyAlignment="0" applyProtection="0"/>
    <xf numFmtId="0" fontId="120" fillId="74" borderId="0" applyNumberFormat="0" applyBorder="0" applyAlignment="0" applyProtection="0"/>
    <xf numFmtId="0" fontId="120" fillId="18" borderId="0" applyNumberFormat="0" applyBorder="0" applyAlignment="0" applyProtection="0"/>
    <xf numFmtId="0" fontId="121" fillId="18" borderId="0" applyNumberFormat="0" applyBorder="0" applyAlignment="0" applyProtection="0"/>
    <xf numFmtId="179" fontId="121" fillId="18" borderId="0" applyNumberFormat="0" applyBorder="0" applyAlignment="0" applyProtection="0"/>
    <xf numFmtId="180" fontId="121" fillId="18" borderId="0" applyNumberFormat="0" applyBorder="0" applyAlignment="0" applyProtection="0"/>
    <xf numFmtId="0" fontId="12" fillId="18" borderId="0" applyNumberFormat="0" applyBorder="0" applyAlignment="0" applyProtection="0"/>
    <xf numFmtId="0" fontId="125" fillId="18" borderId="0" applyNumberFormat="0" applyBorder="0" applyAlignment="0" applyProtection="0"/>
    <xf numFmtId="0" fontId="119" fillId="16" borderId="0" applyNumberFormat="0" applyBorder="0" applyAlignment="0" applyProtection="0"/>
    <xf numFmtId="0" fontId="115" fillId="73" borderId="0" applyNumberFormat="0" applyBorder="0" applyAlignment="0" applyProtection="0"/>
    <xf numFmtId="0" fontId="115" fillId="74" borderId="0" applyNumberFormat="0" applyBorder="0" applyAlignment="0" applyProtection="0"/>
    <xf numFmtId="0" fontId="120" fillId="74" borderId="0" applyNumberFormat="0" applyBorder="0" applyAlignment="0" applyProtection="0"/>
    <xf numFmtId="0" fontId="120" fillId="75" borderId="0" applyNumberFormat="0" applyBorder="0" applyAlignment="0" applyProtection="0"/>
    <xf numFmtId="0" fontId="121" fillId="16" borderId="0" applyNumberFormat="0" applyBorder="0" applyAlignment="0" applyProtection="0"/>
    <xf numFmtId="179" fontId="121" fillId="16" borderId="0" applyNumberFormat="0" applyBorder="0" applyAlignment="0" applyProtection="0"/>
    <xf numFmtId="180" fontId="121" fillId="16" borderId="0" applyNumberFormat="0" applyBorder="0" applyAlignment="0" applyProtection="0"/>
    <xf numFmtId="0" fontId="12" fillId="16" borderId="0" applyNumberFormat="0" applyBorder="0" applyAlignment="0" applyProtection="0"/>
    <xf numFmtId="0" fontId="125" fillId="16" borderId="0" applyNumberFormat="0" applyBorder="0" applyAlignment="0" applyProtection="0"/>
    <xf numFmtId="0" fontId="119" fillId="17" borderId="0" applyNumberFormat="0" applyBorder="0" applyAlignment="0" applyProtection="0"/>
    <xf numFmtId="0" fontId="115" fillId="66" borderId="0" applyNumberFormat="0" applyBorder="0" applyAlignment="0" applyProtection="0"/>
    <xf numFmtId="0" fontId="115" fillId="67" borderId="0" applyNumberFormat="0" applyBorder="0" applyAlignment="0" applyProtection="0"/>
    <xf numFmtId="0" fontId="120" fillId="67" borderId="0" applyNumberFormat="0" applyBorder="0" applyAlignment="0" applyProtection="0"/>
    <xf numFmtId="0" fontId="120" fillId="17" borderId="0" applyNumberFormat="0" applyBorder="0" applyAlignment="0" applyProtection="0"/>
    <xf numFmtId="0" fontId="121" fillId="17" borderId="0" applyNumberFormat="0" applyBorder="0" applyAlignment="0" applyProtection="0"/>
    <xf numFmtId="179" fontId="121" fillId="17" borderId="0" applyNumberFormat="0" applyBorder="0" applyAlignment="0" applyProtection="0"/>
    <xf numFmtId="180" fontId="121" fillId="17" borderId="0" applyNumberFormat="0" applyBorder="0" applyAlignment="0" applyProtection="0"/>
    <xf numFmtId="0" fontId="12" fillId="17" borderId="0" applyNumberFormat="0" applyBorder="0" applyAlignment="0" applyProtection="0"/>
    <xf numFmtId="0" fontId="125" fillId="17" borderId="0" applyNumberFormat="0" applyBorder="0" applyAlignment="0" applyProtection="0"/>
    <xf numFmtId="0" fontId="119" fillId="21" borderId="0" applyNumberFormat="0" applyBorder="0" applyAlignment="0" applyProtection="0"/>
    <xf numFmtId="0" fontId="115" fillId="76" borderId="0" applyNumberFormat="0" applyBorder="0" applyAlignment="0" applyProtection="0"/>
    <xf numFmtId="0" fontId="115" fillId="70" borderId="0" applyNumberFormat="0" applyBorder="0" applyAlignment="0" applyProtection="0"/>
    <xf numFmtId="0" fontId="120" fillId="77" borderId="0" applyNumberFormat="0" applyBorder="0" applyAlignment="0" applyProtection="0"/>
    <xf numFmtId="0" fontId="120" fillId="21" borderId="0" applyNumberFormat="0" applyBorder="0" applyAlignment="0" applyProtection="0"/>
    <xf numFmtId="0" fontId="121" fillId="21" borderId="0" applyNumberFormat="0" applyBorder="0" applyAlignment="0" applyProtection="0"/>
    <xf numFmtId="179" fontId="121" fillId="21" borderId="0" applyNumberFormat="0" applyBorder="0" applyAlignment="0" applyProtection="0"/>
    <xf numFmtId="180" fontId="121" fillId="21" borderId="0" applyNumberFormat="0" applyBorder="0" applyAlignment="0" applyProtection="0"/>
    <xf numFmtId="0" fontId="12" fillId="21" borderId="0" applyNumberFormat="0" applyBorder="0" applyAlignment="0" applyProtection="0"/>
    <xf numFmtId="0" fontId="125" fillId="21" borderId="0" applyNumberFormat="0" applyBorder="0" applyAlignment="0" applyProtection="0"/>
    <xf numFmtId="241" fontId="70" fillId="0" borderId="0" applyFont="0" applyFill="0" applyBorder="0" applyProtection="0"/>
    <xf numFmtId="241" fontId="70" fillId="0" borderId="0" applyFont="0" applyFill="0" applyBorder="0" applyProtection="0"/>
    <xf numFmtId="241" fontId="70" fillId="0" borderId="0" applyFont="0" applyFill="0" applyBorder="0" applyProtection="0"/>
    <xf numFmtId="241" fontId="70" fillId="0" borderId="0" applyFont="0" applyFill="0" applyBorder="0" applyProtection="0"/>
    <xf numFmtId="241" fontId="70" fillId="0" borderId="0" applyFont="0" applyFill="0" applyBorder="0" applyProtection="0"/>
    <xf numFmtId="241" fontId="70" fillId="0" borderId="0" applyFont="0" applyFill="0" applyBorder="0" applyProtection="0"/>
    <xf numFmtId="241" fontId="70" fillId="0" borderId="0" applyFont="0" applyFill="0" applyBorder="0" applyProtection="0"/>
    <xf numFmtId="241" fontId="70" fillId="0" borderId="0" applyFont="0" applyFill="0" applyBorder="0" applyProtection="0"/>
    <xf numFmtId="241" fontId="70" fillId="0" borderId="0" applyFont="0" applyFill="0" applyBorder="0" applyProtection="0"/>
    <xf numFmtId="241" fontId="70" fillId="0" borderId="0" applyFont="0" applyFill="0" applyBorder="0" applyProtection="0"/>
    <xf numFmtId="241" fontId="70" fillId="0" borderId="0" applyFont="0" applyFill="0" applyBorder="0" applyProtection="0"/>
    <xf numFmtId="0" fontId="70" fillId="0" borderId="0" applyFont="0" applyFill="0" applyBorder="0" applyProtection="0"/>
    <xf numFmtId="0" fontId="126" fillId="0" borderId="0" applyNumberFormat="0" applyFill="0" applyBorder="0" applyAlignment="0" applyProtection="0">
      <alignment vertical="top"/>
      <protection locked="0"/>
    </xf>
    <xf numFmtId="0" fontId="3" fillId="0" borderId="0" applyNumberFormat="0" applyFont="0" applyFill="0" applyBorder="0" applyAlignment="0">
      <protection locked="0"/>
    </xf>
    <xf numFmtId="242" fontId="7" fillId="0" borderId="0" applyFont="0" applyFill="0" applyBorder="0" applyAlignment="0" applyProtection="0"/>
    <xf numFmtId="243" fontId="7" fillId="0" borderId="0" applyFont="0" applyFill="0" applyBorder="0" applyAlignment="0" applyProtection="0"/>
    <xf numFmtId="0" fontId="44" fillId="0" borderId="0" applyNumberFormat="0" applyFill="0" applyBorder="0" applyAlignment="0" applyProtection="0">
      <alignment vertical="top"/>
      <protection locked="0"/>
    </xf>
    <xf numFmtId="179" fontId="44" fillId="0" borderId="0" applyNumberFormat="0" applyFill="0" applyBorder="0" applyAlignment="0" applyProtection="0">
      <alignment vertical="top"/>
      <protection locked="0"/>
    </xf>
    <xf numFmtId="180" fontId="44" fillId="0" borderId="0" applyNumberFormat="0" applyFill="0" applyBorder="0" applyAlignment="0" applyProtection="0">
      <alignment vertical="top"/>
      <protection locked="0"/>
    </xf>
    <xf numFmtId="0" fontId="58" fillId="0" borderId="0"/>
    <xf numFmtId="0" fontId="58" fillId="0" borderId="0"/>
    <xf numFmtId="179" fontId="58" fillId="0" borderId="0"/>
    <xf numFmtId="180" fontId="58" fillId="0" borderId="0"/>
    <xf numFmtId="0" fontId="58" fillId="0" borderId="0"/>
    <xf numFmtId="244" fontId="73" fillId="0" borderId="60">
      <protection locked="0"/>
    </xf>
    <xf numFmtId="245" fontId="3" fillId="0" borderId="0" applyFont="0" applyFill="0" applyBorder="0" applyAlignment="0" applyProtection="0"/>
    <xf numFmtId="246" fontId="3" fillId="0" borderId="0" applyFont="0" applyFill="0" applyBorder="0" applyAlignment="0" applyProtection="0"/>
    <xf numFmtId="247" fontId="82" fillId="0" borderId="0">
      <alignment horizontal="left"/>
    </xf>
    <xf numFmtId="0" fontId="127" fillId="7" borderId="8" applyNumberFormat="0" applyFont="0" applyAlignment="0" applyProtection="0"/>
    <xf numFmtId="0" fontId="127" fillId="7" borderId="8" applyNumberFormat="0" applyFont="0" applyAlignment="0" applyProtection="0"/>
    <xf numFmtId="0" fontId="127" fillId="7" borderId="8" applyNumberFormat="0" applyFont="0" applyAlignment="0" applyProtection="0"/>
    <xf numFmtId="0" fontId="127" fillId="7" borderId="8" applyNumberFormat="0" applyFont="0" applyAlignment="0" applyProtection="0"/>
    <xf numFmtId="0" fontId="127" fillId="7" borderId="8" applyNumberFormat="0" applyFont="0" applyAlignment="0" applyProtection="0"/>
    <xf numFmtId="0" fontId="58" fillId="0" borderId="0" applyNumberFormat="0" applyFill="0" applyBorder="0" applyAlignment="0" applyProtection="0"/>
    <xf numFmtId="0" fontId="58" fillId="0" borderId="0" applyNumberFormat="0" applyFill="0" applyBorder="0" applyAlignment="0" applyProtection="0"/>
    <xf numFmtId="179" fontId="58" fillId="0" borderId="0" applyNumberFormat="0" applyFill="0" applyBorder="0" applyAlignment="0" applyProtection="0"/>
    <xf numFmtId="180" fontId="58" fillId="0" borderId="0" applyNumberFormat="0" applyFill="0" applyBorder="0" applyAlignment="0" applyProtection="0"/>
    <xf numFmtId="0" fontId="58" fillId="0" borderId="0" applyNumberFormat="0" applyFill="0" applyBorder="0" applyAlignment="0" applyProtection="0"/>
    <xf numFmtId="0" fontId="128" fillId="0" borderId="0" applyNumberFormat="0" applyFill="0" applyBorder="0" applyAlignment="0" applyProtection="0"/>
    <xf numFmtId="179" fontId="128" fillId="0" borderId="0" applyNumberFormat="0" applyFill="0" applyBorder="0" applyAlignment="0" applyProtection="0"/>
    <xf numFmtId="180" fontId="128" fillId="0" borderId="0" applyNumberFormat="0" applyFill="0" applyBorder="0" applyAlignment="0" applyProtection="0"/>
    <xf numFmtId="248" fontId="129" fillId="0" borderId="0" applyFont="0" applyFill="0" applyBorder="0" applyAlignment="0" applyProtection="0"/>
    <xf numFmtId="248" fontId="129" fillId="0" borderId="0" applyFont="0" applyFill="0" applyBorder="0" applyAlignment="0" applyProtection="0"/>
    <xf numFmtId="215" fontId="130" fillId="0" borderId="0" applyNumberFormat="0" applyFill="0" applyBorder="0" applyAlignment="0" applyProtection="0"/>
    <xf numFmtId="215" fontId="130" fillId="0" borderId="0" applyNumberFormat="0" applyFill="0" applyBorder="0" applyAlignment="0" applyProtection="0"/>
    <xf numFmtId="0" fontId="130" fillId="0" borderId="0" applyNumberFormat="0" applyFill="0" applyBorder="0" applyAlignment="0" applyProtection="0"/>
    <xf numFmtId="0" fontId="131" fillId="0" borderId="0" applyNumberFormat="0" applyFill="0" applyBorder="0" applyAlignment="0" applyProtection="0"/>
    <xf numFmtId="215" fontId="131" fillId="0" borderId="0" applyNumberFormat="0" applyFill="0" applyBorder="0" applyAlignment="0" applyProtection="0"/>
    <xf numFmtId="0" fontId="58" fillId="60" borderId="0">
      <alignment horizontal="center" vertical="center"/>
    </xf>
    <xf numFmtId="0" fontId="132" fillId="5" borderId="0" applyNumberFormat="0" applyBorder="0" applyAlignment="0" applyProtection="0"/>
    <xf numFmtId="0" fontId="133" fillId="5" borderId="0" applyNumberFormat="0" applyBorder="0" applyAlignment="0" applyProtection="0"/>
    <xf numFmtId="0" fontId="134" fillId="5" borderId="0" applyNumberFormat="0" applyBorder="0" applyAlignment="0" applyProtection="0"/>
    <xf numFmtId="179" fontId="134" fillId="5" borderId="0" applyNumberFormat="0" applyBorder="0" applyAlignment="0" applyProtection="0"/>
    <xf numFmtId="180" fontId="134" fillId="5" borderId="0" applyNumberFormat="0" applyBorder="0" applyAlignment="0" applyProtection="0"/>
    <xf numFmtId="0" fontId="19" fillId="5" borderId="0" applyNumberFormat="0" applyBorder="0" applyAlignment="0" applyProtection="0"/>
    <xf numFmtId="0" fontId="79" fillId="78" borderId="0"/>
    <xf numFmtId="0" fontId="80" fillId="78" borderId="0"/>
    <xf numFmtId="0" fontId="80" fillId="78" borderId="0"/>
    <xf numFmtId="179" fontId="79" fillId="78" borderId="0"/>
    <xf numFmtId="0" fontId="80" fillId="78" borderId="0"/>
    <xf numFmtId="0" fontId="80" fillId="78" borderId="0"/>
    <xf numFmtId="180" fontId="79" fillId="78" borderId="0"/>
    <xf numFmtId="0" fontId="80" fillId="78" borderId="0"/>
    <xf numFmtId="0" fontId="80" fillId="78" borderId="0"/>
    <xf numFmtId="0" fontId="80" fillId="78" borderId="0"/>
    <xf numFmtId="0" fontId="80" fillId="78" borderId="0"/>
    <xf numFmtId="0" fontId="80" fillId="78" borderId="0"/>
    <xf numFmtId="0" fontId="80" fillId="78" borderId="0"/>
    <xf numFmtId="0" fontId="79" fillId="78" borderId="0"/>
    <xf numFmtId="0" fontId="80" fillId="78" borderId="0"/>
    <xf numFmtId="0" fontId="135" fillId="78" borderId="0"/>
    <xf numFmtId="179" fontId="135" fillId="78" borderId="0"/>
    <xf numFmtId="180" fontId="135" fillId="78" borderId="0"/>
    <xf numFmtId="249" fontId="136" fillId="79" borderId="0" applyNumberFormat="0" applyProtection="0"/>
    <xf numFmtId="0" fontId="137" fillId="80" borderId="1" applyNumberFormat="0" applyAlignment="0" applyProtection="0"/>
    <xf numFmtId="0" fontId="137" fillId="80" borderId="1" applyNumberFormat="0" applyAlignment="0" applyProtection="0"/>
    <xf numFmtId="0" fontId="137" fillId="80" borderId="1" applyNumberFormat="0" applyAlignment="0" applyProtection="0"/>
    <xf numFmtId="0" fontId="137" fillId="80" borderId="1" applyNumberFormat="0" applyAlignment="0" applyProtection="0"/>
    <xf numFmtId="0" fontId="3" fillId="9" borderId="0" applyNumberFormat="0" applyBorder="0" applyAlignment="0">
      <protection locked="0"/>
    </xf>
    <xf numFmtId="0" fontId="138" fillId="0" borderId="0" applyNumberFormat="0" applyFill="0" applyBorder="0" applyAlignment="0" applyProtection="0"/>
    <xf numFmtId="179" fontId="138" fillId="0" borderId="0" applyNumberFormat="0" applyFill="0" applyBorder="0" applyAlignment="0" applyProtection="0"/>
    <xf numFmtId="180" fontId="138" fillId="0" borderId="0" applyNumberFormat="0" applyFill="0" applyBorder="0" applyAlignment="0" applyProtection="0"/>
    <xf numFmtId="249" fontId="139" fillId="81" borderId="0">
      <alignment horizontal="right"/>
      <protection locked="0"/>
    </xf>
    <xf numFmtId="38" fontId="140" fillId="0" borderId="0" applyNumberFormat="0" applyFill="0" applyBorder="0" applyAlignment="0" applyProtection="0">
      <alignment horizontal="right"/>
      <protection locked="0"/>
    </xf>
    <xf numFmtId="0" fontId="141" fillId="82" borderId="61">
      <alignment horizontal="center"/>
    </xf>
    <xf numFmtId="179" fontId="141" fillId="82" borderId="61">
      <alignment horizontal="center"/>
    </xf>
    <xf numFmtId="180" fontId="141" fillId="82" borderId="61">
      <alignment horizontal="center"/>
    </xf>
    <xf numFmtId="38" fontId="142" fillId="0" borderId="0" applyNumberFormat="0" applyFill="0" applyBorder="0" applyAlignment="0" applyProtection="0">
      <alignment horizontal="right"/>
      <protection locked="0"/>
    </xf>
    <xf numFmtId="0" fontId="143" fillId="0" borderId="0" applyNumberFormat="0" applyFill="0" applyBorder="0" applyAlignment="0" applyProtection="0"/>
    <xf numFmtId="179" fontId="143" fillId="0" borderId="0" applyNumberFormat="0" applyFill="0" applyBorder="0" applyAlignment="0" applyProtection="0"/>
    <xf numFmtId="180" fontId="143" fillId="0" borderId="0" applyNumberFormat="0" applyFill="0" applyBorder="0" applyAlignment="0" applyProtection="0"/>
    <xf numFmtId="0" fontId="144" fillId="0" borderId="59" applyNumberFormat="0" applyFont="0" applyFill="0" applyAlignment="0" applyProtection="0"/>
    <xf numFmtId="179" fontId="144" fillId="0" borderId="59" applyNumberFormat="0" applyFont="0" applyFill="0" applyAlignment="0" applyProtection="0"/>
    <xf numFmtId="180" fontId="144" fillId="0" borderId="59" applyNumberFormat="0" applyFont="0" applyFill="0" applyAlignment="0" applyProtection="0"/>
    <xf numFmtId="0" fontId="144" fillId="0" borderId="62" applyNumberFormat="0" applyFont="0" applyFill="0" applyAlignment="0" applyProtection="0"/>
    <xf numFmtId="179" fontId="144" fillId="0" borderId="62" applyNumberFormat="0" applyFont="0" applyFill="0" applyAlignment="0" applyProtection="0"/>
    <xf numFmtId="0" fontId="144" fillId="0" borderId="62" applyNumberFormat="0" applyFont="0" applyFill="0" applyAlignment="0" applyProtection="0"/>
    <xf numFmtId="180" fontId="144" fillId="0" borderId="62" applyNumberFormat="0" applyFont="0" applyFill="0" applyAlignment="0" applyProtection="0"/>
    <xf numFmtId="0" fontId="144" fillId="0" borderId="62" applyNumberFormat="0" applyFont="0" applyFill="0" applyAlignment="0" applyProtection="0"/>
    <xf numFmtId="250" fontId="145" fillId="0" borderId="0" applyFill="0" applyBorder="0" applyAlignment="0" applyProtection="0"/>
    <xf numFmtId="0" fontId="146" fillId="2" borderId="0" applyNumberFormat="0" applyBorder="0" applyAlignment="0" applyProtection="0"/>
    <xf numFmtId="251" fontId="147" fillId="0" borderId="0" applyFont="0" applyFill="0" applyBorder="0" applyAlignment="0" applyProtection="0"/>
    <xf numFmtId="251" fontId="147" fillId="0" borderId="0" applyFont="0" applyFill="0" applyBorder="0" applyAlignment="0" applyProtection="0"/>
    <xf numFmtId="0" fontId="147" fillId="0" borderId="0" applyFont="0" applyFill="0" applyBorder="0" applyAlignment="0" applyProtection="0"/>
    <xf numFmtId="0" fontId="148" fillId="0" borderId="0"/>
    <xf numFmtId="248" fontId="129" fillId="0" borderId="0"/>
    <xf numFmtId="37" fontId="58" fillId="0" borderId="0"/>
    <xf numFmtId="37" fontId="140" fillId="0" borderId="0" applyFont="0" applyFill="0" applyBorder="0" applyAlignment="0" applyProtection="0">
      <alignment vertical="center"/>
      <protection locked="0"/>
    </xf>
    <xf numFmtId="0" fontId="149" fillId="0" borderId="0" applyFill="0" applyBorder="0" applyAlignment="0"/>
    <xf numFmtId="0" fontId="149" fillId="0" borderId="0" applyFill="0" applyBorder="0" applyAlignment="0"/>
    <xf numFmtId="0" fontId="149" fillId="0" borderId="0" applyFill="0" applyBorder="0" applyAlignment="0"/>
    <xf numFmtId="179" fontId="149" fillId="0" borderId="0" applyFill="0" applyBorder="0" applyAlignment="0"/>
    <xf numFmtId="0" fontId="150" fillId="0" borderId="0" applyFill="0" applyBorder="0" applyAlignment="0"/>
    <xf numFmtId="0" fontId="149" fillId="0" borderId="0" applyFill="0" applyBorder="0" applyAlignment="0"/>
    <xf numFmtId="180" fontId="149" fillId="0" borderId="0" applyFill="0" applyBorder="0" applyAlignment="0"/>
    <xf numFmtId="0" fontId="149" fillId="0" borderId="0" applyFill="0" applyBorder="0" applyAlignment="0"/>
    <xf numFmtId="0" fontId="149" fillId="0" borderId="0" applyFill="0" applyBorder="0" applyAlignment="0"/>
    <xf numFmtId="0" fontId="149" fillId="0" borderId="0" applyFill="0" applyBorder="0" applyAlignment="0"/>
    <xf numFmtId="0" fontId="149" fillId="0" borderId="0" applyFill="0" applyBorder="0" applyAlignment="0"/>
    <xf numFmtId="0" fontId="149" fillId="0" borderId="0" applyFill="0" applyBorder="0" applyAlignment="0"/>
    <xf numFmtId="0" fontId="149" fillId="0" borderId="0" applyFill="0" applyBorder="0" applyAlignment="0"/>
    <xf numFmtId="0" fontId="150" fillId="0" borderId="0" applyFill="0" applyBorder="0" applyAlignment="0"/>
    <xf numFmtId="0" fontId="151" fillId="11" borderId="1" applyNumberFormat="0" applyAlignment="0" applyProtection="0"/>
    <xf numFmtId="0" fontId="151" fillId="11" borderId="1" applyNumberFormat="0" applyAlignment="0" applyProtection="0"/>
    <xf numFmtId="0" fontId="151" fillId="11" borderId="1" applyNumberFormat="0" applyAlignment="0" applyProtection="0"/>
    <xf numFmtId="0" fontId="151" fillId="11" borderId="1" applyNumberFormat="0" applyAlignment="0" applyProtection="0"/>
    <xf numFmtId="0" fontId="151" fillId="11" borderId="1" applyNumberFormat="0" applyAlignment="0" applyProtection="0"/>
    <xf numFmtId="0" fontId="151" fillId="11" borderId="1" applyNumberFormat="0" applyAlignment="0" applyProtection="0"/>
    <xf numFmtId="0" fontId="151" fillId="11" borderId="1" applyNumberFormat="0" applyAlignment="0" applyProtection="0"/>
    <xf numFmtId="0" fontId="151" fillId="11" borderId="1" applyNumberFormat="0" applyAlignment="0" applyProtection="0"/>
    <xf numFmtId="0" fontId="152" fillId="11" borderId="1" applyNumberFormat="0" applyAlignment="0" applyProtection="0"/>
    <xf numFmtId="180" fontId="153" fillId="11" borderId="1" applyNumberFormat="0" applyAlignment="0" applyProtection="0"/>
    <xf numFmtId="0" fontId="15" fillId="11" borderId="1" applyNumberFormat="0" applyAlignment="0" applyProtection="0"/>
    <xf numFmtId="180" fontId="153" fillId="11" borderId="1" applyNumberFormat="0" applyAlignment="0" applyProtection="0"/>
    <xf numFmtId="180" fontId="153" fillId="11" borderId="1" applyNumberFormat="0" applyAlignment="0" applyProtection="0"/>
    <xf numFmtId="180" fontId="153" fillId="11" borderId="1" applyNumberFormat="0" applyAlignment="0" applyProtection="0"/>
    <xf numFmtId="0" fontId="15" fillId="11" borderId="1" applyNumberFormat="0" applyAlignment="0" applyProtection="0"/>
    <xf numFmtId="0" fontId="152" fillId="11" borderId="1" applyNumberFormat="0" applyAlignment="0" applyProtection="0"/>
    <xf numFmtId="0" fontId="152" fillId="11" borderId="1" applyNumberFormat="0" applyAlignment="0" applyProtection="0"/>
    <xf numFmtId="0" fontId="151" fillId="65" borderId="1" applyNumberFormat="0" applyAlignment="0" applyProtection="0"/>
    <xf numFmtId="180" fontId="153" fillId="11" borderId="1" applyNumberFormat="0" applyAlignment="0" applyProtection="0"/>
    <xf numFmtId="180" fontId="153" fillId="11" borderId="1" applyNumberFormat="0" applyAlignment="0" applyProtection="0"/>
    <xf numFmtId="180" fontId="153" fillId="11" borderId="1" applyNumberFormat="0" applyAlignment="0" applyProtection="0"/>
    <xf numFmtId="0" fontId="153" fillId="11" borderId="1" applyNumberFormat="0" applyAlignment="0" applyProtection="0"/>
    <xf numFmtId="0" fontId="151" fillId="65" borderId="1" applyNumberFormat="0" applyAlignment="0" applyProtection="0"/>
    <xf numFmtId="0" fontId="151" fillId="65" borderId="1" applyNumberFormat="0" applyAlignment="0" applyProtection="0"/>
    <xf numFmtId="0" fontId="153" fillId="11" borderId="1" applyNumberFormat="0" applyAlignment="0" applyProtection="0"/>
    <xf numFmtId="176" fontId="153" fillId="11" borderId="1" applyNumberFormat="0" applyAlignment="0" applyProtection="0"/>
    <xf numFmtId="0"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0" fontId="153" fillId="11" borderId="1" applyNumberFormat="0" applyAlignment="0" applyProtection="0"/>
    <xf numFmtId="0" fontId="153" fillId="11" borderId="1" applyNumberFormat="0" applyAlignment="0" applyProtection="0"/>
    <xf numFmtId="0" fontId="153" fillId="11" borderId="1" applyNumberFormat="0" applyAlignment="0" applyProtection="0"/>
    <xf numFmtId="0" fontId="153" fillId="11" borderId="1" applyNumberFormat="0" applyAlignment="0" applyProtection="0"/>
    <xf numFmtId="0" fontId="153" fillId="11" borderId="1" applyNumberFormat="0" applyAlignment="0" applyProtection="0"/>
    <xf numFmtId="0"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9" fontId="153" fillId="11" borderId="1" applyNumberFormat="0" applyAlignment="0" applyProtection="0"/>
    <xf numFmtId="176"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0" fontId="153" fillId="11" borderId="1" applyNumberFormat="0" applyAlignment="0" applyProtection="0"/>
    <xf numFmtId="0" fontId="153" fillId="11" borderId="1" applyNumberFormat="0" applyAlignment="0" applyProtection="0"/>
    <xf numFmtId="0" fontId="153" fillId="11" borderId="1" applyNumberFormat="0" applyAlignment="0" applyProtection="0"/>
    <xf numFmtId="0" fontId="153" fillId="11" borderId="1" applyNumberFormat="0" applyAlignment="0" applyProtection="0"/>
    <xf numFmtId="0" fontId="153" fillId="11" borderId="1" applyNumberFormat="0" applyAlignment="0" applyProtection="0"/>
    <xf numFmtId="0" fontId="153" fillId="11" borderId="1" applyNumberFormat="0" applyAlignment="0" applyProtection="0"/>
    <xf numFmtId="180" fontId="153" fillId="11" borderId="1" applyNumberFormat="0" applyAlignment="0" applyProtection="0"/>
    <xf numFmtId="0" fontId="153" fillId="11" borderId="1" applyNumberFormat="0" applyAlignment="0" applyProtection="0"/>
    <xf numFmtId="179" fontId="153" fillId="11" borderId="1" applyNumberFormat="0" applyAlignment="0" applyProtection="0"/>
    <xf numFmtId="180" fontId="153" fillId="11" borderId="1" applyNumberFormat="0" applyAlignment="0" applyProtection="0"/>
    <xf numFmtId="180" fontId="153" fillId="11" borderId="1" applyNumberFormat="0" applyAlignment="0" applyProtection="0"/>
    <xf numFmtId="180"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6"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9" fontId="153" fillId="11" borderId="1" applyNumberFormat="0" applyAlignment="0" applyProtection="0"/>
    <xf numFmtId="176"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80" fontId="153" fillId="11" borderId="1" applyNumberFormat="0" applyAlignment="0" applyProtection="0"/>
    <xf numFmtId="180" fontId="153" fillId="11" borderId="1" applyNumberFormat="0" applyAlignment="0" applyProtection="0"/>
    <xf numFmtId="0" fontId="153" fillId="11" borderId="1" applyNumberFormat="0" applyAlignment="0" applyProtection="0"/>
    <xf numFmtId="176" fontId="153" fillId="11" borderId="1" applyNumberFormat="0" applyAlignment="0" applyProtection="0"/>
    <xf numFmtId="0"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0" fontId="153" fillId="11" borderId="1" applyNumberFormat="0" applyAlignment="0" applyProtection="0"/>
    <xf numFmtId="0" fontId="153" fillId="11" borderId="1" applyNumberFormat="0" applyAlignment="0" applyProtection="0"/>
    <xf numFmtId="0" fontId="153" fillId="11" borderId="1" applyNumberFormat="0" applyAlignment="0" applyProtection="0"/>
    <xf numFmtId="0" fontId="153" fillId="11" borderId="1" applyNumberFormat="0" applyAlignment="0" applyProtection="0"/>
    <xf numFmtId="0" fontId="153" fillId="11" borderId="1" applyNumberFormat="0" applyAlignment="0" applyProtection="0"/>
    <xf numFmtId="0"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9" fontId="153" fillId="11" borderId="1" applyNumberFormat="0" applyAlignment="0" applyProtection="0"/>
    <xf numFmtId="176"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0" fontId="15" fillId="11" borderId="1" applyNumberFormat="0" applyAlignment="0" applyProtection="0"/>
    <xf numFmtId="0" fontId="15" fillId="11" borderId="1" applyNumberFormat="0" applyAlignment="0" applyProtection="0"/>
    <xf numFmtId="0" fontId="15" fillId="11" borderId="1" applyNumberFormat="0" applyAlignment="0" applyProtection="0"/>
    <xf numFmtId="0" fontId="15" fillId="11" borderId="1" applyNumberFormat="0" applyAlignment="0" applyProtection="0"/>
    <xf numFmtId="0" fontId="15" fillId="11" borderId="1" applyNumberFormat="0" applyAlignment="0" applyProtection="0"/>
    <xf numFmtId="0" fontId="15" fillId="11" borderId="1" applyNumberFormat="0" applyAlignment="0" applyProtection="0"/>
    <xf numFmtId="252" fontId="154" fillId="0" borderId="0" applyFont="0" applyFill="0" applyBorder="0" applyAlignment="0" applyProtection="0"/>
    <xf numFmtId="41" fontId="61" fillId="0" borderId="0" applyFont="0" applyFill="0" applyBorder="0" applyAlignment="0" applyProtection="0"/>
    <xf numFmtId="253" fontId="114" fillId="0" borderId="0" applyFont="0" applyFill="0" applyBorder="0" applyAlignment="0" applyProtection="0"/>
    <xf numFmtId="169" fontId="3" fillId="0" borderId="0" applyFont="0" applyFill="0" applyBorder="0" applyAlignment="0" applyProtection="0"/>
    <xf numFmtId="43" fontId="61" fillId="0" borderId="0" applyFont="0" applyFill="0" applyBorder="0" applyAlignment="0" applyProtection="0"/>
    <xf numFmtId="0" fontId="70" fillId="83" borderId="0" applyNumberFormat="0" applyFont="0" applyBorder="0" applyAlignment="0"/>
    <xf numFmtId="0" fontId="70" fillId="83" borderId="0" applyNumberFormat="0" applyFont="0" applyBorder="0" applyAlignment="0"/>
    <xf numFmtId="0" fontId="70" fillId="83" borderId="0" applyNumberFormat="0" applyFont="0" applyBorder="0" applyAlignment="0"/>
    <xf numFmtId="179" fontId="70" fillId="83" borderId="0" applyNumberFormat="0" applyFont="0" applyBorder="0" applyAlignment="0"/>
    <xf numFmtId="0" fontId="70" fillId="83" borderId="0" applyNumberFormat="0" applyFont="0" applyBorder="0" applyAlignment="0"/>
    <xf numFmtId="0" fontId="70" fillId="83" borderId="0" applyNumberFormat="0" applyFont="0" applyBorder="0" applyAlignment="0"/>
    <xf numFmtId="0" fontId="70" fillId="83" borderId="0" applyNumberFormat="0" applyFont="0" applyBorder="0" applyAlignment="0"/>
    <xf numFmtId="0" fontId="70" fillId="83" borderId="0" applyNumberFormat="0" applyFont="0" applyBorder="0" applyAlignment="0"/>
    <xf numFmtId="180" fontId="70" fillId="83" borderId="0" applyNumberFormat="0" applyFont="0" applyBorder="0" applyAlignment="0"/>
    <xf numFmtId="0" fontId="70" fillId="83" borderId="0" applyNumberFormat="0" applyFont="0" applyBorder="0" applyAlignment="0"/>
    <xf numFmtId="0" fontId="70" fillId="83" borderId="0" applyNumberFormat="0" applyFont="0" applyBorder="0" applyAlignment="0"/>
    <xf numFmtId="0" fontId="70" fillId="83" borderId="0" applyNumberFormat="0" applyFont="0" applyBorder="0" applyAlignment="0"/>
    <xf numFmtId="0" fontId="70" fillId="83" borderId="0" applyNumberFormat="0" applyFont="0" applyBorder="0" applyAlignment="0"/>
    <xf numFmtId="0" fontId="155" fillId="0" borderId="9" applyNumberFormat="0" applyFill="0" applyAlignment="0" applyProtection="0"/>
    <xf numFmtId="0" fontId="155" fillId="0" borderId="9" applyNumberFormat="0" applyFill="0" applyAlignment="0" applyProtection="0"/>
    <xf numFmtId="0" fontId="156" fillId="23" borderId="7" applyNumberFormat="0" applyAlignment="0" applyProtection="0"/>
    <xf numFmtId="0" fontId="156" fillId="23" borderId="7" applyNumberFormat="0" applyAlignment="0" applyProtection="0"/>
    <xf numFmtId="0" fontId="157" fillId="0" borderId="22" applyNumberFormat="0" applyFont="0" applyFill="0" applyProtection="0">
      <alignment horizontal="centerContinuous" vertical="center"/>
    </xf>
    <xf numFmtId="0" fontId="157" fillId="0" borderId="22" applyNumberFormat="0" applyFont="0" applyFill="0" applyProtection="0">
      <alignment horizontal="centerContinuous" vertical="center"/>
    </xf>
    <xf numFmtId="179" fontId="157" fillId="0" borderId="22" applyNumberFormat="0" applyFont="0" applyFill="0" applyProtection="0">
      <alignment horizontal="centerContinuous" vertical="center"/>
    </xf>
    <xf numFmtId="180" fontId="157" fillId="0" borderId="22" applyNumberFormat="0" applyFont="0" applyFill="0" applyProtection="0">
      <alignment horizontal="centerContinuous" vertical="center"/>
    </xf>
    <xf numFmtId="179" fontId="157" fillId="0" borderId="22" applyNumberFormat="0" applyFont="0" applyFill="0" applyProtection="0">
      <alignment horizontal="centerContinuous" vertical="center"/>
    </xf>
    <xf numFmtId="180" fontId="157" fillId="0" borderId="22" applyNumberFormat="0" applyFont="0" applyFill="0" applyProtection="0">
      <alignment horizontal="centerContinuous" vertical="center"/>
    </xf>
    <xf numFmtId="0" fontId="157" fillId="0" borderId="22" applyNumberFormat="0" applyFont="0" applyFill="0" applyProtection="0">
      <alignment horizontal="centerContinuous" vertical="center"/>
    </xf>
    <xf numFmtId="0" fontId="28" fillId="84" borderId="0" applyNumberFormat="0" applyFont="0" applyBorder="0" applyAlignment="0" applyProtection="0"/>
    <xf numFmtId="0" fontId="28" fillId="84" borderId="0" applyNumberFormat="0" applyFont="0" applyBorder="0" applyAlignment="0" applyProtection="0"/>
    <xf numFmtId="179" fontId="28" fillId="84" borderId="0" applyNumberFormat="0" applyFont="0" applyBorder="0" applyAlignment="0" applyProtection="0"/>
    <xf numFmtId="180" fontId="28" fillId="84" borderId="0" applyNumberFormat="0" applyFont="0" applyBorder="0" applyAlignment="0" applyProtection="0"/>
    <xf numFmtId="0" fontId="28" fillId="84" borderId="0" applyNumberFormat="0" applyFont="0" applyBorder="0" applyAlignment="0" applyProtection="0"/>
    <xf numFmtId="254" fontId="58" fillId="0" borderId="0" applyFont="0" applyFill="0" applyBorder="0" applyAlignment="0" applyProtection="0"/>
    <xf numFmtId="0" fontId="58" fillId="0" borderId="0" applyFont="0" applyFill="0" applyBorder="0" applyAlignment="0" applyProtection="0"/>
    <xf numFmtId="0" fontId="158" fillId="23" borderId="7" applyNumberFormat="0" applyAlignment="0" applyProtection="0"/>
    <xf numFmtId="0" fontId="156" fillId="23" borderId="7" applyNumberFormat="0" applyAlignment="0" applyProtection="0"/>
    <xf numFmtId="0" fontId="159" fillId="23" borderId="7" applyNumberFormat="0" applyAlignment="0" applyProtection="0"/>
    <xf numFmtId="179" fontId="159" fillId="23" borderId="7" applyNumberFormat="0" applyAlignment="0" applyProtection="0"/>
    <xf numFmtId="180" fontId="159" fillId="23" borderId="7" applyNumberFormat="0" applyAlignment="0" applyProtection="0"/>
    <xf numFmtId="0" fontId="17" fillId="23" borderId="7" applyNumberFormat="0" applyAlignment="0" applyProtection="0"/>
    <xf numFmtId="254" fontId="58" fillId="0" borderId="0" applyFont="0" applyFill="0" applyBorder="0" applyAlignment="0" applyProtection="0"/>
    <xf numFmtId="252" fontId="160" fillId="0" borderId="0" applyFont="0" applyFill="0" applyBorder="0" applyAlignment="0" applyProtection="0"/>
    <xf numFmtId="253" fontId="160" fillId="0" borderId="0" applyFont="0" applyFill="0" applyBorder="0" applyAlignment="0" applyProtection="0"/>
    <xf numFmtId="255" fontId="70" fillId="0" borderId="63" applyFont="0" applyFill="0" applyBorder="0" applyProtection="0">
      <alignment horizontal="center"/>
      <protection locked="0"/>
    </xf>
    <xf numFmtId="0" fontId="120" fillId="20" borderId="0" applyNumberFormat="0" applyBorder="0" applyAlignment="0" applyProtection="0"/>
    <xf numFmtId="0" fontId="120" fillId="20" borderId="0" applyNumberFormat="0" applyBorder="0" applyAlignment="0" applyProtection="0"/>
    <xf numFmtId="0" fontId="120" fillId="22" borderId="0" applyNumberFormat="0" applyBorder="0" applyAlignment="0" applyProtection="0"/>
    <xf numFmtId="0" fontId="120" fillId="22" borderId="0" applyNumberFormat="0" applyBorder="0" applyAlignment="0" applyProtection="0"/>
    <xf numFmtId="0" fontId="120" fillId="18" borderId="0" applyNumberFormat="0" applyBorder="0" applyAlignment="0" applyProtection="0"/>
    <xf numFmtId="0" fontId="120" fillId="18" borderId="0" applyNumberFormat="0" applyBorder="0" applyAlignment="0" applyProtection="0"/>
    <xf numFmtId="0" fontId="120" fillId="16" borderId="0" applyNumberFormat="0" applyBorder="0" applyAlignment="0" applyProtection="0"/>
    <xf numFmtId="0" fontId="120" fillId="16" borderId="0" applyNumberFormat="0" applyBorder="0" applyAlignment="0" applyProtection="0"/>
    <xf numFmtId="0" fontId="120" fillId="17" borderId="0" applyNumberFormat="0" applyBorder="0" applyAlignment="0" applyProtection="0"/>
    <xf numFmtId="0" fontId="120" fillId="17" borderId="0" applyNumberFormat="0" applyBorder="0" applyAlignment="0" applyProtection="0"/>
    <xf numFmtId="0" fontId="120" fillId="21" borderId="0" applyNumberFormat="0" applyBorder="0" applyAlignment="0" applyProtection="0"/>
    <xf numFmtId="0" fontId="120" fillId="21" borderId="0" applyNumberFormat="0" applyBorder="0" applyAlignment="0" applyProtection="0"/>
    <xf numFmtId="0" fontId="157" fillId="0" borderId="0" applyNumberFormat="0" applyFill="0" applyBorder="0" applyProtection="0">
      <alignment horizontal="center" vertical="center"/>
    </xf>
    <xf numFmtId="179" fontId="157" fillId="0" borderId="0" applyNumberFormat="0" applyFill="0" applyBorder="0" applyProtection="0">
      <alignment horizontal="center" vertical="center"/>
    </xf>
    <xf numFmtId="180" fontId="157" fillId="0" borderId="0" applyNumberFormat="0" applyFill="0" applyBorder="0" applyProtection="0">
      <alignment horizontal="center" vertical="center"/>
    </xf>
    <xf numFmtId="0" fontId="161" fillId="0" borderId="11">
      <alignment horizontal="center"/>
    </xf>
    <xf numFmtId="0" fontId="141" fillId="85" borderId="0">
      <alignment horizontal="left"/>
    </xf>
    <xf numFmtId="0" fontId="136" fillId="85" borderId="0">
      <alignment horizontal="right"/>
    </xf>
    <xf numFmtId="0" fontId="162" fillId="80" borderId="0">
      <alignment horizontal="center"/>
    </xf>
    <xf numFmtId="0" fontId="136" fillId="85" borderId="0">
      <alignment horizontal="right"/>
    </xf>
    <xf numFmtId="0" fontId="163" fillId="80" borderId="0">
      <alignment horizontal="left"/>
    </xf>
    <xf numFmtId="0" fontId="164" fillId="0" borderId="0" applyFont="0" applyFill="0" applyBorder="0" applyAlignment="0" applyProtection="0"/>
    <xf numFmtId="236" fontId="58" fillId="0" borderId="0" applyFont="0" applyFill="0" applyBorder="0" applyAlignment="0" applyProtection="0"/>
    <xf numFmtId="256" fontId="164" fillId="0" borderId="0" applyFont="0" applyFill="0" applyBorder="0" applyAlignment="0" applyProtection="0"/>
    <xf numFmtId="257" fontId="160" fillId="0" borderId="0" applyFont="0" applyFill="0" applyBorder="0" applyAlignment="0" applyProtection="0"/>
    <xf numFmtId="0" fontId="165" fillId="0" borderId="0" applyFont="0" applyFill="0" applyBorder="0" applyAlignment="0" applyProtection="0"/>
    <xf numFmtId="179" fontId="165" fillId="0" borderId="0" applyFont="0" applyFill="0" applyBorder="0" applyAlignment="0" applyProtection="0"/>
    <xf numFmtId="180" fontId="165" fillId="0" borderId="0" applyFont="0" applyFill="0" applyBorder="0" applyAlignment="0" applyProtection="0"/>
    <xf numFmtId="0" fontId="166" fillId="0" borderId="0" applyFont="0" applyFill="0" applyBorder="0" applyAlignment="0" applyProtection="0">
      <alignment horizontal="right"/>
    </xf>
    <xf numFmtId="179" fontId="166" fillId="0" borderId="0" applyFont="0" applyFill="0" applyBorder="0" applyAlignment="0" applyProtection="0">
      <alignment horizontal="right"/>
    </xf>
    <xf numFmtId="180" fontId="166" fillId="0" borderId="0" applyFont="0" applyFill="0" applyBorder="0" applyAlignment="0" applyProtection="0">
      <alignment horizontal="right"/>
    </xf>
    <xf numFmtId="0" fontId="166" fillId="0" borderId="0" applyFont="0" applyFill="0" applyBorder="0" applyAlignment="0" applyProtection="0"/>
    <xf numFmtId="179" fontId="166" fillId="0" borderId="0" applyFont="0" applyFill="0" applyBorder="0" applyAlignment="0" applyProtection="0"/>
    <xf numFmtId="180" fontId="166" fillId="0" borderId="0" applyFont="0" applyFill="0" applyBorder="0" applyAlignment="0" applyProtection="0"/>
    <xf numFmtId="0" fontId="166" fillId="0" borderId="0" applyFont="0" applyFill="0" applyBorder="0" applyAlignment="0" applyProtection="0">
      <alignment horizontal="right"/>
    </xf>
    <xf numFmtId="0" fontId="166" fillId="0" borderId="0" applyFont="0" applyFill="0" applyBorder="0" applyAlignment="0" applyProtection="0">
      <alignment horizontal="right"/>
    </xf>
    <xf numFmtId="0" fontId="166" fillId="0" borderId="0" applyFont="0" applyFill="0" applyBorder="0" applyAlignment="0" applyProtection="0">
      <alignment horizontal="right"/>
    </xf>
    <xf numFmtId="179" fontId="166" fillId="0" borderId="0" applyFont="0" applyFill="0" applyBorder="0" applyAlignment="0" applyProtection="0">
      <alignment horizontal="right"/>
    </xf>
    <xf numFmtId="0" fontId="166" fillId="0" borderId="0" applyFont="0" applyFill="0" applyBorder="0" applyAlignment="0" applyProtection="0">
      <alignment horizontal="right"/>
    </xf>
    <xf numFmtId="180" fontId="166" fillId="0" borderId="0" applyFont="0" applyFill="0" applyBorder="0" applyAlignment="0" applyProtection="0">
      <alignment horizontal="right"/>
    </xf>
    <xf numFmtId="0" fontId="166" fillId="0" borderId="0" applyFont="0" applyFill="0" applyBorder="0" applyAlignment="0" applyProtection="0">
      <alignment horizontal="right"/>
    </xf>
    <xf numFmtId="0" fontId="166" fillId="0" borderId="0" applyFont="0" applyFill="0" applyBorder="0" applyAlignment="0" applyProtection="0">
      <alignment horizontal="right"/>
    </xf>
    <xf numFmtId="0" fontId="166" fillId="0" borderId="0" applyFont="0" applyFill="0" applyBorder="0" applyAlignment="0" applyProtection="0">
      <alignment horizontal="right"/>
    </xf>
    <xf numFmtId="258" fontId="115" fillId="0" borderId="0" applyFont="0" applyFill="0" applyBorder="0" applyAlignment="0" applyProtection="0"/>
    <xf numFmtId="258" fontId="115" fillId="0" borderId="0" applyFont="0" applyFill="0" applyBorder="0" applyAlignment="0" applyProtection="0"/>
    <xf numFmtId="258" fontId="115" fillId="0" borderId="0" applyFont="0" applyFill="0" applyBorder="0" applyAlignment="0" applyProtection="0"/>
    <xf numFmtId="258" fontId="115" fillId="0" borderId="0" applyFont="0" applyFill="0" applyBorder="0" applyAlignment="0" applyProtection="0"/>
    <xf numFmtId="43" fontId="115" fillId="0" borderId="0" applyFont="0" applyFill="0" applyBorder="0" applyAlignment="0" applyProtection="0"/>
    <xf numFmtId="259" fontId="114" fillId="0" borderId="0" applyFont="0" applyFill="0" applyBorder="0" applyAlignment="0" applyProtection="0"/>
    <xf numFmtId="258" fontId="115" fillId="0" borderId="0" applyFont="0" applyFill="0" applyBorder="0" applyAlignment="0" applyProtection="0"/>
    <xf numFmtId="259" fontId="70" fillId="0" borderId="0" applyFont="0" applyFill="0" applyBorder="0" applyAlignment="0" applyProtection="0"/>
    <xf numFmtId="260" fontId="70" fillId="0" borderId="0" applyFont="0" applyFill="0" applyBorder="0" applyAlignment="0" applyProtection="0"/>
    <xf numFmtId="261" fontId="70" fillId="0" borderId="0" applyFont="0" applyFill="0" applyBorder="0" applyAlignment="0" applyProtection="0"/>
    <xf numFmtId="183" fontId="58" fillId="0" borderId="0" applyFont="0" applyFill="0" applyBorder="0" applyAlignment="0" applyProtection="0"/>
    <xf numFmtId="262" fontId="145" fillId="0" borderId="0" applyFill="0" applyBorder="0" applyAlignment="0" applyProtection="0"/>
    <xf numFmtId="43" fontId="70" fillId="0" borderId="0" applyFont="0" applyFill="0" applyBorder="0" applyAlignment="0" applyProtection="0"/>
    <xf numFmtId="3" fontId="167" fillId="0" borderId="0" applyFont="0" applyFill="0" applyBorder="0" applyAlignment="0" applyProtection="0"/>
    <xf numFmtId="0" fontId="78" fillId="0" borderId="0"/>
    <xf numFmtId="3" fontId="167" fillId="0" borderId="0" applyFont="0" applyFill="0" applyBorder="0" applyAlignment="0" applyProtection="0"/>
    <xf numFmtId="3" fontId="167" fillId="0" borderId="0" applyFont="0" applyFill="0" applyBorder="0" applyAlignment="0" applyProtection="0"/>
    <xf numFmtId="3" fontId="168" fillId="0" borderId="0" applyFont="0" applyFill="0" applyBorder="0" applyAlignment="0" applyProtection="0"/>
    <xf numFmtId="3" fontId="167" fillId="0" borderId="0" applyFont="0" applyFill="0" applyBorder="0" applyAlignment="0" applyProtection="0"/>
    <xf numFmtId="3" fontId="167" fillId="0" borderId="0" applyFont="0" applyFill="0" applyBorder="0" applyAlignment="0" applyProtection="0"/>
    <xf numFmtId="3" fontId="167" fillId="0" borderId="0" applyFont="0" applyFill="0" applyBorder="0" applyAlignment="0" applyProtection="0"/>
    <xf numFmtId="3" fontId="167" fillId="0" borderId="0" applyFont="0" applyFill="0" applyBorder="0" applyAlignment="0" applyProtection="0"/>
    <xf numFmtId="3" fontId="167" fillId="0" borderId="0" applyFont="0" applyFill="0" applyBorder="0" applyAlignment="0" applyProtection="0"/>
    <xf numFmtId="3" fontId="167" fillId="0" borderId="0" applyFont="0" applyFill="0" applyBorder="0" applyAlignment="0" applyProtection="0"/>
    <xf numFmtId="3" fontId="167" fillId="0" borderId="0" applyFont="0" applyFill="0" applyBorder="0" applyAlignment="0" applyProtection="0"/>
    <xf numFmtId="3" fontId="167" fillId="0" borderId="0" applyFont="0" applyFill="0" applyBorder="0" applyAlignment="0" applyProtection="0"/>
    <xf numFmtId="3" fontId="167" fillId="0" borderId="0" applyFont="0" applyFill="0" applyBorder="0" applyAlignment="0" applyProtection="0"/>
    <xf numFmtId="3" fontId="167" fillId="0" borderId="0" applyFont="0" applyFill="0" applyBorder="0" applyAlignment="0" applyProtection="0"/>
    <xf numFmtId="244" fontId="169" fillId="86" borderId="60"/>
    <xf numFmtId="263" fontId="101" fillId="0" borderId="0" applyFont="0" applyFill="0" applyBorder="0" applyAlignment="0" applyProtection="0"/>
    <xf numFmtId="263" fontId="101" fillId="0" borderId="0" applyFont="0" applyFill="0" applyBorder="0" applyAlignment="0" applyProtection="0"/>
    <xf numFmtId="263" fontId="101" fillId="0" borderId="0" applyFont="0" applyFill="0" applyBorder="0" applyAlignment="0" applyProtection="0"/>
    <xf numFmtId="263" fontId="101" fillId="0" borderId="0" applyFont="0" applyFill="0" applyBorder="0" applyAlignment="0" applyProtection="0"/>
    <xf numFmtId="263" fontId="101" fillId="0" borderId="0" applyFont="0" applyFill="0" applyBorder="0" applyAlignment="0" applyProtection="0"/>
    <xf numFmtId="263" fontId="101" fillId="0" borderId="0" applyFont="0" applyFill="0" applyBorder="0" applyAlignment="0" applyProtection="0"/>
    <xf numFmtId="263" fontId="101" fillId="0" borderId="0" applyFont="0" applyFill="0" applyBorder="0" applyAlignment="0" applyProtection="0"/>
    <xf numFmtId="263" fontId="101" fillId="0" borderId="0" applyFont="0" applyFill="0" applyBorder="0" applyAlignment="0" applyProtection="0"/>
    <xf numFmtId="263" fontId="101" fillId="0" borderId="0" applyFont="0" applyFill="0" applyBorder="0" applyAlignment="0" applyProtection="0"/>
    <xf numFmtId="263" fontId="101" fillId="0" borderId="0" applyFont="0" applyFill="0" applyBorder="0" applyAlignment="0" applyProtection="0"/>
    <xf numFmtId="263" fontId="101" fillId="0" borderId="0" applyFont="0" applyFill="0" applyBorder="0" applyAlignment="0" applyProtection="0"/>
    <xf numFmtId="263" fontId="101" fillId="0" borderId="0" applyFont="0" applyFill="0" applyBorder="0" applyAlignment="0" applyProtection="0"/>
    <xf numFmtId="263" fontId="101" fillId="0" borderId="0" applyFont="0" applyFill="0" applyBorder="0" applyAlignment="0" applyProtection="0"/>
    <xf numFmtId="263" fontId="101" fillId="0" borderId="0" applyFont="0" applyFill="0" applyBorder="0" applyAlignment="0" applyProtection="0"/>
    <xf numFmtId="263" fontId="101" fillId="0" borderId="0" applyFont="0" applyFill="0" applyBorder="0" applyAlignment="0" applyProtection="0"/>
    <xf numFmtId="263" fontId="101" fillId="0" borderId="0" applyFont="0" applyFill="0" applyBorder="0" applyAlignment="0" applyProtection="0"/>
    <xf numFmtId="263" fontId="101" fillId="0" borderId="0" applyFont="0" applyFill="0" applyBorder="0" applyAlignment="0" applyProtection="0"/>
    <xf numFmtId="263" fontId="101" fillId="0" borderId="0" applyFont="0" applyFill="0" applyBorder="0" applyAlignment="0" applyProtection="0"/>
    <xf numFmtId="263" fontId="101" fillId="0" borderId="0" applyFont="0" applyFill="0" applyBorder="0" applyAlignment="0" applyProtection="0"/>
    <xf numFmtId="264" fontId="160" fillId="0" borderId="0" applyFont="0" applyFill="0" applyBorder="0" applyAlignment="0" applyProtection="0"/>
    <xf numFmtId="265" fontId="63" fillId="0" borderId="0" applyFont="0" applyFill="0" applyBorder="0" applyAlignment="0" applyProtection="0"/>
    <xf numFmtId="265" fontId="63" fillId="0" borderId="0" applyFont="0" applyFill="0" applyBorder="0" applyAlignment="0" applyProtection="0"/>
    <xf numFmtId="265" fontId="63" fillId="0" borderId="0" applyFont="0" applyFill="0" applyBorder="0" applyAlignment="0" applyProtection="0"/>
    <xf numFmtId="265" fontId="64" fillId="0" borderId="0" applyFont="0" applyFill="0" applyBorder="0" applyAlignment="0" applyProtection="0"/>
    <xf numFmtId="265" fontId="63" fillId="0" borderId="0" applyFont="0" applyFill="0" applyBorder="0" applyAlignment="0" applyProtection="0"/>
    <xf numFmtId="265" fontId="63" fillId="0" borderId="0" applyFont="0" applyFill="0" applyBorder="0" applyAlignment="0" applyProtection="0"/>
    <xf numFmtId="265" fontId="63" fillId="0" borderId="0" applyFont="0" applyFill="0" applyBorder="0" applyAlignment="0" applyProtection="0"/>
    <xf numFmtId="265" fontId="63" fillId="0" borderId="0" applyFont="0" applyFill="0" applyBorder="0" applyAlignment="0" applyProtection="0"/>
    <xf numFmtId="265" fontId="63" fillId="0" borderId="0" applyFont="0" applyFill="0" applyBorder="0" applyAlignment="0" applyProtection="0"/>
    <xf numFmtId="265" fontId="63" fillId="0" borderId="0" applyFont="0" applyFill="0" applyBorder="0" applyAlignment="0" applyProtection="0"/>
    <xf numFmtId="265" fontId="63" fillId="0" borderId="0" applyFont="0" applyFill="0" applyBorder="0" applyAlignment="0" applyProtection="0"/>
    <xf numFmtId="0" fontId="63" fillId="0" borderId="0" applyFont="0" applyFill="0" applyBorder="0" applyAlignment="0" applyProtection="0"/>
    <xf numFmtId="0" fontId="166" fillId="0" borderId="0" applyFont="0" applyFill="0" applyBorder="0" applyAlignment="0" applyProtection="0">
      <alignment horizontal="right"/>
    </xf>
    <xf numFmtId="179" fontId="166" fillId="0" borderId="0" applyFont="0" applyFill="0" applyBorder="0" applyAlignment="0" applyProtection="0">
      <alignment horizontal="right"/>
    </xf>
    <xf numFmtId="180" fontId="166" fillId="0" borderId="0" applyFont="0" applyFill="0" applyBorder="0" applyAlignment="0" applyProtection="0">
      <alignment horizontal="right"/>
    </xf>
    <xf numFmtId="0" fontId="166" fillId="0" borderId="0" applyFont="0" applyFill="0" applyBorder="0" applyAlignment="0" applyProtection="0">
      <alignment horizontal="right"/>
    </xf>
    <xf numFmtId="179" fontId="166" fillId="0" borderId="0" applyFont="0" applyFill="0" applyBorder="0" applyAlignment="0" applyProtection="0">
      <alignment horizontal="right"/>
    </xf>
    <xf numFmtId="180" fontId="166" fillId="0" borderId="0" applyFont="0" applyFill="0" applyBorder="0" applyAlignment="0" applyProtection="0">
      <alignment horizontal="right"/>
    </xf>
    <xf numFmtId="37" fontId="170" fillId="0" borderId="64" applyFont="0" applyFill="0" applyBorder="0"/>
    <xf numFmtId="37" fontId="171" fillId="0" borderId="64" applyFont="0" applyFill="0" applyBorder="0">
      <protection locked="0"/>
    </xf>
    <xf numFmtId="37" fontId="60" fillId="54" borderId="10" applyFill="0" applyBorder="0" applyProtection="0"/>
    <xf numFmtId="37" fontId="171" fillId="0" borderId="64" applyFill="0" applyBorder="0">
      <protection locked="0"/>
    </xf>
    <xf numFmtId="266" fontId="160" fillId="0" borderId="0" applyFont="0" applyFill="0" applyBorder="0" applyAlignment="0" applyProtection="0"/>
    <xf numFmtId="267" fontId="167" fillId="0" borderId="0" applyFont="0" applyFill="0" applyBorder="0" applyAlignment="0" applyProtection="0"/>
    <xf numFmtId="267" fontId="167" fillId="0" borderId="0" applyFont="0" applyFill="0" applyBorder="0" applyAlignment="0" applyProtection="0"/>
    <xf numFmtId="267" fontId="167" fillId="0" borderId="0" applyFont="0" applyFill="0" applyBorder="0" applyAlignment="0" applyProtection="0"/>
    <xf numFmtId="267" fontId="168" fillId="0" borderId="0" applyFont="0" applyFill="0" applyBorder="0" applyAlignment="0" applyProtection="0"/>
    <xf numFmtId="267" fontId="167" fillId="0" borderId="0" applyFont="0" applyFill="0" applyBorder="0" applyAlignment="0" applyProtection="0"/>
    <xf numFmtId="267" fontId="167" fillId="0" borderId="0" applyFont="0" applyFill="0" applyBorder="0" applyAlignment="0" applyProtection="0"/>
    <xf numFmtId="267" fontId="167" fillId="0" borderId="0" applyFont="0" applyFill="0" applyBorder="0" applyAlignment="0" applyProtection="0"/>
    <xf numFmtId="267" fontId="167" fillId="0" borderId="0" applyFont="0" applyFill="0" applyBorder="0" applyAlignment="0" applyProtection="0"/>
    <xf numFmtId="267" fontId="167" fillId="0" borderId="0" applyFont="0" applyFill="0" applyBorder="0" applyAlignment="0" applyProtection="0"/>
    <xf numFmtId="267" fontId="167" fillId="0" borderId="0" applyFont="0" applyFill="0" applyBorder="0" applyAlignment="0" applyProtection="0"/>
    <xf numFmtId="267" fontId="167" fillId="0" borderId="0" applyFont="0" applyFill="0" applyBorder="0" applyAlignment="0" applyProtection="0"/>
    <xf numFmtId="0" fontId="167" fillId="0" borderId="0" applyFont="0" applyFill="0" applyBorder="0" applyAlignment="0" applyProtection="0"/>
    <xf numFmtId="0" fontId="58" fillId="0" borderId="0"/>
    <xf numFmtId="0" fontId="80" fillId="0" borderId="0" applyFont="0" applyFill="0" applyBorder="0" applyAlignment="0" applyProtection="0"/>
    <xf numFmtId="0" fontId="172" fillId="8" borderId="0" applyNumberFormat="0" applyBorder="0" applyAlignment="0" applyProtection="0"/>
    <xf numFmtId="0" fontId="79" fillId="76" borderId="0"/>
    <xf numFmtId="0" fontId="80" fillId="76" borderId="0"/>
    <xf numFmtId="0" fontId="80" fillId="76" borderId="0"/>
    <xf numFmtId="179" fontId="79" fillId="76" borderId="0"/>
    <xf numFmtId="0" fontId="80" fillId="76" borderId="0"/>
    <xf numFmtId="0" fontId="80" fillId="76" borderId="0"/>
    <xf numFmtId="180" fontId="79" fillId="76" borderId="0"/>
    <xf numFmtId="0" fontId="80" fillId="76" borderId="0"/>
    <xf numFmtId="0" fontId="80" fillId="76" borderId="0"/>
    <xf numFmtId="0" fontId="80" fillId="76" borderId="0"/>
    <xf numFmtId="0" fontId="80" fillId="76" borderId="0"/>
    <xf numFmtId="0" fontId="80" fillId="76" borderId="0"/>
    <xf numFmtId="0" fontId="80" fillId="76" borderId="0"/>
    <xf numFmtId="0" fontId="79" fillId="76" borderId="0"/>
    <xf numFmtId="0" fontId="80" fillId="76" borderId="0"/>
    <xf numFmtId="0" fontId="135" fillId="87" borderId="0"/>
    <xf numFmtId="179" fontId="135" fillId="87" borderId="0"/>
    <xf numFmtId="180" fontId="135" fillId="87" borderId="0"/>
    <xf numFmtId="14" fontId="173" fillId="0" borderId="0"/>
    <xf numFmtId="268" fontId="58" fillId="0" borderId="0" applyFont="0" applyFill="0" applyBorder="0" applyAlignment="0" applyProtection="0"/>
    <xf numFmtId="14" fontId="173" fillId="0" borderId="0"/>
    <xf numFmtId="268" fontId="58" fillId="0" borderId="0" applyFont="0" applyFill="0" applyBorder="0" applyAlignment="0" applyProtection="0"/>
    <xf numFmtId="0" fontId="58" fillId="0" borderId="0" applyFont="0" applyFill="0" applyBorder="0" applyAlignment="0" applyProtection="0"/>
    <xf numFmtId="0" fontId="166" fillId="0" borderId="0" applyFont="0" applyFill="0" applyBorder="0" applyAlignment="0" applyProtection="0"/>
    <xf numFmtId="179" fontId="166" fillId="0" borderId="0" applyFont="0" applyFill="0" applyBorder="0" applyAlignment="0" applyProtection="0"/>
    <xf numFmtId="180" fontId="166" fillId="0" borderId="0" applyFont="0" applyFill="0" applyBorder="0" applyAlignment="0" applyProtection="0"/>
    <xf numFmtId="15" fontId="174" fillId="0" borderId="18" applyFont="0" applyFill="0" applyBorder="0" applyAlignment="0">
      <alignment horizontal="centerContinuous"/>
    </xf>
    <xf numFmtId="269" fontId="174" fillId="0" borderId="18" applyFont="0" applyFill="0" applyBorder="0" applyAlignment="0">
      <alignment horizontal="centerContinuous"/>
    </xf>
    <xf numFmtId="0" fontId="175" fillId="0" borderId="0" applyProtection="0"/>
    <xf numFmtId="270" fontId="145" fillId="0" borderId="0" applyFill="0" applyBorder="0" applyAlignment="0" applyProtection="0"/>
    <xf numFmtId="271" fontId="145" fillId="0" borderId="0" applyFill="0" applyBorder="0" applyAlignment="0" applyProtection="0"/>
    <xf numFmtId="38" fontId="28" fillId="0" borderId="0" applyFont="0" applyFill="0" applyBorder="0" applyAlignment="0" applyProtection="0"/>
    <xf numFmtId="38" fontId="58" fillId="0" borderId="0" applyNumberFormat="0" applyBorder="0" applyAlignment="0"/>
    <xf numFmtId="38" fontId="70" fillId="0" borderId="0" applyNumberFormat="0" applyBorder="0" applyAlignment="0"/>
    <xf numFmtId="0" fontId="176" fillId="0" borderId="0" applyProtection="0">
      <alignment vertical="top" wrapText="1"/>
    </xf>
    <xf numFmtId="272" fontId="177" fillId="88" borderId="0" applyNumberFormat="0" applyBorder="0" applyAlignment="0" applyProtection="0"/>
    <xf numFmtId="272" fontId="177" fillId="88" borderId="0" applyNumberFormat="0" applyBorder="0" applyAlignment="0" applyProtection="0"/>
    <xf numFmtId="0" fontId="177" fillId="88" borderId="0" applyNumberFormat="0" applyBorder="0" applyAlignment="0" applyProtection="0"/>
    <xf numFmtId="259" fontId="70" fillId="0" borderId="0" applyFont="0" applyFill="0" applyBorder="0" applyAlignment="0" applyProtection="0"/>
    <xf numFmtId="273" fontId="178" fillId="0" borderId="0" applyNumberFormat="0" applyProtection="0">
      <alignment wrapText="1"/>
    </xf>
    <xf numFmtId="274" fontId="63" fillId="0" borderId="0" applyFont="0" applyFill="0" applyBorder="0" applyAlignment="0" applyProtection="0"/>
    <xf numFmtId="274" fontId="63" fillId="0" borderId="0" applyFont="0" applyFill="0" applyBorder="0" applyAlignment="0" applyProtection="0"/>
    <xf numFmtId="274" fontId="63" fillId="0" borderId="0" applyFont="0" applyFill="0" applyBorder="0" applyAlignment="0" applyProtection="0"/>
    <xf numFmtId="274" fontId="64" fillId="0" borderId="0" applyFont="0" applyFill="0" applyBorder="0" applyAlignment="0" applyProtection="0"/>
    <xf numFmtId="274" fontId="63" fillId="0" borderId="0" applyFont="0" applyFill="0" applyBorder="0" applyAlignment="0" applyProtection="0"/>
    <xf numFmtId="274" fontId="63" fillId="0" borderId="0" applyFont="0" applyFill="0" applyBorder="0" applyAlignment="0" applyProtection="0"/>
    <xf numFmtId="274" fontId="63" fillId="0" borderId="0" applyFont="0" applyFill="0" applyBorder="0" applyAlignment="0" applyProtection="0"/>
    <xf numFmtId="274" fontId="63" fillId="0" borderId="0" applyFont="0" applyFill="0" applyBorder="0" applyAlignment="0" applyProtection="0"/>
    <xf numFmtId="274" fontId="63" fillId="0" borderId="0" applyFont="0" applyFill="0" applyBorder="0" applyAlignment="0" applyProtection="0"/>
    <xf numFmtId="274" fontId="63" fillId="0" borderId="0" applyFont="0" applyFill="0" applyBorder="0" applyAlignment="0" applyProtection="0"/>
    <xf numFmtId="274" fontId="63" fillId="0" borderId="0" applyFont="0" applyFill="0" applyBorder="0" applyAlignment="0" applyProtection="0"/>
    <xf numFmtId="0" fontId="63" fillId="0" borderId="0" applyFont="0" applyFill="0" applyBorder="0" applyAlignment="0" applyProtection="0"/>
    <xf numFmtId="244" fontId="179" fillId="0" borderId="0">
      <alignment horizontal="center"/>
    </xf>
    <xf numFmtId="0" fontId="166" fillId="0" borderId="65" applyNumberFormat="0" applyFont="0" applyFill="0" applyAlignment="0" applyProtection="0"/>
    <xf numFmtId="179" fontId="166" fillId="0" borderId="65" applyNumberFormat="0" applyFont="0" applyFill="0" applyAlignment="0" applyProtection="0"/>
    <xf numFmtId="180" fontId="166" fillId="0" borderId="65" applyNumberFormat="0" applyFont="0" applyFill="0" applyAlignment="0" applyProtection="0"/>
    <xf numFmtId="0" fontId="180" fillId="0" borderId="0" applyFill="0" applyBorder="0" applyAlignment="0" applyProtection="0"/>
    <xf numFmtId="179" fontId="180" fillId="0" borderId="0" applyFill="0" applyBorder="0" applyAlignment="0" applyProtection="0"/>
    <xf numFmtId="180" fontId="180" fillId="0" borderId="0" applyFill="0" applyBorder="0" applyAlignment="0" applyProtection="0"/>
    <xf numFmtId="38" fontId="181" fillId="0" borderId="0" applyFont="0" applyFill="0" applyBorder="0" applyAlignment="0" applyProtection="0"/>
    <xf numFmtId="0" fontId="154" fillId="0" borderId="0" applyFont="0" applyFill="0" applyBorder="0" applyAlignment="0" applyProtection="0"/>
    <xf numFmtId="38" fontId="101" fillId="0" borderId="0" applyFont="0" applyFill="0" applyBorder="0" applyAlignment="0" applyProtection="0"/>
    <xf numFmtId="0" fontId="182" fillId="0" borderId="0" applyFont="0" applyFill="0" applyBorder="0" applyAlignment="0" applyProtection="0"/>
    <xf numFmtId="0" fontId="183" fillId="0" borderId="0" applyNumberFormat="0" applyFill="0" applyBorder="0" applyAlignment="0" applyProtection="0"/>
    <xf numFmtId="179" fontId="183" fillId="0" borderId="0" applyNumberFormat="0" applyFill="0" applyBorder="0" applyAlignment="0" applyProtection="0"/>
    <xf numFmtId="180" fontId="183" fillId="0" borderId="0" applyNumberFormat="0" applyFill="0" applyBorder="0" applyAlignment="0" applyProtection="0"/>
    <xf numFmtId="0" fontId="160" fillId="0" borderId="0" applyFont="0" applyFill="0" applyBorder="0" applyAlignment="0" applyProtection="0"/>
    <xf numFmtId="0" fontId="160" fillId="0" borderId="0" applyFont="0" applyFill="0" applyBorder="0" applyAlignment="0" applyProtection="0"/>
    <xf numFmtId="275" fontId="160" fillId="0" borderId="0" applyFont="0" applyFill="0" applyBorder="0" applyAlignment="0" applyProtection="0"/>
    <xf numFmtId="276" fontId="160" fillId="0" borderId="0" applyFont="0" applyFill="0" applyBorder="0" applyAlignment="0" applyProtection="0"/>
    <xf numFmtId="224" fontId="184" fillId="0" borderId="0">
      <alignment vertical="top"/>
    </xf>
    <xf numFmtId="0" fontId="185" fillId="89" borderId="0" applyNumberFormat="0" applyBorder="0" applyAlignment="0" applyProtection="0"/>
    <xf numFmtId="0" fontId="185" fillId="90" borderId="0" applyNumberFormat="0" applyBorder="0" applyAlignment="0" applyProtection="0"/>
    <xf numFmtId="0" fontId="185" fillId="91" borderId="0" applyNumberFormat="0" applyBorder="0" applyAlignment="0" applyProtection="0"/>
    <xf numFmtId="180" fontId="70" fillId="0" borderId="0" applyFont="0" applyFill="0" applyBorder="0" applyAlignment="0" applyProtection="0"/>
    <xf numFmtId="180" fontId="70" fillId="0" borderId="0" applyFont="0" applyFill="0" applyBorder="0" applyAlignment="0" applyProtection="0"/>
    <xf numFmtId="180" fontId="70" fillId="0" borderId="0" applyFont="0" applyFill="0" applyBorder="0" applyAlignment="0" applyProtection="0"/>
    <xf numFmtId="180" fontId="70" fillId="0" borderId="0" applyFont="0" applyFill="0" applyBorder="0" applyAlignment="0" applyProtection="0"/>
    <xf numFmtId="277" fontId="70" fillId="0" borderId="0" applyFont="0" applyFill="0" applyBorder="0" applyAlignment="0" applyProtection="0"/>
    <xf numFmtId="180" fontId="70" fillId="0" borderId="0" applyFont="0" applyFill="0" applyBorder="0" applyAlignment="0" applyProtection="0"/>
    <xf numFmtId="277" fontId="70" fillId="0" borderId="0" applyFont="0" applyFill="0" applyBorder="0" applyAlignment="0" applyProtection="0"/>
    <xf numFmtId="179" fontId="70" fillId="0" borderId="0" applyFont="0" applyFill="0" applyBorder="0" applyAlignment="0" applyProtection="0"/>
    <xf numFmtId="180" fontId="70" fillId="0" borderId="0" applyFont="0" applyFill="0" applyBorder="0" applyAlignment="0" applyProtection="0"/>
    <xf numFmtId="0" fontId="70" fillId="0" borderId="0" applyFont="0" applyFill="0" applyBorder="0" applyAlignment="0" applyProtection="0"/>
    <xf numFmtId="277" fontId="58" fillId="0" borderId="0" applyFont="0" applyFill="0" applyBorder="0" applyAlignment="0" applyProtection="0"/>
    <xf numFmtId="0" fontId="186" fillId="0" borderId="0">
      <alignment horizontal="left" vertical="center"/>
    </xf>
    <xf numFmtId="0" fontId="102" fillId="0" borderId="0">
      <alignment horizontal="left" vertical="center"/>
    </xf>
    <xf numFmtId="49" fontId="47" fillId="56" borderId="11" applyFill="0" applyBorder="0" applyAlignment="0">
      <alignment horizontal="center" vertical="center" wrapText="1"/>
    </xf>
    <xf numFmtId="0" fontId="47" fillId="56" borderId="11" applyFill="0" applyBorder="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0" fontId="47" fillId="56" borderId="11" applyFill="0" applyBorder="0">
      <alignment horizontal="center" vertical="center" wrapText="1"/>
    </xf>
    <xf numFmtId="0" fontId="47" fillId="56" borderId="11" applyFill="0" applyBorder="0">
      <alignment horizontal="center" vertical="center" wrapText="1"/>
    </xf>
    <xf numFmtId="49" fontId="47" fillId="56" borderId="11" applyFill="0" applyBorder="0" applyAlignment="0">
      <alignment horizontal="center" vertical="center" wrapText="1"/>
    </xf>
    <xf numFmtId="0" fontId="47" fillId="56" borderId="11" applyFill="0" applyBorder="0">
      <alignment horizontal="center" vertical="center" wrapText="1"/>
    </xf>
    <xf numFmtId="0" fontId="187" fillId="0" borderId="10" applyNumberFormat="0" applyFill="0" applyProtection="0">
      <alignment horizontal="center" vertical="center" wrapText="1"/>
      <protection locked="0"/>
    </xf>
    <xf numFmtId="179" fontId="187" fillId="0" borderId="10" applyNumberFormat="0" applyFill="0" applyProtection="0">
      <alignment horizontal="center" vertical="center" wrapText="1"/>
      <protection locked="0"/>
    </xf>
    <xf numFmtId="180" fontId="187" fillId="0" borderId="10" applyNumberFormat="0" applyFill="0" applyProtection="0">
      <alignment horizontal="center" vertical="center" wrapText="1"/>
      <protection locked="0"/>
    </xf>
    <xf numFmtId="180" fontId="187" fillId="0" borderId="10" applyNumberFormat="0" applyFill="0" applyProtection="0">
      <alignment horizontal="center" vertical="center" wrapText="1"/>
      <protection locked="0"/>
    </xf>
    <xf numFmtId="179" fontId="187" fillId="0" borderId="10" applyNumberFormat="0" applyFill="0" applyProtection="0">
      <alignment horizontal="center" vertical="center" wrapText="1"/>
      <protection locked="0"/>
    </xf>
    <xf numFmtId="179" fontId="187" fillId="0" borderId="10" applyNumberFormat="0" applyFill="0" applyProtection="0">
      <alignment horizontal="center" vertical="center" wrapText="1"/>
      <protection locked="0"/>
    </xf>
    <xf numFmtId="180" fontId="187" fillId="0" borderId="10" applyNumberFormat="0" applyFill="0" applyProtection="0">
      <alignment horizontal="center" vertical="center" wrapText="1"/>
      <protection locked="0"/>
    </xf>
    <xf numFmtId="180" fontId="187" fillId="0" borderId="10" applyNumberFormat="0" applyFill="0" applyProtection="0">
      <alignment horizontal="center" vertical="center" wrapText="1"/>
      <protection locked="0"/>
    </xf>
    <xf numFmtId="179" fontId="187" fillId="0" borderId="10" applyNumberFormat="0" applyFill="0" applyProtection="0">
      <alignment horizontal="center" vertical="center" wrapText="1"/>
      <protection locked="0"/>
    </xf>
    <xf numFmtId="180" fontId="187" fillId="0" borderId="10" applyNumberFormat="0" applyFill="0" applyProtection="0">
      <alignment horizontal="center" vertical="center" wrapText="1"/>
      <protection locked="0"/>
    </xf>
    <xf numFmtId="180" fontId="187" fillId="0" borderId="10" applyNumberFormat="0" applyFill="0" applyProtection="0">
      <alignment horizontal="center" vertical="center" wrapText="1"/>
      <protection locked="0"/>
    </xf>
    <xf numFmtId="0" fontId="187" fillId="0" borderId="10" applyNumberFormat="0" applyFill="0" applyProtection="0">
      <alignment horizontal="center" vertical="center" wrapText="1"/>
      <protection locked="0"/>
    </xf>
    <xf numFmtId="0" fontId="187" fillId="0" borderId="10" applyNumberFormat="0" applyFill="0" applyProtection="0">
      <alignment horizontal="center" vertical="center" wrapText="1"/>
      <protection locked="0"/>
    </xf>
    <xf numFmtId="0" fontId="187" fillId="0" borderId="10" applyNumberFormat="0" applyFill="0" applyProtection="0">
      <alignment horizontal="center" vertical="center" wrapText="1"/>
      <protection locked="0"/>
    </xf>
    <xf numFmtId="0" fontId="187" fillId="0" borderId="10" applyNumberFormat="0" applyFill="0" applyProtection="0">
      <alignment horizontal="center" vertical="center" wrapText="1"/>
      <protection locked="0"/>
    </xf>
    <xf numFmtId="0" fontId="188" fillId="0" borderId="10">
      <alignment horizontal="center" wrapText="1"/>
    </xf>
    <xf numFmtId="0" fontId="188" fillId="0" borderId="10">
      <alignment horizontal="center" wrapText="1"/>
    </xf>
    <xf numFmtId="0" fontId="188" fillId="0" borderId="10">
      <alignment horizontal="center" wrapText="1"/>
    </xf>
    <xf numFmtId="0" fontId="188" fillId="0" borderId="10">
      <alignment horizontal="center" wrapText="1"/>
    </xf>
    <xf numFmtId="49" fontId="189" fillId="92" borderId="0">
      <alignment horizontal="center" vertical="center"/>
    </xf>
    <xf numFmtId="49" fontId="187" fillId="92" borderId="0">
      <alignment horizontal="center" vertical="center"/>
    </xf>
    <xf numFmtId="49" fontId="190" fillId="0" borderId="0">
      <alignment horizontal="left" vertical="center"/>
    </xf>
    <xf numFmtId="49" fontId="70" fillId="0" borderId="0">
      <alignment horizontal="left" vertical="center"/>
    </xf>
    <xf numFmtId="0" fontId="161" fillId="0" borderId="10" applyNumberFormat="0" applyFill="0" applyProtection="0">
      <alignment horizontal="center" vertical="center"/>
      <protection locked="0"/>
    </xf>
    <xf numFmtId="1" fontId="28" fillId="56" borderId="10" applyFill="0">
      <alignment horizontal="center" vertical="center"/>
    </xf>
    <xf numFmtId="0" fontId="70" fillId="0" borderId="10" applyNumberFormat="0" applyFill="0" applyProtection="0">
      <alignment horizontal="center" vertical="center"/>
      <protection locked="0"/>
    </xf>
    <xf numFmtId="0" fontId="70" fillId="0" borderId="10" applyNumberFormat="0" applyFill="0" applyProtection="0">
      <alignment horizontal="center" vertical="center"/>
      <protection locked="0"/>
    </xf>
    <xf numFmtId="180" fontId="161" fillId="0" borderId="10" applyNumberFormat="0" applyFill="0" applyProtection="0">
      <alignment horizontal="center" vertical="center"/>
      <protection locked="0"/>
    </xf>
    <xf numFmtId="180" fontId="161" fillId="0" borderId="10" applyNumberFormat="0" applyFill="0" applyProtection="0">
      <alignment horizontal="center" vertical="center"/>
      <protection locked="0"/>
    </xf>
    <xf numFmtId="1" fontId="28" fillId="56" borderId="10" applyFill="0">
      <alignment horizontal="center" vertical="center"/>
    </xf>
    <xf numFmtId="179" fontId="161" fillId="0" borderId="10" applyNumberFormat="0" applyFill="0" applyProtection="0">
      <alignment horizontal="center" vertical="center"/>
      <protection locked="0"/>
    </xf>
    <xf numFmtId="179" fontId="161" fillId="0" borderId="10" applyNumberFormat="0" applyFill="0" applyProtection="0">
      <alignment horizontal="center" vertical="center"/>
      <protection locked="0"/>
    </xf>
    <xf numFmtId="180" fontId="161" fillId="0" borderId="10" applyNumberFormat="0" applyFill="0" applyProtection="0">
      <alignment horizontal="center" vertical="center"/>
      <protection locked="0"/>
    </xf>
    <xf numFmtId="180" fontId="161" fillId="0" borderId="10" applyNumberFormat="0" applyFill="0" applyProtection="0">
      <alignment horizontal="center" vertical="center"/>
      <protection locked="0"/>
    </xf>
    <xf numFmtId="179" fontId="161" fillId="0" borderId="10" applyNumberFormat="0" applyFill="0" applyProtection="0">
      <alignment horizontal="center" vertical="center"/>
      <protection locked="0"/>
    </xf>
    <xf numFmtId="180" fontId="161" fillId="0" borderId="10" applyNumberFormat="0" applyFill="0" applyProtection="0">
      <alignment horizontal="center" vertical="center"/>
      <protection locked="0"/>
    </xf>
    <xf numFmtId="180" fontId="161" fillId="0" borderId="10" applyNumberFormat="0" applyFill="0" applyProtection="0">
      <alignment horizontal="center" vertical="center"/>
      <protection locked="0"/>
    </xf>
    <xf numFmtId="0" fontId="70" fillId="0" borderId="10" applyNumberFormat="0" applyFill="0" applyProtection="0">
      <alignment horizontal="center" vertical="center"/>
      <protection locked="0"/>
    </xf>
    <xf numFmtId="0" fontId="70" fillId="0" borderId="10" applyNumberFormat="0" applyFill="0" applyProtection="0">
      <alignment horizontal="center" vertical="center"/>
      <protection locked="0"/>
    </xf>
    <xf numFmtId="0" fontId="161" fillId="0" borderId="10" applyNumberFormat="0" applyFill="0" applyProtection="0">
      <alignment horizontal="center" vertical="center"/>
      <protection locked="0"/>
    </xf>
    <xf numFmtId="0" fontId="161" fillId="0" borderId="10" applyNumberFormat="0" applyFill="0" applyProtection="0">
      <alignment horizontal="center" vertical="center"/>
      <protection locked="0"/>
    </xf>
    <xf numFmtId="0" fontId="161" fillId="0" borderId="10" applyNumberFormat="0" applyFill="0" applyProtection="0">
      <alignment horizontal="center" vertical="center"/>
      <protection locked="0"/>
    </xf>
    <xf numFmtId="0" fontId="161" fillId="0" borderId="10" applyNumberFormat="0" applyFill="0" applyProtection="0">
      <alignment horizontal="center" vertical="center"/>
      <protection locked="0"/>
    </xf>
    <xf numFmtId="0" fontId="187" fillId="0" borderId="66" applyNumberFormat="0" applyFill="0" applyProtection="0">
      <alignment vertical="center"/>
    </xf>
    <xf numFmtId="0" fontId="187" fillId="0" borderId="66" applyNumberFormat="0" applyFill="0" applyProtection="0">
      <alignment vertical="center"/>
    </xf>
    <xf numFmtId="0" fontId="187" fillId="0" borderId="66" applyNumberFormat="0" applyFill="0" applyProtection="0">
      <alignment vertical="center"/>
    </xf>
    <xf numFmtId="0" fontId="187" fillId="0" borderId="66" applyNumberFormat="0" applyFill="0" applyProtection="0">
      <alignment vertical="center"/>
    </xf>
    <xf numFmtId="0" fontId="187" fillId="0" borderId="66" applyNumberFormat="0" applyFill="0" applyProtection="0">
      <alignment vertical="center"/>
    </xf>
    <xf numFmtId="0" fontId="187" fillId="0" borderId="66" applyNumberFormat="0" applyFill="0" applyProtection="0">
      <alignment vertical="center"/>
    </xf>
    <xf numFmtId="0" fontId="187" fillId="0" borderId="66" applyNumberFormat="0" applyFill="0" applyProtection="0">
      <alignment vertical="center"/>
    </xf>
    <xf numFmtId="0" fontId="187" fillId="0" borderId="66" applyNumberFormat="0" applyFill="0" applyProtection="0">
      <alignment vertical="center"/>
    </xf>
    <xf numFmtId="0" fontId="70" fillId="0" borderId="67" applyNumberFormat="0" applyFill="0" applyProtection="0">
      <alignment vertical="center"/>
    </xf>
    <xf numFmtId="0" fontId="70" fillId="0" borderId="67" applyNumberFormat="0" applyFill="0" applyProtection="0">
      <alignment vertical="center"/>
    </xf>
    <xf numFmtId="0" fontId="70" fillId="0" borderId="67" applyNumberFormat="0" applyFill="0" applyProtection="0">
      <alignment vertical="center"/>
    </xf>
    <xf numFmtId="0" fontId="70" fillId="0" borderId="67" applyNumberFormat="0" applyFill="0" applyProtection="0">
      <alignment vertical="center"/>
    </xf>
    <xf numFmtId="0" fontId="70" fillId="0" borderId="67" applyNumberFormat="0" applyFill="0" applyProtection="0">
      <alignment vertical="center"/>
    </xf>
    <xf numFmtId="0" fontId="70" fillId="0" borderId="67" applyNumberFormat="0" applyFill="0" applyProtection="0">
      <alignment vertical="center"/>
    </xf>
    <xf numFmtId="0" fontId="187" fillId="0" borderId="49" applyNumberFormat="0">
      <alignment horizontal="center" vertical="top" wrapText="1"/>
    </xf>
    <xf numFmtId="0" fontId="187" fillId="0" borderId="49" applyNumberFormat="0">
      <alignment horizontal="center" vertical="top" wrapText="1"/>
    </xf>
    <xf numFmtId="0" fontId="187" fillId="0" borderId="49" applyNumberFormat="0">
      <alignment horizontal="center" vertical="top" wrapText="1"/>
    </xf>
    <xf numFmtId="49" fontId="187" fillId="56" borderId="45">
      <alignment horizontal="left"/>
    </xf>
    <xf numFmtId="49" fontId="187" fillId="56" borderId="45">
      <alignment horizontal="left"/>
    </xf>
    <xf numFmtId="49" fontId="187" fillId="56" borderId="45">
      <alignment horizontal="left"/>
    </xf>
    <xf numFmtId="49" fontId="187" fillId="56" borderId="45">
      <alignment horizontal="left"/>
    </xf>
    <xf numFmtId="0" fontId="70" fillId="56" borderId="50">
      <alignment horizontal="left"/>
    </xf>
    <xf numFmtId="0" fontId="187" fillId="56" borderId="50">
      <alignment horizontal="left"/>
    </xf>
    <xf numFmtId="278" fontId="70" fillId="56" borderId="13">
      <alignment vertical="center"/>
    </xf>
    <xf numFmtId="278" fontId="70" fillId="56" borderId="13">
      <alignment vertical="center"/>
    </xf>
    <xf numFmtId="278" fontId="70" fillId="56" borderId="13">
      <alignment vertical="center"/>
    </xf>
    <xf numFmtId="278" fontId="70" fillId="56" borderId="13">
      <alignment vertical="center"/>
    </xf>
    <xf numFmtId="278" fontId="70" fillId="56" borderId="13">
      <alignment vertical="center"/>
    </xf>
    <xf numFmtId="278" fontId="70" fillId="56" borderId="13">
      <alignment vertical="center"/>
    </xf>
    <xf numFmtId="278" fontId="70" fillId="56" borderId="13">
      <alignment vertical="center"/>
    </xf>
    <xf numFmtId="278" fontId="70" fillId="56" borderId="13">
      <alignment vertical="center"/>
    </xf>
    <xf numFmtId="278" fontId="70" fillId="56" borderId="13">
      <alignment vertical="center"/>
    </xf>
    <xf numFmtId="278" fontId="70" fillId="56" borderId="13">
      <alignment vertical="center"/>
    </xf>
    <xf numFmtId="278" fontId="70" fillId="56" borderId="13">
      <alignment vertical="center"/>
    </xf>
    <xf numFmtId="0" fontId="70" fillId="56" borderId="13">
      <alignment vertical="center"/>
    </xf>
    <xf numFmtId="0" fontId="70" fillId="56" borderId="13">
      <alignment vertical="center"/>
    </xf>
    <xf numFmtId="0" fontId="70" fillId="56" borderId="13">
      <alignment vertical="center"/>
    </xf>
    <xf numFmtId="0" fontId="70" fillId="56" borderId="13">
      <alignment vertical="center"/>
    </xf>
    <xf numFmtId="0" fontId="70" fillId="56" borderId="13">
      <alignment vertical="center"/>
    </xf>
    <xf numFmtId="0" fontId="70" fillId="56" borderId="13">
      <alignment vertical="center"/>
    </xf>
    <xf numFmtId="0" fontId="70" fillId="56" borderId="13">
      <alignment vertical="center"/>
    </xf>
    <xf numFmtId="0" fontId="70" fillId="56" borderId="13">
      <alignment vertical="center"/>
    </xf>
    <xf numFmtId="0" fontId="70" fillId="56" borderId="13">
      <alignment vertical="center"/>
    </xf>
    <xf numFmtId="0" fontId="70" fillId="56" borderId="13">
      <alignment vertical="center"/>
    </xf>
    <xf numFmtId="278" fontId="70" fillId="56" borderId="13">
      <alignment vertical="center"/>
    </xf>
    <xf numFmtId="279" fontId="70" fillId="56" borderId="68">
      <alignment vertical="center"/>
    </xf>
    <xf numFmtId="279" fontId="70" fillId="56" borderId="68">
      <alignment vertical="center"/>
    </xf>
    <xf numFmtId="0" fontId="70" fillId="56" borderId="68">
      <alignment vertical="center"/>
    </xf>
    <xf numFmtId="0" fontId="188" fillId="0" borderId="0">
      <alignment horizontal="right" vertical="top"/>
      <protection locked="0"/>
    </xf>
    <xf numFmtId="0" fontId="191" fillId="0" borderId="0">
      <alignment horizontal="right" vertical="top"/>
      <protection locked="0"/>
    </xf>
    <xf numFmtId="0" fontId="55" fillId="0" borderId="0"/>
    <xf numFmtId="179" fontId="55" fillId="0" borderId="0"/>
    <xf numFmtId="180" fontId="55" fillId="0" borderId="0"/>
    <xf numFmtId="0" fontId="47" fillId="56" borderId="0" applyFill="0">
      <alignment horizontal="left" vertical="center"/>
    </xf>
    <xf numFmtId="179" fontId="47" fillId="56" borderId="0" applyFill="0">
      <alignment horizontal="left" vertical="center"/>
    </xf>
    <xf numFmtId="180" fontId="47" fillId="56" borderId="0" applyFill="0">
      <alignment horizontal="left" vertical="center"/>
    </xf>
    <xf numFmtId="0" fontId="70" fillId="0" borderId="0"/>
    <xf numFmtId="176" fontId="192" fillId="0" borderId="0"/>
    <xf numFmtId="176" fontId="193" fillId="0" borderId="0"/>
    <xf numFmtId="176" fontId="70" fillId="0" borderId="0"/>
    <xf numFmtId="176" fontId="193" fillId="0" borderId="0"/>
    <xf numFmtId="0" fontId="194" fillId="0" borderId="0" applyNumberFormat="0" applyFill="0" applyBorder="0" applyAlignment="0" applyProtection="0"/>
    <xf numFmtId="0" fontId="195" fillId="0" borderId="0" applyNumberFormat="0" applyFill="0" applyBorder="0" applyAlignment="0" applyProtection="0"/>
    <xf numFmtId="0" fontId="196" fillId="0" borderId="0" applyNumberFormat="0" applyFill="0" applyBorder="0" applyAlignment="0" applyProtection="0"/>
    <xf numFmtId="179" fontId="196" fillId="0" borderId="0" applyNumberFormat="0" applyFill="0" applyBorder="0" applyAlignment="0" applyProtection="0"/>
    <xf numFmtId="180" fontId="196" fillId="0" borderId="0" applyNumberFormat="0" applyFill="0" applyBorder="0" applyAlignment="0" applyProtection="0"/>
    <xf numFmtId="0" fontId="20" fillId="0" borderId="0" applyNumberFormat="0" applyFill="0" applyBorder="0" applyAlignment="0" applyProtection="0"/>
    <xf numFmtId="280" fontId="70" fillId="0" borderId="0" applyFont="0" applyFill="0" applyBorder="0" applyAlignment="0" applyProtection="0"/>
    <xf numFmtId="281" fontId="70" fillId="0" borderId="0" applyFont="0" applyFill="0" applyBorder="0" applyAlignment="0" applyProtection="0"/>
    <xf numFmtId="0" fontId="95" fillId="0" borderId="0">
      <protection locked="0"/>
    </xf>
    <xf numFmtId="0" fontId="96" fillId="0" borderId="0">
      <protection locked="0"/>
    </xf>
    <xf numFmtId="0" fontId="96" fillId="0" borderId="0">
      <protection locked="0"/>
    </xf>
    <xf numFmtId="166" fontId="96" fillId="0" borderId="0">
      <protection locked="0"/>
    </xf>
    <xf numFmtId="179" fontId="95" fillId="0" borderId="0">
      <protection locked="0"/>
    </xf>
    <xf numFmtId="0" fontId="96" fillId="0" borderId="0">
      <protection locked="0"/>
    </xf>
    <xf numFmtId="0" fontId="96" fillId="0" borderId="0">
      <protection locked="0"/>
    </xf>
    <xf numFmtId="180" fontId="95" fillId="0" borderId="0">
      <protection locked="0"/>
    </xf>
    <xf numFmtId="0" fontId="96" fillId="0" borderId="0">
      <protection locked="0"/>
    </xf>
    <xf numFmtId="0" fontId="96" fillId="0" borderId="0">
      <protection locked="0"/>
    </xf>
    <xf numFmtId="0" fontId="96" fillId="0" borderId="0">
      <protection locked="0"/>
    </xf>
    <xf numFmtId="0" fontId="96" fillId="0" borderId="0">
      <protection locked="0"/>
    </xf>
    <xf numFmtId="0" fontId="96" fillId="0" borderId="0">
      <protection locked="0"/>
    </xf>
    <xf numFmtId="0" fontId="96" fillId="0" borderId="0">
      <protection locked="0"/>
    </xf>
    <xf numFmtId="0" fontId="95" fillId="0" borderId="0">
      <protection locked="0"/>
    </xf>
    <xf numFmtId="0" fontId="96" fillId="0" borderId="0">
      <protection locked="0"/>
    </xf>
    <xf numFmtId="0" fontId="95" fillId="0" borderId="0">
      <protection locked="0"/>
    </xf>
    <xf numFmtId="0" fontId="96" fillId="0" borderId="0">
      <protection locked="0"/>
    </xf>
    <xf numFmtId="0" fontId="96" fillId="0" borderId="0">
      <protection locked="0"/>
    </xf>
    <xf numFmtId="166" fontId="96" fillId="0" borderId="0">
      <protection locked="0"/>
    </xf>
    <xf numFmtId="179" fontId="95" fillId="0" borderId="0">
      <protection locked="0"/>
    </xf>
    <xf numFmtId="0" fontId="96" fillId="0" borderId="0">
      <protection locked="0"/>
    </xf>
    <xf numFmtId="0" fontId="96" fillId="0" borderId="0">
      <protection locked="0"/>
    </xf>
    <xf numFmtId="180" fontId="95" fillId="0" borderId="0">
      <protection locked="0"/>
    </xf>
    <xf numFmtId="0" fontId="96" fillId="0" borderId="0">
      <protection locked="0"/>
    </xf>
    <xf numFmtId="0" fontId="96" fillId="0" borderId="0">
      <protection locked="0"/>
    </xf>
    <xf numFmtId="0" fontId="96" fillId="0" borderId="0">
      <protection locked="0"/>
    </xf>
    <xf numFmtId="0" fontId="96" fillId="0" borderId="0">
      <protection locked="0"/>
    </xf>
    <xf numFmtId="0" fontId="96" fillId="0" borderId="0">
      <protection locked="0"/>
    </xf>
    <xf numFmtId="0" fontId="96" fillId="0" borderId="0">
      <protection locked="0"/>
    </xf>
    <xf numFmtId="0" fontId="95" fillId="0" borderId="0">
      <protection locked="0"/>
    </xf>
    <xf numFmtId="0" fontId="96" fillId="0" borderId="0">
      <protection locked="0"/>
    </xf>
    <xf numFmtId="0" fontId="197" fillId="0" borderId="0">
      <protection locked="0"/>
    </xf>
    <xf numFmtId="0" fontId="198" fillId="0" borderId="0">
      <protection locked="0"/>
    </xf>
    <xf numFmtId="0" fontId="198" fillId="0" borderId="0">
      <protection locked="0"/>
    </xf>
    <xf numFmtId="166" fontId="198" fillId="0" borderId="0">
      <protection locked="0"/>
    </xf>
    <xf numFmtId="179" fontId="197" fillId="0" borderId="0">
      <protection locked="0"/>
    </xf>
    <xf numFmtId="0" fontId="198" fillId="0" borderId="0">
      <protection locked="0"/>
    </xf>
    <xf numFmtId="0" fontId="198" fillId="0" borderId="0">
      <protection locked="0"/>
    </xf>
    <xf numFmtId="180" fontId="197" fillId="0" borderId="0">
      <protection locked="0"/>
    </xf>
    <xf numFmtId="0" fontId="198" fillId="0" borderId="0">
      <protection locked="0"/>
    </xf>
    <xf numFmtId="0" fontId="198" fillId="0" borderId="0">
      <protection locked="0"/>
    </xf>
    <xf numFmtId="0" fontId="198" fillId="0" borderId="0">
      <protection locked="0"/>
    </xf>
    <xf numFmtId="0" fontId="198" fillId="0" borderId="0">
      <protection locked="0"/>
    </xf>
    <xf numFmtId="0" fontId="198" fillId="0" borderId="0">
      <protection locked="0"/>
    </xf>
    <xf numFmtId="0" fontId="198" fillId="0" borderId="0">
      <protection locked="0"/>
    </xf>
    <xf numFmtId="0" fontId="197" fillId="0" borderId="0">
      <protection locked="0"/>
    </xf>
    <xf numFmtId="0" fontId="198" fillId="0" borderId="0">
      <protection locked="0"/>
    </xf>
    <xf numFmtId="0" fontId="95" fillId="0" borderId="0">
      <protection locked="0"/>
    </xf>
    <xf numFmtId="0" fontId="96" fillId="0" borderId="0">
      <protection locked="0"/>
    </xf>
    <xf numFmtId="0" fontId="96" fillId="0" borderId="0">
      <protection locked="0"/>
    </xf>
    <xf numFmtId="166" fontId="96" fillId="0" borderId="0">
      <protection locked="0"/>
    </xf>
    <xf numFmtId="179" fontId="95" fillId="0" borderId="0">
      <protection locked="0"/>
    </xf>
    <xf numFmtId="0" fontId="96" fillId="0" borderId="0">
      <protection locked="0"/>
    </xf>
    <xf numFmtId="0" fontId="96" fillId="0" borderId="0">
      <protection locked="0"/>
    </xf>
    <xf numFmtId="180" fontId="95" fillId="0" borderId="0">
      <protection locked="0"/>
    </xf>
    <xf numFmtId="0" fontId="96" fillId="0" borderId="0">
      <protection locked="0"/>
    </xf>
    <xf numFmtId="0" fontId="96" fillId="0" borderId="0">
      <protection locked="0"/>
    </xf>
    <xf numFmtId="0" fontId="96" fillId="0" borderId="0">
      <protection locked="0"/>
    </xf>
    <xf numFmtId="0" fontId="96" fillId="0" borderId="0">
      <protection locked="0"/>
    </xf>
    <xf numFmtId="0" fontId="96" fillId="0" borderId="0">
      <protection locked="0"/>
    </xf>
    <xf numFmtId="0" fontId="96" fillId="0" borderId="0">
      <protection locked="0"/>
    </xf>
    <xf numFmtId="0" fontId="95" fillId="0" borderId="0">
      <protection locked="0"/>
    </xf>
    <xf numFmtId="0" fontId="96" fillId="0" borderId="0">
      <protection locked="0"/>
    </xf>
    <xf numFmtId="0" fontId="95" fillId="0" borderId="0">
      <protection locked="0"/>
    </xf>
    <xf numFmtId="0" fontId="96" fillId="0" borderId="0">
      <protection locked="0"/>
    </xf>
    <xf numFmtId="0" fontId="96" fillId="0" borderId="0">
      <protection locked="0"/>
    </xf>
    <xf numFmtId="166" fontId="96" fillId="0" borderId="0">
      <protection locked="0"/>
    </xf>
    <xf numFmtId="179" fontId="95" fillId="0" borderId="0">
      <protection locked="0"/>
    </xf>
    <xf numFmtId="0" fontId="96" fillId="0" borderId="0">
      <protection locked="0"/>
    </xf>
    <xf numFmtId="0" fontId="96" fillId="0" borderId="0">
      <protection locked="0"/>
    </xf>
    <xf numFmtId="180" fontId="95" fillId="0" borderId="0">
      <protection locked="0"/>
    </xf>
    <xf numFmtId="0" fontId="96" fillId="0" borderId="0">
      <protection locked="0"/>
    </xf>
    <xf numFmtId="0" fontId="96" fillId="0" borderId="0">
      <protection locked="0"/>
    </xf>
    <xf numFmtId="0" fontId="96" fillId="0" borderId="0">
      <protection locked="0"/>
    </xf>
    <xf numFmtId="0" fontId="96" fillId="0" borderId="0">
      <protection locked="0"/>
    </xf>
    <xf numFmtId="0" fontId="96" fillId="0" borderId="0">
      <protection locked="0"/>
    </xf>
    <xf numFmtId="0" fontId="96" fillId="0" borderId="0">
      <protection locked="0"/>
    </xf>
    <xf numFmtId="0" fontId="95" fillId="0" borderId="0">
      <protection locked="0"/>
    </xf>
    <xf numFmtId="0" fontId="96" fillId="0" borderId="0">
      <protection locked="0"/>
    </xf>
    <xf numFmtId="0" fontId="95" fillId="0" borderId="0">
      <protection locked="0"/>
    </xf>
    <xf numFmtId="0" fontId="96" fillId="0" borderId="0">
      <protection locked="0"/>
    </xf>
    <xf numFmtId="0" fontId="96" fillId="0" borderId="0">
      <protection locked="0"/>
    </xf>
    <xf numFmtId="166" fontId="96" fillId="0" borderId="0">
      <protection locked="0"/>
    </xf>
    <xf numFmtId="179" fontId="95" fillId="0" borderId="0">
      <protection locked="0"/>
    </xf>
    <xf numFmtId="0" fontId="96" fillId="0" borderId="0">
      <protection locked="0"/>
    </xf>
    <xf numFmtId="0" fontId="96" fillId="0" borderId="0">
      <protection locked="0"/>
    </xf>
    <xf numFmtId="180" fontId="95" fillId="0" borderId="0">
      <protection locked="0"/>
    </xf>
    <xf numFmtId="0" fontId="96" fillId="0" borderId="0">
      <protection locked="0"/>
    </xf>
    <xf numFmtId="0" fontId="96" fillId="0" borderId="0">
      <protection locked="0"/>
    </xf>
    <xf numFmtId="0" fontId="96" fillId="0" borderId="0">
      <protection locked="0"/>
    </xf>
    <xf numFmtId="0" fontId="96" fillId="0" borderId="0">
      <protection locked="0"/>
    </xf>
    <xf numFmtId="0" fontId="96" fillId="0" borderId="0">
      <protection locked="0"/>
    </xf>
    <xf numFmtId="0" fontId="96" fillId="0" borderId="0">
      <protection locked="0"/>
    </xf>
    <xf numFmtId="0" fontId="95" fillId="0" borderId="0">
      <protection locked="0"/>
    </xf>
    <xf numFmtId="0" fontId="96" fillId="0" borderId="0">
      <protection locked="0"/>
    </xf>
    <xf numFmtId="0" fontId="95" fillId="0" borderId="0">
      <protection locked="0"/>
    </xf>
    <xf numFmtId="0" fontId="96" fillId="0" borderId="0">
      <protection locked="0"/>
    </xf>
    <xf numFmtId="0" fontId="96" fillId="0" borderId="0">
      <protection locked="0"/>
    </xf>
    <xf numFmtId="166" fontId="198" fillId="0" borderId="0">
      <protection locked="0"/>
    </xf>
    <xf numFmtId="179" fontId="95" fillId="0" borderId="0">
      <protection locked="0"/>
    </xf>
    <xf numFmtId="0" fontId="96" fillId="0" borderId="0">
      <protection locked="0"/>
    </xf>
    <xf numFmtId="0" fontId="96" fillId="0" borderId="0">
      <protection locked="0"/>
    </xf>
    <xf numFmtId="180" fontId="95" fillId="0" borderId="0">
      <protection locked="0"/>
    </xf>
    <xf numFmtId="0" fontId="96" fillId="0" borderId="0">
      <protection locked="0"/>
    </xf>
    <xf numFmtId="0" fontId="96" fillId="0" borderId="0">
      <protection locked="0"/>
    </xf>
    <xf numFmtId="0" fontId="96" fillId="0" borderId="0">
      <protection locked="0"/>
    </xf>
    <xf numFmtId="0" fontId="96" fillId="0" borderId="0">
      <protection locked="0"/>
    </xf>
    <xf numFmtId="0" fontId="96" fillId="0" borderId="0">
      <protection locked="0"/>
    </xf>
    <xf numFmtId="0" fontId="96" fillId="0" borderId="0">
      <protection locked="0"/>
    </xf>
    <xf numFmtId="0" fontId="95" fillId="0" borderId="0">
      <protection locked="0"/>
    </xf>
    <xf numFmtId="0" fontId="96" fillId="0" borderId="0">
      <protection locked="0"/>
    </xf>
    <xf numFmtId="282" fontId="58" fillId="0" borderId="0" applyFont="0" applyFill="0" applyBorder="0" applyAlignment="0" applyProtection="0"/>
    <xf numFmtId="282" fontId="58" fillId="0" borderId="0" applyFont="0" applyFill="0" applyBorder="0" applyAlignment="0" applyProtection="0"/>
    <xf numFmtId="0" fontId="58" fillId="0" borderId="0" applyFont="0" applyFill="0" applyBorder="0" applyAlignment="0" applyProtection="0"/>
    <xf numFmtId="0" fontId="122" fillId="93" borderId="0" applyNumberFormat="0" applyBorder="0" applyAlignment="0" applyProtection="0"/>
    <xf numFmtId="0" fontId="122" fillId="21" borderId="0" applyNumberFormat="0" applyBorder="0" applyAlignment="0" applyProtection="0"/>
    <xf numFmtId="0" fontId="122" fillId="14" borderId="0" applyNumberFormat="0" applyBorder="0" applyAlignment="0" applyProtection="0"/>
    <xf numFmtId="0" fontId="122" fillId="75" borderId="0" applyNumberFormat="0" applyBorder="0" applyAlignment="0" applyProtection="0"/>
    <xf numFmtId="0" fontId="122" fillId="17" borderId="0" applyNumberFormat="0" applyBorder="0" applyAlignment="0" applyProtection="0"/>
    <xf numFmtId="0" fontId="122" fillId="22" borderId="0" applyNumberFormat="0" applyBorder="0" applyAlignment="0" applyProtection="0"/>
    <xf numFmtId="259" fontId="199" fillId="0" borderId="0"/>
    <xf numFmtId="2" fontId="167" fillId="0" borderId="0" applyFont="0" applyFill="0" applyBorder="0" applyAlignment="0" applyProtection="0"/>
    <xf numFmtId="2" fontId="167" fillId="0" borderId="0" applyFont="0" applyFill="0" applyBorder="0" applyAlignment="0" applyProtection="0"/>
    <xf numFmtId="2" fontId="167" fillId="0" borderId="0" applyFont="0" applyFill="0" applyBorder="0" applyAlignment="0" applyProtection="0"/>
    <xf numFmtId="2" fontId="168" fillId="0" borderId="0" applyFont="0" applyFill="0" applyBorder="0" applyAlignment="0" applyProtection="0"/>
    <xf numFmtId="2" fontId="167" fillId="0" borderId="0" applyFont="0" applyFill="0" applyBorder="0" applyAlignment="0" applyProtection="0"/>
    <xf numFmtId="2" fontId="167" fillId="0" borderId="0" applyFont="0" applyFill="0" applyBorder="0" applyAlignment="0" applyProtection="0"/>
    <xf numFmtId="2" fontId="167" fillId="0" borderId="0" applyFont="0" applyFill="0" applyBorder="0" applyAlignment="0" applyProtection="0"/>
    <xf numFmtId="2" fontId="167" fillId="0" borderId="0" applyFont="0" applyFill="0" applyBorder="0" applyAlignment="0" applyProtection="0"/>
    <xf numFmtId="2" fontId="167" fillId="0" borderId="0" applyFont="0" applyFill="0" applyBorder="0" applyAlignment="0" applyProtection="0"/>
    <xf numFmtId="2" fontId="167" fillId="0" borderId="0" applyFont="0" applyFill="0" applyBorder="0" applyAlignment="0" applyProtection="0"/>
    <xf numFmtId="2" fontId="167" fillId="0" borderId="0" applyFont="0" applyFill="0" applyBorder="0" applyAlignment="0" applyProtection="0"/>
    <xf numFmtId="0" fontId="200" fillId="0" borderId="0" applyNumberFormat="0" applyFill="0" applyBorder="0" applyAlignment="0" applyProtection="0">
      <alignment vertical="top"/>
      <protection locked="0"/>
    </xf>
    <xf numFmtId="15" fontId="70" fillId="0" borderId="0">
      <alignment vertical="center"/>
    </xf>
    <xf numFmtId="15" fontId="70" fillId="0" borderId="0">
      <alignment vertical="center"/>
    </xf>
    <xf numFmtId="15" fontId="70" fillId="0" borderId="0">
      <alignment vertical="center"/>
    </xf>
    <xf numFmtId="15" fontId="70" fillId="0" borderId="0">
      <alignment vertical="center"/>
    </xf>
    <xf numFmtId="15" fontId="70" fillId="0" borderId="0">
      <alignment vertical="center"/>
    </xf>
    <xf numFmtId="15" fontId="70" fillId="0" borderId="0">
      <alignment vertical="center"/>
    </xf>
    <xf numFmtId="15" fontId="70" fillId="0" borderId="0">
      <alignment vertical="center"/>
    </xf>
    <xf numFmtId="15" fontId="70" fillId="0" borderId="0">
      <alignment vertical="center"/>
    </xf>
    <xf numFmtId="15" fontId="70" fillId="0" borderId="0">
      <alignment vertical="center"/>
    </xf>
    <xf numFmtId="15" fontId="70" fillId="0" borderId="0">
      <alignment vertical="center"/>
    </xf>
    <xf numFmtId="15" fontId="70" fillId="0" borderId="0">
      <alignment vertical="center"/>
    </xf>
    <xf numFmtId="15" fontId="58" fillId="0" borderId="0">
      <alignment vertical="center"/>
    </xf>
    <xf numFmtId="0" fontId="201" fillId="0" borderId="0" applyFill="0" applyBorder="0" applyProtection="0">
      <alignment horizontal="left"/>
    </xf>
    <xf numFmtId="179" fontId="201" fillId="0" borderId="0" applyFill="0" applyBorder="0" applyProtection="0">
      <alignment horizontal="left"/>
    </xf>
    <xf numFmtId="180" fontId="201" fillId="0" borderId="0" applyFill="0" applyBorder="0" applyProtection="0">
      <alignment horizontal="left"/>
    </xf>
    <xf numFmtId="0" fontId="201" fillId="0" borderId="0" applyFill="0" applyBorder="0" applyProtection="0">
      <alignment horizontal="left"/>
    </xf>
    <xf numFmtId="0" fontId="202" fillId="0" borderId="0" applyNumberFormat="0" applyFill="0" applyBorder="0" applyAlignment="0" applyProtection="0"/>
    <xf numFmtId="272" fontId="203" fillId="0" borderId="0" applyNumberFormat="0" applyFill="0" applyBorder="0" applyAlignment="0" applyProtection="0"/>
    <xf numFmtId="272" fontId="203" fillId="0" borderId="0" applyNumberFormat="0" applyFill="0" applyBorder="0" applyAlignment="0" applyProtection="0"/>
    <xf numFmtId="0" fontId="203" fillId="0" borderId="0" applyNumberFormat="0" applyFill="0" applyBorder="0" applyAlignment="0" applyProtection="0"/>
    <xf numFmtId="249" fontId="139" fillId="84" borderId="0">
      <alignment horizontal="right"/>
      <protection locked="0"/>
    </xf>
    <xf numFmtId="0" fontId="204" fillId="6" borderId="0" applyNumberFormat="0" applyBorder="0" applyAlignment="0" applyProtection="0"/>
    <xf numFmtId="0" fontId="205" fillId="6" borderId="0" applyNumberFormat="0" applyBorder="0" applyAlignment="0" applyProtection="0"/>
    <xf numFmtId="0" fontId="206" fillId="6" borderId="0" applyNumberFormat="0" applyBorder="0" applyAlignment="0" applyProtection="0"/>
    <xf numFmtId="179" fontId="206" fillId="6" borderId="0" applyNumberFormat="0" applyBorder="0" applyAlignment="0" applyProtection="0"/>
    <xf numFmtId="180" fontId="206" fillId="6" borderId="0" applyNumberFormat="0" applyBorder="0" applyAlignment="0" applyProtection="0"/>
    <xf numFmtId="0" fontId="23" fillId="6" borderId="0" applyNumberFormat="0" applyBorder="0" applyAlignment="0" applyProtection="0"/>
    <xf numFmtId="259" fontId="207" fillId="0" borderId="0" applyNumberFormat="0" applyFill="0" applyBorder="0" applyAlignment="0" applyProtection="0">
      <alignment horizontal="center"/>
    </xf>
    <xf numFmtId="259" fontId="207" fillId="0" borderId="0" applyNumberFormat="0" applyFill="0" applyBorder="0" applyAlignment="0" applyProtection="0">
      <alignment horizontal="center"/>
    </xf>
    <xf numFmtId="0" fontId="207" fillId="0" borderId="0" applyNumberFormat="0" applyFill="0" applyBorder="0" applyAlignment="0" applyProtection="0">
      <alignment horizontal="center"/>
    </xf>
    <xf numFmtId="38" fontId="208" fillId="54" borderId="0" applyNumberFormat="0" applyBorder="0" applyAlignment="0" applyProtection="0"/>
    <xf numFmtId="0" fontId="177" fillId="0" borderId="0" applyBorder="0">
      <alignment horizontal="left"/>
    </xf>
    <xf numFmtId="179" fontId="177" fillId="0" borderId="0" applyBorder="0">
      <alignment horizontal="left"/>
    </xf>
    <xf numFmtId="180" fontId="177" fillId="0" borderId="0" applyBorder="0">
      <alignment horizontal="left"/>
    </xf>
    <xf numFmtId="249" fontId="162" fillId="0" borderId="0"/>
    <xf numFmtId="0" fontId="166" fillId="0" borderId="0" applyFont="0" applyFill="0" applyBorder="0" applyAlignment="0" applyProtection="0">
      <alignment horizontal="right"/>
    </xf>
    <xf numFmtId="179" fontId="166" fillId="0" borderId="0" applyFont="0" applyFill="0" applyBorder="0" applyAlignment="0" applyProtection="0">
      <alignment horizontal="right"/>
    </xf>
    <xf numFmtId="180" fontId="166" fillId="0" borderId="0" applyFont="0" applyFill="0" applyBorder="0" applyAlignment="0" applyProtection="0">
      <alignment horizontal="right"/>
    </xf>
    <xf numFmtId="0" fontId="209" fillId="0" borderId="0" applyProtection="0">
      <alignment horizontal="right"/>
    </xf>
    <xf numFmtId="179" fontId="209" fillId="0" borderId="0" applyProtection="0">
      <alignment horizontal="right"/>
    </xf>
    <xf numFmtId="180" fontId="209" fillId="0" borderId="0" applyProtection="0">
      <alignment horizontal="right"/>
    </xf>
    <xf numFmtId="0" fontId="209" fillId="0" borderId="0" applyProtection="0">
      <alignment horizontal="right"/>
    </xf>
    <xf numFmtId="283" fontId="162" fillId="0" borderId="69" applyNumberFormat="0" applyFill="0" applyAlignment="0" applyProtection="0"/>
    <xf numFmtId="0" fontId="105" fillId="0" borderId="24" applyNumberFormat="0" applyAlignment="0" applyProtection="0">
      <alignment horizontal="left" vertical="center"/>
    </xf>
    <xf numFmtId="0" fontId="105" fillId="0" borderId="24" applyNumberFormat="0" applyAlignment="0" applyProtection="0">
      <alignment horizontal="left" vertical="center"/>
    </xf>
    <xf numFmtId="179" fontId="105" fillId="0" borderId="24" applyNumberFormat="0" applyAlignment="0" applyProtection="0">
      <alignment horizontal="left" vertical="center"/>
    </xf>
    <xf numFmtId="180" fontId="105" fillId="0" borderId="24" applyNumberFormat="0" applyAlignment="0" applyProtection="0">
      <alignment horizontal="left" vertical="center"/>
    </xf>
    <xf numFmtId="0" fontId="105" fillId="0" borderId="24" applyNumberFormat="0" applyAlignment="0" applyProtection="0">
      <alignment horizontal="left" vertical="center"/>
    </xf>
    <xf numFmtId="0" fontId="105" fillId="0" borderId="16">
      <alignment horizontal="left" vertical="center"/>
    </xf>
    <xf numFmtId="0" fontId="105" fillId="0" borderId="16">
      <alignment horizontal="left" vertical="center"/>
    </xf>
    <xf numFmtId="0" fontId="105" fillId="0" borderId="16">
      <alignment horizontal="left" vertical="center"/>
    </xf>
    <xf numFmtId="0" fontId="105" fillId="0" borderId="16">
      <alignment horizontal="left" vertical="center"/>
    </xf>
    <xf numFmtId="180" fontId="105" fillId="0" borderId="16">
      <alignment horizontal="left" vertical="center"/>
    </xf>
    <xf numFmtId="180" fontId="105" fillId="0" borderId="16">
      <alignment horizontal="left" vertical="center"/>
    </xf>
    <xf numFmtId="180" fontId="105" fillId="0" borderId="16">
      <alignment horizontal="left" vertical="center"/>
    </xf>
    <xf numFmtId="0" fontId="105" fillId="0" borderId="16">
      <alignment horizontal="left" vertical="center"/>
    </xf>
    <xf numFmtId="0" fontId="105" fillId="0" borderId="16">
      <alignment horizontal="left" vertical="center"/>
    </xf>
    <xf numFmtId="0" fontId="105" fillId="0" borderId="16">
      <alignment horizontal="left" vertical="center"/>
    </xf>
    <xf numFmtId="0" fontId="105" fillId="0" borderId="16">
      <alignment horizontal="left" vertical="center"/>
    </xf>
    <xf numFmtId="0" fontId="105" fillId="0" borderId="16">
      <alignment horizontal="left" vertical="center"/>
    </xf>
    <xf numFmtId="0"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0" fontId="105" fillId="0" borderId="16">
      <alignment horizontal="left" vertical="center"/>
    </xf>
    <xf numFmtId="0"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9" fontId="105" fillId="0" borderId="16">
      <alignment horizontal="left" vertical="center"/>
    </xf>
    <xf numFmtId="179"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9" fontId="105" fillId="0" borderId="16">
      <alignment horizontal="left" vertical="center"/>
    </xf>
    <xf numFmtId="179"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9" fontId="105" fillId="0" borderId="16">
      <alignment horizontal="left" vertical="center"/>
    </xf>
    <xf numFmtId="179"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80" fontId="105" fillId="0" borderId="16">
      <alignment horizontal="left" vertical="center"/>
    </xf>
    <xf numFmtId="180" fontId="105" fillId="0" borderId="16">
      <alignment horizontal="left" vertical="center"/>
    </xf>
    <xf numFmtId="180"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9" fontId="105" fillId="0" borderId="16">
      <alignment horizontal="left" vertical="center"/>
    </xf>
    <xf numFmtId="179"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9" fontId="105" fillId="0" borderId="16">
      <alignment horizontal="left" vertical="center"/>
    </xf>
    <xf numFmtId="179"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9" fontId="105" fillId="0" borderId="16">
      <alignment horizontal="left" vertical="center"/>
    </xf>
    <xf numFmtId="179"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80" fontId="105" fillId="0" borderId="16">
      <alignment horizontal="left" vertical="center"/>
    </xf>
    <xf numFmtId="180" fontId="105" fillId="0" borderId="16">
      <alignment horizontal="left" vertical="center"/>
    </xf>
    <xf numFmtId="180"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9" fontId="105" fillId="0" borderId="16">
      <alignment horizontal="left" vertical="center"/>
    </xf>
    <xf numFmtId="179"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9" fontId="105" fillId="0" borderId="16">
      <alignment horizontal="left" vertical="center"/>
    </xf>
    <xf numFmtId="179"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9" fontId="105" fillId="0" borderId="16">
      <alignment horizontal="left" vertical="center"/>
    </xf>
    <xf numFmtId="179"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0" fontId="105" fillId="0" borderId="16">
      <alignment horizontal="left" vertical="center"/>
    </xf>
    <xf numFmtId="0" fontId="105" fillId="0" borderId="16">
      <alignment horizontal="left" vertical="center"/>
    </xf>
    <xf numFmtId="0" fontId="105" fillId="0" borderId="16">
      <alignment horizontal="left" vertical="center"/>
    </xf>
    <xf numFmtId="0" fontId="105" fillId="0" borderId="16">
      <alignment horizontal="left" vertical="center"/>
    </xf>
    <xf numFmtId="0" fontId="105" fillId="0" borderId="16">
      <alignment horizontal="left" vertical="center"/>
    </xf>
    <xf numFmtId="0" fontId="105" fillId="0" borderId="16">
      <alignment horizontal="left" vertical="center"/>
    </xf>
    <xf numFmtId="0" fontId="105" fillId="0" borderId="16">
      <alignment horizontal="left" vertical="center"/>
    </xf>
    <xf numFmtId="0" fontId="105" fillId="0" borderId="16">
      <alignment horizontal="left" vertical="center"/>
    </xf>
    <xf numFmtId="0" fontId="105" fillId="0" borderId="16">
      <alignment horizontal="left" vertical="center"/>
    </xf>
    <xf numFmtId="0" fontId="105" fillId="0" borderId="16">
      <alignment horizontal="left" vertical="center"/>
    </xf>
    <xf numFmtId="0" fontId="105" fillId="0" borderId="16">
      <alignment horizontal="left" vertical="center"/>
    </xf>
    <xf numFmtId="0" fontId="105" fillId="0" borderId="16">
      <alignment horizontal="left" vertical="center"/>
    </xf>
    <xf numFmtId="0" fontId="105" fillId="0" borderId="16">
      <alignment horizontal="left" vertical="center"/>
    </xf>
    <xf numFmtId="0" fontId="210" fillId="0" borderId="0">
      <alignment horizontal="center"/>
    </xf>
    <xf numFmtId="38" fontId="211" fillId="0" borderId="0"/>
    <xf numFmtId="38" fontId="211" fillId="0" borderId="0"/>
    <xf numFmtId="38" fontId="211" fillId="0" borderId="0"/>
    <xf numFmtId="38" fontId="211" fillId="0" borderId="0"/>
    <xf numFmtId="38" fontId="211" fillId="0" borderId="0"/>
    <xf numFmtId="38" fontId="211" fillId="0" borderId="0"/>
    <xf numFmtId="0" fontId="212" fillId="0" borderId="70" applyNumberFormat="0" applyFill="0" applyAlignment="0" applyProtection="0"/>
    <xf numFmtId="0" fontId="24" fillId="0" borderId="3" applyNumberFormat="0" applyFill="0" applyAlignment="0" applyProtection="0"/>
    <xf numFmtId="0" fontId="213" fillId="0" borderId="3" applyNumberFormat="0" applyFill="0" applyAlignment="0" applyProtection="0"/>
    <xf numFmtId="0" fontId="210" fillId="0" borderId="0">
      <alignment horizontal="center"/>
    </xf>
    <xf numFmtId="0" fontId="210" fillId="0" borderId="0">
      <alignment horizontal="center"/>
    </xf>
    <xf numFmtId="0" fontId="210" fillId="0" borderId="0">
      <alignment horizontal="center"/>
    </xf>
    <xf numFmtId="0" fontId="210" fillId="0" borderId="0">
      <alignment horizontal="center"/>
    </xf>
    <xf numFmtId="0" fontId="210" fillId="0" borderId="0">
      <alignment horizontal="center"/>
    </xf>
    <xf numFmtId="0" fontId="210" fillId="0" borderId="0">
      <alignment horizontal="center"/>
    </xf>
    <xf numFmtId="0" fontId="210" fillId="0" borderId="0">
      <alignment horizontal="center"/>
    </xf>
    <xf numFmtId="0" fontId="210" fillId="0" borderId="0">
      <alignment horizontal="center"/>
    </xf>
    <xf numFmtId="0" fontId="210" fillId="0" borderId="0">
      <alignment horizontal="center"/>
    </xf>
    <xf numFmtId="0" fontId="210" fillId="0" borderId="0">
      <alignment horizontal="center"/>
    </xf>
    <xf numFmtId="0" fontId="210" fillId="0" borderId="0">
      <alignment horizontal="center"/>
    </xf>
    <xf numFmtId="0" fontId="210" fillId="0" borderId="0">
      <alignment horizontal="center"/>
    </xf>
    <xf numFmtId="0" fontId="210" fillId="0" borderId="0">
      <alignment horizontal="center"/>
    </xf>
    <xf numFmtId="0" fontId="210" fillId="0" borderId="0">
      <alignment horizontal="center"/>
    </xf>
    <xf numFmtId="0" fontId="210" fillId="0" borderId="0">
      <alignment horizontal="center"/>
    </xf>
    <xf numFmtId="0" fontId="210" fillId="0" borderId="0">
      <alignment horizontal="center"/>
    </xf>
    <xf numFmtId="0" fontId="210" fillId="0" borderId="0">
      <alignment horizontal="center"/>
    </xf>
    <xf numFmtId="38" fontId="214" fillId="0" borderId="0">
      <alignment horizontal="left"/>
    </xf>
    <xf numFmtId="38" fontId="214" fillId="0" borderId="0">
      <alignment horizontal="left"/>
    </xf>
    <xf numFmtId="38" fontId="214" fillId="0" borderId="0">
      <alignment horizontal="left"/>
    </xf>
    <xf numFmtId="38" fontId="214" fillId="0" borderId="0">
      <alignment horizontal="left"/>
    </xf>
    <xf numFmtId="38" fontId="214" fillId="0" borderId="0">
      <alignment horizontal="left"/>
    </xf>
    <xf numFmtId="38" fontId="214" fillId="0" borderId="0">
      <alignment horizontal="left"/>
    </xf>
    <xf numFmtId="0" fontId="215" fillId="0" borderId="4" applyNumberFormat="0" applyFill="0" applyAlignment="0" applyProtection="0"/>
    <xf numFmtId="0" fontId="25" fillId="0" borderId="4" applyNumberFormat="0" applyFill="0" applyAlignment="0" applyProtection="0"/>
    <xf numFmtId="0" fontId="216" fillId="0" borderId="4" applyNumberFormat="0" applyFill="0" applyAlignment="0" applyProtection="0"/>
    <xf numFmtId="180" fontId="210" fillId="0" borderId="0">
      <alignment horizontal="center"/>
    </xf>
    <xf numFmtId="0" fontId="210" fillId="0" borderId="0">
      <alignment horizontal="center"/>
    </xf>
    <xf numFmtId="0" fontId="210" fillId="0" borderId="0">
      <alignment horizontal="center"/>
    </xf>
    <xf numFmtId="0" fontId="210" fillId="0" borderId="0">
      <alignment horizontal="center"/>
    </xf>
    <xf numFmtId="249" fontId="217" fillId="0" borderId="22" applyNumberFormat="0" applyFill="0" applyProtection="0"/>
    <xf numFmtId="0" fontId="218" fillId="0" borderId="0" applyProtection="0">
      <alignment horizontal="left"/>
    </xf>
    <xf numFmtId="0" fontId="218" fillId="0" borderId="0" applyProtection="0">
      <alignment horizontal="left"/>
    </xf>
    <xf numFmtId="179" fontId="218" fillId="0" borderId="0" applyProtection="0">
      <alignment horizontal="left"/>
    </xf>
    <xf numFmtId="0" fontId="218" fillId="0" borderId="0" applyProtection="0">
      <alignment horizontal="left"/>
    </xf>
    <xf numFmtId="180" fontId="218" fillId="0" borderId="0" applyProtection="0">
      <alignment horizontal="left"/>
    </xf>
    <xf numFmtId="0" fontId="218" fillId="0" borderId="0" applyProtection="0">
      <alignment horizontal="left"/>
    </xf>
    <xf numFmtId="0" fontId="218" fillId="0" borderId="0" applyProtection="0">
      <alignment horizontal="left"/>
    </xf>
    <xf numFmtId="0" fontId="218" fillId="0" borderId="0" applyProtection="0">
      <alignment horizontal="left"/>
    </xf>
    <xf numFmtId="0" fontId="219" fillId="0" borderId="71" applyNumberFormat="0" applyFill="0" applyAlignment="0" applyProtection="0"/>
    <xf numFmtId="0" fontId="26" fillId="0" borderId="5" applyNumberFormat="0" applyFill="0" applyAlignment="0" applyProtection="0"/>
    <xf numFmtId="0" fontId="220" fillId="0" borderId="5" applyNumberFormat="0" applyFill="0" applyAlignment="0" applyProtection="0"/>
    <xf numFmtId="0" fontId="210" fillId="0" borderId="0">
      <alignment horizontal="center"/>
    </xf>
    <xf numFmtId="0" fontId="210" fillId="0" borderId="0">
      <alignment horizontal="center"/>
    </xf>
    <xf numFmtId="0" fontId="221" fillId="0" borderId="0" applyNumberFormat="0" applyFill="0" applyBorder="0" applyAlignment="0" applyProtection="0"/>
    <xf numFmtId="179" fontId="221" fillId="0" borderId="0" applyNumberFormat="0" applyFill="0" applyBorder="0" applyAlignment="0" applyProtection="0"/>
    <xf numFmtId="180" fontId="221" fillId="0" borderId="0" applyNumberFormat="0" applyFill="0" applyBorder="0" applyAlignment="0" applyProtection="0"/>
    <xf numFmtId="0" fontId="26" fillId="0" borderId="0" applyNumberFormat="0" applyFill="0" applyBorder="0" applyAlignment="0" applyProtection="0"/>
    <xf numFmtId="0" fontId="210" fillId="0" borderId="0">
      <alignment horizontal="center"/>
    </xf>
    <xf numFmtId="0" fontId="210" fillId="0" borderId="0">
      <alignment horizontal="center"/>
    </xf>
    <xf numFmtId="179" fontId="210" fillId="0" borderId="0">
      <alignment horizontal="center"/>
    </xf>
    <xf numFmtId="0" fontId="210" fillId="0" borderId="0">
      <alignment horizontal="center"/>
    </xf>
    <xf numFmtId="0" fontId="210" fillId="0" borderId="0">
      <alignment horizontal="center"/>
    </xf>
    <xf numFmtId="0" fontId="210" fillId="0" borderId="0">
      <alignment horizontal="center"/>
    </xf>
    <xf numFmtId="0" fontId="210" fillId="0" borderId="0">
      <alignment horizontal="center"/>
    </xf>
    <xf numFmtId="0" fontId="210" fillId="0" borderId="0">
      <alignment horizontal="center"/>
    </xf>
    <xf numFmtId="0" fontId="210" fillId="0" borderId="0">
      <alignment horizontal="center"/>
    </xf>
    <xf numFmtId="0" fontId="210" fillId="0" borderId="0">
      <alignment horizontal="center"/>
    </xf>
    <xf numFmtId="0" fontId="210" fillId="0" borderId="0">
      <alignment horizontal="center"/>
    </xf>
    <xf numFmtId="249" fontId="217" fillId="0" borderId="22" applyNumberFormat="0" applyFill="0" applyProtection="0">
      <alignment horizontal="right"/>
    </xf>
    <xf numFmtId="249" fontId="217" fillId="0" borderId="22" applyNumberFormat="0" applyFill="0" applyProtection="0">
      <alignment horizontal="right"/>
    </xf>
    <xf numFmtId="249" fontId="217" fillId="0" borderId="22" applyNumberFormat="0" applyFill="0" applyProtection="0">
      <alignment horizontal="right"/>
    </xf>
    <xf numFmtId="14" fontId="177" fillId="86" borderId="59">
      <alignment horizontal="center" vertical="center" wrapText="1"/>
    </xf>
    <xf numFmtId="0" fontId="175" fillId="0" borderId="0" applyNumberFormat="0" applyFont="0" applyFill="0" applyBorder="0" applyAlignment="0" applyProtection="0"/>
    <xf numFmtId="179" fontId="175" fillId="0" borderId="0" applyNumberFormat="0" applyFont="0" applyFill="0" applyBorder="0" applyAlignment="0" applyProtection="0"/>
    <xf numFmtId="180" fontId="175" fillId="0" borderId="0" applyNumberFormat="0" applyFont="0" applyFill="0" applyBorder="0" applyAlignment="0" applyProtection="0"/>
    <xf numFmtId="0" fontId="222" fillId="0" borderId="0" applyProtection="0"/>
    <xf numFmtId="179" fontId="222" fillId="0" borderId="0" applyProtection="0"/>
    <xf numFmtId="180" fontId="222" fillId="0" borderId="0" applyProtection="0"/>
    <xf numFmtId="0" fontId="223" fillId="0" borderId="72" applyNumberFormat="0" applyFill="0" applyBorder="0" applyAlignment="0" applyProtection="0">
      <alignment horizontal="left"/>
    </xf>
    <xf numFmtId="0" fontId="223" fillId="0" borderId="72" applyNumberFormat="0" applyFill="0" applyBorder="0" applyAlignment="0" applyProtection="0">
      <alignment horizontal="left"/>
    </xf>
    <xf numFmtId="0" fontId="223" fillId="0" borderId="72" applyNumberFormat="0" applyFill="0" applyBorder="0" applyAlignment="0" applyProtection="0">
      <alignment horizontal="left"/>
    </xf>
    <xf numFmtId="179" fontId="223" fillId="0" borderId="72" applyNumberFormat="0" applyFill="0" applyBorder="0" applyAlignment="0" applyProtection="0">
      <alignment horizontal="left"/>
    </xf>
    <xf numFmtId="0" fontId="224" fillId="0" borderId="72" applyNumberFormat="0" applyFill="0" applyBorder="0" applyAlignment="0" applyProtection="0">
      <alignment horizontal="left"/>
    </xf>
    <xf numFmtId="0" fontId="223" fillId="0" borderId="72" applyNumberFormat="0" applyFill="0" applyBorder="0" applyAlignment="0" applyProtection="0">
      <alignment horizontal="left"/>
    </xf>
    <xf numFmtId="180" fontId="223" fillId="0" borderId="72" applyNumberFormat="0" applyFill="0" applyBorder="0" applyAlignment="0" applyProtection="0">
      <alignment horizontal="left"/>
    </xf>
    <xf numFmtId="0" fontId="223" fillId="0" borderId="72" applyNumberFormat="0" applyFill="0" applyBorder="0" applyAlignment="0" applyProtection="0">
      <alignment horizontal="left"/>
    </xf>
    <xf numFmtId="0" fontId="223" fillId="0" borderId="72" applyNumberFormat="0" applyFill="0" applyBorder="0" applyAlignment="0" applyProtection="0">
      <alignment horizontal="left"/>
    </xf>
    <xf numFmtId="0" fontId="223" fillId="0" borderId="72" applyNumberFormat="0" applyFill="0" applyBorder="0" applyAlignment="0" applyProtection="0">
      <alignment horizontal="left"/>
    </xf>
    <xf numFmtId="0" fontId="223" fillId="0" borderId="72" applyNumberFormat="0" applyFill="0" applyBorder="0" applyAlignment="0" applyProtection="0">
      <alignment horizontal="left"/>
    </xf>
    <xf numFmtId="0" fontId="223" fillId="0" borderId="72" applyNumberFormat="0" applyFill="0" applyBorder="0" applyAlignment="0" applyProtection="0">
      <alignment horizontal="left"/>
    </xf>
    <xf numFmtId="0" fontId="223" fillId="0" borderId="72" applyNumberFormat="0" applyFill="0" applyBorder="0" applyAlignment="0" applyProtection="0">
      <alignment horizontal="left"/>
    </xf>
    <xf numFmtId="0" fontId="224" fillId="0" borderId="72" applyNumberFormat="0" applyFill="0" applyBorder="0" applyAlignment="0" applyProtection="0">
      <alignment horizontal="left"/>
    </xf>
    <xf numFmtId="0" fontId="225" fillId="94" borderId="0"/>
    <xf numFmtId="0" fontId="225" fillId="94" borderId="0"/>
    <xf numFmtId="179" fontId="225" fillId="94" borderId="0"/>
    <xf numFmtId="180" fontId="225" fillId="94" borderId="0"/>
    <xf numFmtId="0" fontId="226" fillId="94" borderId="0"/>
    <xf numFmtId="0" fontId="6" fillId="95" borderId="0"/>
    <xf numFmtId="0" fontId="6" fillId="95" borderId="0"/>
    <xf numFmtId="179" fontId="6" fillId="95" borderId="0"/>
    <xf numFmtId="180" fontId="6" fillId="95" borderId="0"/>
    <xf numFmtId="0" fontId="227" fillId="1" borderId="0"/>
    <xf numFmtId="0" fontId="5" fillId="0" borderId="0"/>
    <xf numFmtId="179" fontId="5" fillId="0" borderId="0"/>
    <xf numFmtId="180" fontId="5" fillId="0" borderId="0"/>
    <xf numFmtId="284" fontId="228" fillId="56" borderId="0" applyNumberFormat="0" applyBorder="0" applyAlignment="0" applyProtection="0">
      <protection locked="0"/>
    </xf>
    <xf numFmtId="284" fontId="228" fillId="56" borderId="0" applyNumberFormat="0" applyBorder="0" applyAlignment="0" applyProtection="0">
      <protection locked="0"/>
    </xf>
    <xf numFmtId="0" fontId="228" fillId="56" borderId="0" applyNumberFormat="0" applyBorder="0" applyAlignment="0" applyProtection="0">
      <protection locked="0"/>
    </xf>
    <xf numFmtId="283" fontId="229" fillId="96" borderId="0" applyNumberFormat="0" applyFont="0" applyBorder="0" applyAlignment="0" applyProtection="0"/>
    <xf numFmtId="0" fontId="230" fillId="0" borderId="0" applyNumberFormat="0" applyFill="0" applyBorder="0" applyAlignment="0" applyProtection="0">
      <alignment vertical="top"/>
      <protection locked="0"/>
    </xf>
    <xf numFmtId="0" fontId="86" fillId="0" borderId="0"/>
    <xf numFmtId="0" fontId="3" fillId="0" borderId="0"/>
    <xf numFmtId="244" fontId="80" fillId="0" borderId="0"/>
    <xf numFmtId="0" fontId="70" fillId="0" borderId="0"/>
    <xf numFmtId="0" fontId="231" fillId="13" borderId="1" applyNumberFormat="0" applyAlignment="0" applyProtection="0"/>
    <xf numFmtId="0" fontId="231" fillId="13" borderId="1" applyNumberFormat="0" applyAlignment="0" applyProtection="0"/>
    <xf numFmtId="0" fontId="231" fillId="13" borderId="1" applyNumberFormat="0" applyAlignment="0" applyProtection="0"/>
    <xf numFmtId="0" fontId="231" fillId="13" borderId="1" applyNumberFormat="0" applyAlignment="0" applyProtection="0"/>
    <xf numFmtId="0" fontId="232" fillId="0" borderId="0" applyNumberFormat="0" applyFill="0" applyBorder="0" applyAlignment="0" applyProtection="0">
      <alignment vertical="top"/>
      <protection locked="0"/>
    </xf>
    <xf numFmtId="249" fontId="85" fillId="0" borderId="0"/>
    <xf numFmtId="0" fontId="70" fillId="97" borderId="0" applyNumberFormat="0" applyFont="0" applyBorder="0" applyAlignment="0"/>
    <xf numFmtId="10" fontId="208" fillId="98" borderId="10" applyNumberFormat="0" applyBorder="0" applyAlignment="0" applyProtection="0"/>
    <xf numFmtId="10" fontId="208" fillId="98" borderId="10" applyNumberFormat="0" applyBorder="0" applyAlignment="0" applyProtection="0"/>
    <xf numFmtId="10" fontId="208" fillId="98" borderId="10" applyNumberFormat="0" applyBorder="0" applyAlignment="0" applyProtection="0"/>
    <xf numFmtId="10" fontId="208" fillId="98" borderId="10" applyNumberFormat="0" applyBorder="0" applyAlignment="0" applyProtection="0"/>
    <xf numFmtId="10" fontId="208" fillId="98" borderId="10" applyNumberFormat="0" applyBorder="0" applyAlignment="0" applyProtection="0"/>
    <xf numFmtId="10" fontId="208" fillId="98" borderId="10" applyNumberFormat="0" applyBorder="0" applyAlignment="0" applyProtection="0"/>
    <xf numFmtId="10" fontId="208" fillId="98" borderId="10" applyNumberFormat="0" applyBorder="0" applyAlignment="0" applyProtection="0"/>
    <xf numFmtId="10" fontId="208" fillId="98" borderId="10" applyNumberFormat="0" applyBorder="0" applyAlignment="0" applyProtection="0"/>
    <xf numFmtId="10" fontId="208" fillId="98" borderId="10" applyNumberFormat="0" applyBorder="0" applyAlignment="0" applyProtection="0"/>
    <xf numFmtId="10" fontId="208" fillId="98" borderId="10" applyNumberFormat="0" applyBorder="0" applyAlignment="0" applyProtection="0"/>
    <xf numFmtId="10" fontId="208" fillId="98" borderId="10" applyNumberFormat="0" applyBorder="0" applyAlignment="0" applyProtection="0"/>
    <xf numFmtId="10" fontId="208" fillId="98" borderId="10" applyNumberFormat="0" applyBorder="0" applyAlignment="0" applyProtection="0"/>
    <xf numFmtId="10" fontId="208" fillId="98" borderId="10" applyNumberFormat="0" applyBorder="0" applyAlignment="0" applyProtection="0"/>
    <xf numFmtId="10" fontId="208" fillId="98" borderId="10" applyNumberFormat="0" applyBorder="0" applyAlignment="0" applyProtection="0"/>
    <xf numFmtId="0" fontId="13" fillId="4" borderId="1" applyNumberFormat="0" applyAlignment="0" applyProtection="0"/>
    <xf numFmtId="0" fontId="13" fillId="4" borderId="1" applyNumberFormat="0" applyAlignment="0" applyProtection="0"/>
    <xf numFmtId="0" fontId="13" fillId="4" borderId="1" applyNumberFormat="0" applyAlignment="0" applyProtection="0"/>
    <xf numFmtId="0" fontId="13" fillId="4" borderId="1" applyNumberFormat="0" applyAlignment="0" applyProtection="0"/>
    <xf numFmtId="0" fontId="13" fillId="4" borderId="1" applyNumberFormat="0" applyAlignment="0" applyProtection="0"/>
    <xf numFmtId="0" fontId="13" fillId="4" borderId="1" applyNumberFormat="0" applyAlignment="0" applyProtection="0"/>
    <xf numFmtId="180" fontId="58" fillId="84" borderId="10" applyNumberFormat="0" applyFont="0" applyAlignment="0">
      <protection locked="0"/>
    </xf>
    <xf numFmtId="180" fontId="58" fillId="84" borderId="10" applyNumberFormat="0" applyFont="0" applyAlignment="0">
      <protection locked="0"/>
    </xf>
    <xf numFmtId="0" fontId="13" fillId="4" borderId="1" applyNumberFormat="0" applyAlignment="0" applyProtection="0"/>
    <xf numFmtId="0" fontId="13" fillId="4" borderId="1" applyNumberFormat="0" applyAlignment="0" applyProtection="0"/>
    <xf numFmtId="0" fontId="13" fillId="4" borderId="1" applyNumberFormat="0" applyAlignment="0" applyProtection="0"/>
    <xf numFmtId="0" fontId="13" fillId="4" borderId="1" applyNumberFormat="0" applyAlignment="0" applyProtection="0"/>
    <xf numFmtId="0" fontId="58" fillId="84" borderId="10" applyNumberFormat="0" applyFont="0" applyAlignment="0">
      <protection locked="0"/>
    </xf>
    <xf numFmtId="0" fontId="58" fillId="84" borderId="10" applyNumberFormat="0" applyFont="0" applyAlignment="0">
      <protection locked="0"/>
    </xf>
    <xf numFmtId="0" fontId="70" fillId="97" borderId="0" applyNumberFormat="0" applyFont="0" applyBorder="0" applyAlignment="0"/>
    <xf numFmtId="0" fontId="70" fillId="97" borderId="0" applyNumberFormat="0" applyFont="0" applyBorder="0" applyAlignment="0"/>
    <xf numFmtId="179" fontId="70" fillId="97" borderId="0" applyNumberFormat="0" applyFont="0" applyBorder="0" applyAlignment="0"/>
    <xf numFmtId="0" fontId="58" fillId="84" borderId="10" applyNumberFormat="0" applyFont="0" applyAlignment="0">
      <protection locked="0"/>
    </xf>
    <xf numFmtId="0" fontId="58" fillId="84" borderId="10" applyNumberFormat="0" applyFont="0" applyAlignment="0">
      <protection locked="0"/>
    </xf>
    <xf numFmtId="180" fontId="70" fillId="97" borderId="0" applyNumberFormat="0" applyFont="0" applyBorder="0" applyAlignment="0"/>
    <xf numFmtId="0" fontId="70" fillId="97" borderId="0" applyNumberFormat="0" applyFont="0" applyBorder="0" applyAlignment="0"/>
    <xf numFmtId="0" fontId="58" fillId="84" borderId="10" applyNumberFormat="0" applyFont="0" applyAlignment="0">
      <protection locked="0"/>
    </xf>
    <xf numFmtId="0" fontId="233" fillId="4" borderId="1" applyNumberFormat="0" applyAlignment="0" applyProtection="0"/>
    <xf numFmtId="0" fontId="233" fillId="4" borderId="1" applyNumberFormat="0" applyAlignment="0" applyProtection="0"/>
    <xf numFmtId="0" fontId="70" fillId="97" borderId="0" applyNumberFormat="0" applyFont="0" applyBorder="0" applyAlignment="0"/>
    <xf numFmtId="179" fontId="70" fillId="97" borderId="0" applyNumberFormat="0" applyFont="0" applyBorder="0" applyAlignment="0"/>
    <xf numFmtId="180" fontId="70" fillId="97" borderId="0" applyNumberFormat="0" applyFont="0" applyBorder="0" applyAlignment="0"/>
    <xf numFmtId="0" fontId="70" fillId="97" borderId="0" applyNumberFormat="0" applyFont="0" applyBorder="0" applyAlignment="0"/>
    <xf numFmtId="0" fontId="58" fillId="84" borderId="10" applyNumberFormat="0" applyFont="0" applyAlignment="0">
      <protection locked="0"/>
    </xf>
    <xf numFmtId="0" fontId="58" fillId="84" borderId="10" applyNumberFormat="0" applyFont="0" applyAlignment="0">
      <protection locked="0"/>
    </xf>
    <xf numFmtId="0" fontId="58" fillId="84" borderId="10" applyNumberFormat="0" applyFont="0" applyAlignment="0">
      <protection locked="0"/>
    </xf>
    <xf numFmtId="180" fontId="58" fillId="84" borderId="10" applyNumberFormat="0" applyFont="0" applyAlignment="0">
      <protection locked="0"/>
    </xf>
    <xf numFmtId="180" fontId="58" fillId="84" borderId="10" applyNumberFormat="0" applyFont="0" applyAlignment="0">
      <protection locked="0"/>
    </xf>
    <xf numFmtId="0" fontId="58" fillId="84" borderId="10" applyNumberFormat="0" applyFont="0" applyAlignment="0">
      <protection locked="0"/>
    </xf>
    <xf numFmtId="179" fontId="58" fillId="84" borderId="10" applyNumberFormat="0" applyFont="0" applyAlignment="0">
      <protection locked="0"/>
    </xf>
    <xf numFmtId="0" fontId="58" fillId="84" borderId="10" applyNumberFormat="0" applyFont="0" applyAlignment="0">
      <protection locked="0"/>
    </xf>
    <xf numFmtId="0" fontId="58" fillId="84" borderId="10" applyNumberFormat="0" applyFont="0" applyAlignment="0">
      <protection locked="0"/>
    </xf>
    <xf numFmtId="0" fontId="58" fillId="84" borderId="10" applyNumberFormat="0" applyFont="0" applyAlignment="0">
      <protection locked="0"/>
    </xf>
    <xf numFmtId="180" fontId="58" fillId="84" borderId="10" applyNumberFormat="0" applyFont="0" applyAlignment="0">
      <protection locked="0"/>
    </xf>
    <xf numFmtId="180" fontId="58" fillId="84" borderId="10" applyNumberFormat="0" applyFont="0" applyAlignment="0">
      <protection locked="0"/>
    </xf>
    <xf numFmtId="179" fontId="58" fillId="84" borderId="10" applyNumberFormat="0" applyFont="0" applyAlignment="0">
      <protection locked="0"/>
    </xf>
    <xf numFmtId="179" fontId="58" fillId="84" borderId="10" applyNumberFormat="0" applyFont="0" applyAlignment="0">
      <protection locked="0"/>
    </xf>
    <xf numFmtId="0" fontId="58" fillId="84" borderId="10" applyNumberFormat="0" applyFont="0" applyAlignment="0">
      <protection locked="0"/>
    </xf>
    <xf numFmtId="0" fontId="58" fillId="84" borderId="10" applyNumberFormat="0" applyFont="0" applyAlignment="0">
      <protection locked="0"/>
    </xf>
    <xf numFmtId="0" fontId="58" fillId="84" borderId="10" applyNumberFormat="0" applyFont="0" applyAlignment="0">
      <protection locked="0"/>
    </xf>
    <xf numFmtId="179" fontId="58" fillId="84" borderId="10" applyNumberFormat="0" applyFont="0" applyAlignment="0">
      <protection locked="0"/>
    </xf>
    <xf numFmtId="179" fontId="58" fillId="84" borderId="10" applyNumberFormat="0" applyFont="0" applyAlignment="0">
      <protection locked="0"/>
    </xf>
    <xf numFmtId="0" fontId="58" fillId="84" borderId="10" applyNumberFormat="0" applyFont="0" applyAlignment="0">
      <protection locked="0"/>
    </xf>
    <xf numFmtId="0" fontId="58" fillId="84" borderId="10" applyNumberFormat="0" applyFont="0" applyAlignment="0">
      <protection locked="0"/>
    </xf>
    <xf numFmtId="0" fontId="234" fillId="4" borderId="1" applyNumberFormat="0" applyAlignment="0" applyProtection="0"/>
    <xf numFmtId="0" fontId="13" fillId="4" borderId="1" applyNumberFormat="0" applyAlignment="0" applyProtection="0"/>
    <xf numFmtId="0" fontId="13" fillId="4" borderId="1" applyNumberFormat="0" applyAlignment="0" applyProtection="0"/>
    <xf numFmtId="0" fontId="13" fillId="4" borderId="1" applyNumberFormat="0" applyAlignment="0" applyProtection="0"/>
    <xf numFmtId="0" fontId="13" fillId="4" borderId="1" applyNumberFormat="0" applyAlignment="0" applyProtection="0"/>
    <xf numFmtId="0" fontId="234" fillId="4" borderId="1" applyNumberFormat="0" applyAlignment="0" applyProtection="0"/>
    <xf numFmtId="0" fontId="234" fillId="4" borderId="1" applyNumberFormat="0" applyAlignment="0" applyProtection="0"/>
    <xf numFmtId="0" fontId="234" fillId="4" borderId="1" applyNumberFormat="0" applyAlignment="0" applyProtection="0"/>
    <xf numFmtId="0" fontId="13" fillId="4" borderId="1" applyNumberFormat="0" applyAlignment="0" applyProtection="0"/>
    <xf numFmtId="0" fontId="13" fillId="4" borderId="1" applyNumberFormat="0" applyAlignment="0" applyProtection="0"/>
    <xf numFmtId="0" fontId="13" fillId="4" borderId="1" applyNumberFormat="0" applyAlignment="0" applyProtection="0"/>
    <xf numFmtId="0" fontId="13" fillId="4" borderId="1" applyNumberFormat="0" applyAlignment="0" applyProtection="0"/>
    <xf numFmtId="249" fontId="139" fillId="55" borderId="0" applyNumberFormat="0" applyBorder="0">
      <alignment horizontal="right"/>
      <protection locked="0"/>
    </xf>
    <xf numFmtId="0" fontId="234" fillId="4" borderId="1" applyNumberFormat="0" applyAlignment="0" applyProtection="0"/>
    <xf numFmtId="285" fontId="229" fillId="96" borderId="0" applyNumberFormat="0" applyFont="0" applyBorder="0" applyAlignment="0">
      <protection locked="0"/>
    </xf>
    <xf numFmtId="224" fontId="62" fillId="0" borderId="0">
      <alignment vertical="top"/>
    </xf>
    <xf numFmtId="224" fontId="62" fillId="54" borderId="0">
      <alignment vertical="top"/>
    </xf>
    <xf numFmtId="286" fontId="62" fillId="55" borderId="0">
      <alignment vertical="top"/>
    </xf>
    <xf numFmtId="0" fontId="45" fillId="0" borderId="0" applyNumberFormat="0" applyFill="0" applyBorder="0" applyAlignment="0" applyProtection="0">
      <alignment vertical="top"/>
      <protection locked="0"/>
    </xf>
    <xf numFmtId="179" fontId="45" fillId="0" borderId="0" applyNumberFormat="0" applyFill="0" applyBorder="0" applyAlignment="0" applyProtection="0">
      <alignment vertical="top"/>
      <protection locked="0"/>
    </xf>
    <xf numFmtId="180" fontId="45" fillId="0" borderId="0" applyNumberFormat="0" applyFill="0" applyBorder="0" applyAlignment="0" applyProtection="0">
      <alignment vertical="top"/>
      <protection locked="0"/>
    </xf>
    <xf numFmtId="0" fontId="45" fillId="0" borderId="0" applyNumberFormat="0" applyFill="0" applyBorder="0" applyAlignment="0" applyProtection="0">
      <alignment vertical="top"/>
      <protection locked="0"/>
    </xf>
    <xf numFmtId="0" fontId="235" fillId="0" borderId="0">
      <alignment vertical="center"/>
    </xf>
    <xf numFmtId="0" fontId="235" fillId="0" borderId="0">
      <alignment vertical="center"/>
    </xf>
    <xf numFmtId="0" fontId="235" fillId="0" borderId="0">
      <alignment vertical="center"/>
    </xf>
    <xf numFmtId="179" fontId="235" fillId="0" borderId="0">
      <alignment vertical="center"/>
    </xf>
    <xf numFmtId="0" fontId="236" fillId="0" borderId="0">
      <alignment vertical="center"/>
    </xf>
    <xf numFmtId="0" fontId="235" fillId="0" borderId="0">
      <alignment vertical="center"/>
    </xf>
    <xf numFmtId="180" fontId="235" fillId="0" borderId="0">
      <alignment vertical="center"/>
    </xf>
    <xf numFmtId="0" fontId="235" fillId="0" borderId="0">
      <alignment vertical="center"/>
    </xf>
    <xf numFmtId="0" fontId="235" fillId="0" borderId="0">
      <alignment vertical="center"/>
    </xf>
    <xf numFmtId="0" fontId="235" fillId="0" borderId="0">
      <alignment vertical="center"/>
    </xf>
    <xf numFmtId="0" fontId="235" fillId="0" borderId="0">
      <alignment vertical="center"/>
    </xf>
    <xf numFmtId="0" fontId="235" fillId="0" borderId="0">
      <alignment vertical="center"/>
    </xf>
    <xf numFmtId="0" fontId="235" fillId="0" borderId="0">
      <alignment vertical="center"/>
    </xf>
    <xf numFmtId="0" fontId="236" fillId="0" borderId="0">
      <alignment vertical="center"/>
    </xf>
    <xf numFmtId="287" fontId="70" fillId="0" borderId="0" applyFont="0" applyFill="0" applyBorder="0" applyAlignment="0" applyProtection="0"/>
    <xf numFmtId="288" fontId="70" fillId="0" borderId="0" applyFont="0" applyFill="0" applyBorder="0" applyAlignment="0" applyProtection="0"/>
    <xf numFmtId="0" fontId="141" fillId="23" borderId="7" applyNumberFormat="0" applyAlignment="0" applyProtection="0"/>
    <xf numFmtId="0" fontId="237" fillId="0" borderId="73" applyNumberFormat="0" applyFill="0" applyAlignment="0" applyProtection="0"/>
    <xf numFmtId="0" fontId="141" fillId="85" borderId="0">
      <alignment horizontal="left"/>
    </xf>
    <xf numFmtId="0" fontId="135" fillId="80" borderId="0">
      <alignment horizontal="left"/>
    </xf>
    <xf numFmtId="0" fontId="238" fillId="0" borderId="9" applyNumberFormat="0" applyFill="0" applyAlignment="0" applyProtection="0"/>
    <xf numFmtId="0" fontId="155" fillId="0" borderId="9" applyNumberFormat="0" applyFill="0" applyAlignment="0" applyProtection="0"/>
    <xf numFmtId="0" fontId="239" fillId="0" borderId="9" applyNumberFormat="0" applyFill="0" applyAlignment="0" applyProtection="0"/>
    <xf numFmtId="179" fontId="239" fillId="0" borderId="9" applyNumberFormat="0" applyFill="0" applyAlignment="0" applyProtection="0"/>
    <xf numFmtId="180" fontId="239" fillId="0" borderId="9" applyNumberFormat="0" applyFill="0" applyAlignment="0" applyProtection="0"/>
    <xf numFmtId="0" fontId="21" fillId="0" borderId="9" applyNumberFormat="0" applyFill="0" applyAlignment="0" applyProtection="0"/>
    <xf numFmtId="289" fontId="240" fillId="0" borderId="0" applyNumberFormat="0" applyFill="0" applyBorder="0">
      <alignment vertical="top"/>
      <protection hidden="1"/>
    </xf>
    <xf numFmtId="289" fontId="240" fillId="0" borderId="0" applyNumberFormat="0" applyFill="0" applyBorder="0">
      <alignment vertical="top"/>
      <protection hidden="1"/>
    </xf>
    <xf numFmtId="0" fontId="240" fillId="0" borderId="0" applyNumberFormat="0" applyFill="0" applyBorder="0">
      <alignment vertical="top"/>
      <protection hidden="1"/>
    </xf>
    <xf numFmtId="260" fontId="160"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290"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70"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259" fontId="58" fillId="0" borderId="0" applyFont="0" applyFill="0" applyBorder="0" applyAlignment="0" applyProtection="0"/>
    <xf numFmtId="259"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258" fontId="115" fillId="0" borderId="0" applyFont="0" applyFill="0" applyBorder="0" applyAlignment="0" applyProtection="0"/>
    <xf numFmtId="43" fontId="115" fillId="0" borderId="0" applyFont="0" applyFill="0" applyBorder="0" applyAlignment="0" applyProtection="0"/>
    <xf numFmtId="43" fontId="70" fillId="0" borderId="0" applyFont="0" applyFill="0" applyBorder="0" applyAlignment="0" applyProtection="0"/>
    <xf numFmtId="291" fontId="70" fillId="0" borderId="0" applyFont="0" applyFill="0" applyBorder="0" applyAlignment="0" applyProtection="0"/>
    <xf numFmtId="292" fontId="70" fillId="0" borderId="0" applyFont="0" applyFill="0" applyBorder="0" applyAlignment="0" applyProtection="0"/>
    <xf numFmtId="293" fontId="145" fillId="0" borderId="0" applyFill="0" applyBorder="0" applyAlignment="0" applyProtection="0"/>
    <xf numFmtId="294" fontId="160" fillId="0" borderId="0" applyFont="0" applyFill="0" applyBorder="0" applyAlignment="0" applyProtection="0"/>
    <xf numFmtId="295" fontId="241" fillId="0" borderId="74">
      <alignment horizontal="right"/>
      <protection locked="0"/>
    </xf>
    <xf numFmtId="296" fontId="70" fillId="0" borderId="0" applyFont="0" applyFill="0" applyBorder="0" applyAlignment="0" applyProtection="0"/>
    <xf numFmtId="297" fontId="70" fillId="0" borderId="0" applyFont="0" applyFill="0" applyBorder="0" applyAlignment="0" applyProtection="0"/>
    <xf numFmtId="296" fontId="70" fillId="0" borderId="0" applyFont="0" applyFill="0" applyBorder="0" applyAlignment="0" applyProtection="0"/>
    <xf numFmtId="297" fontId="70" fillId="0" borderId="0" applyFont="0" applyFill="0" applyBorder="0" applyAlignment="0" applyProtection="0"/>
    <xf numFmtId="298" fontId="63" fillId="0" borderId="0" applyFont="0" applyFill="0" applyBorder="0" applyAlignment="0" applyProtection="0"/>
    <xf numFmtId="299" fontId="63" fillId="0" borderId="0" applyFont="0" applyFill="0" applyBorder="0" applyAlignment="0" applyProtection="0"/>
    <xf numFmtId="299" fontId="63" fillId="0" borderId="0" applyFont="0" applyFill="0" applyBorder="0" applyAlignment="0" applyProtection="0"/>
    <xf numFmtId="299" fontId="63" fillId="0" borderId="0" applyFont="0" applyFill="0" applyBorder="0" applyAlignment="0" applyProtection="0"/>
    <xf numFmtId="299" fontId="64" fillId="0" borderId="0" applyFont="0" applyFill="0" applyBorder="0" applyAlignment="0" applyProtection="0"/>
    <xf numFmtId="299" fontId="63" fillId="0" borderId="0" applyFont="0" applyFill="0" applyBorder="0" applyAlignment="0" applyProtection="0"/>
    <xf numFmtId="299" fontId="63" fillId="0" borderId="0" applyFont="0" applyFill="0" applyBorder="0" applyAlignment="0" applyProtection="0"/>
    <xf numFmtId="299" fontId="63" fillId="0" borderId="0" applyFont="0" applyFill="0" applyBorder="0" applyAlignment="0" applyProtection="0"/>
    <xf numFmtId="299" fontId="63" fillId="0" borderId="0" applyFont="0" applyFill="0" applyBorder="0" applyAlignment="0" applyProtection="0"/>
    <xf numFmtId="299" fontId="63" fillId="0" borderId="0" applyFont="0" applyFill="0" applyBorder="0" applyAlignment="0" applyProtection="0"/>
    <xf numFmtId="299" fontId="63" fillId="0" borderId="0" applyFont="0" applyFill="0" applyBorder="0" applyAlignment="0" applyProtection="0"/>
    <xf numFmtId="299" fontId="63" fillId="0" borderId="0" applyFont="0" applyFill="0" applyBorder="0" applyAlignment="0" applyProtection="0"/>
    <xf numFmtId="0" fontId="63" fillId="0" borderId="0" applyFont="0" applyFill="0" applyBorder="0" applyAlignment="0" applyProtection="0"/>
    <xf numFmtId="300" fontId="63" fillId="0" borderId="0" applyFont="0" applyFill="0" applyBorder="0" applyAlignment="0" applyProtection="0"/>
    <xf numFmtId="300" fontId="63" fillId="0" borderId="0" applyFont="0" applyFill="0" applyBorder="0" applyAlignment="0" applyProtection="0"/>
    <xf numFmtId="300" fontId="63" fillId="0" borderId="0" applyFont="0" applyFill="0" applyBorder="0" applyAlignment="0" applyProtection="0"/>
    <xf numFmtId="300" fontId="64" fillId="0" borderId="0" applyFont="0" applyFill="0" applyBorder="0" applyAlignment="0" applyProtection="0"/>
    <xf numFmtId="300" fontId="63" fillId="0" borderId="0" applyFont="0" applyFill="0" applyBorder="0" applyAlignment="0" applyProtection="0"/>
    <xf numFmtId="300" fontId="63" fillId="0" borderId="0" applyFont="0" applyFill="0" applyBorder="0" applyAlignment="0" applyProtection="0"/>
    <xf numFmtId="300" fontId="63" fillId="0" borderId="0" applyFont="0" applyFill="0" applyBorder="0" applyAlignment="0" applyProtection="0"/>
    <xf numFmtId="300" fontId="63" fillId="0" borderId="0" applyFont="0" applyFill="0" applyBorder="0" applyAlignment="0" applyProtection="0"/>
    <xf numFmtId="300" fontId="63" fillId="0" borderId="0" applyFont="0" applyFill="0" applyBorder="0" applyAlignment="0" applyProtection="0"/>
    <xf numFmtId="300" fontId="63" fillId="0" borderId="0" applyFont="0" applyFill="0" applyBorder="0" applyAlignment="0" applyProtection="0"/>
    <xf numFmtId="300" fontId="63" fillId="0" borderId="0" applyFont="0" applyFill="0" applyBorder="0" applyAlignment="0" applyProtection="0"/>
    <xf numFmtId="0" fontId="63" fillId="0" borderId="0" applyFont="0" applyFill="0" applyBorder="0" applyAlignment="0" applyProtection="0"/>
    <xf numFmtId="298" fontId="63" fillId="0" borderId="0" applyFont="0" applyFill="0" applyBorder="0" applyAlignment="0" applyProtection="0"/>
    <xf numFmtId="298" fontId="63" fillId="0" borderId="0" applyFont="0" applyFill="0" applyBorder="0" applyAlignment="0" applyProtection="0"/>
    <xf numFmtId="298" fontId="63" fillId="0" borderId="0" applyFont="0" applyFill="0" applyBorder="0" applyAlignment="0" applyProtection="0"/>
    <xf numFmtId="298" fontId="63" fillId="0" borderId="0" applyFont="0" applyFill="0" applyBorder="0" applyAlignment="0" applyProtection="0"/>
    <xf numFmtId="298" fontId="63" fillId="0" borderId="0" applyFont="0" applyFill="0" applyBorder="0" applyAlignment="0" applyProtection="0"/>
    <xf numFmtId="298" fontId="63" fillId="0" borderId="0" applyFont="0" applyFill="0" applyBorder="0" applyAlignment="0" applyProtection="0"/>
    <xf numFmtId="298" fontId="63" fillId="0" borderId="0" applyFont="0" applyFill="0" applyBorder="0" applyAlignment="0" applyProtection="0"/>
    <xf numFmtId="298" fontId="63" fillId="0" borderId="0" applyFont="0" applyFill="0" applyBorder="0" applyAlignment="0" applyProtection="0"/>
    <xf numFmtId="0" fontId="63" fillId="0" borderId="0" applyFont="0" applyFill="0" applyBorder="0" applyAlignment="0" applyProtection="0"/>
    <xf numFmtId="298" fontId="63" fillId="0" borderId="0" applyFont="0" applyFill="0" applyBorder="0" applyAlignment="0" applyProtection="0"/>
    <xf numFmtId="298" fontId="63" fillId="0" borderId="0" applyFont="0" applyFill="0" applyBorder="0" applyAlignment="0" applyProtection="0"/>
    <xf numFmtId="298" fontId="63" fillId="0" borderId="0" applyFont="0" applyFill="0" applyBorder="0" applyAlignment="0" applyProtection="0"/>
    <xf numFmtId="298" fontId="63" fillId="0" borderId="0" applyFont="0" applyFill="0" applyBorder="0" applyAlignment="0" applyProtection="0"/>
    <xf numFmtId="298" fontId="63" fillId="0" borderId="0" applyFont="0" applyFill="0" applyBorder="0" applyAlignment="0" applyProtection="0"/>
    <xf numFmtId="298" fontId="63" fillId="0" borderId="0" applyFont="0" applyFill="0" applyBorder="0" applyAlignment="0" applyProtection="0"/>
    <xf numFmtId="298" fontId="63" fillId="0" borderId="0" applyFont="0" applyFill="0" applyBorder="0" applyAlignment="0" applyProtection="0"/>
    <xf numFmtId="298" fontId="63" fillId="0" borderId="0" applyFont="0" applyFill="0" applyBorder="0" applyAlignment="0" applyProtection="0"/>
    <xf numFmtId="298" fontId="63" fillId="0" borderId="0" applyFont="0" applyFill="0" applyBorder="0" applyAlignment="0" applyProtection="0"/>
    <xf numFmtId="298" fontId="63" fillId="0" borderId="0" applyFont="0" applyFill="0" applyBorder="0" applyAlignment="0" applyProtection="0"/>
    <xf numFmtId="298" fontId="63" fillId="0" borderId="0" applyFont="0" applyFill="0" applyBorder="0" applyAlignment="0" applyProtection="0"/>
    <xf numFmtId="298" fontId="63" fillId="0" borderId="0" applyFont="0" applyFill="0" applyBorder="0" applyAlignment="0" applyProtection="0"/>
    <xf numFmtId="298" fontId="63" fillId="0" borderId="0" applyFont="0" applyFill="0" applyBorder="0" applyAlignment="0" applyProtection="0"/>
    <xf numFmtId="298" fontId="63" fillId="0" borderId="0" applyFont="0" applyFill="0" applyBorder="0" applyAlignment="0" applyProtection="0"/>
    <xf numFmtId="298" fontId="63" fillId="0" borderId="0" applyFont="0" applyFill="0" applyBorder="0" applyAlignment="0" applyProtection="0"/>
    <xf numFmtId="298" fontId="63" fillId="0" borderId="0" applyFont="0" applyFill="0" applyBorder="0" applyAlignment="0" applyProtection="0"/>
    <xf numFmtId="274" fontId="242" fillId="0" borderId="0" applyFont="0" applyFill="0" applyBorder="0" applyAlignment="0" applyProtection="0"/>
    <xf numFmtId="301" fontId="145" fillId="0" borderId="0" applyFill="0" applyBorder="0" applyAlignment="0" applyProtection="0"/>
    <xf numFmtId="302" fontId="145" fillId="0" borderId="0" applyFill="0" applyBorder="0" applyAlignment="0" applyProtection="0"/>
    <xf numFmtId="0" fontId="243" fillId="0" borderId="0"/>
    <xf numFmtId="3" fontId="244" fillId="0" borderId="75">
      <protection locked="0"/>
    </xf>
    <xf numFmtId="3" fontId="245" fillId="0" borderId="75">
      <protection locked="0"/>
    </xf>
    <xf numFmtId="303" fontId="246" fillId="0" borderId="0" applyNumberFormat="0" applyFill="0" applyBorder="0" applyAlignment="0" applyProtection="0"/>
    <xf numFmtId="249" fontId="85" fillId="0" borderId="0"/>
    <xf numFmtId="0" fontId="247" fillId="13" borderId="0" applyNumberFormat="0" applyBorder="0" applyAlignment="0" applyProtection="0"/>
    <xf numFmtId="0" fontId="248" fillId="13" borderId="0" applyNumberFormat="0" applyBorder="0" applyAlignment="0" applyProtection="0"/>
    <xf numFmtId="0" fontId="249" fillId="13" borderId="0" applyNumberFormat="0" applyBorder="0" applyAlignment="0" applyProtection="0"/>
    <xf numFmtId="179" fontId="249" fillId="13" borderId="0" applyNumberFormat="0" applyBorder="0" applyAlignment="0" applyProtection="0"/>
    <xf numFmtId="180" fontId="249" fillId="13" borderId="0" applyNumberFormat="0" applyBorder="0" applyAlignment="0" applyProtection="0"/>
    <xf numFmtId="0" fontId="18" fillId="13" borderId="0" applyNumberFormat="0" applyBorder="0" applyAlignment="0" applyProtection="0"/>
    <xf numFmtId="0" fontId="248" fillId="13" borderId="0" applyNumberFormat="0" applyBorder="0" applyAlignment="0" applyProtection="0"/>
    <xf numFmtId="0" fontId="248" fillId="13" borderId="0" applyNumberFormat="0" applyBorder="0" applyAlignment="0" applyProtection="0"/>
    <xf numFmtId="37" fontId="250" fillId="0" borderId="0"/>
    <xf numFmtId="37" fontId="250" fillId="0" borderId="0"/>
    <xf numFmtId="37" fontId="250" fillId="0" borderId="0"/>
    <xf numFmtId="37" fontId="251" fillId="0" borderId="0"/>
    <xf numFmtId="37" fontId="250" fillId="0" borderId="0"/>
    <xf numFmtId="37" fontId="250" fillId="0" borderId="0"/>
    <xf numFmtId="37" fontId="250" fillId="0" borderId="0"/>
    <xf numFmtId="37" fontId="250" fillId="0" borderId="0"/>
    <xf numFmtId="37" fontId="250" fillId="0" borderId="0"/>
    <xf numFmtId="37" fontId="250" fillId="0" borderId="0"/>
    <xf numFmtId="37" fontId="250" fillId="0" borderId="0"/>
    <xf numFmtId="37" fontId="251" fillId="0" borderId="0"/>
    <xf numFmtId="304" fontId="229" fillId="0" borderId="0" applyFill="0" applyBorder="0">
      <alignment horizontal="right"/>
    </xf>
    <xf numFmtId="0" fontId="154" fillId="0" borderId="0"/>
    <xf numFmtId="0" fontId="252" fillId="0" borderId="0"/>
    <xf numFmtId="0" fontId="101" fillId="0" borderId="76"/>
    <xf numFmtId="0" fontId="101" fillId="0" borderId="77"/>
    <xf numFmtId="173" fontId="63" fillId="0" borderId="0"/>
    <xf numFmtId="173" fontId="63" fillId="0" borderId="0"/>
    <xf numFmtId="173" fontId="63" fillId="0" borderId="0"/>
    <xf numFmtId="173" fontId="64" fillId="0" borderId="0"/>
    <xf numFmtId="173" fontId="63" fillId="0" borderId="0"/>
    <xf numFmtId="173" fontId="63" fillId="0" borderId="0"/>
    <xf numFmtId="173" fontId="63" fillId="0" borderId="0"/>
    <xf numFmtId="173" fontId="63" fillId="0" borderId="0"/>
    <xf numFmtId="173" fontId="63" fillId="0" borderId="0"/>
    <xf numFmtId="173" fontId="63" fillId="0" borderId="0"/>
    <xf numFmtId="173" fontId="63" fillId="0" borderId="0"/>
    <xf numFmtId="0" fontId="63" fillId="0" borderId="0"/>
    <xf numFmtId="173" fontId="64" fillId="0" borderId="0"/>
    <xf numFmtId="0" fontId="70" fillId="0" borderId="0" applyNumberFormat="0" applyFill="0" applyBorder="0" applyAlignment="0" applyProtection="0"/>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0" fontId="115" fillId="0" borderId="0"/>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0" fontId="115" fillId="0" borderId="0"/>
    <xf numFmtId="0" fontId="115" fillId="0" borderId="0"/>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0" fontId="61" fillId="0" borderId="0"/>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0" fontId="115" fillId="0" borderId="0"/>
    <xf numFmtId="0" fontId="3" fillId="0" borderId="0"/>
    <xf numFmtId="0" fontId="61" fillId="0" borderId="0"/>
    <xf numFmtId="0" fontId="3" fillId="0" borderId="0"/>
    <xf numFmtId="0" fontId="58" fillId="0" borderId="0"/>
    <xf numFmtId="0" fontId="115" fillId="0" borderId="0"/>
    <xf numFmtId="0" fontId="58" fillId="0" borderId="0"/>
    <xf numFmtId="0" fontId="115" fillId="0" borderId="0"/>
    <xf numFmtId="0" fontId="115" fillId="0" borderId="0"/>
    <xf numFmtId="0" fontId="115" fillId="0" borderId="0"/>
    <xf numFmtId="0" fontId="58" fillId="0" borderId="0"/>
    <xf numFmtId="0" fontId="58" fillId="0" borderId="0"/>
    <xf numFmtId="0" fontId="58" fillId="0" borderId="0"/>
    <xf numFmtId="0" fontId="61" fillId="0" borderId="0"/>
    <xf numFmtId="0" fontId="254" fillId="0" borderId="0">
      <alignment horizontal="right"/>
    </xf>
    <xf numFmtId="0" fontId="255" fillId="0" borderId="0"/>
    <xf numFmtId="0" fontId="154" fillId="0" borderId="0"/>
    <xf numFmtId="0" fontId="70" fillId="0" borderId="0"/>
    <xf numFmtId="0" fontId="252" fillId="0" borderId="0"/>
    <xf numFmtId="0" fontId="70" fillId="0" borderId="0"/>
    <xf numFmtId="0" fontId="124" fillId="0" borderId="0"/>
    <xf numFmtId="0" fontId="128" fillId="0" borderId="0"/>
    <xf numFmtId="0" fontId="115" fillId="0" borderId="0"/>
    <xf numFmtId="0" fontId="115" fillId="0" borderId="0"/>
    <xf numFmtId="0" fontId="115" fillId="0" borderId="0"/>
    <xf numFmtId="0" fontId="115" fillId="0" borderId="0"/>
    <xf numFmtId="0" fontId="115" fillId="0" borderId="0"/>
    <xf numFmtId="0" fontId="115" fillId="0" borderId="0"/>
    <xf numFmtId="0" fontId="58" fillId="0" borderId="0"/>
    <xf numFmtId="0" fontId="58" fillId="0" borderId="0"/>
    <xf numFmtId="0" fontId="115" fillId="0" borderId="0"/>
    <xf numFmtId="0" fontId="115" fillId="0" borderId="0"/>
    <xf numFmtId="0" fontId="58" fillId="0" borderId="0"/>
    <xf numFmtId="0" fontId="58" fillId="0" borderId="0"/>
    <xf numFmtId="0" fontId="58" fillId="0" borderId="0"/>
    <xf numFmtId="0" fontId="58" fillId="0" borderId="0"/>
    <xf numFmtId="0" fontId="115" fillId="0" borderId="0"/>
    <xf numFmtId="0" fontId="78" fillId="0" borderId="0"/>
    <xf numFmtId="0" fontId="256" fillId="0" borderId="0"/>
    <xf numFmtId="179" fontId="256" fillId="0" borderId="0"/>
    <xf numFmtId="180" fontId="256" fillId="0" borderId="0"/>
    <xf numFmtId="0" fontId="160" fillId="0" borderId="0"/>
    <xf numFmtId="0" fontId="86" fillId="0" borderId="0"/>
    <xf numFmtId="0" fontId="114" fillId="0" borderId="0"/>
    <xf numFmtId="0" fontId="114" fillId="0" borderId="0"/>
    <xf numFmtId="231" fontId="145" fillId="0" borderId="0"/>
    <xf numFmtId="0" fontId="70" fillId="0" borderId="0"/>
    <xf numFmtId="0" fontId="257" fillId="0" borderId="0"/>
    <xf numFmtId="0" fontId="29" fillId="0" borderId="0"/>
    <xf numFmtId="0" fontId="29" fillId="0" borderId="0"/>
    <xf numFmtId="0" fontId="58" fillId="7" borderId="8" applyNumberFormat="0" applyFont="0" applyAlignment="0" applyProtection="0"/>
    <xf numFmtId="0" fontId="115" fillId="7" borderId="8" applyNumberFormat="0" applyFont="0" applyAlignment="0" applyProtection="0"/>
    <xf numFmtId="0" fontId="115" fillId="7" borderId="8" applyNumberFormat="0" applyFont="0" applyAlignment="0" applyProtection="0"/>
    <xf numFmtId="0" fontId="115" fillId="7" borderId="8" applyNumberFormat="0" applyFont="0" applyAlignment="0" applyProtection="0"/>
    <xf numFmtId="0" fontId="115" fillId="7" borderId="8" applyNumberFormat="0" applyFont="0" applyAlignment="0" applyProtection="0"/>
    <xf numFmtId="0" fontId="115" fillId="7" borderId="8" applyNumberFormat="0" applyFont="0" applyAlignment="0" applyProtection="0"/>
    <xf numFmtId="0" fontId="58" fillId="7" borderId="8" applyNumberFormat="0" applyFont="0" applyAlignment="0" applyProtection="0"/>
    <xf numFmtId="0" fontId="58" fillId="7" borderId="8" applyNumberFormat="0" applyFont="0" applyAlignment="0" applyProtection="0"/>
    <xf numFmtId="0" fontId="58" fillId="7" borderId="8" applyNumberFormat="0" applyFont="0" applyAlignment="0" applyProtection="0"/>
    <xf numFmtId="0" fontId="58" fillId="7" borderId="8" applyNumberFormat="0" applyFont="0" applyAlignment="0" applyProtection="0"/>
    <xf numFmtId="0" fontId="114" fillId="7" borderId="8" applyNumberFormat="0" applyFont="0" applyAlignment="0" applyProtection="0"/>
    <xf numFmtId="0" fontId="3" fillId="7" borderId="8" applyNumberFormat="0" applyFont="0" applyAlignment="0" applyProtection="0"/>
    <xf numFmtId="180" fontId="116" fillId="7" borderId="8" applyNumberFormat="0" applyFont="0" applyAlignment="0" applyProtection="0"/>
    <xf numFmtId="180" fontId="116" fillId="7" borderId="8" applyNumberFormat="0" applyFont="0" applyAlignment="0" applyProtection="0"/>
    <xf numFmtId="0" fontId="3" fillId="7" borderId="8" applyNumberFormat="0" applyFont="0" applyAlignment="0" applyProtection="0"/>
    <xf numFmtId="0" fontId="114" fillId="7" borderId="8" applyNumberFormat="0" applyFont="0" applyAlignment="0" applyProtection="0"/>
    <xf numFmtId="0" fontId="114" fillId="7" borderId="8" applyNumberFormat="0" applyFont="0" applyAlignment="0" applyProtection="0"/>
    <xf numFmtId="0" fontId="115" fillId="7" borderId="8" applyNumberFormat="0" applyFont="0" applyAlignment="0" applyProtection="0"/>
    <xf numFmtId="180" fontId="116" fillId="7" borderId="8" applyNumberFormat="0" applyFont="0" applyAlignment="0" applyProtection="0"/>
    <xf numFmtId="180" fontId="116" fillId="7" borderId="8" applyNumberFormat="0" applyFont="0" applyAlignment="0" applyProtection="0"/>
    <xf numFmtId="0" fontId="116" fillId="7" borderId="8" applyNumberFormat="0" applyFont="0" applyAlignment="0" applyProtection="0"/>
    <xf numFmtId="0" fontId="116" fillId="7" borderId="8" applyNumberFormat="0" applyFont="0" applyAlignment="0" applyProtection="0"/>
    <xf numFmtId="0" fontId="115" fillId="7" borderId="8" applyNumberFormat="0" applyFont="0" applyAlignment="0" applyProtection="0"/>
    <xf numFmtId="0" fontId="115" fillId="7" borderId="8" applyNumberFormat="0" applyFont="0" applyAlignment="0" applyProtection="0"/>
    <xf numFmtId="179" fontId="116" fillId="7" borderId="8" applyNumberFormat="0" applyFont="0" applyAlignment="0" applyProtection="0"/>
    <xf numFmtId="180" fontId="116" fillId="7" borderId="8" applyNumberFormat="0" applyFont="0" applyAlignment="0" applyProtection="0"/>
    <xf numFmtId="180"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80" fontId="116" fillId="7" borderId="8" applyNumberFormat="0" applyFont="0" applyAlignment="0" applyProtection="0"/>
    <xf numFmtId="180" fontId="116" fillId="7" borderId="8" applyNumberFormat="0" applyFont="0" applyAlignment="0" applyProtection="0"/>
    <xf numFmtId="180" fontId="116" fillId="7" borderId="8" applyNumberFormat="0" applyFont="0" applyAlignment="0" applyProtection="0"/>
    <xf numFmtId="179"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9" fontId="116" fillId="7" borderId="8" applyNumberFormat="0" applyFont="0" applyAlignment="0" applyProtection="0"/>
    <xf numFmtId="0" fontId="116" fillId="7" borderId="8" applyNumberFormat="0" applyFont="0" applyAlignment="0" applyProtection="0"/>
    <xf numFmtId="0" fontId="116" fillId="7" borderId="8" applyNumberFormat="0" applyFont="0" applyAlignment="0" applyProtection="0"/>
    <xf numFmtId="0" fontId="116" fillId="7" borderId="8" applyNumberFormat="0" applyFont="0" applyAlignment="0" applyProtection="0"/>
    <xf numFmtId="0" fontId="116" fillId="7" borderId="8" applyNumberFormat="0" applyFont="0" applyAlignment="0" applyProtection="0"/>
    <xf numFmtId="0" fontId="116" fillId="7" borderId="8" applyNumberFormat="0" applyFont="0" applyAlignment="0" applyProtection="0"/>
    <xf numFmtId="0" fontId="116" fillId="7" borderId="8" applyNumberFormat="0" applyFont="0" applyAlignment="0" applyProtection="0"/>
    <xf numFmtId="0" fontId="116" fillId="7" borderId="8" applyNumberFormat="0" applyFont="0" applyAlignment="0" applyProtection="0"/>
    <xf numFmtId="0" fontId="116" fillId="7" borderId="8" applyNumberFormat="0" applyFont="0" applyAlignment="0" applyProtection="0"/>
    <xf numFmtId="0" fontId="116" fillId="7" borderId="8" applyNumberFormat="0" applyFont="0" applyAlignment="0" applyProtection="0"/>
    <xf numFmtId="0" fontId="116" fillId="7" borderId="8" applyNumberFormat="0" applyFont="0" applyAlignment="0" applyProtection="0"/>
    <xf numFmtId="180" fontId="116" fillId="7" borderId="8" applyNumberFormat="0" applyFont="0" applyAlignment="0" applyProtection="0"/>
    <xf numFmtId="180" fontId="116" fillId="7" borderId="8" applyNumberFormat="0" applyFont="0" applyAlignment="0" applyProtection="0"/>
    <xf numFmtId="179" fontId="116" fillId="7" borderId="8" applyNumberFormat="0" applyFont="0" applyAlignment="0" applyProtection="0"/>
    <xf numFmtId="180" fontId="116" fillId="7" borderId="8" applyNumberFormat="0" applyFont="0" applyAlignment="0" applyProtection="0"/>
    <xf numFmtId="180"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80" fontId="116" fillId="7" borderId="8" applyNumberFormat="0" applyFont="0" applyAlignment="0" applyProtection="0"/>
    <xf numFmtId="180" fontId="116" fillId="7" borderId="8" applyNumberFormat="0" applyFont="0" applyAlignment="0" applyProtection="0"/>
    <xf numFmtId="180" fontId="116" fillId="7" borderId="8" applyNumberFormat="0" applyFont="0" applyAlignment="0" applyProtection="0"/>
    <xf numFmtId="179"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9" fontId="116" fillId="7" borderId="8" applyNumberFormat="0" applyFont="0" applyAlignment="0" applyProtection="0"/>
    <xf numFmtId="0" fontId="3" fillId="7" borderId="8" applyNumberFormat="0" applyFont="0" applyAlignment="0" applyProtection="0"/>
    <xf numFmtId="0" fontId="3" fillId="7" borderId="8" applyNumberFormat="0" applyFont="0" applyAlignment="0" applyProtection="0"/>
    <xf numFmtId="0" fontId="3" fillId="7" borderId="8" applyNumberFormat="0" applyFont="0" applyAlignment="0" applyProtection="0"/>
    <xf numFmtId="0" fontId="3" fillId="7" borderId="8" applyNumberFormat="0" applyFont="0" applyAlignment="0" applyProtection="0"/>
    <xf numFmtId="0" fontId="3" fillId="7" borderId="8" applyNumberFormat="0" applyFont="0" applyAlignment="0" applyProtection="0"/>
    <xf numFmtId="0" fontId="3" fillId="7" borderId="8" applyNumberFormat="0" applyFont="0" applyAlignment="0" applyProtection="0"/>
    <xf numFmtId="0" fontId="3" fillId="7" borderId="8" applyNumberFormat="0" applyFont="0" applyAlignment="0" applyProtection="0"/>
    <xf numFmtId="0" fontId="3" fillId="7" borderId="8" applyNumberFormat="0" applyFont="0" applyAlignment="0" applyProtection="0"/>
    <xf numFmtId="0" fontId="3" fillId="7" borderId="8" applyNumberFormat="0" applyFont="0" applyAlignment="0" applyProtection="0"/>
    <xf numFmtId="0" fontId="3" fillId="7" borderId="8" applyNumberFormat="0" applyFont="0" applyAlignment="0" applyProtection="0"/>
    <xf numFmtId="180" fontId="116" fillId="7" borderId="8" applyNumberFormat="0" applyFont="0" applyAlignment="0" applyProtection="0"/>
    <xf numFmtId="305" fontId="3" fillId="0" borderId="0" applyFont="0" applyFill="0" applyBorder="0" applyAlignment="0" applyProtection="0"/>
    <xf numFmtId="306" fontId="3" fillId="0" borderId="0" applyFont="0" applyFill="0" applyBorder="0" applyAlignment="0" applyProtection="0"/>
    <xf numFmtId="307" fontId="3" fillId="0" borderId="0" applyFont="0" applyFill="0" applyBorder="0" applyAlignment="0" applyProtection="0"/>
    <xf numFmtId="305" fontId="258" fillId="0" borderId="0" applyFont="0" applyFill="0" applyBorder="0" applyAlignment="0" applyProtection="0"/>
    <xf numFmtId="308" fontId="3" fillId="0" borderId="0" applyFont="0" applyFill="0" applyBorder="0" applyAlignment="0" applyProtection="0"/>
    <xf numFmtId="306" fontId="258" fillId="0" borderId="0" applyFont="0" applyFill="0" applyBorder="0" applyAlignment="0" applyProtection="0"/>
    <xf numFmtId="0" fontId="80" fillId="0" borderId="0"/>
    <xf numFmtId="0" fontId="259" fillId="11" borderId="2" applyNumberFormat="0" applyAlignment="0" applyProtection="0"/>
    <xf numFmtId="180" fontId="260" fillId="11" borderId="2" applyNumberFormat="0" applyAlignment="0" applyProtection="0"/>
    <xf numFmtId="180" fontId="260" fillId="11" borderId="2" applyNumberFormat="0" applyAlignment="0" applyProtection="0"/>
    <xf numFmtId="180" fontId="260" fillId="11" borderId="2" applyNumberFormat="0" applyAlignment="0" applyProtection="0"/>
    <xf numFmtId="0" fontId="14" fillId="11" borderId="2" applyNumberFormat="0" applyAlignment="0" applyProtection="0"/>
    <xf numFmtId="0" fontId="259" fillId="11" borderId="2" applyNumberFormat="0" applyAlignment="0" applyProtection="0"/>
    <xf numFmtId="0" fontId="259" fillId="11" borderId="2" applyNumberFormat="0" applyAlignment="0" applyProtection="0"/>
    <xf numFmtId="0" fontId="261" fillId="11" borderId="2" applyNumberFormat="0" applyAlignment="0" applyProtection="0"/>
    <xf numFmtId="180" fontId="260" fillId="11" borderId="2" applyNumberFormat="0" applyAlignment="0" applyProtection="0"/>
    <xf numFmtId="180" fontId="260" fillId="11" borderId="2" applyNumberFormat="0" applyAlignment="0" applyProtection="0"/>
    <xf numFmtId="0" fontId="260" fillId="11" borderId="2" applyNumberFormat="0" applyAlignment="0" applyProtection="0"/>
    <xf numFmtId="0" fontId="261" fillId="11" borderId="2" applyNumberFormat="0" applyAlignment="0" applyProtection="0"/>
    <xf numFmtId="0" fontId="261" fillId="11" borderId="2" applyNumberFormat="0" applyAlignment="0" applyProtection="0"/>
    <xf numFmtId="179"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9"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9" fontId="260" fillId="11" borderId="2" applyNumberFormat="0" applyAlignment="0" applyProtection="0"/>
    <xf numFmtId="0" fontId="260" fillId="11" borderId="2" applyNumberFormat="0" applyAlignment="0" applyProtection="0"/>
    <xf numFmtId="0" fontId="260" fillId="11" borderId="2" applyNumberFormat="0" applyAlignment="0" applyProtection="0"/>
    <xf numFmtId="0" fontId="260" fillId="11" borderId="2" applyNumberFormat="0" applyAlignment="0" applyProtection="0"/>
    <xf numFmtId="0" fontId="260" fillId="11" borderId="2" applyNumberFormat="0" applyAlignment="0" applyProtection="0"/>
    <xf numFmtId="0" fontId="260" fillId="11" borderId="2" applyNumberFormat="0" applyAlignment="0" applyProtection="0"/>
    <xf numFmtId="0" fontId="260" fillId="11" borderId="2" applyNumberFormat="0" applyAlignment="0" applyProtection="0"/>
    <xf numFmtId="180" fontId="260" fillId="11" borderId="2" applyNumberFormat="0" applyAlignment="0" applyProtection="0"/>
    <xf numFmtId="0" fontId="260" fillId="11" borderId="2" applyNumberFormat="0" applyAlignment="0" applyProtection="0"/>
    <xf numFmtId="180" fontId="260" fillId="11" borderId="2" applyNumberFormat="0" applyAlignment="0" applyProtection="0"/>
    <xf numFmtId="0" fontId="261" fillId="65" borderId="2" applyNumberFormat="0" applyAlignment="0" applyProtection="0"/>
    <xf numFmtId="176" fontId="260" fillId="11" borderId="2" applyNumberFormat="0" applyAlignment="0" applyProtection="0"/>
    <xf numFmtId="176"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0" fontId="261" fillId="65" borderId="2" applyNumberFormat="0" applyAlignment="0" applyProtection="0"/>
    <xf numFmtId="0" fontId="261" fillId="65" borderId="2" applyNumberFormat="0" applyAlignment="0" applyProtection="0"/>
    <xf numFmtId="179" fontId="260" fillId="11" borderId="2" applyNumberFormat="0" applyAlignment="0" applyProtection="0"/>
    <xf numFmtId="179"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9"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9" fontId="260" fillId="11" borderId="2" applyNumberFormat="0" applyAlignment="0" applyProtection="0"/>
    <xf numFmtId="0" fontId="14" fillId="11" borderId="2" applyNumberFormat="0" applyAlignment="0" applyProtection="0"/>
    <xf numFmtId="0" fontId="14" fillId="11" borderId="2" applyNumberFormat="0" applyAlignment="0" applyProtection="0"/>
    <xf numFmtId="0" fontId="14" fillId="11" borderId="2" applyNumberFormat="0" applyAlignment="0" applyProtection="0"/>
    <xf numFmtId="0" fontId="14" fillId="11" borderId="2" applyNumberFormat="0" applyAlignment="0" applyProtection="0"/>
    <xf numFmtId="0" fontId="14" fillId="11" borderId="2" applyNumberFormat="0" applyAlignment="0" applyProtection="0"/>
    <xf numFmtId="0" fontId="14" fillId="11" borderId="2" applyNumberFormat="0" applyAlignment="0" applyProtection="0"/>
    <xf numFmtId="180" fontId="260" fillId="11" borderId="2" applyNumberFormat="0" applyAlignment="0" applyProtection="0"/>
    <xf numFmtId="0" fontId="14" fillId="11" borderId="2" applyNumberFormat="0" applyAlignment="0" applyProtection="0"/>
    <xf numFmtId="40" fontId="117" fillId="80" borderId="0">
      <alignment horizontal="right"/>
    </xf>
    <xf numFmtId="0" fontId="262" fillId="97" borderId="0">
      <alignment horizontal="center"/>
    </xf>
    <xf numFmtId="179" fontId="262" fillId="97" borderId="0">
      <alignment horizontal="center"/>
    </xf>
    <xf numFmtId="180" fontId="262" fillId="97" borderId="0">
      <alignment horizontal="center"/>
    </xf>
    <xf numFmtId="0" fontId="141" fillId="99" borderId="0"/>
    <xf numFmtId="179" fontId="141" fillId="99" borderId="0"/>
    <xf numFmtId="180" fontId="141" fillId="99" borderId="0"/>
    <xf numFmtId="0" fontId="263" fillId="80" borderId="0" applyBorder="0">
      <alignment horizontal="centerContinuous"/>
    </xf>
    <xf numFmtId="179" fontId="263" fillId="80" borderId="0" applyBorder="0">
      <alignment horizontal="centerContinuous"/>
    </xf>
    <xf numFmtId="180" fontId="263" fillId="80" borderId="0" applyBorder="0">
      <alignment horizontal="centerContinuous"/>
    </xf>
    <xf numFmtId="0" fontId="264" fillId="99" borderId="0" applyBorder="0">
      <alignment horizontal="centerContinuous"/>
    </xf>
    <xf numFmtId="179" fontId="264" fillId="99" borderId="0" applyBorder="0">
      <alignment horizontal="centerContinuous"/>
    </xf>
    <xf numFmtId="180" fontId="264" fillId="99" borderId="0" applyBorder="0">
      <alignment horizontal="centerContinuous"/>
    </xf>
    <xf numFmtId="0" fontId="261" fillId="11" borderId="2" applyNumberFormat="0" applyAlignment="0" applyProtection="0"/>
    <xf numFmtId="0" fontId="105" fillId="0" borderId="0" applyNumberFormat="0" applyFill="0" applyBorder="0" applyAlignment="0" applyProtection="0"/>
    <xf numFmtId="0" fontId="105" fillId="0" borderId="0" applyNumberFormat="0" applyFill="0" applyBorder="0" applyAlignment="0" applyProtection="0"/>
    <xf numFmtId="179" fontId="105" fillId="0" borderId="0" applyNumberFormat="0" applyFill="0" applyBorder="0" applyAlignment="0" applyProtection="0"/>
    <xf numFmtId="180" fontId="105" fillId="0" borderId="0" applyNumberFormat="0" applyFill="0" applyBorder="0" applyAlignment="0" applyProtection="0"/>
    <xf numFmtId="0" fontId="105" fillId="0" borderId="0" applyNumberFormat="0" applyFill="0" applyBorder="0" applyAlignment="0" applyProtection="0"/>
    <xf numFmtId="0" fontId="160" fillId="0" borderId="10"/>
    <xf numFmtId="0" fontId="265" fillId="0" borderId="0">
      <alignment vertical="center"/>
    </xf>
    <xf numFmtId="0" fontId="160" fillId="0" borderId="10"/>
    <xf numFmtId="0" fontId="160" fillId="0" borderId="10"/>
    <xf numFmtId="0" fontId="160" fillId="0" borderId="10"/>
    <xf numFmtId="0" fontId="266" fillId="0" borderId="0"/>
    <xf numFmtId="309" fontId="70" fillId="0" borderId="0" applyFont="0" applyFill="0" applyBorder="0" applyAlignment="0" applyProtection="0"/>
    <xf numFmtId="310" fontId="70" fillId="0" borderId="0" applyFont="0" applyFill="0" applyBorder="0" applyAlignment="0" applyProtection="0"/>
    <xf numFmtId="0" fontId="58" fillId="0" borderId="0"/>
    <xf numFmtId="0" fontId="80" fillId="0" borderId="0" applyFont="0" applyFill="0" applyBorder="0" applyAlignment="0" applyProtection="0"/>
    <xf numFmtId="0" fontId="53" fillId="0" borderId="0"/>
    <xf numFmtId="0" fontId="53" fillId="0" borderId="0"/>
    <xf numFmtId="0" fontId="53" fillId="0" borderId="0"/>
    <xf numFmtId="179" fontId="53" fillId="0" borderId="0"/>
    <xf numFmtId="0" fontId="267" fillId="0" borderId="0"/>
    <xf numFmtId="0" fontId="53" fillId="0" borderId="0"/>
    <xf numFmtId="18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267" fillId="0" borderId="0"/>
    <xf numFmtId="1" fontId="268" fillId="0" borderId="0" applyProtection="0">
      <alignment horizontal="right" vertical="center"/>
    </xf>
    <xf numFmtId="0" fontId="269" fillId="0" borderId="0">
      <alignment vertical="center"/>
    </xf>
    <xf numFmtId="179" fontId="269" fillId="0" borderId="0">
      <alignment vertical="center"/>
    </xf>
    <xf numFmtId="180" fontId="269" fillId="0" borderId="0">
      <alignment vertical="center"/>
    </xf>
    <xf numFmtId="309" fontId="70" fillId="0" borderId="0" applyFont="0" applyFill="0" applyBorder="0" applyAlignment="0" applyProtection="0"/>
    <xf numFmtId="310" fontId="70" fillId="0" borderId="0" applyFont="0" applyFill="0" applyBorder="0" applyAlignment="0" applyProtection="0"/>
    <xf numFmtId="311" fontId="70" fillId="0" borderId="0" applyFont="0" applyFill="0" applyBorder="0" applyAlignment="0" applyProtection="0"/>
    <xf numFmtId="311" fontId="70" fillId="0" borderId="0" applyFont="0" applyFill="0" applyBorder="0" applyAlignment="0" applyProtection="0"/>
    <xf numFmtId="311" fontId="70" fillId="0" borderId="0" applyFont="0" applyFill="0" applyBorder="0" applyAlignment="0" applyProtection="0"/>
    <xf numFmtId="311" fontId="70" fillId="0" borderId="0" applyFont="0" applyFill="0" applyBorder="0" applyAlignment="0" applyProtection="0"/>
    <xf numFmtId="311" fontId="70" fillId="0" borderId="0" applyFont="0" applyFill="0" applyBorder="0" applyAlignment="0" applyProtection="0"/>
    <xf numFmtId="311" fontId="70" fillId="0" borderId="0" applyFont="0" applyFill="0" applyBorder="0" applyAlignment="0" applyProtection="0"/>
    <xf numFmtId="311" fontId="70" fillId="0" borderId="0" applyFont="0" applyFill="0" applyBorder="0" applyAlignment="0" applyProtection="0"/>
    <xf numFmtId="311" fontId="70" fillId="0" borderId="0" applyFont="0" applyFill="0" applyBorder="0" applyAlignment="0" applyProtection="0"/>
    <xf numFmtId="311" fontId="70" fillId="0" borderId="0" applyFont="0" applyFill="0" applyBorder="0" applyAlignment="0" applyProtection="0"/>
    <xf numFmtId="311" fontId="70" fillId="0" borderId="0" applyFont="0" applyFill="0" applyBorder="0" applyAlignment="0" applyProtection="0"/>
    <xf numFmtId="311" fontId="70" fillId="0" borderId="0" applyFont="0" applyFill="0" applyBorder="0" applyAlignment="0" applyProtection="0"/>
    <xf numFmtId="0" fontId="70"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242"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175" fontId="7" fillId="0" borderId="0" applyFont="0" applyFill="0" applyBorder="0" applyAlignment="0" applyProtection="0"/>
    <xf numFmtId="175" fontId="7" fillId="0" borderId="0" applyFont="0" applyFill="0" applyBorder="0" applyAlignment="0" applyProtection="0"/>
    <xf numFmtId="175" fontId="7" fillId="0" borderId="0" applyFont="0" applyFill="0" applyBorder="0" applyAlignment="0" applyProtection="0"/>
    <xf numFmtId="175" fontId="242" fillId="0" borderId="0" applyFont="0" applyFill="0" applyBorder="0" applyAlignment="0" applyProtection="0"/>
    <xf numFmtId="175" fontId="7" fillId="0" borderId="0" applyFont="0" applyFill="0" applyBorder="0" applyAlignment="0" applyProtection="0"/>
    <xf numFmtId="175" fontId="7" fillId="0" borderId="0" applyFont="0" applyFill="0" applyBorder="0" applyAlignment="0" applyProtection="0"/>
    <xf numFmtId="175" fontId="7" fillId="0" borderId="0" applyFont="0" applyFill="0" applyBorder="0" applyAlignment="0" applyProtection="0"/>
    <xf numFmtId="175" fontId="7" fillId="0" borderId="0" applyFont="0" applyFill="0" applyBorder="0" applyAlignment="0" applyProtection="0"/>
    <xf numFmtId="175" fontId="7" fillId="0" borderId="0" applyFont="0" applyFill="0" applyBorder="0" applyAlignment="0" applyProtection="0"/>
    <xf numFmtId="175" fontId="7" fillId="0" borderId="0" applyFont="0" applyFill="0" applyBorder="0" applyAlignment="0" applyProtection="0"/>
    <xf numFmtId="175" fontId="7" fillId="0" borderId="0" applyFont="0" applyFill="0" applyBorder="0" applyAlignment="0" applyProtection="0"/>
    <xf numFmtId="0" fontId="7" fillId="0" borderId="0" applyFont="0" applyFill="0" applyBorder="0" applyAlignment="0" applyProtection="0"/>
    <xf numFmtId="10" fontId="70" fillId="0" borderId="0" applyFont="0" applyFill="0" applyBorder="0" applyAlignment="0" applyProtection="0"/>
    <xf numFmtId="10" fontId="58" fillId="0" borderId="0" applyFont="0" applyFill="0" applyBorder="0" applyAlignment="0" applyProtection="0"/>
    <xf numFmtId="10" fontId="70" fillId="0" borderId="0" applyFont="0" applyFill="0" applyBorder="0" applyAlignment="0" applyProtection="0"/>
    <xf numFmtId="10" fontId="58" fillId="0" borderId="0" applyFont="0" applyFill="0" applyBorder="0" applyAlignment="0" applyProtection="0"/>
    <xf numFmtId="10" fontId="70" fillId="0" borderId="0" applyFont="0" applyFill="0" applyBorder="0" applyAlignment="0" applyProtection="0"/>
    <xf numFmtId="10" fontId="70" fillId="0" borderId="0" applyFont="0" applyFill="0" applyBorder="0" applyAlignment="0" applyProtection="0"/>
    <xf numFmtId="10" fontId="70" fillId="0" borderId="0" applyFont="0" applyFill="0" applyBorder="0" applyAlignment="0" applyProtection="0"/>
    <xf numFmtId="10" fontId="70" fillId="0" borderId="0" applyFont="0" applyFill="0" applyBorder="0" applyAlignment="0" applyProtection="0"/>
    <xf numFmtId="10" fontId="70" fillId="0" borderId="0" applyFont="0" applyFill="0" applyBorder="0" applyAlignment="0" applyProtection="0"/>
    <xf numFmtId="10" fontId="70" fillId="0" borderId="0" applyFont="0" applyFill="0" applyBorder="0" applyAlignment="0" applyProtection="0"/>
    <xf numFmtId="10" fontId="70" fillId="0" borderId="0" applyFont="0" applyFill="0" applyBorder="0" applyAlignment="0" applyProtection="0"/>
    <xf numFmtId="9" fontId="70" fillId="0" borderId="0" applyFont="0" applyFill="0" applyBorder="0" applyAlignment="0" applyProtection="0"/>
    <xf numFmtId="9" fontId="115" fillId="0" borderId="0" applyFont="0" applyFill="0" applyBorder="0" applyAlignment="0" applyProtection="0"/>
    <xf numFmtId="9" fontId="115" fillId="0" borderId="0" applyFont="0" applyFill="0" applyBorder="0" applyAlignment="0" applyProtection="0"/>
    <xf numFmtId="9" fontId="58" fillId="0" borderId="0" applyFont="0" applyFill="0" applyBorder="0" applyAlignment="0" applyProtection="0"/>
    <xf numFmtId="9" fontId="253" fillId="0" borderId="0" applyFont="0" applyFill="0" applyBorder="0" applyAlignment="0" applyProtection="0"/>
    <xf numFmtId="9" fontId="58" fillId="0" borderId="0" applyFont="0" applyFill="0" applyBorder="0" applyAlignment="0" applyProtection="0"/>
    <xf numFmtId="312" fontId="270" fillId="0" borderId="0" applyFill="0" applyBorder="0" applyAlignment="0" applyProtection="0"/>
    <xf numFmtId="313" fontId="270" fillId="0" borderId="0" applyFill="0" applyBorder="0" applyAlignment="0" applyProtection="0"/>
    <xf numFmtId="9" fontId="271"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249" fontId="85" fillId="0" borderId="0"/>
    <xf numFmtId="0" fontId="58" fillId="0" borderId="0">
      <protection locked="0"/>
    </xf>
    <xf numFmtId="179" fontId="58" fillId="0" borderId="0">
      <protection locked="0"/>
    </xf>
    <xf numFmtId="180" fontId="58" fillId="0" borderId="0">
      <protection locked="0"/>
    </xf>
    <xf numFmtId="0" fontId="272" fillId="0" borderId="0">
      <protection locked="0"/>
    </xf>
    <xf numFmtId="179" fontId="272" fillId="0" borderId="0">
      <protection locked="0"/>
    </xf>
    <xf numFmtId="180" fontId="272" fillId="0" borderId="0">
      <protection locked="0"/>
    </xf>
    <xf numFmtId="0" fontId="58" fillId="0" borderId="0">
      <protection locked="0"/>
    </xf>
    <xf numFmtId="179" fontId="58" fillId="0" borderId="0">
      <protection locked="0"/>
    </xf>
    <xf numFmtId="180" fontId="58" fillId="0" borderId="0">
      <protection locked="0"/>
    </xf>
    <xf numFmtId="0" fontId="177" fillId="0" borderId="0">
      <protection locked="0"/>
    </xf>
    <xf numFmtId="179" fontId="177" fillId="0" borderId="0">
      <protection locked="0"/>
    </xf>
    <xf numFmtId="180" fontId="177" fillId="0" borderId="0">
      <protection locked="0"/>
    </xf>
    <xf numFmtId="314" fontId="270" fillId="0" borderId="10"/>
    <xf numFmtId="314" fontId="270" fillId="0" borderId="10"/>
    <xf numFmtId="314" fontId="270" fillId="0" borderId="10"/>
    <xf numFmtId="0" fontId="273" fillId="0" borderId="0">
      <alignment wrapText="1"/>
    </xf>
    <xf numFmtId="315" fontId="145" fillId="0" borderId="0" applyFill="0" applyBorder="0" applyAlignment="0" applyProtection="0"/>
    <xf numFmtId="249" fontId="145" fillId="0" borderId="0"/>
    <xf numFmtId="9" fontId="114" fillId="0" borderId="0" applyFont="0" applyFill="0" applyBorder="0" applyAlignment="0" applyProtection="0"/>
    <xf numFmtId="316" fontId="274" fillId="0" borderId="78" applyBorder="0">
      <alignment horizontal="right"/>
      <protection locked="0"/>
    </xf>
    <xf numFmtId="316" fontId="274" fillId="0" borderId="78" applyBorder="0">
      <alignment horizontal="right"/>
      <protection locked="0"/>
    </xf>
    <xf numFmtId="0" fontId="274" fillId="0" borderId="78" applyBorder="0">
      <alignment horizontal="right"/>
      <protection locked="0"/>
    </xf>
    <xf numFmtId="316" fontId="274" fillId="0" borderId="78" applyBorder="0">
      <alignment horizontal="right"/>
      <protection locked="0"/>
    </xf>
    <xf numFmtId="3" fontId="65" fillId="0" borderId="77" applyNumberFormat="0" applyAlignment="0">
      <alignment vertical="top"/>
    </xf>
    <xf numFmtId="3" fontId="65" fillId="0" borderId="77" applyNumberFormat="0" applyAlignment="0">
      <alignment vertical="top"/>
    </xf>
    <xf numFmtId="3" fontId="65" fillId="0" borderId="77" applyNumberFormat="0" applyAlignment="0">
      <alignment vertical="top"/>
    </xf>
    <xf numFmtId="3" fontId="65" fillId="0" borderId="77" applyNumberFormat="0" applyAlignment="0">
      <alignment vertical="top"/>
    </xf>
    <xf numFmtId="3" fontId="65" fillId="0" borderId="77" applyNumberFormat="0" applyAlignment="0">
      <alignment vertical="top"/>
    </xf>
    <xf numFmtId="3" fontId="65" fillId="0" borderId="77" applyNumberFormat="0" applyAlignment="0">
      <alignment vertical="top"/>
    </xf>
    <xf numFmtId="3" fontId="65" fillId="0" borderId="77" applyNumberFormat="0" applyAlignment="0">
      <alignment vertical="top"/>
    </xf>
    <xf numFmtId="3" fontId="65" fillId="0" borderId="77" applyNumberFormat="0" applyAlignment="0">
      <alignment vertical="top"/>
    </xf>
    <xf numFmtId="3" fontId="65" fillId="0" borderId="77" applyNumberFormat="0" applyAlignment="0">
      <alignment vertical="top"/>
    </xf>
    <xf numFmtId="3" fontId="65" fillId="0" borderId="77" applyNumberFormat="0" applyAlignment="0">
      <alignment vertical="top"/>
    </xf>
    <xf numFmtId="3" fontId="65" fillId="0" borderId="77" applyNumberFormat="0" applyAlignment="0">
      <alignment vertical="top"/>
    </xf>
    <xf numFmtId="3" fontId="65" fillId="0" borderId="77" applyNumberFormat="0" applyAlignment="0">
      <alignment vertical="top"/>
    </xf>
    <xf numFmtId="3" fontId="65" fillId="0" borderId="77" applyNumberFormat="0" applyAlignment="0">
      <alignment vertical="top"/>
    </xf>
    <xf numFmtId="3" fontId="65" fillId="0" borderId="77" applyNumberFormat="0" applyAlignment="0">
      <alignment vertical="top"/>
    </xf>
    <xf numFmtId="3" fontId="65" fillId="0" borderId="77" applyNumberFormat="0" applyAlignment="0">
      <alignment vertical="top"/>
    </xf>
    <xf numFmtId="3" fontId="65" fillId="0" borderId="77" applyNumberFormat="0" applyAlignment="0">
      <alignment vertical="top"/>
    </xf>
    <xf numFmtId="3" fontId="65" fillId="0" borderId="77" applyNumberFormat="0" applyAlignment="0">
      <alignment vertical="top"/>
    </xf>
    <xf numFmtId="0" fontId="53" fillId="0" borderId="0"/>
    <xf numFmtId="0" fontId="53" fillId="0" borderId="0"/>
    <xf numFmtId="0" fontId="53" fillId="0" borderId="0"/>
    <xf numFmtId="179" fontId="53" fillId="0" borderId="0"/>
    <xf numFmtId="0" fontId="267" fillId="0" borderId="0"/>
    <xf numFmtId="0" fontId="53" fillId="0" borderId="0"/>
    <xf numFmtId="18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267" fillId="0" borderId="0"/>
    <xf numFmtId="0" fontId="275" fillId="0" borderId="0" applyNumberFormat="0" applyFill="0" applyBorder="0" applyAlignment="0" applyProtection="0">
      <alignment horizontal="left"/>
      <protection locked="0"/>
    </xf>
    <xf numFmtId="179" fontId="275" fillId="0" borderId="0" applyNumberFormat="0" applyFill="0" applyBorder="0" applyAlignment="0" applyProtection="0">
      <alignment horizontal="left"/>
      <protection locked="0"/>
    </xf>
    <xf numFmtId="180" fontId="275" fillId="0" borderId="0" applyNumberFormat="0" applyFill="0" applyBorder="0" applyAlignment="0" applyProtection="0">
      <alignment horizontal="left"/>
      <protection locked="0"/>
    </xf>
    <xf numFmtId="0" fontId="135" fillId="13" borderId="0">
      <alignment horizontal="center"/>
    </xf>
    <xf numFmtId="49" fontId="276" fillId="80" borderId="0">
      <alignment horizontal="center"/>
    </xf>
    <xf numFmtId="176" fontId="277" fillId="0" borderId="0"/>
    <xf numFmtId="176" fontId="277" fillId="0" borderId="0"/>
    <xf numFmtId="317" fontId="58" fillId="0" borderId="0" applyProtection="0">
      <alignment horizontal="right"/>
    </xf>
    <xf numFmtId="317" fontId="58" fillId="0" borderId="0" applyProtection="0">
      <alignment horizontal="right"/>
    </xf>
    <xf numFmtId="0" fontId="58" fillId="0" borderId="0" applyProtection="0">
      <alignment horizontal="right"/>
    </xf>
    <xf numFmtId="318" fontId="58" fillId="0" borderId="0" applyProtection="0">
      <alignment horizontal="right"/>
    </xf>
    <xf numFmtId="318" fontId="58" fillId="0" borderId="0" applyProtection="0">
      <alignment horizontal="right"/>
    </xf>
    <xf numFmtId="0" fontId="58" fillId="0" borderId="0" applyProtection="0">
      <alignment horizontal="right"/>
    </xf>
    <xf numFmtId="0" fontId="136" fillId="85" borderId="0">
      <alignment horizontal="center"/>
    </xf>
    <xf numFmtId="0" fontId="136" fillId="85" borderId="0">
      <alignment horizontal="centerContinuous"/>
    </xf>
    <xf numFmtId="0" fontId="229" fillId="80" borderId="0">
      <alignment horizontal="left"/>
    </xf>
    <xf numFmtId="49" fontId="229" fillId="80" borderId="0">
      <alignment horizontal="center"/>
    </xf>
    <xf numFmtId="0" fontId="141" fillId="85" borderId="0">
      <alignment horizontal="left"/>
    </xf>
    <xf numFmtId="49" fontId="229" fillId="80" borderId="0">
      <alignment horizontal="left"/>
    </xf>
    <xf numFmtId="0" fontId="141" fillId="85" borderId="0">
      <alignment horizontal="centerContinuous"/>
    </xf>
    <xf numFmtId="0" fontId="141" fillId="85" borderId="0">
      <alignment horizontal="right"/>
    </xf>
    <xf numFmtId="49" fontId="135" fillId="80" borderId="0">
      <alignment horizontal="left"/>
    </xf>
    <xf numFmtId="0" fontId="136" fillId="85" borderId="0">
      <alignment horizontal="right"/>
    </xf>
    <xf numFmtId="0" fontId="278" fillId="0" borderId="0" applyNumberFormat="0" applyFill="0" applyBorder="0" applyAlignment="0" applyProtection="0"/>
    <xf numFmtId="0" fontId="279" fillId="0" borderId="79" applyNumberFormat="0" applyFill="0" applyAlignment="0" applyProtection="0"/>
    <xf numFmtId="0" fontId="280" fillId="0" borderId="80" applyNumberFormat="0" applyFill="0" applyAlignment="0" applyProtection="0"/>
    <xf numFmtId="0" fontId="281" fillId="0" borderId="81" applyNumberFormat="0" applyFill="0" applyAlignment="0" applyProtection="0"/>
    <xf numFmtId="0" fontId="281" fillId="0" borderId="0" applyNumberFormat="0" applyFill="0" applyBorder="0" applyAlignment="0" applyProtection="0"/>
    <xf numFmtId="0" fontId="58" fillId="0" borderId="0"/>
    <xf numFmtId="0" fontId="282" fillId="0" borderId="69">
      <alignment horizontal="centerContinuous"/>
    </xf>
    <xf numFmtId="0" fontId="282" fillId="0" borderId="69">
      <alignment horizontal="centerContinuous"/>
    </xf>
    <xf numFmtId="0" fontId="170" fillId="0" borderId="0">
      <alignment horizontal="right" vertical="center"/>
    </xf>
    <xf numFmtId="0" fontId="170" fillId="0" borderId="0">
      <alignment horizontal="right" vertical="center"/>
    </xf>
    <xf numFmtId="0" fontId="170" fillId="0" borderId="0">
      <alignment horizontal="right" vertical="center"/>
    </xf>
    <xf numFmtId="0" fontId="170" fillId="0" borderId="0">
      <alignment horizontal="right" vertical="center"/>
    </xf>
    <xf numFmtId="0" fontId="170" fillId="80" borderId="0">
      <alignment horizontal="right" vertical="center"/>
    </xf>
    <xf numFmtId="0" fontId="170" fillId="80" borderId="0">
      <alignment horizontal="right" vertical="center"/>
    </xf>
    <xf numFmtId="0" fontId="170" fillId="80" borderId="0">
      <alignment horizontal="right" vertical="center"/>
    </xf>
    <xf numFmtId="0" fontId="170" fillId="80" borderId="0">
      <alignment horizontal="right" vertical="center"/>
    </xf>
    <xf numFmtId="0" fontId="283" fillId="0" borderId="82">
      <alignment vertical="center"/>
    </xf>
    <xf numFmtId="179" fontId="283" fillId="0" borderId="82">
      <alignment vertical="center"/>
    </xf>
    <xf numFmtId="180" fontId="283" fillId="0" borderId="82">
      <alignment vertical="center"/>
    </xf>
    <xf numFmtId="0" fontId="229" fillId="4" borderId="0">
      <alignment horizontal="center"/>
    </xf>
    <xf numFmtId="0" fontId="284" fillId="4" borderId="0">
      <alignment horizontal="center"/>
    </xf>
    <xf numFmtId="4" fontId="117" fillId="84"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84" borderId="2" applyNumberFormat="0" applyProtection="0">
      <alignment vertical="center"/>
    </xf>
    <xf numFmtId="4" fontId="117" fillId="84" borderId="2" applyNumberFormat="0" applyProtection="0">
      <alignment vertical="center"/>
    </xf>
    <xf numFmtId="4" fontId="135" fillId="13" borderId="83"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84" borderId="2" applyNumberFormat="0" applyProtection="0">
      <alignment vertical="center"/>
    </xf>
    <xf numFmtId="4" fontId="135" fillId="13" borderId="83" applyNumberFormat="0" applyProtection="0">
      <alignment vertical="center"/>
    </xf>
    <xf numFmtId="4" fontId="135" fillId="13" borderId="83"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84" borderId="2" applyNumberFormat="0" applyProtection="0">
      <alignment vertical="center"/>
    </xf>
    <xf numFmtId="4" fontId="117" fillId="84" borderId="2" applyNumberFormat="0" applyProtection="0">
      <alignment vertical="center"/>
    </xf>
    <xf numFmtId="4" fontId="117" fillId="84" borderId="2" applyNumberFormat="0" applyProtection="0">
      <alignment vertical="center"/>
    </xf>
    <xf numFmtId="4" fontId="117" fillId="84" borderId="2" applyNumberFormat="0" applyProtection="0">
      <alignment vertical="center"/>
    </xf>
    <xf numFmtId="4" fontId="117" fillId="84" borderId="2" applyNumberFormat="0" applyProtection="0">
      <alignment vertical="center"/>
    </xf>
    <xf numFmtId="4" fontId="117" fillId="84" borderId="2" applyNumberFormat="0" applyProtection="0">
      <alignment vertical="center"/>
    </xf>
    <xf numFmtId="4" fontId="117" fillId="0" borderId="2" applyNumberFormat="0" applyProtection="0">
      <alignment vertical="center"/>
    </xf>
    <xf numFmtId="4" fontId="117" fillId="84" borderId="2" applyNumberFormat="0" applyProtection="0">
      <alignment vertical="center"/>
    </xf>
    <xf numFmtId="4" fontId="117" fillId="0" borderId="2" applyNumberFormat="0" applyProtection="0">
      <alignment vertical="center"/>
    </xf>
    <xf numFmtId="4" fontId="135" fillId="11" borderId="84"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6" fillId="84" borderId="83"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6" fillId="84" borderId="83" applyNumberFormat="0" applyProtection="0">
      <alignment vertical="center"/>
    </xf>
    <xf numFmtId="4" fontId="286" fillId="84" borderId="83"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6" fillId="84" borderId="83" applyNumberFormat="0" applyProtection="0">
      <alignment vertical="center"/>
    </xf>
    <xf numFmtId="4" fontId="286" fillId="84" borderId="83" applyNumberFormat="0" applyProtection="0">
      <alignment vertical="center"/>
    </xf>
    <xf numFmtId="4" fontId="286" fillId="84" borderId="83"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117"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35" fillId="84" borderId="83"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17" fillId="84" borderId="2" applyNumberFormat="0" applyProtection="0">
      <alignment horizontal="left" vertical="center" indent="1"/>
    </xf>
    <xf numFmtId="4" fontId="135" fillId="84" borderId="83" applyNumberFormat="0" applyProtection="0">
      <alignment horizontal="left" vertical="center" indent="1"/>
    </xf>
    <xf numFmtId="4" fontId="135" fillId="84" borderId="83"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35" fillId="84" borderId="2" applyNumberFormat="0" applyProtection="0">
      <alignment horizontal="left" vertical="center" indent="1"/>
    </xf>
    <xf numFmtId="4" fontId="117" fillId="84" borderId="2" applyNumberFormat="0" applyProtection="0">
      <alignment horizontal="left" vertical="center" indent="1"/>
    </xf>
    <xf numFmtId="4" fontId="135" fillId="84" borderId="2" applyNumberFormat="0" applyProtection="0">
      <alignment horizontal="left" vertical="center" indent="1"/>
    </xf>
    <xf numFmtId="4" fontId="135" fillId="11" borderId="84"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83" applyNumberFormat="0" applyProtection="0">
      <alignment horizontal="left" vertical="center" indent="1"/>
    </xf>
    <xf numFmtId="4" fontId="135" fillId="84" borderId="83" applyNumberFormat="0" applyProtection="0">
      <alignment horizontal="left" vertical="center" indent="1"/>
    </xf>
    <xf numFmtId="4" fontId="135" fillId="84" borderId="83"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0" fontId="135" fillId="84" borderId="83" applyNumberFormat="0" applyProtection="0">
      <alignment horizontal="left" vertical="top"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0" fontId="135" fillId="84" borderId="83" applyNumberFormat="0" applyProtection="0">
      <alignment horizontal="left" vertical="top" indent="1"/>
    </xf>
    <xf numFmtId="0" fontId="135" fillId="84" borderId="83" applyNumberFormat="0" applyProtection="0">
      <alignment horizontal="left" vertical="top"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0" fontId="135" fillId="84" borderId="83" applyNumberFormat="0" applyProtection="0">
      <alignment horizontal="left" vertical="top" indent="1"/>
    </xf>
    <xf numFmtId="0" fontId="135" fillId="84" borderId="83" applyNumberFormat="0" applyProtection="0">
      <alignment horizontal="left" vertical="top" indent="1"/>
    </xf>
    <xf numFmtId="0" fontId="135" fillId="84" borderId="83" applyNumberFormat="0" applyProtection="0">
      <alignment horizontal="left" vertical="top"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0" fontId="70" fillId="100" borderId="2" applyNumberFormat="0" applyProtection="0">
      <alignment horizontal="left" vertical="center" indent="1"/>
    </xf>
    <xf numFmtId="180" fontId="70" fillId="100" borderId="2" applyNumberFormat="0" applyProtection="0">
      <alignment horizontal="left" vertical="center" indent="1"/>
    </xf>
    <xf numFmtId="180" fontId="70" fillId="100" borderId="2" applyNumberFormat="0" applyProtection="0">
      <alignment horizontal="left" vertical="center" indent="1"/>
    </xf>
    <xf numFmtId="18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58" fillId="100" borderId="2" applyNumberFormat="0" applyProtection="0">
      <alignment horizontal="left" vertical="center" indent="1"/>
    </xf>
    <xf numFmtId="180" fontId="70" fillId="100" borderId="2" applyNumberFormat="0" applyProtection="0">
      <alignment horizontal="left" vertical="center" indent="1"/>
    </xf>
    <xf numFmtId="180" fontId="70" fillId="100" borderId="2" applyNumberFormat="0" applyProtection="0">
      <alignment horizontal="left" vertical="center" indent="1"/>
    </xf>
    <xf numFmtId="0" fontId="58" fillId="100" borderId="2" applyNumberFormat="0" applyProtection="0">
      <alignment horizontal="left" vertical="center" indent="1"/>
    </xf>
    <xf numFmtId="0" fontId="58" fillId="100" borderId="2" applyNumberFormat="0" applyProtection="0">
      <alignment horizontal="left" vertical="center" indent="1"/>
    </xf>
    <xf numFmtId="0"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180" fontId="70" fillId="100" borderId="2" applyNumberFormat="0" applyProtection="0">
      <alignment horizontal="left" vertical="center" indent="1"/>
    </xf>
    <xf numFmtId="0" fontId="70" fillId="100" borderId="2" applyNumberFormat="0" applyProtection="0">
      <alignment horizontal="left" vertical="center" indent="1"/>
    </xf>
    <xf numFmtId="180" fontId="70" fillId="100" borderId="2" applyNumberFormat="0" applyProtection="0">
      <alignment horizontal="left" vertical="center" indent="1"/>
    </xf>
    <xf numFmtId="0" fontId="58"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0" fontId="177" fillId="11" borderId="85" applyNumberFormat="0" applyProtection="0">
      <alignment horizontal="left" vertical="center" indent="1"/>
    </xf>
    <xf numFmtId="0" fontId="58" fillId="100" borderId="2" applyNumberFormat="0" applyProtection="0">
      <alignment horizontal="left" vertical="center" indent="1"/>
    </xf>
    <xf numFmtId="0" fontId="58" fillId="100" borderId="2" applyNumberFormat="0" applyProtection="0">
      <alignment horizontal="left" vertical="center" indent="1"/>
    </xf>
    <xf numFmtId="0"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4" fontId="135" fillId="101" borderId="0"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0"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0" fontId="70" fillId="100" borderId="2" applyNumberFormat="0" applyProtection="0">
      <alignment horizontal="left" vertical="center" indent="1"/>
    </xf>
    <xf numFmtId="179"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18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180" fontId="70" fillId="100" borderId="2" applyNumberFormat="0" applyProtection="0">
      <alignment horizontal="left" vertical="center" indent="1"/>
    </xf>
    <xf numFmtId="180" fontId="70" fillId="100" borderId="2" applyNumberFormat="0" applyProtection="0">
      <alignment horizontal="left" vertical="center" indent="1"/>
    </xf>
    <xf numFmtId="180" fontId="70" fillId="100" borderId="2" applyNumberFormat="0" applyProtection="0">
      <alignment horizontal="left" vertical="center" indent="1"/>
    </xf>
    <xf numFmtId="0" fontId="58" fillId="100" borderId="2" applyNumberFormat="0" applyProtection="0">
      <alignment horizontal="left" vertical="center" indent="1"/>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5" borderId="83"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5" borderId="83" applyNumberFormat="0" applyProtection="0">
      <alignment horizontal="right" vertical="center"/>
    </xf>
    <xf numFmtId="4" fontId="117" fillId="5" borderId="83"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5" borderId="83" applyNumberFormat="0" applyProtection="0">
      <alignment horizontal="right" vertical="center"/>
    </xf>
    <xf numFmtId="4" fontId="117" fillId="5" borderId="83" applyNumberFormat="0" applyProtection="0">
      <alignment horizontal="right" vertical="center"/>
    </xf>
    <xf numFmtId="4" fontId="117" fillId="5" borderId="83"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 borderId="83"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 borderId="83" applyNumberFormat="0" applyProtection="0">
      <alignment horizontal="right" vertical="center"/>
    </xf>
    <xf numFmtId="4" fontId="117" fillId="10" borderId="83"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 borderId="83" applyNumberFormat="0" applyProtection="0">
      <alignment horizontal="right" vertical="center"/>
    </xf>
    <xf numFmtId="4" fontId="117" fillId="10" borderId="83" applyNumberFormat="0" applyProtection="0">
      <alignment horizontal="right" vertical="center"/>
    </xf>
    <xf numFmtId="4" fontId="117" fillId="10" borderId="83"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22" borderId="83"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22" borderId="83" applyNumberFormat="0" applyProtection="0">
      <alignment horizontal="right" vertical="center"/>
    </xf>
    <xf numFmtId="4" fontId="117" fillId="22" borderId="83"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22" borderId="83" applyNumberFormat="0" applyProtection="0">
      <alignment horizontal="right" vertical="center"/>
    </xf>
    <xf numFmtId="4" fontId="117" fillId="22" borderId="83" applyNumberFormat="0" applyProtection="0">
      <alignment horizontal="right" vertical="center"/>
    </xf>
    <xf numFmtId="4" fontId="117" fillId="22" borderId="83"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4" borderId="83"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4" borderId="83" applyNumberFormat="0" applyProtection="0">
      <alignment horizontal="right" vertical="center"/>
    </xf>
    <xf numFmtId="4" fontId="117" fillId="14" borderId="83"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4" borderId="83" applyNumberFormat="0" applyProtection="0">
      <alignment horizontal="right" vertical="center"/>
    </xf>
    <xf numFmtId="4" fontId="117" fillId="14" borderId="83" applyNumberFormat="0" applyProtection="0">
      <alignment horizontal="right" vertical="center"/>
    </xf>
    <xf numFmtId="4" fontId="117" fillId="14" borderId="83"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9" borderId="83"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9" borderId="83" applyNumberFormat="0" applyProtection="0">
      <alignment horizontal="right" vertical="center"/>
    </xf>
    <xf numFmtId="4" fontId="117" fillId="19" borderId="83"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9" borderId="83" applyNumberFormat="0" applyProtection="0">
      <alignment horizontal="right" vertical="center"/>
    </xf>
    <xf numFmtId="4" fontId="117" fillId="19" borderId="83" applyNumberFormat="0" applyProtection="0">
      <alignment horizontal="right" vertical="center"/>
    </xf>
    <xf numFmtId="4" fontId="117" fillId="19" borderId="83"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21" borderId="83"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21" borderId="83" applyNumberFormat="0" applyProtection="0">
      <alignment horizontal="right" vertical="center"/>
    </xf>
    <xf numFmtId="4" fontId="117" fillId="21" borderId="83"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21" borderId="83" applyNumberFormat="0" applyProtection="0">
      <alignment horizontal="right" vertical="center"/>
    </xf>
    <xf numFmtId="4" fontId="117" fillId="21" borderId="83" applyNumberFormat="0" applyProtection="0">
      <alignment horizontal="right" vertical="center"/>
    </xf>
    <xf numFmtId="4" fontId="117" fillId="21" borderId="83"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8" borderId="83"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8" borderId="83" applyNumberFormat="0" applyProtection="0">
      <alignment horizontal="right" vertical="center"/>
    </xf>
    <xf numFmtId="4" fontId="117" fillId="18" borderId="83"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8" borderId="83" applyNumberFormat="0" applyProtection="0">
      <alignment horizontal="right" vertical="center"/>
    </xf>
    <xf numFmtId="4" fontId="117" fillId="18" borderId="83" applyNumberFormat="0" applyProtection="0">
      <alignment horizontal="right" vertical="center"/>
    </xf>
    <xf numFmtId="4" fontId="117" fillId="18" borderId="83"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9" borderId="83"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9" borderId="83" applyNumberFormat="0" applyProtection="0">
      <alignment horizontal="right" vertical="center"/>
    </xf>
    <xf numFmtId="4" fontId="117" fillId="109" borderId="83"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9" borderId="83" applyNumberFormat="0" applyProtection="0">
      <alignment horizontal="right" vertical="center"/>
    </xf>
    <xf numFmtId="4" fontId="117" fillId="109" borderId="83" applyNumberFormat="0" applyProtection="0">
      <alignment horizontal="right" vertical="center"/>
    </xf>
    <xf numFmtId="4" fontId="117" fillId="109" borderId="83"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2" borderId="83"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2" borderId="83" applyNumberFormat="0" applyProtection="0">
      <alignment horizontal="right" vertical="center"/>
    </xf>
    <xf numFmtId="4" fontId="117" fillId="12" borderId="83"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2" borderId="83" applyNumberFormat="0" applyProtection="0">
      <alignment horizontal="right" vertical="center"/>
    </xf>
    <xf numFmtId="4" fontId="117" fillId="12" borderId="83" applyNumberFormat="0" applyProtection="0">
      <alignment horizontal="right" vertical="center"/>
    </xf>
    <xf numFmtId="4" fontId="117" fillId="12" borderId="83"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2" borderId="86"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17" fillId="113" borderId="87" applyNumberFormat="0" applyProtection="0">
      <alignment horizontal="left" vertical="center" indent="1"/>
    </xf>
    <xf numFmtId="4" fontId="117" fillId="114" borderId="0"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287" fillId="61" borderId="0" applyNumberFormat="0" applyProtection="0">
      <alignment horizontal="left" vertical="center" indent="1"/>
    </xf>
    <xf numFmtId="4" fontId="276" fillId="61" borderId="0" applyNumberFormat="0" applyProtection="0">
      <alignment horizontal="left" vertical="center" indent="1"/>
    </xf>
    <xf numFmtId="4" fontId="287" fillId="61" borderId="0" applyNumberFormat="0" applyProtection="0">
      <alignment horizontal="left" vertical="center" indent="1"/>
    </xf>
    <xf numFmtId="4" fontId="276" fillId="61" borderId="0" applyNumberFormat="0" applyProtection="0">
      <alignment horizontal="left" vertical="center" indent="1"/>
    </xf>
    <xf numFmtId="4" fontId="287" fillId="61" borderId="0" applyNumberFormat="0" applyProtection="0">
      <alignment horizontal="left" vertical="center" indent="1"/>
    </xf>
    <xf numFmtId="4" fontId="287" fillId="61" borderId="0" applyNumberFormat="0" applyProtection="0">
      <alignment horizontal="left" vertical="center" indent="1"/>
    </xf>
    <xf numFmtId="4" fontId="287" fillId="61" borderId="0" applyNumberFormat="0" applyProtection="0">
      <alignment horizontal="left" vertical="center" indent="1"/>
    </xf>
    <xf numFmtId="4" fontId="287" fillId="61" borderId="0" applyNumberFormat="0" applyProtection="0">
      <alignment horizontal="left" vertical="center" indent="1"/>
    </xf>
    <xf numFmtId="4" fontId="287" fillId="61" borderId="0" applyNumberFormat="0" applyProtection="0">
      <alignment horizontal="left" vertical="center" indent="1"/>
    </xf>
    <xf numFmtId="4" fontId="287" fillId="61" borderId="0" applyNumberFormat="0" applyProtection="0">
      <alignment horizontal="left" vertical="center" indent="1"/>
    </xf>
    <xf numFmtId="4" fontId="287" fillId="61" borderId="0" applyNumberFormat="0" applyProtection="0">
      <alignment horizontal="left" vertical="center" indent="1"/>
    </xf>
    <xf numFmtId="4" fontId="276" fillId="61" borderId="0" applyNumberFormat="0" applyProtection="0">
      <alignment horizontal="left" vertical="center" indent="1"/>
    </xf>
    <xf numFmtId="0" fontId="70" fillId="100" borderId="2" applyNumberFormat="0" applyProtection="0">
      <alignment horizontal="left" vertical="center" indent="1"/>
    </xf>
    <xf numFmtId="180" fontId="70" fillId="100" borderId="2" applyNumberFormat="0" applyProtection="0">
      <alignment horizontal="left" vertical="center" indent="1"/>
    </xf>
    <xf numFmtId="180" fontId="70" fillId="100" borderId="2" applyNumberFormat="0" applyProtection="0">
      <alignment horizontal="left" vertical="center" indent="1"/>
    </xf>
    <xf numFmtId="18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58" fillId="100" borderId="2" applyNumberFormat="0" applyProtection="0">
      <alignment horizontal="left" vertical="center" indent="1"/>
    </xf>
    <xf numFmtId="180" fontId="70" fillId="100" borderId="2" applyNumberFormat="0" applyProtection="0">
      <alignment horizontal="left" vertical="center" indent="1"/>
    </xf>
    <xf numFmtId="180" fontId="70" fillId="100" borderId="2" applyNumberFormat="0" applyProtection="0">
      <alignment horizontal="left" vertical="center" indent="1"/>
    </xf>
    <xf numFmtId="0" fontId="58" fillId="100" borderId="2" applyNumberFormat="0" applyProtection="0">
      <alignment horizontal="left" vertical="center" indent="1"/>
    </xf>
    <xf numFmtId="0" fontId="58" fillId="100" borderId="2" applyNumberFormat="0" applyProtection="0">
      <alignment horizontal="left" vertical="center" indent="1"/>
    </xf>
    <xf numFmtId="0"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180" fontId="70" fillId="100" borderId="2" applyNumberFormat="0" applyProtection="0">
      <alignment horizontal="left" vertical="center" indent="1"/>
    </xf>
    <xf numFmtId="0" fontId="70" fillId="100" borderId="2" applyNumberFormat="0" applyProtection="0">
      <alignment horizontal="left" vertical="center" indent="1"/>
    </xf>
    <xf numFmtId="180" fontId="70" fillId="100" borderId="2" applyNumberFormat="0" applyProtection="0">
      <alignment horizontal="left" vertical="center" indent="1"/>
    </xf>
    <xf numFmtId="0" fontId="58"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0" fontId="58" fillId="100" borderId="2" applyNumberFormat="0" applyProtection="0">
      <alignment horizontal="left" vertical="center" indent="1"/>
    </xf>
    <xf numFmtId="0" fontId="58" fillId="100" borderId="2" applyNumberFormat="0" applyProtection="0">
      <alignment horizontal="left" vertical="center" indent="1"/>
    </xf>
    <xf numFmtId="0"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4" fontId="117" fillId="115" borderId="83" applyNumberFormat="0" applyProtection="0">
      <alignment horizontal="right" vertical="center"/>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4" fontId="117" fillId="115" borderId="83" applyNumberFormat="0" applyProtection="0">
      <alignment horizontal="right" vertical="center"/>
    </xf>
    <xf numFmtId="4" fontId="117" fillId="115" borderId="83" applyNumberFormat="0" applyProtection="0">
      <alignment horizontal="right" vertical="center"/>
    </xf>
    <xf numFmtId="0"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0" fontId="70" fillId="100" borderId="2" applyNumberFormat="0" applyProtection="0">
      <alignment horizontal="left" vertical="center" indent="1"/>
    </xf>
    <xf numFmtId="179"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4" fontId="117" fillId="115" borderId="83" applyNumberFormat="0" applyProtection="0">
      <alignment horizontal="right" vertical="center"/>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4" fontId="117" fillId="115" borderId="83" applyNumberFormat="0" applyProtection="0">
      <alignment horizontal="right" vertical="center"/>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4" fontId="117" fillId="115" borderId="83" applyNumberFormat="0" applyProtection="0">
      <alignment horizontal="right" vertical="center"/>
    </xf>
    <xf numFmtId="180" fontId="70" fillId="100" borderId="2" applyNumberFormat="0" applyProtection="0">
      <alignment horizontal="left" vertical="center" indent="1"/>
    </xf>
    <xf numFmtId="180" fontId="70" fillId="100" borderId="2" applyNumberFormat="0" applyProtection="0">
      <alignment horizontal="left" vertical="center" indent="1"/>
    </xf>
    <xf numFmtId="0" fontId="58" fillId="100"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17"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17" fillId="113" borderId="2" applyNumberFormat="0" applyProtection="0">
      <alignment horizontal="left" vertical="center" indent="1"/>
    </xf>
    <xf numFmtId="4" fontId="117"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17"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288" fillId="80" borderId="88" applyNumberFormat="0" applyProtection="0">
      <alignment horizontal="left" vertical="center" indent="1"/>
    </xf>
    <xf numFmtId="4" fontId="117" fillId="113" borderId="2" applyNumberFormat="0" applyProtection="0">
      <alignment horizontal="left" vertical="center" indent="1"/>
    </xf>
    <xf numFmtId="4" fontId="117"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288" fillId="80" borderId="88" applyNumberFormat="0" applyProtection="0">
      <alignment horizontal="left" vertical="center" indent="1"/>
    </xf>
    <xf numFmtId="4" fontId="288" fillId="80" borderId="88" applyNumberFormat="0" applyProtection="0">
      <alignment horizontal="left" vertical="center" indent="1"/>
    </xf>
    <xf numFmtId="4" fontId="288" fillId="80" borderId="88"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4" borderId="0"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17"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17" fillId="116" borderId="2" applyNumberFormat="0" applyProtection="0">
      <alignment horizontal="left" vertical="center" indent="1"/>
    </xf>
    <xf numFmtId="4" fontId="117"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17"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17" fillId="116" borderId="2" applyNumberFormat="0" applyProtection="0">
      <alignment horizontal="left" vertical="center" indent="1"/>
    </xf>
    <xf numFmtId="4" fontId="117"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01" borderId="0"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0" fontId="187" fillId="0" borderId="2" applyNumberFormat="0" applyProtection="0">
      <alignment horizontal="left" vertical="center" indent="1"/>
    </xf>
    <xf numFmtId="0" fontId="187" fillId="0" borderId="2" applyNumberFormat="0" applyProtection="0">
      <alignment horizontal="left" vertical="center" indent="1"/>
    </xf>
    <xf numFmtId="0" fontId="187" fillId="0" borderId="2" applyNumberFormat="0" applyProtection="0">
      <alignment horizontal="left" vertical="center" indent="1"/>
    </xf>
    <xf numFmtId="180" fontId="187" fillId="0" borderId="2" applyNumberFormat="0" applyProtection="0">
      <alignment horizontal="left" vertical="center" indent="1"/>
    </xf>
    <xf numFmtId="180" fontId="187" fillId="0" borderId="2" applyNumberFormat="0" applyProtection="0">
      <alignment horizontal="left" vertical="center" indent="1"/>
    </xf>
    <xf numFmtId="180" fontId="187" fillId="0" borderId="2" applyNumberFormat="0" applyProtection="0">
      <alignment horizontal="left" vertical="center" indent="1"/>
    </xf>
    <xf numFmtId="0" fontId="187" fillId="0" borderId="2" applyNumberFormat="0" applyProtection="0">
      <alignment horizontal="left" vertical="center" indent="1"/>
    </xf>
    <xf numFmtId="0" fontId="187" fillId="0" borderId="2" applyNumberFormat="0" applyProtection="0">
      <alignment horizontal="left" vertical="center" indent="1"/>
    </xf>
    <xf numFmtId="0" fontId="187" fillId="0" borderId="2" applyNumberFormat="0" applyProtection="0">
      <alignment horizontal="left" vertical="center" indent="1"/>
    </xf>
    <xf numFmtId="0" fontId="58" fillId="61" borderId="83" applyNumberFormat="0" applyProtection="0">
      <alignment horizontal="left" vertical="center" indent="1"/>
    </xf>
    <xf numFmtId="180" fontId="187" fillId="0" borderId="2" applyNumberFormat="0" applyProtection="0">
      <alignment horizontal="left" vertical="center" indent="1"/>
    </xf>
    <xf numFmtId="180" fontId="187" fillId="0" borderId="2" applyNumberFormat="0" applyProtection="0">
      <alignment horizontal="left" vertical="center" indent="1"/>
    </xf>
    <xf numFmtId="180" fontId="187" fillId="0" borderId="2" applyNumberFormat="0" applyProtection="0">
      <alignment horizontal="left" vertical="center" indent="1"/>
    </xf>
    <xf numFmtId="0" fontId="70" fillId="116" borderId="2" applyNumberFormat="0" applyProtection="0">
      <alignment horizontal="left" vertical="center" indent="1"/>
    </xf>
    <xf numFmtId="0" fontId="58" fillId="61" borderId="83" applyNumberFormat="0" applyProtection="0">
      <alignment horizontal="left" vertical="center" indent="1"/>
    </xf>
    <xf numFmtId="0" fontId="58" fillId="61" borderId="83" applyNumberFormat="0" applyProtection="0">
      <alignment horizontal="left" vertical="center" indent="1"/>
    </xf>
    <xf numFmtId="0" fontId="70" fillId="61" borderId="83" applyNumberFormat="0" applyProtection="0">
      <alignment horizontal="left" vertical="center" indent="1"/>
    </xf>
    <xf numFmtId="180" fontId="187" fillId="0" borderId="2" applyNumberFormat="0" applyProtection="0">
      <alignment horizontal="left" vertical="center" indent="1"/>
    </xf>
    <xf numFmtId="180" fontId="187" fillId="0" borderId="2" applyNumberFormat="0" applyProtection="0">
      <alignment horizontal="left" vertical="center" indent="1"/>
    </xf>
    <xf numFmtId="0" fontId="187" fillId="0" borderId="2" applyNumberFormat="0" applyProtection="0">
      <alignment horizontal="left" vertical="center" indent="1"/>
    </xf>
    <xf numFmtId="0" fontId="70" fillId="61" borderId="83" applyNumberFormat="0" applyProtection="0">
      <alignment horizontal="left" vertical="center" indent="1"/>
    </xf>
    <xf numFmtId="0" fontId="70" fillId="61" borderId="83"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0" fontId="187" fillId="0" borderId="2" applyNumberFormat="0" applyProtection="0">
      <alignment horizontal="left" vertical="center" indent="1"/>
    </xf>
    <xf numFmtId="0" fontId="187" fillId="0" borderId="2" applyNumberFormat="0" applyProtection="0">
      <alignment horizontal="left" vertical="center" indent="1"/>
    </xf>
    <xf numFmtId="0" fontId="187" fillId="0" borderId="2" applyNumberFormat="0" applyProtection="0">
      <alignment horizontal="left" vertical="center" indent="1"/>
    </xf>
    <xf numFmtId="0" fontId="187" fillId="0" borderId="2" applyNumberFormat="0" applyProtection="0">
      <alignment horizontal="left" vertical="center" indent="1"/>
    </xf>
    <xf numFmtId="0" fontId="187" fillId="0" borderId="2" applyNumberFormat="0" applyProtection="0">
      <alignment horizontal="left" vertical="center" indent="1"/>
    </xf>
    <xf numFmtId="0" fontId="187" fillId="0" borderId="2" applyNumberFormat="0" applyProtection="0">
      <alignment horizontal="left" vertical="center" indent="1"/>
    </xf>
    <xf numFmtId="180" fontId="187" fillId="0" borderId="2" applyNumberFormat="0" applyProtection="0">
      <alignment horizontal="left" vertical="center" indent="1"/>
    </xf>
    <xf numFmtId="0" fontId="187" fillId="0" borderId="2" applyNumberFormat="0" applyProtection="0">
      <alignment horizontal="left" vertical="center" indent="1"/>
    </xf>
    <xf numFmtId="180"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0" fontId="70" fillId="116" borderId="2" applyNumberFormat="0" applyProtection="0">
      <alignment horizontal="left" vertical="center" indent="1"/>
    </xf>
    <xf numFmtId="0" fontId="70" fillId="116" borderId="2" applyNumberFormat="0" applyProtection="0">
      <alignment horizontal="left" vertical="center" indent="1"/>
    </xf>
    <xf numFmtId="0" fontId="70" fillId="116" borderId="2" applyNumberFormat="0" applyProtection="0">
      <alignment horizontal="left" vertical="center" indent="1"/>
    </xf>
    <xf numFmtId="0" fontId="70" fillId="116" borderId="2" applyNumberFormat="0" applyProtection="0">
      <alignment horizontal="left" vertical="center" indent="1"/>
    </xf>
    <xf numFmtId="0" fontId="70" fillId="116" borderId="2" applyNumberFormat="0" applyProtection="0">
      <alignment horizontal="left" vertical="center" indent="1"/>
    </xf>
    <xf numFmtId="0" fontId="70" fillId="116" borderId="2" applyNumberFormat="0" applyProtection="0">
      <alignment horizontal="left" vertical="center" indent="1"/>
    </xf>
    <xf numFmtId="180" fontId="187" fillId="0" borderId="2" applyNumberFormat="0" applyProtection="0">
      <alignment horizontal="left" vertical="center" indent="1"/>
    </xf>
    <xf numFmtId="0" fontId="70" fillId="116" borderId="2" applyNumberFormat="0" applyProtection="0">
      <alignment horizontal="left" vertical="center" indent="1"/>
    </xf>
    <xf numFmtId="0" fontId="58" fillId="61" borderId="83" applyNumberFormat="0" applyProtection="0">
      <alignment horizontal="left" vertical="center" indent="1"/>
    </xf>
    <xf numFmtId="180" fontId="187" fillId="0" borderId="2" applyNumberFormat="0" applyProtection="0">
      <alignment horizontal="left" vertical="center" indent="1"/>
    </xf>
    <xf numFmtId="180"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0" fontId="58" fillId="61" borderId="83" applyNumberFormat="0" applyProtection="0">
      <alignment horizontal="left" vertical="center" indent="1"/>
    </xf>
    <xf numFmtId="0" fontId="58" fillId="61" borderId="83" applyNumberFormat="0" applyProtection="0">
      <alignment horizontal="left" vertical="center" indent="1"/>
    </xf>
    <xf numFmtId="0" fontId="70" fillId="61" borderId="83"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0" fontId="70" fillId="61" borderId="83" applyNumberFormat="0" applyProtection="0">
      <alignment horizontal="left" vertical="center" indent="1"/>
    </xf>
    <xf numFmtId="0" fontId="70" fillId="61" borderId="83"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80" fontId="187" fillId="0" borderId="2" applyNumberFormat="0" applyProtection="0">
      <alignment horizontal="left" vertical="center" indent="1"/>
    </xf>
    <xf numFmtId="180" fontId="187" fillId="0" borderId="2" applyNumberFormat="0" applyProtection="0">
      <alignment horizontal="left" vertical="center" indent="1"/>
    </xf>
    <xf numFmtId="180" fontId="187" fillId="0" borderId="2" applyNumberFormat="0" applyProtection="0">
      <alignment horizontal="left" vertical="center" indent="1"/>
    </xf>
    <xf numFmtId="0" fontId="70" fillId="61" borderId="83"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0" fontId="70" fillId="61" borderId="83" applyNumberFormat="0" applyProtection="0">
      <alignment horizontal="left" vertical="center" indent="1"/>
    </xf>
    <xf numFmtId="0" fontId="70" fillId="61" borderId="83" applyNumberFormat="0" applyProtection="0">
      <alignment horizontal="left" vertical="center" indent="1"/>
    </xf>
    <xf numFmtId="0" fontId="70" fillId="61" borderId="83"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0" fontId="70" fillId="61" borderId="83" applyNumberFormat="0" applyProtection="0">
      <alignment horizontal="left" vertical="center" indent="1"/>
    </xf>
    <xf numFmtId="0" fontId="70" fillId="61" borderId="83" applyNumberFormat="0" applyProtection="0">
      <alignment horizontal="left" vertical="center" indent="1"/>
    </xf>
    <xf numFmtId="0" fontId="70" fillId="61" borderId="83"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0" fontId="70" fillId="61" borderId="83"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0" fontId="70" fillId="61" borderId="83" applyNumberFormat="0" applyProtection="0">
      <alignment horizontal="left" vertical="center" indent="1"/>
    </xf>
    <xf numFmtId="0" fontId="70" fillId="61" borderId="83" applyNumberFormat="0" applyProtection="0">
      <alignment horizontal="left" vertical="center" indent="1"/>
    </xf>
    <xf numFmtId="0" fontId="70" fillId="61" borderId="83"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0" fontId="70" fillId="61" borderId="83" applyNumberFormat="0" applyProtection="0">
      <alignment horizontal="left" vertical="center" indent="1"/>
    </xf>
    <xf numFmtId="0" fontId="70" fillId="61" borderId="83" applyNumberFormat="0" applyProtection="0">
      <alignment horizontal="left" vertical="center" indent="1"/>
    </xf>
    <xf numFmtId="0" fontId="70" fillId="61" borderId="83"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0" fontId="70" fillId="61" borderId="83" applyNumberFormat="0" applyProtection="0">
      <alignment horizontal="left" vertical="center" indent="1"/>
    </xf>
    <xf numFmtId="0" fontId="70" fillId="61" borderId="83" applyNumberFormat="0" applyProtection="0">
      <alignment horizontal="left" vertical="center" indent="1"/>
    </xf>
    <xf numFmtId="0" fontId="70" fillId="61" borderId="83" applyNumberFormat="0" applyProtection="0">
      <alignment horizontal="left" vertical="center" indent="1"/>
    </xf>
    <xf numFmtId="0" fontId="70" fillId="61" borderId="83" applyNumberFormat="0" applyProtection="0">
      <alignment horizontal="left" vertical="center" indent="1"/>
    </xf>
    <xf numFmtId="0" fontId="70" fillId="61" borderId="83"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0" fontId="70" fillId="61" borderId="83" applyNumberFormat="0" applyProtection="0">
      <alignment horizontal="left" vertical="center" indent="1"/>
    </xf>
    <xf numFmtId="0" fontId="70" fillId="61" borderId="83" applyNumberFormat="0" applyProtection="0">
      <alignment horizontal="left" vertical="center" indent="1"/>
    </xf>
    <xf numFmtId="0" fontId="70" fillId="61" borderId="83"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0" fontId="187" fillId="0" borderId="2" applyNumberFormat="0" applyProtection="0">
      <alignment horizontal="left" vertical="center" indent="1"/>
    </xf>
    <xf numFmtId="0" fontId="187" fillId="0" borderId="2" applyNumberFormat="0" applyProtection="0">
      <alignment horizontal="left" vertical="center" indent="1"/>
    </xf>
    <xf numFmtId="0" fontId="187" fillId="0" borderId="2" applyNumberFormat="0" applyProtection="0">
      <alignment horizontal="left" vertical="center" indent="1"/>
    </xf>
    <xf numFmtId="0" fontId="187" fillId="0" borderId="2" applyNumberFormat="0" applyProtection="0">
      <alignment horizontal="left" vertical="center" indent="1"/>
    </xf>
    <xf numFmtId="0" fontId="187" fillId="0" borderId="2" applyNumberFormat="0" applyProtection="0">
      <alignment horizontal="left" vertical="center" indent="1"/>
    </xf>
    <xf numFmtId="0" fontId="187" fillId="0" borderId="2" applyNumberFormat="0" applyProtection="0">
      <alignment horizontal="left" vertical="center" indent="1"/>
    </xf>
    <xf numFmtId="180" fontId="187" fillId="0" borderId="2" applyNumberFormat="0" applyProtection="0">
      <alignment horizontal="left" vertical="center" indent="1"/>
    </xf>
    <xf numFmtId="0" fontId="187" fillId="0" borderId="2" applyNumberFormat="0" applyProtection="0">
      <alignment horizontal="left" vertical="center"/>
    </xf>
    <xf numFmtId="0" fontId="70" fillId="116" borderId="2" applyNumberFormat="0" applyProtection="0">
      <alignment horizontal="left" vertical="center" indent="1"/>
    </xf>
    <xf numFmtId="180" fontId="70" fillId="116" borderId="2" applyNumberFormat="0" applyProtection="0">
      <alignment horizontal="left" vertical="center" indent="1"/>
    </xf>
    <xf numFmtId="180" fontId="70" fillId="116" borderId="2" applyNumberFormat="0" applyProtection="0">
      <alignment horizontal="left" vertical="center" indent="1"/>
    </xf>
    <xf numFmtId="180" fontId="70" fillId="116" borderId="2" applyNumberFormat="0" applyProtection="0">
      <alignment horizontal="left" vertical="center" indent="1"/>
    </xf>
    <xf numFmtId="0" fontId="70" fillId="116" borderId="2" applyNumberFormat="0" applyProtection="0">
      <alignment horizontal="left" vertical="center" indent="1"/>
    </xf>
    <xf numFmtId="0" fontId="70" fillId="116" borderId="2" applyNumberFormat="0" applyProtection="0">
      <alignment horizontal="left" vertical="center" indent="1"/>
    </xf>
    <xf numFmtId="0" fontId="58" fillId="61" borderId="83" applyNumberFormat="0" applyProtection="0">
      <alignment horizontal="left" vertical="top" indent="1"/>
    </xf>
    <xf numFmtId="180" fontId="70" fillId="116" borderId="2" applyNumberFormat="0" applyProtection="0">
      <alignment horizontal="left" vertical="center" indent="1"/>
    </xf>
    <xf numFmtId="180" fontId="70" fillId="116" borderId="2" applyNumberFormat="0" applyProtection="0">
      <alignment horizontal="left" vertical="center" indent="1"/>
    </xf>
    <xf numFmtId="0" fontId="70" fillId="116" borderId="2" applyNumberFormat="0" applyProtection="0">
      <alignment horizontal="left" vertical="center" indent="1"/>
    </xf>
    <xf numFmtId="0" fontId="58" fillId="61" borderId="83" applyNumberFormat="0" applyProtection="0">
      <alignment horizontal="left" vertical="top" indent="1"/>
    </xf>
    <xf numFmtId="0" fontId="58" fillId="61" borderId="83" applyNumberFormat="0" applyProtection="0">
      <alignment horizontal="left" vertical="top" indent="1"/>
    </xf>
    <xf numFmtId="0" fontId="70" fillId="61" borderId="83" applyNumberFormat="0" applyProtection="0">
      <alignment horizontal="left" vertical="top"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0" fontId="70" fillId="61" borderId="83" applyNumberFormat="0" applyProtection="0">
      <alignment horizontal="left" vertical="top" indent="1"/>
    </xf>
    <xf numFmtId="0" fontId="70" fillId="61" borderId="83" applyNumberFormat="0" applyProtection="0">
      <alignment horizontal="left" vertical="top"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9"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9" fontId="70" fillId="116" borderId="2" applyNumberFormat="0" applyProtection="0">
      <alignment horizontal="left" vertical="center" indent="1"/>
    </xf>
    <xf numFmtId="0" fontId="70" fillId="116" borderId="2" applyNumberFormat="0" applyProtection="0">
      <alignment horizontal="left" vertical="center" indent="1"/>
    </xf>
    <xf numFmtId="0" fontId="70" fillId="116" borderId="2" applyNumberFormat="0" applyProtection="0">
      <alignment horizontal="left" vertical="center" indent="1"/>
    </xf>
    <xf numFmtId="0" fontId="70" fillId="116" borderId="2" applyNumberFormat="0" applyProtection="0">
      <alignment horizontal="left" vertical="center" indent="1"/>
    </xf>
    <xf numFmtId="0" fontId="70" fillId="116" borderId="2" applyNumberFormat="0" applyProtection="0">
      <alignment horizontal="left" vertical="center" indent="1"/>
    </xf>
    <xf numFmtId="0" fontId="70" fillId="116" borderId="2" applyNumberFormat="0" applyProtection="0">
      <alignment horizontal="left" vertical="center" indent="1"/>
    </xf>
    <xf numFmtId="0" fontId="70" fillId="116" borderId="2" applyNumberFormat="0" applyProtection="0">
      <alignment horizontal="left" vertical="center" indent="1"/>
    </xf>
    <xf numFmtId="180" fontId="70" fillId="116" borderId="2" applyNumberFormat="0" applyProtection="0">
      <alignment horizontal="left" vertical="center" indent="1"/>
    </xf>
    <xf numFmtId="0" fontId="70" fillId="116" borderId="2" applyNumberFormat="0" applyProtection="0">
      <alignment horizontal="left" vertical="center" indent="1"/>
    </xf>
    <xf numFmtId="180" fontId="70" fillId="116" borderId="2" applyNumberFormat="0" applyProtection="0">
      <alignment horizontal="left" vertical="center" indent="1"/>
    </xf>
    <xf numFmtId="0" fontId="58" fillId="61" borderId="83" applyNumberFormat="0" applyProtection="0">
      <alignment horizontal="left" vertical="top"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0" fontId="58" fillId="61" borderId="83" applyNumberFormat="0" applyProtection="0">
      <alignment horizontal="left" vertical="top" indent="1"/>
    </xf>
    <xf numFmtId="0" fontId="58" fillId="61" borderId="83" applyNumberFormat="0" applyProtection="0">
      <alignment horizontal="left" vertical="top" indent="1"/>
    </xf>
    <xf numFmtId="0" fontId="70" fillId="61" borderId="83" applyNumberFormat="0" applyProtection="0">
      <alignment horizontal="left" vertical="top"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0" fontId="70" fillId="61" borderId="83" applyNumberFormat="0" applyProtection="0">
      <alignment horizontal="left" vertical="top" indent="1"/>
    </xf>
    <xf numFmtId="0" fontId="70" fillId="61" borderId="83" applyNumberFormat="0" applyProtection="0">
      <alignment horizontal="left" vertical="top" indent="1"/>
    </xf>
    <xf numFmtId="0" fontId="70" fillId="61" borderId="83" applyNumberFormat="0" applyProtection="0">
      <alignment horizontal="left" vertical="top"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0" fontId="70" fillId="61" borderId="83" applyNumberFormat="0" applyProtection="0">
      <alignment horizontal="left" vertical="top"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0" fontId="70" fillId="61" borderId="83" applyNumberFormat="0" applyProtection="0">
      <alignment horizontal="left" vertical="top" indent="1"/>
    </xf>
    <xf numFmtId="0" fontId="70" fillId="61" borderId="83" applyNumberFormat="0" applyProtection="0">
      <alignment horizontal="left" vertical="top" indent="1"/>
    </xf>
    <xf numFmtId="0" fontId="70" fillId="61" borderId="83" applyNumberFormat="0" applyProtection="0">
      <alignment horizontal="left" vertical="top"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0" fontId="70" fillId="61" borderId="83" applyNumberFormat="0" applyProtection="0">
      <alignment horizontal="left" vertical="top" indent="1"/>
    </xf>
    <xf numFmtId="0" fontId="70" fillId="61" borderId="83" applyNumberFormat="0" applyProtection="0">
      <alignment horizontal="left" vertical="top" indent="1"/>
    </xf>
    <xf numFmtId="0" fontId="70" fillId="61" borderId="83" applyNumberFormat="0" applyProtection="0">
      <alignment horizontal="left" vertical="top"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0" fontId="70" fillId="61" borderId="83" applyNumberFormat="0" applyProtection="0">
      <alignment horizontal="left" vertical="top" indent="1"/>
    </xf>
    <xf numFmtId="179" fontId="70" fillId="116" borderId="2" applyNumberFormat="0" applyProtection="0">
      <alignment horizontal="left" vertical="center" indent="1"/>
    </xf>
    <xf numFmtId="0" fontId="70" fillId="61" borderId="83" applyNumberFormat="0" applyProtection="0">
      <alignment horizontal="left" vertical="top" indent="1"/>
    </xf>
    <xf numFmtId="0" fontId="70" fillId="61" borderId="83" applyNumberFormat="0" applyProtection="0">
      <alignment horizontal="left" vertical="top" indent="1"/>
    </xf>
    <xf numFmtId="0" fontId="70" fillId="61" borderId="83" applyNumberFormat="0" applyProtection="0">
      <alignment horizontal="left" vertical="top"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0" fontId="70" fillId="61" borderId="83" applyNumberFormat="0" applyProtection="0">
      <alignment horizontal="left" vertical="top" indent="1"/>
    </xf>
    <xf numFmtId="0" fontId="70" fillId="61" borderId="83" applyNumberFormat="0" applyProtection="0">
      <alignment horizontal="left" vertical="top" indent="1"/>
    </xf>
    <xf numFmtId="0" fontId="70" fillId="61" borderId="83" applyNumberFormat="0" applyProtection="0">
      <alignment horizontal="left" vertical="top"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9" fontId="70" fillId="116" borderId="2" applyNumberFormat="0" applyProtection="0">
      <alignment horizontal="left" vertical="center" indent="1"/>
    </xf>
    <xf numFmtId="0" fontId="70" fillId="61" borderId="83" applyNumberFormat="0" applyProtection="0">
      <alignment horizontal="left" vertical="top" indent="1"/>
    </xf>
    <xf numFmtId="0" fontId="70" fillId="61" borderId="83" applyNumberFormat="0" applyProtection="0">
      <alignment horizontal="left" vertical="top" indent="1"/>
    </xf>
    <xf numFmtId="0" fontId="70" fillId="61" borderId="83" applyNumberFormat="0" applyProtection="0">
      <alignment horizontal="left" vertical="top" indent="1"/>
    </xf>
    <xf numFmtId="0" fontId="70" fillId="61" borderId="83" applyNumberFormat="0" applyProtection="0">
      <alignment horizontal="left" vertical="top" indent="1"/>
    </xf>
    <xf numFmtId="0" fontId="70" fillId="61" borderId="83" applyNumberFormat="0" applyProtection="0">
      <alignment horizontal="left" vertical="top" indent="1"/>
    </xf>
    <xf numFmtId="0" fontId="70" fillId="61" borderId="83" applyNumberFormat="0" applyProtection="0">
      <alignment horizontal="left" vertical="top" indent="1"/>
    </xf>
    <xf numFmtId="0" fontId="70" fillId="61" borderId="83" applyNumberFormat="0" applyProtection="0">
      <alignment horizontal="left" vertical="top" indent="1"/>
    </xf>
    <xf numFmtId="0" fontId="70" fillId="61" borderId="83" applyNumberFormat="0" applyProtection="0">
      <alignment horizontal="left" vertical="top" indent="1"/>
    </xf>
    <xf numFmtId="0" fontId="70" fillId="61" borderId="83" applyNumberFormat="0" applyProtection="0">
      <alignment horizontal="left" vertical="top" indent="1"/>
    </xf>
    <xf numFmtId="180" fontId="70" fillId="116" borderId="2" applyNumberFormat="0" applyProtection="0">
      <alignment horizontal="left" vertical="center" indent="1"/>
    </xf>
    <xf numFmtId="180" fontId="70" fillId="116" borderId="2" applyNumberFormat="0" applyProtection="0">
      <alignment horizontal="left" vertical="center" indent="1"/>
    </xf>
    <xf numFmtId="0" fontId="58" fillId="61" borderId="83" applyNumberFormat="0" applyProtection="0">
      <alignment horizontal="left" vertical="top" indent="1"/>
    </xf>
    <xf numFmtId="0" fontId="70" fillId="0" borderId="0" applyNumberFormat="0" applyProtection="0">
      <alignment horizontal="left" vertical="center" indent="1"/>
    </xf>
    <xf numFmtId="0" fontId="58" fillId="101" borderId="83" applyNumberFormat="0" applyProtection="0">
      <alignment horizontal="left" vertical="center" indent="1"/>
    </xf>
    <xf numFmtId="0" fontId="70" fillId="101" borderId="83" applyNumberFormat="0" applyProtection="0">
      <alignment horizontal="left" vertical="center" indent="1"/>
    </xf>
    <xf numFmtId="179" fontId="70" fillId="0" borderId="0" applyNumberFormat="0" applyProtection="0">
      <alignment horizontal="left" vertical="center" indent="1"/>
    </xf>
    <xf numFmtId="0" fontId="70" fillId="101" borderId="83" applyNumberFormat="0" applyProtection="0">
      <alignment horizontal="left" vertical="center" indent="1"/>
    </xf>
    <xf numFmtId="0" fontId="70" fillId="101" borderId="83" applyNumberFormat="0" applyProtection="0">
      <alignment horizontal="left" vertical="center" indent="1"/>
    </xf>
    <xf numFmtId="180" fontId="70" fillId="0" borderId="0" applyNumberFormat="0" applyProtection="0">
      <alignment horizontal="left" vertical="center" indent="1"/>
    </xf>
    <xf numFmtId="0" fontId="70" fillId="0" borderId="0" applyNumberFormat="0" applyProtection="0">
      <alignment horizontal="left" vertical="center" indent="1"/>
    </xf>
    <xf numFmtId="0" fontId="58" fillId="101" borderId="83" applyNumberFormat="0" applyProtection="0">
      <alignment horizontal="left" vertical="center" indent="1"/>
    </xf>
    <xf numFmtId="0" fontId="58" fillId="101" borderId="83" applyNumberFormat="0" applyProtection="0">
      <alignment horizontal="left" vertical="center" indent="1"/>
    </xf>
    <xf numFmtId="0" fontId="58" fillId="101" borderId="83" applyNumberFormat="0" applyProtection="0">
      <alignment horizontal="left" vertical="center" indent="1"/>
    </xf>
    <xf numFmtId="0" fontId="70" fillId="101" borderId="83" applyNumberFormat="0" applyProtection="0">
      <alignment horizontal="left" vertical="center" indent="1"/>
    </xf>
    <xf numFmtId="0" fontId="70" fillId="60" borderId="2" applyNumberFormat="0" applyProtection="0">
      <alignment horizontal="left" vertical="center" indent="1"/>
    </xf>
    <xf numFmtId="0" fontId="70" fillId="60" borderId="2" applyNumberFormat="0" applyProtection="0">
      <alignment horizontal="left" vertical="center" indent="1"/>
    </xf>
    <xf numFmtId="0" fontId="70" fillId="60" borderId="2" applyNumberFormat="0" applyProtection="0">
      <alignment horizontal="left" vertical="center" indent="1"/>
    </xf>
    <xf numFmtId="0" fontId="70" fillId="60" borderId="2" applyNumberFormat="0" applyProtection="0">
      <alignment horizontal="left" vertical="center" indent="1"/>
    </xf>
    <xf numFmtId="0" fontId="70" fillId="101" borderId="83" applyNumberFormat="0" applyProtection="0">
      <alignment horizontal="left" vertical="center" indent="1"/>
    </xf>
    <xf numFmtId="0" fontId="70" fillId="101" borderId="83" applyNumberFormat="0" applyProtection="0">
      <alignment horizontal="left" vertical="center" indent="1"/>
    </xf>
    <xf numFmtId="0" fontId="70" fillId="101" borderId="83" applyNumberFormat="0" applyProtection="0">
      <alignment horizontal="left" vertical="center" indent="1"/>
    </xf>
    <xf numFmtId="0" fontId="70" fillId="60" borderId="2" applyNumberFormat="0" applyProtection="0">
      <alignment horizontal="left" vertical="center" indent="1"/>
    </xf>
    <xf numFmtId="0" fontId="70" fillId="60" borderId="2" applyNumberFormat="0" applyProtection="0">
      <alignment horizontal="left" vertical="center" indent="1"/>
    </xf>
    <xf numFmtId="0" fontId="70" fillId="60" borderId="2" applyNumberFormat="0" applyProtection="0">
      <alignment horizontal="left" vertical="center" indent="1"/>
    </xf>
    <xf numFmtId="0" fontId="70" fillId="60" borderId="2" applyNumberFormat="0" applyProtection="0">
      <alignment horizontal="left" vertical="center" indent="1"/>
    </xf>
    <xf numFmtId="179" fontId="70" fillId="0" borderId="0" applyNumberFormat="0" applyProtection="0">
      <alignment horizontal="left" vertical="center" indent="1"/>
    </xf>
    <xf numFmtId="0" fontId="58" fillId="101" borderId="83" applyNumberFormat="0" applyProtection="0">
      <alignment horizontal="left" vertical="center" indent="1"/>
    </xf>
    <xf numFmtId="0" fontId="58" fillId="101" borderId="83" applyNumberFormat="0" applyProtection="0">
      <alignment horizontal="left" vertical="center" indent="1"/>
    </xf>
    <xf numFmtId="0" fontId="70" fillId="101" borderId="83" applyNumberFormat="0" applyProtection="0">
      <alignment horizontal="left" vertical="center" indent="1"/>
    </xf>
    <xf numFmtId="0" fontId="70" fillId="101" borderId="83" applyNumberFormat="0" applyProtection="0">
      <alignment horizontal="left" vertical="center" indent="1"/>
    </xf>
    <xf numFmtId="0" fontId="70" fillId="101" borderId="83" applyNumberFormat="0" applyProtection="0">
      <alignment horizontal="left" vertical="center" indent="1"/>
    </xf>
    <xf numFmtId="0" fontId="70" fillId="101" borderId="83" applyNumberFormat="0" applyProtection="0">
      <alignment horizontal="left" vertical="center" indent="1"/>
    </xf>
    <xf numFmtId="0" fontId="70" fillId="101" borderId="83" applyNumberFormat="0" applyProtection="0">
      <alignment horizontal="left" vertical="center" indent="1"/>
    </xf>
    <xf numFmtId="0" fontId="70" fillId="101" borderId="83" applyNumberFormat="0" applyProtection="0">
      <alignment horizontal="left" vertical="center" indent="1"/>
    </xf>
    <xf numFmtId="0" fontId="70" fillId="101" borderId="83" applyNumberFormat="0" applyProtection="0">
      <alignment horizontal="left" vertical="center" indent="1"/>
    </xf>
    <xf numFmtId="0" fontId="70" fillId="101" borderId="83" applyNumberFormat="0" applyProtection="0">
      <alignment horizontal="left" vertical="center" indent="1"/>
    </xf>
    <xf numFmtId="0" fontId="70" fillId="101" borderId="83" applyNumberFormat="0" applyProtection="0">
      <alignment horizontal="left" vertical="center" indent="1"/>
    </xf>
    <xf numFmtId="0" fontId="70" fillId="101" borderId="83" applyNumberFormat="0" applyProtection="0">
      <alignment horizontal="left" vertical="center" indent="1"/>
    </xf>
    <xf numFmtId="0" fontId="70" fillId="101" borderId="83" applyNumberFormat="0" applyProtection="0">
      <alignment horizontal="left" vertical="center" indent="1"/>
    </xf>
    <xf numFmtId="0" fontId="70" fillId="101" borderId="83" applyNumberFormat="0" applyProtection="0">
      <alignment horizontal="left" vertical="center" indent="1"/>
    </xf>
    <xf numFmtId="0" fontId="70" fillId="101" borderId="83" applyNumberFormat="0" applyProtection="0">
      <alignment horizontal="left" vertical="center" indent="1"/>
    </xf>
    <xf numFmtId="0" fontId="70" fillId="101" borderId="83" applyNumberFormat="0" applyProtection="0">
      <alignment horizontal="left" vertical="center" indent="1"/>
    </xf>
    <xf numFmtId="0" fontId="70" fillId="101" borderId="83" applyNumberFormat="0" applyProtection="0">
      <alignment horizontal="left" vertical="center" indent="1"/>
    </xf>
    <xf numFmtId="0" fontId="70" fillId="101" borderId="83" applyNumberFormat="0" applyProtection="0">
      <alignment horizontal="left" vertical="center" indent="1"/>
    </xf>
    <xf numFmtId="0" fontId="70" fillId="101" borderId="83" applyNumberFormat="0" applyProtection="0">
      <alignment horizontal="left" vertical="center" indent="1"/>
    </xf>
    <xf numFmtId="0" fontId="70" fillId="101" borderId="83" applyNumberFormat="0" applyProtection="0">
      <alignment horizontal="left" vertical="center" indent="1"/>
    </xf>
    <xf numFmtId="0" fontId="70" fillId="101" borderId="83" applyNumberFormat="0" applyProtection="0">
      <alignment horizontal="left" vertical="center" indent="1"/>
    </xf>
    <xf numFmtId="0" fontId="70" fillId="101" borderId="83" applyNumberFormat="0" applyProtection="0">
      <alignment horizontal="left" vertical="center" indent="1"/>
    </xf>
    <xf numFmtId="0" fontId="70" fillId="101" borderId="83" applyNumberFormat="0" applyProtection="0">
      <alignment horizontal="left" vertical="center" indent="1"/>
    </xf>
    <xf numFmtId="180" fontId="70" fillId="0" borderId="0" applyNumberFormat="0" applyProtection="0">
      <alignment horizontal="left" vertical="center" indent="1"/>
    </xf>
    <xf numFmtId="0" fontId="70" fillId="101" borderId="83" applyNumberFormat="0" applyProtection="0">
      <alignment horizontal="left" vertical="center" indent="1"/>
    </xf>
    <xf numFmtId="0" fontId="70" fillId="101" borderId="83" applyNumberFormat="0" applyProtection="0">
      <alignment horizontal="left" vertical="center" indent="1"/>
    </xf>
    <xf numFmtId="0" fontId="70" fillId="0" borderId="0" applyNumberFormat="0" applyProtection="0">
      <alignment horizontal="left" vertical="center" indent="1"/>
    </xf>
    <xf numFmtId="0" fontId="70" fillId="60" borderId="2" applyNumberFormat="0" applyProtection="0">
      <alignment horizontal="left" vertical="center" indent="1"/>
    </xf>
    <xf numFmtId="180" fontId="70" fillId="60" borderId="2" applyNumberFormat="0" applyProtection="0">
      <alignment horizontal="left" vertical="center" indent="1"/>
    </xf>
    <xf numFmtId="180" fontId="70" fillId="60" borderId="2" applyNumberFormat="0" applyProtection="0">
      <alignment horizontal="left" vertical="center" indent="1"/>
    </xf>
    <xf numFmtId="180" fontId="70" fillId="60" borderId="2" applyNumberFormat="0" applyProtection="0">
      <alignment horizontal="left" vertical="center" indent="1"/>
    </xf>
    <xf numFmtId="0" fontId="70" fillId="60" borderId="2" applyNumberFormat="0" applyProtection="0">
      <alignment horizontal="left" vertical="center" indent="1"/>
    </xf>
    <xf numFmtId="0" fontId="70" fillId="60" borderId="2" applyNumberFormat="0" applyProtection="0">
      <alignment horizontal="left" vertical="center" indent="1"/>
    </xf>
    <xf numFmtId="0" fontId="58" fillId="101" borderId="83" applyNumberFormat="0" applyProtection="0">
      <alignment horizontal="left" vertical="top" indent="1"/>
    </xf>
    <xf numFmtId="180" fontId="70" fillId="60" borderId="2" applyNumberFormat="0" applyProtection="0">
      <alignment horizontal="left" vertical="center" indent="1"/>
    </xf>
    <xf numFmtId="180" fontId="70" fillId="60" borderId="2" applyNumberFormat="0" applyProtection="0">
      <alignment horizontal="left" vertical="center" indent="1"/>
    </xf>
    <xf numFmtId="0" fontId="70" fillId="60" borderId="2" applyNumberFormat="0" applyProtection="0">
      <alignment horizontal="left" vertical="center" indent="1"/>
    </xf>
    <xf numFmtId="0" fontId="58" fillId="101" borderId="83" applyNumberFormat="0" applyProtection="0">
      <alignment horizontal="left" vertical="top" indent="1"/>
    </xf>
    <xf numFmtId="0" fontId="58" fillId="101" borderId="83" applyNumberFormat="0" applyProtection="0">
      <alignment horizontal="left" vertical="top" indent="1"/>
    </xf>
    <xf numFmtId="0" fontId="70" fillId="101" borderId="83" applyNumberFormat="0" applyProtection="0">
      <alignment horizontal="left" vertical="top"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0" fontId="70" fillId="101" borderId="83" applyNumberFormat="0" applyProtection="0">
      <alignment horizontal="left" vertical="top" indent="1"/>
    </xf>
    <xf numFmtId="0" fontId="70" fillId="101" borderId="83" applyNumberFormat="0" applyProtection="0">
      <alignment horizontal="left" vertical="top"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9"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9" fontId="70" fillId="60" borderId="2" applyNumberFormat="0" applyProtection="0">
      <alignment horizontal="left" vertical="center" indent="1"/>
    </xf>
    <xf numFmtId="0" fontId="70" fillId="60" borderId="2" applyNumberFormat="0" applyProtection="0">
      <alignment horizontal="left" vertical="center" indent="1"/>
    </xf>
    <xf numFmtId="0" fontId="70" fillId="60" borderId="2" applyNumberFormat="0" applyProtection="0">
      <alignment horizontal="left" vertical="center" indent="1"/>
    </xf>
    <xf numFmtId="0" fontId="70" fillId="60" borderId="2" applyNumberFormat="0" applyProtection="0">
      <alignment horizontal="left" vertical="center" indent="1"/>
    </xf>
    <xf numFmtId="0" fontId="70" fillId="60" borderId="2" applyNumberFormat="0" applyProtection="0">
      <alignment horizontal="left" vertical="center" indent="1"/>
    </xf>
    <xf numFmtId="0" fontId="70" fillId="60" borderId="2" applyNumberFormat="0" applyProtection="0">
      <alignment horizontal="left" vertical="center" indent="1"/>
    </xf>
    <xf numFmtId="0" fontId="70" fillId="60" borderId="2" applyNumberFormat="0" applyProtection="0">
      <alignment horizontal="left" vertical="center" indent="1"/>
    </xf>
    <xf numFmtId="180" fontId="70" fillId="60" borderId="2" applyNumberFormat="0" applyProtection="0">
      <alignment horizontal="left" vertical="center" indent="1"/>
    </xf>
    <xf numFmtId="0" fontId="70" fillId="60" borderId="2" applyNumberFormat="0" applyProtection="0">
      <alignment horizontal="left" vertical="center" indent="1"/>
    </xf>
    <xf numFmtId="180" fontId="70" fillId="60" borderId="2" applyNumberFormat="0" applyProtection="0">
      <alignment horizontal="left" vertical="center" indent="1"/>
    </xf>
    <xf numFmtId="0" fontId="58" fillId="101" borderId="83" applyNumberFormat="0" applyProtection="0">
      <alignment horizontal="left" vertical="top"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0" fontId="58" fillId="101" borderId="83" applyNumberFormat="0" applyProtection="0">
      <alignment horizontal="left" vertical="top" indent="1"/>
    </xf>
    <xf numFmtId="0" fontId="58" fillId="101" borderId="83" applyNumberFormat="0" applyProtection="0">
      <alignment horizontal="left" vertical="top" indent="1"/>
    </xf>
    <xf numFmtId="0" fontId="70" fillId="101" borderId="83" applyNumberFormat="0" applyProtection="0">
      <alignment horizontal="left" vertical="top"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0" fontId="70" fillId="101" borderId="83" applyNumberFormat="0" applyProtection="0">
      <alignment horizontal="left" vertical="top" indent="1"/>
    </xf>
    <xf numFmtId="0" fontId="70" fillId="101" borderId="83" applyNumberFormat="0" applyProtection="0">
      <alignment horizontal="left" vertical="top" indent="1"/>
    </xf>
    <xf numFmtId="0" fontId="70" fillId="101" borderId="83" applyNumberFormat="0" applyProtection="0">
      <alignment horizontal="left" vertical="top"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0" fontId="70" fillId="101" borderId="83" applyNumberFormat="0" applyProtection="0">
      <alignment horizontal="left" vertical="top"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0" fontId="70" fillId="101" borderId="83" applyNumberFormat="0" applyProtection="0">
      <alignment horizontal="left" vertical="top" indent="1"/>
    </xf>
    <xf numFmtId="0" fontId="70" fillId="101" borderId="83" applyNumberFormat="0" applyProtection="0">
      <alignment horizontal="left" vertical="top" indent="1"/>
    </xf>
    <xf numFmtId="0" fontId="70" fillId="101" borderId="83" applyNumberFormat="0" applyProtection="0">
      <alignment horizontal="left" vertical="top"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0" fontId="70" fillId="101" borderId="83" applyNumberFormat="0" applyProtection="0">
      <alignment horizontal="left" vertical="top" indent="1"/>
    </xf>
    <xf numFmtId="0" fontId="70" fillId="101" borderId="83" applyNumberFormat="0" applyProtection="0">
      <alignment horizontal="left" vertical="top" indent="1"/>
    </xf>
    <xf numFmtId="0" fontId="70" fillId="101" borderId="83" applyNumberFormat="0" applyProtection="0">
      <alignment horizontal="left" vertical="top"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0" fontId="70" fillId="101" borderId="83" applyNumberFormat="0" applyProtection="0">
      <alignment horizontal="left" vertical="top" indent="1"/>
    </xf>
    <xf numFmtId="179" fontId="70" fillId="60" borderId="2" applyNumberFormat="0" applyProtection="0">
      <alignment horizontal="left" vertical="center" indent="1"/>
    </xf>
    <xf numFmtId="0" fontId="70" fillId="101" borderId="83" applyNumberFormat="0" applyProtection="0">
      <alignment horizontal="left" vertical="top" indent="1"/>
    </xf>
    <xf numFmtId="0" fontId="70" fillId="101" borderId="83" applyNumberFormat="0" applyProtection="0">
      <alignment horizontal="left" vertical="top" indent="1"/>
    </xf>
    <xf numFmtId="0" fontId="70" fillId="101" borderId="83" applyNumberFormat="0" applyProtection="0">
      <alignment horizontal="left" vertical="top"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0" fontId="70" fillId="101" borderId="83" applyNumberFormat="0" applyProtection="0">
      <alignment horizontal="left" vertical="top" indent="1"/>
    </xf>
    <xf numFmtId="0" fontId="70" fillId="101" borderId="83" applyNumberFormat="0" applyProtection="0">
      <alignment horizontal="left" vertical="top" indent="1"/>
    </xf>
    <xf numFmtId="0" fontId="70" fillId="101" borderId="83" applyNumberFormat="0" applyProtection="0">
      <alignment horizontal="left" vertical="top"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9" fontId="70" fillId="60" borderId="2" applyNumberFormat="0" applyProtection="0">
      <alignment horizontal="left" vertical="center" indent="1"/>
    </xf>
    <xf numFmtId="0" fontId="70" fillId="101" borderId="83" applyNumberFormat="0" applyProtection="0">
      <alignment horizontal="left" vertical="top" indent="1"/>
    </xf>
    <xf numFmtId="0" fontId="70" fillId="101" borderId="83" applyNumberFormat="0" applyProtection="0">
      <alignment horizontal="left" vertical="top" indent="1"/>
    </xf>
    <xf numFmtId="0" fontId="70" fillId="101" borderId="83" applyNumberFormat="0" applyProtection="0">
      <alignment horizontal="left" vertical="top" indent="1"/>
    </xf>
    <xf numFmtId="0" fontId="70" fillId="101" borderId="83" applyNumberFormat="0" applyProtection="0">
      <alignment horizontal="left" vertical="top" indent="1"/>
    </xf>
    <xf numFmtId="0" fontId="70" fillId="101" borderId="83" applyNumberFormat="0" applyProtection="0">
      <alignment horizontal="left" vertical="top" indent="1"/>
    </xf>
    <xf numFmtId="0" fontId="70" fillId="101" borderId="83" applyNumberFormat="0" applyProtection="0">
      <alignment horizontal="left" vertical="top" indent="1"/>
    </xf>
    <xf numFmtId="0" fontId="70" fillId="101" borderId="83" applyNumberFormat="0" applyProtection="0">
      <alignment horizontal="left" vertical="top" indent="1"/>
    </xf>
    <xf numFmtId="0" fontId="70" fillId="101" borderId="83" applyNumberFormat="0" applyProtection="0">
      <alignment horizontal="left" vertical="top" indent="1"/>
    </xf>
    <xf numFmtId="0" fontId="70" fillId="101" borderId="83" applyNumberFormat="0" applyProtection="0">
      <alignment horizontal="left" vertical="top" indent="1"/>
    </xf>
    <xf numFmtId="180" fontId="70" fillId="60" borderId="2" applyNumberFormat="0" applyProtection="0">
      <alignment horizontal="left" vertical="center" indent="1"/>
    </xf>
    <xf numFmtId="180" fontId="70" fillId="60" borderId="2" applyNumberFormat="0" applyProtection="0">
      <alignment horizontal="left" vertical="center" indent="1"/>
    </xf>
    <xf numFmtId="0" fontId="58" fillId="101" borderId="83" applyNumberFormat="0" applyProtection="0">
      <alignment horizontal="left" vertical="top" indent="1"/>
    </xf>
    <xf numFmtId="0" fontId="191" fillId="0" borderId="2" applyNumberFormat="0" applyProtection="0">
      <alignment horizontal="left" vertical="center" indent="2"/>
    </xf>
    <xf numFmtId="0" fontId="58" fillId="92" borderId="83" applyNumberFormat="0" applyProtection="0">
      <alignment horizontal="left" vertical="center" indent="1"/>
    </xf>
    <xf numFmtId="0" fontId="70" fillId="92" borderId="83" applyNumberFormat="0" applyProtection="0">
      <alignment horizontal="left" vertical="center" indent="1"/>
    </xf>
    <xf numFmtId="0" fontId="70" fillId="54" borderId="2" applyNumberFormat="0" applyProtection="0">
      <alignment horizontal="left" vertical="center" indent="1"/>
    </xf>
    <xf numFmtId="0" fontId="70" fillId="54" borderId="2" applyNumberFormat="0" applyProtection="0">
      <alignment horizontal="left" vertical="center" indent="1"/>
    </xf>
    <xf numFmtId="0" fontId="70" fillId="54" borderId="2" applyNumberFormat="0" applyProtection="0">
      <alignment horizontal="left" vertical="center" indent="1"/>
    </xf>
    <xf numFmtId="0" fontId="70" fillId="54" borderId="2" applyNumberFormat="0" applyProtection="0">
      <alignment horizontal="left" vertical="center" indent="1"/>
    </xf>
    <xf numFmtId="0" fontId="70" fillId="92" borderId="83" applyNumberFormat="0" applyProtection="0">
      <alignment horizontal="left" vertical="center" indent="1"/>
    </xf>
    <xf numFmtId="0" fontId="70" fillId="92" borderId="83" applyNumberFormat="0" applyProtection="0">
      <alignment horizontal="left" vertical="center" indent="1"/>
    </xf>
    <xf numFmtId="0" fontId="70" fillId="92" borderId="83" applyNumberFormat="0" applyProtection="0">
      <alignment horizontal="left" vertical="center" indent="1"/>
    </xf>
    <xf numFmtId="0" fontId="70" fillId="54" borderId="2" applyNumberFormat="0" applyProtection="0">
      <alignment horizontal="left" vertical="center" indent="1"/>
    </xf>
    <xf numFmtId="0" fontId="70" fillId="54" borderId="2" applyNumberFormat="0" applyProtection="0">
      <alignment horizontal="left" vertical="center" indent="1"/>
    </xf>
    <xf numFmtId="0" fontId="70" fillId="54" borderId="2" applyNumberFormat="0" applyProtection="0">
      <alignment horizontal="left" vertical="center" indent="1"/>
    </xf>
    <xf numFmtId="0" fontId="70" fillId="54" borderId="2" applyNumberFormat="0" applyProtection="0">
      <alignment horizontal="left" vertical="center" indent="1"/>
    </xf>
    <xf numFmtId="179" fontId="70" fillId="0" borderId="0" applyNumberFormat="0" applyProtection="0">
      <alignment horizontal="left" vertical="center" indent="1"/>
    </xf>
    <xf numFmtId="0" fontId="58" fillId="92" borderId="83" applyNumberFormat="0" applyProtection="0">
      <alignment horizontal="left" vertical="center" indent="1"/>
    </xf>
    <xf numFmtId="0" fontId="58" fillId="92" borderId="83" applyNumberFormat="0" applyProtection="0">
      <alignment horizontal="left" vertical="center" indent="1"/>
    </xf>
    <xf numFmtId="0" fontId="58" fillId="92" borderId="83" applyNumberFormat="0" applyProtection="0">
      <alignment horizontal="left" vertical="center" indent="1"/>
    </xf>
    <xf numFmtId="0" fontId="70" fillId="92" borderId="83" applyNumberFormat="0" applyProtection="0">
      <alignment horizontal="left" vertical="center" indent="1"/>
    </xf>
    <xf numFmtId="0" fontId="70" fillId="92" borderId="83" applyNumberFormat="0" applyProtection="0">
      <alignment horizontal="left" vertical="center" indent="1"/>
    </xf>
    <xf numFmtId="0" fontId="70" fillId="92" borderId="83" applyNumberFormat="0" applyProtection="0">
      <alignment horizontal="left" vertical="center" indent="1"/>
    </xf>
    <xf numFmtId="0" fontId="70" fillId="92" borderId="83" applyNumberFormat="0" applyProtection="0">
      <alignment horizontal="left" vertical="center" indent="1"/>
    </xf>
    <xf numFmtId="0" fontId="70" fillId="92" borderId="83" applyNumberFormat="0" applyProtection="0">
      <alignment horizontal="left" vertical="center" indent="1"/>
    </xf>
    <xf numFmtId="0" fontId="58" fillId="92" borderId="83" applyNumberFormat="0" applyProtection="0">
      <alignment horizontal="left" vertical="center" indent="1"/>
    </xf>
    <xf numFmtId="0" fontId="58" fillId="92" borderId="83" applyNumberFormat="0" applyProtection="0">
      <alignment horizontal="left" vertical="center" indent="1"/>
    </xf>
    <xf numFmtId="0" fontId="58" fillId="92" borderId="83" applyNumberFormat="0" applyProtection="0">
      <alignment horizontal="left" vertical="center" indent="1"/>
    </xf>
    <xf numFmtId="0" fontId="70" fillId="92" borderId="83" applyNumberFormat="0" applyProtection="0">
      <alignment horizontal="left" vertical="center" indent="1"/>
    </xf>
    <xf numFmtId="0" fontId="70" fillId="92" borderId="83" applyNumberFormat="0" applyProtection="0">
      <alignment horizontal="left" vertical="center" indent="1"/>
    </xf>
    <xf numFmtId="0" fontId="70" fillId="92" borderId="83" applyNumberFormat="0" applyProtection="0">
      <alignment horizontal="left" vertical="center" indent="1"/>
    </xf>
    <xf numFmtId="0" fontId="70" fillId="92" borderId="83" applyNumberFormat="0" applyProtection="0">
      <alignment horizontal="left" vertical="center" indent="1"/>
    </xf>
    <xf numFmtId="0" fontId="70" fillId="92" borderId="83" applyNumberFormat="0" applyProtection="0">
      <alignment horizontal="left" vertical="center" indent="1"/>
    </xf>
    <xf numFmtId="0" fontId="70" fillId="92" borderId="83" applyNumberFormat="0" applyProtection="0">
      <alignment horizontal="left" vertical="center" indent="1"/>
    </xf>
    <xf numFmtId="0" fontId="70" fillId="92" borderId="83" applyNumberFormat="0" applyProtection="0">
      <alignment horizontal="left" vertical="center" indent="1"/>
    </xf>
    <xf numFmtId="0" fontId="70" fillId="92" borderId="83" applyNumberFormat="0" applyProtection="0">
      <alignment horizontal="left" vertical="center" indent="1"/>
    </xf>
    <xf numFmtId="0" fontId="70" fillId="92" borderId="83" applyNumberFormat="0" applyProtection="0">
      <alignment horizontal="left" vertical="center" indent="1"/>
    </xf>
    <xf numFmtId="0" fontId="70" fillId="92" borderId="83" applyNumberFormat="0" applyProtection="0">
      <alignment horizontal="left" vertical="center" indent="1"/>
    </xf>
    <xf numFmtId="0" fontId="70" fillId="92" borderId="83" applyNumberFormat="0" applyProtection="0">
      <alignment horizontal="left" vertical="center" indent="1"/>
    </xf>
    <xf numFmtId="0" fontId="70" fillId="92" borderId="83" applyNumberFormat="0" applyProtection="0">
      <alignment horizontal="left" vertical="center" indent="1"/>
    </xf>
    <xf numFmtId="0" fontId="70" fillId="92" borderId="83" applyNumberFormat="0" applyProtection="0">
      <alignment horizontal="left" vertical="center" indent="1"/>
    </xf>
    <xf numFmtId="180" fontId="70" fillId="0" borderId="0" applyNumberFormat="0" applyProtection="0">
      <alignment horizontal="left" vertical="center" indent="1"/>
    </xf>
    <xf numFmtId="0" fontId="70" fillId="92" borderId="83" applyNumberFormat="0" applyProtection="0">
      <alignment horizontal="left" vertical="center" indent="1"/>
    </xf>
    <xf numFmtId="0" fontId="70" fillId="92" borderId="83" applyNumberFormat="0" applyProtection="0">
      <alignment horizontal="left" vertical="center" indent="1"/>
    </xf>
    <xf numFmtId="0" fontId="70" fillId="92" borderId="83" applyNumberFormat="0" applyProtection="0">
      <alignment horizontal="left" vertical="center" indent="1"/>
    </xf>
    <xf numFmtId="0" fontId="70" fillId="92" borderId="83" applyNumberFormat="0" applyProtection="0">
      <alignment horizontal="left" vertical="center" indent="1"/>
    </xf>
    <xf numFmtId="0" fontId="70" fillId="92" borderId="83" applyNumberFormat="0" applyProtection="0">
      <alignment horizontal="left" vertical="center" indent="1"/>
    </xf>
    <xf numFmtId="0" fontId="70" fillId="92" borderId="83" applyNumberFormat="0" applyProtection="0">
      <alignment horizontal="left" vertical="center" indent="1"/>
    </xf>
    <xf numFmtId="0" fontId="70" fillId="92" borderId="83" applyNumberFormat="0" applyProtection="0">
      <alignment horizontal="left" vertical="center" indent="1"/>
    </xf>
    <xf numFmtId="0" fontId="70" fillId="92" borderId="83" applyNumberFormat="0" applyProtection="0">
      <alignment horizontal="left" vertical="center" indent="1"/>
    </xf>
    <xf numFmtId="0" fontId="70" fillId="92" borderId="83" applyNumberFormat="0" applyProtection="0">
      <alignment horizontal="left" vertical="center" indent="1"/>
    </xf>
    <xf numFmtId="0" fontId="70" fillId="92" borderId="83" applyNumberFormat="0" applyProtection="0">
      <alignment horizontal="left" vertical="center" indent="1"/>
    </xf>
    <xf numFmtId="0" fontId="70" fillId="0" borderId="0" applyNumberFormat="0" applyProtection="0">
      <alignment horizontal="left" vertical="center" indent="1"/>
    </xf>
    <xf numFmtId="0" fontId="191" fillId="0" borderId="2" applyNumberFormat="0" applyProtection="0">
      <alignment horizontal="left" vertical="center" indent="2"/>
    </xf>
    <xf numFmtId="0" fontId="191" fillId="0" borderId="2" applyNumberFormat="0" applyProtection="0">
      <alignment horizontal="left" vertical="center" indent="2"/>
    </xf>
    <xf numFmtId="0" fontId="70" fillId="0" borderId="0" applyNumberFormat="0" applyProtection="0">
      <alignment horizontal="left" vertical="center" indent="1"/>
    </xf>
    <xf numFmtId="0" fontId="70" fillId="54" borderId="2" applyNumberFormat="0" applyProtection="0">
      <alignment horizontal="left" vertical="center" indent="1"/>
    </xf>
    <xf numFmtId="180" fontId="70" fillId="54" borderId="2" applyNumberFormat="0" applyProtection="0">
      <alignment horizontal="left" vertical="center" indent="1"/>
    </xf>
    <xf numFmtId="180" fontId="70" fillId="54" borderId="2" applyNumberFormat="0" applyProtection="0">
      <alignment horizontal="left" vertical="center" indent="1"/>
    </xf>
    <xf numFmtId="180" fontId="70" fillId="54" borderId="2" applyNumberFormat="0" applyProtection="0">
      <alignment horizontal="left" vertical="center" indent="1"/>
    </xf>
    <xf numFmtId="0" fontId="70" fillId="54" borderId="2" applyNumberFormat="0" applyProtection="0">
      <alignment horizontal="left" vertical="center" indent="1"/>
    </xf>
    <xf numFmtId="0" fontId="70" fillId="54" borderId="2" applyNumberFormat="0" applyProtection="0">
      <alignment horizontal="left" vertical="center" indent="1"/>
    </xf>
    <xf numFmtId="0" fontId="58" fillId="92" borderId="83" applyNumberFormat="0" applyProtection="0">
      <alignment horizontal="left" vertical="top" indent="1"/>
    </xf>
    <xf numFmtId="180" fontId="70" fillId="54" borderId="2" applyNumberFormat="0" applyProtection="0">
      <alignment horizontal="left" vertical="center" indent="1"/>
    </xf>
    <xf numFmtId="180" fontId="70" fillId="54" borderId="2" applyNumberFormat="0" applyProtection="0">
      <alignment horizontal="left" vertical="center" indent="1"/>
    </xf>
    <xf numFmtId="0" fontId="70" fillId="54" borderId="2" applyNumberFormat="0" applyProtection="0">
      <alignment horizontal="left" vertical="center" indent="1"/>
    </xf>
    <xf numFmtId="0" fontId="58" fillId="92" borderId="83" applyNumberFormat="0" applyProtection="0">
      <alignment horizontal="left" vertical="top" indent="1"/>
    </xf>
    <xf numFmtId="0" fontId="58" fillId="92" borderId="83" applyNumberFormat="0" applyProtection="0">
      <alignment horizontal="left" vertical="top" indent="1"/>
    </xf>
    <xf numFmtId="0" fontId="70" fillId="92" borderId="83" applyNumberFormat="0" applyProtection="0">
      <alignment horizontal="left" vertical="top"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0" fontId="70" fillId="92" borderId="83" applyNumberFormat="0" applyProtection="0">
      <alignment horizontal="left" vertical="top" indent="1"/>
    </xf>
    <xf numFmtId="0" fontId="70" fillId="92" borderId="83" applyNumberFormat="0" applyProtection="0">
      <alignment horizontal="left" vertical="top"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9"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9" fontId="70" fillId="54" borderId="2" applyNumberFormat="0" applyProtection="0">
      <alignment horizontal="left" vertical="center" indent="1"/>
    </xf>
    <xf numFmtId="0" fontId="70" fillId="54" borderId="2" applyNumberFormat="0" applyProtection="0">
      <alignment horizontal="left" vertical="center" indent="1"/>
    </xf>
    <xf numFmtId="0" fontId="70" fillId="54" borderId="2" applyNumberFormat="0" applyProtection="0">
      <alignment horizontal="left" vertical="center" indent="1"/>
    </xf>
    <xf numFmtId="0" fontId="70" fillId="54" borderId="2" applyNumberFormat="0" applyProtection="0">
      <alignment horizontal="left" vertical="center" indent="1"/>
    </xf>
    <xf numFmtId="0" fontId="70" fillId="54" borderId="2" applyNumberFormat="0" applyProtection="0">
      <alignment horizontal="left" vertical="center" indent="1"/>
    </xf>
    <xf numFmtId="0" fontId="70" fillId="54" borderId="2" applyNumberFormat="0" applyProtection="0">
      <alignment horizontal="left" vertical="center" indent="1"/>
    </xf>
    <xf numFmtId="0" fontId="70" fillId="54" borderId="2" applyNumberFormat="0" applyProtection="0">
      <alignment horizontal="left" vertical="center" indent="1"/>
    </xf>
    <xf numFmtId="180" fontId="70" fillId="54" borderId="2" applyNumberFormat="0" applyProtection="0">
      <alignment horizontal="left" vertical="center" indent="1"/>
    </xf>
    <xf numFmtId="0" fontId="70" fillId="54" borderId="2" applyNumberFormat="0" applyProtection="0">
      <alignment horizontal="left" vertical="center" indent="1"/>
    </xf>
    <xf numFmtId="180" fontId="70" fillId="54" borderId="2" applyNumberFormat="0" applyProtection="0">
      <alignment horizontal="left" vertical="center" indent="1"/>
    </xf>
    <xf numFmtId="0" fontId="58" fillId="92" borderId="83" applyNumberFormat="0" applyProtection="0">
      <alignment horizontal="left" vertical="top"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0" fontId="58" fillId="92" borderId="83" applyNumberFormat="0" applyProtection="0">
      <alignment horizontal="left" vertical="top" indent="1"/>
    </xf>
    <xf numFmtId="0" fontId="58" fillId="92" borderId="83" applyNumberFormat="0" applyProtection="0">
      <alignment horizontal="left" vertical="top" indent="1"/>
    </xf>
    <xf numFmtId="0" fontId="70" fillId="92" borderId="83" applyNumberFormat="0" applyProtection="0">
      <alignment horizontal="left" vertical="top"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0" fontId="70" fillId="92" borderId="83" applyNumberFormat="0" applyProtection="0">
      <alignment horizontal="left" vertical="top" indent="1"/>
    </xf>
    <xf numFmtId="0" fontId="70" fillId="92" borderId="83" applyNumberFormat="0" applyProtection="0">
      <alignment horizontal="left" vertical="top" indent="1"/>
    </xf>
    <xf numFmtId="0" fontId="70" fillId="92" borderId="83" applyNumberFormat="0" applyProtection="0">
      <alignment horizontal="left" vertical="top"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0" fontId="70" fillId="92" borderId="83" applyNumberFormat="0" applyProtection="0">
      <alignment horizontal="left" vertical="top"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0" fontId="70" fillId="92" borderId="83" applyNumberFormat="0" applyProtection="0">
      <alignment horizontal="left" vertical="top" indent="1"/>
    </xf>
    <xf numFmtId="0" fontId="70" fillId="92" borderId="83" applyNumberFormat="0" applyProtection="0">
      <alignment horizontal="left" vertical="top" indent="1"/>
    </xf>
    <xf numFmtId="0" fontId="70" fillId="92" borderId="83" applyNumberFormat="0" applyProtection="0">
      <alignment horizontal="left" vertical="top"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0" fontId="70" fillId="92" borderId="83" applyNumberFormat="0" applyProtection="0">
      <alignment horizontal="left" vertical="top" indent="1"/>
    </xf>
    <xf numFmtId="0" fontId="70" fillId="92" borderId="83" applyNumberFormat="0" applyProtection="0">
      <alignment horizontal="left" vertical="top" indent="1"/>
    </xf>
    <xf numFmtId="0" fontId="70" fillId="92" borderId="83" applyNumberFormat="0" applyProtection="0">
      <alignment horizontal="left" vertical="top"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0" fontId="70" fillId="92" borderId="83" applyNumberFormat="0" applyProtection="0">
      <alignment horizontal="left" vertical="top" indent="1"/>
    </xf>
    <xf numFmtId="179" fontId="70" fillId="54" borderId="2" applyNumberFormat="0" applyProtection="0">
      <alignment horizontal="left" vertical="center" indent="1"/>
    </xf>
    <xf numFmtId="0" fontId="70" fillId="92" borderId="83" applyNumberFormat="0" applyProtection="0">
      <alignment horizontal="left" vertical="top" indent="1"/>
    </xf>
    <xf numFmtId="0" fontId="70" fillId="92" borderId="83" applyNumberFormat="0" applyProtection="0">
      <alignment horizontal="left" vertical="top" indent="1"/>
    </xf>
    <xf numFmtId="0" fontId="70" fillId="92" borderId="83" applyNumberFormat="0" applyProtection="0">
      <alignment horizontal="left" vertical="top"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0" fontId="70" fillId="92" borderId="83" applyNumberFormat="0" applyProtection="0">
      <alignment horizontal="left" vertical="top" indent="1"/>
    </xf>
    <xf numFmtId="0" fontId="70" fillId="92" borderId="83" applyNumberFormat="0" applyProtection="0">
      <alignment horizontal="left" vertical="top" indent="1"/>
    </xf>
    <xf numFmtId="0" fontId="70" fillId="92" borderId="83" applyNumberFormat="0" applyProtection="0">
      <alignment horizontal="left" vertical="top"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9" fontId="70" fillId="54" borderId="2" applyNumberFormat="0" applyProtection="0">
      <alignment horizontal="left" vertical="center" indent="1"/>
    </xf>
    <xf numFmtId="0" fontId="70" fillId="92" borderId="83" applyNumberFormat="0" applyProtection="0">
      <alignment horizontal="left" vertical="top" indent="1"/>
    </xf>
    <xf numFmtId="0" fontId="70" fillId="92" borderId="83" applyNumberFormat="0" applyProtection="0">
      <alignment horizontal="left" vertical="top" indent="1"/>
    </xf>
    <xf numFmtId="0" fontId="70" fillId="92" borderId="83" applyNumberFormat="0" applyProtection="0">
      <alignment horizontal="left" vertical="top" indent="1"/>
    </xf>
    <xf numFmtId="0" fontId="70" fillId="92" borderId="83" applyNumberFormat="0" applyProtection="0">
      <alignment horizontal="left" vertical="top" indent="1"/>
    </xf>
    <xf numFmtId="0" fontId="70" fillId="92" borderId="83" applyNumberFormat="0" applyProtection="0">
      <alignment horizontal="left" vertical="top" indent="1"/>
    </xf>
    <xf numFmtId="0" fontId="70" fillId="92" borderId="83" applyNumberFormat="0" applyProtection="0">
      <alignment horizontal="left" vertical="top" indent="1"/>
    </xf>
    <xf numFmtId="0" fontId="70" fillId="92" borderId="83" applyNumberFormat="0" applyProtection="0">
      <alignment horizontal="left" vertical="top" indent="1"/>
    </xf>
    <xf numFmtId="0" fontId="70" fillId="92" borderId="83" applyNumberFormat="0" applyProtection="0">
      <alignment horizontal="left" vertical="top" indent="1"/>
    </xf>
    <xf numFmtId="0" fontId="70" fillId="92" borderId="83" applyNumberFormat="0" applyProtection="0">
      <alignment horizontal="left" vertical="top" indent="1"/>
    </xf>
    <xf numFmtId="180" fontId="70" fillId="54" borderId="2" applyNumberFormat="0" applyProtection="0">
      <alignment horizontal="left" vertical="center" indent="1"/>
    </xf>
    <xf numFmtId="180" fontId="70" fillId="54" borderId="2" applyNumberFormat="0" applyProtection="0">
      <alignment horizontal="left" vertical="center" indent="1"/>
    </xf>
    <xf numFmtId="0" fontId="58" fillId="92" borderId="83" applyNumberFormat="0" applyProtection="0">
      <alignment horizontal="left" vertical="top" indent="1"/>
    </xf>
    <xf numFmtId="0" fontId="70" fillId="0" borderId="0" applyNumberFormat="0" applyProtection="0">
      <alignment horizontal="left" vertical="center" indent="1"/>
    </xf>
    <xf numFmtId="0" fontId="58" fillId="81" borderId="83" applyNumberFormat="0" applyProtection="0">
      <alignment horizontal="left" vertical="center" indent="1"/>
    </xf>
    <xf numFmtId="0" fontId="70" fillId="81" borderId="83"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81" borderId="83" applyNumberFormat="0" applyProtection="0">
      <alignment horizontal="left" vertical="center" indent="1"/>
    </xf>
    <xf numFmtId="0" fontId="70" fillId="81" borderId="83" applyNumberFormat="0" applyProtection="0">
      <alignment horizontal="left" vertical="center" indent="1"/>
    </xf>
    <xf numFmtId="0" fontId="70" fillId="81" borderId="83"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179" fontId="70" fillId="0" borderId="0" applyNumberFormat="0" applyProtection="0">
      <alignment horizontal="left" vertical="center" indent="1"/>
    </xf>
    <xf numFmtId="0" fontId="58" fillId="81" borderId="83" applyNumberFormat="0" applyProtection="0">
      <alignment horizontal="left" vertical="center" indent="1"/>
    </xf>
    <xf numFmtId="0" fontId="58" fillId="81" borderId="83" applyNumberFormat="0" applyProtection="0">
      <alignment horizontal="left" vertical="center" indent="1"/>
    </xf>
    <xf numFmtId="0" fontId="58" fillId="81" borderId="83" applyNumberFormat="0" applyProtection="0">
      <alignment horizontal="left" vertical="center" indent="1"/>
    </xf>
    <xf numFmtId="0" fontId="70" fillId="81" borderId="83" applyNumberFormat="0" applyProtection="0">
      <alignment horizontal="left" vertical="center" indent="1"/>
    </xf>
    <xf numFmtId="0" fontId="70" fillId="81" borderId="83" applyNumberFormat="0" applyProtection="0">
      <alignment horizontal="left" vertical="center" indent="1"/>
    </xf>
    <xf numFmtId="0" fontId="70" fillId="81" borderId="83" applyNumberFormat="0" applyProtection="0">
      <alignment horizontal="left" vertical="center" indent="1"/>
    </xf>
    <xf numFmtId="0" fontId="70" fillId="81" borderId="83" applyNumberFormat="0" applyProtection="0">
      <alignment horizontal="left" vertical="center" indent="1"/>
    </xf>
    <xf numFmtId="0" fontId="70" fillId="81" borderId="83" applyNumberFormat="0" applyProtection="0">
      <alignment horizontal="left" vertical="center" indent="1"/>
    </xf>
    <xf numFmtId="0" fontId="58" fillId="81" borderId="83" applyNumberFormat="0" applyProtection="0">
      <alignment horizontal="left" vertical="center" indent="1"/>
    </xf>
    <xf numFmtId="0" fontId="58" fillId="81" borderId="83" applyNumberFormat="0" applyProtection="0">
      <alignment horizontal="left" vertical="center" indent="1"/>
    </xf>
    <xf numFmtId="0" fontId="58" fillId="81" borderId="83" applyNumberFormat="0" applyProtection="0">
      <alignment horizontal="left" vertical="center" indent="1"/>
    </xf>
    <xf numFmtId="0" fontId="70" fillId="81" borderId="83" applyNumberFormat="0" applyProtection="0">
      <alignment horizontal="left" vertical="center" indent="1"/>
    </xf>
    <xf numFmtId="0" fontId="70" fillId="81" borderId="83" applyNumberFormat="0" applyProtection="0">
      <alignment horizontal="left" vertical="center" indent="1"/>
    </xf>
    <xf numFmtId="0" fontId="70" fillId="81" borderId="83" applyNumberFormat="0" applyProtection="0">
      <alignment horizontal="left" vertical="center" indent="1"/>
    </xf>
    <xf numFmtId="0" fontId="70" fillId="81" borderId="83" applyNumberFormat="0" applyProtection="0">
      <alignment horizontal="left" vertical="center" indent="1"/>
    </xf>
    <xf numFmtId="0" fontId="70" fillId="81" borderId="83" applyNumberFormat="0" applyProtection="0">
      <alignment horizontal="left" vertical="center" indent="1"/>
    </xf>
    <xf numFmtId="0" fontId="70" fillId="81" borderId="83" applyNumberFormat="0" applyProtection="0">
      <alignment horizontal="left" vertical="center" indent="1"/>
    </xf>
    <xf numFmtId="0" fontId="70" fillId="81" borderId="83" applyNumberFormat="0" applyProtection="0">
      <alignment horizontal="left" vertical="center" indent="1"/>
    </xf>
    <xf numFmtId="0" fontId="70" fillId="81" borderId="83" applyNumberFormat="0" applyProtection="0">
      <alignment horizontal="left" vertical="center" indent="1"/>
    </xf>
    <xf numFmtId="0" fontId="70" fillId="81" borderId="83" applyNumberFormat="0" applyProtection="0">
      <alignment horizontal="left" vertical="center" indent="1"/>
    </xf>
    <xf numFmtId="0" fontId="70" fillId="81" borderId="83" applyNumberFormat="0" applyProtection="0">
      <alignment horizontal="left" vertical="center" indent="1"/>
    </xf>
    <xf numFmtId="0" fontId="70" fillId="81" borderId="83" applyNumberFormat="0" applyProtection="0">
      <alignment horizontal="left" vertical="center" indent="1"/>
    </xf>
    <xf numFmtId="0" fontId="70" fillId="81" borderId="83" applyNumberFormat="0" applyProtection="0">
      <alignment horizontal="left" vertical="center" indent="1"/>
    </xf>
    <xf numFmtId="0" fontId="70" fillId="81" borderId="83" applyNumberFormat="0" applyProtection="0">
      <alignment horizontal="left" vertical="center" indent="1"/>
    </xf>
    <xf numFmtId="180" fontId="70" fillId="0" borderId="0" applyNumberFormat="0" applyProtection="0">
      <alignment horizontal="left" vertical="center" indent="1"/>
    </xf>
    <xf numFmtId="0" fontId="70" fillId="81" borderId="83" applyNumberFormat="0" applyProtection="0">
      <alignment horizontal="left" vertical="center" indent="1"/>
    </xf>
    <xf numFmtId="0" fontId="70" fillId="81" borderId="83" applyNumberFormat="0" applyProtection="0">
      <alignment horizontal="left" vertical="center" indent="1"/>
    </xf>
    <xf numFmtId="0" fontId="70" fillId="81" borderId="83" applyNumberFormat="0" applyProtection="0">
      <alignment horizontal="left" vertical="center" indent="1"/>
    </xf>
    <xf numFmtId="0" fontId="70" fillId="81" borderId="83" applyNumberFormat="0" applyProtection="0">
      <alignment horizontal="left" vertical="center" indent="1"/>
    </xf>
    <xf numFmtId="0" fontId="70" fillId="81" borderId="83" applyNumberFormat="0" applyProtection="0">
      <alignment horizontal="left" vertical="center" indent="1"/>
    </xf>
    <xf numFmtId="0" fontId="70" fillId="81" borderId="83" applyNumberFormat="0" applyProtection="0">
      <alignment horizontal="left" vertical="center" indent="1"/>
    </xf>
    <xf numFmtId="0" fontId="70" fillId="81" borderId="83" applyNumberFormat="0" applyProtection="0">
      <alignment horizontal="left" vertical="center" indent="1"/>
    </xf>
    <xf numFmtId="0" fontId="70" fillId="81" borderId="83" applyNumberFormat="0" applyProtection="0">
      <alignment horizontal="left" vertical="center" indent="1"/>
    </xf>
    <xf numFmtId="0" fontId="70" fillId="81" borderId="83" applyNumberFormat="0" applyProtection="0">
      <alignment horizontal="left" vertical="center" indent="1"/>
    </xf>
    <xf numFmtId="0" fontId="70" fillId="81" borderId="83" applyNumberFormat="0" applyProtection="0">
      <alignment horizontal="left" vertical="center" indent="1"/>
    </xf>
    <xf numFmtId="0" fontId="70" fillId="0" borderId="0" applyNumberFormat="0" applyProtection="0">
      <alignment horizontal="left" vertical="center" indent="1"/>
    </xf>
    <xf numFmtId="0" fontId="70" fillId="100" borderId="2" applyNumberFormat="0" applyProtection="0">
      <alignment horizontal="left" vertical="center" indent="1"/>
    </xf>
    <xf numFmtId="180" fontId="70" fillId="100" borderId="2" applyNumberFormat="0" applyProtection="0">
      <alignment horizontal="left" vertical="center" indent="1"/>
    </xf>
    <xf numFmtId="180" fontId="70" fillId="100" borderId="2" applyNumberFormat="0" applyProtection="0">
      <alignment horizontal="left" vertical="center" indent="1"/>
    </xf>
    <xf numFmtId="18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58" fillId="81" borderId="83" applyNumberFormat="0" applyProtection="0">
      <alignment horizontal="left" vertical="top" indent="1"/>
    </xf>
    <xf numFmtId="180" fontId="70" fillId="100" borderId="2" applyNumberFormat="0" applyProtection="0">
      <alignment horizontal="left" vertical="center" indent="1"/>
    </xf>
    <xf numFmtId="180" fontId="70" fillId="100" borderId="2" applyNumberFormat="0" applyProtection="0">
      <alignment horizontal="left" vertical="center" indent="1"/>
    </xf>
    <xf numFmtId="0" fontId="70" fillId="100" borderId="2" applyNumberFormat="0" applyProtection="0">
      <alignment horizontal="left" vertical="center" indent="1"/>
    </xf>
    <xf numFmtId="0" fontId="58" fillId="81" borderId="83" applyNumberFormat="0" applyProtection="0">
      <alignment horizontal="left" vertical="top" indent="1"/>
    </xf>
    <xf numFmtId="0" fontId="58" fillId="81" borderId="83" applyNumberFormat="0" applyProtection="0">
      <alignment horizontal="left" vertical="top" indent="1"/>
    </xf>
    <xf numFmtId="0" fontId="70" fillId="81" borderId="83" applyNumberFormat="0" applyProtection="0">
      <alignment horizontal="left" vertical="top"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0" fontId="70" fillId="81" borderId="83" applyNumberFormat="0" applyProtection="0">
      <alignment horizontal="left" vertical="top" indent="1"/>
    </xf>
    <xf numFmtId="0" fontId="70" fillId="81" borderId="83" applyNumberFormat="0" applyProtection="0">
      <alignment horizontal="left" vertical="top"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180" fontId="70" fillId="100" borderId="2" applyNumberFormat="0" applyProtection="0">
      <alignment horizontal="left" vertical="center" indent="1"/>
    </xf>
    <xf numFmtId="0" fontId="70" fillId="100" borderId="2" applyNumberFormat="0" applyProtection="0">
      <alignment horizontal="left" vertical="center" indent="1"/>
    </xf>
    <xf numFmtId="180" fontId="70" fillId="100" borderId="2" applyNumberFormat="0" applyProtection="0">
      <alignment horizontal="left" vertical="center" indent="1"/>
    </xf>
    <xf numFmtId="0" fontId="58" fillId="81" borderId="83" applyNumberFormat="0" applyProtection="0">
      <alignment horizontal="left" vertical="top"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0" fontId="58" fillId="81" borderId="83" applyNumberFormat="0" applyProtection="0">
      <alignment horizontal="left" vertical="top" indent="1"/>
    </xf>
    <xf numFmtId="0" fontId="58" fillId="81" borderId="83" applyNumberFormat="0" applyProtection="0">
      <alignment horizontal="left" vertical="top" indent="1"/>
    </xf>
    <xf numFmtId="0" fontId="70" fillId="81" borderId="83" applyNumberFormat="0" applyProtection="0">
      <alignment horizontal="left" vertical="top"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0" fontId="70" fillId="81" borderId="83" applyNumberFormat="0" applyProtection="0">
      <alignment horizontal="left" vertical="top" indent="1"/>
    </xf>
    <xf numFmtId="0" fontId="70" fillId="81" borderId="83" applyNumberFormat="0" applyProtection="0">
      <alignment horizontal="left" vertical="top" indent="1"/>
    </xf>
    <xf numFmtId="0" fontId="70" fillId="81" borderId="83" applyNumberFormat="0" applyProtection="0">
      <alignment horizontal="left" vertical="top"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0" fontId="70" fillId="81" borderId="83" applyNumberFormat="0" applyProtection="0">
      <alignment horizontal="left" vertical="top"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0" fontId="70" fillId="81" borderId="83" applyNumberFormat="0" applyProtection="0">
      <alignment horizontal="left" vertical="top" indent="1"/>
    </xf>
    <xf numFmtId="0" fontId="70" fillId="81" borderId="83" applyNumberFormat="0" applyProtection="0">
      <alignment horizontal="left" vertical="top" indent="1"/>
    </xf>
    <xf numFmtId="0" fontId="70" fillId="81" borderId="83" applyNumberFormat="0" applyProtection="0">
      <alignment horizontal="left" vertical="top"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0" fontId="70" fillId="81" borderId="83" applyNumberFormat="0" applyProtection="0">
      <alignment horizontal="left" vertical="top" indent="1"/>
    </xf>
    <xf numFmtId="0" fontId="70" fillId="81" borderId="83" applyNumberFormat="0" applyProtection="0">
      <alignment horizontal="left" vertical="top" indent="1"/>
    </xf>
    <xf numFmtId="0" fontId="70" fillId="81" borderId="83" applyNumberFormat="0" applyProtection="0">
      <alignment horizontal="left" vertical="top"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0" fontId="70" fillId="81" borderId="83" applyNumberFormat="0" applyProtection="0">
      <alignment horizontal="left" vertical="top" indent="1"/>
    </xf>
    <xf numFmtId="179" fontId="70" fillId="100" borderId="2" applyNumberFormat="0" applyProtection="0">
      <alignment horizontal="left" vertical="center" indent="1"/>
    </xf>
    <xf numFmtId="0" fontId="70" fillId="81" borderId="83" applyNumberFormat="0" applyProtection="0">
      <alignment horizontal="left" vertical="top" indent="1"/>
    </xf>
    <xf numFmtId="0" fontId="70" fillId="81" borderId="83" applyNumberFormat="0" applyProtection="0">
      <alignment horizontal="left" vertical="top" indent="1"/>
    </xf>
    <xf numFmtId="0" fontId="70" fillId="81" borderId="83" applyNumberFormat="0" applyProtection="0">
      <alignment horizontal="left" vertical="top"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0" fontId="70" fillId="81" borderId="83" applyNumberFormat="0" applyProtection="0">
      <alignment horizontal="left" vertical="top" indent="1"/>
    </xf>
    <xf numFmtId="0" fontId="70" fillId="81" borderId="83" applyNumberFormat="0" applyProtection="0">
      <alignment horizontal="left" vertical="top" indent="1"/>
    </xf>
    <xf numFmtId="0" fontId="70" fillId="81" borderId="83" applyNumberFormat="0" applyProtection="0">
      <alignment horizontal="left" vertical="top"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0" fontId="70" fillId="81" borderId="83" applyNumberFormat="0" applyProtection="0">
      <alignment horizontal="left" vertical="top" indent="1"/>
    </xf>
    <xf numFmtId="0" fontId="70" fillId="81" borderId="83" applyNumberFormat="0" applyProtection="0">
      <alignment horizontal="left" vertical="top" indent="1"/>
    </xf>
    <xf numFmtId="0" fontId="70" fillId="81" borderId="83" applyNumberFormat="0" applyProtection="0">
      <alignment horizontal="left" vertical="top" indent="1"/>
    </xf>
    <xf numFmtId="0" fontId="70" fillId="81" borderId="83" applyNumberFormat="0" applyProtection="0">
      <alignment horizontal="left" vertical="top" indent="1"/>
    </xf>
    <xf numFmtId="0" fontId="70" fillId="81" borderId="83" applyNumberFormat="0" applyProtection="0">
      <alignment horizontal="left" vertical="top" indent="1"/>
    </xf>
    <xf numFmtId="0" fontId="70" fillId="81" borderId="83" applyNumberFormat="0" applyProtection="0">
      <alignment horizontal="left" vertical="top" indent="1"/>
    </xf>
    <xf numFmtId="0" fontId="70" fillId="81" borderId="83" applyNumberFormat="0" applyProtection="0">
      <alignment horizontal="left" vertical="top" indent="1"/>
    </xf>
    <xf numFmtId="0" fontId="70" fillId="81" borderId="83" applyNumberFormat="0" applyProtection="0">
      <alignment horizontal="left" vertical="top" indent="1"/>
    </xf>
    <xf numFmtId="0" fontId="70" fillId="81" borderId="83" applyNumberFormat="0" applyProtection="0">
      <alignment horizontal="left" vertical="top" indent="1"/>
    </xf>
    <xf numFmtId="180" fontId="70" fillId="100" borderId="2" applyNumberFormat="0" applyProtection="0">
      <alignment horizontal="left" vertical="center" indent="1"/>
    </xf>
    <xf numFmtId="180" fontId="70" fillId="100" borderId="2" applyNumberFormat="0" applyProtection="0">
      <alignment horizontal="left" vertical="center" indent="1"/>
    </xf>
    <xf numFmtId="0" fontId="58" fillId="81" borderId="83" applyNumberFormat="0" applyProtection="0">
      <alignment horizontal="left" vertical="top" indent="1"/>
    </xf>
    <xf numFmtId="0" fontId="3" fillId="0" borderId="0"/>
    <xf numFmtId="0" fontId="70" fillId="80" borderId="10" applyNumberFormat="0">
      <protection locked="0"/>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83"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83" applyNumberFormat="0" applyProtection="0">
      <alignment vertical="center"/>
    </xf>
    <xf numFmtId="4" fontId="117" fillId="98" borderId="83"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83" applyNumberFormat="0" applyProtection="0">
      <alignment vertical="center"/>
    </xf>
    <xf numFmtId="4" fontId="117" fillId="98" borderId="83" applyNumberFormat="0" applyProtection="0">
      <alignment vertical="center"/>
    </xf>
    <xf numFmtId="4" fontId="117" fillId="98" borderId="83"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83"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83" applyNumberFormat="0" applyProtection="0">
      <alignment vertical="center"/>
    </xf>
    <xf numFmtId="4" fontId="285" fillId="98" borderId="83"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83" applyNumberFormat="0" applyProtection="0">
      <alignment vertical="center"/>
    </xf>
    <xf numFmtId="4" fontId="285" fillId="98" borderId="83" applyNumberFormat="0" applyProtection="0">
      <alignment vertical="center"/>
    </xf>
    <xf numFmtId="4" fontId="285" fillId="98" borderId="83"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117" fillId="98"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83"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17" fillId="98" borderId="2" applyNumberFormat="0" applyProtection="0">
      <alignment horizontal="left" vertical="center" indent="1"/>
    </xf>
    <xf numFmtId="4" fontId="117" fillId="98" borderId="83" applyNumberFormat="0" applyProtection="0">
      <alignment horizontal="left" vertical="center" indent="1"/>
    </xf>
    <xf numFmtId="4" fontId="117" fillId="98" borderId="83"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35" fillId="84" borderId="2" applyNumberFormat="0" applyProtection="0">
      <alignment horizontal="left" vertical="center" indent="1"/>
    </xf>
    <xf numFmtId="4" fontId="117" fillId="98"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17" fillId="98" borderId="83" applyNumberFormat="0" applyProtection="0">
      <alignment horizontal="left" vertical="center" indent="1"/>
    </xf>
    <xf numFmtId="4" fontId="117" fillId="98" borderId="83" applyNumberFormat="0" applyProtection="0">
      <alignment horizontal="left" vertical="center" indent="1"/>
    </xf>
    <xf numFmtId="4" fontId="117" fillId="98" borderId="83"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0" fontId="117" fillId="98" borderId="83" applyNumberFormat="0" applyProtection="0">
      <alignment horizontal="left" vertical="top"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0" fontId="117" fillId="98" borderId="83" applyNumberFormat="0" applyProtection="0">
      <alignment horizontal="left" vertical="top" indent="1"/>
    </xf>
    <xf numFmtId="0" fontId="117" fillId="98" borderId="83" applyNumberFormat="0" applyProtection="0">
      <alignment horizontal="left" vertical="top"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0" fontId="117" fillId="98" borderId="83" applyNumberFormat="0" applyProtection="0">
      <alignment horizontal="left" vertical="top" indent="1"/>
    </xf>
    <xf numFmtId="0" fontId="117" fillId="98" borderId="83" applyNumberFormat="0" applyProtection="0">
      <alignment horizontal="left" vertical="top" indent="1"/>
    </xf>
    <xf numFmtId="0" fontId="117" fillId="98" borderId="83" applyNumberFormat="0" applyProtection="0">
      <alignment horizontal="left" vertical="top"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0" borderId="13" applyNumberFormat="0" applyProtection="0">
      <alignment horizontal="right" vertical="center"/>
    </xf>
    <xf numFmtId="4" fontId="117" fillId="0" borderId="13" applyNumberFormat="0" applyProtection="0">
      <alignment horizontal="right" vertical="center"/>
    </xf>
    <xf numFmtId="4" fontId="117" fillId="114" borderId="83" applyNumberFormat="0" applyProtection="0">
      <alignment horizontal="right" vertical="center"/>
    </xf>
    <xf numFmtId="4" fontId="117" fillId="113" borderId="2" applyNumberFormat="0" applyProtection="0">
      <alignment horizontal="right" vertical="center"/>
    </xf>
    <xf numFmtId="4" fontId="117" fillId="114" borderId="83" applyNumberFormat="0" applyProtection="0">
      <alignment horizontal="right" vertical="center"/>
    </xf>
    <xf numFmtId="4" fontId="117" fillId="114" borderId="83" applyNumberFormat="0" applyProtection="0">
      <alignment horizontal="right" vertical="center"/>
    </xf>
    <xf numFmtId="4" fontId="117" fillId="114" borderId="83" applyNumberFormat="0" applyProtection="0">
      <alignment horizontal="right" vertical="center"/>
    </xf>
    <xf numFmtId="4" fontId="117" fillId="0" borderId="13" applyNumberFormat="0" applyProtection="0">
      <alignment horizontal="right" vertical="center"/>
    </xf>
    <xf numFmtId="4" fontId="117" fillId="0" borderId="13" applyNumberFormat="0" applyProtection="0">
      <alignment horizontal="right" vertical="center"/>
    </xf>
    <xf numFmtId="4" fontId="117" fillId="0" borderId="13" applyNumberFormat="0" applyProtection="0">
      <alignment horizontal="right" vertical="center"/>
    </xf>
    <xf numFmtId="4" fontId="117" fillId="0" borderId="13" applyNumberFormat="0" applyProtection="0">
      <alignment horizontal="right" vertical="center"/>
    </xf>
    <xf numFmtId="4" fontId="117" fillId="0" borderId="13" applyNumberFormat="0" applyProtection="0">
      <alignment horizontal="right" vertical="center"/>
    </xf>
    <xf numFmtId="4" fontId="117" fillId="0" borderId="13" applyNumberFormat="0" applyProtection="0">
      <alignment horizontal="right" vertical="center"/>
    </xf>
    <xf numFmtId="4" fontId="117" fillId="0" borderId="13" applyNumberFormat="0" applyProtection="0">
      <alignment horizontal="right" vertical="center"/>
    </xf>
    <xf numFmtId="4" fontId="117" fillId="0" borderId="13" applyNumberFormat="0" applyProtection="0">
      <alignment horizontal="right" vertical="center"/>
    </xf>
    <xf numFmtId="4" fontId="117" fillId="0" borderId="13" applyNumberFormat="0" applyProtection="0">
      <alignment horizontal="right" vertical="center"/>
    </xf>
    <xf numFmtId="4" fontId="117" fillId="0" borderId="13" applyNumberFormat="0" applyProtection="0">
      <alignment horizontal="right" vertical="center"/>
    </xf>
    <xf numFmtId="4" fontId="117" fillId="113" borderId="2" applyNumberFormat="0" applyProtection="0">
      <alignment horizontal="right" vertical="center"/>
    </xf>
    <xf numFmtId="4" fontId="117" fillId="113" borderId="2" applyNumberFormat="0" applyProtection="0">
      <alignment horizontal="right" vertical="center"/>
    </xf>
    <xf numFmtId="4" fontId="117" fillId="113" borderId="2" applyNumberFormat="0" applyProtection="0">
      <alignment horizontal="right" vertical="center"/>
    </xf>
    <xf numFmtId="4" fontId="117" fillId="113" borderId="2" applyNumberFormat="0" applyProtection="0">
      <alignment horizontal="right" vertical="center"/>
    </xf>
    <xf numFmtId="4" fontId="117" fillId="113" borderId="2" applyNumberFormat="0" applyProtection="0">
      <alignment horizontal="right" vertical="center"/>
    </xf>
    <xf numFmtId="4" fontId="117" fillId="113" borderId="2" applyNumberFormat="0" applyProtection="0">
      <alignment horizontal="right" vertical="center"/>
    </xf>
    <xf numFmtId="4" fontId="117" fillId="113" borderId="2" applyNumberFormat="0" applyProtection="0">
      <alignment horizontal="right" vertical="center"/>
    </xf>
    <xf numFmtId="4" fontId="117" fillId="113" borderId="2" applyNumberFormat="0" applyProtection="0">
      <alignment horizontal="right" vertical="center"/>
    </xf>
    <xf numFmtId="4" fontId="117" fillId="113" borderId="2" applyNumberFormat="0" applyProtection="0">
      <alignment horizontal="right" vertical="center"/>
    </xf>
    <xf numFmtId="4" fontId="117" fillId="113" borderId="2" applyNumberFormat="0" applyProtection="0">
      <alignment horizontal="right" vertical="center"/>
    </xf>
    <xf numFmtId="4" fontId="117" fillId="113" borderId="2" applyNumberFormat="0" applyProtection="0">
      <alignment horizontal="right" vertical="center"/>
    </xf>
    <xf numFmtId="4" fontId="117" fillId="113" borderId="2" applyNumberFormat="0" applyProtection="0">
      <alignment horizontal="right" vertical="center"/>
    </xf>
    <xf numFmtId="4" fontId="117" fillId="80" borderId="89" applyNumberFormat="0" applyProtection="0">
      <alignment horizontal="right" vertical="center"/>
    </xf>
    <xf numFmtId="4" fontId="117" fillId="80" borderId="89" applyNumberFormat="0" applyProtection="0">
      <alignment horizontal="right" vertical="center"/>
    </xf>
    <xf numFmtId="4" fontId="117" fillId="80" borderId="89" applyNumberFormat="0" applyProtection="0">
      <alignment horizontal="right" vertical="center"/>
    </xf>
    <xf numFmtId="4" fontId="117" fillId="80" borderId="89" applyNumberFormat="0" applyProtection="0">
      <alignment horizontal="right" vertical="center"/>
    </xf>
    <xf numFmtId="4" fontId="117" fillId="113" borderId="2" applyNumberFormat="0" applyProtection="0">
      <alignment horizontal="right" vertical="center"/>
    </xf>
    <xf numFmtId="4" fontId="117" fillId="113" borderId="2" applyNumberFormat="0" applyProtection="0">
      <alignment horizontal="right" vertical="center"/>
    </xf>
    <xf numFmtId="4" fontId="117" fillId="113" borderId="2" applyNumberFormat="0" applyProtection="0">
      <alignment horizontal="right" vertical="center"/>
    </xf>
    <xf numFmtId="4" fontId="117" fillId="0" borderId="13" applyNumberFormat="0" applyProtection="0">
      <alignment horizontal="right" vertical="center"/>
    </xf>
    <xf numFmtId="4" fontId="117" fillId="0" borderId="13" applyNumberFormat="0" applyProtection="0">
      <alignment horizontal="right" vertical="center"/>
    </xf>
    <xf numFmtId="4" fontId="117" fillId="0" borderId="13" applyNumberFormat="0" applyProtection="0">
      <alignment horizontal="right" vertical="center"/>
    </xf>
    <xf numFmtId="4" fontId="117" fillId="0" borderId="13" applyNumberFormat="0" applyProtection="0">
      <alignment horizontal="right" vertical="center"/>
    </xf>
    <xf numFmtId="4" fontId="117" fillId="0" borderId="13" applyNumberFormat="0" applyProtection="0">
      <alignment horizontal="right" vertical="center"/>
    </xf>
    <xf numFmtId="4" fontId="117" fillId="0" borderId="13" applyNumberFormat="0" applyProtection="0">
      <alignment horizontal="right" vertical="center"/>
    </xf>
    <xf numFmtId="4" fontId="289" fillId="0" borderId="2" applyNumberFormat="0" applyProtection="0">
      <alignment horizontal="center" vertical="center"/>
    </xf>
    <xf numFmtId="4" fontId="289" fillId="0" borderId="2" applyNumberFormat="0" applyProtection="0">
      <alignment horizontal="center" vertical="center"/>
    </xf>
    <xf numFmtId="4" fontId="117" fillId="0" borderId="13"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4" borderId="83"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4" borderId="83" applyNumberFormat="0" applyProtection="0">
      <alignment horizontal="right" vertical="center"/>
    </xf>
    <xf numFmtId="4" fontId="285" fillId="114" borderId="83"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0" fontId="70" fillId="0" borderId="89" applyNumberFormat="0" applyProtection="0">
      <alignment horizontal="left" vertical="center"/>
    </xf>
    <xf numFmtId="0" fontId="70" fillId="0" borderId="89" applyNumberFormat="0" applyProtection="0">
      <alignment horizontal="left" vertical="center"/>
    </xf>
    <xf numFmtId="4" fontId="117" fillId="115" borderId="83"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176" fontId="70" fillId="0" borderId="89" applyNumberFormat="0" applyProtection="0">
      <alignment horizontal="center" vertical="center"/>
    </xf>
    <xf numFmtId="0" fontId="70" fillId="100" borderId="2" applyNumberFormat="0" applyProtection="0">
      <alignment horizontal="left" vertical="center" indent="1"/>
    </xf>
    <xf numFmtId="0" fontId="70" fillId="100" borderId="2" applyNumberFormat="0" applyProtection="0">
      <alignment horizontal="left" vertical="center" indent="1"/>
    </xf>
    <xf numFmtId="179" fontId="70" fillId="0" borderId="89" applyNumberFormat="0" applyProtection="0">
      <alignment horizontal="center" vertical="center"/>
    </xf>
    <xf numFmtId="4" fontId="117" fillId="115" borderId="83" applyNumberFormat="0" applyProtection="0">
      <alignment horizontal="left" vertical="center" indent="1"/>
    </xf>
    <xf numFmtId="4" fontId="117" fillId="115" borderId="83" applyNumberFormat="0" applyProtection="0">
      <alignment horizontal="left" vertical="center" indent="1"/>
    </xf>
    <xf numFmtId="0" fontId="70" fillId="80" borderId="89" applyNumberFormat="0" applyProtection="0">
      <alignment horizontal="left" vertical="center" indent="1"/>
    </xf>
    <xf numFmtId="0" fontId="70" fillId="80" borderId="89" applyNumberFormat="0" applyProtection="0">
      <alignment horizontal="left" vertical="center" indent="1"/>
    </xf>
    <xf numFmtId="0" fontId="70" fillId="80" borderId="89" applyNumberFormat="0" applyProtection="0">
      <alignment horizontal="left" vertical="center" indent="1"/>
    </xf>
    <xf numFmtId="0" fontId="70" fillId="80" borderId="89" applyNumberFormat="0" applyProtection="0">
      <alignment horizontal="left" vertical="center" indent="1"/>
    </xf>
    <xf numFmtId="179" fontId="70" fillId="0" borderId="89" applyNumberFormat="0" applyProtection="0">
      <alignment horizontal="center" vertical="center"/>
    </xf>
    <xf numFmtId="4" fontId="117" fillId="115" borderId="83" applyNumberFormat="0" applyProtection="0">
      <alignment horizontal="left" vertical="center" indent="1"/>
    </xf>
    <xf numFmtId="4" fontId="117" fillId="115" borderId="83" applyNumberFormat="0" applyProtection="0">
      <alignment horizontal="left" vertical="center" indent="1"/>
    </xf>
    <xf numFmtId="4" fontId="117" fillId="115" borderId="83" applyNumberFormat="0" applyProtection="0">
      <alignment horizontal="left" vertical="center" indent="1"/>
    </xf>
    <xf numFmtId="180" fontId="70" fillId="0" borderId="89" applyNumberFormat="0" applyProtection="0">
      <alignment horizontal="center" vertical="center"/>
    </xf>
    <xf numFmtId="0" fontId="70" fillId="0" borderId="89" applyNumberFormat="0" applyProtection="0">
      <alignment horizontal="center" vertical="center"/>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180" fontId="70" fillId="100" borderId="2" applyNumberFormat="0" applyProtection="0">
      <alignment horizontal="left" vertical="top" wrapText="1" indent="1"/>
    </xf>
    <xf numFmtId="180" fontId="70" fillId="100" borderId="2" applyNumberFormat="0" applyProtection="0">
      <alignment horizontal="left" vertical="top" wrapText="1" indent="1"/>
    </xf>
    <xf numFmtId="180" fontId="70" fillId="100" borderId="2" applyNumberFormat="0" applyProtection="0">
      <alignment horizontal="left" vertical="top" wrapText="1"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58" fillId="100" borderId="2" applyNumberFormat="0" applyProtection="0">
      <alignment horizontal="left" vertical="center" indent="1"/>
    </xf>
    <xf numFmtId="180" fontId="70" fillId="100" borderId="2" applyNumberFormat="0" applyProtection="0">
      <alignment horizontal="left" vertical="top" wrapText="1" indent="1"/>
    </xf>
    <xf numFmtId="180" fontId="70" fillId="100" borderId="2" applyNumberFormat="0" applyProtection="0">
      <alignment horizontal="left" vertical="top" wrapText="1" indent="1"/>
    </xf>
    <xf numFmtId="0" fontId="58" fillId="100" borderId="2" applyNumberFormat="0" applyProtection="0">
      <alignment horizontal="left" vertical="center" indent="1"/>
    </xf>
    <xf numFmtId="0" fontId="58" fillId="100" borderId="2" applyNumberFormat="0" applyProtection="0">
      <alignment horizontal="left" vertical="center" indent="1"/>
    </xf>
    <xf numFmtId="0" fontId="70" fillId="100" borderId="2" applyNumberFormat="0" applyProtection="0">
      <alignment horizontal="left" vertical="center"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0" fontId="70" fillId="100" borderId="2" applyNumberFormat="0" applyProtection="0">
      <alignment horizontal="left" vertical="top" wrapText="1"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0" fontId="70" fillId="100" borderId="2" applyNumberFormat="0" applyProtection="0">
      <alignment horizontal="left" vertical="top" wrapText="1" indent="1"/>
    </xf>
    <xf numFmtId="0" fontId="70" fillId="100" borderId="2" applyNumberFormat="0" applyProtection="0">
      <alignment horizontal="left" vertical="top" wrapText="1" indent="1"/>
    </xf>
    <xf numFmtId="0" fontId="70" fillId="100" borderId="2" applyNumberFormat="0" applyProtection="0">
      <alignment horizontal="left" vertical="top" wrapText="1" indent="1"/>
    </xf>
    <xf numFmtId="0" fontId="70" fillId="100" borderId="2" applyNumberFormat="0" applyProtection="0">
      <alignment horizontal="left" vertical="top" wrapText="1" indent="1"/>
    </xf>
    <xf numFmtId="0" fontId="70" fillId="100" borderId="2" applyNumberFormat="0" applyProtection="0">
      <alignment horizontal="left" vertical="top" wrapText="1" indent="1"/>
    </xf>
    <xf numFmtId="0" fontId="70" fillId="100" borderId="2" applyNumberFormat="0" applyProtection="0">
      <alignment horizontal="left" vertical="top" wrapText="1" indent="1"/>
    </xf>
    <xf numFmtId="176" fontId="70" fillId="100" borderId="2" applyNumberFormat="0" applyProtection="0">
      <alignment horizontal="left" vertical="top" wrapText="1" indent="1"/>
    </xf>
    <xf numFmtId="0" fontId="70" fillId="100" borderId="2" applyNumberFormat="0" applyProtection="0">
      <alignment horizontal="left" vertical="top" wrapText="1" indent="1"/>
    </xf>
    <xf numFmtId="176" fontId="70" fillId="100" borderId="2" applyNumberFormat="0" applyProtection="0">
      <alignment horizontal="left" vertical="top" wrapText="1" indent="1"/>
    </xf>
    <xf numFmtId="179"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9" fontId="70" fillId="100" borderId="2" applyNumberFormat="0" applyProtection="0">
      <alignment horizontal="left" vertical="top" wrapText="1"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180" fontId="70" fillId="100" borderId="2" applyNumberFormat="0" applyProtection="0">
      <alignment horizontal="left" vertical="top" wrapText="1" indent="1"/>
    </xf>
    <xf numFmtId="0" fontId="70" fillId="100" borderId="2" applyNumberFormat="0" applyProtection="0">
      <alignment horizontal="left" vertical="center" indent="1"/>
    </xf>
    <xf numFmtId="180" fontId="70" fillId="100" borderId="2" applyNumberFormat="0" applyProtection="0">
      <alignment horizontal="left" vertical="top" wrapText="1" indent="1"/>
    </xf>
    <xf numFmtId="0" fontId="58" fillId="100" borderId="2" applyNumberFormat="0" applyProtection="0">
      <alignment horizontal="left" vertical="center"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0" fontId="187" fillId="11" borderId="85" applyNumberFormat="0" applyProtection="0">
      <alignment horizontal="left" vertical="center" wrapText="1" indent="1"/>
    </xf>
    <xf numFmtId="0" fontId="58" fillId="100" borderId="2" applyNumberFormat="0" applyProtection="0">
      <alignment horizontal="left" vertical="center" indent="1"/>
    </xf>
    <xf numFmtId="0" fontId="58" fillId="100" borderId="2" applyNumberFormat="0" applyProtection="0">
      <alignment horizontal="left" vertical="center" indent="1"/>
    </xf>
    <xf numFmtId="0" fontId="70" fillId="100" borderId="2" applyNumberFormat="0" applyProtection="0">
      <alignment horizontal="left" vertical="center"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0" fontId="117" fillId="101" borderId="83" applyNumberFormat="0" applyProtection="0">
      <alignment horizontal="left" vertical="top"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0" fontId="117" fillId="101" borderId="83" applyNumberFormat="0" applyProtection="0">
      <alignment horizontal="left" vertical="top" indent="1"/>
    </xf>
    <xf numFmtId="0" fontId="117" fillId="101" borderId="83" applyNumberFormat="0" applyProtection="0">
      <alignment horizontal="left" vertical="top" indent="1"/>
    </xf>
    <xf numFmtId="0" fontId="70" fillId="100" borderId="2" applyNumberFormat="0" applyProtection="0">
      <alignment horizontal="left" vertical="center"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0" fontId="70" fillId="100" borderId="2" applyNumberFormat="0" applyProtection="0">
      <alignment horizontal="left" vertical="center" indent="1"/>
    </xf>
    <xf numFmtId="179" fontId="70" fillId="100" borderId="2" applyNumberFormat="0" applyProtection="0">
      <alignment horizontal="left" vertical="top" wrapText="1"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9" fontId="70" fillId="100" borderId="2" applyNumberFormat="0" applyProtection="0">
      <alignment horizontal="left" vertical="top" wrapText="1"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117" fillId="101" borderId="83" applyNumberFormat="0" applyProtection="0">
      <alignment horizontal="left" vertical="top"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117" fillId="101" borderId="83" applyNumberFormat="0" applyProtection="0">
      <alignment horizontal="left" vertical="top"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117" fillId="101" borderId="83" applyNumberFormat="0" applyProtection="0">
      <alignment horizontal="left" vertical="top" indent="1"/>
    </xf>
    <xf numFmtId="180" fontId="70" fillId="100" borderId="2" applyNumberFormat="0" applyProtection="0">
      <alignment horizontal="left" vertical="top" wrapText="1" indent="1"/>
    </xf>
    <xf numFmtId="180" fontId="70" fillId="100" borderId="2" applyNumberFormat="0" applyProtection="0">
      <alignment horizontal="left" vertical="top" wrapText="1" indent="1"/>
    </xf>
    <xf numFmtId="0" fontId="58" fillId="100" borderId="2" applyNumberFormat="0" applyProtection="0">
      <alignment horizontal="left" vertical="center" indent="1"/>
    </xf>
    <xf numFmtId="0" fontId="290" fillId="0" borderId="0"/>
    <xf numFmtId="4" fontId="291" fillId="117" borderId="0" applyNumberFormat="0" applyProtection="0">
      <alignment horizontal="left" vertical="center" indent="1"/>
    </xf>
    <xf numFmtId="0" fontId="290" fillId="0" borderId="0"/>
    <xf numFmtId="0" fontId="104" fillId="0" borderId="0" applyNumberFormat="0">
      <alignment vertical="center"/>
    </xf>
    <xf numFmtId="179" fontId="104" fillId="0" borderId="0" applyNumberFormat="0">
      <alignment vertical="center"/>
    </xf>
    <xf numFmtId="180" fontId="104" fillId="0" borderId="0" applyNumberFormat="0">
      <alignment vertical="center"/>
    </xf>
    <xf numFmtId="0" fontId="104" fillId="0" borderId="0" applyNumberFormat="0">
      <alignment vertical="center"/>
    </xf>
    <xf numFmtId="0" fontId="292" fillId="0" borderId="0"/>
    <xf numFmtId="0" fontId="290" fillId="0" borderId="0"/>
    <xf numFmtId="179" fontId="104" fillId="0" borderId="0" applyNumberFormat="0">
      <alignment vertical="center"/>
    </xf>
    <xf numFmtId="4" fontId="291" fillId="117" borderId="0" applyNumberFormat="0" applyProtection="0">
      <alignment horizontal="left" vertical="center" indent="1"/>
    </xf>
    <xf numFmtId="0" fontId="290" fillId="0" borderId="0"/>
    <xf numFmtId="180" fontId="104" fillId="0" borderId="0" applyNumberFormat="0">
      <alignment vertical="center"/>
    </xf>
    <xf numFmtId="0" fontId="290" fillId="0" borderId="0"/>
    <xf numFmtId="0" fontId="290" fillId="0" borderId="0"/>
    <xf numFmtId="0" fontId="290" fillId="0" borderId="0"/>
    <xf numFmtId="0" fontId="290" fillId="0" borderId="0"/>
    <xf numFmtId="4" fontId="291" fillId="117" borderId="0" applyNumberFormat="0" applyProtection="0">
      <alignment horizontal="left" vertical="center" indent="1"/>
    </xf>
    <xf numFmtId="4" fontId="237" fillId="0" borderId="2" applyNumberFormat="0" applyProtection="0">
      <alignment horizontal="right" vertical="center"/>
    </xf>
    <xf numFmtId="4" fontId="237" fillId="114" borderId="83" applyNumberFormat="0" applyProtection="0">
      <alignment horizontal="right" vertical="center"/>
    </xf>
    <xf numFmtId="4" fontId="237" fillId="114" borderId="83" applyNumberFormat="0" applyProtection="0">
      <alignment horizontal="right" vertical="center"/>
    </xf>
    <xf numFmtId="4" fontId="237" fillId="114" borderId="83" applyNumberFormat="0" applyProtection="0">
      <alignment horizontal="right" vertical="center"/>
    </xf>
    <xf numFmtId="4" fontId="237" fillId="114" borderId="83" applyNumberFormat="0" applyProtection="0">
      <alignment horizontal="right" vertical="center"/>
    </xf>
    <xf numFmtId="4" fontId="237" fillId="113" borderId="2" applyNumberFormat="0" applyProtection="0">
      <alignment horizontal="right" vertical="center"/>
    </xf>
    <xf numFmtId="4" fontId="237" fillId="113" borderId="2" applyNumberFormat="0" applyProtection="0">
      <alignment horizontal="right" vertical="center"/>
    </xf>
    <xf numFmtId="4" fontId="237" fillId="113" borderId="2" applyNumberFormat="0" applyProtection="0">
      <alignment horizontal="right" vertical="center"/>
    </xf>
    <xf numFmtId="4" fontId="237" fillId="113" borderId="2" applyNumberFormat="0" applyProtection="0">
      <alignment horizontal="right" vertical="center"/>
    </xf>
    <xf numFmtId="4" fontId="237" fillId="113" borderId="2" applyNumberFormat="0" applyProtection="0">
      <alignment horizontal="right" vertical="center"/>
    </xf>
    <xf numFmtId="4" fontId="237" fillId="113" borderId="2" applyNumberFormat="0" applyProtection="0">
      <alignment horizontal="right" vertical="center"/>
    </xf>
    <xf numFmtId="4" fontId="237" fillId="113" borderId="2" applyNumberFormat="0" applyProtection="0">
      <alignment horizontal="right" vertical="center"/>
    </xf>
    <xf numFmtId="4" fontId="237" fillId="113" borderId="2" applyNumberFormat="0" applyProtection="0">
      <alignment horizontal="right" vertical="center"/>
    </xf>
    <xf numFmtId="4" fontId="237" fillId="113" borderId="2" applyNumberFormat="0" applyProtection="0">
      <alignment horizontal="right" vertical="center"/>
    </xf>
    <xf numFmtId="4" fontId="237" fillId="113" borderId="2" applyNumberFormat="0" applyProtection="0">
      <alignment horizontal="right" vertical="center"/>
    </xf>
    <xf numFmtId="4" fontId="237" fillId="113" borderId="2" applyNumberFormat="0" applyProtection="0">
      <alignment horizontal="right" vertical="center"/>
    </xf>
    <xf numFmtId="4" fontId="237" fillId="113" borderId="2" applyNumberFormat="0" applyProtection="0">
      <alignment horizontal="right" vertical="center"/>
    </xf>
    <xf numFmtId="4" fontId="237" fillId="114" borderId="83" applyNumberFormat="0" applyProtection="0">
      <alignment horizontal="right" vertical="center"/>
    </xf>
    <xf numFmtId="4" fontId="237" fillId="114" borderId="83" applyNumberFormat="0" applyProtection="0">
      <alignment horizontal="right" vertical="center"/>
    </xf>
    <xf numFmtId="4" fontId="237" fillId="114" borderId="83" applyNumberFormat="0" applyProtection="0">
      <alignment horizontal="right" vertical="center"/>
    </xf>
    <xf numFmtId="4" fontId="237" fillId="0" borderId="0" applyNumberFormat="0" applyProtection="0">
      <alignment horizontal="right" vertical="center"/>
    </xf>
    <xf numFmtId="4" fontId="237" fillId="0" borderId="2" applyNumberFormat="0" applyProtection="0">
      <alignment horizontal="right" vertical="center"/>
    </xf>
    <xf numFmtId="4" fontId="237" fillId="0" borderId="2" applyNumberFormat="0" applyProtection="0">
      <alignment horizontal="right" vertical="center"/>
    </xf>
    <xf numFmtId="0" fontId="173" fillId="0" borderId="52"/>
    <xf numFmtId="179" fontId="173" fillId="0" borderId="52"/>
    <xf numFmtId="180" fontId="173" fillId="0" borderId="52"/>
    <xf numFmtId="249" fontId="145" fillId="0" borderId="0"/>
    <xf numFmtId="0" fontId="293" fillId="118" borderId="0"/>
    <xf numFmtId="49" fontId="294" fillId="118" borderId="0"/>
    <xf numFmtId="49" fontId="295" fillId="118" borderId="90"/>
    <xf numFmtId="49" fontId="295" fillId="118" borderId="0"/>
    <xf numFmtId="0" fontId="293" fillId="56" borderId="90">
      <protection locked="0"/>
    </xf>
    <xf numFmtId="0" fontId="293" fillId="118" borderId="0"/>
    <xf numFmtId="0" fontId="295" fillId="119" borderId="0"/>
    <xf numFmtId="0" fontId="295" fillId="110" borderId="0"/>
    <xf numFmtId="0" fontId="295" fillId="105" borderId="0"/>
    <xf numFmtId="0" fontId="296" fillId="59" borderId="0" applyNumberFormat="0" applyFont="0" applyBorder="0" applyAlignment="0" applyProtection="0"/>
    <xf numFmtId="179" fontId="296" fillId="59" borderId="0" applyNumberFormat="0" applyFont="0" applyBorder="0" applyAlignment="0" applyProtection="0"/>
    <xf numFmtId="180" fontId="296" fillId="59" borderId="0" applyNumberFormat="0" applyFont="0" applyBorder="0" applyAlignment="0" applyProtection="0"/>
    <xf numFmtId="0" fontId="278" fillId="0" borderId="0" applyNumberFormat="0" applyFill="0" applyBorder="0" applyAlignment="0" applyProtection="0"/>
    <xf numFmtId="0" fontId="147" fillId="0" borderId="0" applyFill="0" applyBorder="0" applyAlignment="0" applyProtection="0"/>
    <xf numFmtId="179" fontId="147" fillId="0" borderId="0" applyFill="0" applyBorder="0" applyAlignment="0" applyProtection="0"/>
    <xf numFmtId="180" fontId="147" fillId="0" borderId="0" applyFill="0" applyBorder="0" applyAlignment="0" applyProtection="0"/>
    <xf numFmtId="0" fontId="124" fillId="0" borderId="0" applyNumberFormat="0" applyFill="0" applyBorder="0" applyAlignment="0" applyProtection="0">
      <alignment horizontal="center"/>
    </xf>
    <xf numFmtId="179" fontId="124" fillId="0" borderId="0" applyNumberFormat="0" applyFill="0" applyBorder="0" applyAlignment="0" applyProtection="0">
      <alignment horizontal="center"/>
    </xf>
    <xf numFmtId="180" fontId="124" fillId="0" borderId="0" applyNumberFormat="0" applyFill="0" applyBorder="0" applyAlignment="0" applyProtection="0">
      <alignment horizontal="center"/>
    </xf>
    <xf numFmtId="0" fontId="297" fillId="0" borderId="0" applyNumberFormat="0">
      <alignment horizontal="left"/>
    </xf>
    <xf numFmtId="179" fontId="297" fillId="0" borderId="0" applyNumberFormat="0">
      <alignment horizontal="left"/>
    </xf>
    <xf numFmtId="180" fontId="297" fillId="0" borderId="0" applyNumberFormat="0">
      <alignment horizontal="left"/>
    </xf>
    <xf numFmtId="0" fontId="58" fillId="0" borderId="0"/>
    <xf numFmtId="0" fontId="298" fillId="0" borderId="69"/>
    <xf numFmtId="0" fontId="298" fillId="0" borderId="69"/>
    <xf numFmtId="0" fontId="70" fillId="0" borderId="0"/>
    <xf numFmtId="3" fontId="299" fillId="120" borderId="91">
      <alignment horizontal="center"/>
    </xf>
    <xf numFmtId="319" fontId="300" fillId="54" borderId="0"/>
    <xf numFmtId="319" fontId="300" fillId="54" borderId="0"/>
    <xf numFmtId="0" fontId="300" fillId="54" borderId="0"/>
    <xf numFmtId="0" fontId="80" fillId="0" borderId="0" applyFont="0" applyFill="0" applyBorder="0" applyAlignment="0" applyProtection="0">
      <alignment vertical="center"/>
    </xf>
    <xf numFmtId="0" fontId="301" fillId="0" borderId="0" applyNumberFormat="0" applyFont="0" applyFill="0" applyBorder="0" applyAlignment="0" applyProtection="0">
      <alignment vertical="top"/>
    </xf>
    <xf numFmtId="0" fontId="301" fillId="0" borderId="0" applyNumberFormat="0" applyFont="0" applyFill="0" applyBorder="0" applyAlignment="0" applyProtection="0">
      <alignment vertical="top"/>
    </xf>
    <xf numFmtId="0" fontId="301" fillId="0" borderId="0" applyNumberFormat="0" applyFont="0" applyFill="0" applyBorder="0" applyAlignment="0" applyProtection="0">
      <alignment vertical="top"/>
    </xf>
    <xf numFmtId="0" fontId="301" fillId="0" borderId="0" applyNumberFormat="0" applyFont="0" applyFill="0" applyBorder="0" applyAlignment="0" applyProtection="0">
      <alignment vertical="top"/>
    </xf>
    <xf numFmtId="0" fontId="301" fillId="0" borderId="0" applyNumberFormat="0" applyFont="0" applyFill="0" applyBorder="0" applyAlignment="0" applyProtection="0">
      <alignment vertical="top"/>
    </xf>
    <xf numFmtId="0" fontId="301" fillId="0" borderId="0" applyNumberFormat="0" applyFont="0" applyFill="0" applyBorder="0" applyAlignment="0" applyProtection="0">
      <alignment vertical="top"/>
    </xf>
    <xf numFmtId="0" fontId="3" fillId="0" borderId="0"/>
    <xf numFmtId="0" fontId="301" fillId="0" borderId="0" applyNumberFormat="0" applyFont="0" applyFill="0" applyBorder="0" applyAlignment="0" applyProtection="0">
      <alignment vertical="top"/>
    </xf>
    <xf numFmtId="0" fontId="301" fillId="0" borderId="0" applyNumberFormat="0" applyFont="0" applyFill="0" applyBorder="0" applyAlignment="0" applyProtection="0">
      <alignment vertical="top"/>
    </xf>
    <xf numFmtId="0" fontId="301" fillId="0" borderId="0" applyNumberFormat="0" applyFont="0" applyFill="0" applyBorder="0" applyAlignment="0" applyProtection="0">
      <alignment vertical="top"/>
    </xf>
    <xf numFmtId="0" fontId="3" fillId="0" borderId="0"/>
    <xf numFmtId="320" fontId="302" fillId="54" borderId="0" applyNumberFormat="0" applyBorder="0">
      <alignment horizontal="left"/>
    </xf>
    <xf numFmtId="320" fontId="302" fillId="54" borderId="0" applyNumberFormat="0" applyBorder="0">
      <alignment horizontal="left"/>
    </xf>
    <xf numFmtId="0" fontId="302" fillId="54" borderId="0" applyNumberFormat="0" applyBorder="0">
      <alignment horizontal="left"/>
    </xf>
    <xf numFmtId="321" fontId="303" fillId="121" borderId="0" applyBorder="0">
      <alignment horizontal="left"/>
    </xf>
    <xf numFmtId="321" fontId="303" fillId="121" borderId="0" applyBorder="0">
      <alignment horizontal="left"/>
    </xf>
    <xf numFmtId="0" fontId="303" fillId="121" borderId="0" applyBorder="0">
      <alignment horizontal="left"/>
    </xf>
    <xf numFmtId="321" fontId="300" fillId="121" borderId="0" applyBorder="0">
      <alignment horizontal="left"/>
    </xf>
    <xf numFmtId="321" fontId="300" fillId="121" borderId="0" applyBorder="0">
      <alignment horizontal="left"/>
    </xf>
    <xf numFmtId="0" fontId="300" fillId="121" borderId="0" applyBorder="0">
      <alignment horizontal="left"/>
    </xf>
    <xf numFmtId="244" fontId="304" fillId="54" borderId="0"/>
    <xf numFmtId="244" fontId="304" fillId="54" borderId="0"/>
    <xf numFmtId="0" fontId="304" fillId="54" borderId="0"/>
    <xf numFmtId="322" fontId="305" fillId="0" borderId="0" applyNumberFormat="0" applyBorder="0"/>
    <xf numFmtId="322" fontId="305" fillId="0" borderId="0" applyNumberFormat="0" applyBorder="0"/>
    <xf numFmtId="0" fontId="305" fillId="0" borderId="0" applyNumberFormat="0" applyBorder="0"/>
    <xf numFmtId="244" fontId="306" fillId="54" borderId="0"/>
    <xf numFmtId="244" fontId="306" fillId="54" borderId="0"/>
    <xf numFmtId="0" fontId="306" fillId="54" borderId="0"/>
    <xf numFmtId="1" fontId="303" fillId="54" borderId="0" applyBorder="0">
      <alignment horizontal="left"/>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0"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0" fontId="307" fillId="122" borderId="92" applyNumberFormat="0">
      <alignment horizontal="center"/>
    </xf>
    <xf numFmtId="0" fontId="307" fillId="122" borderId="92" applyNumberFormat="0">
      <alignment horizontal="center"/>
    </xf>
    <xf numFmtId="0" fontId="307" fillId="122" borderId="92" applyNumberFormat="0">
      <alignment horizontal="center"/>
    </xf>
    <xf numFmtId="0" fontId="307" fillId="122" borderId="92" applyNumberFormat="0">
      <alignment horizontal="center"/>
    </xf>
    <xf numFmtId="0" fontId="307" fillId="122" borderId="92" applyNumberFormat="0">
      <alignment horizontal="center"/>
    </xf>
    <xf numFmtId="0" fontId="307" fillId="122" borderId="92" applyNumberFormat="0">
      <alignment horizontal="center"/>
    </xf>
    <xf numFmtId="244" fontId="307" fillId="122" borderId="92" applyNumberFormat="0">
      <alignment horizontal="center"/>
    </xf>
    <xf numFmtId="0" fontId="307" fillId="122" borderId="92" applyNumberFormat="0">
      <alignment horizontal="center"/>
    </xf>
    <xf numFmtId="244" fontId="307" fillId="122" borderId="92" applyNumberFormat="0">
      <alignment horizontal="center"/>
    </xf>
    <xf numFmtId="3" fontId="308" fillId="54" borderId="0" applyNumberFormat="0" applyBorder="0">
      <alignment horizontal="left"/>
    </xf>
    <xf numFmtId="0" fontId="79" fillId="0" borderId="0" applyFont="0" applyFill="0" applyBorder="0" applyAlignment="0" applyProtection="0">
      <alignment vertical="center"/>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3" fillId="0" borderId="0"/>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3" fillId="0" borderId="0"/>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0" fontId="80" fillId="0" borderId="0" applyFont="0" applyFill="0" applyBorder="0" applyAlignment="0" applyProtection="0">
      <alignment vertical="center"/>
    </xf>
    <xf numFmtId="180" fontId="79" fillId="0" borderId="0" applyFont="0" applyFill="0" applyBorder="0" applyAlignment="0" applyProtection="0">
      <alignment vertical="center"/>
    </xf>
    <xf numFmtId="0" fontId="78" fillId="0" borderId="0"/>
    <xf numFmtId="0" fontId="80" fillId="0" borderId="0" applyFont="0" applyFill="0" applyBorder="0" applyAlignment="0" applyProtection="0">
      <alignment vertical="center"/>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301" fillId="0" borderId="0" applyNumberFormat="0" applyFont="0" applyFill="0" applyBorder="0" applyAlignment="0" applyProtection="0">
      <alignment vertical="top"/>
    </xf>
    <xf numFmtId="0" fontId="301" fillId="0" borderId="0" applyNumberFormat="0" applyFont="0" applyFill="0" applyBorder="0" applyAlignment="0" applyProtection="0">
      <alignment vertical="top"/>
    </xf>
    <xf numFmtId="0" fontId="301" fillId="0" borderId="0" applyNumberFormat="0" applyFont="0" applyFill="0" applyBorder="0" applyAlignment="0" applyProtection="0">
      <alignment vertical="top"/>
    </xf>
    <xf numFmtId="0" fontId="3" fillId="0" borderId="0"/>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301" fillId="0" borderId="0" applyNumberFormat="0" applyFont="0" applyFill="0" applyBorder="0" applyAlignment="0" applyProtection="0">
      <alignment vertical="top"/>
    </xf>
    <xf numFmtId="179" fontId="101" fillId="0" borderId="0" applyNumberFormat="0" applyFont="0" applyFill="0" applyBorder="0" applyAlignment="0" applyProtection="0">
      <alignment vertical="top"/>
    </xf>
    <xf numFmtId="0" fontId="301" fillId="0" borderId="0" applyNumberFormat="0" applyFont="0" applyFill="0" applyBorder="0" applyAlignment="0" applyProtection="0">
      <alignment vertical="top"/>
    </xf>
    <xf numFmtId="18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309" fillId="0" borderId="0" applyNumberFormat="0" applyFill="0" applyBorder="0" applyAlignment="0" applyProtection="0"/>
    <xf numFmtId="0" fontId="58" fillId="0" borderId="0">
      <alignment vertical="top"/>
    </xf>
    <xf numFmtId="0" fontId="58" fillId="0" borderId="0">
      <alignment vertical="top"/>
    </xf>
    <xf numFmtId="0" fontId="58" fillId="0" borderId="0">
      <alignment vertical="top"/>
    </xf>
    <xf numFmtId="0" fontId="301" fillId="0" borderId="0" applyNumberFormat="0" applyFont="0" applyFill="0" applyBorder="0" applyAlignment="0" applyProtection="0">
      <alignment vertical="top"/>
    </xf>
    <xf numFmtId="179" fontId="101" fillId="0" borderId="0" applyNumberFormat="0" applyFont="0" applyFill="0" applyBorder="0" applyAlignment="0" applyProtection="0">
      <alignment vertical="top"/>
    </xf>
    <xf numFmtId="0" fontId="301" fillId="0" borderId="0" applyNumberFormat="0" applyFont="0" applyFill="0" applyBorder="0" applyAlignment="0" applyProtection="0">
      <alignment vertical="top"/>
    </xf>
    <xf numFmtId="18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301" fillId="0" borderId="0" applyNumberFormat="0" applyFont="0" applyFill="0" applyBorder="0" applyAlignment="0" applyProtection="0">
      <alignment vertical="top"/>
    </xf>
    <xf numFmtId="179" fontId="101" fillId="0" borderId="0" applyNumberFormat="0" applyFont="0" applyFill="0" applyBorder="0" applyAlignment="0" applyProtection="0">
      <alignment vertical="top"/>
    </xf>
    <xf numFmtId="0" fontId="301" fillId="0" borderId="0" applyNumberFormat="0" applyFont="0" applyFill="0" applyBorder="0" applyAlignment="0" applyProtection="0">
      <alignment vertical="top"/>
    </xf>
    <xf numFmtId="18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3" fillId="0" borderId="0"/>
    <xf numFmtId="179" fontId="3" fillId="0" borderId="0"/>
    <xf numFmtId="180" fontId="3" fillId="0" borderId="0"/>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179" fontId="101" fillId="0" borderId="0" applyNumberFormat="0" applyFont="0" applyFill="0" applyBorder="0" applyAlignment="0" applyProtection="0">
      <alignment vertical="top"/>
    </xf>
    <xf numFmtId="18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179" fontId="101" fillId="0" borderId="0" applyNumberFormat="0" applyFont="0" applyFill="0" applyBorder="0" applyAlignment="0" applyProtection="0">
      <alignment vertical="top"/>
    </xf>
    <xf numFmtId="18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9" fillId="0" borderId="0">
      <alignment vertical="top"/>
    </xf>
    <xf numFmtId="0" fontId="59" fillId="0" borderId="0">
      <alignment vertical="top"/>
    </xf>
    <xf numFmtId="0" fontId="58" fillId="0" borderId="0">
      <alignment vertical="top"/>
    </xf>
    <xf numFmtId="179" fontId="101" fillId="0" borderId="0" applyNumberFormat="0" applyFont="0" applyFill="0" applyBorder="0" applyAlignment="0" applyProtection="0">
      <alignment vertical="top"/>
    </xf>
    <xf numFmtId="18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3" fillId="0" borderId="0"/>
    <xf numFmtId="179" fontId="3" fillId="0" borderId="0"/>
    <xf numFmtId="180" fontId="3" fillId="0" borderId="0"/>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9" fillId="0" borderId="0">
      <alignment vertical="top"/>
    </xf>
    <xf numFmtId="0" fontId="58" fillId="0" borderId="0">
      <alignment vertical="top"/>
    </xf>
    <xf numFmtId="0" fontId="58" fillId="0" borderId="0">
      <alignment vertical="top"/>
    </xf>
    <xf numFmtId="0" fontId="79" fillId="0" borderId="0"/>
    <xf numFmtId="0" fontId="80" fillId="0" borderId="0"/>
    <xf numFmtId="0" fontId="80" fillId="0" borderId="0"/>
    <xf numFmtId="179" fontId="79" fillId="0" borderId="0"/>
    <xf numFmtId="0" fontId="80" fillId="0" borderId="0"/>
    <xf numFmtId="0" fontId="80" fillId="0" borderId="0"/>
    <xf numFmtId="180" fontId="79" fillId="0" borderId="0"/>
    <xf numFmtId="0" fontId="80" fillId="0" borderId="0"/>
    <xf numFmtId="0" fontId="80" fillId="0" borderId="0"/>
    <xf numFmtId="0" fontId="80" fillId="0" borderId="0"/>
    <xf numFmtId="0" fontId="80" fillId="0" borderId="0"/>
    <xf numFmtId="0" fontId="80" fillId="0" borderId="0"/>
    <xf numFmtId="0" fontId="80" fillId="0" borderId="0"/>
    <xf numFmtId="0" fontId="80" fillId="0" borderId="0"/>
    <xf numFmtId="0" fontId="80" fillId="0" borderId="0"/>
    <xf numFmtId="0" fontId="80" fillId="0" borderId="0"/>
    <xf numFmtId="3" fontId="310" fillId="123" borderId="0" applyBorder="0"/>
    <xf numFmtId="0" fontId="225" fillId="0" borderId="0"/>
    <xf numFmtId="0" fontId="225" fillId="0" borderId="0"/>
    <xf numFmtId="0" fontId="225" fillId="0" borderId="0"/>
    <xf numFmtId="179" fontId="225" fillId="0" borderId="0"/>
    <xf numFmtId="0" fontId="311" fillId="0" borderId="0"/>
    <xf numFmtId="0" fontId="225" fillId="0" borderId="0"/>
    <xf numFmtId="0" fontId="225" fillId="0" borderId="0"/>
    <xf numFmtId="0" fontId="225" fillId="0" borderId="0"/>
    <xf numFmtId="180" fontId="225" fillId="0" borderId="0"/>
    <xf numFmtId="0" fontId="225" fillId="0" borderId="0"/>
    <xf numFmtId="0" fontId="225" fillId="0" borderId="0"/>
    <xf numFmtId="0" fontId="225" fillId="0" borderId="0"/>
    <xf numFmtId="0" fontId="225" fillId="0" borderId="0"/>
    <xf numFmtId="0" fontId="311" fillId="0" borderId="0"/>
    <xf numFmtId="4" fontId="240" fillId="0" borderId="0" applyFill="0" applyBorder="0">
      <alignment vertical="top"/>
    </xf>
    <xf numFmtId="320" fontId="139" fillId="84" borderId="0" applyBorder="0" applyAlignment="0">
      <alignment horizontal="right"/>
      <protection locked="0"/>
    </xf>
    <xf numFmtId="270" fontId="145" fillId="0" borderId="0"/>
    <xf numFmtId="0" fontId="58" fillId="0" borderId="0"/>
    <xf numFmtId="0" fontId="157" fillId="0" borderId="22">
      <alignment horizontal="center"/>
    </xf>
    <xf numFmtId="0" fontId="157" fillId="0" borderId="22">
      <alignment horizontal="center"/>
    </xf>
    <xf numFmtId="4" fontId="240" fillId="0" borderId="0" applyFill="0" applyBorder="0">
      <alignment vertical="top"/>
    </xf>
    <xf numFmtId="0" fontId="312" fillId="0" borderId="0" applyBorder="0" applyProtection="0">
      <alignment vertical="center"/>
    </xf>
    <xf numFmtId="179" fontId="312" fillId="0" borderId="0" applyBorder="0" applyProtection="0">
      <alignment vertical="center"/>
    </xf>
    <xf numFmtId="180" fontId="312" fillId="0" borderId="0" applyBorder="0" applyProtection="0">
      <alignment vertical="center"/>
    </xf>
    <xf numFmtId="0" fontId="312" fillId="0" borderId="22" applyBorder="0" applyProtection="0">
      <alignment horizontal="right" vertical="center"/>
    </xf>
    <xf numFmtId="0" fontId="312" fillId="0" borderId="22" applyBorder="0" applyProtection="0">
      <alignment horizontal="right" vertical="center"/>
    </xf>
    <xf numFmtId="179" fontId="312" fillId="0" borderId="22" applyBorder="0" applyProtection="0">
      <alignment horizontal="right" vertical="center"/>
    </xf>
    <xf numFmtId="180" fontId="312" fillId="0" borderId="22" applyBorder="0" applyProtection="0">
      <alignment horizontal="right" vertical="center"/>
    </xf>
    <xf numFmtId="179" fontId="312" fillId="0" borderId="22" applyBorder="0" applyProtection="0">
      <alignment horizontal="right" vertical="center"/>
    </xf>
    <xf numFmtId="180" fontId="312" fillId="0" borderId="22" applyBorder="0" applyProtection="0">
      <alignment horizontal="right" vertical="center"/>
    </xf>
    <xf numFmtId="0" fontId="312" fillId="0" borderId="22" applyBorder="0" applyProtection="0">
      <alignment horizontal="right" vertical="center"/>
    </xf>
    <xf numFmtId="0" fontId="313" fillId="124" borderId="0" applyBorder="0" applyProtection="0">
      <alignment horizontal="centerContinuous" vertical="center"/>
    </xf>
    <xf numFmtId="179" fontId="313" fillId="124" borderId="0" applyBorder="0" applyProtection="0">
      <alignment horizontal="centerContinuous" vertical="center"/>
    </xf>
    <xf numFmtId="180" fontId="313" fillId="124" borderId="0" applyBorder="0" applyProtection="0">
      <alignment horizontal="centerContinuous" vertical="center"/>
    </xf>
    <xf numFmtId="0" fontId="313" fillId="125" borderId="22" applyBorder="0" applyProtection="0">
      <alignment horizontal="centerContinuous" vertical="center"/>
    </xf>
    <xf numFmtId="0" fontId="313" fillId="125" borderId="22" applyBorder="0" applyProtection="0">
      <alignment horizontal="centerContinuous" vertical="center"/>
    </xf>
    <xf numFmtId="179" fontId="313" fillId="125" borderId="22" applyBorder="0" applyProtection="0">
      <alignment horizontal="centerContinuous" vertical="center"/>
    </xf>
    <xf numFmtId="180" fontId="313" fillId="125" borderId="22" applyBorder="0" applyProtection="0">
      <alignment horizontal="centerContinuous" vertical="center"/>
    </xf>
    <xf numFmtId="179" fontId="313" fillId="125" borderId="22" applyBorder="0" applyProtection="0">
      <alignment horizontal="centerContinuous" vertical="center"/>
    </xf>
    <xf numFmtId="180" fontId="313" fillId="125" borderId="22" applyBorder="0" applyProtection="0">
      <alignment horizontal="centerContinuous" vertical="center"/>
    </xf>
    <xf numFmtId="0" fontId="313" fillId="125" borderId="22" applyBorder="0" applyProtection="0">
      <alignment horizontal="centerContinuous" vertical="center"/>
    </xf>
    <xf numFmtId="0" fontId="314" fillId="0" borderId="0" applyBorder="0" applyProtection="0">
      <alignment vertical="center"/>
    </xf>
    <xf numFmtId="0" fontId="315" fillId="0" borderId="0" applyBorder="0" applyProtection="0">
      <alignment horizontal="left"/>
    </xf>
    <xf numFmtId="179" fontId="315" fillId="0" borderId="0" applyBorder="0" applyProtection="0">
      <alignment horizontal="left"/>
    </xf>
    <xf numFmtId="180" fontId="315" fillId="0" borderId="0" applyBorder="0" applyProtection="0">
      <alignment horizontal="left"/>
    </xf>
    <xf numFmtId="0" fontId="316" fillId="0" borderId="0" applyFill="0" applyBorder="0" applyProtection="0"/>
    <xf numFmtId="179" fontId="316" fillId="0" borderId="0" applyFill="0" applyBorder="0" applyProtection="0"/>
    <xf numFmtId="180" fontId="316" fillId="0" borderId="0" applyFill="0" applyBorder="0" applyProtection="0"/>
    <xf numFmtId="244" fontId="317" fillId="0" borderId="0" applyNumberFormat="0">
      <alignment horizontal="left"/>
    </xf>
    <xf numFmtId="244" fontId="317" fillId="0" borderId="0" applyNumberFormat="0">
      <alignment horizontal="left"/>
    </xf>
    <xf numFmtId="0" fontId="317" fillId="0" borderId="0" applyNumberFormat="0">
      <alignment horizontal="left"/>
    </xf>
    <xf numFmtId="0" fontId="256" fillId="0" borderId="0"/>
    <xf numFmtId="179" fontId="256" fillId="0" borderId="0"/>
    <xf numFmtId="180" fontId="256" fillId="0" borderId="0"/>
    <xf numFmtId="0" fontId="318" fillId="0" borderId="0" applyFill="0" applyBorder="0" applyProtection="0">
      <alignment horizontal="left"/>
    </xf>
    <xf numFmtId="179" fontId="318" fillId="0" borderId="0" applyFill="0" applyBorder="0" applyProtection="0">
      <alignment horizontal="left"/>
    </xf>
    <xf numFmtId="180" fontId="318" fillId="0" borderId="0" applyFill="0" applyBorder="0" applyProtection="0">
      <alignment horizontal="left"/>
    </xf>
    <xf numFmtId="0" fontId="318" fillId="0" borderId="0" applyFill="0" applyBorder="0" applyProtection="0">
      <alignment horizontal="left"/>
    </xf>
    <xf numFmtId="0" fontId="201" fillId="0" borderId="37" applyFill="0" applyBorder="0" applyProtection="0">
      <alignment horizontal="left" vertical="top"/>
    </xf>
    <xf numFmtId="179" fontId="201" fillId="0" borderId="37" applyFill="0" applyBorder="0" applyProtection="0">
      <alignment horizontal="left" vertical="top"/>
    </xf>
    <xf numFmtId="179" fontId="201" fillId="0" borderId="37" applyFill="0" applyBorder="0" applyProtection="0">
      <alignment horizontal="left" vertical="top"/>
    </xf>
    <xf numFmtId="179" fontId="201" fillId="0" borderId="37" applyFill="0" applyBorder="0" applyProtection="0">
      <alignment horizontal="left" vertical="top"/>
    </xf>
    <xf numFmtId="179" fontId="201" fillId="0" borderId="37" applyFill="0" applyBorder="0" applyProtection="0">
      <alignment horizontal="left" vertical="top"/>
    </xf>
    <xf numFmtId="0" fontId="201" fillId="0" borderId="37" applyFill="0" applyBorder="0" applyProtection="0">
      <alignment horizontal="left" vertical="top"/>
    </xf>
    <xf numFmtId="0" fontId="201" fillId="0" borderId="37" applyFill="0" applyBorder="0" applyProtection="0">
      <alignment horizontal="left" vertical="top"/>
    </xf>
    <xf numFmtId="179" fontId="201" fillId="0" borderId="37" applyFill="0" applyBorder="0" applyProtection="0">
      <alignment horizontal="left" vertical="top"/>
    </xf>
    <xf numFmtId="179" fontId="201" fillId="0" borderId="37" applyFill="0" applyBorder="0" applyProtection="0">
      <alignment horizontal="left" vertical="top"/>
    </xf>
    <xf numFmtId="176" fontId="201" fillId="0" borderId="37" applyFill="0" applyBorder="0" applyProtection="0">
      <alignment horizontal="left" vertical="top"/>
    </xf>
    <xf numFmtId="176" fontId="201" fillId="0" borderId="37" applyFill="0" applyBorder="0" applyProtection="0">
      <alignment horizontal="left" vertical="top"/>
    </xf>
    <xf numFmtId="179" fontId="201" fillId="0" borderId="37" applyFill="0" applyBorder="0" applyProtection="0">
      <alignment horizontal="left" vertical="top"/>
    </xf>
    <xf numFmtId="179" fontId="201" fillId="0" borderId="37" applyFill="0" applyBorder="0" applyProtection="0">
      <alignment horizontal="left" vertical="top"/>
    </xf>
    <xf numFmtId="179" fontId="201" fillId="0" borderId="37" applyFill="0" applyBorder="0" applyProtection="0">
      <alignment horizontal="left" vertical="top"/>
    </xf>
    <xf numFmtId="179" fontId="201" fillId="0" borderId="37" applyFill="0" applyBorder="0" applyProtection="0">
      <alignment horizontal="left" vertical="top"/>
    </xf>
    <xf numFmtId="179" fontId="201" fillId="0" borderId="37" applyFill="0" applyBorder="0" applyProtection="0">
      <alignment horizontal="left" vertical="top"/>
    </xf>
    <xf numFmtId="179" fontId="201" fillId="0" borderId="37" applyFill="0" applyBorder="0" applyProtection="0">
      <alignment horizontal="left" vertical="top"/>
    </xf>
    <xf numFmtId="0" fontId="201" fillId="0" borderId="37" applyFill="0" applyBorder="0" applyProtection="0">
      <alignment horizontal="left" vertical="top"/>
    </xf>
    <xf numFmtId="0" fontId="201" fillId="0" borderId="37" applyFill="0" applyBorder="0" applyProtection="0">
      <alignment horizontal="left" vertical="top"/>
    </xf>
    <xf numFmtId="0" fontId="201" fillId="0" borderId="37" applyFill="0" applyBorder="0" applyProtection="0">
      <alignment horizontal="left" vertical="top"/>
    </xf>
    <xf numFmtId="0" fontId="201" fillId="0" borderId="37" applyFill="0" applyBorder="0" applyProtection="0">
      <alignment horizontal="left" vertical="top"/>
    </xf>
    <xf numFmtId="0" fontId="201" fillId="0" borderId="37" applyFill="0" applyBorder="0" applyProtection="0">
      <alignment horizontal="left" vertical="top"/>
    </xf>
    <xf numFmtId="180" fontId="201" fillId="0" borderId="37" applyFill="0" applyBorder="0" applyProtection="0">
      <alignment horizontal="left" vertical="top"/>
    </xf>
    <xf numFmtId="180" fontId="201" fillId="0" borderId="37" applyFill="0" applyBorder="0" applyProtection="0">
      <alignment horizontal="left" vertical="top"/>
    </xf>
    <xf numFmtId="0" fontId="201" fillId="0" borderId="37" applyFill="0" applyBorder="0" applyProtection="0">
      <alignment horizontal="left" vertical="top"/>
    </xf>
    <xf numFmtId="0" fontId="208" fillId="0" borderId="37" applyFill="0" applyBorder="0" applyProtection="0">
      <alignment horizontal="left" vertical="top"/>
    </xf>
    <xf numFmtId="0" fontId="319" fillId="0" borderId="0">
      <alignment horizontal="centerContinuous"/>
    </xf>
    <xf numFmtId="169" fontId="70" fillId="0" borderId="0" applyBorder="0" applyAlignment="0" applyProtection="0"/>
    <xf numFmtId="169" fontId="70" fillId="0" borderId="0" applyBorder="0" applyAlignment="0" applyProtection="0"/>
    <xf numFmtId="0" fontId="320" fillId="0" borderId="0" applyNumberFormat="0" applyFill="0" applyBorder="0" applyAlignment="0" applyProtection="0"/>
    <xf numFmtId="0" fontId="320" fillId="0" borderId="0" applyNumberFormat="0" applyFill="0" applyBorder="0" applyAlignment="0" applyProtection="0"/>
    <xf numFmtId="0" fontId="195" fillId="0" borderId="0" applyNumberFormat="0" applyFill="0" applyBorder="0" applyAlignment="0" applyProtection="0"/>
    <xf numFmtId="0" fontId="195" fillId="0" borderId="0" applyNumberFormat="0" applyFill="0" applyBorder="0" applyAlignment="0" applyProtection="0"/>
    <xf numFmtId="0" fontId="321" fillId="0" borderId="0"/>
    <xf numFmtId="179" fontId="321" fillId="0" borderId="0"/>
    <xf numFmtId="180" fontId="321" fillId="0" borderId="0"/>
    <xf numFmtId="0" fontId="322" fillId="0" borderId="0"/>
    <xf numFmtId="179" fontId="322" fillId="0" borderId="0"/>
    <xf numFmtId="180" fontId="322" fillId="0" borderId="0"/>
    <xf numFmtId="323" fontId="145" fillId="0" borderId="0" applyFill="0" applyBorder="0" applyAlignment="0" applyProtection="0"/>
    <xf numFmtId="0" fontId="137" fillId="0" borderId="0" applyFill="0" applyBorder="0" applyProtection="0">
      <alignment horizontal="left" vertical="top"/>
    </xf>
    <xf numFmtId="0" fontId="296" fillId="0" borderId="0" applyNumberFormat="0" applyFill="0" applyBorder="0" applyAlignment="0" applyProtection="0"/>
    <xf numFmtId="0" fontId="296" fillId="0" borderId="0" applyNumberFormat="0" applyFill="0" applyBorder="0" applyAlignment="0" applyProtection="0"/>
    <xf numFmtId="179" fontId="296" fillId="0" borderId="0" applyNumberFormat="0" applyFill="0" applyBorder="0" applyAlignment="0" applyProtection="0"/>
    <xf numFmtId="180" fontId="296" fillId="0" borderId="0" applyNumberFormat="0" applyFill="0" applyBorder="0" applyAlignment="0" applyProtection="0"/>
    <xf numFmtId="0" fontId="296" fillId="0" borderId="0" applyNumberFormat="0" applyFill="0" applyBorder="0" applyAlignment="0" applyProtection="0"/>
    <xf numFmtId="0" fontId="242" fillId="0" borderId="0" applyNumberFormat="0" applyFill="0" applyBorder="0" applyAlignment="0" applyProtection="0"/>
    <xf numFmtId="0" fontId="242" fillId="0" borderId="0" applyNumberFormat="0" applyFill="0" applyBorder="0" applyAlignment="0" applyProtection="0"/>
    <xf numFmtId="179" fontId="242" fillId="0" borderId="0" applyNumberFormat="0" applyFill="0" applyBorder="0" applyAlignment="0" applyProtection="0"/>
    <xf numFmtId="180" fontId="242" fillId="0" borderId="0" applyNumberFormat="0" applyFill="0" applyBorder="0" applyAlignment="0" applyProtection="0"/>
    <xf numFmtId="0" fontId="242" fillId="0" borderId="0" applyNumberFormat="0" applyFill="0" applyBorder="0" applyAlignment="0" applyProtection="0"/>
    <xf numFmtId="0" fontId="323" fillId="0" borderId="0"/>
    <xf numFmtId="0" fontId="323" fillId="0" borderId="0"/>
    <xf numFmtId="0" fontId="323" fillId="0" borderId="0"/>
    <xf numFmtId="179" fontId="323" fillId="0" borderId="0"/>
    <xf numFmtId="0" fontId="110" fillId="0" borderId="0"/>
    <xf numFmtId="0" fontId="323" fillId="0" borderId="0"/>
    <xf numFmtId="180" fontId="323" fillId="0" borderId="0"/>
    <xf numFmtId="0" fontId="110" fillId="0" borderId="0"/>
    <xf numFmtId="0" fontId="323" fillId="0" borderId="0"/>
    <xf numFmtId="0" fontId="110" fillId="0" borderId="0"/>
    <xf numFmtId="0" fontId="323" fillId="0" borderId="0"/>
    <xf numFmtId="0" fontId="110" fillId="0" borderId="0"/>
    <xf numFmtId="0" fontId="323" fillId="0" borderId="0"/>
    <xf numFmtId="0" fontId="278" fillId="0" borderId="0" applyNumberFormat="0" applyFill="0" applyBorder="0" applyAlignment="0" applyProtection="0"/>
    <xf numFmtId="0" fontId="27" fillId="0" borderId="0" applyNumberFormat="0" applyFill="0" applyBorder="0" applyAlignment="0" applyProtection="0"/>
    <xf numFmtId="0" fontId="324" fillId="0" borderId="0" applyNumberFormat="0" applyFill="0" applyBorder="0" applyAlignment="0" applyProtection="0"/>
    <xf numFmtId="0" fontId="324" fillId="0" borderId="0" applyNumberFormat="0" applyFill="0" applyBorder="0" applyAlignment="0" applyProtection="0"/>
    <xf numFmtId="0" fontId="213" fillId="0" borderId="3" applyNumberFormat="0" applyFill="0" applyAlignment="0" applyProtection="0"/>
    <xf numFmtId="0" fontId="213" fillId="0" borderId="3" applyNumberFormat="0" applyFill="0" applyAlignment="0" applyProtection="0"/>
    <xf numFmtId="0" fontId="216" fillId="0" borderId="4" applyNumberFormat="0" applyFill="0" applyAlignment="0" applyProtection="0"/>
    <xf numFmtId="0" fontId="216" fillId="0" borderId="4" applyNumberFormat="0" applyFill="0" applyAlignment="0" applyProtection="0"/>
    <xf numFmtId="0" fontId="220" fillId="0" borderId="5" applyNumberFormat="0" applyFill="0" applyAlignment="0" applyProtection="0"/>
    <xf numFmtId="0" fontId="220" fillId="0" borderId="5" applyNumberFormat="0" applyFill="0" applyAlignment="0" applyProtection="0"/>
    <xf numFmtId="0" fontId="220" fillId="0" borderId="0" applyNumberFormat="0" applyFill="0" applyBorder="0" applyAlignment="0" applyProtection="0"/>
    <xf numFmtId="0" fontId="220" fillId="0" borderId="0" applyNumberFormat="0" applyFill="0" applyBorder="0" applyAlignment="0" applyProtection="0"/>
    <xf numFmtId="0" fontId="324" fillId="0" borderId="0" applyNumberFormat="0" applyFill="0" applyBorder="0" applyAlignment="0" applyProtection="0"/>
    <xf numFmtId="0" fontId="237" fillId="0" borderId="0" applyNumberFormat="0" applyFill="0" applyBorder="0" applyAlignment="0" applyProtection="0"/>
    <xf numFmtId="179" fontId="237" fillId="0" borderId="0" applyNumberFormat="0" applyFill="0" applyBorder="0" applyAlignment="0" applyProtection="0"/>
    <xf numFmtId="180" fontId="237" fillId="0" borderId="0" applyNumberFormat="0" applyFill="0" applyBorder="0" applyAlignment="0" applyProtection="0"/>
    <xf numFmtId="0" fontId="167" fillId="0" borderId="93" applyNumberFormat="0" applyFont="0" applyFill="0" applyAlignment="0" applyProtection="0"/>
    <xf numFmtId="0" fontId="325" fillId="0" borderId="6" applyNumberFormat="0" applyFill="0" applyAlignment="0" applyProtection="0"/>
    <xf numFmtId="0" fontId="167" fillId="0" borderId="93" applyNumberFormat="0" applyFont="0" applyFill="0" applyAlignment="0" applyProtection="0"/>
    <xf numFmtId="0" fontId="167" fillId="0" borderId="93" applyNumberFormat="0" applyFont="0" applyFill="0" applyAlignment="0" applyProtection="0"/>
    <xf numFmtId="179" fontId="167" fillId="0" borderId="93" applyNumberFormat="0" applyFont="0" applyFill="0" applyAlignment="0" applyProtection="0"/>
    <xf numFmtId="0" fontId="168" fillId="0" borderId="93" applyNumberFormat="0" applyFont="0" applyFill="0" applyAlignment="0" applyProtection="0"/>
    <xf numFmtId="0" fontId="167" fillId="0" borderId="93" applyNumberFormat="0" applyFont="0" applyFill="0" applyAlignment="0" applyProtection="0"/>
    <xf numFmtId="0" fontId="16" fillId="0" borderId="6" applyNumberFormat="0" applyFill="0" applyAlignment="0" applyProtection="0"/>
    <xf numFmtId="0" fontId="16" fillId="0" borderId="6" applyNumberFormat="0" applyFill="0" applyAlignment="0" applyProtection="0"/>
    <xf numFmtId="0" fontId="16" fillId="0" borderId="6" applyNumberFormat="0" applyFill="0" applyAlignment="0" applyProtection="0"/>
    <xf numFmtId="0" fontId="16" fillId="0" borderId="6" applyNumberFormat="0" applyFill="0" applyAlignment="0" applyProtection="0"/>
    <xf numFmtId="0" fontId="168" fillId="0" borderId="93" applyNumberFormat="0" applyFont="0" applyFill="0" applyAlignment="0" applyProtection="0"/>
    <xf numFmtId="0" fontId="167" fillId="0" borderId="93" applyNumberFormat="0" applyFont="0" applyFill="0" applyAlignment="0" applyProtection="0"/>
    <xf numFmtId="0" fontId="16" fillId="0" borderId="6" applyNumberFormat="0" applyFill="0" applyAlignment="0" applyProtection="0"/>
    <xf numFmtId="0" fontId="16" fillId="0" borderId="6" applyNumberFormat="0" applyFill="0" applyAlignment="0" applyProtection="0"/>
    <xf numFmtId="0" fontId="168" fillId="0" borderId="93" applyNumberFormat="0" applyFont="0" applyFill="0" applyAlignment="0" applyProtection="0"/>
    <xf numFmtId="0" fontId="167" fillId="0" borderId="93" applyNumberFormat="0" applyFont="0" applyFill="0" applyAlignment="0" applyProtection="0"/>
    <xf numFmtId="180" fontId="167" fillId="0" borderId="93" applyNumberFormat="0" applyFont="0" applyFill="0" applyAlignment="0" applyProtection="0"/>
    <xf numFmtId="0" fontId="168" fillId="0" borderId="93" applyNumberFormat="0" applyFont="0" applyFill="0" applyAlignment="0" applyProtection="0"/>
    <xf numFmtId="0" fontId="167" fillId="0" borderId="93" applyNumberFormat="0" applyFont="0" applyFill="0" applyAlignment="0" applyProtection="0"/>
    <xf numFmtId="0" fontId="185" fillId="0" borderId="94" applyNumberFormat="0" applyFill="0" applyAlignment="0" applyProtection="0"/>
    <xf numFmtId="0" fontId="185" fillId="0" borderId="94" applyNumberFormat="0" applyFill="0" applyAlignment="0" applyProtection="0"/>
    <xf numFmtId="0" fontId="185" fillId="0" borderId="94" applyNumberFormat="0" applyFill="0" applyAlignment="0" applyProtection="0"/>
    <xf numFmtId="0" fontId="16" fillId="0" borderId="6" applyNumberFormat="0" applyFill="0" applyAlignment="0" applyProtection="0"/>
    <xf numFmtId="0" fontId="16" fillId="0" borderId="6" applyNumberFormat="0" applyFill="0" applyAlignment="0" applyProtection="0"/>
    <xf numFmtId="0" fontId="185" fillId="0" borderId="6" applyNumberFormat="0" applyFill="0" applyAlignment="0" applyProtection="0"/>
    <xf numFmtId="0" fontId="185" fillId="0" borderId="6" applyNumberFormat="0" applyFill="0" applyAlignment="0" applyProtection="0"/>
    <xf numFmtId="0" fontId="185" fillId="0" borderId="6" applyNumberFormat="0" applyFill="0" applyAlignment="0" applyProtection="0"/>
    <xf numFmtId="0" fontId="185" fillId="0" borderId="6" applyNumberFormat="0" applyFill="0" applyAlignment="0" applyProtection="0"/>
    <xf numFmtId="0" fontId="185" fillId="0" borderId="6" applyNumberFormat="0" applyFill="0" applyAlignment="0" applyProtection="0"/>
    <xf numFmtId="0" fontId="185" fillId="0" borderId="6" applyNumberFormat="0" applyFill="0" applyAlignment="0" applyProtection="0"/>
    <xf numFmtId="0" fontId="185" fillId="0" borderId="6" applyNumberFormat="0" applyFill="0" applyAlignment="0" applyProtection="0"/>
    <xf numFmtId="49" fontId="326" fillId="86" borderId="42">
      <alignment horizontal="left"/>
    </xf>
    <xf numFmtId="0" fontId="327" fillId="0" borderId="0">
      <alignment horizontal="fill"/>
    </xf>
    <xf numFmtId="0" fontId="328" fillId="80" borderId="0">
      <alignment horizontal="center"/>
    </xf>
    <xf numFmtId="179" fontId="70" fillId="54" borderId="0" applyFill="0"/>
    <xf numFmtId="179" fontId="70" fillId="54" borderId="0" applyFill="0"/>
    <xf numFmtId="180" fontId="70" fillId="54" borderId="0" applyFill="0"/>
    <xf numFmtId="0" fontId="70" fillId="54" borderId="0" applyFill="0"/>
    <xf numFmtId="0" fontId="329" fillId="80" borderId="2" applyNumberFormat="0" applyAlignment="0" applyProtection="0"/>
    <xf numFmtId="0" fontId="329" fillId="80" borderId="2" applyNumberFormat="0" applyAlignment="0" applyProtection="0"/>
    <xf numFmtId="0" fontId="329" fillId="80" borderId="2" applyNumberFormat="0" applyAlignment="0" applyProtection="0"/>
    <xf numFmtId="0" fontId="329" fillId="80" borderId="2" applyNumberFormat="0" applyAlignment="0" applyProtection="0"/>
    <xf numFmtId="0" fontId="330" fillId="0" borderId="0"/>
    <xf numFmtId="0" fontId="6" fillId="0" borderId="0"/>
    <xf numFmtId="0" fontId="6" fillId="0" borderId="0"/>
    <xf numFmtId="0" fontId="6" fillId="0" borderId="0"/>
    <xf numFmtId="179" fontId="6" fillId="0" borderId="0"/>
    <xf numFmtId="0" fontId="331" fillId="0" borderId="0"/>
    <xf numFmtId="0" fontId="6" fillId="0" borderId="0"/>
    <xf numFmtId="0" fontId="6" fillId="0" borderId="0"/>
    <xf numFmtId="0" fontId="6" fillId="0" borderId="0"/>
    <xf numFmtId="180" fontId="6" fillId="0" borderId="0"/>
    <xf numFmtId="0" fontId="6" fillId="0" borderId="0"/>
    <xf numFmtId="0" fontId="6" fillId="0" borderId="0"/>
    <xf numFmtId="0" fontId="6" fillId="0" borderId="0"/>
    <xf numFmtId="0" fontId="6" fillId="0" borderId="0"/>
    <xf numFmtId="0" fontId="331" fillId="0" borderId="0"/>
    <xf numFmtId="0" fontId="133" fillId="5" borderId="0" applyNumberFormat="0" applyBorder="0" applyAlignment="0" applyProtection="0"/>
    <xf numFmtId="0" fontId="133" fillId="5" borderId="0" applyNumberFormat="0" applyBorder="0" applyAlignment="0" applyProtection="0"/>
    <xf numFmtId="0" fontId="205" fillId="6" borderId="0" applyNumberFormat="0" applyBorder="0" applyAlignment="0" applyProtection="0"/>
    <xf numFmtId="0" fontId="205" fillId="6" borderId="0" applyNumberFormat="0" applyBorder="0" applyAlignment="0" applyProtection="0"/>
    <xf numFmtId="324" fontId="70" fillId="0" borderId="0" applyFont="0" applyFill="0" applyBorder="0" applyAlignment="0" applyProtection="0"/>
    <xf numFmtId="325" fontId="70" fillId="0" borderId="0" applyFont="0" applyFill="0" applyBorder="0" applyAlignment="0" applyProtection="0"/>
    <xf numFmtId="0" fontId="237" fillId="0" borderId="0" applyNumberFormat="0" applyFill="0" applyBorder="0" applyAlignment="0" applyProtection="0"/>
    <xf numFmtId="0" fontId="6" fillId="0" borderId="0"/>
    <xf numFmtId="0" fontId="6" fillId="0" borderId="0"/>
    <xf numFmtId="0" fontId="6" fillId="0" borderId="0"/>
    <xf numFmtId="179" fontId="6" fillId="0" borderId="0"/>
    <xf numFmtId="0" fontId="331" fillId="0" borderId="0"/>
    <xf numFmtId="0" fontId="6" fillId="0" borderId="0"/>
    <xf numFmtId="0" fontId="6" fillId="0" borderId="0"/>
    <xf numFmtId="0" fontId="6" fillId="0" borderId="0"/>
    <xf numFmtId="180" fontId="6" fillId="0" borderId="0"/>
    <xf numFmtId="0" fontId="6" fillId="0" borderId="0"/>
    <xf numFmtId="0" fontId="6" fillId="0" borderId="0"/>
    <xf numFmtId="0" fontId="6" fillId="0" borderId="0"/>
    <xf numFmtId="0" fontId="6" fillId="0" borderId="0"/>
    <xf numFmtId="0" fontId="331" fillId="0" borderId="0"/>
    <xf numFmtId="182" fontId="70" fillId="0" borderId="0" applyFont="0" applyFill="0" applyBorder="0" applyAlignment="0" applyProtection="0"/>
    <xf numFmtId="183" fontId="70" fillId="0" borderId="0" applyFont="0" applyFill="0" applyBorder="0" applyAlignment="0" applyProtection="0"/>
    <xf numFmtId="263" fontId="101" fillId="0" borderId="0" applyFont="0" applyFill="0" applyBorder="0" applyAlignment="0" applyProtection="0"/>
    <xf numFmtId="326" fontId="101" fillId="0" borderId="0" applyFont="0" applyFill="0" applyBorder="0" applyAlignment="0" applyProtection="0"/>
    <xf numFmtId="0" fontId="332" fillId="0" borderId="0" applyNumberFormat="0" applyFill="0" applyBorder="0" applyAlignment="0" applyProtection="0"/>
    <xf numFmtId="0" fontId="320" fillId="0" borderId="0" applyNumberFormat="0" applyFill="0" applyBorder="0" applyAlignment="0" applyProtection="0"/>
    <xf numFmtId="0" fontId="333" fillId="0" borderId="0" applyNumberFormat="0" applyFill="0" applyBorder="0" applyAlignment="0" applyProtection="0"/>
    <xf numFmtId="179" fontId="333" fillId="0" borderId="0" applyNumberFormat="0" applyFill="0" applyBorder="0" applyAlignment="0" applyProtection="0"/>
    <xf numFmtId="180" fontId="333" fillId="0" borderId="0" applyNumberFormat="0" applyFill="0" applyBorder="0" applyAlignment="0" applyProtection="0"/>
    <xf numFmtId="0" fontId="22" fillId="0" borderId="0" applyNumberFormat="0" applyFill="0" applyBorder="0" applyAlignment="0" applyProtection="0"/>
    <xf numFmtId="0" fontId="58" fillId="12" borderId="0" applyNumberFormat="0" applyBorder="0" applyAlignment="0" applyProtection="0"/>
    <xf numFmtId="0" fontId="58" fillId="12" borderId="0" applyNumberFormat="0" applyBorder="0" applyAlignment="0" applyProtection="0"/>
    <xf numFmtId="179" fontId="58" fillId="12" borderId="0" applyNumberFormat="0" applyBorder="0" applyAlignment="0" applyProtection="0"/>
    <xf numFmtId="180" fontId="58" fillId="12" borderId="0" applyNumberFormat="0" applyBorder="0" applyAlignment="0" applyProtection="0"/>
    <xf numFmtId="0" fontId="58" fillId="12" borderId="0" applyNumberFormat="0" applyBorder="0" applyAlignment="0" applyProtection="0"/>
    <xf numFmtId="327" fontId="59" fillId="0" borderId="0"/>
    <xf numFmtId="327" fontId="59" fillId="0" borderId="0"/>
    <xf numFmtId="0" fontId="59" fillId="0" borderId="0"/>
    <xf numFmtId="0" fontId="60" fillId="0" borderId="0"/>
    <xf numFmtId="327" fontId="60" fillId="0" borderId="0"/>
    <xf numFmtId="0" fontId="334" fillId="0" borderId="22" applyBorder="0" applyProtection="0">
      <alignment horizontal="right"/>
    </xf>
    <xf numFmtId="0" fontId="334" fillId="0" borderId="22" applyBorder="0" applyProtection="0">
      <alignment horizontal="right"/>
    </xf>
    <xf numFmtId="179" fontId="334" fillId="0" borderId="22" applyBorder="0" applyProtection="0">
      <alignment horizontal="right"/>
    </xf>
    <xf numFmtId="180" fontId="334" fillId="0" borderId="22" applyBorder="0" applyProtection="0">
      <alignment horizontal="right"/>
    </xf>
    <xf numFmtId="179" fontId="334" fillId="0" borderId="22" applyBorder="0" applyProtection="0">
      <alignment horizontal="right"/>
    </xf>
    <xf numFmtId="180" fontId="334" fillId="0" borderId="22" applyBorder="0" applyProtection="0">
      <alignment horizontal="right"/>
    </xf>
    <xf numFmtId="0" fontId="334" fillId="0" borderId="22" applyBorder="0" applyProtection="0">
      <alignment horizontal="right"/>
    </xf>
    <xf numFmtId="328" fontId="174" fillId="0" borderId="18" applyFont="0" applyFill="0" applyBorder="0" applyAlignment="0">
      <alignment horizontal="centerContinuous"/>
    </xf>
    <xf numFmtId="329" fontId="335" fillId="0" borderId="18" applyFont="0" applyFill="0" applyBorder="0" applyAlignment="0">
      <alignment horizontal="centerContinuous"/>
    </xf>
    <xf numFmtId="330" fontId="145" fillId="0" borderId="0" applyFill="0" applyBorder="0" applyAlignment="0" applyProtection="0"/>
    <xf numFmtId="331" fontId="336" fillId="0" borderId="0"/>
    <xf numFmtId="330" fontId="85" fillId="0" borderId="0" applyFill="0" applyBorder="0" applyAlignment="0" applyProtection="0"/>
    <xf numFmtId="332" fontId="147" fillId="0" borderId="0" applyFont="0" applyFill="0" applyBorder="0" applyAlignment="0" applyProtection="0"/>
    <xf numFmtId="332" fontId="147" fillId="0" borderId="0" applyFont="0" applyFill="0" applyBorder="0" applyAlignment="0" applyProtection="0"/>
    <xf numFmtId="0" fontId="147" fillId="0" borderId="0" applyFont="0" applyFill="0" applyBorder="0" applyAlignment="0" applyProtection="0"/>
    <xf numFmtId="333" fontId="58" fillId="0" borderId="0" applyFont="0" applyFill="0" applyBorder="0" applyAlignment="0" applyProtection="0"/>
    <xf numFmtId="333" fontId="58" fillId="0" borderId="0" applyFont="0" applyFill="0" applyBorder="0" applyAlignment="0" applyProtection="0"/>
    <xf numFmtId="0" fontId="58" fillId="0" borderId="0" applyFont="0" applyFill="0" applyBorder="0" applyAlignment="0" applyProtection="0"/>
    <xf numFmtId="0" fontId="70" fillId="0" borderId="0"/>
    <xf numFmtId="0" fontId="43" fillId="29" borderId="0" applyNumberFormat="0" applyBorder="0" applyAlignment="0" applyProtection="0"/>
    <xf numFmtId="179" fontId="43" fillId="29" borderId="0" applyNumberFormat="0" applyBorder="0" applyAlignment="0" applyProtection="0"/>
    <xf numFmtId="180" fontId="12" fillId="20" borderId="0" applyNumberFormat="0" applyBorder="0" applyAlignment="0" applyProtection="0"/>
    <xf numFmtId="180" fontId="43" fillId="29" borderId="0" applyNumberFormat="0" applyBorder="0" applyAlignment="0" applyProtection="0"/>
    <xf numFmtId="179" fontId="12" fillId="20" borderId="0" applyNumberFormat="0" applyBorder="0" applyAlignment="0" applyProtection="0"/>
    <xf numFmtId="18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0" fillId="20" borderId="0" applyNumberFormat="0" applyBorder="0" applyAlignment="0" applyProtection="0"/>
    <xf numFmtId="0" fontId="120" fillId="20" borderId="0" applyNumberFormat="0" applyBorder="0" applyAlignment="0" applyProtection="0"/>
    <xf numFmtId="0" fontId="120" fillId="20" borderId="0" applyNumberFormat="0" applyBorder="0" applyAlignment="0" applyProtection="0"/>
    <xf numFmtId="0" fontId="43" fillId="33" borderId="0" applyNumberFormat="0" applyBorder="0" applyAlignment="0" applyProtection="0"/>
    <xf numFmtId="179" fontId="43" fillId="33" borderId="0" applyNumberFormat="0" applyBorder="0" applyAlignment="0" applyProtection="0"/>
    <xf numFmtId="180" fontId="12" fillId="22" borderId="0" applyNumberFormat="0" applyBorder="0" applyAlignment="0" applyProtection="0"/>
    <xf numFmtId="180" fontId="43" fillId="33" borderId="0" applyNumberFormat="0" applyBorder="0" applyAlignment="0" applyProtection="0"/>
    <xf numFmtId="179" fontId="12" fillId="22" borderId="0" applyNumberFormat="0" applyBorder="0" applyAlignment="0" applyProtection="0"/>
    <xf numFmtId="18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0" fillId="22" borderId="0" applyNumberFormat="0" applyBorder="0" applyAlignment="0" applyProtection="0"/>
    <xf numFmtId="0" fontId="120" fillId="22" borderId="0" applyNumberFormat="0" applyBorder="0" applyAlignment="0" applyProtection="0"/>
    <xf numFmtId="0" fontId="120" fillId="22" borderId="0" applyNumberFormat="0" applyBorder="0" applyAlignment="0" applyProtection="0"/>
    <xf numFmtId="0" fontId="43" fillId="37" borderId="0" applyNumberFormat="0" applyBorder="0" applyAlignment="0" applyProtection="0"/>
    <xf numFmtId="179" fontId="43" fillId="37" borderId="0" applyNumberFormat="0" applyBorder="0" applyAlignment="0" applyProtection="0"/>
    <xf numFmtId="180" fontId="12" fillId="18" borderId="0" applyNumberFormat="0" applyBorder="0" applyAlignment="0" applyProtection="0"/>
    <xf numFmtId="180" fontId="43" fillId="37" borderId="0" applyNumberFormat="0" applyBorder="0" applyAlignment="0" applyProtection="0"/>
    <xf numFmtId="179" fontId="12" fillId="18" borderId="0" applyNumberFormat="0" applyBorder="0" applyAlignment="0" applyProtection="0"/>
    <xf numFmtId="18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0" fillId="18" borderId="0" applyNumberFormat="0" applyBorder="0" applyAlignment="0" applyProtection="0"/>
    <xf numFmtId="0" fontId="120" fillId="18" borderId="0" applyNumberFormat="0" applyBorder="0" applyAlignment="0" applyProtection="0"/>
    <xf numFmtId="0" fontId="120" fillId="18" borderId="0" applyNumberFormat="0" applyBorder="0" applyAlignment="0" applyProtection="0"/>
    <xf numFmtId="0" fontId="43" fillId="41" borderId="0" applyNumberFormat="0" applyBorder="0" applyAlignment="0" applyProtection="0"/>
    <xf numFmtId="179" fontId="43" fillId="41" borderId="0" applyNumberFormat="0" applyBorder="0" applyAlignment="0" applyProtection="0"/>
    <xf numFmtId="180" fontId="12" fillId="16" borderId="0" applyNumberFormat="0" applyBorder="0" applyAlignment="0" applyProtection="0"/>
    <xf numFmtId="180" fontId="43" fillId="41" borderId="0" applyNumberFormat="0" applyBorder="0" applyAlignment="0" applyProtection="0"/>
    <xf numFmtId="179" fontId="12" fillId="16" borderId="0" applyNumberFormat="0" applyBorder="0" applyAlignment="0" applyProtection="0"/>
    <xf numFmtId="18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0" fillId="16" borderId="0" applyNumberFormat="0" applyBorder="0" applyAlignment="0" applyProtection="0"/>
    <xf numFmtId="0" fontId="120" fillId="16" borderId="0" applyNumberFormat="0" applyBorder="0" applyAlignment="0" applyProtection="0"/>
    <xf numFmtId="0" fontId="120" fillId="16" borderId="0" applyNumberFormat="0" applyBorder="0" applyAlignment="0" applyProtection="0"/>
    <xf numFmtId="0" fontId="43" fillId="45" borderId="0" applyNumberFormat="0" applyBorder="0" applyAlignment="0" applyProtection="0"/>
    <xf numFmtId="179" fontId="43" fillId="45" borderId="0" applyNumberFormat="0" applyBorder="0" applyAlignment="0" applyProtection="0"/>
    <xf numFmtId="180" fontId="12" fillId="17" borderId="0" applyNumberFormat="0" applyBorder="0" applyAlignment="0" applyProtection="0"/>
    <xf numFmtId="180" fontId="43" fillId="45" borderId="0" applyNumberFormat="0" applyBorder="0" applyAlignment="0" applyProtection="0"/>
    <xf numFmtId="179" fontId="12" fillId="17" borderId="0" applyNumberFormat="0" applyBorder="0" applyAlignment="0" applyProtection="0"/>
    <xf numFmtId="18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0" fillId="17" borderId="0" applyNumberFormat="0" applyBorder="0" applyAlignment="0" applyProtection="0"/>
    <xf numFmtId="0" fontId="120" fillId="17" borderId="0" applyNumberFormat="0" applyBorder="0" applyAlignment="0" applyProtection="0"/>
    <xf numFmtId="0" fontId="120" fillId="17" borderId="0" applyNumberFormat="0" applyBorder="0" applyAlignment="0" applyProtection="0"/>
    <xf numFmtId="0" fontId="43" fillId="49" borderId="0" applyNumberFormat="0" applyBorder="0" applyAlignment="0" applyProtection="0"/>
    <xf numFmtId="179" fontId="43" fillId="49" borderId="0" applyNumberFormat="0" applyBorder="0" applyAlignment="0" applyProtection="0"/>
    <xf numFmtId="180" fontId="12" fillId="21" borderId="0" applyNumberFormat="0" applyBorder="0" applyAlignment="0" applyProtection="0"/>
    <xf numFmtId="180" fontId="43" fillId="49" borderId="0" applyNumberFormat="0" applyBorder="0" applyAlignment="0" applyProtection="0"/>
    <xf numFmtId="179" fontId="12" fillId="21" borderId="0" applyNumberFormat="0" applyBorder="0" applyAlignment="0" applyProtection="0"/>
    <xf numFmtId="18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0" fillId="21" borderId="0" applyNumberFormat="0" applyBorder="0" applyAlignment="0" applyProtection="0"/>
    <xf numFmtId="0" fontId="120" fillId="21" borderId="0" applyNumberFormat="0" applyBorder="0" applyAlignment="0" applyProtection="0"/>
    <xf numFmtId="0" fontId="120" fillId="21" borderId="0" applyNumberFormat="0" applyBorder="0" applyAlignment="0" applyProtection="0"/>
    <xf numFmtId="244" fontId="73" fillId="0" borderId="60">
      <protection locked="0"/>
    </xf>
    <xf numFmtId="180" fontId="13" fillId="4" borderId="1" applyNumberFormat="0" applyAlignment="0" applyProtection="0"/>
    <xf numFmtId="0" fontId="13" fillId="4" borderId="1" applyNumberFormat="0" applyAlignment="0" applyProtection="0"/>
    <xf numFmtId="180" fontId="13" fillId="4" borderId="1" applyNumberFormat="0" applyAlignment="0" applyProtection="0"/>
    <xf numFmtId="180" fontId="13" fillId="4" borderId="1" applyNumberFormat="0" applyAlignment="0" applyProtection="0"/>
    <xf numFmtId="180" fontId="13" fillId="4" borderId="1" applyNumberFormat="0" applyAlignment="0" applyProtection="0"/>
    <xf numFmtId="0" fontId="13" fillId="4" borderId="1" applyNumberFormat="0" applyAlignment="0" applyProtection="0"/>
    <xf numFmtId="180" fontId="13" fillId="4" borderId="1" applyNumberFormat="0" applyAlignment="0" applyProtection="0"/>
    <xf numFmtId="180" fontId="13" fillId="4" borderId="1" applyNumberFormat="0" applyAlignment="0" applyProtection="0"/>
    <xf numFmtId="180" fontId="13" fillId="4" borderId="1" applyNumberFormat="0" applyAlignment="0" applyProtection="0"/>
    <xf numFmtId="0"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0" fontId="13" fillId="4" borderId="1" applyNumberFormat="0" applyAlignment="0" applyProtection="0"/>
    <xf numFmtId="0" fontId="13" fillId="4" borderId="1" applyNumberFormat="0" applyAlignment="0" applyProtection="0"/>
    <xf numFmtId="0" fontId="13" fillId="4" borderId="1" applyNumberFormat="0" applyAlignment="0" applyProtection="0"/>
    <xf numFmtId="0" fontId="13" fillId="4" borderId="1" applyNumberFormat="0" applyAlignment="0" applyProtection="0"/>
    <xf numFmtId="0" fontId="13" fillId="4" borderId="1" applyNumberFormat="0" applyAlignment="0" applyProtection="0"/>
    <xf numFmtId="0" fontId="13" fillId="4" borderId="1" applyNumberFormat="0" applyAlignment="0" applyProtection="0"/>
    <xf numFmtId="180" fontId="13" fillId="4" borderId="1" applyNumberFormat="0" applyAlignment="0" applyProtection="0"/>
    <xf numFmtId="180" fontId="13" fillId="4" borderId="1" applyNumberFormat="0" applyAlignment="0" applyProtection="0"/>
    <xf numFmtId="179" fontId="13" fillId="4" borderId="1" applyNumberFormat="0" applyAlignment="0" applyProtection="0"/>
    <xf numFmtId="180" fontId="13" fillId="4" borderId="1" applyNumberFormat="0" applyAlignment="0" applyProtection="0"/>
    <xf numFmtId="180" fontId="13" fillId="4" borderId="1" applyNumberFormat="0" applyAlignment="0" applyProtection="0"/>
    <xf numFmtId="180"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80" fontId="13" fillId="4" borderId="1" applyNumberFormat="0" applyAlignment="0" applyProtection="0"/>
    <xf numFmtId="180"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0" fontId="13" fillId="4" borderId="1" applyNumberFormat="0" applyAlignment="0" applyProtection="0"/>
    <xf numFmtId="0" fontId="13" fillId="4" borderId="1" applyNumberFormat="0" applyAlignment="0" applyProtection="0"/>
    <xf numFmtId="0" fontId="13" fillId="4" borderId="1" applyNumberFormat="0" applyAlignment="0" applyProtection="0"/>
    <xf numFmtId="0" fontId="13" fillId="4" borderId="1" applyNumberFormat="0" applyAlignment="0" applyProtection="0"/>
    <xf numFmtId="0" fontId="13" fillId="4" borderId="1" applyNumberFormat="0" applyAlignment="0" applyProtection="0"/>
    <xf numFmtId="0" fontId="13" fillId="4" borderId="1" applyNumberFormat="0" applyAlignment="0" applyProtection="0"/>
    <xf numFmtId="0" fontId="337" fillId="4" borderId="1" applyNumberFormat="0" applyAlignment="0" applyProtection="0"/>
    <xf numFmtId="3" fontId="67" fillId="0" borderId="0">
      <alignment horizontal="center" vertical="center" textRotation="90" wrapText="1"/>
    </xf>
    <xf numFmtId="180" fontId="14" fillId="11" borderId="2" applyNumberFormat="0" applyAlignment="0" applyProtection="0"/>
    <xf numFmtId="180" fontId="14" fillId="11" borderId="2" applyNumberFormat="0" applyAlignment="0" applyProtection="0"/>
    <xf numFmtId="180" fontId="14" fillId="11" borderId="2" applyNumberFormat="0" applyAlignment="0" applyProtection="0"/>
    <xf numFmtId="0" fontId="14" fillId="11" borderId="2" applyNumberFormat="0" applyAlignment="0" applyProtection="0"/>
    <xf numFmtId="180" fontId="14" fillId="11" borderId="2" applyNumberFormat="0" applyAlignment="0" applyProtection="0"/>
    <xf numFmtId="180" fontId="14" fillId="11" borderId="2" applyNumberFormat="0" applyAlignment="0" applyProtection="0"/>
    <xf numFmtId="0" fontId="14" fillId="11" borderId="2" applyNumberFormat="0" applyAlignment="0" applyProtection="0"/>
    <xf numFmtId="179"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9"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9" fontId="14" fillId="11" borderId="2" applyNumberFormat="0" applyAlignment="0" applyProtection="0"/>
    <xf numFmtId="0" fontId="14" fillId="11" borderId="2" applyNumberFormat="0" applyAlignment="0" applyProtection="0"/>
    <xf numFmtId="0" fontId="14" fillId="11" borderId="2" applyNumberFormat="0" applyAlignment="0" applyProtection="0"/>
    <xf numFmtId="0" fontId="14" fillId="11" borderId="2" applyNumberFormat="0" applyAlignment="0" applyProtection="0"/>
    <xf numFmtId="0" fontId="14" fillId="11" borderId="2" applyNumberFormat="0" applyAlignment="0" applyProtection="0"/>
    <xf numFmtId="0" fontId="14" fillId="11" borderId="2" applyNumberFormat="0" applyAlignment="0" applyProtection="0"/>
    <xf numFmtId="0" fontId="14" fillId="11" borderId="2" applyNumberFormat="0" applyAlignment="0" applyProtection="0"/>
    <xf numFmtId="180" fontId="14" fillId="11" borderId="2" applyNumberFormat="0" applyAlignment="0" applyProtection="0"/>
    <xf numFmtId="180" fontId="14" fillId="11" borderId="2" applyNumberFormat="0" applyAlignment="0" applyProtection="0"/>
    <xf numFmtId="180" fontId="14" fillId="11" borderId="2" applyNumberFormat="0" applyAlignment="0" applyProtection="0"/>
    <xf numFmtId="179"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9"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9" fontId="14" fillId="11" borderId="2" applyNumberFormat="0" applyAlignment="0" applyProtection="0"/>
    <xf numFmtId="0" fontId="14" fillId="11" borderId="2" applyNumberFormat="0" applyAlignment="0" applyProtection="0"/>
    <xf numFmtId="0" fontId="14" fillId="11" borderId="2" applyNumberFormat="0" applyAlignment="0" applyProtection="0"/>
    <xf numFmtId="0" fontId="14" fillId="11" borderId="2" applyNumberFormat="0" applyAlignment="0" applyProtection="0"/>
    <xf numFmtId="0" fontId="14" fillId="11" borderId="2" applyNumberFormat="0" applyAlignment="0" applyProtection="0"/>
    <xf numFmtId="0" fontId="14" fillId="11" borderId="2" applyNumberFormat="0" applyAlignment="0" applyProtection="0"/>
    <xf numFmtId="0" fontId="14" fillId="11" borderId="2" applyNumberFormat="0" applyAlignment="0" applyProtection="0"/>
    <xf numFmtId="180" fontId="14" fillId="11" borderId="2" applyNumberFormat="0" applyAlignment="0" applyProtection="0"/>
    <xf numFmtId="0" fontId="14" fillId="11" borderId="2" applyNumberFormat="0" applyAlignment="0" applyProtection="0"/>
    <xf numFmtId="0" fontId="338" fillId="11" borderId="2" applyNumberFormat="0" applyAlignment="0" applyProtection="0"/>
    <xf numFmtId="180" fontId="15" fillId="11" borderId="1" applyNumberFormat="0" applyAlignment="0" applyProtection="0"/>
    <xf numFmtId="0" fontId="15" fillId="11" borderId="1" applyNumberFormat="0" applyAlignment="0" applyProtection="0"/>
    <xf numFmtId="180" fontId="15" fillId="11" borderId="1" applyNumberFormat="0" applyAlignment="0" applyProtection="0"/>
    <xf numFmtId="180" fontId="15" fillId="11" borderId="1" applyNumberFormat="0" applyAlignment="0" applyProtection="0"/>
    <xf numFmtId="180" fontId="15" fillId="11" borderId="1" applyNumberFormat="0" applyAlignment="0" applyProtection="0"/>
    <xf numFmtId="0" fontId="15" fillId="11" borderId="1" applyNumberFormat="0" applyAlignment="0" applyProtection="0"/>
    <xf numFmtId="180" fontId="15" fillId="11" borderId="1" applyNumberFormat="0" applyAlignment="0" applyProtection="0"/>
    <xf numFmtId="180" fontId="15" fillId="11" borderId="1" applyNumberFormat="0" applyAlignment="0" applyProtection="0"/>
    <xf numFmtId="180" fontId="15" fillId="11" borderId="1" applyNumberFormat="0" applyAlignment="0" applyProtection="0"/>
    <xf numFmtId="0"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0" fontId="15" fillId="11" borderId="1" applyNumberFormat="0" applyAlignment="0" applyProtection="0"/>
    <xf numFmtId="0" fontId="15" fillId="11" borderId="1" applyNumberFormat="0" applyAlignment="0" applyProtection="0"/>
    <xf numFmtId="0" fontId="15" fillId="11" borderId="1" applyNumberFormat="0" applyAlignment="0" applyProtection="0"/>
    <xf numFmtId="0" fontId="15" fillId="11" borderId="1" applyNumberFormat="0" applyAlignment="0" applyProtection="0"/>
    <xf numFmtId="0" fontId="15" fillId="11" borderId="1" applyNumberFormat="0" applyAlignment="0" applyProtection="0"/>
    <xf numFmtId="0" fontId="15" fillId="11" borderId="1" applyNumberFormat="0" applyAlignment="0" applyProtection="0"/>
    <xf numFmtId="180" fontId="15" fillId="11" borderId="1" applyNumberFormat="0" applyAlignment="0" applyProtection="0"/>
    <xf numFmtId="180" fontId="15" fillId="11" borderId="1" applyNumberFormat="0" applyAlignment="0" applyProtection="0"/>
    <xf numFmtId="179" fontId="15" fillId="11" borderId="1" applyNumberFormat="0" applyAlignment="0" applyProtection="0"/>
    <xf numFmtId="180" fontId="15" fillId="11" borderId="1" applyNumberFormat="0" applyAlignment="0" applyProtection="0"/>
    <xf numFmtId="180" fontId="15" fillId="11" borderId="1" applyNumberFormat="0" applyAlignment="0" applyProtection="0"/>
    <xf numFmtId="180"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80" fontId="15" fillId="11" borderId="1" applyNumberFormat="0" applyAlignment="0" applyProtection="0"/>
    <xf numFmtId="180"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0" fontId="15" fillId="11" borderId="1" applyNumberFormat="0" applyAlignment="0" applyProtection="0"/>
    <xf numFmtId="0" fontId="15" fillId="11" borderId="1" applyNumberFormat="0" applyAlignment="0" applyProtection="0"/>
    <xf numFmtId="0" fontId="15" fillId="11" borderId="1" applyNumberFormat="0" applyAlignment="0" applyProtection="0"/>
    <xf numFmtId="0" fontId="15" fillId="11" borderId="1" applyNumberFormat="0" applyAlignment="0" applyProtection="0"/>
    <xf numFmtId="0" fontId="15" fillId="11" borderId="1" applyNumberFormat="0" applyAlignment="0" applyProtection="0"/>
    <xf numFmtId="0" fontId="15" fillId="11" borderId="1" applyNumberFormat="0" applyAlignment="0" applyProtection="0"/>
    <xf numFmtId="0" fontId="339" fillId="11" borderId="1" applyNumberFormat="0" applyAlignment="0" applyProtection="0"/>
    <xf numFmtId="0" fontId="230" fillId="0" borderId="0" applyNumberFormat="0" applyFill="0" applyBorder="0" applyAlignment="0" applyProtection="0">
      <alignment vertical="top"/>
      <protection locked="0"/>
    </xf>
    <xf numFmtId="0" fontId="340" fillId="0" borderId="0" applyNumberFormat="0" applyFill="0" applyBorder="0" applyAlignment="0" applyProtection="0">
      <alignment vertical="top"/>
      <protection locked="0"/>
    </xf>
    <xf numFmtId="180" fontId="341" fillId="0" borderId="0" applyNumberFormat="0" applyFill="0" applyBorder="0" applyAlignment="0" applyProtection="0">
      <alignment vertical="top"/>
      <protection locked="0"/>
    </xf>
    <xf numFmtId="0" fontId="341" fillId="0" borderId="0" applyNumberFormat="0" applyFill="0" applyBorder="0" applyAlignment="0" applyProtection="0">
      <alignment vertical="top"/>
      <protection locked="0"/>
    </xf>
    <xf numFmtId="0" fontId="340" fillId="0" borderId="0" applyNumberFormat="0" applyFill="0" applyBorder="0" applyAlignment="0" applyProtection="0">
      <alignment vertical="top"/>
      <protection locked="0"/>
    </xf>
    <xf numFmtId="0" fontId="342" fillId="0" borderId="0" applyNumberFormat="0" applyFill="0" applyBorder="0" applyAlignment="0" applyProtection="0"/>
    <xf numFmtId="179" fontId="230" fillId="0" borderId="0" applyNumberFormat="0" applyFill="0" applyBorder="0" applyAlignment="0" applyProtection="0">
      <alignment vertical="top"/>
      <protection locked="0"/>
    </xf>
    <xf numFmtId="180" fontId="230" fillId="0" borderId="0" applyNumberFormat="0" applyFill="0" applyBorder="0" applyAlignment="0" applyProtection="0">
      <alignment vertical="top"/>
      <protection locked="0"/>
    </xf>
    <xf numFmtId="0" fontId="342" fillId="0" borderId="0" applyNumberFormat="0" applyFill="0" applyBorder="0" applyAlignment="0" applyProtection="0"/>
    <xf numFmtId="0" fontId="342" fillId="0" borderId="0" applyNumberFormat="0" applyFill="0" applyBorder="0" applyAlignment="0" applyProtection="0"/>
    <xf numFmtId="14" fontId="343" fillId="0" borderId="0"/>
    <xf numFmtId="183" fontId="70" fillId="0" borderId="0" applyFont="0" applyFill="0" applyBorder="0" applyAlignment="0" applyProtection="0"/>
    <xf numFmtId="183" fontId="70" fillId="0" borderId="0" applyFont="0" applyFill="0" applyBorder="0" applyAlignment="0" applyProtection="0"/>
    <xf numFmtId="168" fontId="344" fillId="0" borderId="0" applyFont="0" applyFill="0" applyBorder="0" applyAlignment="0" applyProtection="0"/>
    <xf numFmtId="183" fontId="70" fillId="0" borderId="0" applyFont="0" applyFill="0" applyBorder="0" applyAlignment="0" applyProtection="0"/>
    <xf numFmtId="183" fontId="70" fillId="0" borderId="0" applyFont="0" applyFill="0" applyBorder="0" applyAlignment="0" applyProtection="0"/>
    <xf numFmtId="0" fontId="345" fillId="0" borderId="0" applyBorder="0">
      <alignment horizontal="center" vertical="center" wrapText="1"/>
    </xf>
    <xf numFmtId="0" fontId="33" fillId="0" borderId="26" applyNumberFormat="0" applyFill="0" applyAlignment="0" applyProtection="0"/>
    <xf numFmtId="179" fontId="33" fillId="0" borderId="26" applyNumberFormat="0" applyFill="0" applyAlignment="0" applyProtection="0"/>
    <xf numFmtId="180" fontId="24" fillId="0" borderId="3" applyNumberFormat="0" applyFill="0" applyAlignment="0" applyProtection="0"/>
    <xf numFmtId="180" fontId="33" fillId="0" borderId="26" applyNumberFormat="0" applyFill="0" applyAlignment="0" applyProtection="0"/>
    <xf numFmtId="179" fontId="24" fillId="0" borderId="3" applyNumberFormat="0" applyFill="0" applyAlignment="0" applyProtection="0"/>
    <xf numFmtId="180" fontId="24" fillId="0" borderId="3" applyNumberFormat="0" applyFill="0" applyAlignment="0" applyProtection="0"/>
    <xf numFmtId="0" fontId="24" fillId="0" borderId="3" applyNumberFormat="0" applyFill="0" applyAlignment="0" applyProtection="0"/>
    <xf numFmtId="0" fontId="24" fillId="0" borderId="3" applyNumberFormat="0" applyFill="0" applyAlignment="0" applyProtection="0"/>
    <xf numFmtId="0" fontId="24" fillId="0" borderId="3" applyNumberFormat="0" applyFill="0" applyAlignment="0" applyProtection="0"/>
    <xf numFmtId="0" fontId="213" fillId="0" borderId="3" applyNumberFormat="0" applyFill="0" applyAlignment="0" applyProtection="0"/>
    <xf numFmtId="0" fontId="213" fillId="0" borderId="3" applyNumberFormat="0" applyFill="0" applyAlignment="0" applyProtection="0"/>
    <xf numFmtId="0" fontId="213" fillId="0" borderId="3" applyNumberFormat="0" applyFill="0" applyAlignment="0" applyProtection="0"/>
    <xf numFmtId="0" fontId="34" fillId="0" borderId="27" applyNumberFormat="0" applyFill="0" applyAlignment="0" applyProtection="0"/>
    <xf numFmtId="179" fontId="34" fillId="0" borderId="27" applyNumberFormat="0" applyFill="0" applyAlignment="0" applyProtection="0"/>
    <xf numFmtId="180" fontId="25" fillId="0" borderId="4" applyNumberFormat="0" applyFill="0" applyAlignment="0" applyProtection="0"/>
    <xf numFmtId="180" fontId="34" fillId="0" borderId="27" applyNumberFormat="0" applyFill="0" applyAlignment="0" applyProtection="0"/>
    <xf numFmtId="179" fontId="25" fillId="0" borderId="4" applyNumberFormat="0" applyFill="0" applyAlignment="0" applyProtection="0"/>
    <xf numFmtId="180" fontId="25" fillId="0" borderId="4" applyNumberFormat="0" applyFill="0" applyAlignment="0" applyProtection="0"/>
    <xf numFmtId="0" fontId="25" fillId="0" borderId="4" applyNumberFormat="0" applyFill="0" applyAlignment="0" applyProtection="0"/>
    <xf numFmtId="0" fontId="25" fillId="0" borderId="4" applyNumberFormat="0" applyFill="0" applyAlignment="0" applyProtection="0"/>
    <xf numFmtId="0" fontId="25" fillId="0" borderId="4" applyNumberFormat="0" applyFill="0" applyAlignment="0" applyProtection="0"/>
    <xf numFmtId="0" fontId="216" fillId="0" borderId="4" applyNumberFormat="0" applyFill="0" applyAlignment="0" applyProtection="0"/>
    <xf numFmtId="0" fontId="216" fillId="0" borderId="4" applyNumberFormat="0" applyFill="0" applyAlignment="0" applyProtection="0"/>
    <xf numFmtId="0" fontId="216" fillId="0" borderId="4" applyNumberFormat="0" applyFill="0" applyAlignment="0" applyProtection="0"/>
    <xf numFmtId="0" fontId="35" fillId="0" borderId="28" applyNumberFormat="0" applyFill="0" applyAlignment="0" applyProtection="0"/>
    <xf numFmtId="179" fontId="35" fillId="0" borderId="28" applyNumberFormat="0" applyFill="0" applyAlignment="0" applyProtection="0"/>
    <xf numFmtId="180" fontId="26" fillId="0" borderId="5" applyNumberFormat="0" applyFill="0" applyAlignment="0" applyProtection="0"/>
    <xf numFmtId="180" fontId="35" fillId="0" borderId="28" applyNumberFormat="0" applyFill="0" applyAlignment="0" applyProtection="0"/>
    <xf numFmtId="179" fontId="26" fillId="0" borderId="5" applyNumberFormat="0" applyFill="0" applyAlignment="0" applyProtection="0"/>
    <xf numFmtId="180" fontId="26" fillId="0" borderId="5" applyNumberFormat="0" applyFill="0" applyAlignment="0" applyProtection="0"/>
    <xf numFmtId="0" fontId="26" fillId="0" borderId="5" applyNumberFormat="0" applyFill="0" applyAlignment="0" applyProtection="0"/>
    <xf numFmtId="0" fontId="26" fillId="0" borderId="5" applyNumberFormat="0" applyFill="0" applyAlignment="0" applyProtection="0"/>
    <xf numFmtId="0" fontId="26" fillId="0" borderId="5" applyNumberFormat="0" applyFill="0" applyAlignment="0" applyProtection="0"/>
    <xf numFmtId="0" fontId="220" fillId="0" borderId="5" applyNumberFormat="0" applyFill="0" applyAlignment="0" applyProtection="0"/>
    <xf numFmtId="0" fontId="220" fillId="0" borderId="5" applyNumberFormat="0" applyFill="0" applyAlignment="0" applyProtection="0"/>
    <xf numFmtId="0" fontId="220" fillId="0" borderId="5" applyNumberFormat="0" applyFill="0" applyAlignment="0" applyProtection="0"/>
    <xf numFmtId="0" fontId="35" fillId="0" borderId="0" applyNumberFormat="0" applyFill="0" applyBorder="0" applyAlignment="0" applyProtection="0"/>
    <xf numFmtId="179" fontId="35" fillId="0" borderId="0" applyNumberFormat="0" applyFill="0" applyBorder="0" applyAlignment="0" applyProtection="0"/>
    <xf numFmtId="180" fontId="26" fillId="0" borderId="0" applyNumberFormat="0" applyFill="0" applyBorder="0" applyAlignment="0" applyProtection="0"/>
    <xf numFmtId="180" fontId="35" fillId="0" borderId="0" applyNumberFormat="0" applyFill="0" applyBorder="0" applyAlignment="0" applyProtection="0"/>
    <xf numFmtId="179" fontId="26" fillId="0" borderId="0" applyNumberFormat="0" applyFill="0" applyBorder="0" applyAlignment="0" applyProtection="0"/>
    <xf numFmtId="18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20" fillId="0" borderId="0" applyNumberFormat="0" applyFill="0" applyBorder="0" applyAlignment="0" applyProtection="0"/>
    <xf numFmtId="0" fontId="220" fillId="0" borderId="0" applyNumberFormat="0" applyFill="0" applyBorder="0" applyAlignment="0" applyProtection="0"/>
    <xf numFmtId="0" fontId="220" fillId="0" borderId="0" applyNumberFormat="0" applyFill="0" applyBorder="0" applyAlignment="0" applyProtection="0"/>
    <xf numFmtId="0" fontId="3" fillId="0" borderId="10">
      <alignment horizontal="center" vertical="center" wrapText="1"/>
    </xf>
    <xf numFmtId="0" fontId="346" fillId="0" borderId="54" applyBorder="0">
      <alignment horizontal="center" vertical="center" wrapText="1"/>
    </xf>
    <xf numFmtId="244" fontId="169" fillId="86" borderId="60"/>
    <xf numFmtId="4" fontId="347" fillId="84" borderId="10" applyBorder="0">
      <alignment horizontal="right"/>
    </xf>
    <xf numFmtId="4" fontId="347" fillId="84" borderId="10" applyBorder="0">
      <alignment horizontal="right"/>
    </xf>
    <xf numFmtId="49" fontId="348" fillId="0" borderId="0" applyBorder="0">
      <alignment vertical="center"/>
    </xf>
    <xf numFmtId="0" fontId="16" fillId="0" borderId="6" applyNumberFormat="0" applyFill="0" applyAlignment="0" applyProtection="0"/>
    <xf numFmtId="180" fontId="16" fillId="0" borderId="6" applyNumberFormat="0" applyFill="0" applyAlignment="0" applyProtection="0"/>
    <xf numFmtId="180" fontId="16" fillId="0" borderId="6" applyNumberFormat="0" applyFill="0" applyAlignment="0" applyProtection="0"/>
    <xf numFmtId="180" fontId="16" fillId="0" borderId="6" applyNumberFormat="0" applyFill="0" applyAlignment="0" applyProtection="0"/>
    <xf numFmtId="0" fontId="16" fillId="0" borderId="6" applyNumberFormat="0" applyFill="0" applyAlignment="0" applyProtection="0"/>
    <xf numFmtId="180" fontId="16" fillId="0" borderId="6" applyNumberFormat="0" applyFill="0" applyAlignment="0" applyProtection="0"/>
    <xf numFmtId="180" fontId="16" fillId="0" borderId="6" applyNumberFormat="0" applyFill="0" applyAlignment="0" applyProtection="0"/>
    <xf numFmtId="0" fontId="16" fillId="0" borderId="6" applyNumberFormat="0" applyFill="0" applyAlignment="0" applyProtection="0"/>
    <xf numFmtId="179"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9"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9" fontId="16" fillId="0" borderId="6" applyNumberFormat="0" applyFill="0" applyAlignment="0" applyProtection="0"/>
    <xf numFmtId="0" fontId="16" fillId="0" borderId="6" applyNumberFormat="0" applyFill="0" applyAlignment="0" applyProtection="0"/>
    <xf numFmtId="0" fontId="16" fillId="0" borderId="6" applyNumberFormat="0" applyFill="0" applyAlignment="0" applyProtection="0"/>
    <xf numFmtId="0" fontId="16" fillId="0" borderId="6" applyNumberFormat="0" applyFill="0" applyAlignment="0" applyProtection="0"/>
    <xf numFmtId="0" fontId="16" fillId="0" borderId="6" applyNumberFormat="0" applyFill="0" applyAlignment="0" applyProtection="0"/>
    <xf numFmtId="0" fontId="16" fillId="0" borderId="6" applyNumberFormat="0" applyFill="0" applyAlignment="0" applyProtection="0"/>
    <xf numFmtId="0" fontId="16" fillId="0" borderId="6" applyNumberFormat="0" applyFill="0" applyAlignment="0" applyProtection="0"/>
    <xf numFmtId="180" fontId="16" fillId="0" borderId="6" applyNumberFormat="0" applyFill="0" applyAlignment="0" applyProtection="0"/>
    <xf numFmtId="180" fontId="16" fillId="0" borderId="6" applyNumberFormat="0" applyFill="0" applyAlignment="0" applyProtection="0"/>
    <xf numFmtId="180" fontId="16" fillId="0" borderId="6" applyNumberFormat="0" applyFill="0" applyAlignment="0" applyProtection="0"/>
    <xf numFmtId="179" fontId="16" fillId="0" borderId="6" applyNumberFormat="0" applyFill="0" applyAlignment="0" applyProtection="0"/>
    <xf numFmtId="180" fontId="16" fillId="0" borderId="6" applyNumberFormat="0" applyFill="0" applyAlignment="0" applyProtection="0"/>
    <xf numFmtId="180"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9"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80" fontId="16" fillId="0" borderId="6" applyNumberFormat="0" applyFill="0" applyAlignment="0" applyProtection="0"/>
    <xf numFmtId="180" fontId="16" fillId="0" borderId="6" applyNumberFormat="0" applyFill="0" applyAlignment="0" applyProtection="0"/>
    <xf numFmtId="180" fontId="16" fillId="0" borderId="6" applyNumberFormat="0" applyFill="0" applyAlignment="0" applyProtection="0"/>
    <xf numFmtId="179"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9"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0" fontId="16" fillId="0" borderId="6" applyNumberFormat="0" applyFill="0" applyAlignment="0" applyProtection="0"/>
    <xf numFmtId="0" fontId="16" fillId="0" borderId="6" applyNumberFormat="0" applyFill="0" applyAlignment="0" applyProtection="0"/>
    <xf numFmtId="0" fontId="16" fillId="0" borderId="6" applyNumberFormat="0" applyFill="0" applyAlignment="0" applyProtection="0"/>
    <xf numFmtId="0" fontId="16" fillId="0" borderId="6" applyNumberFormat="0" applyFill="0" applyAlignment="0" applyProtection="0"/>
    <xf numFmtId="0" fontId="16" fillId="0" borderId="6" applyNumberFormat="0" applyFill="0" applyAlignment="0" applyProtection="0"/>
    <xf numFmtId="0" fontId="16" fillId="0" borderId="6" applyNumberFormat="0" applyFill="0" applyAlignment="0" applyProtection="0"/>
    <xf numFmtId="180" fontId="16" fillId="0" borderId="6" applyNumberFormat="0" applyFill="0" applyAlignment="0" applyProtection="0"/>
    <xf numFmtId="0" fontId="185" fillId="0" borderId="6" applyNumberFormat="0" applyFill="0" applyAlignment="0" applyProtection="0"/>
    <xf numFmtId="3" fontId="169" fillId="0" borderId="10" applyBorder="0">
      <alignment vertical="center"/>
    </xf>
    <xf numFmtId="0" fontId="40" fillId="27" borderId="30" applyNumberFormat="0" applyAlignment="0" applyProtection="0"/>
    <xf numFmtId="179" fontId="40" fillId="27" borderId="30" applyNumberFormat="0" applyAlignment="0" applyProtection="0"/>
    <xf numFmtId="180" fontId="17" fillId="23" borderId="7" applyNumberFormat="0" applyAlignment="0" applyProtection="0"/>
    <xf numFmtId="180" fontId="40" fillId="27" borderId="30" applyNumberFormat="0" applyAlignment="0" applyProtection="0"/>
    <xf numFmtId="179" fontId="17" fillId="23" borderId="7" applyNumberFormat="0" applyAlignment="0" applyProtection="0"/>
    <xf numFmtId="180" fontId="17" fillId="23" borderId="7" applyNumberFormat="0" applyAlignment="0" applyProtection="0"/>
    <xf numFmtId="0" fontId="17" fillId="23" borderId="7" applyNumberFormat="0" applyAlignment="0" applyProtection="0"/>
    <xf numFmtId="0" fontId="17" fillId="23" borderId="7" applyNumberFormat="0" applyAlignment="0" applyProtection="0"/>
    <xf numFmtId="0" fontId="17" fillId="23" borderId="7" applyNumberFormat="0" applyAlignment="0" applyProtection="0"/>
    <xf numFmtId="0" fontId="156" fillId="23" borderId="7" applyNumberFormat="0" applyAlignment="0" applyProtection="0"/>
    <xf numFmtId="0" fontId="156" fillId="23" borderId="7" applyNumberFormat="0" applyAlignment="0" applyProtection="0"/>
    <xf numFmtId="0" fontId="156" fillId="23" borderId="7" applyNumberFormat="0" applyAlignment="0" applyProtection="0"/>
    <xf numFmtId="0" fontId="164" fillId="55" borderId="0" applyFill="0">
      <alignment wrapText="1"/>
    </xf>
    <xf numFmtId="0" fontId="164" fillId="55" borderId="0" applyFill="0">
      <alignment wrapText="1"/>
    </xf>
    <xf numFmtId="0" fontId="164" fillId="55" borderId="0" applyFill="0">
      <alignment wrapText="1"/>
    </xf>
    <xf numFmtId="0" fontId="164" fillId="55" borderId="0" applyFill="0">
      <alignment wrapText="1"/>
    </xf>
    <xf numFmtId="334" fontId="73" fillId="0" borderId="10" applyNumberFormat="0">
      <protection hidden="1"/>
    </xf>
    <xf numFmtId="334" fontId="73" fillId="0" borderId="10" applyNumberFormat="0">
      <protection hidden="1"/>
    </xf>
    <xf numFmtId="334" fontId="73" fillId="0" borderId="10" applyNumberFormat="0">
      <protection hidden="1"/>
    </xf>
    <xf numFmtId="334" fontId="73" fillId="0" borderId="10" applyNumberFormat="0">
      <protection hidden="1"/>
    </xf>
    <xf numFmtId="334" fontId="73" fillId="0" borderId="10" applyNumberFormat="0">
      <protection hidden="1"/>
    </xf>
    <xf numFmtId="334" fontId="73" fillId="0" borderId="10" applyNumberFormat="0">
      <protection hidden="1"/>
    </xf>
    <xf numFmtId="334" fontId="73" fillId="0" borderId="10" applyNumberFormat="0">
      <protection hidden="1"/>
    </xf>
    <xf numFmtId="334" fontId="73" fillId="0" borderId="10" applyNumberFormat="0">
      <protection hidden="1"/>
    </xf>
    <xf numFmtId="334" fontId="73" fillId="0" borderId="10" applyNumberFormat="0">
      <protection hidden="1"/>
    </xf>
    <xf numFmtId="0" fontId="73" fillId="0" borderId="10" applyNumberFormat="0">
      <protection hidden="1"/>
    </xf>
    <xf numFmtId="0" fontId="73" fillId="0" borderId="10" applyNumberFormat="0">
      <protection hidden="1"/>
    </xf>
    <xf numFmtId="334" fontId="73" fillId="0" borderId="10" applyNumberFormat="0">
      <protection hidden="1"/>
    </xf>
    <xf numFmtId="334" fontId="73" fillId="0" borderId="10" applyNumberFormat="0">
      <protection hidden="1"/>
    </xf>
    <xf numFmtId="0" fontId="104" fillId="0" borderId="0">
      <alignment horizontal="center" vertical="top" wrapText="1"/>
    </xf>
    <xf numFmtId="0" fontId="104" fillId="0" borderId="0">
      <alignment horizontal="center" vertical="top" wrapText="1"/>
    </xf>
    <xf numFmtId="0" fontId="349" fillId="0" borderId="0">
      <alignment horizontal="centerContinuous" vertical="center" wrapText="1"/>
    </xf>
    <xf numFmtId="0" fontId="104" fillId="0" borderId="0">
      <alignment horizontal="center" vertical="top" wrapText="1"/>
    </xf>
    <xf numFmtId="335" fontId="350" fillId="56" borderId="0">
      <alignment vertical="center"/>
    </xf>
    <xf numFmtId="0" fontId="32" fillId="0" borderId="0" applyNumberFormat="0" applyFill="0" applyBorder="0" applyAlignment="0" applyProtection="0"/>
    <xf numFmtId="179" fontId="32" fillId="0" borderId="0" applyNumberFormat="0" applyFill="0" applyBorder="0" applyAlignment="0" applyProtection="0"/>
    <xf numFmtId="180" fontId="27" fillId="0" borderId="0" applyNumberFormat="0" applyFill="0" applyBorder="0" applyAlignment="0" applyProtection="0"/>
    <xf numFmtId="180" fontId="32" fillId="0" borderId="0" applyNumberFormat="0" applyFill="0" applyBorder="0" applyAlignment="0" applyProtection="0"/>
    <xf numFmtId="179" fontId="27" fillId="0" borderId="0" applyNumberFormat="0" applyFill="0" applyBorder="0" applyAlignment="0" applyProtection="0"/>
    <xf numFmtId="180" fontId="27" fillId="0" borderId="0" applyNumberFormat="0" applyFill="0" applyBorder="0" applyAlignment="0" applyProtection="0"/>
    <xf numFmtId="0" fontId="11" fillId="0" borderId="0" applyNumberFormat="0" applyFont="0" applyFill="0" applyBorder="0" applyAlignment="0" applyProtection="0"/>
    <xf numFmtId="0" fontId="11" fillId="0" borderId="0" applyNumberFormat="0" applyFont="0" applyFill="0" applyBorder="0" applyAlignment="0" applyProtection="0"/>
    <xf numFmtId="0" fontId="27" fillId="0" borderId="0" applyNumberFormat="0" applyFill="0" applyBorder="0" applyAlignment="0" applyProtection="0"/>
    <xf numFmtId="0" fontId="324" fillId="0" borderId="0" applyNumberFormat="0" applyFill="0" applyBorder="0" applyAlignment="0" applyProtection="0"/>
    <xf numFmtId="0" fontId="324" fillId="0" borderId="0" applyNumberFormat="0" applyFill="0" applyBorder="0" applyAlignment="0" applyProtection="0"/>
    <xf numFmtId="0" fontId="324" fillId="0" borderId="0" applyNumberFormat="0" applyFill="0" applyBorder="0" applyAlignment="0" applyProtection="0"/>
    <xf numFmtId="165" fontId="121" fillId="0" borderId="0"/>
    <xf numFmtId="336" fontId="121" fillId="0" borderId="0"/>
    <xf numFmtId="0" fontId="71" fillId="56" borderId="0" applyFill="0"/>
    <xf numFmtId="179" fontId="71" fillId="56" borderId="0" applyFill="0"/>
    <xf numFmtId="180" fontId="71" fillId="56" borderId="0" applyFill="0"/>
    <xf numFmtId="0" fontId="38" fillId="26" borderId="0" applyNumberFormat="0" applyBorder="0" applyAlignment="0" applyProtection="0"/>
    <xf numFmtId="179" fontId="38" fillId="26" borderId="0" applyNumberFormat="0" applyBorder="0" applyAlignment="0" applyProtection="0"/>
    <xf numFmtId="180" fontId="18" fillId="13" borderId="0" applyNumberFormat="0" applyBorder="0" applyAlignment="0" applyProtection="0"/>
    <xf numFmtId="180" fontId="38" fillId="26" borderId="0" applyNumberFormat="0" applyBorder="0" applyAlignment="0" applyProtection="0"/>
    <xf numFmtId="179" fontId="18" fillId="13" borderId="0" applyNumberFormat="0" applyBorder="0" applyAlignment="0" applyProtection="0"/>
    <xf numFmtId="180" fontId="18" fillId="13" borderId="0" applyNumberFormat="0" applyBorder="0" applyAlignment="0" applyProtection="0"/>
    <xf numFmtId="0" fontId="11" fillId="0" borderId="0" applyNumberFormat="0" applyFont="0" applyFill="0" applyBorder="0" applyAlignment="0" applyProtection="0"/>
    <xf numFmtId="0" fontId="11" fillId="0" borderId="0" applyNumberFormat="0" applyFont="0" applyFill="0" applyBorder="0" applyAlignment="0" applyProtection="0"/>
    <xf numFmtId="0" fontId="18" fillId="13" borderId="0" applyNumberFormat="0" applyBorder="0" applyAlignment="0" applyProtection="0"/>
    <xf numFmtId="0" fontId="248" fillId="13" borderId="0" applyNumberFormat="0" applyBorder="0" applyAlignment="0" applyProtection="0"/>
    <xf numFmtId="0" fontId="248" fillId="13" borderId="0" applyNumberFormat="0" applyBorder="0" applyAlignment="0" applyProtection="0"/>
    <xf numFmtId="0" fontId="248" fillId="13" borderId="0" applyNumberFormat="0" applyBorder="0" applyAlignment="0" applyProtection="0"/>
    <xf numFmtId="0" fontId="18" fillId="13" borderId="0" applyNumberFormat="0" applyBorder="0" applyAlignment="0" applyProtection="0"/>
    <xf numFmtId="0" fontId="18" fillId="13" borderId="0" applyNumberFormat="0" applyBorder="0" applyAlignment="0" applyProtection="0"/>
    <xf numFmtId="0" fontId="344" fillId="0" borderId="0"/>
    <xf numFmtId="0" fontId="2" fillId="0" borderId="0"/>
    <xf numFmtId="0" fontId="2" fillId="0" borderId="0"/>
    <xf numFmtId="0" fontId="2" fillId="0" borderId="0"/>
    <xf numFmtId="179" fontId="34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80" fontId="11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44" fillId="0" borderId="0"/>
    <xf numFmtId="0" fontId="2" fillId="0" borderId="0"/>
    <xf numFmtId="0" fontId="2" fillId="0" borderId="0"/>
    <xf numFmtId="179" fontId="344" fillId="0" borderId="0"/>
    <xf numFmtId="0" fontId="2" fillId="0" borderId="0"/>
    <xf numFmtId="0" fontId="2" fillId="0" borderId="0"/>
    <xf numFmtId="180" fontId="344" fillId="0" borderId="0"/>
    <xf numFmtId="0" fontId="2" fillId="0" borderId="0"/>
    <xf numFmtId="0" fontId="2" fillId="0" borderId="0"/>
    <xf numFmtId="0" fontId="2" fillId="0" borderId="0"/>
    <xf numFmtId="0" fontId="2" fillId="0" borderId="0"/>
    <xf numFmtId="0" fontId="58" fillId="0" borderId="0"/>
    <xf numFmtId="179" fontId="70" fillId="0" borderId="0"/>
    <xf numFmtId="0" fontId="70" fillId="0" borderId="0"/>
    <xf numFmtId="0" fontId="70" fillId="0" borderId="0"/>
    <xf numFmtId="180" fontId="70" fillId="0" borderId="0"/>
    <xf numFmtId="0" fontId="70" fillId="0" borderId="0"/>
    <xf numFmtId="0" fontId="61" fillId="0" borderId="0"/>
    <xf numFmtId="0" fontId="2" fillId="0" borderId="0"/>
    <xf numFmtId="0" fontId="351" fillId="0" borderId="0"/>
    <xf numFmtId="0" fontId="2" fillId="0" borderId="0"/>
    <xf numFmtId="179" fontId="35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80" fontId="11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80" fontId="351" fillId="0" borderId="0"/>
    <xf numFmtId="0" fontId="2" fillId="0" borderId="0"/>
    <xf numFmtId="0" fontId="2" fillId="0" borderId="0"/>
    <xf numFmtId="0" fontId="2" fillId="0" borderId="0"/>
    <xf numFmtId="0" fontId="2" fillId="0" borderId="0"/>
    <xf numFmtId="0" fontId="70" fillId="0" borderId="0"/>
    <xf numFmtId="0" fontId="70" fillId="0" borderId="0"/>
    <xf numFmtId="179" fontId="4" fillId="0" borderId="0"/>
    <xf numFmtId="180" fontId="4" fillId="0" borderId="0"/>
    <xf numFmtId="0" fontId="4" fillId="0" borderId="0"/>
    <xf numFmtId="0" fontId="70" fillId="0" borderId="0"/>
    <xf numFmtId="0" fontId="70" fillId="0" borderId="0"/>
    <xf numFmtId="179" fontId="4" fillId="0" borderId="0"/>
    <xf numFmtId="180" fontId="4" fillId="0" borderId="0"/>
    <xf numFmtId="0" fontId="4" fillId="0" borderId="0"/>
    <xf numFmtId="0" fontId="352" fillId="0" borderId="0"/>
    <xf numFmtId="179" fontId="70" fillId="0" borderId="0"/>
    <xf numFmtId="180" fontId="70" fillId="0" borderId="0"/>
    <xf numFmtId="0" fontId="70" fillId="0" borderId="0"/>
    <xf numFmtId="0" fontId="70" fillId="0" borderId="0"/>
    <xf numFmtId="0" fontId="70" fillId="0" borderId="0"/>
    <xf numFmtId="180" fontId="11" fillId="0" borderId="0"/>
    <xf numFmtId="179" fontId="2" fillId="0" borderId="0"/>
    <xf numFmtId="180" fontId="2" fillId="0" borderId="0"/>
    <xf numFmtId="18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80" fontId="11" fillId="0" borderId="0"/>
    <xf numFmtId="0" fontId="2" fillId="0" borderId="0"/>
    <xf numFmtId="0" fontId="2" fillId="0" borderId="0"/>
    <xf numFmtId="0" fontId="2" fillId="0" borderId="0"/>
    <xf numFmtId="0" fontId="2" fillId="0" borderId="0"/>
    <xf numFmtId="0" fontId="70" fillId="0" borderId="0"/>
    <xf numFmtId="0" fontId="70" fillId="0" borderId="0"/>
    <xf numFmtId="176" fontId="2" fillId="0" borderId="0"/>
    <xf numFmtId="176" fontId="2" fillId="0" borderId="0"/>
    <xf numFmtId="179" fontId="2" fillId="0" borderId="0"/>
    <xf numFmtId="0" fontId="353" fillId="0" borderId="0"/>
    <xf numFmtId="0" fontId="2" fillId="0" borderId="0"/>
    <xf numFmtId="0" fontId="2" fillId="0" borderId="0"/>
    <xf numFmtId="176" fontId="2" fillId="0" borderId="0"/>
    <xf numFmtId="176" fontId="2" fillId="0" borderId="0"/>
    <xf numFmtId="180" fontId="354" fillId="0" borderId="0"/>
    <xf numFmtId="180" fontId="354" fillId="0" borderId="0"/>
    <xf numFmtId="0" fontId="11" fillId="0" borderId="0"/>
    <xf numFmtId="0" fontId="3"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355" fillId="0" borderId="0"/>
    <xf numFmtId="180" fontId="11" fillId="0" borderId="0"/>
    <xf numFmtId="179" fontId="2" fillId="0" borderId="0"/>
    <xf numFmtId="179" fontId="2" fillId="0" borderId="0"/>
    <xf numFmtId="180" fontId="2" fillId="0" borderId="0"/>
    <xf numFmtId="180" fontId="2" fillId="0" borderId="0"/>
    <xf numFmtId="0" fontId="2" fillId="0" borderId="0"/>
    <xf numFmtId="0" fontId="2" fillId="0" borderId="0"/>
    <xf numFmtId="0" fontId="355" fillId="0" borderId="0"/>
    <xf numFmtId="179" fontId="70" fillId="0" borderId="0"/>
    <xf numFmtId="180" fontId="70" fillId="0" borderId="0"/>
    <xf numFmtId="0" fontId="3" fillId="0" borderId="0"/>
    <xf numFmtId="0" fontId="11" fillId="0" borderId="0" applyNumberFormat="0" applyFont="0" applyFill="0" applyBorder="0" applyAlignment="0" applyProtection="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355" fillId="0" borderId="0"/>
    <xf numFmtId="179" fontId="3" fillId="0" borderId="0"/>
    <xf numFmtId="180" fontId="3" fillId="0" borderId="0"/>
    <xf numFmtId="0" fontId="70" fillId="0" borderId="0"/>
    <xf numFmtId="0" fontId="73" fillId="0" borderId="0"/>
    <xf numFmtId="0" fontId="70" fillId="0" borderId="0"/>
    <xf numFmtId="0" fontId="355" fillId="0" borderId="0"/>
    <xf numFmtId="179" fontId="164" fillId="0" borderId="0"/>
    <xf numFmtId="180" fontId="164" fillId="0" borderId="0"/>
    <xf numFmtId="0" fontId="344" fillId="0" borderId="0"/>
    <xf numFmtId="0" fontId="164" fillId="0" borderId="0"/>
    <xf numFmtId="0" fontId="355" fillId="0" borderId="0"/>
    <xf numFmtId="0" fontId="355" fillId="0" borderId="0"/>
    <xf numFmtId="179" fontId="115" fillId="0" borderId="0"/>
    <xf numFmtId="180" fontId="115" fillId="0" borderId="0"/>
    <xf numFmtId="0" fontId="115" fillId="0" borderId="0"/>
    <xf numFmtId="0" fontId="355" fillId="0" borderId="0"/>
    <xf numFmtId="0" fontId="354" fillId="0" borderId="0"/>
    <xf numFmtId="0" fontId="354" fillId="0" borderId="0"/>
    <xf numFmtId="0" fontId="354" fillId="0" borderId="0"/>
    <xf numFmtId="0" fontId="354" fillId="0" borderId="0"/>
    <xf numFmtId="0" fontId="354" fillId="0" borderId="0"/>
    <xf numFmtId="0" fontId="354" fillId="0" borderId="0"/>
    <xf numFmtId="0" fontId="354" fillId="0" borderId="0"/>
    <xf numFmtId="0" fontId="354" fillId="0" borderId="0"/>
    <xf numFmtId="0" fontId="354" fillId="0" borderId="0"/>
    <xf numFmtId="0" fontId="354" fillId="0" borderId="0"/>
    <xf numFmtId="0" fontId="354" fillId="0" borderId="0"/>
    <xf numFmtId="0" fontId="354" fillId="0" borderId="0"/>
    <xf numFmtId="0" fontId="354" fillId="0" borderId="0"/>
    <xf numFmtId="0" fontId="354" fillId="0" borderId="0"/>
    <xf numFmtId="0" fontId="354" fillId="0" borderId="0"/>
    <xf numFmtId="0" fontId="354" fillId="0" borderId="0"/>
    <xf numFmtId="0" fontId="354" fillId="0" borderId="0"/>
    <xf numFmtId="0" fontId="354" fillId="0" borderId="0"/>
    <xf numFmtId="0" fontId="354" fillId="0" borderId="0"/>
    <xf numFmtId="0" fontId="354" fillId="0" borderId="0"/>
    <xf numFmtId="0" fontId="354" fillId="0" borderId="0"/>
    <xf numFmtId="0" fontId="354" fillId="0" borderId="0"/>
    <xf numFmtId="0" fontId="354" fillId="0" borderId="0"/>
    <xf numFmtId="180" fontId="354" fillId="0" borderId="0"/>
    <xf numFmtId="180" fontId="354" fillId="0" borderId="0"/>
    <xf numFmtId="0" fontId="354" fillId="0" borderId="0"/>
    <xf numFmtId="0" fontId="354" fillId="0" borderId="0"/>
    <xf numFmtId="0" fontId="354" fillId="0" borderId="0"/>
    <xf numFmtId="0" fontId="354" fillId="0" borderId="0"/>
    <xf numFmtId="0" fontId="354" fillId="0" borderId="0"/>
    <xf numFmtId="0" fontId="354" fillId="0" borderId="0"/>
    <xf numFmtId="0" fontId="354" fillId="0" borderId="0"/>
    <xf numFmtId="0" fontId="354" fillId="0" borderId="0"/>
    <xf numFmtId="0" fontId="354" fillId="0" borderId="0"/>
    <xf numFmtId="0" fontId="354" fillId="0" borderId="0"/>
    <xf numFmtId="0" fontId="354" fillId="0" borderId="0"/>
    <xf numFmtId="180" fontId="170" fillId="0" borderId="0"/>
    <xf numFmtId="0" fontId="354" fillId="0" borderId="0"/>
    <xf numFmtId="0" fontId="354" fillId="0" borderId="0"/>
    <xf numFmtId="179" fontId="354" fillId="0" borderId="0"/>
    <xf numFmtId="0" fontId="70" fillId="0" borderId="0"/>
    <xf numFmtId="176" fontId="354" fillId="0" borderId="0"/>
    <xf numFmtId="176" fontId="354" fillId="0" borderId="0"/>
    <xf numFmtId="176" fontId="354" fillId="0" borderId="0"/>
    <xf numFmtId="176" fontId="354" fillId="0" borderId="0"/>
    <xf numFmtId="176" fontId="354" fillId="0" borderId="0"/>
    <xf numFmtId="176" fontId="354" fillId="0" borderId="0"/>
    <xf numFmtId="176" fontId="354" fillId="0" borderId="0"/>
    <xf numFmtId="176" fontId="354" fillId="0" borderId="0"/>
    <xf numFmtId="176" fontId="354" fillId="0" borderId="0"/>
    <xf numFmtId="176" fontId="354" fillId="0" borderId="0"/>
    <xf numFmtId="176" fontId="354" fillId="0" borderId="0"/>
    <xf numFmtId="176" fontId="354" fillId="0" borderId="0"/>
    <xf numFmtId="176" fontId="354" fillId="0" borderId="0"/>
    <xf numFmtId="176" fontId="354" fillId="0" borderId="0"/>
    <xf numFmtId="0" fontId="354" fillId="0" borderId="0"/>
    <xf numFmtId="0" fontId="354" fillId="0" borderId="0"/>
    <xf numFmtId="0" fontId="354" fillId="0" borderId="0"/>
    <xf numFmtId="0" fontId="354" fillId="0" borderId="0"/>
    <xf numFmtId="0" fontId="354" fillId="0" borderId="0"/>
    <xf numFmtId="176" fontId="354" fillId="0" borderId="0"/>
    <xf numFmtId="176" fontId="354" fillId="0" borderId="0"/>
    <xf numFmtId="0" fontId="354" fillId="0" borderId="0"/>
    <xf numFmtId="0" fontId="354" fillId="0" borderId="0"/>
    <xf numFmtId="0" fontId="354" fillId="0" borderId="0"/>
    <xf numFmtId="0" fontId="354" fillId="0" borderId="0"/>
    <xf numFmtId="0" fontId="354" fillId="0" borderId="0"/>
    <xf numFmtId="0" fontId="354" fillId="0" borderId="0"/>
    <xf numFmtId="0" fontId="354" fillId="0" borderId="0"/>
    <xf numFmtId="179" fontId="354" fillId="0" borderId="0"/>
    <xf numFmtId="179" fontId="354" fillId="0" borderId="0"/>
    <xf numFmtId="179" fontId="354" fillId="0" borderId="0"/>
    <xf numFmtId="179" fontId="354" fillId="0" borderId="0"/>
    <xf numFmtId="179" fontId="354" fillId="0" borderId="0"/>
    <xf numFmtId="179" fontId="354" fillId="0" borderId="0"/>
    <xf numFmtId="179" fontId="354" fillId="0" borderId="0"/>
    <xf numFmtId="179" fontId="354" fillId="0" borderId="0"/>
    <xf numFmtId="179" fontId="354" fillId="0" borderId="0"/>
    <xf numFmtId="179" fontId="354" fillId="0" borderId="0"/>
    <xf numFmtId="179" fontId="354" fillId="0" borderId="0"/>
    <xf numFmtId="176" fontId="192" fillId="0" borderId="0"/>
    <xf numFmtId="179" fontId="354" fillId="0" borderId="0"/>
    <xf numFmtId="0" fontId="354" fillId="0" borderId="0"/>
    <xf numFmtId="0" fontId="354" fillId="0" borderId="0"/>
    <xf numFmtId="0" fontId="354" fillId="0" borderId="0"/>
    <xf numFmtId="0" fontId="354" fillId="0" borderId="0"/>
    <xf numFmtId="0" fontId="354" fillId="0" borderId="0"/>
    <xf numFmtId="0" fontId="354" fillId="0" borderId="0"/>
    <xf numFmtId="0" fontId="354" fillId="0" borderId="0"/>
    <xf numFmtId="0" fontId="354" fillId="0" borderId="0"/>
    <xf numFmtId="0" fontId="354" fillId="0" borderId="0"/>
    <xf numFmtId="0" fontId="354" fillId="0" borderId="0"/>
    <xf numFmtId="0" fontId="3" fillId="0" borderId="0"/>
    <xf numFmtId="176" fontId="2" fillId="0" borderId="0"/>
    <xf numFmtId="176" fontId="2" fillId="0" borderId="0"/>
    <xf numFmtId="176" fontId="70" fillId="0" borderId="0"/>
    <xf numFmtId="0" fontId="2" fillId="0" borderId="0"/>
    <xf numFmtId="0" fontId="2" fillId="0" borderId="0"/>
    <xf numFmtId="0" fontId="356" fillId="0" borderId="0"/>
    <xf numFmtId="180" fontId="2" fillId="0" borderId="0"/>
    <xf numFmtId="180" fontId="2" fillId="0" borderId="0"/>
    <xf numFmtId="180" fontId="2" fillId="0" borderId="0"/>
    <xf numFmtId="180" fontId="2" fillId="0" borderId="0"/>
    <xf numFmtId="180" fontId="2" fillId="0" borderId="0"/>
    <xf numFmtId="180" fontId="2" fillId="0" borderId="0"/>
    <xf numFmtId="0" fontId="2" fillId="0" borderId="0"/>
    <xf numFmtId="0" fontId="2" fillId="0" borderId="0"/>
    <xf numFmtId="180" fontId="2" fillId="0" borderId="0"/>
    <xf numFmtId="180" fontId="2" fillId="0" borderId="0"/>
    <xf numFmtId="0" fontId="2" fillId="0" borderId="0"/>
    <xf numFmtId="0" fontId="2" fillId="0" borderId="0"/>
    <xf numFmtId="180" fontId="2" fillId="0" borderId="0"/>
    <xf numFmtId="0" fontId="73" fillId="0" borderId="0"/>
    <xf numFmtId="0" fontId="3" fillId="0" borderId="0"/>
    <xf numFmtId="0" fontId="70" fillId="0" borderId="0"/>
    <xf numFmtId="0" fontId="73" fillId="0" borderId="0"/>
    <xf numFmtId="0" fontId="2" fillId="0" borderId="0"/>
    <xf numFmtId="0" fontId="70" fillId="0" borderId="0"/>
    <xf numFmtId="0" fontId="70" fillId="0" borderId="0"/>
    <xf numFmtId="0" fontId="70" fillId="0" borderId="0"/>
    <xf numFmtId="0" fontId="70" fillId="0" borderId="0" applyNumberFormat="0" applyFont="0" applyFill="0" applyBorder="0" applyAlignment="0" applyProtection="0"/>
    <xf numFmtId="179" fontId="70" fillId="0" borderId="0"/>
    <xf numFmtId="0" fontId="2" fillId="0" borderId="0"/>
    <xf numFmtId="179" fontId="70" fillId="0" borderId="0"/>
    <xf numFmtId="180" fontId="70" fillId="0" borderId="0"/>
    <xf numFmtId="0" fontId="2" fillId="0" borderId="0"/>
    <xf numFmtId="180" fontId="70" fillId="0" borderId="0"/>
    <xf numFmtId="0" fontId="3" fillId="0" borderId="0"/>
    <xf numFmtId="0" fontId="73" fillId="0" borderId="0"/>
    <xf numFmtId="0" fontId="73" fillId="0" borderId="0"/>
    <xf numFmtId="0" fontId="73" fillId="0" borderId="0"/>
    <xf numFmtId="0" fontId="11" fillId="0" borderId="0"/>
    <xf numFmtId="0" fontId="70" fillId="0" borderId="0"/>
    <xf numFmtId="0" fontId="61" fillId="0" borderId="0"/>
    <xf numFmtId="0" fontId="208" fillId="0" borderId="0"/>
    <xf numFmtId="0" fontId="208" fillId="0" borderId="0"/>
    <xf numFmtId="0" fontId="208" fillId="0" borderId="0"/>
    <xf numFmtId="0" fontId="70" fillId="0" borderId="0"/>
    <xf numFmtId="0" fontId="70" fillId="0" borderId="0"/>
    <xf numFmtId="0" fontId="3" fillId="0" borderId="0"/>
    <xf numFmtId="0" fontId="3" fillId="0" borderId="0"/>
    <xf numFmtId="0" fontId="3" fillId="0" borderId="0"/>
    <xf numFmtId="0" fontId="11" fillId="0" borderId="0"/>
    <xf numFmtId="0" fontId="7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3" fillId="0" borderId="0"/>
    <xf numFmtId="0" fontId="11" fillId="0" borderId="0"/>
    <xf numFmtId="0" fontId="11" fillId="0" borderId="0"/>
    <xf numFmtId="0" fontId="11" fillId="0" borderId="0"/>
    <xf numFmtId="0" fontId="11" fillId="0" borderId="0"/>
    <xf numFmtId="0" fontId="11" fillId="0" borderId="0" applyNumberFormat="0" applyFont="0" applyFill="0" applyBorder="0" applyAlignment="0" applyProtection="0"/>
    <xf numFmtId="0" fontId="11" fillId="0" borderId="0" applyNumberFormat="0" applyFont="0" applyFill="0" applyBorder="0" applyAlignment="0" applyProtection="0"/>
    <xf numFmtId="0" fontId="11" fillId="0" borderId="0" applyNumberFormat="0" applyFont="0" applyFill="0" applyBorder="0" applyAlignment="0" applyProtection="0"/>
    <xf numFmtId="0" fontId="11" fillId="0" borderId="0" applyNumberFormat="0" applyFont="0" applyFill="0" applyBorder="0" applyAlignment="0" applyProtection="0"/>
    <xf numFmtId="0" fontId="11" fillId="0" borderId="0" applyNumberFormat="0" applyFont="0" applyFill="0" applyBorder="0" applyAlignment="0" applyProtection="0"/>
    <xf numFmtId="0" fontId="11" fillId="0" borderId="0" applyNumberFormat="0" applyFont="0" applyFill="0" applyBorder="0" applyAlignment="0" applyProtection="0"/>
    <xf numFmtId="0" fontId="11" fillId="0" borderId="0"/>
    <xf numFmtId="0" fontId="11" fillId="0" borderId="0" applyNumberFormat="0" applyFont="0" applyFill="0" applyBorder="0" applyAlignment="0" applyProtection="0"/>
    <xf numFmtId="0" fontId="11" fillId="0" borderId="0" applyNumberFormat="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73" fillId="0" borderId="0"/>
    <xf numFmtId="0" fontId="344" fillId="0" borderId="0"/>
    <xf numFmtId="0" fontId="2" fillId="0" borderId="0"/>
    <xf numFmtId="0" fontId="11" fillId="0" borderId="0"/>
    <xf numFmtId="0" fontId="11" fillId="0" borderId="0"/>
    <xf numFmtId="0" fontId="11" fillId="0" borderId="0"/>
    <xf numFmtId="0" fontId="11" fillId="0" borderId="0"/>
    <xf numFmtId="0" fontId="344" fillId="0" borderId="0"/>
    <xf numFmtId="0" fontId="3" fillId="0" borderId="0"/>
    <xf numFmtId="0" fontId="73" fillId="0" borderId="0"/>
    <xf numFmtId="179" fontId="3" fillId="0" borderId="0"/>
    <xf numFmtId="0" fontId="3" fillId="0" borderId="0"/>
    <xf numFmtId="18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179" fontId="4" fillId="0" borderId="0"/>
    <xf numFmtId="0" fontId="7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180" fontId="4" fillId="0" borderId="0"/>
    <xf numFmtId="0" fontId="7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70" fillId="0" borderId="0"/>
    <xf numFmtId="0" fontId="7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4" fillId="0" borderId="0"/>
    <xf numFmtId="0" fontId="7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7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7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7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70" fillId="0" borderId="0"/>
    <xf numFmtId="0" fontId="70" fillId="0" borderId="0"/>
    <xf numFmtId="0" fontId="354" fillId="0" borderId="0"/>
    <xf numFmtId="0" fontId="354" fillId="0" borderId="0"/>
    <xf numFmtId="0" fontId="354" fillId="0" borderId="0"/>
    <xf numFmtId="0" fontId="354" fillId="0" borderId="0"/>
    <xf numFmtId="0" fontId="354" fillId="0" borderId="0"/>
    <xf numFmtId="0" fontId="354" fillId="0" borderId="0"/>
    <xf numFmtId="0" fontId="354" fillId="0" borderId="0"/>
    <xf numFmtId="0" fontId="354" fillId="0" borderId="0"/>
    <xf numFmtId="0" fontId="354" fillId="0" borderId="0"/>
    <xf numFmtId="0" fontId="354" fillId="0" borderId="0"/>
    <xf numFmtId="0" fontId="354" fillId="0" borderId="0"/>
    <xf numFmtId="180" fontId="170" fillId="0" borderId="0"/>
    <xf numFmtId="0" fontId="354" fillId="0" borderId="0"/>
    <xf numFmtId="179" fontId="354" fillId="0" borderId="0"/>
    <xf numFmtId="0" fontId="354" fillId="0" borderId="0"/>
    <xf numFmtId="0" fontId="354" fillId="0" borderId="0"/>
    <xf numFmtId="0" fontId="354" fillId="0" borderId="0"/>
    <xf numFmtId="0" fontId="354" fillId="0" borderId="0"/>
    <xf numFmtId="0" fontId="354" fillId="0" borderId="0"/>
    <xf numFmtId="0" fontId="354" fillId="0" borderId="0"/>
    <xf numFmtId="180" fontId="354" fillId="0" borderId="0"/>
    <xf numFmtId="180" fontId="354" fillId="0" borderId="0"/>
    <xf numFmtId="0" fontId="351" fillId="0" borderId="0"/>
    <xf numFmtId="179" fontId="351" fillId="0" borderId="0"/>
    <xf numFmtId="180" fontId="116" fillId="0" borderId="0"/>
    <xf numFmtId="179" fontId="351" fillId="0" borderId="0"/>
    <xf numFmtId="180" fontId="351" fillId="0" borderId="0"/>
    <xf numFmtId="0" fontId="351" fillId="0" borderId="0"/>
    <xf numFmtId="180" fontId="70" fillId="0" borderId="0"/>
    <xf numFmtId="0" fontId="11" fillId="0" borderId="0"/>
    <xf numFmtId="179" fontId="70" fillId="0" borderId="0"/>
    <xf numFmtId="0" fontId="3" fillId="0" borderId="0"/>
    <xf numFmtId="0" fontId="3" fillId="0" borderId="0"/>
    <xf numFmtId="0" fontId="3" fillId="0" borderId="0"/>
    <xf numFmtId="0" fontId="357" fillId="0" borderId="0"/>
    <xf numFmtId="0" fontId="357" fillId="0" borderId="0"/>
    <xf numFmtId="0" fontId="2" fillId="0" borderId="0"/>
    <xf numFmtId="0" fontId="2" fillId="0" borderId="0"/>
    <xf numFmtId="0" fontId="208" fillId="0" borderId="0"/>
    <xf numFmtId="0" fontId="7" fillId="0" borderId="0"/>
    <xf numFmtId="0" fontId="7" fillId="0" borderId="0"/>
    <xf numFmtId="0" fontId="70" fillId="0" borderId="0"/>
    <xf numFmtId="0" fontId="11" fillId="0" borderId="0" applyNumberFormat="0" applyFont="0" applyFill="0" applyBorder="0" applyAlignment="0" applyProtection="0"/>
    <xf numFmtId="0" fontId="11" fillId="0" borderId="0" applyNumberFormat="0" applyFont="0" applyFill="0" applyBorder="0" applyAlignment="0" applyProtection="0"/>
    <xf numFmtId="0" fontId="11" fillId="0" borderId="0" applyNumberFormat="0" applyFont="0" applyFill="0" applyBorder="0" applyAlignment="0" applyProtection="0"/>
    <xf numFmtId="0" fontId="11" fillId="0" borderId="0" applyNumberFormat="0" applyFont="0" applyFill="0" applyBorder="0" applyAlignment="0" applyProtection="0"/>
    <xf numFmtId="0" fontId="11" fillId="0" borderId="0" applyNumberFormat="0" applyFont="0" applyFill="0" applyBorder="0" applyAlignment="0" applyProtection="0"/>
    <xf numFmtId="0" fontId="11" fillId="0" borderId="0" applyNumberFormat="0" applyFont="0" applyFill="0" applyBorder="0" applyAlignment="0" applyProtection="0"/>
    <xf numFmtId="0" fontId="11" fillId="0" borderId="0" applyNumberFormat="0" applyFont="0" applyFill="0" applyBorder="0" applyAlignment="0" applyProtection="0"/>
    <xf numFmtId="0" fontId="11" fillId="0" borderId="0" applyNumberFormat="0" applyFont="0" applyFill="0" applyBorder="0" applyAlignment="0" applyProtection="0"/>
    <xf numFmtId="0" fontId="11" fillId="0" borderId="0" applyNumberFormat="0" applyFont="0" applyFill="0" applyBorder="0" applyAlignment="0" applyProtection="0"/>
    <xf numFmtId="0" fontId="11" fillId="0" borderId="0" applyNumberFormat="0" applyFont="0" applyFill="0" applyBorder="0" applyAlignment="0" applyProtection="0"/>
    <xf numFmtId="0" fontId="70" fillId="0" borderId="0"/>
    <xf numFmtId="179" fontId="3" fillId="0" borderId="0"/>
    <xf numFmtId="0" fontId="70" fillId="0" borderId="0"/>
    <xf numFmtId="0" fontId="11" fillId="0" borderId="0" applyNumberFormat="0" applyFont="0" applyFill="0" applyBorder="0" applyAlignment="0" applyProtection="0"/>
    <xf numFmtId="0" fontId="11" fillId="0" borderId="0" applyNumberFormat="0" applyFont="0" applyFill="0" applyBorder="0" applyAlignment="0" applyProtection="0"/>
    <xf numFmtId="0" fontId="70" fillId="0" borderId="0" applyNumberFormat="0" applyFont="0" applyFill="0" applyBorder="0" applyAlignment="0" applyProtection="0">
      <alignment vertical="top"/>
    </xf>
    <xf numFmtId="0" fontId="344" fillId="0" borderId="0"/>
    <xf numFmtId="0" fontId="70" fillId="0" borderId="0"/>
    <xf numFmtId="180" fontId="3" fillId="0" borderId="0"/>
    <xf numFmtId="0" fontId="70" fillId="0" borderId="0"/>
    <xf numFmtId="0" fontId="11" fillId="0" borderId="0" applyNumberFormat="0" applyFont="0" applyFill="0" applyBorder="0" applyAlignment="0" applyProtection="0"/>
    <xf numFmtId="0" fontId="11" fillId="0" borderId="0" applyNumberFormat="0" applyFont="0" applyFill="0" applyBorder="0" applyAlignment="0" applyProtection="0"/>
    <xf numFmtId="0" fontId="11" fillId="0" borderId="0" applyNumberFormat="0" applyFont="0" applyFill="0" applyBorder="0" applyAlignment="0" applyProtection="0"/>
    <xf numFmtId="0" fontId="11" fillId="0" borderId="0" applyNumberFormat="0" applyFont="0" applyFill="0" applyBorder="0" applyAlignment="0" applyProtection="0"/>
    <xf numFmtId="0" fontId="7"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80" fontId="11" fillId="0" borderId="0"/>
    <xf numFmtId="0" fontId="2" fillId="0" borderId="0"/>
    <xf numFmtId="0" fontId="2" fillId="0" borderId="0"/>
    <xf numFmtId="0" fontId="2" fillId="0" borderId="0"/>
    <xf numFmtId="0" fontId="2" fillId="0" borderId="0"/>
    <xf numFmtId="0" fontId="2" fillId="0" borderId="0"/>
    <xf numFmtId="179"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80" fontId="2" fillId="0" borderId="0"/>
    <xf numFmtId="0" fontId="2" fillId="0" borderId="0"/>
    <xf numFmtId="0" fontId="2" fillId="0" borderId="0"/>
    <xf numFmtId="18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80" fontId="11" fillId="0" borderId="0"/>
    <xf numFmtId="0" fontId="2" fillId="0" borderId="0"/>
    <xf numFmtId="0" fontId="2" fillId="0" borderId="0"/>
    <xf numFmtId="0" fontId="2" fillId="0" borderId="0"/>
    <xf numFmtId="0" fontId="2" fillId="0" borderId="0"/>
    <xf numFmtId="0" fontId="2" fillId="0" borderId="0"/>
    <xf numFmtId="179"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80" fontId="2" fillId="0" borderId="0"/>
    <xf numFmtId="0" fontId="2" fillId="0" borderId="0"/>
    <xf numFmtId="0" fontId="2" fillId="0" borderId="0"/>
    <xf numFmtId="180" fontId="2" fillId="0" borderId="0"/>
    <xf numFmtId="0" fontId="2" fillId="0" borderId="0"/>
    <xf numFmtId="0" fontId="2" fillId="0" borderId="0"/>
    <xf numFmtId="0" fontId="11" fillId="0" borderId="0"/>
    <xf numFmtId="0" fontId="351" fillId="0" borderId="0"/>
    <xf numFmtId="0" fontId="2" fillId="0" borderId="0"/>
    <xf numFmtId="0" fontId="2" fillId="0" borderId="0"/>
    <xf numFmtId="0" fontId="208" fillId="0" borderId="0"/>
    <xf numFmtId="179" fontId="70"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80" fontId="70"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80" fontId="11" fillId="0" borderId="0"/>
    <xf numFmtId="0" fontId="2" fillId="0" borderId="0"/>
    <xf numFmtId="0" fontId="2" fillId="0" borderId="0"/>
    <xf numFmtId="0" fontId="2" fillId="0" borderId="0"/>
    <xf numFmtId="0" fontId="2" fillId="0" borderId="0"/>
    <xf numFmtId="0" fontId="2" fillId="0" borderId="0"/>
    <xf numFmtId="179"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80" fontId="2" fillId="0" borderId="0"/>
    <xf numFmtId="0" fontId="2" fillId="0" borderId="0"/>
    <xf numFmtId="0" fontId="2" fillId="0" borderId="0"/>
    <xf numFmtId="180" fontId="2" fillId="0" borderId="0"/>
    <xf numFmtId="0" fontId="2" fillId="0" borderId="0"/>
    <xf numFmtId="0" fontId="2" fillId="0" borderId="0"/>
    <xf numFmtId="0" fontId="11" fillId="0" borderId="0"/>
    <xf numFmtId="0" fontId="2" fillId="0" borderId="0"/>
    <xf numFmtId="0" fontId="2" fillId="0" borderId="0"/>
    <xf numFmtId="0" fontId="2" fillId="0" borderId="0"/>
    <xf numFmtId="0" fontId="2" fillId="0" borderId="0"/>
    <xf numFmtId="179" fontId="34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80" fontId="11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4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80" fontId="344" fillId="0" borderId="0"/>
    <xf numFmtId="0" fontId="2" fillId="0" borderId="0"/>
    <xf numFmtId="0" fontId="2" fillId="0" borderId="0"/>
    <xf numFmtId="0" fontId="2" fillId="0" borderId="0"/>
    <xf numFmtId="0" fontId="2" fillId="0" borderId="0"/>
    <xf numFmtId="0" fontId="70" fillId="0" borderId="0"/>
    <xf numFmtId="0" fontId="37" fillId="25" borderId="0" applyNumberFormat="0" applyBorder="0" applyAlignment="0" applyProtection="0"/>
    <xf numFmtId="179" fontId="37" fillId="25" borderId="0" applyNumberFormat="0" applyBorder="0" applyAlignment="0" applyProtection="0"/>
    <xf numFmtId="180" fontId="19" fillId="5" borderId="0" applyNumberFormat="0" applyBorder="0" applyAlignment="0" applyProtection="0"/>
    <xf numFmtId="180" fontId="37" fillId="25" borderId="0" applyNumberFormat="0" applyBorder="0" applyAlignment="0" applyProtection="0"/>
    <xf numFmtId="179" fontId="19" fillId="5" borderId="0" applyNumberFormat="0" applyBorder="0" applyAlignment="0" applyProtection="0"/>
    <xf numFmtId="180" fontId="19" fillId="5" borderId="0" applyNumberFormat="0" applyBorder="0" applyAlignment="0" applyProtection="0"/>
    <xf numFmtId="0" fontId="11" fillId="0" borderId="0" applyNumberFormat="0" applyFont="0" applyFill="0" applyBorder="0" applyAlignment="0" applyProtection="0"/>
    <xf numFmtId="0" fontId="11" fillId="0" borderId="0" applyNumberFormat="0" applyFont="0" applyFill="0" applyBorder="0" applyAlignment="0" applyProtection="0"/>
    <xf numFmtId="0" fontId="19" fillId="5" borderId="0" applyNumberFormat="0" applyBorder="0" applyAlignment="0" applyProtection="0"/>
    <xf numFmtId="0" fontId="133" fillId="5" borderId="0" applyNumberFormat="0" applyBorder="0" applyAlignment="0" applyProtection="0"/>
    <xf numFmtId="0" fontId="133" fillId="5" borderId="0" applyNumberFormat="0" applyBorder="0" applyAlignment="0" applyProtection="0"/>
    <xf numFmtId="0" fontId="133" fillId="5" borderId="0" applyNumberFormat="0" applyBorder="0" applyAlignment="0" applyProtection="0"/>
    <xf numFmtId="0" fontId="19" fillId="5" borderId="0" applyNumberFormat="0" applyBorder="0" applyAlignment="0" applyProtection="0"/>
    <xf numFmtId="0" fontId="19" fillId="5" borderId="0" applyNumberFormat="0" applyBorder="0" applyAlignment="0" applyProtection="0"/>
    <xf numFmtId="0" fontId="3" fillId="0" borderId="0" applyFont="0" applyFill="0" applyBorder="0" applyProtection="0">
      <alignment horizontal="center" vertical="center" wrapText="1"/>
    </xf>
    <xf numFmtId="0" fontId="3" fillId="0" borderId="0" applyNumberFormat="0" applyFont="0" applyFill="0" applyBorder="0" applyProtection="0">
      <alignment horizontal="justify" vertical="center" wrapText="1"/>
    </xf>
    <xf numFmtId="174" fontId="358" fillId="84" borderId="55" applyNumberFormat="0" applyBorder="0" applyAlignment="0">
      <alignment vertical="center"/>
      <protection locked="0"/>
    </xf>
    <xf numFmtId="0" fontId="42" fillId="0" borderId="0" applyNumberFormat="0" applyFill="0" applyBorder="0" applyAlignment="0" applyProtection="0"/>
    <xf numFmtId="179" fontId="42" fillId="0" borderId="0" applyNumberFormat="0" applyFill="0" applyBorder="0" applyAlignment="0" applyProtection="0"/>
    <xf numFmtId="180" fontId="20" fillId="0" borderId="0" applyNumberFormat="0" applyFill="0" applyBorder="0" applyAlignment="0" applyProtection="0"/>
    <xf numFmtId="180" fontId="42" fillId="0" borderId="0" applyNumberFormat="0" applyFill="0" applyBorder="0" applyAlignment="0" applyProtection="0"/>
    <xf numFmtId="179" fontId="20" fillId="0" borderId="0" applyNumberFormat="0" applyFill="0" applyBorder="0" applyAlignment="0" applyProtection="0"/>
    <xf numFmtId="180" fontId="20" fillId="0" borderId="0" applyNumberFormat="0" applyFill="0" applyBorder="0" applyAlignment="0" applyProtection="0"/>
    <xf numFmtId="0" fontId="11" fillId="0" borderId="0" applyNumberFormat="0" applyFont="0" applyFill="0" applyBorder="0" applyAlignment="0" applyProtection="0"/>
    <xf numFmtId="0" fontId="11" fillId="0" borderId="0" applyNumberFormat="0" applyFont="0" applyFill="0" applyBorder="0" applyAlignment="0" applyProtection="0"/>
    <xf numFmtId="0" fontId="20" fillId="0" borderId="0" applyNumberFormat="0" applyFill="0" applyBorder="0" applyAlignment="0" applyProtection="0"/>
    <xf numFmtId="0" fontId="195" fillId="0" borderId="0" applyNumberFormat="0" applyFill="0" applyBorder="0" applyAlignment="0" applyProtection="0"/>
    <xf numFmtId="0" fontId="195" fillId="0" borderId="0" applyNumberFormat="0" applyFill="0" applyBorder="0" applyAlignment="0" applyProtection="0"/>
    <xf numFmtId="0" fontId="195"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180" fontId="3" fillId="7" borderId="8" applyNumberFormat="0" applyFont="0" applyAlignment="0" applyProtection="0"/>
    <xf numFmtId="180" fontId="3" fillId="7" borderId="8" applyNumberFormat="0" applyFont="0" applyAlignment="0" applyProtection="0"/>
    <xf numFmtId="0" fontId="11" fillId="28" borderId="31" applyNumberFormat="0" applyFont="0" applyAlignment="0" applyProtection="0"/>
    <xf numFmtId="179" fontId="11" fillId="28" borderId="31" applyNumberFormat="0" applyFont="0" applyAlignment="0" applyProtection="0"/>
    <xf numFmtId="180" fontId="11" fillId="7" borderId="8" applyNumberFormat="0" applyFont="0" applyAlignment="0" applyProtection="0"/>
    <xf numFmtId="180" fontId="11" fillId="7" borderId="8" applyNumberFormat="0" applyFont="0" applyAlignment="0" applyProtection="0"/>
    <xf numFmtId="180" fontId="11" fillId="7" borderId="8" applyNumberFormat="0" applyFont="0" applyAlignment="0" applyProtection="0"/>
    <xf numFmtId="180" fontId="11" fillId="7" borderId="8" applyNumberFormat="0" applyFont="0" applyAlignment="0" applyProtection="0"/>
    <xf numFmtId="180" fontId="11" fillId="7" borderId="8" applyNumberFormat="0" applyFont="0" applyAlignment="0" applyProtection="0"/>
    <xf numFmtId="180" fontId="11" fillId="7" borderId="8" applyNumberFormat="0" applyFont="0" applyAlignment="0" applyProtection="0"/>
    <xf numFmtId="180" fontId="11" fillId="7" borderId="8" applyNumberFormat="0" applyFont="0" applyAlignment="0" applyProtection="0"/>
    <xf numFmtId="180" fontId="11" fillId="28" borderId="31" applyNumberFormat="0" applyFont="0" applyAlignment="0" applyProtection="0"/>
    <xf numFmtId="179" fontId="3" fillId="7" borderId="8" applyNumberFormat="0" applyFont="0" applyAlignment="0" applyProtection="0"/>
    <xf numFmtId="176" fontId="3" fillId="7" borderId="8" applyNumberFormat="0" applyFont="0" applyAlignment="0" applyProtection="0"/>
    <xf numFmtId="176" fontId="3" fillId="7" borderId="8" applyNumberFormat="0" applyFont="0" applyAlignment="0" applyProtection="0"/>
    <xf numFmtId="179" fontId="3" fillId="7" borderId="8" applyNumberFormat="0" applyFont="0" applyAlignment="0" applyProtection="0"/>
    <xf numFmtId="179" fontId="3" fillId="7" borderId="8" applyNumberFormat="0" applyFont="0" applyAlignment="0" applyProtection="0"/>
    <xf numFmtId="179" fontId="3" fillId="7" borderId="8" applyNumberFormat="0" applyFont="0" applyAlignment="0" applyProtection="0"/>
    <xf numFmtId="176" fontId="3" fillId="7" borderId="8" applyNumberFormat="0" applyFont="0" applyAlignment="0" applyProtection="0"/>
    <xf numFmtId="176" fontId="3" fillId="7" borderId="8" applyNumberFormat="0" applyFont="0" applyAlignment="0" applyProtection="0"/>
    <xf numFmtId="176" fontId="3" fillId="7" borderId="8" applyNumberFormat="0" applyFont="0" applyAlignment="0" applyProtection="0"/>
    <xf numFmtId="176" fontId="3" fillId="7" borderId="8" applyNumberFormat="0" applyFont="0" applyAlignment="0" applyProtection="0"/>
    <xf numFmtId="176" fontId="3" fillId="7" borderId="8" applyNumberFormat="0" applyFont="0" applyAlignment="0" applyProtection="0"/>
    <xf numFmtId="176" fontId="3" fillId="7" borderId="8" applyNumberFormat="0" applyFont="0" applyAlignment="0" applyProtection="0"/>
    <xf numFmtId="176" fontId="3" fillId="7" borderId="8" applyNumberFormat="0" applyFont="0" applyAlignment="0" applyProtection="0"/>
    <xf numFmtId="176" fontId="3" fillId="7" borderId="8" applyNumberFormat="0" applyFont="0" applyAlignment="0" applyProtection="0"/>
    <xf numFmtId="176" fontId="3" fillId="7" borderId="8" applyNumberFormat="0" applyFont="0" applyAlignment="0" applyProtection="0"/>
    <xf numFmtId="179" fontId="3" fillId="7" borderId="8" applyNumberFormat="0" applyFont="0" applyAlignment="0" applyProtection="0"/>
    <xf numFmtId="179" fontId="3" fillId="7" borderId="8" applyNumberFormat="0" applyFont="0" applyAlignment="0" applyProtection="0"/>
    <xf numFmtId="179" fontId="3" fillId="7" borderId="8" applyNumberFormat="0" applyFont="0" applyAlignment="0" applyProtection="0"/>
    <xf numFmtId="179" fontId="3" fillId="7" borderId="8" applyNumberFormat="0" applyFont="0" applyAlignment="0" applyProtection="0"/>
    <xf numFmtId="179" fontId="3" fillId="7" borderId="8" applyNumberFormat="0" applyFont="0" applyAlignment="0" applyProtection="0"/>
    <xf numFmtId="179" fontId="3" fillId="7" borderId="8" applyNumberFormat="0" applyFont="0" applyAlignment="0" applyProtection="0"/>
    <xf numFmtId="179" fontId="3" fillId="7" borderId="8" applyNumberFormat="0" applyFont="0" applyAlignment="0" applyProtection="0"/>
    <xf numFmtId="179" fontId="3" fillId="7" borderId="8" applyNumberFormat="0" applyFont="0" applyAlignment="0" applyProtection="0"/>
    <xf numFmtId="176" fontId="3" fillId="7" borderId="8" applyNumberFormat="0" applyFont="0" applyAlignment="0" applyProtection="0"/>
    <xf numFmtId="176" fontId="3" fillId="7" borderId="8" applyNumberFormat="0" applyFont="0" applyAlignment="0" applyProtection="0"/>
    <xf numFmtId="176" fontId="3" fillId="7" borderId="8" applyNumberFormat="0" applyFont="0" applyAlignment="0" applyProtection="0"/>
    <xf numFmtId="176" fontId="3" fillId="7" borderId="8" applyNumberFormat="0" applyFont="0" applyAlignment="0" applyProtection="0"/>
    <xf numFmtId="176" fontId="3" fillId="7" borderId="8" applyNumberFormat="0" applyFont="0" applyAlignment="0" applyProtection="0"/>
    <xf numFmtId="179" fontId="3" fillId="7" borderId="8" applyNumberFormat="0" applyFont="0" applyAlignment="0" applyProtection="0"/>
    <xf numFmtId="179" fontId="3" fillId="7" borderId="8" applyNumberFormat="0" applyFont="0" applyAlignment="0" applyProtection="0"/>
    <xf numFmtId="176" fontId="3" fillId="7" borderId="8" applyNumberFormat="0" applyFont="0" applyAlignment="0" applyProtection="0"/>
    <xf numFmtId="176" fontId="3" fillId="7" borderId="8" applyNumberFormat="0" applyFont="0" applyAlignment="0" applyProtection="0"/>
    <xf numFmtId="176" fontId="3" fillId="7" borderId="8" applyNumberFormat="0" applyFont="0" applyAlignment="0" applyProtection="0"/>
    <xf numFmtId="176" fontId="3" fillId="7" borderId="8" applyNumberFormat="0" applyFont="0" applyAlignment="0" applyProtection="0"/>
    <xf numFmtId="176" fontId="3" fillId="7" borderId="8" applyNumberFormat="0" applyFont="0" applyAlignment="0" applyProtection="0"/>
    <xf numFmtId="176" fontId="3" fillId="7" borderId="8" applyNumberFormat="0" applyFont="0" applyAlignment="0" applyProtection="0"/>
    <xf numFmtId="176" fontId="3" fillId="7" borderId="8" applyNumberFormat="0" applyFont="0" applyAlignment="0" applyProtection="0"/>
    <xf numFmtId="176" fontId="3" fillId="7" borderId="8" applyNumberFormat="0" applyFont="0" applyAlignment="0" applyProtection="0"/>
    <xf numFmtId="176" fontId="3" fillId="7" borderId="8" applyNumberFormat="0" applyFont="0" applyAlignment="0" applyProtection="0"/>
    <xf numFmtId="179" fontId="3" fillId="7" borderId="8" applyNumberFormat="0" applyFont="0" applyAlignment="0" applyProtection="0"/>
    <xf numFmtId="179" fontId="3" fillId="7" borderId="8" applyNumberFormat="0" applyFont="0" applyAlignment="0" applyProtection="0"/>
    <xf numFmtId="179" fontId="3" fillId="7" borderId="8" applyNumberFormat="0" applyFont="0" applyAlignment="0" applyProtection="0"/>
    <xf numFmtId="179" fontId="3" fillId="7" borderId="8" applyNumberFormat="0" applyFont="0" applyAlignment="0" applyProtection="0"/>
    <xf numFmtId="179" fontId="3" fillId="7" borderId="8" applyNumberFormat="0" applyFont="0" applyAlignment="0" applyProtection="0"/>
    <xf numFmtId="179" fontId="3" fillId="7" borderId="8" applyNumberFormat="0" applyFont="0" applyAlignment="0" applyProtection="0"/>
    <xf numFmtId="179" fontId="3" fillId="7" borderId="8" applyNumberFormat="0" applyFont="0" applyAlignment="0" applyProtection="0"/>
    <xf numFmtId="179" fontId="3" fillId="7" borderId="8" applyNumberFormat="0" applyFont="0" applyAlignment="0" applyProtection="0"/>
    <xf numFmtId="176" fontId="3" fillId="7" borderId="8" applyNumberFormat="0" applyFont="0" applyAlignment="0" applyProtection="0"/>
    <xf numFmtId="176" fontId="3" fillId="7" borderId="8" applyNumberFormat="0" applyFont="0" applyAlignment="0" applyProtection="0"/>
    <xf numFmtId="176" fontId="3" fillId="7" borderId="8" applyNumberFormat="0" applyFont="0" applyAlignment="0" applyProtection="0"/>
    <xf numFmtId="176" fontId="3" fillId="7" borderId="8" applyNumberFormat="0" applyFont="0" applyAlignment="0" applyProtection="0"/>
    <xf numFmtId="176" fontId="3" fillId="7" borderId="8" applyNumberFormat="0" applyFont="0" applyAlignment="0" applyProtection="0"/>
    <xf numFmtId="176" fontId="3" fillId="7" borderId="8" applyNumberFormat="0" applyFont="0" applyAlignment="0" applyProtection="0"/>
    <xf numFmtId="176" fontId="3" fillId="7" borderId="8" applyNumberFormat="0" applyFont="0" applyAlignment="0" applyProtection="0"/>
    <xf numFmtId="176" fontId="3" fillId="7" borderId="8" applyNumberFormat="0" applyFont="0" applyAlignment="0" applyProtection="0"/>
    <xf numFmtId="176" fontId="3" fillId="7" borderId="8" applyNumberFormat="0" applyFont="0" applyAlignment="0" applyProtection="0"/>
    <xf numFmtId="176" fontId="3" fillId="7" borderId="8" applyNumberFormat="0" applyFont="0" applyAlignment="0" applyProtection="0"/>
    <xf numFmtId="176" fontId="3" fillId="7" borderId="8" applyNumberFormat="0" applyFont="0" applyAlignment="0" applyProtection="0"/>
    <xf numFmtId="176" fontId="3" fillId="7" borderId="8" applyNumberFormat="0" applyFont="0" applyAlignment="0" applyProtection="0"/>
    <xf numFmtId="176" fontId="3" fillId="7" borderId="8" applyNumberFormat="0" applyFont="0" applyAlignment="0" applyProtection="0"/>
    <xf numFmtId="176" fontId="3" fillId="7" borderId="8" applyNumberFormat="0" applyFont="0" applyAlignment="0" applyProtection="0"/>
    <xf numFmtId="179" fontId="3" fillId="7" borderId="8" applyNumberFormat="0" applyFont="0" applyAlignment="0" applyProtection="0"/>
    <xf numFmtId="179" fontId="3" fillId="7" borderId="8" applyNumberFormat="0" applyFont="0" applyAlignment="0" applyProtection="0"/>
    <xf numFmtId="179" fontId="3" fillId="7" borderId="8" applyNumberFormat="0" applyFont="0" applyAlignment="0" applyProtection="0"/>
    <xf numFmtId="179" fontId="3" fillId="7" borderId="8" applyNumberFormat="0" applyFont="0" applyAlignment="0" applyProtection="0"/>
    <xf numFmtId="179" fontId="3" fillId="7" borderId="8" applyNumberFormat="0" applyFont="0" applyAlignment="0" applyProtection="0"/>
    <xf numFmtId="179" fontId="3" fillId="7" borderId="8" applyNumberFormat="0" applyFont="0" applyAlignment="0" applyProtection="0"/>
    <xf numFmtId="179" fontId="3" fillId="7" borderId="8" applyNumberFormat="0" applyFont="0" applyAlignment="0" applyProtection="0"/>
    <xf numFmtId="179" fontId="3" fillId="7" borderId="8" applyNumberFormat="0" applyFont="0" applyAlignment="0" applyProtection="0"/>
    <xf numFmtId="176" fontId="3" fillId="7" borderId="8" applyNumberFormat="0" applyFont="0" applyAlignment="0" applyProtection="0"/>
    <xf numFmtId="176" fontId="3" fillId="7" borderId="8" applyNumberFormat="0" applyFont="0" applyAlignment="0" applyProtection="0"/>
    <xf numFmtId="176" fontId="3" fillId="7" borderId="8" applyNumberFormat="0" applyFont="0" applyAlignment="0" applyProtection="0"/>
    <xf numFmtId="179" fontId="3" fillId="7" borderId="8" applyNumberFormat="0" applyFont="0" applyAlignment="0" applyProtection="0"/>
    <xf numFmtId="179" fontId="3" fillId="7" borderId="8" applyNumberFormat="0" applyFont="0" applyAlignment="0" applyProtection="0"/>
    <xf numFmtId="179" fontId="3" fillId="7" borderId="8" applyNumberFormat="0" applyFont="0" applyAlignment="0" applyProtection="0"/>
    <xf numFmtId="179" fontId="3" fillId="7" borderId="8" applyNumberFormat="0" applyFont="0" applyAlignment="0" applyProtection="0"/>
    <xf numFmtId="179" fontId="3" fillId="7" borderId="8" applyNumberFormat="0" applyFont="0" applyAlignment="0" applyProtection="0"/>
    <xf numFmtId="179" fontId="3" fillId="7" borderId="8" applyNumberFormat="0" applyFont="0" applyAlignment="0" applyProtection="0"/>
    <xf numFmtId="179" fontId="3" fillId="7" borderId="8" applyNumberFormat="0" applyFont="0" applyAlignment="0" applyProtection="0"/>
    <xf numFmtId="179" fontId="3" fillId="7" borderId="8" applyNumberFormat="0" applyFont="0" applyAlignment="0" applyProtection="0"/>
    <xf numFmtId="179" fontId="3" fillId="7" borderId="8" applyNumberFormat="0" applyFont="0" applyAlignment="0" applyProtection="0"/>
    <xf numFmtId="179" fontId="3" fillId="7" borderId="8" applyNumberFormat="0" applyFont="0" applyAlignment="0" applyProtection="0"/>
    <xf numFmtId="179" fontId="3" fillId="7" borderId="8" applyNumberFormat="0" applyFont="0" applyAlignment="0" applyProtection="0"/>
    <xf numFmtId="179" fontId="3" fillId="7" borderId="8" applyNumberFormat="0" applyFont="0" applyAlignment="0" applyProtection="0"/>
    <xf numFmtId="179" fontId="3" fillId="7" borderId="8" applyNumberFormat="0" applyFont="0" applyAlignment="0" applyProtection="0"/>
    <xf numFmtId="179" fontId="3" fillId="7" borderId="8" applyNumberFormat="0" applyFont="0" applyAlignment="0" applyProtection="0"/>
    <xf numFmtId="179" fontId="3" fillId="7" borderId="8" applyNumberFormat="0" applyFont="0" applyAlignment="0" applyProtection="0"/>
    <xf numFmtId="0" fontId="3" fillId="7" borderId="8" applyNumberFormat="0" applyFont="0" applyAlignment="0" applyProtection="0"/>
    <xf numFmtId="0" fontId="3" fillId="7" borderId="8" applyNumberFormat="0" applyFont="0" applyAlignment="0" applyProtection="0"/>
    <xf numFmtId="0" fontId="3" fillId="7" borderId="8" applyNumberFormat="0" applyFont="0" applyAlignment="0" applyProtection="0"/>
    <xf numFmtId="0" fontId="3" fillId="7" borderId="8" applyNumberFormat="0" applyFont="0" applyAlignment="0" applyProtection="0"/>
    <xf numFmtId="0" fontId="3" fillId="7" borderId="8" applyNumberFormat="0" applyFont="0" applyAlignment="0" applyProtection="0"/>
    <xf numFmtId="0" fontId="3" fillId="7" borderId="8" applyNumberFormat="0" applyFont="0" applyAlignment="0" applyProtection="0"/>
    <xf numFmtId="0" fontId="3" fillId="7" borderId="8" applyNumberFormat="0" applyFont="0" applyAlignment="0" applyProtection="0"/>
    <xf numFmtId="0" fontId="3" fillId="7" borderId="8" applyNumberFormat="0" applyFont="0" applyAlignment="0" applyProtection="0"/>
    <xf numFmtId="0" fontId="3" fillId="7" borderId="8" applyNumberFormat="0" applyFont="0" applyAlignment="0" applyProtection="0"/>
    <xf numFmtId="0" fontId="3" fillId="7" borderId="8" applyNumberFormat="0" applyFont="0" applyAlignment="0" applyProtection="0"/>
    <xf numFmtId="180" fontId="3" fillId="7" borderId="8" applyNumberFormat="0" applyFont="0" applyAlignment="0" applyProtection="0"/>
    <xf numFmtId="0" fontId="3" fillId="7" borderId="8" applyNumberFormat="0" applyFont="0" applyAlignment="0" applyProtection="0"/>
    <xf numFmtId="0" fontId="70" fillId="7" borderId="8" applyNumberFormat="0" applyFont="0" applyAlignment="0" applyProtection="0"/>
    <xf numFmtId="0" fontId="70" fillId="7" borderId="8" applyNumberFormat="0" applyFont="0" applyAlignment="0" applyProtection="0"/>
    <xf numFmtId="0" fontId="70" fillId="7" borderId="8" applyNumberFormat="0" applyFont="0" applyAlignment="0" applyProtection="0"/>
    <xf numFmtId="0" fontId="70" fillId="7" borderId="8" applyNumberFormat="0" applyFont="0" applyAlignment="0" applyProtection="0"/>
    <xf numFmtId="0" fontId="70" fillId="7" borderId="8" applyNumberFormat="0" applyFont="0" applyAlignment="0" applyProtection="0"/>
    <xf numFmtId="0" fontId="70" fillId="7" borderId="8" applyNumberFormat="0" applyFont="0" applyAlignment="0" applyProtection="0"/>
    <xf numFmtId="0" fontId="70" fillId="7" borderId="8" applyNumberFormat="0" applyFont="0" applyAlignment="0" applyProtection="0"/>
    <xf numFmtId="0" fontId="70" fillId="7" borderId="8" applyNumberFormat="0" applyFont="0" applyAlignment="0" applyProtection="0"/>
    <xf numFmtId="0" fontId="70" fillId="7" borderId="8" applyNumberFormat="0" applyFont="0" applyAlignment="0" applyProtection="0"/>
    <xf numFmtId="0" fontId="70" fillId="7" borderId="8" applyNumberFormat="0" applyFont="0" applyAlignment="0" applyProtection="0"/>
    <xf numFmtId="0" fontId="70" fillId="7" borderId="8" applyNumberFormat="0" applyFont="0" applyAlignment="0" applyProtection="0"/>
    <xf numFmtId="180" fontId="11" fillId="7" borderId="8" applyNumberFormat="0" applyFont="0" applyAlignment="0" applyProtection="0"/>
    <xf numFmtId="0" fontId="70" fillId="7" borderId="8" applyNumberFormat="0" applyFont="0" applyAlignment="0" applyProtection="0"/>
    <xf numFmtId="180" fontId="11" fillId="7" borderId="8" applyNumberFormat="0" applyFont="0" applyAlignment="0" applyProtection="0"/>
    <xf numFmtId="180" fontId="11" fillId="7" borderId="8" applyNumberFormat="0" applyFont="0" applyAlignment="0" applyProtection="0"/>
    <xf numFmtId="0" fontId="58" fillId="7" borderId="8" applyNumberFormat="0" applyFont="0" applyAlignment="0" applyProtection="0"/>
    <xf numFmtId="0" fontId="11" fillId="7" borderId="8" applyNumberFormat="0" applyFont="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344" fillId="0" borderId="0" applyFont="0" applyFill="0" applyBorder="0" applyAlignment="0" applyProtection="0"/>
    <xf numFmtId="9" fontId="190" fillId="0" borderId="0" applyFont="0" applyFill="0" applyBorder="0" applyAlignment="0" applyProtection="0"/>
    <xf numFmtId="9" fontId="70" fillId="0" borderId="0" applyFont="0" applyFill="0" applyBorder="0" applyAlignment="0" applyProtection="0"/>
    <xf numFmtId="9" fontId="7" fillId="0" borderId="0" applyFont="0" applyFill="0" applyBorder="0" applyAlignment="0" applyProtection="0"/>
    <xf numFmtId="9" fontId="73" fillId="0" borderId="0" applyFill="0" applyBorder="0" applyAlignment="0" applyProtection="0"/>
    <xf numFmtId="9" fontId="3" fillId="0" borderId="0" applyFont="0" applyFill="0" applyBorder="0" applyAlignment="0" applyProtection="0"/>
    <xf numFmtId="9" fontId="70" fillId="0" borderId="0" applyFill="0" applyBorder="0" applyAlignment="0" applyProtection="0"/>
    <xf numFmtId="9" fontId="70" fillId="0" borderId="0" applyFill="0" applyBorder="0" applyAlignment="0" applyProtection="0"/>
    <xf numFmtId="9" fontId="7"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354" fillId="0" borderId="0" applyFont="0" applyFill="0" applyBorder="0" applyAlignment="0" applyProtection="0"/>
    <xf numFmtId="9" fontId="354" fillId="0" borderId="0" applyFont="0" applyFill="0" applyBorder="0" applyAlignment="0" applyProtection="0"/>
    <xf numFmtId="9" fontId="354" fillId="0" borderId="0" applyFont="0" applyFill="0" applyBorder="0" applyAlignment="0" applyProtection="0"/>
    <xf numFmtId="9" fontId="354" fillId="0" borderId="0" applyFont="0" applyFill="0" applyBorder="0" applyAlignment="0" applyProtection="0"/>
    <xf numFmtId="9" fontId="354" fillId="0" borderId="0" applyFont="0" applyFill="0" applyBorder="0" applyAlignment="0" applyProtection="0"/>
    <xf numFmtId="9" fontId="354" fillId="0" borderId="0" applyFont="0" applyFill="0" applyBorder="0" applyAlignment="0" applyProtection="0"/>
    <xf numFmtId="9" fontId="354" fillId="0" borderId="0" applyFont="0" applyFill="0" applyBorder="0" applyAlignment="0" applyProtection="0"/>
    <xf numFmtId="9" fontId="354" fillId="0" borderId="0" applyFont="0" applyFill="0" applyBorder="0" applyAlignment="0" applyProtection="0"/>
    <xf numFmtId="9" fontId="354" fillId="0" borderId="0" applyFont="0" applyFill="0" applyBorder="0" applyAlignment="0" applyProtection="0"/>
    <xf numFmtId="9" fontId="354" fillId="0" borderId="0" applyFont="0" applyFill="0" applyBorder="0" applyAlignment="0" applyProtection="0"/>
    <xf numFmtId="9" fontId="170" fillId="0" borderId="0" applyFont="0" applyFill="0" applyBorder="0" applyAlignment="0" applyProtection="0"/>
    <xf numFmtId="9" fontId="354" fillId="0" borderId="0" applyFont="0" applyFill="0" applyBorder="0" applyAlignment="0" applyProtection="0"/>
    <xf numFmtId="9" fontId="354" fillId="0" borderId="0" applyFont="0" applyFill="0" applyBorder="0" applyAlignment="0" applyProtection="0"/>
    <xf numFmtId="9" fontId="354" fillId="0" borderId="0" applyFont="0" applyFill="0" applyBorder="0" applyAlignment="0" applyProtection="0"/>
    <xf numFmtId="9" fontId="73" fillId="0" borderId="0" applyFill="0" applyBorder="0" applyAlignment="0" applyProtection="0"/>
    <xf numFmtId="9" fontId="11" fillId="0" borderId="0" applyFont="0" applyFill="0" applyBorder="0" applyAlignment="0" applyProtection="0"/>
    <xf numFmtId="9" fontId="70" fillId="0" borderId="0" applyFont="0" applyFill="0" applyBorder="0" applyAlignment="0" applyProtection="0"/>
    <xf numFmtId="9" fontId="354" fillId="0" borderId="0" applyFont="0" applyFill="0" applyBorder="0" applyAlignment="0" applyProtection="0"/>
    <xf numFmtId="9" fontId="354" fillId="0" borderId="0" applyFont="0" applyFill="0" applyBorder="0" applyAlignment="0" applyProtection="0"/>
    <xf numFmtId="9" fontId="115" fillId="0" borderId="0" applyFont="0" applyFill="0" applyBorder="0" applyAlignment="0" applyProtection="0"/>
    <xf numFmtId="9" fontId="73" fillId="0" borderId="0" applyFill="0" applyBorder="0" applyAlignment="0" applyProtection="0"/>
    <xf numFmtId="9" fontId="73" fillId="0" borderId="0" applyFill="0" applyBorder="0" applyAlignment="0" applyProtection="0"/>
    <xf numFmtId="9" fontId="73" fillId="0" borderId="0" applyFill="0" applyBorder="0" applyAlignment="0" applyProtection="0"/>
    <xf numFmtId="9" fontId="115" fillId="0" borderId="0" applyFont="0" applyFill="0" applyBorder="0" applyAlignment="0" applyProtection="0"/>
    <xf numFmtId="9" fontId="344"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58" fillId="0" borderId="0" applyFill="0" applyBorder="0" applyAlignment="0" applyProtection="0"/>
    <xf numFmtId="9" fontId="115"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344"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2" fillId="0" borderId="0" applyFont="0" applyFill="0" applyBorder="0" applyAlignment="0" applyProtection="0"/>
    <xf numFmtId="9" fontId="11"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70" fillId="0" borderId="0" applyFont="0" applyFill="0" applyBorder="0" applyAlignment="0" applyProtection="0"/>
    <xf numFmtId="9" fontId="115" fillId="0" borderId="0" applyFont="0" applyFill="0" applyBorder="0" applyAlignment="0" applyProtection="0"/>
    <xf numFmtId="9" fontId="70" fillId="0" borderId="0" applyFont="0" applyFill="0" applyBorder="0" applyAlignment="0" applyProtection="0"/>
    <xf numFmtId="9" fontId="2" fillId="0" borderId="0" applyFont="0" applyFill="0" applyBorder="0" applyAlignment="0" applyProtection="0"/>
    <xf numFmtId="9" fontId="115" fillId="0" borderId="0" applyFont="0" applyFill="0" applyBorder="0" applyAlignment="0" applyProtection="0"/>
    <xf numFmtId="9" fontId="11"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0" fontId="39" fillId="0" borderId="29" applyNumberFormat="0" applyFill="0" applyAlignment="0" applyProtection="0"/>
    <xf numFmtId="179" fontId="39" fillId="0" borderId="29" applyNumberFormat="0" applyFill="0" applyAlignment="0" applyProtection="0"/>
    <xf numFmtId="180" fontId="21" fillId="0" borderId="9" applyNumberFormat="0" applyFill="0" applyAlignment="0" applyProtection="0"/>
    <xf numFmtId="180" fontId="39" fillId="0" borderId="29" applyNumberFormat="0" applyFill="0" applyAlignment="0" applyProtection="0"/>
    <xf numFmtId="179" fontId="21" fillId="0" borderId="9" applyNumberFormat="0" applyFill="0" applyAlignment="0" applyProtection="0"/>
    <xf numFmtId="180" fontId="21" fillId="0" borderId="9" applyNumberFormat="0" applyFill="0" applyAlignment="0" applyProtection="0"/>
    <xf numFmtId="0" fontId="11" fillId="0" borderId="0" applyNumberFormat="0" applyFont="0" applyFill="0" applyBorder="0" applyAlignment="0" applyProtection="0"/>
    <xf numFmtId="0" fontId="11" fillId="0" borderId="0" applyNumberFormat="0" applyFont="0" applyFill="0" applyBorder="0" applyAlignment="0" applyProtection="0"/>
    <xf numFmtId="0" fontId="21" fillId="0" borderId="9" applyNumberFormat="0" applyFill="0" applyAlignment="0" applyProtection="0"/>
    <xf numFmtId="0" fontId="155" fillId="0" borderId="9" applyNumberFormat="0" applyFill="0" applyAlignment="0" applyProtection="0"/>
    <xf numFmtId="0" fontId="155" fillId="0" borderId="9" applyNumberFormat="0" applyFill="0" applyAlignment="0" applyProtection="0"/>
    <xf numFmtId="0" fontId="155"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79" fillId="0" borderId="0" applyFont="0" applyFill="0" applyBorder="0" applyAlignment="0" applyProtection="0">
      <alignment vertical="center"/>
    </xf>
    <xf numFmtId="0" fontId="77" fillId="0" borderId="0"/>
    <xf numFmtId="0" fontId="78" fillId="0" borderId="0"/>
    <xf numFmtId="0" fontId="70" fillId="0" borderId="0"/>
    <xf numFmtId="0" fontId="70" fillId="0" borderId="0"/>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0" fillId="0" borderId="0" applyNumberFormat="0" applyFill="0" applyBorder="0" applyAlignment="0" applyProtection="0"/>
    <xf numFmtId="179" fontId="101" fillId="0" borderId="0" applyNumberFormat="0" applyFont="0" applyFill="0" applyBorder="0" applyAlignment="0" applyProtection="0">
      <alignment vertical="top"/>
    </xf>
    <xf numFmtId="18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29" fillId="0" borderId="0"/>
    <xf numFmtId="0" fontId="77" fillId="0" borderId="0"/>
    <xf numFmtId="0" fontId="77" fillId="0" borderId="0"/>
    <xf numFmtId="0" fontId="29" fillId="0" borderId="0"/>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18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58" fillId="0" borderId="0">
      <alignment vertical="top"/>
    </xf>
    <xf numFmtId="0" fontId="58" fillId="0" borderId="0">
      <alignment vertical="top"/>
    </xf>
    <xf numFmtId="0" fontId="70" fillId="0" borderId="0">
      <alignment vertical="top"/>
    </xf>
    <xf numFmtId="0" fontId="70" fillId="0" borderId="0">
      <alignment vertical="top"/>
    </xf>
    <xf numFmtId="0" fontId="70" fillId="0" borderId="0">
      <alignment vertical="top"/>
    </xf>
    <xf numFmtId="0" fontId="70" fillId="0" borderId="0">
      <alignment vertical="top"/>
    </xf>
    <xf numFmtId="0" fontId="70" fillId="0" borderId="0">
      <alignment vertical="top"/>
    </xf>
    <xf numFmtId="0" fontId="70" fillId="0" borderId="0">
      <alignment vertical="top"/>
    </xf>
    <xf numFmtId="0" fontId="70" fillId="0" borderId="0">
      <alignment vertical="top"/>
    </xf>
    <xf numFmtId="0" fontId="70" fillId="0" borderId="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18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70" fillId="0" borderId="0">
      <alignment vertical="top"/>
    </xf>
    <xf numFmtId="0" fontId="70" fillId="0" borderId="0">
      <alignment vertical="top"/>
    </xf>
    <xf numFmtId="0" fontId="58" fillId="0" borderId="0">
      <alignment vertical="top"/>
    </xf>
    <xf numFmtId="0" fontId="70" fillId="0" borderId="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3" fillId="0" borderId="0"/>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18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3" fillId="0" borderId="0"/>
    <xf numFmtId="0" fontId="3" fillId="0" borderId="0"/>
    <xf numFmtId="179" fontId="3" fillId="0" borderId="0"/>
    <xf numFmtId="180" fontId="3" fillId="0" borderId="0"/>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18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18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18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3" fillId="0" borderId="0"/>
    <xf numFmtId="0" fontId="3" fillId="0" borderId="0"/>
    <xf numFmtId="179" fontId="3" fillId="0" borderId="0"/>
    <xf numFmtId="180" fontId="3" fillId="0" borderId="0"/>
    <xf numFmtId="0" fontId="101" fillId="0" borderId="0" applyNumberFormat="0" applyFont="0" applyFill="0" applyBorder="0" applyAlignment="0" applyProtection="0">
      <alignment vertical="top"/>
    </xf>
    <xf numFmtId="179" fontId="101" fillId="0" borderId="0" applyNumberFormat="0" applyFont="0" applyFill="0" applyBorder="0" applyAlignment="0" applyProtection="0">
      <alignment vertical="top"/>
    </xf>
    <xf numFmtId="18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179" fontId="101" fillId="0" borderId="0" applyNumberFormat="0" applyFont="0" applyFill="0" applyBorder="0" applyAlignment="0" applyProtection="0">
      <alignment vertical="top"/>
    </xf>
    <xf numFmtId="18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179" fontId="101" fillId="0" borderId="0" applyNumberFormat="0" applyFont="0" applyFill="0" applyBorder="0" applyAlignment="0" applyProtection="0">
      <alignment vertical="top"/>
    </xf>
    <xf numFmtId="18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179"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18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179" fontId="101" fillId="0" borderId="0" applyNumberFormat="0" applyFont="0" applyFill="0" applyBorder="0" applyAlignment="0" applyProtection="0">
      <alignment vertical="top"/>
    </xf>
    <xf numFmtId="18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3" fillId="0" borderId="0"/>
    <xf numFmtId="0" fontId="3" fillId="0" borderId="0"/>
    <xf numFmtId="179" fontId="3" fillId="0" borderId="0"/>
    <xf numFmtId="180" fontId="3" fillId="0" borderId="0"/>
    <xf numFmtId="0" fontId="58" fillId="0" borderId="0">
      <alignment vertical="top"/>
    </xf>
    <xf numFmtId="179" fontId="101" fillId="0" borderId="0" applyNumberFormat="0" applyFont="0" applyFill="0" applyBorder="0" applyAlignment="0" applyProtection="0">
      <alignment vertical="top"/>
    </xf>
    <xf numFmtId="18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70" fillId="0" borderId="0">
      <alignment vertical="top"/>
    </xf>
    <xf numFmtId="179" fontId="101" fillId="0" borderId="0" applyNumberFormat="0" applyFont="0" applyFill="0" applyBorder="0" applyAlignment="0" applyProtection="0">
      <alignment vertical="top"/>
    </xf>
    <xf numFmtId="18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70" fillId="0" borderId="0">
      <alignment vertical="top"/>
    </xf>
    <xf numFmtId="179" fontId="101" fillId="0" borderId="0" applyNumberFormat="0" applyFont="0" applyFill="0" applyBorder="0" applyAlignment="0" applyProtection="0">
      <alignment vertical="top"/>
    </xf>
    <xf numFmtId="18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70" fillId="0" borderId="0">
      <alignment vertical="top"/>
    </xf>
    <xf numFmtId="0" fontId="3" fillId="0" borderId="0"/>
    <xf numFmtId="179" fontId="3" fillId="0" borderId="0"/>
    <xf numFmtId="180" fontId="3" fillId="0" borderId="0"/>
    <xf numFmtId="0" fontId="70" fillId="0" borderId="0">
      <alignment vertical="top"/>
    </xf>
    <xf numFmtId="179" fontId="101" fillId="0" borderId="0" applyNumberFormat="0" applyFont="0" applyFill="0" applyBorder="0" applyAlignment="0" applyProtection="0">
      <alignment vertical="top"/>
    </xf>
    <xf numFmtId="18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58" fillId="0" borderId="0">
      <alignment vertical="top"/>
    </xf>
    <xf numFmtId="179" fontId="101" fillId="0" borderId="0" applyNumberFormat="0" applyFont="0" applyFill="0" applyBorder="0" applyAlignment="0" applyProtection="0">
      <alignment vertical="top"/>
    </xf>
    <xf numFmtId="18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70" fillId="0" borderId="0">
      <alignment vertical="top"/>
    </xf>
    <xf numFmtId="179" fontId="101" fillId="0" borderId="0" applyNumberFormat="0" applyFont="0" applyFill="0" applyBorder="0" applyAlignment="0" applyProtection="0">
      <alignment vertical="top"/>
    </xf>
    <xf numFmtId="18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58" fillId="0" borderId="0">
      <alignment vertical="top"/>
    </xf>
    <xf numFmtId="0" fontId="3" fillId="0" borderId="0"/>
    <xf numFmtId="179" fontId="3" fillId="0" borderId="0"/>
    <xf numFmtId="180" fontId="3" fillId="0" borderId="0"/>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179" fontId="101" fillId="0" borderId="0" applyNumberFormat="0" applyFont="0" applyFill="0" applyBorder="0" applyAlignment="0" applyProtection="0">
      <alignment vertical="top"/>
    </xf>
    <xf numFmtId="18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179"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18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58" fillId="0" borderId="0">
      <alignment vertical="top"/>
    </xf>
    <xf numFmtId="0" fontId="101" fillId="0" borderId="0" applyNumberFormat="0" applyFont="0" applyFill="0" applyBorder="0" applyAlignment="0" applyProtection="0">
      <alignment vertical="top"/>
    </xf>
    <xf numFmtId="0" fontId="70" fillId="0" borderId="0">
      <alignment vertical="top"/>
    </xf>
    <xf numFmtId="0" fontId="101" fillId="0" borderId="0" applyNumberFormat="0" applyFont="0" applyFill="0" applyBorder="0" applyAlignment="0" applyProtection="0">
      <alignment vertical="top"/>
    </xf>
    <xf numFmtId="0" fontId="70" fillId="0" borderId="0">
      <alignment vertical="top"/>
    </xf>
    <xf numFmtId="0" fontId="101" fillId="0" borderId="0" applyNumberFormat="0" applyFont="0" applyFill="0" applyBorder="0" applyAlignment="0" applyProtection="0">
      <alignment vertical="top"/>
    </xf>
    <xf numFmtId="0" fontId="70" fillId="0" borderId="0">
      <alignment vertical="top"/>
    </xf>
    <xf numFmtId="0" fontId="3" fillId="0" borderId="0"/>
    <xf numFmtId="0" fontId="70" fillId="0" borderId="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70" fillId="0" borderId="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70" fillId="0" borderId="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70" fillId="0" borderId="0">
      <alignment vertical="top"/>
    </xf>
    <xf numFmtId="0" fontId="3" fillId="0" borderId="0"/>
    <xf numFmtId="0" fontId="70" fillId="0" borderId="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70" fillId="0" borderId="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179" fontId="3" fillId="0" borderId="0"/>
    <xf numFmtId="180" fontId="3" fillId="0" borderId="0"/>
    <xf numFmtId="0" fontId="3" fillId="0" borderId="0"/>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179"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18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70" fillId="0" borderId="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58" fillId="0" borderId="0">
      <alignment vertical="top"/>
    </xf>
    <xf numFmtId="0" fontId="3" fillId="0" borderId="0"/>
    <xf numFmtId="0" fontId="73" fillId="0" borderId="0"/>
    <xf numFmtId="0" fontId="70" fillId="0" borderId="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58" fillId="0" borderId="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70" fillId="0" borderId="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70" fillId="0" borderId="0">
      <alignment vertical="top"/>
    </xf>
    <xf numFmtId="0" fontId="3" fillId="0" borderId="0"/>
    <xf numFmtId="0" fontId="70" fillId="0" borderId="0">
      <alignment vertical="top"/>
    </xf>
    <xf numFmtId="0" fontId="58" fillId="0" borderId="0">
      <alignment vertical="top"/>
    </xf>
    <xf numFmtId="0" fontId="58" fillId="0" borderId="0">
      <alignment vertical="top"/>
    </xf>
    <xf numFmtId="0" fontId="70" fillId="0" borderId="0">
      <alignment vertical="top"/>
    </xf>
    <xf numFmtId="0" fontId="3" fillId="0" borderId="0"/>
    <xf numFmtId="0" fontId="3" fillId="0" borderId="0"/>
    <xf numFmtId="179" fontId="3" fillId="0" borderId="0"/>
    <xf numFmtId="0" fontId="3" fillId="0" borderId="0"/>
    <xf numFmtId="180" fontId="3" fillId="0" borderId="0"/>
    <xf numFmtId="0" fontId="70" fillId="0" borderId="0">
      <alignment vertical="top"/>
    </xf>
    <xf numFmtId="0" fontId="70" fillId="0" borderId="0">
      <alignment vertical="top"/>
    </xf>
    <xf numFmtId="0" fontId="70" fillId="0" borderId="0">
      <alignment vertical="top"/>
    </xf>
    <xf numFmtId="0" fontId="70" fillId="0" borderId="0">
      <alignment vertical="top"/>
    </xf>
    <xf numFmtId="0" fontId="70" fillId="0" borderId="0">
      <alignment vertical="top"/>
    </xf>
    <xf numFmtId="0" fontId="70" fillId="0" borderId="0">
      <alignment vertical="top"/>
    </xf>
    <xf numFmtId="0" fontId="70" fillId="0" borderId="0">
      <alignment vertical="top"/>
    </xf>
    <xf numFmtId="0" fontId="70" fillId="0" borderId="0">
      <alignment vertical="top"/>
    </xf>
    <xf numFmtId="0" fontId="70" fillId="0" borderId="0">
      <alignment vertical="top"/>
    </xf>
    <xf numFmtId="0" fontId="58" fillId="0" borderId="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18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70" fillId="0" borderId="0">
      <alignment vertical="top"/>
    </xf>
    <xf numFmtId="0" fontId="58" fillId="0" borderId="0">
      <alignment vertical="top"/>
    </xf>
    <xf numFmtId="0" fontId="70" fillId="0" borderId="0">
      <alignment vertical="top"/>
    </xf>
    <xf numFmtId="0" fontId="70" fillId="0" borderId="0">
      <alignment vertical="top"/>
    </xf>
    <xf numFmtId="0" fontId="58" fillId="0" borderId="0">
      <alignment vertical="top"/>
    </xf>
    <xf numFmtId="0" fontId="58" fillId="0" borderId="0">
      <alignment vertical="top"/>
    </xf>
    <xf numFmtId="0" fontId="70" fillId="0" borderId="0">
      <alignment vertical="top"/>
    </xf>
    <xf numFmtId="0" fontId="70" fillId="0" borderId="0">
      <alignment vertical="top"/>
    </xf>
    <xf numFmtId="0" fontId="70" fillId="0" borderId="0">
      <alignment vertical="top"/>
    </xf>
    <xf numFmtId="0" fontId="70" fillId="0" borderId="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18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70" fillId="0" borderId="0">
      <alignment vertical="top"/>
    </xf>
    <xf numFmtId="0" fontId="70" fillId="0" borderId="0">
      <alignment vertical="top"/>
    </xf>
    <xf numFmtId="0" fontId="70" fillId="0" borderId="0">
      <alignment vertical="top"/>
    </xf>
    <xf numFmtId="0" fontId="70" fillId="0" borderId="0">
      <alignment vertical="top"/>
    </xf>
    <xf numFmtId="0" fontId="70" fillId="0" borderId="0">
      <alignment vertical="top"/>
    </xf>
    <xf numFmtId="0" fontId="70" fillId="0" borderId="0">
      <alignment vertical="top"/>
    </xf>
    <xf numFmtId="0" fontId="58" fillId="0" borderId="0">
      <alignment vertical="top"/>
    </xf>
    <xf numFmtId="0" fontId="70" fillId="0" borderId="0">
      <alignment vertical="top"/>
    </xf>
    <xf numFmtId="0" fontId="59" fillId="0" borderId="0">
      <alignment vertical="top"/>
    </xf>
    <xf numFmtId="0" fontId="59" fillId="0" borderId="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18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70" fillId="0" borderId="0">
      <alignment vertical="top"/>
    </xf>
    <xf numFmtId="0" fontId="70" fillId="0" borderId="0">
      <alignment vertical="top"/>
    </xf>
    <xf numFmtId="0" fontId="58" fillId="0" borderId="0">
      <alignment vertical="top"/>
    </xf>
    <xf numFmtId="0" fontId="58" fillId="0" borderId="0">
      <alignment vertical="top"/>
    </xf>
    <xf numFmtId="0" fontId="70" fillId="0" borderId="0">
      <alignment vertical="top"/>
    </xf>
    <xf numFmtId="0" fontId="70" fillId="0" borderId="0">
      <alignment vertical="top"/>
    </xf>
    <xf numFmtId="0" fontId="70" fillId="0" borderId="0">
      <alignment vertical="top"/>
    </xf>
    <xf numFmtId="0" fontId="70" fillId="0" borderId="0">
      <alignment vertical="top"/>
    </xf>
    <xf numFmtId="0" fontId="70" fillId="0" borderId="0">
      <alignment vertical="top"/>
    </xf>
    <xf numFmtId="0" fontId="70" fillId="0" borderId="0">
      <alignment vertical="top"/>
    </xf>
    <xf numFmtId="0" fontId="3" fillId="0" borderId="0"/>
    <xf numFmtId="0" fontId="3" fillId="0" borderId="0"/>
    <xf numFmtId="179" fontId="3" fillId="0" borderId="0"/>
    <xf numFmtId="180" fontId="3" fillId="0" borderId="0"/>
    <xf numFmtId="0" fontId="70" fillId="0" borderId="0">
      <alignment vertical="top"/>
    </xf>
    <xf numFmtId="0" fontId="70" fillId="0" borderId="0">
      <alignment vertical="top"/>
    </xf>
    <xf numFmtId="0" fontId="70" fillId="0" borderId="0">
      <alignment vertical="top"/>
    </xf>
    <xf numFmtId="0" fontId="70" fillId="0" borderId="0">
      <alignment vertical="top"/>
    </xf>
    <xf numFmtId="0" fontId="58" fillId="0" borderId="0">
      <alignment vertical="top"/>
    </xf>
    <xf numFmtId="0" fontId="70" fillId="0" borderId="0">
      <alignment vertical="top"/>
    </xf>
    <xf numFmtId="0" fontId="58" fillId="0" borderId="0">
      <alignment vertical="top"/>
    </xf>
    <xf numFmtId="0" fontId="59" fillId="0" borderId="0">
      <alignment vertical="top"/>
    </xf>
    <xf numFmtId="0" fontId="70" fillId="0" borderId="0">
      <alignment vertical="top"/>
    </xf>
    <xf numFmtId="0" fontId="70" fillId="0" borderId="0">
      <alignment vertical="top"/>
    </xf>
    <xf numFmtId="49" fontId="69" fillId="0" borderId="0"/>
    <xf numFmtId="49" fontId="66" fillId="0" borderId="0">
      <alignment vertical="top"/>
    </xf>
    <xf numFmtId="3" fontId="167" fillId="0" borderId="0"/>
    <xf numFmtId="0" fontId="41" fillId="0" borderId="0" applyNumberFormat="0" applyFill="0" applyBorder="0" applyAlignment="0" applyProtection="0"/>
    <xf numFmtId="179" fontId="41" fillId="0" borderId="0" applyNumberFormat="0" applyFill="0" applyBorder="0" applyAlignment="0" applyProtection="0"/>
    <xf numFmtId="180" fontId="41" fillId="0" borderId="0" applyNumberFormat="0" applyFill="0" applyBorder="0" applyAlignment="0" applyProtection="0"/>
    <xf numFmtId="179" fontId="22" fillId="0" borderId="0" applyNumberFormat="0" applyFill="0" applyBorder="0" applyAlignment="0" applyProtection="0"/>
    <xf numFmtId="180" fontId="22" fillId="0" borderId="0" applyNumberFormat="0" applyFill="0" applyBorder="0" applyAlignment="0" applyProtection="0"/>
    <xf numFmtId="0" fontId="11" fillId="0" borderId="0" applyNumberFormat="0" applyFont="0" applyFill="0" applyBorder="0" applyAlignment="0" applyProtection="0"/>
    <xf numFmtId="0" fontId="11" fillId="0" borderId="0" applyNumberFormat="0" applyFont="0" applyFill="0" applyBorder="0" applyAlignment="0" applyProtection="0"/>
    <xf numFmtId="0" fontId="22" fillId="0" borderId="0" applyNumberFormat="0" applyFill="0" applyBorder="0" applyAlignment="0" applyProtection="0"/>
    <xf numFmtId="0" fontId="320" fillId="0" borderId="0" applyNumberFormat="0" applyFill="0" applyBorder="0" applyAlignment="0" applyProtection="0"/>
    <xf numFmtId="0" fontId="320" fillId="0" borderId="0" applyNumberFormat="0" applyFill="0" applyBorder="0" applyAlignment="0" applyProtection="0"/>
    <xf numFmtId="0" fontId="320"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49" fontId="164" fillId="0" borderId="0">
      <alignment horizontal="center"/>
    </xf>
    <xf numFmtId="49" fontId="164" fillId="0" borderId="0">
      <alignment horizontal="center"/>
    </xf>
    <xf numFmtId="337" fontId="359" fillId="0" borderId="0"/>
    <xf numFmtId="337" fontId="359" fillId="0" borderId="0"/>
    <xf numFmtId="337" fontId="359" fillId="0" borderId="0"/>
    <xf numFmtId="337" fontId="360" fillId="0" borderId="0"/>
    <xf numFmtId="337" fontId="359" fillId="0" borderId="0"/>
    <xf numFmtId="337" fontId="359" fillId="0" borderId="0"/>
    <xf numFmtId="337" fontId="359" fillId="0" borderId="0"/>
    <xf numFmtId="337" fontId="359" fillId="0" borderId="0"/>
    <xf numFmtId="337" fontId="359" fillId="0" borderId="0"/>
    <xf numFmtId="337" fontId="359" fillId="0" borderId="0"/>
    <xf numFmtId="337" fontId="359" fillId="0" borderId="0"/>
    <xf numFmtId="0" fontId="359" fillId="0" borderId="0"/>
    <xf numFmtId="337" fontId="360" fillId="0" borderId="0"/>
    <xf numFmtId="256" fontId="3" fillId="0" borderId="0" applyFont="0" applyFill="0" applyBorder="0" applyAlignment="0" applyProtection="0"/>
    <xf numFmtId="3" fontId="361" fillId="0" borderId="13" applyFont="0" applyBorder="0">
      <alignment horizontal="right"/>
      <protection locked="0"/>
    </xf>
    <xf numFmtId="3" fontId="361" fillId="0" borderId="13" applyFont="0" applyBorder="0">
      <alignment horizontal="right"/>
      <protection locked="0"/>
    </xf>
    <xf numFmtId="3" fontId="361" fillId="0" borderId="13" applyFont="0" applyBorder="0">
      <alignment horizontal="right"/>
      <protection locked="0"/>
    </xf>
    <xf numFmtId="3" fontId="361" fillId="0" borderId="13" applyFont="0" applyBorder="0">
      <alignment horizontal="right"/>
      <protection locked="0"/>
    </xf>
    <xf numFmtId="3" fontId="361" fillId="0" borderId="13" applyFont="0" applyBorder="0">
      <alignment horizontal="right"/>
      <protection locked="0"/>
    </xf>
    <xf numFmtId="3" fontId="361" fillId="0" borderId="13" applyFont="0" applyBorder="0">
      <alignment horizontal="right"/>
      <protection locked="0"/>
    </xf>
    <xf numFmtId="3" fontId="361" fillId="0" borderId="13" applyFont="0" applyBorder="0">
      <alignment horizontal="right"/>
      <protection locked="0"/>
    </xf>
    <xf numFmtId="3" fontId="361" fillId="0" borderId="13" applyFont="0" applyBorder="0">
      <alignment horizontal="right"/>
      <protection locked="0"/>
    </xf>
    <xf numFmtId="3" fontId="361" fillId="0" borderId="13" applyFont="0" applyBorder="0">
      <alignment horizontal="right"/>
      <protection locked="0"/>
    </xf>
    <xf numFmtId="3" fontId="361" fillId="0" borderId="13" applyFont="0" applyBorder="0">
      <alignment horizontal="right"/>
      <protection locked="0"/>
    </xf>
    <xf numFmtId="338" fontId="3" fillId="0" borderId="0" applyFont="0" applyFill="0" applyBorder="0" applyAlignment="0" applyProtection="0"/>
    <xf numFmtId="167"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70" fillId="0" borderId="0" applyFont="0" applyFill="0" applyBorder="0" applyAlignment="0" applyProtection="0"/>
    <xf numFmtId="169" fontId="70"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344"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259" fontId="70" fillId="0" borderId="0" applyFont="0" applyFill="0" applyBorder="0" applyAlignment="0" applyProtection="0"/>
    <xf numFmtId="169" fontId="115" fillId="0" borderId="0" applyFont="0" applyFill="0" applyBorder="0" applyAlignment="0" applyProtection="0"/>
    <xf numFmtId="169" fontId="344" fillId="0" borderId="0" applyFont="0" applyFill="0" applyBorder="0" applyAlignment="0" applyProtection="0"/>
    <xf numFmtId="339" fontId="70" fillId="0" borderId="0" applyFont="0" applyFill="0" applyBorder="0" applyAlignment="0" applyProtection="0"/>
    <xf numFmtId="339" fontId="70" fillId="0" borderId="0" applyFont="0" applyFill="0" applyBorder="0" applyAlignment="0" applyProtection="0"/>
    <xf numFmtId="259" fontId="70" fillId="0" borderId="0" applyFont="0" applyFill="0" applyBorder="0" applyAlignment="0" applyProtection="0"/>
    <xf numFmtId="241" fontId="70" fillId="0" borderId="0" applyFont="0" applyFill="0" applyBorder="0" applyAlignment="0" applyProtection="0"/>
    <xf numFmtId="169" fontId="115"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340" fontId="70" fillId="0" borderId="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55" fillId="0" borderId="0" applyFont="0" applyFill="0" applyBorder="0" applyAlignment="0" applyProtection="0"/>
    <xf numFmtId="169" fontId="355" fillId="0" borderId="0" applyFont="0" applyFill="0" applyBorder="0" applyAlignment="0" applyProtection="0"/>
    <xf numFmtId="169" fontId="355" fillId="0" borderId="0" applyFont="0" applyFill="0" applyBorder="0" applyAlignment="0" applyProtection="0"/>
    <xf numFmtId="169" fontId="355" fillId="0" borderId="0" applyFont="0" applyFill="0" applyBorder="0" applyAlignment="0" applyProtection="0"/>
    <xf numFmtId="259" fontId="70" fillId="0" borderId="0" applyFont="0" applyFill="0" applyBorder="0" applyAlignment="0" applyProtection="0"/>
    <xf numFmtId="259" fontId="70" fillId="0" borderId="0" applyFont="0" applyFill="0" applyBorder="0" applyAlignment="0" applyProtection="0"/>
    <xf numFmtId="169" fontId="3" fillId="0" borderId="0" applyFont="0" applyFill="0" applyBorder="0" applyAlignment="0" applyProtection="0"/>
    <xf numFmtId="169" fontId="11" fillId="0" borderId="0" applyFont="0" applyFill="0" applyBorder="0" applyAlignment="0" applyProtection="0"/>
    <xf numFmtId="259" fontId="344" fillId="0" borderId="0" applyFont="0" applyFill="0" applyBorder="0" applyAlignment="0" applyProtection="0"/>
    <xf numFmtId="169" fontId="344" fillId="0" borderId="0" applyFont="0" applyFill="0" applyBorder="0" applyAlignment="0" applyProtection="0"/>
    <xf numFmtId="43" fontId="70" fillId="0" borderId="0" applyFont="0" applyFill="0" applyBorder="0" applyAlignment="0" applyProtection="0"/>
    <xf numFmtId="169" fontId="11" fillId="0" borderId="0" applyFont="0" applyFill="0" applyBorder="0" applyAlignment="0" applyProtection="0"/>
    <xf numFmtId="0" fontId="70" fillId="0" borderId="0" applyFont="0" applyFill="0" applyBorder="0" applyAlignment="0" applyProtection="0"/>
    <xf numFmtId="259" fontId="70" fillId="0" borderId="0" applyFont="0" applyFill="0" applyBorder="0" applyAlignment="0" applyProtection="0"/>
    <xf numFmtId="169" fontId="351" fillId="0" borderId="0" applyFont="0" applyFill="0" applyBorder="0" applyAlignment="0" applyProtection="0"/>
    <xf numFmtId="43" fontId="70" fillId="0" borderId="0" applyFont="0" applyFill="0" applyBorder="0" applyAlignment="0" applyProtection="0"/>
    <xf numFmtId="169" fontId="115" fillId="0" borderId="0" applyFont="0" applyFill="0" applyBorder="0" applyAlignment="0" applyProtection="0"/>
    <xf numFmtId="0" fontId="70" fillId="0" borderId="0" applyFont="0" applyFill="0" applyBorder="0" applyAlignment="0" applyProtection="0"/>
    <xf numFmtId="169" fontId="344" fillId="0" borderId="0" applyFont="0" applyFill="0" applyBorder="0" applyAlignment="0" applyProtection="0"/>
    <xf numFmtId="169" fontId="70" fillId="0" borderId="0" applyBorder="0" applyAlignment="0" applyProtection="0"/>
    <xf numFmtId="259" fontId="70" fillId="0" borderId="0" applyFont="0" applyFill="0" applyBorder="0" applyAlignment="0" applyProtection="0"/>
    <xf numFmtId="259" fontId="70" fillId="0" borderId="0" applyFont="0" applyFill="0" applyBorder="0" applyAlignment="0" applyProtection="0"/>
    <xf numFmtId="169" fontId="352" fillId="0" borderId="0" applyFont="0" applyFill="0" applyBorder="0" applyAlignment="0" applyProtection="0"/>
    <xf numFmtId="169" fontId="2" fillId="0" borderId="0" applyFont="0" applyFill="0" applyBorder="0" applyAlignment="0" applyProtection="0"/>
    <xf numFmtId="169" fontId="362" fillId="0" borderId="0" applyFont="0" applyFill="0" applyBorder="0" applyAlignment="0" applyProtection="0"/>
    <xf numFmtId="169" fontId="115" fillId="0" borderId="0" applyFont="0" applyFill="0" applyBorder="0" applyAlignment="0" applyProtection="0"/>
    <xf numFmtId="4" fontId="347" fillId="55" borderId="0" applyBorder="0">
      <alignment horizontal="right"/>
    </xf>
    <xf numFmtId="4" fontId="347" fillId="55" borderId="0" applyBorder="0">
      <alignment horizontal="right"/>
    </xf>
    <xf numFmtId="4" fontId="347" fillId="55" borderId="0" applyFont="0" applyBorder="0">
      <alignment horizontal="right"/>
    </xf>
    <xf numFmtId="4" fontId="347" fillId="55" borderId="0" applyBorder="0">
      <alignment horizontal="right"/>
    </xf>
    <xf numFmtId="4" fontId="347" fillId="126" borderId="40" applyBorder="0">
      <alignment horizontal="right"/>
    </xf>
    <xf numFmtId="4" fontId="347" fillId="55" borderId="10" applyFont="0" applyBorder="0">
      <alignment horizontal="right"/>
    </xf>
    <xf numFmtId="4" fontId="347" fillId="55" borderId="10" applyFont="0" applyBorder="0">
      <alignment horizontal="right"/>
    </xf>
    <xf numFmtId="0" fontId="36" fillId="24" borderId="0" applyNumberFormat="0" applyBorder="0" applyAlignment="0" applyProtection="0"/>
    <xf numFmtId="179" fontId="36" fillId="24" borderId="0" applyNumberFormat="0" applyBorder="0" applyAlignment="0" applyProtection="0"/>
    <xf numFmtId="180" fontId="36" fillId="24" borderId="0" applyNumberFormat="0" applyBorder="0" applyAlignment="0" applyProtection="0"/>
    <xf numFmtId="179" fontId="23" fillId="6" borderId="0" applyNumberFormat="0" applyBorder="0" applyAlignment="0" applyProtection="0"/>
    <xf numFmtId="180" fontId="23" fillId="6" borderId="0" applyNumberFormat="0" applyBorder="0" applyAlignment="0" applyProtection="0"/>
    <xf numFmtId="0" fontId="11" fillId="0" borderId="0" applyNumberFormat="0" applyFont="0" applyFill="0" applyBorder="0" applyAlignment="0" applyProtection="0"/>
    <xf numFmtId="0" fontId="11" fillId="0" borderId="0" applyNumberFormat="0" applyFont="0" applyFill="0" applyBorder="0" applyAlignment="0" applyProtection="0"/>
    <xf numFmtId="0" fontId="205" fillId="6" borderId="0" applyNumberFormat="0" applyBorder="0" applyAlignment="0" applyProtection="0"/>
    <xf numFmtId="0" fontId="23" fillId="6" borderId="0" applyNumberFormat="0" applyBorder="0" applyAlignment="0" applyProtection="0"/>
    <xf numFmtId="172" fontId="3" fillId="0" borderId="10" applyFont="0" applyFill="0" applyBorder="0" applyProtection="0">
      <alignment horizontal="center" vertical="center"/>
    </xf>
    <xf numFmtId="341" fontId="7" fillId="0" borderId="95" applyFont="0" applyFill="0" applyBorder="0" applyProtection="0">
      <alignment horizontal="right" vertical="center"/>
    </xf>
    <xf numFmtId="341" fontId="7" fillId="0" borderId="95" applyFont="0" applyFill="0" applyBorder="0" applyProtection="0">
      <alignment horizontal="right" vertical="center"/>
    </xf>
    <xf numFmtId="341" fontId="7" fillId="0" borderId="95" applyFont="0" applyFill="0" applyBorder="0" applyProtection="0">
      <alignment horizontal="right" vertical="center"/>
    </xf>
    <xf numFmtId="341" fontId="7" fillId="0" borderId="95" applyFont="0" applyFill="0" applyBorder="0" applyProtection="0">
      <alignment horizontal="right" vertical="center"/>
    </xf>
    <xf numFmtId="341" fontId="7" fillId="0" borderId="95" applyFont="0" applyFill="0" applyBorder="0" applyProtection="0">
      <alignment horizontal="right" vertical="center"/>
    </xf>
    <xf numFmtId="341" fontId="7" fillId="0" borderId="95" applyFont="0" applyFill="0" applyBorder="0" applyProtection="0">
      <alignment horizontal="right" vertical="center"/>
    </xf>
    <xf numFmtId="341" fontId="7" fillId="0" borderId="95" applyFont="0" applyFill="0" applyBorder="0" applyProtection="0">
      <alignment horizontal="right" vertical="center"/>
    </xf>
    <xf numFmtId="341" fontId="7" fillId="0" borderId="95" applyFont="0" applyFill="0" applyBorder="0" applyProtection="0">
      <alignment horizontal="right" vertical="center"/>
    </xf>
    <xf numFmtId="341" fontId="7" fillId="0" borderId="95" applyFont="0" applyFill="0" applyBorder="0" applyProtection="0">
      <alignment horizontal="right" vertical="center"/>
    </xf>
    <xf numFmtId="341" fontId="7" fillId="0" borderId="95" applyFont="0" applyFill="0" applyBorder="0" applyProtection="0">
      <alignment horizontal="right" vertical="center"/>
    </xf>
    <xf numFmtId="341" fontId="7" fillId="0" borderId="95" applyFont="0" applyFill="0" applyBorder="0" applyProtection="0">
      <alignment horizontal="right" vertical="center"/>
    </xf>
    <xf numFmtId="341" fontId="7" fillId="0" borderId="95" applyFont="0" applyFill="0" applyBorder="0" applyProtection="0">
      <alignment horizontal="right" vertical="center"/>
    </xf>
    <xf numFmtId="341" fontId="7" fillId="0" borderId="95" applyFont="0" applyFill="0" applyBorder="0" applyProtection="0">
      <alignment horizontal="right" vertical="center"/>
    </xf>
    <xf numFmtId="341" fontId="7" fillId="0" borderId="95" applyFont="0" applyFill="0" applyBorder="0" applyProtection="0">
      <alignment horizontal="right" vertical="center"/>
    </xf>
    <xf numFmtId="0" fontId="7" fillId="0" borderId="95" applyFont="0" applyFill="0" applyBorder="0" applyProtection="0">
      <alignment horizontal="right" vertical="center"/>
    </xf>
    <xf numFmtId="0" fontId="7" fillId="0" borderId="95" applyFont="0" applyFill="0" applyBorder="0" applyProtection="0">
      <alignment horizontal="right" vertical="center"/>
    </xf>
    <xf numFmtId="341" fontId="7" fillId="0" borderId="95" applyFont="0" applyFill="0" applyBorder="0" applyProtection="0">
      <alignment horizontal="right" vertical="center"/>
    </xf>
    <xf numFmtId="341" fontId="7" fillId="0" borderId="95" applyFont="0" applyFill="0" applyBorder="0" applyProtection="0">
      <alignment horizontal="right" vertical="center"/>
    </xf>
    <xf numFmtId="0" fontId="7" fillId="0" borderId="95" applyFont="0" applyFill="0" applyBorder="0" applyProtection="0">
      <alignment horizontal="right" vertical="center"/>
    </xf>
    <xf numFmtId="184" fontId="95" fillId="0" borderId="0">
      <protection locked="0"/>
    </xf>
    <xf numFmtId="168" fontId="95" fillId="0" borderId="0">
      <protection locked="0"/>
    </xf>
    <xf numFmtId="168" fontId="95" fillId="0" borderId="0">
      <protection locked="0"/>
    </xf>
    <xf numFmtId="168" fontId="95" fillId="0" borderId="0">
      <protection locked="0"/>
    </xf>
    <xf numFmtId="168" fontId="95" fillId="0" borderId="0">
      <protection locked="0"/>
    </xf>
    <xf numFmtId="168" fontId="95" fillId="0" borderId="0">
      <protection locked="0"/>
    </xf>
    <xf numFmtId="168" fontId="95" fillId="0" borderId="0">
      <protection locked="0"/>
    </xf>
    <xf numFmtId="168" fontId="95" fillId="0" borderId="0">
      <protection locked="0"/>
    </xf>
    <xf numFmtId="168" fontId="95" fillId="0" borderId="0">
      <protection locked="0"/>
    </xf>
    <xf numFmtId="168" fontId="95" fillId="0" borderId="0">
      <protection locked="0"/>
    </xf>
    <xf numFmtId="0" fontId="11" fillId="0" borderId="0" applyNumberFormat="0" applyFont="0" applyFill="0" applyBorder="0" applyAlignment="0" applyProtection="0"/>
    <xf numFmtId="184" fontId="96" fillId="0" borderId="0">
      <protection locked="0"/>
    </xf>
    <xf numFmtId="184" fontId="96" fillId="0" borderId="0">
      <protection locked="0"/>
    </xf>
    <xf numFmtId="0" fontId="3" fillId="0" borderId="0">
      <protection locked="0"/>
    </xf>
    <xf numFmtId="0" fontId="11" fillId="0" borderId="0" applyNumberFormat="0" applyFont="0" applyFill="0" applyBorder="0" applyAlignment="0" applyProtection="0"/>
    <xf numFmtId="0" fontId="11" fillId="0" borderId="0" applyNumberFormat="0" applyFont="0" applyFill="0" applyBorder="0" applyAlignment="0" applyProtection="0"/>
    <xf numFmtId="184" fontId="96" fillId="0" borderId="0">
      <protection locked="0"/>
    </xf>
    <xf numFmtId="184" fontId="96" fillId="0" borderId="0">
      <protection locked="0"/>
    </xf>
    <xf numFmtId="184" fontId="95" fillId="0" borderId="0">
      <protection locked="0"/>
    </xf>
    <xf numFmtId="184" fontId="96" fillId="0" borderId="0">
      <protection locked="0"/>
    </xf>
    <xf numFmtId="184" fontId="96" fillId="0" borderId="0">
      <protection locked="0"/>
    </xf>
    <xf numFmtId="184" fontId="96" fillId="0" borderId="0">
      <protection locked="0"/>
    </xf>
    <xf numFmtId="184" fontId="96" fillId="0" borderId="0">
      <protection locked="0"/>
    </xf>
    <xf numFmtId="184" fontId="96" fillId="0" borderId="0">
      <protection locked="0"/>
    </xf>
    <xf numFmtId="184" fontId="96" fillId="0" borderId="0">
      <protection locked="0"/>
    </xf>
    <xf numFmtId="0" fontId="95" fillId="0" borderId="0">
      <protection locked="0"/>
    </xf>
    <xf numFmtId="168" fontId="95" fillId="0" borderId="0">
      <protection locked="0"/>
    </xf>
    <xf numFmtId="168" fontId="95" fillId="0" borderId="0">
      <protection locked="0"/>
    </xf>
    <xf numFmtId="184" fontId="96" fillId="0" borderId="0">
      <protection locked="0"/>
    </xf>
    <xf numFmtId="0" fontId="73" fillId="0" borderId="10" applyBorder="0">
      <alignment horizontal="center" vertical="center" wrapText="1"/>
    </xf>
    <xf numFmtId="49" fontId="65" fillId="0" borderId="10" applyNumberFormat="0" applyFill="0" applyAlignment="0" applyProtection="0"/>
    <xf numFmtId="49" fontId="65" fillId="0" borderId="10" applyNumberFormat="0" applyFill="0" applyAlignment="0" applyProtection="0"/>
    <xf numFmtId="49" fontId="65" fillId="0" borderId="10" applyNumberFormat="0" applyFill="0" applyAlignment="0" applyProtection="0"/>
    <xf numFmtId="49" fontId="65" fillId="0" borderId="10" applyNumberFormat="0" applyFill="0" applyAlignment="0" applyProtection="0"/>
    <xf numFmtId="49" fontId="65" fillId="0" borderId="10" applyNumberFormat="0" applyFill="0" applyAlignment="0" applyProtection="0"/>
    <xf numFmtId="49" fontId="65" fillId="0" borderId="10" applyNumberFormat="0" applyFill="0" applyAlignment="0" applyProtection="0"/>
    <xf numFmtId="49" fontId="65" fillId="0" borderId="10" applyNumberFormat="0" applyFill="0" applyAlignment="0" applyProtection="0"/>
    <xf numFmtId="49" fontId="65" fillId="0" borderId="10" applyNumberFormat="0" applyFill="0" applyAlignment="0" applyProtection="0"/>
    <xf numFmtId="49" fontId="65" fillId="0" borderId="10" applyNumberFormat="0" applyFill="0" applyAlignment="0" applyProtection="0"/>
    <xf numFmtId="49" fontId="65" fillId="0" borderId="10" applyNumberFormat="0" applyFill="0" applyAlignment="0" applyProtection="0"/>
    <xf numFmtId="49" fontId="65" fillId="0" borderId="10" applyNumberFormat="0" applyFill="0" applyAlignment="0" applyProtection="0"/>
    <xf numFmtId="164" fontId="3" fillId="0" borderId="0" applyFont="0" applyFill="0" applyBorder="0" applyAlignment="0" applyProtection="0"/>
    <xf numFmtId="9" fontId="3" fillId="0" borderId="0" applyFont="0" applyFill="0" applyBorder="0" applyAlignment="0" applyProtection="0"/>
    <xf numFmtId="0" fontId="1" fillId="0" borderId="0"/>
    <xf numFmtId="0" fontId="70" fillId="0" borderId="0"/>
  </cellStyleXfs>
  <cellXfs count="857">
    <xf numFmtId="0" fontId="0" fillId="0" borderId="0" xfId="0"/>
    <xf numFmtId="0" fontId="5" fillId="0" borderId="0" xfId="0" applyFont="1" applyAlignment="1">
      <alignment horizontal="center" vertical="center" wrapText="1"/>
    </xf>
    <xf numFmtId="0" fontId="7" fillId="0" borderId="0" xfId="0" applyFont="1" applyAlignment="1">
      <alignment vertical="center" wrapText="1"/>
    </xf>
    <xf numFmtId="0" fontId="7" fillId="0" borderId="0" xfId="0" applyFont="1" applyAlignment="1">
      <alignment horizontal="center" vertical="center" wrapText="1"/>
    </xf>
    <xf numFmtId="0" fontId="7" fillId="0" borderId="0" xfId="0" applyFont="1" applyBorder="1" applyAlignment="1">
      <alignment vertical="center" wrapText="1"/>
    </xf>
    <xf numFmtId="0" fontId="5" fillId="0" borderId="10" xfId="0" applyFont="1" applyBorder="1" applyAlignment="1">
      <alignment vertical="center" wrapText="1"/>
    </xf>
    <xf numFmtId="0" fontId="5" fillId="0" borderId="10" xfId="0" applyFont="1" applyFill="1" applyBorder="1" applyAlignment="1">
      <alignment horizontal="center" vertical="center" wrapText="1"/>
    </xf>
    <xf numFmtId="0" fontId="5" fillId="0" borderId="10" xfId="0" applyFont="1" applyBorder="1" applyAlignment="1">
      <alignment horizontal="left" vertical="center" wrapText="1"/>
    </xf>
    <xf numFmtId="49" fontId="5" fillId="0" borderId="10" xfId="0" applyNumberFormat="1" applyFont="1" applyBorder="1" applyAlignment="1">
      <alignment horizontal="center" vertical="center" wrapText="1"/>
    </xf>
    <xf numFmtId="0" fontId="5" fillId="0" borderId="0" xfId="0" applyFont="1" applyAlignment="1">
      <alignment vertical="center" wrapText="1"/>
    </xf>
    <xf numFmtId="0" fontId="5" fillId="0" borderId="10" xfId="0" applyFont="1" applyBorder="1" applyAlignment="1">
      <alignment horizontal="left" vertical="center" wrapText="1" indent="2"/>
    </xf>
    <xf numFmtId="0" fontId="6" fillId="0" borderId="10" xfId="0" applyFont="1" applyBorder="1" applyAlignment="1">
      <alignment horizontal="left" vertical="center" wrapText="1"/>
    </xf>
    <xf numFmtId="0" fontId="5" fillId="0" borderId="10" xfId="39" applyFont="1" applyFill="1" applyBorder="1" applyAlignment="1" applyProtection="1">
      <alignment vertical="center" wrapText="1"/>
    </xf>
    <xf numFmtId="0" fontId="5" fillId="0" borderId="10" xfId="39" applyFont="1" applyFill="1" applyBorder="1" applyAlignment="1" applyProtection="1">
      <alignment horizontal="left" vertical="center" wrapText="1" indent="2"/>
    </xf>
    <xf numFmtId="0" fontId="5" fillId="0" borderId="10" xfId="39" applyFont="1" applyFill="1" applyBorder="1" applyAlignment="1" applyProtection="1">
      <alignment horizontal="left" vertical="center" wrapText="1"/>
    </xf>
    <xf numFmtId="0" fontId="5" fillId="0" borderId="0" xfId="0" applyFont="1" applyFill="1" applyAlignment="1">
      <alignment vertical="center"/>
    </xf>
    <xf numFmtId="0" fontId="5" fillId="0" borderId="0" xfId="0" applyFont="1" applyFill="1" applyAlignment="1">
      <alignment vertical="center" wrapText="1"/>
    </xf>
    <xf numFmtId="3" fontId="5" fillId="0" borderId="10" xfId="0" applyNumberFormat="1" applyFont="1" applyBorder="1" applyAlignment="1">
      <alignment vertical="center" wrapText="1"/>
    </xf>
    <xf numFmtId="3" fontId="6" fillId="0" borderId="10" xfId="0" applyNumberFormat="1" applyFont="1" applyBorder="1" applyAlignment="1">
      <alignment vertical="center" wrapText="1"/>
    </xf>
    <xf numFmtId="3" fontId="6" fillId="0" borderId="10" xfId="0" applyNumberFormat="1" applyFont="1" applyFill="1" applyBorder="1" applyAlignment="1">
      <alignment horizontal="center" vertical="center" wrapText="1"/>
    </xf>
    <xf numFmtId="3" fontId="5" fillId="0" borderId="10" xfId="0" applyNumberFormat="1" applyFont="1" applyBorder="1" applyAlignment="1">
      <alignment horizontal="center" vertical="center" wrapText="1"/>
    </xf>
    <xf numFmtId="3" fontId="6" fillId="0" borderId="10" xfId="0" applyNumberFormat="1" applyFont="1" applyBorder="1" applyAlignment="1">
      <alignment horizontal="center" vertical="center" wrapText="1"/>
    </xf>
    <xf numFmtId="0" fontId="5" fillId="0" borderId="0" xfId="0" applyFont="1" applyFill="1" applyBorder="1" applyAlignment="1">
      <alignment horizontal="center" vertical="center" wrapText="1"/>
    </xf>
    <xf numFmtId="0" fontId="5" fillId="0" borderId="0" xfId="0" applyFont="1" applyAlignment="1">
      <alignment vertical="center" wrapText="1"/>
    </xf>
    <xf numFmtId="3" fontId="30" fillId="0" borderId="15" xfId="46" applyNumberFormat="1" applyFont="1" applyFill="1" applyBorder="1" applyAlignment="1">
      <alignment horizontal="left" vertical="center" wrapText="1"/>
    </xf>
    <xf numFmtId="3" fontId="30" fillId="0" borderId="43" xfId="46" applyNumberFormat="1" applyFont="1" applyFill="1" applyBorder="1" applyAlignment="1">
      <alignment horizontal="center" vertical="center" wrapText="1"/>
    </xf>
    <xf numFmtId="3" fontId="9" fillId="0" borderId="43" xfId="46" applyNumberFormat="1" applyFont="1" applyFill="1" applyBorder="1" applyAlignment="1">
      <alignment horizontal="center" vertical="center" wrapText="1"/>
    </xf>
    <xf numFmtId="3" fontId="49" fillId="0" borderId="0" xfId="37206" applyNumberFormat="1" applyFont="1" applyFill="1" applyAlignment="1">
      <alignment horizontal="center"/>
    </xf>
    <xf numFmtId="3" fontId="50" fillId="0" borderId="0" xfId="37206" applyNumberFormat="1" applyFont="1" applyFill="1" applyAlignment="1">
      <alignment wrapText="1"/>
    </xf>
    <xf numFmtId="3" fontId="50" fillId="0" borderId="0" xfId="37206" applyNumberFormat="1" applyFont="1" applyFill="1" applyAlignment="1">
      <alignment horizontal="right"/>
    </xf>
    <xf numFmtId="3" fontId="50" fillId="0" borderId="0" xfId="37206" applyNumberFormat="1" applyFont="1" applyFill="1" applyAlignment="1">
      <alignment vertical="center" wrapText="1"/>
    </xf>
    <xf numFmtId="3" fontId="28" fillId="0" borderId="0" xfId="37206" applyNumberFormat="1" applyFont="1" applyFill="1"/>
    <xf numFmtId="3" fontId="46" fillId="0" borderId="0" xfId="37206" applyNumberFormat="1" applyFont="1" applyFill="1" applyAlignment="1"/>
    <xf numFmtId="3" fontId="9" fillId="0" borderId="0" xfId="37206" applyNumberFormat="1" applyFont="1" applyFill="1"/>
    <xf numFmtId="3" fontId="56" fillId="0" borderId="0" xfId="37206" applyNumberFormat="1" applyFont="1" applyFill="1" applyAlignment="1">
      <alignment horizontal="center" vertical="center" wrapText="1"/>
    </xf>
    <xf numFmtId="0" fontId="57" fillId="0" borderId="0" xfId="37206" applyNumberFormat="1" applyFont="1" applyFill="1" applyAlignment="1">
      <alignment horizontal="center" vertical="center" wrapText="1"/>
    </xf>
    <xf numFmtId="3" fontId="56" fillId="0" borderId="0" xfId="37206" applyNumberFormat="1" applyFont="1" applyFill="1" applyAlignment="1"/>
    <xf numFmtId="3" fontId="9" fillId="0" borderId="0" xfId="37206" applyNumberFormat="1" applyFont="1" applyFill="1" applyAlignment="1">
      <alignment horizontal="center" vertical="center"/>
    </xf>
    <xf numFmtId="3" fontId="51" fillId="0" borderId="0" xfId="37206" applyNumberFormat="1" applyFont="1" applyFill="1" applyAlignment="1">
      <alignment horizontal="center" vertical="center" wrapText="1"/>
    </xf>
    <xf numFmtId="170" fontId="57" fillId="0" borderId="0" xfId="37206" applyNumberFormat="1" applyFont="1" applyFill="1" applyAlignment="1">
      <alignment horizontal="center" vertical="center" wrapText="1"/>
    </xf>
    <xf numFmtId="3" fontId="46" fillId="0" borderId="0" xfId="37206" applyNumberFormat="1" applyFont="1" applyFill="1" applyAlignment="1">
      <alignment horizontal="center" vertical="center"/>
    </xf>
    <xf numFmtId="3" fontId="46" fillId="0" borderId="0" xfId="37206" applyNumberFormat="1" applyFont="1" applyFill="1" applyAlignment="1">
      <alignment horizontal="center"/>
    </xf>
    <xf numFmtId="0" fontId="28" fillId="0" borderId="0" xfId="37206" applyFont="1" applyFill="1" applyBorder="1" applyAlignment="1">
      <alignment vertical="center" wrapText="1"/>
    </xf>
    <xf numFmtId="3" fontId="49" fillId="0" borderId="0" xfId="37206" applyNumberFormat="1" applyFont="1" applyFill="1" applyBorder="1" applyAlignment="1">
      <alignment vertical="center" wrapText="1"/>
    </xf>
    <xf numFmtId="3" fontId="49" fillId="0" borderId="0" xfId="37206" applyNumberFormat="1" applyFont="1" applyFill="1" applyBorder="1" applyAlignment="1">
      <alignment horizontal="center" vertical="center" wrapText="1"/>
    </xf>
    <xf numFmtId="3" fontId="30" fillId="0" borderId="38" xfId="37206" applyNumberFormat="1" applyFont="1" applyFill="1" applyBorder="1" applyAlignment="1">
      <alignment horizontal="center" vertical="center" wrapText="1"/>
    </xf>
    <xf numFmtId="3" fontId="30" fillId="0" borderId="18" xfId="37206" applyNumberFormat="1" applyFont="1" applyFill="1" applyBorder="1" applyAlignment="1">
      <alignment horizontal="center" vertical="center" wrapText="1"/>
    </xf>
    <xf numFmtId="3" fontId="30" fillId="0" borderId="12" xfId="37206" applyNumberFormat="1" applyFont="1" applyFill="1" applyBorder="1" applyAlignment="1">
      <alignment horizontal="center" vertical="center" wrapText="1"/>
    </xf>
    <xf numFmtId="3" fontId="30" fillId="0" borderId="48" xfId="37206" applyNumberFormat="1" applyFont="1" applyFill="1" applyBorder="1" applyAlignment="1">
      <alignment horizontal="center" vertical="center" wrapText="1"/>
    </xf>
    <xf numFmtId="3" fontId="30" fillId="0" borderId="19" xfId="37206" applyNumberFormat="1" applyFont="1" applyFill="1" applyBorder="1" applyAlignment="1">
      <alignment horizontal="center" vertical="center" wrapText="1"/>
    </xf>
    <xf numFmtId="3" fontId="28" fillId="0" borderId="0" xfId="37206" applyNumberFormat="1" applyFont="1" applyFill="1" applyAlignment="1">
      <alignment vertical="center"/>
    </xf>
    <xf numFmtId="167" fontId="30" fillId="0" borderId="10" xfId="37206" applyNumberFormat="1" applyFont="1" applyFill="1" applyBorder="1" applyAlignment="1">
      <alignment horizontal="right" vertical="center" wrapText="1"/>
    </xf>
    <xf numFmtId="171" fontId="47" fillId="0" borderId="0" xfId="37206" applyNumberFormat="1" applyFont="1" applyFill="1" applyBorder="1" applyAlignment="1">
      <alignment horizontal="right" vertical="center"/>
    </xf>
    <xf numFmtId="3" fontId="54" fillId="0" borderId="0" xfId="37206" applyNumberFormat="1" applyFont="1" applyFill="1"/>
    <xf numFmtId="167" fontId="30" fillId="0" borderId="0" xfId="37206" applyNumberFormat="1" applyFont="1" applyFill="1" applyBorder="1" applyAlignment="1">
      <alignment horizontal="right" vertical="center" wrapText="1"/>
    </xf>
    <xf numFmtId="0" fontId="52" fillId="0" borderId="0" xfId="37206" applyFont="1" applyFill="1" applyAlignment="1">
      <alignment vertical="center" wrapText="1"/>
    </xf>
    <xf numFmtId="0" fontId="52" fillId="0" borderId="0" xfId="37206" applyFont="1" applyFill="1" applyAlignment="1">
      <alignment vertical="center"/>
    </xf>
    <xf numFmtId="3" fontId="9" fillId="0" borderId="0" xfId="37206" applyNumberFormat="1" applyFont="1" applyFill="1" applyAlignment="1">
      <alignment horizontal="right" vertical="center" wrapText="1"/>
    </xf>
    <xf numFmtId="3" fontId="7" fillId="0" borderId="0" xfId="37206" applyNumberFormat="1" applyFont="1" applyFill="1" applyBorder="1"/>
    <xf numFmtId="3" fontId="50" fillId="0" borderId="0" xfId="37206" applyNumberFormat="1" applyFont="1" applyFill="1"/>
    <xf numFmtId="3" fontId="30" fillId="0" borderId="23" xfId="37206" applyNumberFormat="1" applyFont="1" applyFill="1" applyBorder="1" applyAlignment="1">
      <alignment horizontal="center"/>
    </xf>
    <xf numFmtId="3" fontId="30" fillId="0" borderId="25" xfId="37206" applyNumberFormat="1" applyFont="1" applyFill="1" applyBorder="1" applyAlignment="1">
      <alignment horizontal="center"/>
    </xf>
    <xf numFmtId="0" fontId="52" fillId="0" borderId="0" xfId="37206" applyFont="1" applyFill="1" applyAlignment="1">
      <alignment horizontal="left" vertical="center"/>
    </xf>
    <xf numFmtId="3" fontId="9" fillId="0" borderId="98" xfId="46" applyNumberFormat="1" applyFont="1" applyFill="1" applyBorder="1" applyAlignment="1">
      <alignment vertical="center" wrapText="1"/>
    </xf>
    <xf numFmtId="169" fontId="5" fillId="0" borderId="10" xfId="0" applyNumberFormat="1" applyFont="1" applyBorder="1" applyAlignment="1">
      <alignment vertical="center" wrapText="1"/>
    </xf>
    <xf numFmtId="0" fontId="9" fillId="0" borderId="0" xfId="0" applyFont="1" applyAlignment="1">
      <alignment vertical="center" wrapText="1"/>
    </xf>
    <xf numFmtId="170" fontId="5" fillId="0" borderId="10" xfId="0" applyNumberFormat="1" applyFont="1" applyFill="1" applyBorder="1" applyAlignment="1">
      <alignment horizontal="center" vertical="center" wrapText="1"/>
    </xf>
    <xf numFmtId="0" fontId="5" fillId="0" borderId="10" xfId="0" applyFont="1" applyFill="1" applyBorder="1" applyAlignment="1">
      <alignment vertical="center" wrapText="1"/>
    </xf>
    <xf numFmtId="0" fontId="5" fillId="0" borderId="10" xfId="0" applyFont="1" applyBorder="1" applyAlignment="1">
      <alignment horizontal="left" vertical="center" wrapText="1"/>
    </xf>
    <xf numFmtId="0" fontId="5" fillId="0" borderId="10" xfId="0" applyFont="1" applyBorder="1" applyAlignment="1">
      <alignment vertical="center" wrapText="1"/>
    </xf>
    <xf numFmtId="3" fontId="5" fillId="0" borderId="10" xfId="0" applyNumberFormat="1" applyFont="1" applyBorder="1" applyAlignment="1">
      <alignment vertical="center" wrapText="1"/>
    </xf>
    <xf numFmtId="3" fontId="5" fillId="0" borderId="10" xfId="0" applyNumberFormat="1" applyFont="1" applyBorder="1" applyAlignment="1">
      <alignment horizontal="center" vertical="center" wrapText="1"/>
    </xf>
    <xf numFmtId="0" fontId="5" fillId="53" borderId="10" xfId="0" applyFont="1" applyFill="1" applyBorder="1" applyAlignment="1">
      <alignment horizontal="left" vertical="center" wrapText="1"/>
    </xf>
    <xf numFmtId="0" fontId="9" fillId="0" borderId="0" xfId="0" applyFont="1" applyFill="1" applyAlignment="1">
      <alignment vertical="center" wrapText="1"/>
    </xf>
    <xf numFmtId="0" fontId="9" fillId="0" borderId="0" xfId="0" applyFont="1" applyFill="1" applyAlignment="1">
      <alignment vertical="center"/>
    </xf>
    <xf numFmtId="3" fontId="6" fillId="0" borderId="10" xfId="0" applyNumberFormat="1" applyFont="1" applyFill="1" applyBorder="1" applyAlignment="1">
      <alignment vertical="center" wrapText="1"/>
    </xf>
    <xf numFmtId="0" fontId="52" fillId="0" borderId="0" xfId="0" applyFont="1" applyFill="1"/>
    <xf numFmtId="0" fontId="5" fillId="0" borderId="0" xfId="0" applyFont="1" applyAlignment="1">
      <alignment horizontal="right" vertical="center" wrapText="1"/>
    </xf>
    <xf numFmtId="0" fontId="9" fillId="0" borderId="0" xfId="0" applyFont="1" applyFill="1" applyBorder="1" applyAlignment="1">
      <alignment horizontal="center" vertical="center" wrapText="1"/>
    </xf>
    <xf numFmtId="0" fontId="5" fillId="0" borderId="0" xfId="0" applyFont="1" applyFill="1" applyBorder="1" applyAlignment="1">
      <alignment horizontal="center" vertical="center"/>
    </xf>
    <xf numFmtId="3" fontId="5" fillId="0" borderId="10" xfId="0" applyNumberFormat="1" applyFont="1" applyFill="1" applyBorder="1" applyAlignment="1">
      <alignment vertical="center"/>
    </xf>
    <xf numFmtId="0" fontId="5" fillId="0" borderId="0" xfId="0" applyFont="1" applyFill="1" applyAlignment="1">
      <alignment horizontal="center" vertical="center"/>
    </xf>
    <xf numFmtId="175" fontId="7" fillId="0" borderId="0" xfId="38843" applyNumberFormat="1" applyFont="1" applyAlignment="1">
      <alignment vertical="center" wrapText="1"/>
    </xf>
    <xf numFmtId="164" fontId="7" fillId="0" borderId="0" xfId="38842" applyFont="1" applyAlignment="1">
      <alignment vertical="center" wrapText="1"/>
    </xf>
    <xf numFmtId="0" fontId="9" fillId="0" borderId="47" xfId="37206" applyFont="1" applyFill="1" applyBorder="1" applyAlignment="1">
      <alignment horizontal="center" vertical="center" wrapText="1"/>
    </xf>
    <xf numFmtId="0" fontId="9" fillId="0" borderId="32" xfId="37206" applyFont="1" applyFill="1" applyBorder="1" applyAlignment="1">
      <alignment horizontal="center" vertical="center" wrapText="1"/>
    </xf>
    <xf numFmtId="3" fontId="5" fillId="0" borderId="10" xfId="0" applyNumberFormat="1" applyFont="1" applyFill="1" applyBorder="1" applyAlignment="1">
      <alignment vertical="center" wrapText="1"/>
    </xf>
    <xf numFmtId="167" fontId="30" fillId="0" borderId="43" xfId="37206" applyNumberFormat="1" applyFont="1" applyFill="1" applyBorder="1" applyAlignment="1">
      <alignment horizontal="right" vertical="center" wrapText="1"/>
    </xf>
    <xf numFmtId="167" fontId="9" fillId="0" borderId="10" xfId="37206" applyNumberFormat="1" applyFont="1" applyFill="1" applyBorder="1" applyAlignment="1">
      <alignment horizontal="right" vertical="center" wrapText="1"/>
    </xf>
    <xf numFmtId="167" fontId="9" fillId="0" borderId="44" xfId="37206" applyNumberFormat="1" applyFont="1" applyFill="1" applyBorder="1" applyAlignment="1">
      <alignment horizontal="right" vertical="center" wrapText="1"/>
    </xf>
    <xf numFmtId="167" fontId="30" fillId="0" borderId="17" xfId="37206" applyNumberFormat="1" applyFont="1" applyFill="1" applyBorder="1" applyAlignment="1">
      <alignment horizontal="right" vertical="center" wrapText="1"/>
    </xf>
    <xf numFmtId="167" fontId="9" fillId="0" borderId="15" xfId="37206" applyNumberFormat="1" applyFont="1" applyFill="1" applyBorder="1" applyAlignment="1">
      <alignment horizontal="right" vertical="center" wrapText="1"/>
    </xf>
    <xf numFmtId="167" fontId="9" fillId="0" borderId="43" xfId="37206" applyNumberFormat="1" applyFont="1" applyFill="1" applyBorder="1" applyAlignment="1">
      <alignment horizontal="right" vertical="center" wrapText="1"/>
    </xf>
    <xf numFmtId="167" fontId="9" fillId="0" borderId="17" xfId="37206" applyNumberFormat="1" applyFont="1" applyFill="1" applyBorder="1" applyAlignment="1">
      <alignment horizontal="right" vertical="center" wrapText="1"/>
    </xf>
    <xf numFmtId="167" fontId="46" fillId="0" borderId="36" xfId="37206" applyNumberFormat="1" applyFont="1" applyFill="1" applyBorder="1" applyAlignment="1">
      <alignment horizontal="right" vertical="center" wrapText="1"/>
    </xf>
    <xf numFmtId="0" fontId="366" fillId="0" borderId="0" xfId="37206" applyFont="1" applyAlignment="1">
      <alignment horizontal="right"/>
    </xf>
    <xf numFmtId="2" fontId="369" fillId="0" borderId="22" xfId="37206" applyNumberFormat="1" applyFont="1" applyBorder="1" applyAlignment="1">
      <alignment horizontal="right" vertical="top" wrapText="1"/>
    </xf>
    <xf numFmtId="0" fontId="9" fillId="0" borderId="10" xfId="37206" applyFont="1" applyFill="1" applyBorder="1" applyAlignment="1">
      <alignment vertical="center" wrapText="1"/>
    </xf>
    <xf numFmtId="345" fontId="7" fillId="0" borderId="0" xfId="38842" applyNumberFormat="1" applyFont="1" applyAlignment="1">
      <alignment vertical="center" wrapText="1"/>
    </xf>
    <xf numFmtId="0" fontId="5" fillId="0" borderId="0" xfId="0" applyFont="1" applyAlignment="1">
      <alignment horizontal="right" vertical="center" wrapText="1"/>
    </xf>
    <xf numFmtId="0" fontId="5" fillId="0" borderId="10" xfId="0" applyFont="1" applyFill="1" applyBorder="1" applyAlignment="1">
      <alignment horizontal="center" vertical="center" wrapText="1"/>
    </xf>
    <xf numFmtId="3" fontId="30" fillId="0" borderId="100" xfId="37206" applyNumberFormat="1" applyFont="1" applyFill="1" applyBorder="1" applyAlignment="1">
      <alignment horizontal="center" vertical="center" wrapText="1"/>
    </xf>
    <xf numFmtId="3" fontId="9" fillId="0" borderId="0" xfId="37206" applyNumberFormat="1" applyFont="1" applyFill="1" applyAlignment="1">
      <alignment vertical="center"/>
    </xf>
    <xf numFmtId="167" fontId="30" fillId="0" borderId="44" xfId="37206" applyNumberFormat="1" applyFont="1" applyFill="1" applyBorder="1" applyAlignment="1">
      <alignment horizontal="right" vertical="center" wrapText="1"/>
    </xf>
    <xf numFmtId="167" fontId="9" fillId="0" borderId="14" xfId="37206" applyNumberFormat="1" applyFont="1" applyFill="1" applyBorder="1" applyAlignment="1">
      <alignment horizontal="right" vertical="center" wrapText="1"/>
    </xf>
    <xf numFmtId="3" fontId="52" fillId="0" borderId="0" xfId="37206" applyNumberFormat="1" applyFont="1" applyFill="1"/>
    <xf numFmtId="3" fontId="368" fillId="0" borderId="0" xfId="37206" applyNumberFormat="1" applyFont="1" applyFill="1"/>
    <xf numFmtId="167" fontId="9" fillId="0" borderId="16" xfId="37206" applyNumberFormat="1" applyFont="1" applyFill="1" applyBorder="1" applyAlignment="1">
      <alignment horizontal="right" vertical="center" wrapText="1"/>
    </xf>
    <xf numFmtId="167" fontId="9" fillId="0" borderId="18" xfId="37206" applyNumberFormat="1" applyFont="1" applyFill="1" applyBorder="1" applyAlignment="1">
      <alignment horizontal="right" vertical="center" wrapText="1"/>
    </xf>
    <xf numFmtId="0" fontId="52" fillId="0" borderId="0" xfId="37206" applyFont="1" applyFill="1" applyAlignment="1">
      <alignment horizontal="right" vertical="center"/>
    </xf>
    <xf numFmtId="3" fontId="9" fillId="127" borderId="0" xfId="37206" applyNumberFormat="1" applyFont="1" applyFill="1" applyAlignment="1">
      <alignment horizontal="right" vertical="center" wrapText="1"/>
    </xf>
    <xf numFmtId="0" fontId="52" fillId="127" borderId="10" xfId="37206" applyFont="1" applyFill="1" applyBorder="1" applyAlignment="1">
      <alignment horizontal="right" vertical="center" wrapText="1"/>
    </xf>
    <xf numFmtId="0" fontId="52" fillId="128" borderId="10" xfId="37206" applyFont="1" applyFill="1" applyBorder="1" applyAlignment="1">
      <alignment vertical="center" wrapText="1"/>
    </xf>
    <xf numFmtId="3" fontId="9" fillId="128" borderId="10" xfId="37206" applyNumberFormat="1" applyFont="1" applyFill="1" applyBorder="1" applyAlignment="1">
      <alignment horizontal="right" vertical="center" wrapText="1"/>
    </xf>
    <xf numFmtId="167" fontId="30" fillId="128" borderId="10" xfId="37206" applyNumberFormat="1" applyFont="1" applyFill="1" applyBorder="1" applyAlignment="1">
      <alignment horizontal="right" vertical="center" wrapText="1"/>
    </xf>
    <xf numFmtId="0" fontId="52" fillId="128" borderId="0" xfId="37206" applyFont="1" applyFill="1" applyAlignment="1">
      <alignment vertical="center" wrapText="1"/>
    </xf>
    <xf numFmtId="346" fontId="52" fillId="127" borderId="10" xfId="37206" applyNumberFormat="1" applyFont="1" applyFill="1" applyBorder="1" applyAlignment="1">
      <alignment vertical="center" wrapText="1"/>
    </xf>
    <xf numFmtId="3" fontId="50" fillId="128" borderId="10" xfId="37206" applyNumberFormat="1" applyFont="1" applyFill="1" applyBorder="1" applyAlignment="1">
      <alignment horizontal="right"/>
    </xf>
    <xf numFmtId="3" fontId="370" fillId="128" borderId="10" xfId="37206" applyNumberFormat="1" applyFont="1" applyFill="1" applyBorder="1" applyAlignment="1">
      <alignment horizontal="right"/>
    </xf>
    <xf numFmtId="3" fontId="50" fillId="128" borderId="0" xfId="37206" applyNumberFormat="1" applyFont="1" applyFill="1"/>
    <xf numFmtId="3" fontId="28" fillId="128" borderId="0" xfId="37206" applyNumberFormat="1" applyFont="1" applyFill="1"/>
    <xf numFmtId="3" fontId="370" fillId="0" borderId="0" xfId="37206" applyNumberFormat="1" applyFont="1" applyFill="1" applyAlignment="1">
      <alignment horizontal="right"/>
    </xf>
    <xf numFmtId="3" fontId="6" fillId="0" borderId="12" xfId="0" applyNumberFormat="1" applyFont="1" applyFill="1" applyBorder="1" applyAlignment="1">
      <alignment vertical="center"/>
    </xf>
    <xf numFmtId="0" fontId="4" fillId="0" borderId="0" xfId="0" applyFont="1" applyFill="1"/>
    <xf numFmtId="167" fontId="30" fillId="0" borderId="15" xfId="37206" applyNumberFormat="1" applyFont="1" applyFill="1" applyBorder="1" applyAlignment="1">
      <alignment horizontal="right" vertical="center" wrapText="1"/>
    </xf>
    <xf numFmtId="3" fontId="9" fillId="0" borderId="98" xfId="46" applyNumberFormat="1" applyFont="1" applyFill="1" applyBorder="1" applyAlignment="1">
      <alignment horizontal="center" vertical="center" wrapText="1"/>
    </xf>
    <xf numFmtId="3" fontId="30" fillId="0" borderId="103" xfId="37206" applyNumberFormat="1" applyFont="1" applyFill="1" applyBorder="1" applyAlignment="1">
      <alignment horizontal="center" vertical="center" wrapText="1"/>
    </xf>
    <xf numFmtId="3" fontId="30" fillId="0" borderId="42" xfId="37206" applyNumberFormat="1" applyFont="1" applyFill="1" applyBorder="1" applyAlignment="1">
      <alignment horizontal="center" vertical="center" wrapText="1"/>
    </xf>
    <xf numFmtId="3" fontId="30" fillId="0" borderId="39" xfId="37206" applyNumberFormat="1" applyFont="1" applyFill="1" applyBorder="1" applyAlignment="1">
      <alignment horizontal="center" vertical="center" wrapText="1"/>
    </xf>
    <xf numFmtId="167" fontId="30" fillId="0" borderId="106" xfId="37206" applyNumberFormat="1" applyFont="1" applyFill="1" applyBorder="1" applyAlignment="1">
      <alignment horizontal="right" vertical="center" wrapText="1"/>
    </xf>
    <xf numFmtId="167" fontId="9" fillId="0" borderId="106" xfId="37206" applyNumberFormat="1" applyFont="1" applyFill="1" applyBorder="1" applyAlignment="1">
      <alignment horizontal="right" vertical="center" wrapText="1"/>
    </xf>
    <xf numFmtId="3" fontId="30" fillId="127" borderId="43" xfId="46" applyNumberFormat="1" applyFont="1" applyFill="1" applyBorder="1" applyAlignment="1">
      <alignment horizontal="center" vertical="center" wrapText="1"/>
    </xf>
    <xf numFmtId="3" fontId="30" fillId="127" borderId="15" xfId="46" applyNumberFormat="1" applyFont="1" applyFill="1" applyBorder="1" applyAlignment="1">
      <alignment horizontal="left" vertical="center" wrapText="1"/>
    </xf>
    <xf numFmtId="167" fontId="30" fillId="127" borderId="105" xfId="37206" applyNumberFormat="1" applyFont="1" applyFill="1" applyBorder="1" applyAlignment="1">
      <alignment horizontal="right" vertical="center" wrapText="1"/>
    </xf>
    <xf numFmtId="167" fontId="30" fillId="127" borderId="20" xfId="37206" applyNumberFormat="1" applyFont="1" applyFill="1" applyBorder="1" applyAlignment="1">
      <alignment horizontal="right" vertical="center" wrapText="1"/>
    </xf>
    <xf numFmtId="167" fontId="30" fillId="127" borderId="11" xfId="37206" applyNumberFormat="1" applyFont="1" applyFill="1" applyBorder="1" applyAlignment="1">
      <alignment horizontal="right" vertical="center" wrapText="1"/>
    </xf>
    <xf numFmtId="167" fontId="30" fillId="127" borderId="45" xfId="37206" applyNumberFormat="1" applyFont="1" applyFill="1" applyBorder="1" applyAlignment="1">
      <alignment horizontal="right" vertical="center" wrapText="1"/>
    </xf>
    <xf numFmtId="167" fontId="9" fillId="127" borderId="45" xfId="37206" applyNumberFormat="1" applyFont="1" applyFill="1" applyBorder="1" applyAlignment="1">
      <alignment horizontal="right" vertical="center" wrapText="1"/>
    </xf>
    <xf numFmtId="167" fontId="9" fillId="127" borderId="11" xfId="37206" applyNumberFormat="1" applyFont="1" applyFill="1" applyBorder="1" applyAlignment="1">
      <alignment horizontal="right" vertical="center" wrapText="1"/>
    </xf>
    <xf numFmtId="167" fontId="9" fillId="127" borderId="14" xfId="37206" applyNumberFormat="1" applyFont="1" applyFill="1" applyBorder="1" applyAlignment="1">
      <alignment horizontal="right" vertical="center" wrapText="1"/>
    </xf>
    <xf numFmtId="167" fontId="9" fillId="127" borderId="46" xfId="37206" applyNumberFormat="1" applyFont="1" applyFill="1" applyBorder="1" applyAlignment="1">
      <alignment horizontal="right" vertical="center" wrapText="1"/>
    </xf>
    <xf numFmtId="167" fontId="30" fillId="127" borderId="43" xfId="37206" applyNumberFormat="1" applyFont="1" applyFill="1" applyBorder="1" applyAlignment="1">
      <alignment horizontal="right" vertical="center" wrapText="1"/>
    </xf>
    <xf numFmtId="167" fontId="9" fillId="127" borderId="10" xfId="37206" applyNumberFormat="1" applyFont="1" applyFill="1" applyBorder="1" applyAlignment="1">
      <alignment horizontal="right" vertical="center" wrapText="1"/>
    </xf>
    <xf numFmtId="167" fontId="9" fillId="127" borderId="15" xfId="37206" applyNumberFormat="1" applyFont="1" applyFill="1" applyBorder="1" applyAlignment="1">
      <alignment horizontal="right" vertical="center" wrapText="1"/>
    </xf>
    <xf numFmtId="167" fontId="30" fillId="127" borderId="46" xfId="37206" applyNumberFormat="1" applyFont="1" applyFill="1" applyBorder="1" applyAlignment="1">
      <alignment horizontal="right" vertical="center" wrapText="1"/>
    </xf>
    <xf numFmtId="171" fontId="47" fillId="127" borderId="0" xfId="37206" applyNumberFormat="1" applyFont="1" applyFill="1" applyBorder="1" applyAlignment="1">
      <alignment horizontal="right" vertical="center"/>
    </xf>
    <xf numFmtId="3" fontId="9" fillId="127" borderId="0" xfId="37206" applyNumberFormat="1" applyFont="1" applyFill="1" applyAlignment="1">
      <alignment vertical="center"/>
    </xf>
    <xf numFmtId="3" fontId="54" fillId="127" borderId="0" xfId="37206" applyNumberFormat="1" applyFont="1" applyFill="1"/>
    <xf numFmtId="3" fontId="9" fillId="127" borderId="43" xfId="46" applyNumberFormat="1" applyFont="1" applyFill="1" applyBorder="1" applyAlignment="1">
      <alignment horizontal="center" vertical="center" wrapText="1"/>
    </xf>
    <xf numFmtId="3" fontId="9" fillId="127" borderId="15" xfId="46" applyNumberFormat="1" applyFont="1" applyFill="1" applyBorder="1" applyAlignment="1">
      <alignment horizontal="left" vertical="center" wrapText="1"/>
    </xf>
    <xf numFmtId="167" fontId="9" fillId="127" borderId="105" xfId="37206" applyNumberFormat="1" applyFont="1" applyFill="1" applyBorder="1" applyAlignment="1">
      <alignment horizontal="right" vertical="center" wrapText="1"/>
    </xf>
    <xf numFmtId="167" fontId="9" fillId="127" borderId="20" xfId="37206" applyNumberFormat="1" applyFont="1" applyFill="1" applyBorder="1" applyAlignment="1">
      <alignment horizontal="right" vertical="center" wrapText="1"/>
    </xf>
    <xf numFmtId="167" fontId="30" fillId="127" borderId="106" xfId="37206" applyNumberFormat="1" applyFont="1" applyFill="1" applyBorder="1" applyAlignment="1">
      <alignment horizontal="right" vertical="center" wrapText="1"/>
    </xf>
    <xf numFmtId="167" fontId="9" fillId="127" borderId="17" xfId="37206" applyNumberFormat="1" applyFont="1" applyFill="1" applyBorder="1" applyAlignment="1">
      <alignment horizontal="right" vertical="center" wrapText="1"/>
    </xf>
    <xf numFmtId="167" fontId="9" fillId="127" borderId="20" xfId="51" applyNumberFormat="1" applyFont="1" applyFill="1" applyBorder="1" applyAlignment="1">
      <alignment horizontal="right" vertical="center" wrapText="1"/>
    </xf>
    <xf numFmtId="167" fontId="9" fillId="127" borderId="11" xfId="51" applyNumberFormat="1" applyFont="1" applyFill="1" applyBorder="1" applyAlignment="1">
      <alignment horizontal="right" vertical="center" wrapText="1"/>
    </xf>
    <xf numFmtId="167" fontId="9" fillId="127" borderId="14" xfId="51" applyNumberFormat="1" applyFont="1" applyFill="1" applyBorder="1" applyAlignment="1">
      <alignment horizontal="right" vertical="center" wrapText="1"/>
    </xf>
    <xf numFmtId="167" fontId="30" fillId="127" borderId="10" xfId="37206" applyNumberFormat="1" applyFont="1" applyFill="1" applyBorder="1" applyAlignment="1">
      <alignment horizontal="right" vertical="center" wrapText="1"/>
    </xf>
    <xf numFmtId="167" fontId="30" fillId="127" borderId="44" xfId="37206" applyNumberFormat="1" applyFont="1" applyFill="1" applyBorder="1" applyAlignment="1">
      <alignment horizontal="right" vertical="center" wrapText="1"/>
    </xf>
    <xf numFmtId="3" fontId="49" fillId="127" borderId="0" xfId="37206" applyNumberFormat="1" applyFont="1" applyFill="1" applyBorder="1"/>
    <xf numFmtId="3" fontId="28" fillId="127" borderId="0" xfId="37206" applyNumberFormat="1" applyFont="1" applyFill="1"/>
    <xf numFmtId="167" fontId="9" fillId="127" borderId="106" xfId="37206" applyNumberFormat="1" applyFont="1" applyFill="1" applyBorder="1" applyAlignment="1">
      <alignment horizontal="right" vertical="center" wrapText="1"/>
    </xf>
    <xf numFmtId="167" fontId="9" fillId="127" borderId="43" xfId="37206" applyNumberFormat="1" applyFont="1" applyFill="1" applyBorder="1" applyAlignment="1">
      <alignment horizontal="right" vertical="center" wrapText="1"/>
    </xf>
    <xf numFmtId="167" fontId="9" fillId="127" borderId="44" xfId="37206" applyNumberFormat="1" applyFont="1" applyFill="1" applyBorder="1" applyAlignment="1">
      <alignment horizontal="right" vertical="center" wrapText="1"/>
    </xf>
    <xf numFmtId="3" fontId="9" fillId="127" borderId="0" xfId="37206" applyNumberFormat="1" applyFont="1" applyFill="1" applyAlignment="1">
      <alignment horizontal="left"/>
    </xf>
    <xf numFmtId="3" fontId="9" fillId="127" borderId="98" xfId="46" applyNumberFormat="1" applyFont="1" applyFill="1" applyBorder="1" applyAlignment="1">
      <alignment vertical="center" wrapText="1"/>
    </xf>
    <xf numFmtId="167" fontId="30" fillId="127" borderId="14" xfId="37206" applyNumberFormat="1" applyFont="1" applyFill="1" applyBorder="1" applyAlignment="1">
      <alignment horizontal="right" vertical="center" wrapText="1"/>
    </xf>
    <xf numFmtId="167" fontId="9" fillId="127" borderId="100" xfId="37206" applyNumberFormat="1" applyFont="1" applyFill="1" applyBorder="1" applyAlignment="1">
      <alignment horizontal="right" vertical="center" wrapText="1"/>
    </xf>
    <xf numFmtId="167" fontId="9" fillId="0" borderId="101" xfId="37206" applyNumberFormat="1" applyFont="1" applyFill="1" applyBorder="1" applyAlignment="1">
      <alignment horizontal="right" vertical="center" wrapText="1"/>
    </xf>
    <xf numFmtId="0" fontId="5" fillId="0" borderId="0" xfId="0" applyFont="1" applyAlignment="1">
      <alignment horizontal="right" vertical="center" wrapText="1"/>
    </xf>
    <xf numFmtId="0" fontId="9" fillId="0" borderId="0" xfId="0" applyFont="1" applyBorder="1" applyAlignment="1">
      <alignment horizontal="center" vertical="center" wrapText="1"/>
    </xf>
    <xf numFmtId="0" fontId="5" fillId="0" borderId="12" xfId="0" applyFont="1" applyBorder="1" applyAlignment="1">
      <alignment horizontal="center" vertical="center" wrapText="1"/>
    </xf>
    <xf numFmtId="0" fontId="5" fillId="0" borderId="10" xfId="0" applyFont="1" applyBorder="1" applyAlignment="1">
      <alignment horizontal="center" vertical="center" wrapText="1"/>
    </xf>
    <xf numFmtId="343" fontId="9" fillId="0" borderId="0" xfId="37206" applyNumberFormat="1" applyFont="1" applyFill="1" applyBorder="1" applyAlignment="1">
      <alignment horizontal="right" vertical="center" wrapText="1"/>
    </xf>
    <xf numFmtId="344" fontId="9" fillId="0" borderId="0" xfId="37206" applyNumberFormat="1" applyFont="1" applyFill="1" applyBorder="1" applyAlignment="1">
      <alignment horizontal="right" vertical="center" wrapText="1"/>
    </xf>
    <xf numFmtId="3" fontId="46" fillId="0" borderId="0" xfId="37206" applyNumberFormat="1" applyFont="1" applyFill="1" applyBorder="1" applyAlignment="1">
      <alignment horizontal="center"/>
    </xf>
    <xf numFmtId="347" fontId="9" fillId="0" borderId="0" xfId="37206" applyNumberFormat="1" applyFont="1" applyFill="1" applyBorder="1" applyAlignment="1">
      <alignment horizontal="right" vertical="center" wrapText="1"/>
    </xf>
    <xf numFmtId="348" fontId="46" fillId="0" borderId="0" xfId="37206" applyNumberFormat="1" applyFont="1" applyFill="1" applyBorder="1" applyAlignment="1">
      <alignment horizontal="center"/>
    </xf>
    <xf numFmtId="349" fontId="46" fillId="0" borderId="0" xfId="37206" applyNumberFormat="1" applyFont="1" applyFill="1" applyBorder="1" applyAlignment="1">
      <alignment horizontal="center"/>
    </xf>
    <xf numFmtId="3" fontId="30" fillId="127" borderId="38" xfId="37206" applyNumberFormat="1" applyFont="1" applyFill="1" applyBorder="1" applyAlignment="1">
      <alignment horizontal="center" vertical="center" wrapText="1"/>
    </xf>
    <xf numFmtId="3" fontId="30" fillId="127" borderId="18" xfId="37206" applyNumberFormat="1" applyFont="1" applyFill="1" applyBorder="1" applyAlignment="1">
      <alignment horizontal="left" vertical="center" wrapText="1"/>
    </xf>
    <xf numFmtId="3" fontId="30" fillId="127" borderId="104" xfId="37206" applyNumberFormat="1" applyFont="1" applyFill="1" applyBorder="1" applyAlignment="1">
      <alignment horizontal="right" vertical="center" wrapText="1"/>
    </xf>
    <xf numFmtId="3" fontId="30" fillId="127" borderId="19" xfId="37206" applyNumberFormat="1" applyFont="1" applyFill="1" applyBorder="1" applyAlignment="1">
      <alignment horizontal="center" vertical="center" wrapText="1"/>
    </xf>
    <xf numFmtId="3" fontId="30" fillId="127" borderId="12" xfId="37206" applyNumberFormat="1" applyFont="1" applyFill="1" applyBorder="1" applyAlignment="1">
      <alignment horizontal="center" vertical="center" wrapText="1"/>
    </xf>
    <xf numFmtId="3" fontId="30" fillId="127" borderId="18" xfId="37206" applyNumberFormat="1" applyFont="1" applyFill="1" applyBorder="1" applyAlignment="1">
      <alignment horizontal="center" vertical="center" wrapText="1"/>
    </xf>
    <xf numFmtId="3" fontId="30" fillId="127" borderId="48" xfId="37206" applyNumberFormat="1" applyFont="1" applyFill="1" applyBorder="1" applyAlignment="1">
      <alignment horizontal="center" vertical="center" wrapText="1"/>
    </xf>
    <xf numFmtId="3" fontId="30" fillId="127" borderId="38" xfId="37206" applyNumberFormat="1" applyFont="1" applyFill="1" applyBorder="1" applyAlignment="1">
      <alignment horizontal="right" vertical="center" wrapText="1"/>
    </xf>
    <xf numFmtId="3" fontId="30" fillId="127" borderId="12" xfId="37206" applyNumberFormat="1" applyFont="1" applyFill="1" applyBorder="1" applyAlignment="1">
      <alignment horizontal="right" vertical="center" wrapText="1"/>
    </xf>
    <xf numFmtId="3" fontId="30" fillId="127" borderId="48" xfId="37206" applyNumberFormat="1" applyFont="1" applyFill="1" applyBorder="1" applyAlignment="1">
      <alignment horizontal="right" vertical="center" wrapText="1"/>
    </xf>
    <xf numFmtId="3" fontId="49" fillId="127" borderId="0" xfId="37206" applyNumberFormat="1" applyFont="1" applyFill="1" applyBorder="1" applyAlignment="1">
      <alignment horizontal="center" vertical="center" wrapText="1"/>
    </xf>
    <xf numFmtId="3" fontId="28" fillId="127" borderId="0" xfId="37206" applyNumberFormat="1" applyFont="1" applyFill="1" applyAlignment="1">
      <alignment vertical="center"/>
    </xf>
    <xf numFmtId="3" fontId="9" fillId="127" borderId="104" xfId="37206" applyNumberFormat="1" applyFont="1" applyFill="1" applyBorder="1" applyAlignment="1">
      <alignment horizontal="right" vertical="center" wrapText="1"/>
    </xf>
    <xf numFmtId="3" fontId="9" fillId="127" borderId="38" xfId="37206" applyNumberFormat="1" applyFont="1" applyFill="1" applyBorder="1" applyAlignment="1">
      <alignment horizontal="right" vertical="center" wrapText="1"/>
    </xf>
    <xf numFmtId="3" fontId="9" fillId="127" borderId="12" xfId="37206" applyNumberFormat="1" applyFont="1" applyFill="1" applyBorder="1" applyAlignment="1">
      <alignment horizontal="right" vertical="center" wrapText="1"/>
    </xf>
    <xf numFmtId="3" fontId="30" fillId="127" borderId="43" xfId="37206" applyNumberFormat="1" applyFont="1" applyFill="1" applyBorder="1" applyAlignment="1">
      <alignment horizontal="center" vertical="center" wrapText="1"/>
    </xf>
    <xf numFmtId="3" fontId="30" fillId="127" borderId="10" xfId="37206" applyNumberFormat="1" applyFont="1" applyFill="1" applyBorder="1" applyAlignment="1">
      <alignment horizontal="center" vertical="center" wrapText="1"/>
    </xf>
    <xf numFmtId="3" fontId="30" fillId="127" borderId="44" xfId="37206" applyNumberFormat="1" applyFont="1" applyFill="1" applyBorder="1" applyAlignment="1">
      <alignment horizontal="center" vertical="center" wrapText="1"/>
    </xf>
    <xf numFmtId="3" fontId="30" fillId="127" borderId="17" xfId="37206" applyNumberFormat="1" applyFont="1" applyFill="1" applyBorder="1" applyAlignment="1">
      <alignment horizontal="center" vertical="center" wrapText="1"/>
    </xf>
    <xf numFmtId="3" fontId="30" fillId="129" borderId="43" xfId="46" applyNumberFormat="1" applyFont="1" applyFill="1" applyBorder="1" applyAlignment="1">
      <alignment horizontal="center" vertical="center" wrapText="1"/>
    </xf>
    <xf numFmtId="3" fontId="30" fillId="129" borderId="15" xfId="46" applyNumberFormat="1" applyFont="1" applyFill="1" applyBorder="1" applyAlignment="1">
      <alignment horizontal="left" vertical="center" wrapText="1"/>
    </xf>
    <xf numFmtId="167" fontId="30" fillId="129" borderId="106" xfId="37206" applyNumberFormat="1" applyFont="1" applyFill="1" applyBorder="1" applyAlignment="1">
      <alignment horizontal="right" vertical="center" wrapText="1"/>
    </xf>
    <xf numFmtId="167" fontId="30" fillId="129" borderId="17" xfId="37206" applyNumberFormat="1" applyFont="1" applyFill="1" applyBorder="1" applyAlignment="1">
      <alignment horizontal="right" vertical="center" wrapText="1"/>
    </xf>
    <xf numFmtId="167" fontId="30" fillId="129" borderId="10" xfId="37206" applyNumberFormat="1" applyFont="1" applyFill="1" applyBorder="1" applyAlignment="1">
      <alignment horizontal="right" vertical="center" wrapText="1"/>
    </xf>
    <xf numFmtId="167" fontId="9" fillId="129" borderId="45" xfId="37206" applyNumberFormat="1" applyFont="1" applyFill="1" applyBorder="1" applyAlignment="1">
      <alignment horizontal="right" vertical="center" wrapText="1"/>
    </xf>
    <xf numFmtId="167" fontId="9" fillId="129" borderId="11" xfId="37206" applyNumberFormat="1" applyFont="1" applyFill="1" applyBorder="1" applyAlignment="1">
      <alignment horizontal="right" vertical="center" wrapText="1"/>
    </xf>
    <xf numFmtId="167" fontId="9" fillId="129" borderId="46" xfId="37206" applyNumberFormat="1" applyFont="1" applyFill="1" applyBorder="1" applyAlignment="1">
      <alignment horizontal="right" vertical="center" wrapText="1"/>
    </xf>
    <xf numFmtId="167" fontId="9" fillId="129" borderId="20" xfId="51" applyNumberFormat="1" applyFont="1" applyFill="1" applyBorder="1" applyAlignment="1">
      <alignment horizontal="right" vertical="center" wrapText="1"/>
    </xf>
    <xf numFmtId="167" fontId="9" fillId="129" borderId="11" xfId="51" applyNumberFormat="1" applyFont="1" applyFill="1" applyBorder="1" applyAlignment="1">
      <alignment horizontal="right" vertical="center" wrapText="1"/>
    </xf>
    <xf numFmtId="167" fontId="9" fillId="129" borderId="14" xfId="51" applyNumberFormat="1" applyFont="1" applyFill="1" applyBorder="1" applyAlignment="1">
      <alignment horizontal="right" vertical="center" wrapText="1"/>
    </xf>
    <xf numFmtId="167" fontId="30" fillId="129" borderId="43" xfId="37206" applyNumberFormat="1" applyFont="1" applyFill="1" applyBorder="1" applyAlignment="1">
      <alignment horizontal="right" vertical="center" wrapText="1"/>
    </xf>
    <xf numFmtId="167" fontId="30" fillId="129" borderId="44" xfId="37206" applyNumberFormat="1" applyFont="1" applyFill="1" applyBorder="1" applyAlignment="1">
      <alignment horizontal="right" vertical="center" wrapText="1"/>
    </xf>
    <xf numFmtId="3" fontId="49" fillId="129" borderId="0" xfId="37206" applyNumberFormat="1" applyFont="1" applyFill="1" applyBorder="1"/>
    <xf numFmtId="3" fontId="9" fillId="129" borderId="0" xfId="37206" applyNumberFormat="1" applyFont="1" applyFill="1" applyAlignment="1">
      <alignment horizontal="left"/>
    </xf>
    <xf numFmtId="3" fontId="28" fillId="129" borderId="0" xfId="37206" applyNumberFormat="1" applyFont="1" applyFill="1"/>
    <xf numFmtId="3" fontId="9" fillId="129" borderId="43" xfId="46" applyNumberFormat="1" applyFont="1" applyFill="1" applyBorder="1" applyAlignment="1">
      <alignment horizontal="center" vertical="center" wrapText="1"/>
    </xf>
    <xf numFmtId="3" fontId="9" fillId="129" borderId="15" xfId="46" applyNumberFormat="1" applyFont="1" applyFill="1" applyBorder="1" applyAlignment="1">
      <alignment horizontal="left" vertical="center" wrapText="1"/>
    </xf>
    <xf numFmtId="167" fontId="9" fillId="129" borderId="106" xfId="37206" applyNumberFormat="1" applyFont="1" applyFill="1" applyBorder="1" applyAlignment="1">
      <alignment horizontal="right" vertical="center" wrapText="1"/>
    </xf>
    <xf numFmtId="167" fontId="9" fillId="129" borderId="17" xfId="37206" applyNumberFormat="1" applyFont="1" applyFill="1" applyBorder="1" applyAlignment="1">
      <alignment horizontal="right" vertical="center" wrapText="1"/>
    </xf>
    <xf numFmtId="167" fontId="9" fillId="129" borderId="10" xfId="37206" applyNumberFormat="1" applyFont="1" applyFill="1" applyBorder="1" applyAlignment="1">
      <alignment horizontal="right" vertical="center" wrapText="1"/>
    </xf>
    <xf numFmtId="167" fontId="9" fillId="129" borderId="44" xfId="37206" applyNumberFormat="1" applyFont="1" applyFill="1" applyBorder="1" applyAlignment="1">
      <alignment horizontal="right" vertical="center" wrapText="1"/>
    </xf>
    <xf numFmtId="167" fontId="9" fillId="129" borderId="43" xfId="37206" applyNumberFormat="1" applyFont="1" applyFill="1" applyBorder="1" applyAlignment="1">
      <alignment horizontal="right" vertical="center" wrapText="1"/>
    </xf>
    <xf numFmtId="167" fontId="30" fillId="129" borderId="105" xfId="37206" applyNumberFormat="1" applyFont="1" applyFill="1" applyBorder="1" applyAlignment="1">
      <alignment horizontal="right" vertical="center" wrapText="1"/>
    </xf>
    <xf numFmtId="167" fontId="30" fillId="129" borderId="20" xfId="37206" applyNumberFormat="1" applyFont="1" applyFill="1" applyBorder="1" applyAlignment="1">
      <alignment horizontal="right" vertical="center" wrapText="1"/>
    </xf>
    <xf numFmtId="167" fontId="30" fillId="129" borderId="11" xfId="37206" applyNumberFormat="1" applyFont="1" applyFill="1" applyBorder="1" applyAlignment="1">
      <alignment horizontal="right" vertical="center" wrapText="1"/>
    </xf>
    <xf numFmtId="167" fontId="30" fillId="129" borderId="46" xfId="37206" applyNumberFormat="1" applyFont="1" applyFill="1" applyBorder="1" applyAlignment="1">
      <alignment horizontal="right" vertical="center" wrapText="1"/>
    </xf>
    <xf numFmtId="167" fontId="9" fillId="129" borderId="105" xfId="37206" applyNumberFormat="1" applyFont="1" applyFill="1" applyBorder="1" applyAlignment="1">
      <alignment horizontal="right" vertical="center" wrapText="1"/>
    </xf>
    <xf numFmtId="167" fontId="9" fillId="129" borderId="20" xfId="37206" applyNumberFormat="1" applyFont="1" applyFill="1" applyBorder="1" applyAlignment="1">
      <alignment horizontal="right" vertical="center" wrapText="1"/>
    </xf>
    <xf numFmtId="3" fontId="9" fillId="129" borderId="98" xfId="46" applyNumberFormat="1" applyFont="1" applyFill="1" applyBorder="1" applyAlignment="1">
      <alignment vertical="center" wrapText="1"/>
    </xf>
    <xf numFmtId="0" fontId="9" fillId="129" borderId="0" xfId="37206" applyNumberFormat="1" applyFont="1" applyFill="1" applyAlignment="1">
      <alignment horizontal="left"/>
    </xf>
    <xf numFmtId="167" fontId="9" fillId="130" borderId="11" xfId="37206" applyNumberFormat="1" applyFont="1" applyFill="1" applyBorder="1" applyAlignment="1">
      <alignment horizontal="right" vertical="center" wrapText="1"/>
    </xf>
    <xf numFmtId="167" fontId="374" fillId="129" borderId="98" xfId="51" applyNumberFormat="1" applyFont="1" applyFill="1" applyBorder="1" applyAlignment="1">
      <alignment vertical="center" wrapText="1"/>
    </xf>
    <xf numFmtId="167" fontId="374" fillId="129" borderId="10" xfId="51" applyNumberFormat="1" applyFont="1" applyFill="1" applyBorder="1" applyAlignment="1">
      <alignment vertical="center" wrapText="1"/>
    </xf>
    <xf numFmtId="167" fontId="374" fillId="129" borderId="101" xfId="51" applyNumberFormat="1" applyFont="1" applyFill="1" applyBorder="1" applyAlignment="1">
      <alignment vertical="center" wrapText="1"/>
    </xf>
    <xf numFmtId="3" fontId="30" fillId="129" borderId="45" xfId="50" applyNumberFormat="1" applyFont="1" applyFill="1" applyBorder="1" applyAlignment="1">
      <alignment horizontal="center" vertical="center" wrapText="1"/>
    </xf>
    <xf numFmtId="167" fontId="9" fillId="129" borderId="15" xfId="37206" applyNumberFormat="1" applyFont="1" applyFill="1" applyBorder="1" applyAlignment="1">
      <alignment horizontal="right" vertical="center" wrapText="1"/>
    </xf>
    <xf numFmtId="171" fontId="47" fillId="129" borderId="0" xfId="37206" applyNumberFormat="1" applyFont="1" applyFill="1" applyBorder="1" applyAlignment="1">
      <alignment horizontal="right" vertical="center"/>
    </xf>
    <xf numFmtId="3" fontId="9" fillId="129" borderId="0" xfId="37206" applyNumberFormat="1" applyFont="1" applyFill="1" applyAlignment="1">
      <alignment vertical="center"/>
    </xf>
    <xf numFmtId="3" fontId="30" fillId="129" borderId="43" xfId="50" applyNumberFormat="1" applyFont="1" applyFill="1" applyBorder="1" applyAlignment="1">
      <alignment horizontal="center" vertical="center" wrapText="1"/>
    </xf>
    <xf numFmtId="3" fontId="9" fillId="129" borderId="44" xfId="46" applyNumberFormat="1" applyFont="1" applyFill="1" applyBorder="1" applyAlignment="1">
      <alignment horizontal="left" vertical="center" wrapText="1"/>
    </xf>
    <xf numFmtId="3" fontId="28" fillId="129" borderId="0" xfId="37206" applyNumberFormat="1" applyFont="1" applyFill="1" applyAlignment="1">
      <alignment horizontal="center" vertical="center"/>
    </xf>
    <xf numFmtId="3" fontId="30" fillId="127" borderId="44" xfId="46" applyNumberFormat="1" applyFont="1" applyFill="1" applyBorder="1" applyAlignment="1">
      <alignment horizontal="left" vertical="center" wrapText="1"/>
    </xf>
    <xf numFmtId="3" fontId="9" fillId="127" borderId="44" xfId="46" applyNumberFormat="1" applyFont="1" applyFill="1" applyBorder="1" applyAlignment="1">
      <alignment horizontal="left" vertical="center" wrapText="1"/>
    </xf>
    <xf numFmtId="167" fontId="9" fillId="130" borderId="45" xfId="37206" applyNumberFormat="1" applyFont="1" applyFill="1" applyBorder="1" applyAlignment="1">
      <alignment horizontal="right" vertical="center" wrapText="1"/>
    </xf>
    <xf numFmtId="3" fontId="9" fillId="127" borderId="48" xfId="37206" applyNumberFormat="1" applyFont="1" applyFill="1" applyBorder="1" applyAlignment="1">
      <alignment horizontal="right" vertical="center" wrapText="1"/>
    </xf>
    <xf numFmtId="167" fontId="30" fillId="129" borderId="45" xfId="37206" applyNumberFormat="1" applyFont="1" applyFill="1" applyBorder="1" applyAlignment="1">
      <alignment horizontal="right" vertical="center" wrapText="1"/>
    </xf>
    <xf numFmtId="167" fontId="30" fillId="129" borderId="14" xfId="37206" applyNumberFormat="1" applyFont="1" applyFill="1" applyBorder="1" applyAlignment="1">
      <alignment horizontal="right" vertical="center" wrapText="1"/>
    </xf>
    <xf numFmtId="167" fontId="9" fillId="129" borderId="43" xfId="51" applyNumberFormat="1" applyFont="1" applyFill="1" applyBorder="1" applyAlignment="1">
      <alignment horizontal="right" vertical="center" wrapText="1"/>
    </xf>
    <xf numFmtId="167" fontId="9" fillId="129" borderId="102" xfId="37206" applyNumberFormat="1" applyFont="1" applyFill="1" applyBorder="1" applyAlignment="1">
      <alignment horizontal="right" vertical="center" wrapText="1"/>
    </xf>
    <xf numFmtId="167" fontId="375" fillId="129" borderId="98" xfId="37206" applyNumberFormat="1" applyFont="1" applyFill="1" applyBorder="1" applyAlignment="1">
      <alignment vertical="center" wrapText="1"/>
    </xf>
    <xf numFmtId="167" fontId="375" fillId="129" borderId="10" xfId="37206" applyNumberFormat="1" applyFont="1" applyFill="1" applyBorder="1" applyAlignment="1">
      <alignment vertical="center" wrapText="1"/>
    </xf>
    <xf numFmtId="167" fontId="375" fillId="129" borderId="101" xfId="37206" applyNumberFormat="1" applyFont="1" applyFill="1" applyBorder="1" applyAlignment="1">
      <alignment vertical="center" wrapText="1"/>
    </xf>
    <xf numFmtId="3" fontId="54" fillId="129" borderId="0" xfId="37206" applyNumberFormat="1" applyFont="1" applyFill="1"/>
    <xf numFmtId="343" fontId="30" fillId="129" borderId="43" xfId="37206" applyNumberFormat="1" applyFont="1" applyFill="1" applyBorder="1" applyAlignment="1">
      <alignment horizontal="right" vertical="center" wrapText="1"/>
    </xf>
    <xf numFmtId="167" fontId="9" fillId="129" borderId="14" xfId="37206" applyNumberFormat="1" applyFont="1" applyFill="1" applyBorder="1" applyAlignment="1">
      <alignment horizontal="right" vertical="center" wrapText="1"/>
    </xf>
    <xf numFmtId="167" fontId="30" fillId="129" borderId="15" xfId="37206" applyNumberFormat="1" applyFont="1" applyFill="1" applyBorder="1" applyAlignment="1">
      <alignment horizontal="right" vertical="center" wrapText="1"/>
    </xf>
    <xf numFmtId="167" fontId="9" fillId="127" borderId="43" xfId="51" applyNumberFormat="1" applyFont="1" applyFill="1" applyBorder="1" applyAlignment="1">
      <alignment horizontal="right" vertical="center" wrapText="1"/>
    </xf>
    <xf numFmtId="167" fontId="9" fillId="127" borderId="102" xfId="37206" applyNumberFormat="1" applyFont="1" applyFill="1" applyBorder="1" applyAlignment="1">
      <alignment horizontal="right" vertical="center" wrapText="1"/>
    </xf>
    <xf numFmtId="167" fontId="30" fillId="127" borderId="17" xfId="37206" applyNumberFormat="1" applyFont="1" applyFill="1" applyBorder="1" applyAlignment="1">
      <alignment horizontal="right" vertical="center" wrapText="1"/>
    </xf>
    <xf numFmtId="167" fontId="9" fillId="127" borderId="107" xfId="37206" applyNumberFormat="1" applyFont="1" applyFill="1" applyBorder="1" applyAlignment="1">
      <alignment horizontal="right" vertical="center" wrapText="1"/>
    </xf>
    <xf numFmtId="167" fontId="9" fillId="127" borderId="50" xfId="37206" applyNumberFormat="1" applyFont="1" applyFill="1" applyBorder="1" applyAlignment="1">
      <alignment horizontal="right" vertical="center" wrapText="1"/>
    </xf>
    <xf numFmtId="167" fontId="9" fillId="127" borderId="13" xfId="37206" applyNumberFormat="1" applyFont="1" applyFill="1" applyBorder="1" applyAlignment="1">
      <alignment horizontal="right" vertical="center" wrapText="1"/>
    </xf>
    <xf numFmtId="0" fontId="376" fillId="127" borderId="0" xfId="0" applyFont="1" applyFill="1"/>
    <xf numFmtId="3" fontId="30" fillId="130" borderId="43" xfId="46" applyNumberFormat="1" applyFont="1" applyFill="1" applyBorder="1" applyAlignment="1">
      <alignment horizontal="center" vertical="center" wrapText="1"/>
    </xf>
    <xf numFmtId="3" fontId="30" fillId="130" borderId="15" xfId="46" applyNumberFormat="1" applyFont="1" applyFill="1" applyBorder="1" applyAlignment="1">
      <alignment horizontal="left" vertical="center" wrapText="1"/>
    </xf>
    <xf numFmtId="167" fontId="9" fillId="130" borderId="105" xfId="37206" applyNumberFormat="1" applyFont="1" applyFill="1" applyBorder="1" applyAlignment="1">
      <alignment horizontal="right" vertical="center" wrapText="1"/>
    </xf>
    <xf numFmtId="167" fontId="30" fillId="130" borderId="45" xfId="37206" applyNumberFormat="1" applyFont="1" applyFill="1" applyBorder="1" applyAlignment="1">
      <alignment horizontal="right" vertical="center" wrapText="1"/>
    </xf>
    <xf numFmtId="167" fontId="30" fillId="130" borderId="11" xfId="37206" applyNumberFormat="1" applyFont="1" applyFill="1" applyBorder="1" applyAlignment="1">
      <alignment horizontal="right" vertical="center" wrapText="1"/>
    </xf>
    <xf numFmtId="167" fontId="30" fillId="130" borderId="43" xfId="37206" applyNumberFormat="1" applyFont="1" applyFill="1" applyBorder="1" applyAlignment="1">
      <alignment horizontal="right" vertical="center" wrapText="1"/>
    </xf>
    <xf numFmtId="167" fontId="30" fillId="130" borderId="46" xfId="37206" applyNumberFormat="1" applyFont="1" applyFill="1" applyBorder="1" applyAlignment="1">
      <alignment horizontal="right" vertical="center" wrapText="1"/>
    </xf>
    <xf numFmtId="3" fontId="49" fillId="130" borderId="0" xfId="37206" applyNumberFormat="1" applyFont="1" applyFill="1" applyBorder="1"/>
    <xf numFmtId="3" fontId="28" fillId="130" borderId="0" xfId="37206" applyNumberFormat="1" applyFont="1" applyFill="1"/>
    <xf numFmtId="3" fontId="9" fillId="130" borderId="43" xfId="46" applyNumberFormat="1" applyFont="1" applyFill="1" applyBorder="1" applyAlignment="1">
      <alignment horizontal="center" vertical="center" wrapText="1"/>
    </xf>
    <xf numFmtId="3" fontId="9" fillId="130" borderId="15" xfId="46" applyNumberFormat="1" applyFont="1" applyFill="1" applyBorder="1" applyAlignment="1">
      <alignment horizontal="left" vertical="center" wrapText="1"/>
    </xf>
    <xf numFmtId="167" fontId="9" fillId="130" borderId="46" xfId="37206" applyNumberFormat="1" applyFont="1" applyFill="1" applyBorder="1" applyAlignment="1">
      <alignment horizontal="right" vertical="center" wrapText="1"/>
    </xf>
    <xf numFmtId="167" fontId="9" fillId="130" borderId="102" xfId="37206" applyNumberFormat="1" applyFont="1" applyFill="1" applyBorder="1" applyAlignment="1">
      <alignment horizontal="right" vertical="center" wrapText="1"/>
    </xf>
    <xf numFmtId="167" fontId="9" fillId="130" borderId="43" xfId="37206" applyNumberFormat="1" applyFont="1" applyFill="1" applyBorder="1" applyAlignment="1">
      <alignment horizontal="right" vertical="center" wrapText="1"/>
    </xf>
    <xf numFmtId="167" fontId="9" fillId="130" borderId="106" xfId="37206" applyNumberFormat="1" applyFont="1" applyFill="1" applyBorder="1" applyAlignment="1">
      <alignment horizontal="right" vertical="center" wrapText="1"/>
    </xf>
    <xf numFmtId="167" fontId="9" fillId="130" borderId="10" xfId="37206" applyNumberFormat="1" applyFont="1" applyFill="1" applyBorder="1" applyAlignment="1">
      <alignment horizontal="right" vertical="center" wrapText="1"/>
    </xf>
    <xf numFmtId="171" fontId="7" fillId="0" borderId="0" xfId="37206" applyNumberFormat="1" applyFont="1" applyFill="1" applyBorder="1" applyAlignment="1">
      <alignment horizontal="right" vertical="center"/>
    </xf>
    <xf numFmtId="167" fontId="9" fillId="130" borderId="44" xfId="37206" applyNumberFormat="1" applyFont="1" applyFill="1" applyBorder="1" applyAlignment="1">
      <alignment horizontal="right" vertical="center" wrapText="1"/>
    </xf>
    <xf numFmtId="239" fontId="9" fillId="0" borderId="106" xfId="37206" applyNumberFormat="1" applyFont="1" applyFill="1" applyBorder="1" applyAlignment="1">
      <alignment horizontal="right" vertical="center" wrapText="1"/>
    </xf>
    <xf numFmtId="239" fontId="9" fillId="0" borderId="108" xfId="37206" applyNumberFormat="1" applyFont="1" applyFill="1" applyBorder="1" applyAlignment="1">
      <alignment horizontal="right" vertical="center" wrapText="1"/>
    </xf>
    <xf numFmtId="167" fontId="46" fillId="0" borderId="49" xfId="37206" applyNumberFormat="1" applyFont="1" applyFill="1" applyBorder="1" applyAlignment="1">
      <alignment horizontal="right" vertical="center" wrapText="1"/>
    </xf>
    <xf numFmtId="167" fontId="46" fillId="0" borderId="35" xfId="37206" applyNumberFormat="1" applyFont="1" applyFill="1" applyBorder="1" applyAlignment="1">
      <alignment horizontal="right" vertical="center" wrapText="1"/>
    </xf>
    <xf numFmtId="3" fontId="55" fillId="0" borderId="0" xfId="37206" applyNumberFormat="1" applyFont="1" applyFill="1"/>
    <xf numFmtId="3" fontId="5" fillId="0" borderId="0" xfId="37206" applyNumberFormat="1" applyFont="1" applyFill="1" applyBorder="1"/>
    <xf numFmtId="3" fontId="377" fillId="0" borderId="0" xfId="37206" applyNumberFormat="1" applyFont="1" applyFill="1" applyBorder="1" applyAlignment="1">
      <alignment horizontal="right" vertical="center" wrapText="1"/>
    </xf>
    <xf numFmtId="167" fontId="9" fillId="0" borderId="12" xfId="37206" applyNumberFormat="1" applyFont="1" applyFill="1" applyBorder="1" applyAlignment="1">
      <alignment horizontal="right" vertical="center" wrapText="1"/>
    </xf>
    <xf numFmtId="3" fontId="377" fillId="0" borderId="0" xfId="37206" applyNumberFormat="1" applyFont="1" applyFill="1" applyBorder="1" applyAlignment="1">
      <alignment horizontal="right" vertical="center"/>
    </xf>
    <xf numFmtId="167" fontId="9" fillId="0" borderId="0" xfId="37206" applyNumberFormat="1" applyFont="1" applyFill="1" applyBorder="1" applyAlignment="1">
      <alignment horizontal="right" vertical="center" wrapText="1"/>
    </xf>
    <xf numFmtId="167" fontId="9" fillId="0" borderId="0" xfId="37206" applyNumberFormat="1" applyFont="1" applyFill="1" applyAlignment="1">
      <alignment horizontal="right" vertical="center" wrapText="1"/>
    </xf>
    <xf numFmtId="167" fontId="374" fillId="0" borderId="0" xfId="37206" applyNumberFormat="1" applyFont="1" applyFill="1" applyAlignment="1">
      <alignment horizontal="right" vertical="center" wrapText="1"/>
    </xf>
    <xf numFmtId="239" fontId="9" fillId="0" borderId="0" xfId="37206" applyNumberFormat="1" applyFont="1" applyFill="1" applyAlignment="1">
      <alignment horizontal="right" vertical="center" wrapText="1"/>
    </xf>
    <xf numFmtId="167" fontId="9" fillId="0" borderId="0" xfId="37206" applyNumberFormat="1" applyFont="1" applyFill="1" applyAlignment="1">
      <alignment vertical="center" wrapText="1"/>
    </xf>
    <xf numFmtId="3" fontId="9" fillId="130" borderId="0" xfId="37206" applyNumberFormat="1" applyFont="1" applyFill="1" applyAlignment="1">
      <alignment horizontal="right" vertical="center" wrapText="1"/>
    </xf>
    <xf numFmtId="171" fontId="57" fillId="0" borderId="0" xfId="37206" applyNumberFormat="1" applyFont="1" applyFill="1" applyAlignment="1">
      <alignment horizontal="right"/>
    </xf>
    <xf numFmtId="171" fontId="370" fillId="0" borderId="0" xfId="37206" applyNumberFormat="1" applyFont="1" applyFill="1" applyAlignment="1">
      <alignment horizontal="right"/>
    </xf>
    <xf numFmtId="3" fontId="5" fillId="0" borderId="0" xfId="0" applyNumberFormat="1" applyFont="1" applyFill="1" applyAlignment="1">
      <alignment horizontal="right" vertical="center" wrapText="1"/>
    </xf>
    <xf numFmtId="0" fontId="5" fillId="0" borderId="0" xfId="0" applyFont="1" applyFill="1"/>
    <xf numFmtId="3" fontId="5" fillId="0" borderId="10" xfId="0" applyNumberFormat="1" applyFont="1" applyFill="1" applyBorder="1" applyAlignment="1">
      <alignment horizontal="right" vertical="center" wrapText="1"/>
    </xf>
    <xf numFmtId="171" fontId="7" fillId="0" borderId="0" xfId="0" applyNumberFormat="1" applyFont="1" applyAlignment="1">
      <alignment vertical="center" wrapText="1"/>
    </xf>
    <xf numFmtId="350" fontId="7" fillId="0" borderId="0" xfId="0" applyNumberFormat="1" applyFont="1" applyAlignment="1">
      <alignment vertical="center" wrapText="1"/>
    </xf>
    <xf numFmtId="3" fontId="30" fillId="0" borderId="40" xfId="37206" applyNumberFormat="1" applyFont="1" applyFill="1" applyBorder="1" applyAlignment="1">
      <alignment horizontal="center" vertical="center" wrapText="1"/>
    </xf>
    <xf numFmtId="167" fontId="30" fillId="0" borderId="54" xfId="37206" applyNumberFormat="1" applyFont="1" applyFill="1" applyBorder="1" applyAlignment="1">
      <alignment horizontal="right" vertical="center" wrapText="1"/>
    </xf>
    <xf numFmtId="167" fontId="30" fillId="0" borderId="116" xfId="37206" applyNumberFormat="1" applyFont="1" applyFill="1" applyBorder="1" applyAlignment="1">
      <alignment horizontal="right" vertical="center" wrapText="1"/>
    </xf>
    <xf numFmtId="167" fontId="30" fillId="0" borderId="39" xfId="37206" applyNumberFormat="1" applyFont="1" applyFill="1" applyBorder="1" applyAlignment="1">
      <alignment horizontal="right" vertical="center" wrapText="1"/>
    </xf>
    <xf numFmtId="3" fontId="30" fillId="0" borderId="40" xfId="37206" applyNumberFormat="1" applyFont="1" applyFill="1" applyBorder="1" applyAlignment="1">
      <alignment horizontal="right" vertical="center" wrapText="1"/>
    </xf>
    <xf numFmtId="3" fontId="30" fillId="0" borderId="42" xfId="37206" applyNumberFormat="1" applyFont="1" applyFill="1" applyBorder="1" applyAlignment="1">
      <alignment horizontal="right" vertical="center" wrapText="1"/>
    </xf>
    <xf numFmtId="3" fontId="30" fillId="0" borderId="39" xfId="37206" applyNumberFormat="1" applyFont="1" applyFill="1" applyBorder="1" applyAlignment="1">
      <alignment horizontal="right" vertical="center" wrapText="1"/>
    </xf>
    <xf numFmtId="3" fontId="9" fillId="0" borderId="15" xfId="46" applyNumberFormat="1" applyFont="1" applyFill="1" applyBorder="1" applyAlignment="1">
      <alignment horizontal="left" vertical="center" wrapText="1"/>
    </xf>
    <xf numFmtId="167" fontId="9" fillId="0" borderId="45" xfId="37206" applyNumberFormat="1" applyFont="1" applyFill="1" applyBorder="1" applyAlignment="1">
      <alignment horizontal="right" vertical="center" wrapText="1"/>
    </xf>
    <xf numFmtId="167" fontId="9" fillId="0" borderId="11" xfId="37206" applyNumberFormat="1" applyFont="1" applyFill="1" applyBorder="1" applyAlignment="1">
      <alignment horizontal="right" vertical="center" wrapText="1"/>
    </xf>
    <xf numFmtId="167" fontId="9" fillId="0" borderId="46" xfId="37206" applyNumberFormat="1" applyFont="1" applyFill="1" applyBorder="1" applyAlignment="1">
      <alignment horizontal="right" vertical="center" wrapText="1"/>
    </xf>
    <xf numFmtId="167" fontId="9" fillId="0" borderId="100" xfId="37206" applyNumberFormat="1" applyFont="1" applyFill="1" applyBorder="1" applyAlignment="1">
      <alignment horizontal="right" vertical="center" wrapText="1"/>
    </xf>
    <xf numFmtId="3" fontId="9" fillId="0" borderId="38" xfId="37206" applyNumberFormat="1" applyFont="1" applyFill="1" applyBorder="1" applyAlignment="1">
      <alignment horizontal="right" vertical="center" wrapText="1"/>
    </xf>
    <xf numFmtId="3" fontId="9" fillId="0" borderId="12" xfId="37206" applyNumberFormat="1" applyFont="1" applyFill="1" applyBorder="1" applyAlignment="1">
      <alignment horizontal="right" vertical="center" wrapText="1"/>
    </xf>
    <xf numFmtId="3" fontId="9" fillId="0" borderId="48" xfId="37206" applyNumberFormat="1" applyFont="1" applyFill="1" applyBorder="1" applyAlignment="1">
      <alignment horizontal="right" vertical="center" wrapText="1"/>
    </xf>
    <xf numFmtId="3" fontId="30" fillId="0" borderId="38" xfId="37206" applyNumberFormat="1" applyFont="1" applyFill="1" applyBorder="1" applyAlignment="1">
      <alignment horizontal="right" vertical="center" wrapText="1"/>
    </xf>
    <xf numFmtId="3" fontId="30" fillId="0" borderId="12" xfId="37206" applyNumberFormat="1" applyFont="1" applyFill="1" applyBorder="1" applyAlignment="1">
      <alignment horizontal="right" vertical="center" wrapText="1"/>
    </xf>
    <xf numFmtId="3" fontId="30" fillId="0" borderId="48" xfId="37206" applyNumberFormat="1" applyFont="1" applyFill="1" applyBorder="1" applyAlignment="1">
      <alignment horizontal="right" vertical="center" wrapText="1"/>
    </xf>
    <xf numFmtId="167" fontId="30" fillId="0" borderId="45" xfId="37206" applyNumberFormat="1" applyFont="1" applyFill="1" applyBorder="1" applyAlignment="1">
      <alignment horizontal="right" vertical="center" wrapText="1"/>
    </xf>
    <xf numFmtId="167" fontId="30" fillId="0" borderId="11" xfId="37206" applyNumberFormat="1" applyFont="1" applyFill="1" applyBorder="1" applyAlignment="1">
      <alignment horizontal="right" vertical="center" wrapText="1"/>
    </xf>
    <xf numFmtId="167" fontId="30" fillId="0" borderId="46" xfId="37206" applyNumberFormat="1" applyFont="1" applyFill="1" applyBorder="1" applyAlignment="1">
      <alignment horizontal="right" vertical="center" wrapText="1"/>
    </xf>
    <xf numFmtId="167" fontId="30" fillId="0" borderId="14" xfId="37206" applyNumberFormat="1" applyFont="1" applyFill="1" applyBorder="1" applyAlignment="1">
      <alignment horizontal="right" vertical="center" wrapText="1"/>
    </xf>
    <xf numFmtId="167" fontId="30" fillId="0" borderId="105" xfId="37206" applyNumberFormat="1" applyFont="1" applyFill="1" applyBorder="1" applyAlignment="1">
      <alignment horizontal="right" vertical="center" wrapText="1"/>
    </xf>
    <xf numFmtId="167" fontId="30" fillId="0" borderId="20" xfId="37206" applyNumberFormat="1" applyFont="1" applyFill="1" applyBorder="1" applyAlignment="1">
      <alignment horizontal="right" vertical="center" wrapText="1"/>
    </xf>
    <xf numFmtId="167" fontId="9" fillId="0" borderId="105" xfId="37206" applyNumberFormat="1" applyFont="1" applyFill="1" applyBorder="1" applyAlignment="1">
      <alignment horizontal="right" vertical="center" wrapText="1"/>
    </xf>
    <xf numFmtId="167" fontId="9" fillId="0" borderId="20" xfId="37206" applyNumberFormat="1" applyFont="1" applyFill="1" applyBorder="1" applyAlignment="1">
      <alignment horizontal="right" vertical="center" wrapText="1"/>
    </xf>
    <xf numFmtId="167" fontId="9" fillId="0" borderId="102" xfId="37206" applyNumberFormat="1" applyFont="1" applyFill="1" applyBorder="1" applyAlignment="1">
      <alignment horizontal="right" vertical="center" wrapText="1"/>
    </xf>
    <xf numFmtId="167" fontId="9" fillId="0" borderId="17" xfId="51" applyNumberFormat="1" applyFont="1" applyFill="1" applyBorder="1" applyAlignment="1">
      <alignment horizontal="right" vertical="center" wrapText="1"/>
    </xf>
    <xf numFmtId="167" fontId="9" fillId="0" borderId="11" xfId="51" applyNumberFormat="1" applyFont="1" applyFill="1" applyBorder="1" applyAlignment="1">
      <alignment horizontal="right" vertical="center" wrapText="1"/>
    </xf>
    <xf numFmtId="167" fontId="9" fillId="0" borderId="14" xfId="51" applyNumberFormat="1" applyFont="1" applyFill="1" applyBorder="1" applyAlignment="1">
      <alignment horizontal="right" vertical="center" wrapText="1"/>
    </xf>
    <xf numFmtId="167" fontId="9" fillId="0" borderId="20" xfId="51" applyNumberFormat="1" applyFont="1" applyFill="1" applyBorder="1" applyAlignment="1">
      <alignment horizontal="right" vertical="center" wrapText="1"/>
    </xf>
    <xf numFmtId="167" fontId="9" fillId="0" borderId="50" xfId="37206" applyNumberFormat="1" applyFont="1" applyFill="1" applyBorder="1" applyAlignment="1">
      <alignment horizontal="right" vertical="center" wrapText="1"/>
    </xf>
    <xf numFmtId="167" fontId="9" fillId="0" borderId="13" xfId="37206" applyNumberFormat="1" applyFont="1" applyFill="1" applyBorder="1" applyAlignment="1">
      <alignment horizontal="right" vertical="center" wrapText="1"/>
    </xf>
    <xf numFmtId="167" fontId="374" fillId="0" borderId="16" xfId="51" applyNumberFormat="1" applyFont="1" applyFill="1" applyBorder="1" applyAlignment="1">
      <alignment vertical="center" wrapText="1"/>
    </xf>
    <xf numFmtId="167" fontId="374" fillId="0" borderId="10" xfId="51" applyNumberFormat="1" applyFont="1" applyFill="1" applyBorder="1" applyAlignment="1">
      <alignment vertical="center" wrapText="1"/>
    </xf>
    <xf numFmtId="167" fontId="374" fillId="0" borderId="101" xfId="51" applyNumberFormat="1" applyFont="1" applyFill="1" applyBorder="1" applyAlignment="1">
      <alignment vertical="center" wrapText="1"/>
    </xf>
    <xf numFmtId="3" fontId="6" fillId="0" borderId="0" xfId="37206" applyNumberFormat="1" applyFont="1" applyFill="1" applyBorder="1"/>
    <xf numFmtId="3" fontId="383" fillId="0" borderId="0" xfId="37206" applyNumberFormat="1" applyFont="1" applyFill="1" applyBorder="1" applyAlignment="1">
      <alignment horizontal="right" vertical="center" wrapText="1"/>
    </xf>
    <xf numFmtId="167" fontId="30" fillId="0" borderId="12" xfId="37206" applyNumberFormat="1" applyFont="1" applyFill="1" applyBorder="1" applyAlignment="1">
      <alignment horizontal="right" vertical="center" wrapText="1"/>
    </xf>
    <xf numFmtId="167" fontId="9" fillId="0" borderId="10" xfId="51" applyNumberFormat="1" applyFont="1" applyFill="1" applyBorder="1" applyAlignment="1">
      <alignment horizontal="right" vertical="center" wrapText="1"/>
    </xf>
    <xf numFmtId="167" fontId="9" fillId="0" borderId="15" xfId="51" applyNumberFormat="1" applyFont="1" applyFill="1" applyBorder="1" applyAlignment="1">
      <alignment horizontal="right" vertical="center" wrapText="1"/>
    </xf>
    <xf numFmtId="167" fontId="30" fillId="0" borderId="50" xfId="37206" applyNumberFormat="1" applyFont="1" applyFill="1" applyBorder="1" applyAlignment="1">
      <alignment horizontal="right" vertical="center" wrapText="1"/>
    </xf>
    <xf numFmtId="167" fontId="30" fillId="0" borderId="13" xfId="37206" applyNumberFormat="1" applyFont="1" applyFill="1" applyBorder="1" applyAlignment="1">
      <alignment horizontal="right" vertical="center" wrapText="1"/>
    </xf>
    <xf numFmtId="167" fontId="30" fillId="0" borderId="100" xfId="37206" applyNumberFormat="1" applyFont="1" applyFill="1" applyBorder="1" applyAlignment="1">
      <alignment horizontal="right" vertical="center" wrapText="1"/>
    </xf>
    <xf numFmtId="167" fontId="30" fillId="0" borderId="37" xfId="37206" applyNumberFormat="1" applyFont="1" applyFill="1" applyBorder="1" applyAlignment="1">
      <alignment horizontal="right" vertical="center" wrapText="1"/>
    </xf>
    <xf numFmtId="167" fontId="30" fillId="0" borderId="48" xfId="37206" applyNumberFormat="1" applyFont="1" applyFill="1" applyBorder="1" applyAlignment="1">
      <alignment horizontal="right" vertical="center" wrapText="1"/>
    </xf>
    <xf numFmtId="3" fontId="6" fillId="0" borderId="10" xfId="0" applyNumberFormat="1" applyFont="1" applyFill="1" applyBorder="1" applyAlignment="1">
      <alignment vertical="center"/>
    </xf>
    <xf numFmtId="167" fontId="374" fillId="0" borderId="44" xfId="37206" applyNumberFormat="1" applyFont="1" applyFill="1" applyBorder="1" applyAlignment="1">
      <alignment horizontal="right" vertical="center" wrapText="1"/>
    </xf>
    <xf numFmtId="3" fontId="46" fillId="127" borderId="0" xfId="37206" applyNumberFormat="1" applyFont="1" applyFill="1" applyAlignment="1">
      <alignment horizontal="center"/>
    </xf>
    <xf numFmtId="3" fontId="5" fillId="0" borderId="0" xfId="0" applyNumberFormat="1" applyFont="1" applyFill="1" applyBorder="1" applyAlignment="1">
      <alignment vertical="center" wrapText="1"/>
    </xf>
    <xf numFmtId="3" fontId="5" fillId="0" borderId="0" xfId="0" applyNumberFormat="1" applyFont="1" applyFill="1" applyBorder="1" applyAlignment="1">
      <alignment horizontal="center" vertical="center" wrapText="1"/>
    </xf>
    <xf numFmtId="0" fontId="5" fillId="0" borderId="0" xfId="0" applyFont="1" applyFill="1" applyBorder="1" applyAlignment="1">
      <alignment vertical="center" wrapText="1"/>
    </xf>
    <xf numFmtId="0" fontId="366" fillId="0" borderId="0" xfId="0" applyFont="1" applyFill="1" applyAlignment="1">
      <alignment horizontal="left" vertical="center"/>
    </xf>
    <xf numFmtId="342" fontId="4" fillId="0" borderId="0" xfId="0" applyNumberFormat="1" applyFont="1" applyFill="1"/>
    <xf numFmtId="3" fontId="377" fillId="0" borderId="0" xfId="37206" applyNumberFormat="1" applyFont="1" applyFill="1" applyAlignment="1">
      <alignment horizontal="right"/>
    </xf>
    <xf numFmtId="3" fontId="52" fillId="0" borderId="0" xfId="37206" applyNumberFormat="1" applyFont="1" applyFill="1" applyBorder="1" applyAlignment="1">
      <alignment horizontal="right"/>
    </xf>
    <xf numFmtId="3" fontId="389" fillId="0" borderId="0" xfId="37206" applyNumberFormat="1" applyFont="1" applyFill="1" applyAlignment="1">
      <alignment horizontal="right" wrapText="1"/>
    </xf>
    <xf numFmtId="3" fontId="389" fillId="0" borderId="0" xfId="37206" applyNumberFormat="1" applyFont="1" applyFill="1" applyAlignment="1">
      <alignment horizontal="right"/>
    </xf>
    <xf numFmtId="3" fontId="52" fillId="0" borderId="0" xfId="37206" applyNumberFormat="1" applyFont="1" applyFill="1" applyBorder="1"/>
    <xf numFmtId="3" fontId="389" fillId="0" borderId="0" xfId="37206" applyNumberFormat="1" applyFont="1" applyFill="1" applyAlignment="1">
      <alignment wrapText="1"/>
    </xf>
    <xf numFmtId="3" fontId="390" fillId="0" borderId="0" xfId="37206" applyNumberFormat="1" applyFont="1" applyFill="1" applyAlignment="1">
      <alignment horizontal="right"/>
    </xf>
    <xf numFmtId="3" fontId="390" fillId="0" borderId="0" xfId="37206" applyNumberFormat="1" applyFont="1" applyFill="1" applyAlignment="1">
      <alignment wrapText="1"/>
    </xf>
    <xf numFmtId="3" fontId="9" fillId="129" borderId="104" xfId="37206" applyNumberFormat="1" applyFont="1" applyFill="1" applyBorder="1" applyAlignment="1">
      <alignment horizontal="right" vertical="center" wrapText="1"/>
    </xf>
    <xf numFmtId="167" fontId="9" fillId="131" borderId="45" xfId="37206" applyNumberFormat="1" applyFont="1" applyFill="1" applyBorder="1" applyAlignment="1">
      <alignment horizontal="right" vertical="center" wrapText="1"/>
    </xf>
    <xf numFmtId="167" fontId="30" fillId="131" borderId="105" xfId="37206" applyNumberFormat="1" applyFont="1" applyFill="1" applyBorder="1" applyAlignment="1">
      <alignment horizontal="right" vertical="center" wrapText="1"/>
    </xf>
    <xf numFmtId="167" fontId="9" fillId="131" borderId="105" xfId="37206" applyNumberFormat="1" applyFont="1" applyFill="1" applyBorder="1" applyAlignment="1">
      <alignment horizontal="right" vertical="center" wrapText="1"/>
    </xf>
    <xf numFmtId="3" fontId="389" fillId="0" borderId="0" xfId="37206" applyNumberFormat="1" applyFont="1" applyFill="1" applyAlignment="1"/>
    <xf numFmtId="167" fontId="46" fillId="0" borderId="23" xfId="37206" applyNumberFormat="1" applyFont="1" applyFill="1" applyBorder="1" applyAlignment="1">
      <alignment horizontal="right" vertical="center" wrapText="1"/>
    </xf>
    <xf numFmtId="167" fontId="46" fillId="0" borderId="118" xfId="37206" applyNumberFormat="1" applyFont="1" applyFill="1" applyBorder="1" applyAlignment="1">
      <alignment horizontal="right" vertical="center" wrapText="1"/>
    </xf>
    <xf numFmtId="0" fontId="5" fillId="0" borderId="10" xfId="0" applyFont="1" applyFill="1" applyBorder="1" applyAlignment="1">
      <alignment horizontal="center" vertical="center" wrapText="1"/>
    </xf>
    <xf numFmtId="3" fontId="0" fillId="0" borderId="0" xfId="0" applyNumberFormat="1"/>
    <xf numFmtId="3" fontId="30" fillId="129" borderId="16" xfId="46" applyNumberFormat="1" applyFont="1" applyFill="1" applyBorder="1" applyAlignment="1">
      <alignment horizontal="left" vertical="center" wrapText="1"/>
    </xf>
    <xf numFmtId="3" fontId="30" fillId="129" borderId="22" xfId="37206" applyNumberFormat="1" applyFont="1" applyFill="1" applyBorder="1" applyAlignment="1">
      <alignment horizontal="left" vertical="center" wrapText="1"/>
    </xf>
    <xf numFmtId="3" fontId="30" fillId="129" borderId="18" xfId="46" applyNumberFormat="1" applyFont="1" applyFill="1" applyBorder="1" applyAlignment="1">
      <alignment horizontal="left" vertical="center" wrapText="1"/>
    </xf>
    <xf numFmtId="167" fontId="30" fillId="129" borderId="104" xfId="37206" applyNumberFormat="1" applyFont="1" applyFill="1" applyBorder="1" applyAlignment="1">
      <alignment horizontal="right" vertical="center" wrapText="1"/>
    </xf>
    <xf numFmtId="3" fontId="30" fillId="129" borderId="22" xfId="46" applyNumberFormat="1" applyFont="1" applyFill="1" applyBorder="1" applyAlignment="1">
      <alignment horizontal="left" vertical="center" wrapText="1"/>
    </xf>
    <xf numFmtId="3" fontId="30" fillId="0" borderId="16" xfId="46" applyNumberFormat="1" applyFont="1" applyFill="1" applyBorder="1" applyAlignment="1">
      <alignment horizontal="left" vertical="center" wrapText="1"/>
    </xf>
    <xf numFmtId="172" fontId="390" fillId="0" borderId="0" xfId="37206" applyNumberFormat="1" applyFont="1" applyFill="1" applyAlignment="1">
      <alignment horizontal="right"/>
    </xf>
    <xf numFmtId="351" fontId="5" fillId="0" borderId="10" xfId="38842" applyNumberFormat="1" applyFont="1" applyFill="1" applyBorder="1" applyAlignment="1">
      <alignment horizontal="center" vertical="center" wrapText="1"/>
    </xf>
    <xf numFmtId="2" fontId="369" fillId="0" borderId="22" xfId="37206" applyNumberFormat="1" applyFont="1" applyFill="1" applyBorder="1" applyAlignment="1">
      <alignment horizontal="right" vertical="top" wrapText="1"/>
    </xf>
    <xf numFmtId="3" fontId="30" fillId="0" borderId="18" xfId="37206" applyNumberFormat="1" applyFont="1" applyFill="1" applyBorder="1" applyAlignment="1">
      <alignment horizontal="left" vertical="center" wrapText="1"/>
    </xf>
    <xf numFmtId="3" fontId="30" fillId="0" borderId="104" xfId="37206" applyNumberFormat="1" applyFont="1" applyFill="1" applyBorder="1" applyAlignment="1">
      <alignment horizontal="right" vertical="center" wrapText="1"/>
    </xf>
    <xf numFmtId="3" fontId="9" fillId="0" borderId="104" xfId="37206" applyNumberFormat="1" applyFont="1" applyFill="1" applyBorder="1" applyAlignment="1">
      <alignment horizontal="right" vertical="center" wrapText="1"/>
    </xf>
    <xf numFmtId="0" fontId="30" fillId="0" borderId="47" xfId="37206" applyFont="1" applyFill="1" applyBorder="1" applyAlignment="1">
      <alignment horizontal="center" vertical="center" wrapText="1"/>
    </xf>
    <xf numFmtId="0" fontId="30" fillId="0" borderId="32" xfId="37206" applyFont="1" applyFill="1" applyBorder="1" applyAlignment="1">
      <alignment horizontal="center" vertical="center" wrapText="1"/>
    </xf>
    <xf numFmtId="2" fontId="369" fillId="0" borderId="0" xfId="37206" applyNumberFormat="1" applyFont="1" applyFill="1" applyBorder="1" applyAlignment="1">
      <alignment horizontal="right" vertical="top" wrapText="1"/>
    </xf>
    <xf numFmtId="3" fontId="46" fillId="0" borderId="0" xfId="37206" applyNumberFormat="1" applyFont="1" applyFill="1" applyBorder="1" applyAlignment="1">
      <alignment horizontal="center" vertical="center" wrapText="1"/>
    </xf>
    <xf numFmtId="0" fontId="30" fillId="0" borderId="0" xfId="37206" applyFont="1" applyFill="1" applyBorder="1" applyAlignment="1">
      <alignment horizontal="center" vertical="center" wrapText="1"/>
    </xf>
    <xf numFmtId="3" fontId="30" fillId="0" borderId="0" xfId="37206" applyNumberFormat="1" applyFont="1" applyFill="1" applyBorder="1" applyAlignment="1">
      <alignment horizontal="right" vertical="center" wrapText="1"/>
    </xf>
    <xf numFmtId="3" fontId="9" fillId="0" borderId="0" xfId="37206" applyNumberFormat="1" applyFont="1" applyFill="1" applyBorder="1" applyAlignment="1">
      <alignment horizontal="right" vertical="center" wrapText="1"/>
    </xf>
    <xf numFmtId="3" fontId="30" fillId="0" borderId="0" xfId="37206" applyNumberFormat="1" applyFont="1" applyFill="1" applyBorder="1" applyAlignment="1">
      <alignment horizontal="center" vertical="center" wrapText="1"/>
    </xf>
    <xf numFmtId="167" fontId="46" fillId="0" borderId="0" xfId="37206" applyNumberFormat="1" applyFont="1" applyFill="1" applyBorder="1" applyAlignment="1">
      <alignment horizontal="right" vertical="center" wrapText="1"/>
    </xf>
    <xf numFmtId="0" fontId="9" fillId="0" borderId="0" xfId="0" applyFont="1" applyFill="1" applyBorder="1" applyAlignment="1">
      <alignment horizontal="center" vertical="center" wrapText="1"/>
    </xf>
    <xf numFmtId="3" fontId="30" fillId="0" borderId="18" xfId="46" applyNumberFormat="1" applyFont="1" applyFill="1" applyBorder="1" applyAlignment="1">
      <alignment horizontal="left" vertical="center" wrapText="1"/>
    </xf>
    <xf numFmtId="167" fontId="30" fillId="0" borderId="104" xfId="37206" applyNumberFormat="1" applyFont="1" applyFill="1" applyBorder="1" applyAlignment="1">
      <alignment horizontal="right" vertical="center" wrapText="1"/>
    </xf>
    <xf numFmtId="167" fontId="9" fillId="0" borderId="38" xfId="37206" applyNumberFormat="1" applyFont="1" applyFill="1" applyBorder="1" applyAlignment="1">
      <alignment horizontal="right" vertical="center" wrapText="1"/>
    </xf>
    <xf numFmtId="167" fontId="9" fillId="0" borderId="48" xfId="37206" applyNumberFormat="1" applyFont="1" applyFill="1" applyBorder="1" applyAlignment="1">
      <alignment horizontal="right" vertical="center" wrapText="1"/>
    </xf>
    <xf numFmtId="167" fontId="30" fillId="0" borderId="38" xfId="37206" applyNumberFormat="1" applyFont="1" applyFill="1" applyBorder="1" applyAlignment="1">
      <alignment horizontal="right" vertical="center" wrapText="1"/>
    </xf>
    <xf numFmtId="167" fontId="30" fillId="0" borderId="19" xfId="37206" applyNumberFormat="1" applyFont="1" applyFill="1" applyBorder="1" applyAlignment="1">
      <alignment horizontal="right" vertical="center" wrapText="1"/>
    </xf>
    <xf numFmtId="3" fontId="30" fillId="0" borderId="33" xfId="37206" applyNumberFormat="1" applyFont="1" applyFill="1" applyBorder="1" applyAlignment="1">
      <alignment horizontal="center" vertical="center" wrapText="1"/>
    </xf>
    <xf numFmtId="3" fontId="9" fillId="0" borderId="34" xfId="46" applyNumberFormat="1" applyFont="1" applyFill="1" applyBorder="1" applyAlignment="1">
      <alignment horizontal="left" vertical="center" wrapText="1"/>
    </xf>
    <xf numFmtId="167" fontId="30" fillId="0" borderId="108" xfId="37206" applyNumberFormat="1" applyFont="1" applyFill="1" applyBorder="1" applyAlignment="1">
      <alignment horizontal="right" vertical="center" wrapText="1"/>
    </xf>
    <xf numFmtId="167" fontId="9" fillId="0" borderId="33" xfId="37206" applyNumberFormat="1" applyFont="1" applyFill="1" applyBorder="1" applyAlignment="1">
      <alignment horizontal="right" vertical="center" wrapText="1"/>
    </xf>
    <xf numFmtId="167" fontId="9" fillId="0" borderId="47" xfId="37206" applyNumberFormat="1" applyFont="1" applyFill="1" applyBorder="1" applyAlignment="1">
      <alignment horizontal="right" vertical="center" wrapText="1"/>
    </xf>
    <xf numFmtId="167" fontId="9" fillId="0" borderId="32" xfId="37206" applyNumberFormat="1" applyFont="1" applyFill="1" applyBorder="1" applyAlignment="1">
      <alignment horizontal="right" vertical="center" wrapText="1"/>
    </xf>
    <xf numFmtId="167" fontId="9" fillId="0" borderId="113" xfId="37206" applyNumberFormat="1" applyFont="1" applyFill="1" applyBorder="1" applyAlignment="1">
      <alignment horizontal="right" vertical="center" wrapText="1"/>
    </xf>
    <xf numFmtId="167" fontId="30" fillId="0" borderId="33" xfId="37206" applyNumberFormat="1" applyFont="1" applyFill="1" applyBorder="1" applyAlignment="1">
      <alignment horizontal="right" vertical="center" wrapText="1"/>
    </xf>
    <xf numFmtId="3" fontId="373" fillId="0" borderId="0" xfId="37206" applyNumberFormat="1" applyFont="1" applyFill="1"/>
    <xf numFmtId="3" fontId="366" fillId="0" borderId="0" xfId="37206" applyNumberFormat="1" applyFont="1" applyFill="1"/>
    <xf numFmtId="3" fontId="366" fillId="0" borderId="0" xfId="37206" applyNumberFormat="1" applyFont="1" applyFill="1" applyAlignment="1">
      <alignment horizontal="left"/>
    </xf>
    <xf numFmtId="3" fontId="5" fillId="0" borderId="0" xfId="37206" applyNumberFormat="1" applyFont="1" applyFill="1"/>
    <xf numFmtId="172" fontId="366" fillId="0" borderId="0" xfId="37206" applyNumberFormat="1" applyFont="1" applyFill="1"/>
    <xf numFmtId="171" fontId="366" fillId="0" borderId="0" xfId="37206" applyNumberFormat="1" applyFont="1" applyFill="1"/>
    <xf numFmtId="350" fontId="366" fillId="0" borderId="0" xfId="37206" applyNumberFormat="1" applyFont="1" applyFill="1"/>
    <xf numFmtId="349" fontId="9" fillId="0" borderId="0" xfId="37206" applyNumberFormat="1" applyFont="1" applyFill="1"/>
    <xf numFmtId="171" fontId="28" fillId="0" borderId="0" xfId="37206" applyNumberFormat="1" applyFont="1" applyFill="1"/>
    <xf numFmtId="350" fontId="52" fillId="0" borderId="0" xfId="37206" applyNumberFormat="1" applyFont="1" applyFill="1"/>
    <xf numFmtId="349" fontId="28" fillId="0" borderId="0" xfId="37206" applyNumberFormat="1" applyFont="1" applyFill="1"/>
    <xf numFmtId="349" fontId="366" fillId="0" borderId="0" xfId="37206" applyNumberFormat="1" applyFont="1" applyFill="1"/>
    <xf numFmtId="171" fontId="389" fillId="0" borderId="0" xfId="37206" applyNumberFormat="1" applyFont="1" applyFill="1" applyAlignment="1">
      <alignment horizontal="right"/>
    </xf>
    <xf numFmtId="350" fontId="390" fillId="0" borderId="0" xfId="37206" applyNumberFormat="1" applyFont="1" applyFill="1" applyAlignment="1">
      <alignment horizontal="right"/>
    </xf>
    <xf numFmtId="172" fontId="50" fillId="0" borderId="0" xfId="37206" applyNumberFormat="1" applyFont="1" applyFill="1"/>
    <xf numFmtId="169" fontId="366" fillId="0" borderId="0" xfId="38722" applyNumberFormat="1" applyFont="1" applyFill="1" applyBorder="1" applyAlignment="1">
      <alignment horizontal="center" vertical="center"/>
    </xf>
    <xf numFmtId="3" fontId="373" fillId="0" borderId="0" xfId="37206" applyNumberFormat="1" applyFont="1" applyFill="1" applyAlignment="1">
      <alignment vertical="center" wrapText="1"/>
    </xf>
    <xf numFmtId="350" fontId="389" fillId="0" borderId="0" xfId="37206" applyNumberFormat="1" applyFont="1" applyFill="1" applyAlignment="1">
      <alignment horizontal="right"/>
    </xf>
    <xf numFmtId="171" fontId="390" fillId="0" borderId="0" xfId="37206" applyNumberFormat="1" applyFont="1" applyFill="1" applyAlignment="1">
      <alignment horizontal="right"/>
    </xf>
    <xf numFmtId="171" fontId="389" fillId="0" borderId="0" xfId="37206" applyNumberFormat="1" applyFont="1" applyFill="1" applyAlignment="1">
      <alignment wrapText="1"/>
    </xf>
    <xf numFmtId="3" fontId="30" fillId="0" borderId="0" xfId="37206" applyNumberFormat="1" applyFont="1" applyFill="1" applyAlignment="1">
      <alignment horizontal="right" vertical="center" wrapText="1"/>
    </xf>
    <xf numFmtId="3" fontId="367" fillId="0" borderId="0" xfId="37206" applyNumberFormat="1" applyFont="1" applyFill="1"/>
    <xf numFmtId="4" fontId="50" fillId="0" borderId="0" xfId="37206" applyNumberFormat="1" applyFont="1" applyFill="1" applyAlignment="1">
      <alignment horizontal="right"/>
    </xf>
    <xf numFmtId="352" fontId="50" fillId="0" borderId="0" xfId="37206" applyNumberFormat="1" applyFont="1" applyFill="1" applyAlignment="1">
      <alignment wrapText="1"/>
    </xf>
    <xf numFmtId="4" fontId="46" fillId="0" borderId="0" xfId="37206" applyNumberFormat="1" applyFont="1" applyFill="1" applyAlignment="1">
      <alignment horizontal="center"/>
    </xf>
    <xf numFmtId="3" fontId="367" fillId="0" borderId="0" xfId="37206" applyNumberFormat="1" applyFont="1" applyFill="1" applyBorder="1"/>
    <xf numFmtId="0" fontId="5" fillId="0" borderId="10" xfId="0" applyFont="1" applyFill="1" applyBorder="1" applyAlignment="1">
      <alignment horizontal="center" vertical="center" wrapText="1"/>
    </xf>
    <xf numFmtId="0" fontId="5" fillId="0" borderId="12" xfId="0" applyFont="1" applyFill="1" applyBorder="1" applyAlignment="1">
      <alignment horizontal="center" vertical="center" wrapText="1"/>
    </xf>
    <xf numFmtId="167" fontId="9" fillId="132" borderId="10" xfId="37206" applyNumberFormat="1" applyFont="1" applyFill="1" applyBorder="1" applyAlignment="1">
      <alignment horizontal="right" vertical="center" wrapText="1"/>
    </xf>
    <xf numFmtId="167" fontId="9" fillId="132" borderId="11" xfId="37206" applyNumberFormat="1" applyFont="1" applyFill="1" applyBorder="1" applyAlignment="1">
      <alignment horizontal="right" vertical="center" wrapText="1"/>
    </xf>
    <xf numFmtId="167" fontId="9" fillId="132" borderId="46" xfId="37206" applyNumberFormat="1" applyFont="1" applyFill="1" applyBorder="1" applyAlignment="1">
      <alignment horizontal="right" vertical="center" wrapText="1"/>
    </xf>
    <xf numFmtId="167" fontId="9" fillId="132" borderId="44" xfId="37206" applyNumberFormat="1" applyFont="1" applyFill="1" applyBorder="1" applyAlignment="1">
      <alignment horizontal="right" vertical="center" wrapText="1"/>
    </xf>
    <xf numFmtId="0" fontId="53" fillId="0" borderId="0" xfId="37206" applyFont="1" applyFill="1" applyAlignment="1">
      <alignment vertical="center" wrapText="1"/>
    </xf>
    <xf numFmtId="3" fontId="373" fillId="0" borderId="0" xfId="37206" applyNumberFormat="1" applyFont="1" applyFill="1" applyAlignment="1">
      <alignment horizontal="right" vertical="center" wrapText="1"/>
    </xf>
    <xf numFmtId="3" fontId="28" fillId="0" borderId="0" xfId="37206" applyNumberFormat="1" applyFont="1" applyFill="1" applyBorder="1"/>
    <xf numFmtId="3" fontId="366" fillId="0" borderId="0" xfId="37206" applyNumberFormat="1" applyFont="1" applyFill="1" applyBorder="1" applyAlignment="1">
      <alignment horizontal="right"/>
    </xf>
    <xf numFmtId="4" fontId="49" fillId="0" borderId="0" xfId="37206" applyNumberFormat="1" applyFont="1" applyFill="1" applyBorder="1" applyAlignment="1">
      <alignment horizontal="center" vertical="center" wrapText="1"/>
    </xf>
    <xf numFmtId="351" fontId="7" fillId="0" borderId="0" xfId="0" applyNumberFormat="1" applyFont="1" applyAlignment="1">
      <alignment vertical="center" wrapText="1"/>
    </xf>
    <xf numFmtId="3" fontId="5" fillId="0" borderId="0" xfId="0" applyNumberFormat="1" applyFont="1" applyFill="1" applyAlignment="1">
      <alignment vertical="center" wrapText="1"/>
    </xf>
    <xf numFmtId="345" fontId="5" fillId="0" borderId="0" xfId="38842" applyNumberFormat="1" applyFont="1" applyFill="1" applyAlignment="1">
      <alignment vertical="center" wrapText="1"/>
    </xf>
    <xf numFmtId="3" fontId="5" fillId="0" borderId="10" xfId="0" applyNumberFormat="1" applyFont="1" applyFill="1" applyBorder="1" applyAlignment="1">
      <alignment horizontal="center" vertical="center" wrapText="1"/>
    </xf>
    <xf numFmtId="0" fontId="5" fillId="0" borderId="55" xfId="0" applyFont="1" applyFill="1" applyBorder="1" applyAlignment="1">
      <alignment vertical="center" wrapText="1"/>
    </xf>
    <xf numFmtId="0" fontId="6" fillId="0" borderId="0" xfId="0" applyFont="1" applyFill="1" applyAlignment="1">
      <alignment vertical="center" wrapText="1"/>
    </xf>
    <xf numFmtId="0" fontId="364" fillId="0" borderId="0" xfId="0" applyFont="1" applyFill="1" applyAlignment="1">
      <alignment horizontal="left" vertical="center" wrapText="1"/>
    </xf>
    <xf numFmtId="0" fontId="365" fillId="0" borderId="0" xfId="0" applyFont="1" applyFill="1" applyAlignment="1">
      <alignment horizontal="left" vertical="center" wrapText="1" indent="1"/>
    </xf>
    <xf numFmtId="0" fontId="365" fillId="0" borderId="0" xfId="0" applyFont="1" applyFill="1"/>
    <xf numFmtId="0" fontId="7" fillId="0" borderId="0" xfId="0" applyFont="1" applyFill="1" applyAlignment="1">
      <alignment vertical="center" wrapText="1"/>
    </xf>
    <xf numFmtId="349" fontId="5" fillId="0" borderId="0" xfId="0" applyNumberFormat="1" applyFont="1" applyFill="1" applyAlignment="1">
      <alignment horizontal="right" vertical="center" wrapText="1"/>
    </xf>
    <xf numFmtId="0" fontId="6" fillId="0" borderId="0" xfId="0" applyFont="1" applyFill="1" applyAlignment="1">
      <alignment horizontal="center" vertical="center"/>
    </xf>
    <xf numFmtId="171" fontId="5" fillId="0" borderId="0" xfId="0" applyNumberFormat="1" applyFont="1" applyFill="1" applyAlignment="1">
      <alignment horizontal="right" vertical="center" wrapText="1"/>
    </xf>
    <xf numFmtId="4" fontId="5" fillId="0" borderId="0" xfId="0" applyNumberFormat="1" applyFont="1" applyFill="1" applyAlignment="1">
      <alignment horizontal="right" vertical="center" wrapText="1"/>
    </xf>
    <xf numFmtId="3" fontId="5" fillId="0" borderId="12" xfId="0" applyNumberFormat="1" applyFont="1" applyFill="1" applyBorder="1" applyAlignment="1">
      <alignment vertical="center"/>
    </xf>
    <xf numFmtId="3" fontId="9" fillId="0" borderId="0" xfId="0" applyNumberFormat="1" applyFont="1" applyFill="1" applyAlignment="1">
      <alignment horizontal="right" vertical="center" wrapText="1"/>
    </xf>
    <xf numFmtId="0" fontId="9" fillId="0" borderId="0" xfId="0" applyFont="1" applyFill="1" applyAlignment="1">
      <alignment horizontal="center" vertical="center"/>
    </xf>
    <xf numFmtId="0" fontId="9" fillId="0" borderId="0" xfId="0" applyFont="1" applyFill="1" applyAlignment="1">
      <alignment horizontal="left" vertical="center" wrapText="1"/>
    </xf>
    <xf numFmtId="3" fontId="5" fillId="0" borderId="0" xfId="0" applyNumberFormat="1" applyFont="1" applyFill="1" applyAlignment="1">
      <alignment vertical="center"/>
    </xf>
    <xf numFmtId="167" fontId="9" fillId="53" borderId="46" xfId="37206" applyNumberFormat="1" applyFont="1" applyFill="1" applyBorder="1" applyAlignment="1">
      <alignment horizontal="right" vertical="center" wrapText="1"/>
    </xf>
    <xf numFmtId="167" fontId="9" fillId="53" borderId="11" xfId="37206" applyNumberFormat="1" applyFont="1" applyFill="1" applyBorder="1" applyAlignment="1">
      <alignment horizontal="right" vertical="center" wrapText="1"/>
    </xf>
    <xf numFmtId="167" fontId="30" fillId="133" borderId="14" xfId="37206" applyNumberFormat="1" applyFont="1" applyFill="1" applyBorder="1" applyAlignment="1">
      <alignment horizontal="right" vertical="center" wrapText="1"/>
    </xf>
    <xf numFmtId="167" fontId="9" fillId="133" borderId="46" xfId="37206" applyNumberFormat="1" applyFont="1" applyFill="1" applyBorder="1" applyAlignment="1">
      <alignment horizontal="right" vertical="center" wrapText="1"/>
    </xf>
    <xf numFmtId="0" fontId="0" fillId="0" borderId="0" xfId="0" applyFill="1"/>
    <xf numFmtId="170" fontId="0" fillId="0" borderId="0" xfId="0" applyNumberFormat="1" applyFill="1"/>
    <xf numFmtId="0" fontId="392" fillId="0" borderId="10" xfId="37374" applyFont="1" applyFill="1" applyBorder="1" applyAlignment="1">
      <alignment horizontal="center" vertical="top" wrapText="1"/>
    </xf>
    <xf numFmtId="0" fontId="392" fillId="0" borderId="15" xfId="37374" applyFont="1" applyFill="1" applyBorder="1" applyAlignment="1">
      <alignment horizontal="center" vertical="top" wrapText="1"/>
    </xf>
    <xf numFmtId="49" fontId="393" fillId="0" borderId="10" xfId="37374" applyNumberFormat="1" applyFont="1" applyFill="1" applyBorder="1" applyAlignment="1">
      <alignment horizontal="center" vertical="center"/>
    </xf>
    <xf numFmtId="0" fontId="393" fillId="0" borderId="10" xfId="37374" applyFont="1" applyFill="1" applyBorder="1" applyAlignment="1">
      <alignment horizontal="center" vertical="center" wrapText="1"/>
    </xf>
    <xf numFmtId="49" fontId="393" fillId="0" borderId="10" xfId="37374" applyNumberFormat="1" applyFont="1" applyFill="1" applyBorder="1" applyAlignment="1">
      <alignment horizontal="center" vertical="top"/>
    </xf>
    <xf numFmtId="0" fontId="393" fillId="0" borderId="15" xfId="37374" applyFont="1" applyFill="1" applyBorder="1" applyAlignment="1">
      <alignment horizontal="center" vertical="center" wrapText="1"/>
    </xf>
    <xf numFmtId="0" fontId="8" fillId="0" borderId="10" xfId="0" applyFont="1" applyBorder="1"/>
    <xf numFmtId="170" fontId="395" fillId="0" borderId="10" xfId="37374" applyNumberFormat="1" applyFont="1" applyFill="1" applyBorder="1" applyAlignment="1">
      <alignment horizontal="center" vertical="center"/>
    </xf>
    <xf numFmtId="170" fontId="395" fillId="0" borderId="15" xfId="37374" applyNumberFormat="1" applyFont="1" applyFill="1" applyBorder="1" applyAlignment="1">
      <alignment horizontal="center" vertical="center"/>
    </xf>
    <xf numFmtId="49" fontId="394" fillId="0" borderId="10" xfId="0" applyNumberFormat="1" applyFont="1" applyFill="1" applyBorder="1" applyAlignment="1">
      <alignment horizontal="center" vertical="top"/>
    </xf>
    <xf numFmtId="0" fontId="394" fillId="0" borderId="10" xfId="0" applyFont="1" applyFill="1" applyBorder="1" applyAlignment="1">
      <alignment horizontal="left" vertical="top"/>
    </xf>
    <xf numFmtId="49" fontId="392" fillId="0" borderId="10" xfId="0" applyNumberFormat="1" applyFont="1" applyFill="1" applyBorder="1" applyAlignment="1">
      <alignment horizontal="center" vertical="top"/>
    </xf>
    <xf numFmtId="0" fontId="392" fillId="0" borderId="10" xfId="0" applyFont="1" applyFill="1" applyBorder="1" applyAlignment="1">
      <alignment horizontal="left" vertical="top" wrapText="1"/>
    </xf>
    <xf numFmtId="170" fontId="393" fillId="0" borderId="10" xfId="37374" applyNumberFormat="1" applyFont="1" applyFill="1" applyBorder="1" applyAlignment="1">
      <alignment horizontal="center" vertical="center"/>
    </xf>
    <xf numFmtId="170" fontId="393" fillId="0" borderId="15" xfId="37374" applyNumberFormat="1" applyFont="1" applyFill="1" applyBorder="1" applyAlignment="1">
      <alignment horizontal="center" vertical="center"/>
    </xf>
    <xf numFmtId="0" fontId="396" fillId="0" borderId="10" xfId="0" applyFont="1" applyFill="1" applyBorder="1" applyAlignment="1">
      <alignment horizontal="right" vertical="top" wrapText="1"/>
    </xf>
    <xf numFmtId="170" fontId="393" fillId="134" borderId="10" xfId="37374" applyNumberFormat="1" applyFont="1" applyFill="1" applyBorder="1" applyAlignment="1">
      <alignment horizontal="center" vertical="center"/>
    </xf>
    <xf numFmtId="170" fontId="393" fillId="134" borderId="15" xfId="37374" applyNumberFormat="1" applyFont="1" applyFill="1" applyBorder="1" applyAlignment="1">
      <alignment horizontal="center" vertical="center"/>
    </xf>
    <xf numFmtId="0" fontId="392" fillId="0" borderId="10" xfId="37374" applyFont="1" applyFill="1" applyBorder="1" applyAlignment="1">
      <alignment horizontal="left" vertical="top" wrapText="1"/>
    </xf>
    <xf numFmtId="0" fontId="8" fillId="0" borderId="10" xfId="0" applyFont="1" applyFill="1" applyBorder="1"/>
    <xf numFmtId="167" fontId="30" fillId="129" borderId="54" xfId="37206" applyNumberFormat="1" applyFont="1" applyFill="1" applyBorder="1" applyAlignment="1">
      <alignment horizontal="right" vertical="center" wrapText="1"/>
    </xf>
    <xf numFmtId="167" fontId="30" fillId="129" borderId="114" xfId="37206" applyNumberFormat="1" applyFont="1" applyFill="1" applyBorder="1" applyAlignment="1">
      <alignment horizontal="right" vertical="center" wrapText="1"/>
    </xf>
    <xf numFmtId="167" fontId="30" fillId="129" borderId="115" xfId="37206" applyNumberFormat="1" applyFont="1" applyFill="1" applyBorder="1" applyAlignment="1">
      <alignment horizontal="right" vertical="center" wrapText="1"/>
    </xf>
    <xf numFmtId="167" fontId="9" fillId="129" borderId="0" xfId="37206" applyNumberFormat="1" applyFont="1" applyFill="1" applyAlignment="1">
      <alignment horizontal="right" vertical="center" wrapText="1"/>
    </xf>
    <xf numFmtId="3" fontId="52" fillId="0" borderId="0" xfId="37206" applyNumberFormat="1" applyFont="1" applyFill="1" applyAlignment="1">
      <alignment vertical="center" wrapText="1"/>
    </xf>
    <xf numFmtId="349" fontId="399" fillId="0" borderId="0" xfId="0" applyNumberFormat="1" applyFont="1" applyFill="1" applyAlignment="1">
      <alignment horizontal="right" vertical="center" wrapText="1"/>
    </xf>
    <xf numFmtId="171" fontId="399" fillId="0" borderId="0" xfId="0" applyNumberFormat="1" applyFont="1" applyFill="1" applyAlignment="1">
      <alignment horizontal="right" vertical="center" wrapText="1"/>
    </xf>
    <xf numFmtId="3" fontId="30" fillId="129" borderId="104" xfId="37206" applyNumberFormat="1" applyFont="1" applyFill="1" applyBorder="1" applyAlignment="1">
      <alignment horizontal="right" vertical="center" wrapText="1"/>
    </xf>
    <xf numFmtId="4" fontId="5" fillId="0" borderId="0" xfId="37206" applyNumberFormat="1" applyFont="1" applyFill="1" applyAlignment="1">
      <alignment vertical="center"/>
    </xf>
    <xf numFmtId="3" fontId="363" fillId="0" borderId="0" xfId="37206" applyNumberFormat="1" applyFont="1" applyFill="1" applyAlignment="1">
      <alignment horizontal="center" vertical="center" wrapText="1"/>
    </xf>
    <xf numFmtId="0" fontId="366" fillId="0" borderId="0" xfId="37206" applyFont="1" applyFill="1" applyAlignment="1">
      <alignment horizontal="right"/>
    </xf>
    <xf numFmtId="350" fontId="46" fillId="0" borderId="0" xfId="37206" applyNumberFormat="1" applyFont="1" applyFill="1" applyAlignment="1">
      <alignment horizontal="center"/>
    </xf>
    <xf numFmtId="352" fontId="30" fillId="0" borderId="0" xfId="37206" applyNumberFormat="1" applyFont="1" applyFill="1" applyAlignment="1">
      <alignment horizontal="right" vertical="center" wrapText="1"/>
    </xf>
    <xf numFmtId="170" fontId="7" fillId="0" borderId="0" xfId="0" applyNumberFormat="1" applyFont="1" applyAlignment="1">
      <alignment vertical="center" wrapText="1"/>
    </xf>
    <xf numFmtId="3" fontId="30" fillId="0" borderId="0" xfId="46" applyNumberFormat="1" applyFont="1" applyFill="1" applyBorder="1" applyAlignment="1">
      <alignment horizontal="left" vertical="center" wrapText="1"/>
    </xf>
    <xf numFmtId="0" fontId="9" fillId="0" borderId="11" xfId="0" applyFont="1" applyFill="1" applyBorder="1" applyAlignment="1">
      <alignment horizontal="center" vertical="center" wrapText="1"/>
    </xf>
    <xf numFmtId="0" fontId="4" fillId="0" borderId="0" xfId="0" applyFont="1"/>
    <xf numFmtId="0" fontId="52" fillId="0" borderId="0" xfId="0" applyFont="1"/>
    <xf numFmtId="0" fontId="367" fillId="0" borderId="0" xfId="0" applyFont="1" applyAlignment="1">
      <alignment horizontal="right" vertical="center" wrapText="1"/>
    </xf>
    <xf numFmtId="342" fontId="366" fillId="0" borderId="0" xfId="0" applyNumberFormat="1" applyFont="1" applyAlignment="1">
      <alignment horizontal="center" vertical="center" wrapText="1"/>
    </xf>
    <xf numFmtId="0" fontId="30" fillId="0" borderId="0" xfId="0" applyFont="1" applyFill="1" applyBorder="1" applyAlignment="1">
      <alignment horizontal="center" vertical="center" wrapText="1"/>
    </xf>
    <xf numFmtId="0" fontId="9" fillId="0" borderId="11" xfId="0" applyFont="1" applyBorder="1" applyAlignment="1">
      <alignment horizontal="center" vertical="center" wrapText="1"/>
    </xf>
    <xf numFmtId="0" fontId="5" fillId="0" borderId="0" xfId="0" applyFont="1"/>
    <xf numFmtId="0" fontId="5" fillId="0" borderId="11" xfId="0" applyFont="1" applyBorder="1" applyAlignment="1">
      <alignment horizontal="center" vertical="center"/>
    </xf>
    <xf numFmtId="0" fontId="9" fillId="0" borderId="0" xfId="38695" applyNumberFormat="1" applyFont="1" applyFill="1" applyBorder="1" applyAlignment="1">
      <alignment horizontal="center" vertical="center" wrapText="1"/>
    </xf>
    <xf numFmtId="167" fontId="30" fillId="0" borderId="0" xfId="37" applyNumberFormat="1" applyFont="1" applyFill="1" applyBorder="1" applyAlignment="1">
      <alignment horizontal="center" vertical="center"/>
    </xf>
    <xf numFmtId="0" fontId="5" fillId="0" borderId="0" xfId="0" applyFont="1" applyAlignment="1">
      <alignment vertical="center"/>
    </xf>
    <xf numFmtId="342" fontId="5" fillId="0" borderId="0" xfId="38695" applyNumberFormat="1" applyFont="1" applyAlignment="1">
      <alignment vertical="center"/>
    </xf>
    <xf numFmtId="0" fontId="9" fillId="0" borderId="0" xfId="0" applyFont="1" applyAlignment="1">
      <alignment vertical="center"/>
    </xf>
    <xf numFmtId="167" fontId="5" fillId="0" borderId="0" xfId="0" applyNumberFormat="1" applyFont="1"/>
    <xf numFmtId="0" fontId="9" fillId="0" borderId="0" xfId="0" applyFont="1"/>
    <xf numFmtId="342" fontId="4" fillId="0" borderId="0" xfId="0" applyNumberFormat="1" applyFont="1"/>
    <xf numFmtId="342" fontId="9" fillId="0" borderId="0" xfId="0" applyNumberFormat="1" applyFont="1"/>
    <xf numFmtId="0" fontId="4" fillId="0" borderId="0" xfId="0" applyFont="1" applyBorder="1"/>
    <xf numFmtId="3" fontId="9" fillId="0" borderId="0" xfId="0" applyNumberFormat="1" applyFont="1" applyBorder="1"/>
    <xf numFmtId="342" fontId="9" fillId="0" borderId="0" xfId="0" applyNumberFormat="1" applyFont="1" applyBorder="1"/>
    <xf numFmtId="353" fontId="28" fillId="0" borderId="0" xfId="37206" applyNumberFormat="1" applyFont="1" applyFill="1"/>
    <xf numFmtId="4" fontId="28" fillId="0" borderId="0" xfId="37206" applyNumberFormat="1" applyFont="1" applyFill="1" applyAlignment="1">
      <alignment vertical="center"/>
    </xf>
    <xf numFmtId="4" fontId="5" fillId="0" borderId="10" xfId="0" applyNumberFormat="1" applyFont="1" applyFill="1" applyBorder="1" applyAlignment="1">
      <alignment vertical="center"/>
    </xf>
    <xf numFmtId="4" fontId="5" fillId="0" borderId="10" xfId="0" applyNumberFormat="1" applyFont="1" applyFill="1" applyBorder="1" applyAlignment="1">
      <alignment vertical="center" wrapText="1"/>
    </xf>
    <xf numFmtId="0" fontId="5" fillId="0" borderId="12" xfId="0" applyFont="1" applyFill="1" applyBorder="1" applyAlignment="1">
      <alignment vertical="center" wrapText="1"/>
    </xf>
    <xf numFmtId="0" fontId="9" fillId="0" borderId="10" xfId="38695" applyNumberFormat="1" applyFont="1" applyFill="1" applyBorder="1" applyAlignment="1">
      <alignment horizontal="center" vertical="center" wrapText="1"/>
    </xf>
    <xf numFmtId="0" fontId="9" fillId="0" borderId="11" xfId="38695" applyNumberFormat="1" applyFont="1" applyFill="1" applyBorder="1" applyAlignment="1">
      <alignment horizontal="center" vertical="center" wrapText="1"/>
    </xf>
    <xf numFmtId="164" fontId="5" fillId="0" borderId="0" xfId="0" applyNumberFormat="1" applyFont="1" applyAlignment="1">
      <alignment vertical="center"/>
    </xf>
    <xf numFmtId="342" fontId="4" fillId="0" borderId="0" xfId="0" applyNumberFormat="1" applyFont="1" applyBorder="1"/>
    <xf numFmtId="167" fontId="28" fillId="0" borderId="0" xfId="37206" applyNumberFormat="1" applyFont="1" applyFill="1"/>
    <xf numFmtId="0" fontId="5" fillId="0" borderId="0" xfId="0" applyFont="1" applyAlignment="1">
      <alignment horizontal="right" vertical="center" wrapText="1"/>
    </xf>
    <xf numFmtId="0" fontId="9" fillId="0" borderId="0" xfId="0" applyFont="1" applyFill="1" applyBorder="1" applyAlignment="1">
      <alignment horizontal="center" vertical="center" wrapText="1"/>
    </xf>
    <xf numFmtId="0" fontId="5" fillId="0" borderId="10" xfId="0" applyFont="1" applyFill="1" applyBorder="1" applyAlignment="1">
      <alignment horizontal="center" vertical="center" wrapText="1"/>
    </xf>
    <xf numFmtId="3" fontId="30" fillId="0" borderId="22" xfId="37206" applyNumberFormat="1" applyFont="1" applyFill="1" applyBorder="1" applyAlignment="1">
      <alignment horizontal="right" vertical="center" wrapText="1"/>
    </xf>
    <xf numFmtId="3" fontId="28" fillId="0" borderId="22" xfId="37206" applyNumberFormat="1" applyFont="1" applyFill="1" applyBorder="1" applyAlignment="1">
      <alignment vertical="center"/>
    </xf>
    <xf numFmtId="167" fontId="9" fillId="0" borderId="22" xfId="37206" applyNumberFormat="1" applyFont="1" applyFill="1" applyBorder="1" applyAlignment="1">
      <alignment horizontal="right" vertical="center" wrapText="1"/>
    </xf>
    <xf numFmtId="3" fontId="28" fillId="0" borderId="0" xfId="37206" applyNumberFormat="1" applyFont="1" applyFill="1" applyBorder="1" applyAlignment="1">
      <alignment vertical="center"/>
    </xf>
    <xf numFmtId="3" fontId="30" fillId="0" borderId="22" xfId="37206" applyNumberFormat="1" applyFont="1" applyFill="1" applyBorder="1" applyAlignment="1">
      <alignment horizontal="center" vertical="center" wrapText="1"/>
    </xf>
    <xf numFmtId="4" fontId="28" fillId="0" borderId="22" xfId="37206" applyNumberFormat="1" applyFont="1" applyFill="1" applyBorder="1" applyAlignment="1">
      <alignment vertical="center"/>
    </xf>
    <xf numFmtId="4" fontId="28" fillId="0" borderId="0" xfId="37206" applyNumberFormat="1" applyFont="1" applyFill="1" applyBorder="1" applyAlignment="1">
      <alignment vertical="center"/>
    </xf>
    <xf numFmtId="3" fontId="28" fillId="0" borderId="22" xfId="37206" applyNumberFormat="1" applyFont="1" applyFill="1" applyBorder="1"/>
    <xf numFmtId="3" fontId="30" fillId="0" borderId="24" xfId="37206" applyNumberFormat="1" applyFont="1" applyFill="1" applyBorder="1" applyAlignment="1">
      <alignment horizontal="center"/>
    </xf>
    <xf numFmtId="3" fontId="28" fillId="0" borderId="0" xfId="37206" applyNumberFormat="1" applyFont="1" applyFill="1" applyAlignment="1">
      <alignment horizontal="center" vertical="center"/>
    </xf>
    <xf numFmtId="1" fontId="5" fillId="0" borderId="12" xfId="0" applyNumberFormat="1" applyFont="1" applyFill="1" applyBorder="1" applyAlignment="1">
      <alignment vertical="center" wrapText="1"/>
    </xf>
    <xf numFmtId="0" fontId="5" fillId="0" borderId="10" xfId="0" applyFont="1" applyFill="1" applyBorder="1" applyAlignment="1">
      <alignment horizontal="center" vertical="center" wrapText="1"/>
    </xf>
    <xf numFmtId="0" fontId="5" fillId="0" borderId="0" xfId="0" applyFont="1" applyAlignment="1">
      <alignment horizontal="right" vertical="center" wrapText="1"/>
    </xf>
    <xf numFmtId="0" fontId="5" fillId="0" borderId="10" xfId="0" applyFont="1" applyFill="1" applyBorder="1" applyAlignment="1">
      <alignment horizontal="center" vertical="center" wrapText="1"/>
    </xf>
    <xf numFmtId="0" fontId="9" fillId="0" borderId="0" xfId="0" applyFont="1" applyBorder="1" applyAlignment="1">
      <alignment horizontal="center" vertical="center" wrapText="1"/>
    </xf>
    <xf numFmtId="0" fontId="48" fillId="0" borderId="0" xfId="0" applyFont="1" applyFill="1" applyAlignment="1">
      <alignment horizontal="left" vertical="center" wrapText="1"/>
    </xf>
    <xf numFmtId="172" fontId="7" fillId="0" borderId="0" xfId="0" applyNumberFormat="1" applyFont="1" applyAlignment="1">
      <alignment vertical="center" wrapText="1"/>
    </xf>
    <xf numFmtId="3" fontId="9" fillId="0" borderId="0" xfId="0" applyNumberFormat="1" applyFont="1" applyFill="1" applyAlignment="1">
      <alignment vertical="center" wrapText="1"/>
    </xf>
    <xf numFmtId="1" fontId="5" fillId="0" borderId="10" xfId="0" applyNumberFormat="1" applyFont="1" applyFill="1" applyBorder="1" applyAlignment="1">
      <alignment horizontal="center" vertical="center" wrapText="1"/>
    </xf>
    <xf numFmtId="0" fontId="5" fillId="0" borderId="0" xfId="0" applyFont="1" applyFill="1" applyAlignment="1">
      <alignment horizontal="left" vertical="center" wrapText="1"/>
    </xf>
    <xf numFmtId="0" fontId="48" fillId="0" borderId="0" xfId="0" applyFont="1" applyAlignment="1">
      <alignment vertical="center" wrapText="1"/>
    </xf>
    <xf numFmtId="0" fontId="48" fillId="0" borderId="0" xfId="0" applyFont="1" applyAlignment="1">
      <alignment horizontal="left" vertical="center" wrapText="1"/>
    </xf>
    <xf numFmtId="342" fontId="9" fillId="0" borderId="0" xfId="0" applyNumberFormat="1" applyFont="1" applyFill="1" applyBorder="1" applyAlignment="1">
      <alignment horizontal="center" vertical="center" wrapText="1"/>
    </xf>
    <xf numFmtId="348" fontId="5" fillId="0" borderId="0" xfId="0" applyNumberFormat="1" applyFont="1" applyFill="1" applyAlignment="1">
      <alignment vertical="center" wrapText="1"/>
    </xf>
    <xf numFmtId="0" fontId="7" fillId="0" borderId="10" xfId="0" applyFont="1" applyFill="1" applyBorder="1" applyAlignment="1">
      <alignment vertical="center" wrapText="1"/>
    </xf>
    <xf numFmtId="0" fontId="9" fillId="0" borderId="0" xfId="0" applyFont="1" applyFill="1" applyBorder="1" applyAlignment="1">
      <alignment horizontal="center" vertical="center" wrapText="1"/>
    </xf>
    <xf numFmtId="0" fontId="9" fillId="0" borderId="0" xfId="0" applyFont="1" applyBorder="1" applyAlignment="1">
      <alignment horizontal="center" vertical="center" wrapText="1"/>
    </xf>
    <xf numFmtId="0" fontId="5" fillId="0" borderId="12" xfId="0" applyFont="1" applyFill="1" applyBorder="1" applyAlignment="1">
      <alignment horizontal="center" vertical="center" wrapText="1"/>
    </xf>
    <xf numFmtId="0" fontId="5" fillId="0" borderId="10" xfId="0" applyFont="1" applyFill="1" applyBorder="1" applyAlignment="1">
      <alignment horizontal="center" vertical="center"/>
    </xf>
    <xf numFmtId="0" fontId="5" fillId="0" borderId="11" xfId="0" applyFont="1" applyFill="1" applyBorder="1" applyAlignment="1">
      <alignment horizontal="center" vertical="center"/>
    </xf>
    <xf numFmtId="0" fontId="5" fillId="0" borderId="0" xfId="0" applyFont="1" applyFill="1" applyAlignment="1">
      <alignment horizontal="left" vertical="center"/>
    </xf>
    <xf numFmtId="0" fontId="368" fillId="0" borderId="0" xfId="0" applyFont="1" applyFill="1" applyAlignment="1">
      <alignment horizontal="right" vertical="center" wrapText="1"/>
    </xf>
    <xf numFmtId="0" fontId="366" fillId="0" borderId="0" xfId="0" applyFont="1" applyAlignment="1">
      <alignment horizontal="center" vertical="center" wrapText="1"/>
    </xf>
    <xf numFmtId="0" fontId="9" fillId="0" borderId="10" xfId="0" applyFont="1" applyFill="1" applyBorder="1" applyAlignment="1">
      <alignment horizontal="center" vertical="center" wrapText="1"/>
    </xf>
    <xf numFmtId="0" fontId="402" fillId="0" borderId="0" xfId="0" applyFont="1" applyFill="1"/>
    <xf numFmtId="0" fontId="367" fillId="0" borderId="0" xfId="0" applyFont="1" applyFill="1" applyAlignment="1">
      <alignment horizontal="right" vertical="center" wrapText="1"/>
    </xf>
    <xf numFmtId="342" fontId="9" fillId="0" borderId="11" xfId="38695" applyNumberFormat="1" applyFont="1" applyFill="1" applyBorder="1" applyAlignment="1">
      <alignment horizontal="center" vertical="center" wrapText="1"/>
    </xf>
    <xf numFmtId="342" fontId="9" fillId="0" borderId="11" xfId="38695" applyNumberFormat="1" applyFont="1" applyFill="1" applyBorder="1" applyAlignment="1">
      <alignment horizontal="center" vertical="center"/>
    </xf>
    <xf numFmtId="342" fontId="370" fillId="0" borderId="11" xfId="0" applyNumberFormat="1" applyFont="1" applyFill="1" applyBorder="1" applyAlignment="1" applyProtection="1">
      <alignment horizontal="center" vertical="center" wrapText="1"/>
      <protection locked="0"/>
    </xf>
    <xf numFmtId="0" fontId="9" fillId="0" borderId="11" xfId="0" applyFont="1" applyFill="1" applyBorder="1" applyAlignment="1">
      <alignment horizontal="center" vertical="center"/>
    </xf>
    <xf numFmtId="342" fontId="9" fillId="0" borderId="11" xfId="0" applyNumberFormat="1" applyFont="1" applyFill="1" applyBorder="1" applyAlignment="1">
      <alignment horizontal="center" vertical="center"/>
    </xf>
    <xf numFmtId="49" fontId="9" fillId="0" borderId="10" xfId="38695" applyNumberFormat="1" applyFont="1" applyFill="1" applyBorder="1" applyAlignment="1">
      <alignment horizontal="center" vertical="center" wrapText="1"/>
    </xf>
    <xf numFmtId="3" fontId="370" fillId="0" borderId="11" xfId="0" applyNumberFormat="1" applyFont="1" applyFill="1" applyBorder="1" applyAlignment="1" applyProtection="1">
      <alignment horizontal="center" vertical="center" wrapText="1"/>
      <protection locked="0"/>
    </xf>
    <xf numFmtId="3" fontId="9" fillId="0" borderId="11" xfId="0" applyNumberFormat="1" applyFont="1" applyFill="1" applyBorder="1" applyAlignment="1">
      <alignment horizontal="center" vertical="center"/>
    </xf>
    <xf numFmtId="3" fontId="9" fillId="0" borderId="10" xfId="38695" applyNumberFormat="1" applyFont="1" applyFill="1" applyBorder="1" applyAlignment="1">
      <alignment horizontal="center" vertical="center" wrapText="1"/>
    </xf>
    <xf numFmtId="3" fontId="9" fillId="0" borderId="11" xfId="0" applyNumberFormat="1" applyFont="1" applyFill="1" applyBorder="1" applyAlignment="1">
      <alignment horizontal="center" vertical="center" wrapText="1"/>
    </xf>
    <xf numFmtId="3" fontId="9" fillId="0" borderId="10" xfId="0" applyNumberFormat="1" applyFont="1" applyFill="1" applyBorder="1" applyAlignment="1">
      <alignment horizontal="center" vertical="center" wrapText="1"/>
    </xf>
    <xf numFmtId="3" fontId="5" fillId="0" borderId="0" xfId="0" applyNumberFormat="1" applyFont="1"/>
    <xf numFmtId="0" fontId="401" fillId="0" borderId="10" xfId="0" applyFont="1" applyFill="1" applyBorder="1" applyAlignment="1">
      <alignment horizontal="left" vertical="center" wrapText="1"/>
    </xf>
    <xf numFmtId="342" fontId="9" fillId="53" borderId="11" xfId="38695" applyNumberFormat="1" applyFont="1" applyFill="1" applyBorder="1" applyAlignment="1">
      <alignment horizontal="center" vertical="center"/>
    </xf>
    <xf numFmtId="342" fontId="9" fillId="53" borderId="11" xfId="0" applyNumberFormat="1" applyFont="1" applyFill="1" applyBorder="1" applyAlignment="1">
      <alignment horizontal="center" vertical="center"/>
    </xf>
    <xf numFmtId="0" fontId="9" fillId="53" borderId="11" xfId="38695" applyNumberFormat="1" applyFont="1" applyFill="1" applyBorder="1" applyAlignment="1">
      <alignment horizontal="center" vertical="center" wrapText="1"/>
    </xf>
    <xf numFmtId="342" fontId="30" fillId="0" borderId="10" xfId="37" applyNumberFormat="1" applyFont="1" applyFill="1" applyBorder="1" applyAlignment="1">
      <alignment horizontal="center" vertical="center"/>
    </xf>
    <xf numFmtId="167" fontId="30" fillId="53" borderId="10" xfId="37" applyNumberFormat="1" applyFont="1" applyFill="1" applyBorder="1" applyAlignment="1">
      <alignment horizontal="center" vertical="center"/>
    </xf>
    <xf numFmtId="342" fontId="9" fillId="0" borderId="10" xfId="38695" applyNumberFormat="1" applyFont="1" applyFill="1" applyBorder="1" applyAlignment="1">
      <alignment horizontal="center" vertical="center" wrapText="1"/>
    </xf>
    <xf numFmtId="3" fontId="370" fillId="0" borderId="10" xfId="0" applyNumberFormat="1" applyFont="1" applyFill="1" applyBorder="1" applyAlignment="1" applyProtection="1">
      <alignment horizontal="center" vertical="center" wrapText="1"/>
      <protection locked="0"/>
    </xf>
    <xf numFmtId="3" fontId="30" fillId="0" borderId="10" xfId="37" applyNumberFormat="1" applyFont="1" applyFill="1" applyBorder="1" applyAlignment="1">
      <alignment horizontal="center" vertical="center"/>
    </xf>
    <xf numFmtId="3" fontId="9" fillId="0" borderId="10" xfId="0" applyNumberFormat="1" applyFont="1" applyFill="1" applyBorder="1" applyAlignment="1">
      <alignment horizontal="center" vertical="center"/>
    </xf>
    <xf numFmtId="342" fontId="5" fillId="0" borderId="0" xfId="0" applyNumberFormat="1" applyFont="1" applyAlignment="1">
      <alignment vertical="center"/>
    </xf>
    <xf numFmtId="342" fontId="5" fillId="0" borderId="0" xfId="0" applyNumberFormat="1" applyFont="1" applyFill="1" applyAlignment="1">
      <alignment vertical="center"/>
    </xf>
    <xf numFmtId="4" fontId="5" fillId="0" borderId="0" xfId="0" applyNumberFormat="1" applyFont="1" applyFill="1" applyAlignment="1">
      <alignment vertical="center"/>
    </xf>
    <xf numFmtId="342" fontId="5" fillId="0" borderId="0" xfId="0" applyNumberFormat="1" applyFont="1"/>
    <xf numFmtId="355" fontId="5" fillId="0" borderId="0" xfId="0" applyNumberFormat="1" applyFont="1" applyFill="1" applyAlignment="1">
      <alignment vertical="center"/>
    </xf>
    <xf numFmtId="164" fontId="5" fillId="0" borderId="0" xfId="0" applyNumberFormat="1" applyFont="1" applyFill="1" applyAlignment="1">
      <alignment horizontal="left" vertical="center"/>
    </xf>
    <xf numFmtId="355" fontId="5" fillId="0" borderId="0" xfId="0" applyNumberFormat="1" applyFont="1"/>
    <xf numFmtId="343" fontId="4" fillId="0" borderId="0" xfId="0" applyNumberFormat="1" applyFont="1" applyFill="1"/>
    <xf numFmtId="1" fontId="5" fillId="0" borderId="0" xfId="0" applyNumberFormat="1" applyFont="1"/>
    <xf numFmtId="49" fontId="5" fillId="0" borderId="10" xfId="0" applyNumberFormat="1" applyFont="1" applyFill="1" applyBorder="1" applyAlignment="1">
      <alignment horizontal="center" vertical="center" wrapText="1"/>
    </xf>
    <xf numFmtId="345" fontId="7" fillId="0" borderId="0" xfId="38842" applyNumberFormat="1" applyFont="1" applyFill="1" applyAlignment="1">
      <alignment vertical="center" wrapText="1"/>
    </xf>
    <xf numFmtId="171" fontId="5" fillId="0" borderId="10" xfId="0" applyNumberFormat="1" applyFont="1" applyFill="1" applyBorder="1" applyAlignment="1">
      <alignment horizontal="center" vertical="center" wrapText="1"/>
    </xf>
    <xf numFmtId="10" fontId="5" fillId="0" borderId="10" xfId="0" applyNumberFormat="1" applyFont="1" applyFill="1" applyBorder="1" applyAlignment="1">
      <alignment horizontal="center" vertical="center" wrapText="1"/>
    </xf>
    <xf numFmtId="170" fontId="5" fillId="0" borderId="10" xfId="0" applyNumberFormat="1" applyFont="1" applyFill="1" applyBorder="1" applyAlignment="1">
      <alignment vertical="center" wrapText="1"/>
    </xf>
    <xf numFmtId="0" fontId="30" fillId="0" borderId="11" xfId="37206" applyFont="1" applyFill="1" applyBorder="1" applyAlignment="1">
      <alignment horizontal="center" vertical="center" wrapText="1"/>
    </xf>
    <xf numFmtId="0" fontId="30" fillId="0" borderId="46" xfId="37206" applyFont="1" applyFill="1" applyBorder="1" applyAlignment="1">
      <alignment horizontal="center" vertical="center" wrapText="1"/>
    </xf>
    <xf numFmtId="3" fontId="30" fillId="0" borderId="43" xfId="37206" applyNumberFormat="1" applyFont="1" applyFill="1" applyBorder="1" applyAlignment="1">
      <alignment horizontal="center" vertical="center" wrapText="1"/>
    </xf>
    <xf numFmtId="0" fontId="9" fillId="0" borderId="15" xfId="37206" applyFont="1" applyFill="1" applyBorder="1" applyAlignment="1">
      <alignment vertical="center" wrapText="1"/>
    </xf>
    <xf numFmtId="4" fontId="7" fillId="0" borderId="0" xfId="0" applyNumberFormat="1" applyFont="1" applyAlignment="1">
      <alignment vertical="center" wrapText="1"/>
    </xf>
    <xf numFmtId="3" fontId="7" fillId="0" borderId="0" xfId="0" applyNumberFormat="1" applyFont="1" applyFill="1" applyAlignment="1">
      <alignment vertical="center" wrapText="1"/>
    </xf>
    <xf numFmtId="0" fontId="9" fillId="0" borderId="14" xfId="37206" applyFont="1" applyFill="1" applyBorder="1" applyAlignment="1">
      <alignment vertical="center" wrapText="1"/>
    </xf>
    <xf numFmtId="4" fontId="6" fillId="0" borderId="10" xfId="0" applyNumberFormat="1" applyFont="1" applyFill="1" applyBorder="1" applyAlignment="1">
      <alignment vertical="center"/>
    </xf>
    <xf numFmtId="4" fontId="6" fillId="0" borderId="12" xfId="0" applyNumberFormat="1" applyFont="1" applyFill="1" applyBorder="1" applyAlignment="1">
      <alignment vertical="center"/>
    </xf>
    <xf numFmtId="4" fontId="5" fillId="0" borderId="10" xfId="0" applyNumberFormat="1" applyFont="1" applyFill="1" applyBorder="1" applyAlignment="1">
      <alignment horizontal="right" vertical="center"/>
    </xf>
    <xf numFmtId="3" fontId="7" fillId="0" borderId="0" xfId="0" applyNumberFormat="1" applyFont="1" applyAlignment="1">
      <alignment vertical="center" wrapText="1"/>
    </xf>
    <xf numFmtId="167" fontId="9" fillId="0" borderId="104" xfId="37206" applyNumberFormat="1" applyFont="1" applyFill="1" applyBorder="1" applyAlignment="1">
      <alignment horizontal="right" vertical="center" wrapText="1"/>
    </xf>
    <xf numFmtId="3" fontId="9" fillId="0" borderId="43" xfId="37206" applyNumberFormat="1" applyFont="1" applyFill="1" applyBorder="1" applyAlignment="1">
      <alignment horizontal="center" vertical="center" wrapText="1"/>
    </xf>
    <xf numFmtId="0" fontId="30" fillId="0" borderId="34" xfId="37206" applyFont="1" applyFill="1" applyBorder="1" applyAlignment="1">
      <alignment horizontal="center" vertical="center" wrapText="1"/>
    </xf>
    <xf numFmtId="0" fontId="5" fillId="0" borderId="10" xfId="0" applyFont="1" applyFill="1" applyBorder="1" applyAlignment="1">
      <alignment horizontal="right" vertical="center" wrapText="1"/>
    </xf>
    <xf numFmtId="167" fontId="30" fillId="0" borderId="48" xfId="37206" applyNumberFormat="1" applyFont="1" applyFill="1" applyBorder="1" applyAlignment="1">
      <alignment horizontal="center" vertical="center" wrapText="1"/>
    </xf>
    <xf numFmtId="167" fontId="9" fillId="0" borderId="19" xfId="37206" applyNumberFormat="1" applyFont="1" applyFill="1" applyBorder="1" applyAlignment="1">
      <alignment horizontal="right" vertical="center" wrapText="1"/>
    </xf>
    <xf numFmtId="167" fontId="30" fillId="0" borderId="44" xfId="37206" applyNumberFormat="1" applyFont="1" applyFill="1" applyBorder="1" applyAlignment="1">
      <alignment horizontal="center" vertical="center" wrapText="1"/>
    </xf>
    <xf numFmtId="167" fontId="9" fillId="0" borderId="55" xfId="37206" applyNumberFormat="1" applyFont="1" applyFill="1" applyBorder="1" applyAlignment="1">
      <alignment horizontal="right" vertical="center" wrapText="1"/>
    </xf>
    <xf numFmtId="167" fontId="9" fillId="0" borderId="35" xfId="37206" applyNumberFormat="1" applyFont="1" applyFill="1" applyBorder="1" applyAlignment="1">
      <alignment horizontal="right" vertical="center" wrapText="1"/>
    </xf>
    <xf numFmtId="354" fontId="9" fillId="0" borderId="10" xfId="37206" applyNumberFormat="1" applyFont="1" applyFill="1" applyBorder="1" applyAlignment="1">
      <alignment horizontal="right" vertical="center" wrapText="1"/>
    </xf>
    <xf numFmtId="3" fontId="30" fillId="0" borderId="50" xfId="37206" applyNumberFormat="1" applyFont="1" applyFill="1" applyBorder="1" applyAlignment="1">
      <alignment horizontal="center" vertical="center" wrapText="1"/>
    </xf>
    <xf numFmtId="0" fontId="366" fillId="0" borderId="0" xfId="37206" applyFont="1" applyFill="1" applyAlignment="1">
      <alignment horizontal="right"/>
    </xf>
    <xf numFmtId="0" fontId="9" fillId="0" borderId="0" xfId="0" applyFont="1" applyFill="1" applyBorder="1" applyAlignment="1">
      <alignment horizontal="center" vertical="center" wrapText="1"/>
    </xf>
    <xf numFmtId="0" fontId="5" fillId="0" borderId="0" xfId="0" applyFont="1" applyFill="1" applyAlignment="1">
      <alignment horizontal="left" vertical="center" wrapText="1"/>
    </xf>
    <xf numFmtId="0" fontId="5" fillId="0" borderId="10" xfId="0" applyFont="1" applyFill="1" applyBorder="1" applyAlignment="1">
      <alignment horizontal="center" vertical="center" wrapText="1"/>
    </xf>
    <xf numFmtId="0" fontId="9" fillId="0" borderId="0" xfId="0" applyFont="1" applyFill="1" applyAlignment="1">
      <alignment horizontal="center" vertical="center" wrapText="1"/>
    </xf>
    <xf numFmtId="0" fontId="5" fillId="0" borderId="0" xfId="0" applyFont="1" applyFill="1" applyAlignment="1">
      <alignment horizontal="left" vertical="top" wrapText="1"/>
    </xf>
    <xf numFmtId="0" fontId="5" fillId="0" borderId="0" xfId="0" applyFont="1" applyFill="1" applyAlignment="1">
      <alignment horizontal="right" vertical="center" wrapText="1"/>
    </xf>
    <xf numFmtId="0" fontId="6" fillId="0" borderId="0" xfId="0" applyFont="1" applyFill="1" applyAlignment="1">
      <alignment horizontal="left" vertical="center" wrapText="1"/>
    </xf>
    <xf numFmtId="0" fontId="6" fillId="0" borderId="10" xfId="0" applyFont="1" applyFill="1" applyBorder="1" applyAlignment="1">
      <alignment horizontal="center" vertical="center"/>
    </xf>
    <xf numFmtId="0" fontId="5" fillId="0" borderId="10" xfId="0" applyFont="1" applyFill="1" applyBorder="1" applyAlignment="1">
      <alignment horizontal="center" vertical="center"/>
    </xf>
    <xf numFmtId="0" fontId="5" fillId="0" borderId="0" xfId="0" applyFont="1" applyFill="1" applyAlignment="1">
      <alignment horizontal="left" vertical="center"/>
    </xf>
    <xf numFmtId="0" fontId="5" fillId="0" borderId="0" xfId="0" applyFont="1" applyFill="1" applyAlignment="1">
      <alignment horizontal="right" vertical="center"/>
    </xf>
    <xf numFmtId="3" fontId="47" fillId="0" borderId="0" xfId="37206" applyNumberFormat="1" applyFont="1" applyFill="1" applyAlignment="1">
      <alignment horizontal="center"/>
    </xf>
    <xf numFmtId="3" fontId="7" fillId="0" borderId="0" xfId="37206" applyNumberFormat="1" applyFont="1" applyFill="1" applyAlignment="1">
      <alignment wrapText="1"/>
    </xf>
    <xf numFmtId="3" fontId="7" fillId="0" borderId="0" xfId="37206" applyNumberFormat="1" applyFont="1" applyFill="1" applyAlignment="1">
      <alignment horizontal="right"/>
    </xf>
    <xf numFmtId="167" fontId="7" fillId="0" borderId="0" xfId="37206" applyNumberFormat="1" applyFont="1" applyFill="1" applyAlignment="1">
      <alignment horizontal="right"/>
    </xf>
    <xf numFmtId="353" fontId="7" fillId="0" borderId="0" xfId="37206" applyNumberFormat="1" applyFont="1" applyFill="1" applyAlignment="1">
      <alignment horizontal="right"/>
    </xf>
    <xf numFmtId="3" fontId="404" fillId="0" borderId="0" xfId="37206" applyNumberFormat="1" applyFont="1" applyFill="1" applyAlignment="1">
      <alignment horizontal="center" vertical="center" wrapText="1"/>
    </xf>
    <xf numFmtId="3" fontId="55" fillId="0" borderId="0" xfId="37206" applyNumberFormat="1" applyFont="1" applyFill="1" applyAlignment="1">
      <alignment horizontal="center" vertical="center" wrapText="1"/>
    </xf>
    <xf numFmtId="0" fontId="373" fillId="0" borderId="0" xfId="37206" applyNumberFormat="1" applyFont="1" applyFill="1" applyAlignment="1">
      <alignment horizontal="center" vertical="center" wrapText="1"/>
    </xf>
    <xf numFmtId="167" fontId="373" fillId="0" borderId="0" xfId="37206" applyNumberFormat="1" applyFont="1" applyFill="1" applyAlignment="1">
      <alignment horizontal="center" vertical="center" wrapText="1"/>
    </xf>
    <xf numFmtId="353" fontId="373" fillId="0" borderId="0" xfId="37206" applyNumberFormat="1" applyFont="1" applyFill="1" applyAlignment="1">
      <alignment horizontal="center" vertical="center" wrapText="1"/>
    </xf>
    <xf numFmtId="3" fontId="225" fillId="0" borderId="0" xfId="37206" applyNumberFormat="1" applyFont="1" applyFill="1" applyAlignment="1">
      <alignment horizontal="center" vertical="center" wrapText="1"/>
    </xf>
    <xf numFmtId="170" fontId="373" fillId="0" borderId="0" xfId="37206" applyNumberFormat="1" applyFont="1" applyFill="1" applyAlignment="1">
      <alignment horizontal="center" vertical="center" wrapText="1"/>
    </xf>
    <xf numFmtId="3" fontId="30" fillId="0" borderId="0" xfId="37206" applyNumberFormat="1" applyFont="1" applyFill="1" applyAlignment="1">
      <alignment horizontal="center"/>
    </xf>
    <xf numFmtId="167" fontId="30" fillId="0" borderId="0" xfId="37206" applyNumberFormat="1" applyFont="1" applyFill="1" applyAlignment="1">
      <alignment horizontal="center"/>
    </xf>
    <xf numFmtId="3" fontId="30" fillId="0" borderId="0" xfId="37206" applyNumberFormat="1" applyFont="1" applyFill="1" applyAlignment="1">
      <alignment horizontal="right"/>
    </xf>
    <xf numFmtId="353" fontId="30" fillId="0" borderId="0" xfId="37206" applyNumberFormat="1" applyFont="1" applyFill="1" applyAlignment="1">
      <alignment horizontal="right"/>
    </xf>
    <xf numFmtId="350" fontId="30" fillId="0" borderId="0" xfId="37206" applyNumberFormat="1" applyFont="1" applyFill="1" applyAlignment="1">
      <alignment horizontal="center"/>
    </xf>
    <xf numFmtId="4" fontId="30" fillId="0" borderId="0" xfId="37206" applyNumberFormat="1" applyFont="1" applyFill="1" applyAlignment="1">
      <alignment horizontal="center"/>
    </xf>
    <xf numFmtId="353" fontId="30" fillId="0" borderId="0" xfId="37206" applyNumberFormat="1" applyFont="1" applyFill="1" applyAlignment="1">
      <alignment horizontal="center"/>
    </xf>
    <xf numFmtId="167" fontId="30" fillId="0" borderId="119" xfId="37206" applyNumberFormat="1" applyFont="1" applyFill="1" applyBorder="1" applyAlignment="1">
      <alignment horizontal="right" vertical="center" wrapText="1"/>
    </xf>
    <xf numFmtId="167" fontId="30" fillId="0" borderId="49" xfId="37206" applyNumberFormat="1" applyFont="1" applyFill="1" applyBorder="1" applyAlignment="1">
      <alignment horizontal="right" vertical="center" wrapText="1"/>
    </xf>
    <xf numFmtId="167" fontId="30" fillId="0" borderId="121" xfId="37206" applyNumberFormat="1" applyFont="1" applyFill="1" applyBorder="1" applyAlignment="1">
      <alignment horizontal="right" vertical="center" wrapText="1"/>
    </xf>
    <xf numFmtId="167" fontId="30" fillId="0" borderId="36" xfId="37206" applyNumberFormat="1" applyFont="1" applyFill="1" applyBorder="1" applyAlignment="1">
      <alignment horizontal="right" vertical="center" wrapText="1"/>
    </xf>
    <xf numFmtId="167" fontId="30" fillId="0" borderId="35" xfId="37206" applyNumberFormat="1" applyFont="1" applyFill="1" applyBorder="1" applyAlignment="1">
      <alignment horizontal="right" vertical="center" wrapText="1"/>
    </xf>
    <xf numFmtId="353" fontId="30" fillId="0" borderId="121" xfId="37206" applyNumberFormat="1" applyFont="1" applyFill="1" applyBorder="1" applyAlignment="1">
      <alignment horizontal="right" vertical="center" wrapText="1"/>
    </xf>
    <xf numFmtId="167" fontId="30" fillId="0" borderId="118" xfId="37206" applyNumberFormat="1" applyFont="1" applyFill="1" applyBorder="1" applyAlignment="1">
      <alignment horizontal="right" vertical="center" wrapText="1"/>
    </xf>
    <xf numFmtId="0" fontId="3" fillId="0" borderId="0" xfId="0" applyFont="1" applyFill="1"/>
    <xf numFmtId="0" fontId="52" fillId="0" borderId="11" xfId="37206" applyFont="1" applyFill="1" applyBorder="1" applyAlignment="1">
      <alignment horizontal="center" vertical="center"/>
    </xf>
    <xf numFmtId="0" fontId="52" fillId="0" borderId="13" xfId="37206" applyFont="1" applyFill="1" applyBorder="1" applyAlignment="1">
      <alignment horizontal="center" vertical="center"/>
    </xf>
    <xf numFmtId="0" fontId="52" fillId="0" borderId="12" xfId="37206" applyFont="1" applyFill="1" applyBorder="1" applyAlignment="1">
      <alignment horizontal="center" vertical="center"/>
    </xf>
    <xf numFmtId="3" fontId="370" fillId="0" borderId="41" xfId="37206" applyNumberFormat="1" applyFont="1" applyFill="1" applyBorder="1" applyAlignment="1">
      <alignment horizontal="center" vertical="center" wrapText="1"/>
    </xf>
    <xf numFmtId="3" fontId="370" fillId="0" borderId="112" xfId="37206" applyNumberFormat="1" applyFont="1" applyFill="1" applyBorder="1" applyAlignment="1">
      <alignment horizontal="center" vertical="center" wrapText="1"/>
    </xf>
    <xf numFmtId="3" fontId="46" fillId="0" borderId="54" xfId="37206" applyNumberFormat="1" applyFont="1" applyFill="1" applyBorder="1" applyAlignment="1">
      <alignment horizontal="center" vertical="center" wrapText="1"/>
    </xf>
    <xf numFmtId="3" fontId="46" fillId="0" borderId="51" xfId="37206" applyNumberFormat="1" applyFont="1" applyFill="1" applyBorder="1" applyAlignment="1">
      <alignment horizontal="center" vertical="center" wrapText="1"/>
    </xf>
    <xf numFmtId="3" fontId="363" fillId="0" borderId="0" xfId="37206" applyNumberFormat="1" applyFont="1" applyFill="1" applyAlignment="1">
      <alignment horizontal="center" vertical="center" wrapText="1"/>
    </xf>
    <xf numFmtId="3" fontId="46" fillId="0" borderId="23" xfId="37206" applyNumberFormat="1" applyFont="1" applyFill="1" applyBorder="1" applyAlignment="1">
      <alignment horizontal="center" vertical="center" wrapText="1"/>
    </xf>
    <xf numFmtId="3" fontId="46" fillId="0" borderId="24" xfId="37206" applyNumberFormat="1" applyFont="1" applyFill="1" applyBorder="1" applyAlignment="1">
      <alignment horizontal="center" vertical="center" wrapText="1"/>
    </xf>
    <xf numFmtId="3" fontId="46" fillId="0" borderId="25" xfId="37206" applyNumberFormat="1" applyFont="1" applyFill="1" applyBorder="1" applyAlignment="1">
      <alignment horizontal="center" vertical="center" wrapText="1"/>
    </xf>
    <xf numFmtId="3" fontId="30" fillId="0" borderId="54" xfId="37206" applyNumberFormat="1" applyFont="1" applyFill="1" applyBorder="1" applyAlignment="1">
      <alignment horizontal="center" vertical="center" wrapText="1"/>
    </xf>
    <xf numFmtId="3" fontId="30" fillId="0" borderId="50" xfId="37206" applyNumberFormat="1" applyFont="1" applyFill="1" applyBorder="1" applyAlignment="1">
      <alignment horizontal="center" vertical="center" wrapText="1"/>
    </xf>
    <xf numFmtId="3" fontId="30" fillId="0" borderId="51" xfId="37206" applyNumberFormat="1" applyFont="1" applyFill="1" applyBorder="1" applyAlignment="1">
      <alignment horizontal="center" vertical="center" wrapText="1"/>
    </xf>
    <xf numFmtId="3" fontId="30" fillId="0" borderId="115" xfId="37206" applyNumberFormat="1" applyFont="1" applyFill="1" applyBorder="1" applyAlignment="1">
      <alignment horizontal="center" vertical="center" wrapText="1"/>
    </xf>
    <xf numFmtId="3" fontId="30" fillId="0" borderId="100" xfId="37206" applyNumberFormat="1" applyFont="1" applyFill="1" applyBorder="1" applyAlignment="1">
      <alignment horizontal="center" vertical="center" wrapText="1"/>
    </xf>
    <xf numFmtId="3" fontId="30" fillId="0" borderId="117" xfId="37206" applyNumberFormat="1" applyFont="1" applyFill="1" applyBorder="1" applyAlignment="1">
      <alignment horizontal="center" vertical="center" wrapText="1"/>
    </xf>
    <xf numFmtId="3" fontId="46" fillId="0" borderId="109" xfId="37206" applyNumberFormat="1" applyFont="1" applyFill="1" applyBorder="1" applyAlignment="1">
      <alignment horizontal="center" vertical="center" wrapText="1"/>
    </xf>
    <xf numFmtId="3" fontId="46" fillId="0" borderId="107" xfId="37206" applyNumberFormat="1" applyFont="1" applyFill="1" applyBorder="1" applyAlignment="1">
      <alignment horizontal="center" vertical="center" wrapText="1"/>
    </xf>
    <xf numFmtId="3" fontId="46" fillId="0" borderId="110" xfId="37206" applyNumberFormat="1" applyFont="1" applyFill="1" applyBorder="1" applyAlignment="1">
      <alignment horizontal="center" vertical="center" wrapText="1"/>
    </xf>
    <xf numFmtId="3" fontId="46" fillId="0" borderId="42" xfId="37206" applyNumberFormat="1" applyFont="1" applyFill="1" applyBorder="1" applyAlignment="1">
      <alignment horizontal="center" vertical="center" wrapText="1"/>
    </xf>
    <xf numFmtId="3" fontId="46" fillId="0" borderId="39" xfId="37206" applyNumberFormat="1" applyFont="1" applyFill="1" applyBorder="1" applyAlignment="1">
      <alignment horizontal="center" vertical="center" wrapText="1"/>
    </xf>
    <xf numFmtId="0" fontId="366" fillId="0" borderId="0" xfId="37206" applyFont="1" applyFill="1" applyAlignment="1">
      <alignment horizontal="right"/>
    </xf>
    <xf numFmtId="3" fontId="30" fillId="0" borderId="40" xfId="37206" applyNumberFormat="1" applyFont="1" applyFill="1" applyBorder="1" applyAlignment="1">
      <alignment horizontal="center" vertical="center" wrapText="1"/>
    </xf>
    <xf numFmtId="0" fontId="30" fillId="0" borderId="43" xfId="37206" applyFont="1" applyFill="1" applyBorder="1" applyAlignment="1"/>
    <xf numFmtId="0" fontId="30" fillId="0" borderId="33" xfId="37206" applyFont="1" applyFill="1" applyBorder="1" applyAlignment="1"/>
    <xf numFmtId="3" fontId="30" fillId="0" borderId="41" xfId="37206" applyNumberFormat="1" applyFont="1" applyFill="1" applyBorder="1" applyAlignment="1">
      <alignment horizontal="center" vertical="center" wrapText="1"/>
    </xf>
    <xf numFmtId="0" fontId="30" fillId="0" borderId="15" xfId="37206" applyFont="1" applyFill="1" applyBorder="1" applyAlignment="1"/>
    <xf numFmtId="0" fontId="30" fillId="0" borderId="34" xfId="37206" applyFont="1" applyFill="1" applyBorder="1" applyAlignment="1"/>
    <xf numFmtId="3" fontId="46" fillId="0" borderId="96" xfId="37206" applyNumberFormat="1" applyFont="1" applyFill="1" applyBorder="1" applyAlignment="1">
      <alignment horizontal="center" vertical="center" wrapText="1"/>
    </xf>
    <xf numFmtId="3" fontId="46" fillId="0" borderId="53" xfId="37206" applyNumberFormat="1" applyFont="1" applyFill="1" applyBorder="1" applyAlignment="1">
      <alignment horizontal="center" vertical="center" wrapText="1"/>
    </xf>
    <xf numFmtId="3" fontId="46" fillId="0" borderId="97" xfId="37206" applyNumberFormat="1" applyFont="1" applyFill="1" applyBorder="1" applyAlignment="1">
      <alignment horizontal="center" vertical="center" wrapText="1"/>
    </xf>
    <xf numFmtId="3" fontId="46" fillId="0" borderId="99" xfId="37206" applyNumberFormat="1" applyFont="1" applyFill="1" applyBorder="1" applyAlignment="1">
      <alignment horizontal="center" vertical="center" wrapText="1"/>
    </xf>
    <xf numFmtId="3" fontId="46" fillId="0" borderId="36" xfId="37206" applyNumberFormat="1" applyFont="1" applyFill="1" applyBorder="1" applyAlignment="1">
      <alignment horizontal="center" vertical="center" wrapText="1"/>
    </xf>
    <xf numFmtId="3" fontId="46" fillId="0" borderId="49" xfId="37206" applyNumberFormat="1" applyFont="1" applyFill="1" applyBorder="1" applyAlignment="1">
      <alignment horizontal="center" vertical="center" wrapText="1"/>
    </xf>
    <xf numFmtId="3" fontId="46" fillId="0" borderId="35" xfId="37206" applyNumberFormat="1" applyFont="1" applyFill="1" applyBorder="1" applyAlignment="1">
      <alignment horizontal="center" vertical="center" wrapText="1"/>
    </xf>
    <xf numFmtId="3" fontId="46" fillId="0" borderId="40" xfId="37206" applyNumberFormat="1" applyFont="1" applyFill="1" applyBorder="1" applyAlignment="1">
      <alignment horizontal="center" vertical="center" wrapText="1"/>
    </xf>
    <xf numFmtId="0" fontId="30" fillId="0" borderId="33" xfId="37206" applyFont="1" applyFill="1" applyBorder="1" applyAlignment="1">
      <alignment horizontal="center" vertical="center" wrapText="1"/>
    </xf>
    <xf numFmtId="3" fontId="46" fillId="0" borderId="33" xfId="37206" applyNumberFormat="1" applyFont="1" applyFill="1" applyBorder="1" applyAlignment="1">
      <alignment horizontal="center" vertical="center" wrapText="1"/>
    </xf>
    <xf numFmtId="3" fontId="46" fillId="0" borderId="111" xfId="37206" applyNumberFormat="1" applyFont="1" applyFill="1" applyBorder="1" applyAlignment="1">
      <alignment horizontal="center" vertical="center" wrapText="1"/>
    </xf>
    <xf numFmtId="3" fontId="46" fillId="0" borderId="113" xfId="37206" applyNumberFormat="1" applyFont="1" applyFill="1" applyBorder="1" applyAlignment="1">
      <alignment horizontal="center" vertical="center" wrapText="1"/>
    </xf>
    <xf numFmtId="3" fontId="30" fillId="0" borderId="120" xfId="37206" applyNumberFormat="1" applyFont="1" applyFill="1" applyBorder="1" applyAlignment="1">
      <alignment horizontal="center" vertical="center" wrapText="1"/>
    </xf>
    <xf numFmtId="3" fontId="30" fillId="0" borderId="55" xfId="37206" applyNumberFormat="1" applyFont="1" applyFill="1" applyBorder="1" applyAlignment="1">
      <alignment horizontal="center" vertical="center" wrapText="1"/>
    </xf>
    <xf numFmtId="3" fontId="30" fillId="0" borderId="52" xfId="37206" applyNumberFormat="1" applyFont="1" applyFill="1" applyBorder="1" applyAlignment="1">
      <alignment horizontal="center" vertical="center" wrapText="1"/>
    </xf>
    <xf numFmtId="3" fontId="30" fillId="0" borderId="112" xfId="37206" applyNumberFormat="1" applyFont="1" applyFill="1" applyBorder="1" applyAlignment="1">
      <alignment horizontal="center" vertical="center" wrapText="1"/>
    </xf>
    <xf numFmtId="3" fontId="30" fillId="0" borderId="96" xfId="37206" applyNumberFormat="1" applyFont="1" applyFill="1" applyBorder="1" applyAlignment="1">
      <alignment horizontal="center" vertical="center" wrapText="1"/>
    </xf>
    <xf numFmtId="3" fontId="30" fillId="0" borderId="53" xfId="37206" applyNumberFormat="1" applyFont="1" applyFill="1" applyBorder="1" applyAlignment="1">
      <alignment horizontal="center" vertical="center" wrapText="1"/>
    </xf>
    <xf numFmtId="3" fontId="30" fillId="0" borderId="109" xfId="37206" applyNumberFormat="1" applyFont="1" applyFill="1" applyBorder="1" applyAlignment="1">
      <alignment horizontal="center" vertical="center" wrapText="1"/>
    </xf>
    <xf numFmtId="3" fontId="30" fillId="0" borderId="107" xfId="37206" applyNumberFormat="1" applyFont="1" applyFill="1" applyBorder="1" applyAlignment="1">
      <alignment horizontal="center" vertical="center" wrapText="1"/>
    </xf>
    <xf numFmtId="3" fontId="30" fillId="0" borderId="110" xfId="37206" applyNumberFormat="1" applyFont="1" applyFill="1" applyBorder="1" applyAlignment="1">
      <alignment horizontal="center" vertical="center" wrapText="1"/>
    </xf>
    <xf numFmtId="3" fontId="30" fillId="0" borderId="0" xfId="37206" applyNumberFormat="1" applyFont="1" applyFill="1" applyAlignment="1">
      <alignment horizontal="right"/>
    </xf>
    <xf numFmtId="353" fontId="30" fillId="0" borderId="40" xfId="37206" applyNumberFormat="1" applyFont="1" applyFill="1" applyBorder="1" applyAlignment="1">
      <alignment horizontal="center" vertical="center" wrapText="1"/>
    </xf>
    <xf numFmtId="353" fontId="30" fillId="0" borderId="33" xfId="37206" applyNumberFormat="1" applyFont="1" applyFill="1" applyBorder="1" applyAlignment="1">
      <alignment horizontal="center" vertical="center" wrapText="1"/>
    </xf>
    <xf numFmtId="3" fontId="30" fillId="0" borderId="42" xfId="37206" applyNumberFormat="1" applyFont="1" applyFill="1" applyBorder="1" applyAlignment="1">
      <alignment horizontal="center" vertical="center" wrapText="1"/>
    </xf>
    <xf numFmtId="3" fontId="30" fillId="0" borderId="39" xfId="37206" applyNumberFormat="1" applyFont="1" applyFill="1" applyBorder="1" applyAlignment="1">
      <alignment horizontal="center" vertical="center" wrapText="1"/>
    </xf>
    <xf numFmtId="3" fontId="404" fillId="0" borderId="0" xfId="37206" applyNumberFormat="1" applyFont="1" applyFill="1" applyAlignment="1">
      <alignment horizontal="center" vertical="center" wrapText="1"/>
    </xf>
    <xf numFmtId="3" fontId="30" fillId="0" borderId="24" xfId="37206" applyNumberFormat="1" applyFont="1" applyFill="1" applyBorder="1" applyAlignment="1">
      <alignment horizontal="center" vertical="center" wrapText="1"/>
    </xf>
    <xf numFmtId="3" fontId="30" fillId="0" borderId="25" xfId="37206" applyNumberFormat="1" applyFont="1" applyFill="1" applyBorder="1" applyAlignment="1">
      <alignment horizontal="center" vertical="center" wrapText="1"/>
    </xf>
    <xf numFmtId="3" fontId="30" fillId="0" borderId="111" xfId="37206" applyNumberFormat="1" applyFont="1" applyFill="1" applyBorder="1" applyAlignment="1">
      <alignment horizontal="center" vertical="center" wrapText="1"/>
    </xf>
    <xf numFmtId="3" fontId="30" fillId="0" borderId="113" xfId="37206" applyNumberFormat="1" applyFont="1" applyFill="1" applyBorder="1" applyAlignment="1">
      <alignment horizontal="center" vertical="center" wrapText="1"/>
    </xf>
    <xf numFmtId="3" fontId="30" fillId="0" borderId="33" xfId="37206" applyNumberFormat="1" applyFont="1" applyFill="1" applyBorder="1" applyAlignment="1">
      <alignment horizontal="center" vertical="center" wrapText="1"/>
    </xf>
    <xf numFmtId="167" fontId="30" fillId="0" borderId="40" xfId="37206" applyNumberFormat="1" applyFont="1" applyFill="1" applyBorder="1" applyAlignment="1">
      <alignment horizontal="center" vertical="center" wrapText="1"/>
    </xf>
    <xf numFmtId="167" fontId="30" fillId="0" borderId="33" xfId="37206" applyNumberFormat="1" applyFont="1" applyFill="1" applyBorder="1" applyAlignment="1">
      <alignment horizontal="center" vertical="center" wrapText="1"/>
    </xf>
    <xf numFmtId="3" fontId="30" fillId="0" borderId="99" xfId="37206" applyNumberFormat="1" applyFont="1" applyFill="1" applyBorder="1" applyAlignment="1">
      <alignment horizontal="center" vertical="center" wrapText="1"/>
    </xf>
    <xf numFmtId="0" fontId="5" fillId="0" borderId="0" xfId="0" applyFont="1" applyAlignment="1">
      <alignment horizontal="right" vertical="center" wrapText="1"/>
    </xf>
    <xf numFmtId="0" fontId="7" fillId="0" borderId="22" xfId="0" applyFont="1" applyFill="1" applyBorder="1" applyAlignment="1">
      <alignment horizontal="right" vertical="center" wrapText="1"/>
    </xf>
    <xf numFmtId="0" fontId="9" fillId="0" borderId="0" xfId="0" applyFont="1" applyFill="1" applyBorder="1" applyAlignment="1">
      <alignment horizontal="center" vertical="center" wrapText="1"/>
    </xf>
    <xf numFmtId="0" fontId="5" fillId="0" borderId="0" xfId="0" applyFont="1" applyFill="1" applyAlignment="1">
      <alignment horizontal="left" vertical="center" wrapText="1"/>
    </xf>
    <xf numFmtId="0" fontId="5" fillId="0" borderId="0" xfId="0" applyFont="1" applyAlignment="1">
      <alignment horizontal="left" vertical="center" wrapText="1"/>
    </xf>
    <xf numFmtId="0" fontId="5" fillId="0" borderId="10" xfId="0" applyFont="1" applyFill="1" applyBorder="1" applyAlignment="1">
      <alignment horizontal="center" vertical="center" wrapText="1"/>
    </xf>
    <xf numFmtId="0" fontId="5" fillId="0" borderId="16" xfId="0" applyFont="1" applyFill="1" applyBorder="1" applyAlignment="1">
      <alignment horizontal="center" vertical="center" wrapText="1"/>
    </xf>
    <xf numFmtId="0" fontId="5" fillId="0" borderId="17" xfId="0" applyFont="1" applyFill="1" applyBorder="1" applyAlignment="1">
      <alignment horizontal="center" vertical="center" wrapText="1"/>
    </xf>
    <xf numFmtId="0" fontId="371" fillId="0" borderId="0" xfId="0" applyFont="1" applyFill="1" applyAlignment="1">
      <alignment horizontal="left" vertical="center" wrapText="1"/>
    </xf>
    <xf numFmtId="0" fontId="9" fillId="0" borderId="0" xfId="0" applyFont="1" applyBorder="1" applyAlignment="1">
      <alignment horizontal="center" vertical="center" wrapText="1"/>
    </xf>
    <xf numFmtId="0" fontId="5" fillId="0" borderId="11" xfId="0" applyFont="1" applyBorder="1" applyAlignment="1">
      <alignment horizontal="center" vertical="center" wrapText="1"/>
    </xf>
    <xf numFmtId="0" fontId="5" fillId="0" borderId="13" xfId="0" applyFont="1" applyBorder="1" applyAlignment="1">
      <alignment horizontal="center" vertical="center" wrapText="1"/>
    </xf>
    <xf numFmtId="0" fontId="5" fillId="0" borderId="12" xfId="0" applyFont="1" applyBorder="1" applyAlignment="1">
      <alignment horizontal="center" vertical="center" wrapText="1"/>
    </xf>
    <xf numFmtId="0" fontId="5" fillId="0" borderId="11" xfId="0" applyFont="1" applyFill="1" applyBorder="1" applyAlignment="1">
      <alignment horizontal="center" vertical="center" wrapText="1"/>
    </xf>
    <xf numFmtId="0" fontId="5" fillId="0" borderId="13" xfId="0" applyFont="1" applyFill="1" applyBorder="1" applyAlignment="1">
      <alignment horizontal="center" vertical="center" wrapText="1"/>
    </xf>
    <xf numFmtId="0" fontId="5" fillId="0" borderId="12" xfId="0" applyFont="1" applyFill="1" applyBorder="1" applyAlignment="1">
      <alignment horizontal="center" vertical="center" wrapText="1"/>
    </xf>
    <xf numFmtId="0" fontId="9" fillId="0" borderId="0" xfId="0" applyFont="1" applyFill="1" applyAlignment="1">
      <alignment horizontal="center" vertical="center" wrapText="1"/>
    </xf>
    <xf numFmtId="0" fontId="48" fillId="0" borderId="0" xfId="0" applyFont="1" applyFill="1" applyAlignment="1">
      <alignment horizontal="left" vertical="center" wrapText="1"/>
    </xf>
    <xf numFmtId="0" fontId="5" fillId="0" borderId="0" xfId="0" applyFont="1" applyFill="1" applyAlignment="1">
      <alignment horizontal="left" vertical="top" wrapText="1"/>
    </xf>
    <xf numFmtId="0" fontId="5" fillId="0" borderId="0" xfId="0" applyFont="1" applyFill="1" applyAlignment="1">
      <alignment horizontal="right" vertical="center" wrapText="1"/>
    </xf>
    <xf numFmtId="0" fontId="6" fillId="0" borderId="0" xfId="0" applyFont="1" applyFill="1" applyAlignment="1">
      <alignment horizontal="left" vertical="center" wrapText="1"/>
    </xf>
    <xf numFmtId="0" fontId="5" fillId="0" borderId="15" xfId="0" applyFont="1" applyFill="1" applyBorder="1" applyAlignment="1">
      <alignment horizontal="center" vertical="center" wrapText="1"/>
    </xf>
    <xf numFmtId="0" fontId="5" fillId="0" borderId="10" xfId="0" applyFont="1" applyFill="1" applyBorder="1" applyAlignment="1">
      <alignment horizontal="center" vertical="center"/>
    </xf>
    <xf numFmtId="0" fontId="5" fillId="0" borderId="11" xfId="0" applyFont="1" applyFill="1" applyBorder="1" applyAlignment="1">
      <alignment horizontal="center" vertical="center"/>
    </xf>
    <xf numFmtId="0" fontId="5" fillId="0" borderId="13" xfId="0" applyFont="1" applyFill="1" applyBorder="1" applyAlignment="1">
      <alignment horizontal="center" vertical="center"/>
    </xf>
    <xf numFmtId="0" fontId="5" fillId="0" borderId="12" xfId="0" applyFont="1" applyFill="1" applyBorder="1" applyAlignment="1">
      <alignment horizontal="center" vertical="center"/>
    </xf>
    <xf numFmtId="0" fontId="6" fillId="0" borderId="10" xfId="0" applyFont="1" applyFill="1" applyBorder="1" applyAlignment="1">
      <alignment horizontal="center" vertical="center"/>
    </xf>
    <xf numFmtId="0" fontId="6" fillId="0" borderId="15" xfId="0" applyFont="1" applyFill="1" applyBorder="1" applyAlignment="1">
      <alignment horizontal="center" vertical="center"/>
    </xf>
    <xf numFmtId="0" fontId="6" fillId="0" borderId="16" xfId="0" applyFont="1" applyFill="1" applyBorder="1" applyAlignment="1">
      <alignment horizontal="center" vertical="center"/>
    </xf>
    <xf numFmtId="0" fontId="6" fillId="0" borderId="17" xfId="0" applyFont="1" applyFill="1" applyBorder="1" applyAlignment="1">
      <alignment horizontal="center" vertical="center"/>
    </xf>
    <xf numFmtId="0" fontId="5" fillId="0" borderId="11" xfId="0" applyFont="1" applyFill="1" applyBorder="1" applyAlignment="1">
      <alignment horizontal="left" vertical="center" wrapText="1"/>
    </xf>
    <xf numFmtId="0" fontId="5" fillId="0" borderId="13" xfId="0" applyFont="1" applyFill="1" applyBorder="1" applyAlignment="1">
      <alignment horizontal="left" vertical="center" wrapText="1"/>
    </xf>
    <xf numFmtId="0" fontId="5" fillId="0" borderId="12" xfId="0" applyFont="1" applyFill="1" applyBorder="1" applyAlignment="1">
      <alignment horizontal="left" vertical="center" wrapText="1"/>
    </xf>
    <xf numFmtId="3" fontId="5" fillId="0" borderId="11" xfId="0" applyNumberFormat="1" applyFont="1" applyFill="1" applyBorder="1" applyAlignment="1">
      <alignment horizontal="left" vertical="center" wrapText="1"/>
    </xf>
    <xf numFmtId="0" fontId="399" fillId="0" borderId="11" xfId="0" applyFont="1" applyFill="1" applyBorder="1" applyAlignment="1">
      <alignment horizontal="center" vertical="center" wrapText="1"/>
    </xf>
    <xf numFmtId="0" fontId="399" fillId="0" borderId="13" xfId="0" applyFont="1" applyFill="1" applyBorder="1" applyAlignment="1">
      <alignment horizontal="center" vertical="center" wrapText="1"/>
    </xf>
    <xf numFmtId="0" fontId="399" fillId="0" borderId="12" xfId="0" applyFont="1" applyFill="1" applyBorder="1" applyAlignment="1">
      <alignment horizontal="center" vertical="center" wrapText="1"/>
    </xf>
    <xf numFmtId="3" fontId="5" fillId="0" borderId="13" xfId="0" applyNumberFormat="1" applyFont="1" applyFill="1" applyBorder="1" applyAlignment="1">
      <alignment horizontal="left" vertical="center" wrapText="1"/>
    </xf>
    <xf numFmtId="0" fontId="5" fillId="0" borderId="0" xfId="0" applyFont="1" applyFill="1" applyAlignment="1">
      <alignment horizontal="right" vertical="center"/>
    </xf>
    <xf numFmtId="3" fontId="5" fillId="0" borderId="10" xfId="0" applyNumberFormat="1" applyFont="1" applyFill="1" applyBorder="1" applyAlignment="1">
      <alignment horizontal="left" vertical="center" wrapText="1"/>
    </xf>
    <xf numFmtId="0" fontId="5" fillId="0" borderId="10" xfId="0" applyFont="1" applyFill="1" applyBorder="1" applyAlignment="1">
      <alignment horizontal="left" vertical="center" wrapText="1"/>
    </xf>
    <xf numFmtId="0" fontId="5" fillId="0" borderId="0" xfId="0" applyFont="1" applyFill="1" applyAlignment="1">
      <alignment horizontal="left" vertical="center"/>
    </xf>
    <xf numFmtId="0" fontId="6" fillId="0" borderId="14" xfId="0" applyFont="1" applyFill="1" applyBorder="1" applyAlignment="1">
      <alignment horizontal="center" vertical="center"/>
    </xf>
    <xf numFmtId="0" fontId="6" fillId="0" borderId="21" xfId="0" applyFont="1" applyFill="1" applyBorder="1" applyAlignment="1">
      <alignment horizontal="center" vertical="center"/>
    </xf>
    <xf numFmtId="0" fontId="6" fillId="0" borderId="20" xfId="0" applyFont="1" applyFill="1" applyBorder="1" applyAlignment="1">
      <alignment horizontal="center" vertical="center"/>
    </xf>
    <xf numFmtId="0" fontId="6" fillId="0" borderId="37" xfId="0" applyFont="1" applyFill="1" applyBorder="1" applyAlignment="1">
      <alignment horizontal="center" vertical="center"/>
    </xf>
    <xf numFmtId="0" fontId="6" fillId="0" borderId="0" xfId="0" applyFont="1" applyFill="1" applyBorder="1" applyAlignment="1">
      <alignment horizontal="center" vertical="center"/>
    </xf>
    <xf numFmtId="0" fontId="6" fillId="0" borderId="55" xfId="0" applyFont="1" applyFill="1" applyBorder="1" applyAlignment="1">
      <alignment horizontal="center" vertical="center"/>
    </xf>
    <xf numFmtId="0" fontId="6" fillId="0" borderId="18" xfId="0" applyFont="1" applyFill="1" applyBorder="1" applyAlignment="1">
      <alignment horizontal="center" vertical="center"/>
    </xf>
    <xf numFmtId="0" fontId="6" fillId="0" borderId="22" xfId="0" applyFont="1" applyFill="1" applyBorder="1" applyAlignment="1">
      <alignment horizontal="center" vertical="center"/>
    </xf>
    <xf numFmtId="0" fontId="6" fillId="0" borderId="19" xfId="0" applyFont="1" applyFill="1" applyBorder="1" applyAlignment="1">
      <alignment horizontal="center" vertical="center"/>
    </xf>
    <xf numFmtId="3" fontId="5" fillId="0" borderId="10" xfId="0" applyNumberFormat="1" applyFont="1" applyFill="1" applyBorder="1" applyAlignment="1">
      <alignment horizontal="left" vertical="center" wrapText="1" indent="1"/>
    </xf>
    <xf numFmtId="0" fontId="5" fillId="0" borderId="10" xfId="0" applyFont="1" applyFill="1" applyBorder="1" applyAlignment="1">
      <alignment horizontal="left" vertical="center" wrapText="1" indent="1"/>
    </xf>
    <xf numFmtId="0" fontId="368" fillId="0" borderId="0" xfId="0" applyFont="1" applyFill="1" applyAlignment="1">
      <alignment horizontal="right" vertical="center" wrapText="1"/>
    </xf>
    <xf numFmtId="0" fontId="366" fillId="0" borderId="0" xfId="0" applyFont="1" applyAlignment="1">
      <alignment horizontal="center" vertical="center" wrapText="1"/>
    </xf>
    <xf numFmtId="0" fontId="373" fillId="0" borderId="22" xfId="0" applyFont="1" applyBorder="1" applyAlignment="1">
      <alignment horizontal="center" vertical="center" wrapText="1"/>
    </xf>
    <xf numFmtId="0" fontId="9" fillId="0" borderId="10" xfId="0" applyFont="1" applyFill="1" applyBorder="1" applyAlignment="1">
      <alignment horizontal="center" vertical="center" wrapText="1"/>
    </xf>
    <xf numFmtId="0" fontId="30" fillId="53" borderId="15" xfId="0" applyFont="1" applyFill="1" applyBorder="1" applyAlignment="1">
      <alignment horizontal="center" vertical="center" wrapText="1"/>
    </xf>
    <xf numFmtId="0" fontId="9" fillId="53" borderId="16" xfId="0" applyFont="1" applyFill="1" applyBorder="1" applyAlignment="1">
      <alignment horizontal="center" vertical="center" wrapText="1"/>
    </xf>
    <xf numFmtId="0" fontId="9" fillId="53" borderId="17" xfId="0" applyFont="1" applyFill="1" applyBorder="1" applyAlignment="1">
      <alignment horizontal="center" vertical="center" wrapText="1"/>
    </xf>
    <xf numFmtId="0" fontId="400" fillId="53" borderId="10" xfId="0" applyFont="1" applyFill="1" applyBorder="1" applyAlignment="1">
      <alignment horizontal="center" vertical="center" wrapText="1"/>
    </xf>
    <xf numFmtId="0" fontId="30" fillId="0" borderId="15" xfId="0" applyFont="1" applyFill="1" applyBorder="1" applyAlignment="1">
      <alignment horizontal="center" vertical="center" wrapText="1"/>
    </xf>
    <xf numFmtId="0" fontId="30" fillId="0" borderId="16" xfId="0" applyFont="1" applyFill="1" applyBorder="1" applyAlignment="1">
      <alignment horizontal="center" vertical="center" wrapText="1"/>
    </xf>
    <xf numFmtId="0" fontId="30" fillId="0" borderId="17" xfId="0" applyFont="1" applyFill="1" applyBorder="1" applyAlignment="1">
      <alignment horizontal="center" vertical="center" wrapText="1"/>
    </xf>
    <xf numFmtId="0" fontId="30" fillId="0" borderId="10" xfId="0" applyFont="1" applyFill="1" applyBorder="1" applyAlignment="1">
      <alignment horizontal="center" vertical="center" wrapText="1"/>
    </xf>
    <xf numFmtId="0" fontId="30" fillId="0" borderId="10" xfId="0" applyFont="1" applyBorder="1" applyAlignment="1">
      <alignment horizontal="center" vertical="center" wrapText="1"/>
    </xf>
    <xf numFmtId="0" fontId="9" fillId="0" borderId="10" xfId="0" applyFont="1" applyBorder="1" applyAlignment="1">
      <alignment horizontal="center" vertical="center" wrapText="1"/>
    </xf>
    <xf numFmtId="0" fontId="9" fillId="0" borderId="15" xfId="0" applyFont="1" applyFill="1" applyBorder="1" applyAlignment="1">
      <alignment horizontal="center" vertical="center" wrapText="1"/>
    </xf>
    <xf numFmtId="0" fontId="9" fillId="0" borderId="16" xfId="0" applyFont="1" applyFill="1" applyBorder="1" applyAlignment="1">
      <alignment horizontal="center" vertical="center" wrapText="1"/>
    </xf>
    <xf numFmtId="0" fontId="9" fillId="0" borderId="17" xfId="0" applyFont="1" applyFill="1" applyBorder="1" applyAlignment="1">
      <alignment horizontal="center" vertical="center" wrapText="1"/>
    </xf>
    <xf numFmtId="0" fontId="9" fillId="0" borderId="15" xfId="0" applyFont="1" applyBorder="1" applyAlignment="1">
      <alignment horizontal="center" vertical="center" wrapText="1"/>
    </xf>
    <xf numFmtId="0" fontId="9" fillId="0" borderId="16" xfId="0" applyFont="1" applyBorder="1" applyAlignment="1">
      <alignment horizontal="center" vertical="center" wrapText="1"/>
    </xf>
    <xf numFmtId="0" fontId="9" fillId="0" borderId="17" xfId="0" applyFont="1" applyBorder="1" applyAlignment="1">
      <alignment horizontal="center" vertical="center" wrapText="1"/>
    </xf>
    <xf numFmtId="0" fontId="9" fillId="0" borderId="11" xfId="0" applyFont="1" applyFill="1" applyBorder="1" applyAlignment="1">
      <alignment horizontal="center" vertical="center"/>
    </xf>
    <xf numFmtId="0" fontId="9" fillId="0" borderId="13" xfId="0" applyFont="1" applyFill="1" applyBorder="1" applyAlignment="1">
      <alignment horizontal="center" vertical="center"/>
    </xf>
    <xf numFmtId="0" fontId="9" fillId="0" borderId="12" xfId="0" applyFont="1" applyFill="1" applyBorder="1" applyAlignment="1">
      <alignment horizontal="center" vertical="center"/>
    </xf>
    <xf numFmtId="0" fontId="401" fillId="0" borderId="11" xfId="0" applyFont="1" applyFill="1" applyBorder="1" applyAlignment="1">
      <alignment horizontal="left" vertical="center" wrapText="1"/>
    </xf>
    <xf numFmtId="0" fontId="401" fillId="0" borderId="13" xfId="0" applyFont="1" applyFill="1" applyBorder="1" applyAlignment="1">
      <alignment horizontal="left" vertical="center" wrapText="1"/>
    </xf>
    <xf numFmtId="0" fontId="401" fillId="0" borderId="12" xfId="0" applyFont="1" applyFill="1" applyBorder="1" applyAlignment="1">
      <alignment horizontal="left" vertical="center" wrapText="1"/>
    </xf>
    <xf numFmtId="342" fontId="9" fillId="0" borderId="11" xfId="38695" applyNumberFormat="1" applyFont="1" applyFill="1" applyBorder="1" applyAlignment="1">
      <alignment horizontal="center" vertical="center"/>
    </xf>
    <xf numFmtId="342" fontId="9" fillId="0" borderId="13" xfId="38695" applyNumberFormat="1" applyFont="1" applyFill="1" applyBorder="1" applyAlignment="1">
      <alignment horizontal="center" vertical="center"/>
    </xf>
    <xf numFmtId="342" fontId="9" fillId="0" borderId="12" xfId="38695" applyNumberFormat="1" applyFont="1" applyFill="1" applyBorder="1" applyAlignment="1">
      <alignment horizontal="center" vertical="center"/>
    </xf>
    <xf numFmtId="0" fontId="9" fillId="53" borderId="11" xfId="0" applyFont="1" applyFill="1" applyBorder="1" applyAlignment="1">
      <alignment horizontal="center" vertical="center"/>
    </xf>
    <xf numFmtId="0" fontId="9" fillId="53" borderId="13" xfId="0" applyFont="1" applyFill="1" applyBorder="1" applyAlignment="1">
      <alignment horizontal="center" vertical="center"/>
    </xf>
    <xf numFmtId="0" fontId="9" fillId="53" borderId="12" xfId="0" applyFont="1" applyFill="1" applyBorder="1" applyAlignment="1">
      <alignment horizontal="center" vertical="center"/>
    </xf>
    <xf numFmtId="342" fontId="9" fillId="53" borderId="11" xfId="0" applyNumberFormat="1" applyFont="1" applyFill="1" applyBorder="1" applyAlignment="1">
      <alignment horizontal="center" vertical="center"/>
    </xf>
    <xf numFmtId="342" fontId="9" fillId="53" borderId="13" xfId="0" applyNumberFormat="1" applyFont="1" applyFill="1" applyBorder="1" applyAlignment="1">
      <alignment horizontal="center" vertical="center"/>
    </xf>
    <xf numFmtId="342" fontId="9" fillId="53" borderId="12" xfId="0" applyNumberFormat="1" applyFont="1" applyFill="1" applyBorder="1" applyAlignment="1">
      <alignment horizontal="center" vertical="center"/>
    </xf>
    <xf numFmtId="0" fontId="9" fillId="53" borderId="11" xfId="38695" applyNumberFormat="1" applyFont="1" applyFill="1" applyBorder="1" applyAlignment="1">
      <alignment horizontal="center" vertical="center" wrapText="1"/>
    </xf>
    <xf numFmtId="0" fontId="9" fillId="53" borderId="13" xfId="38695" applyNumberFormat="1" applyFont="1" applyFill="1" applyBorder="1" applyAlignment="1">
      <alignment horizontal="center" vertical="center" wrapText="1"/>
    </xf>
    <xf numFmtId="0" fontId="9" fillId="53" borderId="12" xfId="38695" applyNumberFormat="1" applyFont="1" applyFill="1" applyBorder="1" applyAlignment="1">
      <alignment horizontal="center" vertical="center" wrapText="1"/>
    </xf>
    <xf numFmtId="342" fontId="9" fillId="0" borderId="11" xfId="0" applyNumberFormat="1" applyFont="1" applyFill="1" applyBorder="1" applyAlignment="1">
      <alignment horizontal="center" vertical="center"/>
    </xf>
    <xf numFmtId="342" fontId="9" fillId="0" borderId="13" xfId="0" applyNumberFormat="1" applyFont="1" applyFill="1" applyBorder="1" applyAlignment="1">
      <alignment horizontal="center" vertical="center"/>
    </xf>
    <xf numFmtId="342" fontId="9" fillId="0" borderId="12" xfId="0" applyNumberFormat="1" applyFont="1" applyFill="1" applyBorder="1" applyAlignment="1">
      <alignment horizontal="center" vertical="center"/>
    </xf>
    <xf numFmtId="0" fontId="9" fillId="0" borderId="11" xfId="38695" applyNumberFormat="1" applyFont="1" applyFill="1" applyBorder="1" applyAlignment="1">
      <alignment horizontal="center" vertical="center" wrapText="1"/>
    </xf>
    <xf numFmtId="0" fontId="9" fillId="0" borderId="13" xfId="38695" applyNumberFormat="1" applyFont="1" applyFill="1" applyBorder="1" applyAlignment="1">
      <alignment horizontal="center" vertical="center" wrapText="1"/>
    </xf>
    <xf numFmtId="0" fontId="9" fillId="0" borderId="12" xfId="38695" applyNumberFormat="1" applyFont="1" applyFill="1" applyBorder="1" applyAlignment="1">
      <alignment horizontal="center" vertical="center" wrapText="1"/>
    </xf>
    <xf numFmtId="342" fontId="9" fillId="53" borderId="11" xfId="38695" applyNumberFormat="1" applyFont="1" applyFill="1" applyBorder="1" applyAlignment="1">
      <alignment horizontal="center" vertical="center"/>
    </xf>
    <xf numFmtId="342" fontId="9" fillId="53" borderId="13" xfId="38695" applyNumberFormat="1" applyFont="1" applyFill="1" applyBorder="1" applyAlignment="1">
      <alignment horizontal="center" vertical="center"/>
    </xf>
    <xf numFmtId="342" fontId="9" fillId="53" borderId="12" xfId="38695" applyNumberFormat="1" applyFont="1" applyFill="1" applyBorder="1" applyAlignment="1">
      <alignment horizontal="center" vertical="center"/>
    </xf>
    <xf numFmtId="0" fontId="9" fillId="53" borderId="11" xfId="0" applyFont="1" applyFill="1" applyBorder="1" applyAlignment="1">
      <alignment horizontal="center" vertical="center" wrapText="1"/>
    </xf>
    <xf numFmtId="0" fontId="9" fillId="53" borderId="13" xfId="0" applyFont="1" applyFill="1" applyBorder="1" applyAlignment="1">
      <alignment horizontal="center" vertical="center" wrapText="1"/>
    </xf>
    <xf numFmtId="342" fontId="370" fillId="0" borderId="11" xfId="0" applyNumberFormat="1" applyFont="1" applyFill="1" applyBorder="1" applyAlignment="1" applyProtection="1">
      <alignment horizontal="center" vertical="center" wrapText="1"/>
      <protection locked="0"/>
    </xf>
    <xf numFmtId="342" fontId="370" fillId="0" borderId="13" xfId="0" applyNumberFormat="1" applyFont="1" applyFill="1" applyBorder="1" applyAlignment="1" applyProtection="1">
      <alignment horizontal="center" vertical="center" wrapText="1"/>
      <protection locked="0"/>
    </xf>
    <xf numFmtId="342" fontId="370" fillId="0" borderId="12" xfId="0" applyNumberFormat="1" applyFont="1" applyFill="1" applyBorder="1" applyAlignment="1" applyProtection="1">
      <alignment horizontal="center" vertical="center" wrapText="1"/>
      <protection locked="0"/>
    </xf>
    <xf numFmtId="0" fontId="9" fillId="53" borderId="12" xfId="0" applyFont="1" applyFill="1" applyBorder="1" applyAlignment="1">
      <alignment horizontal="center" vertical="center" wrapText="1"/>
    </xf>
    <xf numFmtId="0" fontId="401" fillId="0" borderId="10" xfId="0" applyFont="1" applyFill="1" applyBorder="1" applyAlignment="1">
      <alignment horizontal="left" vertical="center" wrapText="1"/>
    </xf>
    <xf numFmtId="342" fontId="374" fillId="53" borderId="11" xfId="38695" applyNumberFormat="1" applyFont="1" applyFill="1" applyBorder="1" applyAlignment="1">
      <alignment horizontal="center" vertical="center"/>
    </xf>
    <xf numFmtId="342" fontId="374" fillId="53" borderId="13" xfId="38695" applyNumberFormat="1" applyFont="1" applyFill="1" applyBorder="1" applyAlignment="1">
      <alignment horizontal="center" vertical="center"/>
    </xf>
    <xf numFmtId="342" fontId="374" fillId="53" borderId="12" xfId="38695" applyNumberFormat="1" applyFont="1" applyFill="1" applyBorder="1" applyAlignment="1">
      <alignment horizontal="center" vertical="center"/>
    </xf>
    <xf numFmtId="0" fontId="30" fillId="0" borderId="10" xfId="0" applyFont="1" applyFill="1" applyBorder="1" applyAlignment="1">
      <alignment horizontal="center" vertical="center"/>
    </xf>
    <xf numFmtId="0" fontId="392" fillId="0" borderId="11" xfId="37374" applyFont="1" applyFill="1" applyBorder="1" applyAlignment="1">
      <alignment horizontal="center" vertical="center" wrapText="1"/>
    </xf>
    <xf numFmtId="0" fontId="392" fillId="0" borderId="12" xfId="37374" applyFont="1" applyFill="1" applyBorder="1" applyAlignment="1">
      <alignment horizontal="center" vertical="center" wrapText="1"/>
    </xf>
    <xf numFmtId="49" fontId="391" fillId="0" borderId="10" xfId="37374" applyNumberFormat="1" applyFont="1" applyFill="1" applyBorder="1" applyAlignment="1">
      <alignment horizontal="center" vertical="center" wrapText="1"/>
    </xf>
    <xf numFmtId="0" fontId="391" fillId="0" borderId="10" xfId="37374" applyFont="1" applyFill="1" applyBorder="1" applyAlignment="1">
      <alignment horizontal="center" vertical="center" wrapText="1"/>
    </xf>
    <xf numFmtId="0" fontId="394" fillId="0" borderId="10" xfId="37374" applyFont="1" applyFill="1" applyBorder="1" applyAlignment="1">
      <alignment horizontal="left" vertical="top" wrapText="1"/>
    </xf>
    <xf numFmtId="0" fontId="392" fillId="0" borderId="15" xfId="0" applyFont="1" applyFill="1" applyBorder="1" applyAlignment="1">
      <alignment horizontal="center" vertical="center"/>
    </xf>
    <xf numFmtId="0" fontId="392" fillId="0" borderId="17" xfId="0" applyFont="1" applyFill="1" applyBorder="1" applyAlignment="1">
      <alignment horizontal="center" vertical="center"/>
    </xf>
    <xf numFmtId="0" fontId="392" fillId="0" borderId="15" xfId="37374" applyFont="1" applyFill="1" applyBorder="1" applyAlignment="1">
      <alignment horizontal="center" vertical="center" wrapText="1"/>
    </xf>
    <xf numFmtId="0" fontId="392" fillId="0" borderId="16" xfId="37374" applyFont="1" applyFill="1" applyBorder="1" applyAlignment="1">
      <alignment horizontal="center" vertical="center" wrapText="1"/>
    </xf>
  </cellXfs>
  <cellStyles count="38846">
    <cellStyle name="_x0013_" xfId="54"/>
    <cellStyle name=" 1" xfId="55"/>
    <cellStyle name=" 1 2" xfId="56"/>
    <cellStyle name="$" xfId="57"/>
    <cellStyle name="$ 2" xfId="58"/>
    <cellStyle name="$ 3" xfId="59"/>
    <cellStyle name="$_пояснения" xfId="60"/>
    <cellStyle name="$_пояснения 2" xfId="61"/>
    <cellStyle name="%" xfId="62"/>
    <cellStyle name="%_Inputs" xfId="63"/>
    <cellStyle name="%_Inputs (const)" xfId="64"/>
    <cellStyle name="%_Inputs Co" xfId="65"/>
    <cellStyle name="******************************************" xfId="66"/>
    <cellStyle name=";;;" xfId="67"/>
    <cellStyle name=";;; 2" xfId="68"/>
    <cellStyle name=";;; 2 2" xfId="69"/>
    <cellStyle name=";;; 2 3" xfId="70"/>
    <cellStyle name=";;; 3" xfId="71"/>
    <cellStyle name=";;; 3 2" xfId="72"/>
    <cellStyle name=";;; 3 3" xfId="73"/>
    <cellStyle name=";;; 4" xfId="74"/>
    <cellStyle name=";;; 4 2" xfId="75"/>
    <cellStyle name=";;; 5" xfId="76"/>
    <cellStyle name=";;; 5 2" xfId="77"/>
    <cellStyle name=";;; 6" xfId="78"/>
    <cellStyle name=";;; 6 2" xfId="79"/>
    <cellStyle name="???" xfId="80"/>
    <cellStyle name="??? 2" xfId="81"/>
    <cellStyle name="??? 3" xfId="82"/>
    <cellStyle name="??? 4" xfId="83"/>
    <cellStyle name="????" xfId="84"/>
    <cellStyle name="????. ?????????" xfId="85"/>
    <cellStyle name="?????" xfId="86"/>
    <cellStyle name="?????? [0]_DVIZ_BL" xfId="87"/>
    <cellStyle name="???????" xfId="88"/>
    <cellStyle name="???????? [0]_vaqduGfTSN7qyUJNWHRlcWo3H" xfId="89"/>
    <cellStyle name="?????????" xfId="90"/>
    <cellStyle name="????????_vaqduGfTSN7qyUJNWHRlcWo3H" xfId="91"/>
    <cellStyle name="???????_3.2.3. GA_exp" xfId="92"/>
    <cellStyle name="??????_DVIZ_BL" xfId="93"/>
    <cellStyle name="????_13.1. 09-AP 2_uprava 17-02-09" xfId="94"/>
    <cellStyle name="???–…?’?›‰" xfId="95"/>
    <cellStyle name="?_x0001_??ь@ ?????? Roman Cyr??ђиb?Ђиb????А¤зb?w–чїв_x0013_чїO_x0001_??Е_x0012_чї&lt;2|‚w–чїwBчїащыї“–чїwBчїащыїR—чї_x0001_???&lt;2|‚Ђзb?жZчї????Фзb?&lt;2|‚????_x0001__x0001_чї€”TЃ????Ёзb?ј_x0014_ч_x000c_0|‚?0|‚&lt;2|‚w–чїwBчїащыї“–чїащыїВ_x0002_э&lt;2|‚-—чїwBчїащыїR—чї_x0001_???????P??Бизb?ОђщїВ_x0002_э&lt;2|‚_x0018_/э€”TЃ????_x0004_иb?а1ц_x0011_???Пяя??" xfId="96"/>
    <cellStyle name="?_x0001_??ь@ ?????? Roman Cyr??ђиb?Ђиb????А¤зb?w–чїв_x0013_чїO_x0001_??Е_x0012_чї&lt;2|‚w–чїwBчїащыї“–чїwBчїащыїR—чї_x0001_???&lt;2|‚Ђзb?жZчї????Фзb?&lt;2|‚????_x0001__x0001_чїИыSЃ????Ёзb?ј_x0014_ч_x000c_0|‚?0|‚&lt;2|‚w–чїwBчїащыї“–чїащыїВ_x0002_э&lt;2|‚-—чїwBчїащыїR—чї_x0001_???????мК?Бизb?ОђщїВ_x0002_э&lt;2|‚_x0018_/эИыSЃ????_x0004_иb?а1ц_x0011_???Пяя??" xfId="97"/>
    <cellStyle name="?_x0001_??ь@ @ЂIЂ@ erifrхыї????ђиb?Ђиb????А¤зb?w–чїв_x0013_чїO_x0001_??Е_x0012_чї&lt;2|‚w–чїwBчїащыї“–чїwBчїащыїR—чї_x0001_???&lt;2|‚Ђзb?жZчї????Фзb?&lt;2|‚????_x0001__x0001_чїXчSЃ????Ёзb?ј_x0014_ч_x000c_0|‚?0|‚&lt;2|‚w–чїwBчїащыї“–чїащыїВ_x0002_э&lt;2|‚-—чїwBчїащыїR—чї_x0001_???????¤Ѓ?Бизb?ОђщїВ_x0002_э&lt;2|‚_x0018_/эXчSЃ????_x0004_иb?а1ц_x0011_???Пяя??" xfId="98"/>
    <cellStyle name="?_x0001_??ь@ @ЂIЂ@ erifrхыї????ђиb?Ђиb????А¤зb?w–чїв_x0013_чїO_x0001_??Е_x0012_чї&lt;2|‚w–чїwBчїащыї“–чїwBчїащыїR—чї_x0001_???&lt;2|‚Ђзb?жZчї????Фзb?&lt;2|‚????_x0001__x0001_чїа UЃ????Ёзb?ј_x0014_ч_x000c_0|‚?0|‚&lt;2|‚w–чїwBчїащыї“–чїащыїВ_x0002_э&lt;2|‚-—чїwBчїащыїR—чї_x0001_???????XКяАизb?ОђщїВ_x0002_э&lt;2|‚_x0018_/эа UЃ????_x0004_иb?а1ц_x0011_???Пяя??" xfId="99"/>
    <cellStyle name="??rky_Additional monthly reporting VS_Sales -  forecast III.Q  actual may 2006" xfId="100"/>
    <cellStyle name="]_x000d__x000a_Zoomed=1_x000d__x000a_Row=0_x000d__x000a_Column=0_x000d__x000a_Height=0_x000d__x000a_Width=0_x000d__x000a_FontName=FoxFont_x000d__x000a_FontStyle=0_x000d__x000a_FontSize=9_x000d__x000a_PrtFontName=FoxPrin" xfId="101"/>
    <cellStyle name="_ BS London " xfId="102"/>
    <cellStyle name="_ BS London _Копия ОКОФ-дерево и группы ОС" xfId="103"/>
    <cellStyle name="_ heading$" xfId="104"/>
    <cellStyle name="_ heading$ 2" xfId="105"/>
    <cellStyle name="_ heading$ 3" xfId="106"/>
    <cellStyle name="_ heading%" xfId="107"/>
    <cellStyle name="_ heading% 2" xfId="108"/>
    <cellStyle name="_ heading% 3" xfId="109"/>
    <cellStyle name="_ heading?" xfId="110"/>
    <cellStyle name="_ heading? 2" xfId="111"/>
    <cellStyle name="_ heading£" xfId="112"/>
    <cellStyle name="_ heading£ 2" xfId="113"/>
    <cellStyle name="_ heading£ 3" xfId="114"/>
    <cellStyle name="_ heading¥" xfId="115"/>
    <cellStyle name="_ heading¥ 2" xfId="116"/>
    <cellStyle name="_ heading¥ 3" xfId="117"/>
    <cellStyle name="_ heading€" xfId="118"/>
    <cellStyle name="_ heading€ 2" xfId="119"/>
    <cellStyle name="_ heading€ 3" xfId="120"/>
    <cellStyle name="_ headingx" xfId="121"/>
    <cellStyle name="_ headingx 2" xfId="122"/>
    <cellStyle name="_ headingx 3" xfId="123"/>
    <cellStyle name="_ PL London" xfId="124"/>
    <cellStyle name="_ PL London_Копия ОКОФ-дерево и группы ОС" xfId="125"/>
    <cellStyle name="_%(SignOnly)" xfId="126"/>
    <cellStyle name="_%(SignOnly) 2" xfId="127"/>
    <cellStyle name="_%(SignOnly) 3" xfId="128"/>
    <cellStyle name="_%(SignSpaceOnly)" xfId="129"/>
    <cellStyle name="_%(SignSpaceOnly) 2" xfId="130"/>
    <cellStyle name="_%(SignSpaceOnly) 3" xfId="131"/>
    <cellStyle name="_???? ????? ?? ?????? 2006 (2005.12.27) ???? ??" xfId="132"/>
    <cellStyle name="_???? ????? ?? ?????? 2006 (2006.01.10) ????2 ??" xfId="133"/>
    <cellStyle name="_????? - ?????????? ?? ??" xfId="134"/>
    <cellStyle name="_????? ?? ??" xfId="135"/>
    <cellStyle name="_????? ?? 2006" xfId="136"/>
    <cellStyle name="_????? ????" xfId="137"/>
    <cellStyle name="_????? ?1 (Coal)" xfId="138"/>
    <cellStyle name="_????? 2 ?????? ???? ???." xfId="139"/>
    <cellStyle name="_????? 2 ?????? ???? ???.15.11 ?? ????????." xfId="140"/>
    <cellStyle name="_????? 2 ??????(???)" xfId="141"/>
    <cellStyle name="_????? 2 ??????(???)??" xfId="142"/>
    <cellStyle name="_??????? ??????????_update" xfId="143"/>
    <cellStyle name="_??????? ????????'05 ???? (2005.11.02)??" xfId="144"/>
    <cellStyle name="_????????? ???? ??????? ?????" xfId="145"/>
    <cellStyle name="_??????????? ??????? 2006" xfId="146"/>
    <cellStyle name="_???????????? ? ?????????? - ????????????" xfId="147"/>
    <cellStyle name="_?????????????_????????" xfId="148"/>
    <cellStyle name="_?????????????_???????? - ???????????? ??????" xfId="149"/>
    <cellStyle name="_????????_??_???_?????_???????_?????" xfId="150"/>
    <cellStyle name="_?????_????_2_??????_????_??????" xfId="151"/>
    <cellStyle name="_~8865067" xfId="152"/>
    <cellStyle name="_~8865067_Копия ОКОФ-дерево и группы ОС" xfId="153"/>
    <cellStyle name="_0.0[1space]" xfId="154"/>
    <cellStyle name="_0.0[1space] 2" xfId="155"/>
    <cellStyle name="_0.0[1space] 3" xfId="156"/>
    <cellStyle name="_0.0[2space]" xfId="157"/>
    <cellStyle name="_0.0[2space] 2" xfId="158"/>
    <cellStyle name="_0.0[2space] 3" xfId="159"/>
    <cellStyle name="_0.0[3space]" xfId="160"/>
    <cellStyle name="_0.0[3space] 2" xfId="161"/>
    <cellStyle name="_0.0[3space] 3" xfId="162"/>
    <cellStyle name="_0.0[4space]" xfId="163"/>
    <cellStyle name="_0.0[4space] 2" xfId="164"/>
    <cellStyle name="_0.0[4space] 3" xfId="165"/>
    <cellStyle name="_0.0[6space]" xfId="166"/>
    <cellStyle name="_0.0[6space] 2" xfId="167"/>
    <cellStyle name="_0.0[6space] 3" xfId="168"/>
    <cellStyle name="_0.0[7space]" xfId="169"/>
    <cellStyle name="_0.0[7space] 2" xfId="170"/>
    <cellStyle name="_0.0[7space] 3" xfId="171"/>
    <cellStyle name="_0.0[8space]" xfId="172"/>
    <cellStyle name="_0.0[8space] 2" xfId="173"/>
    <cellStyle name="_0.0[8space] 3" xfId="174"/>
    <cellStyle name="_0.0[8space]_Презентация КГОК_1 пг2008" xfId="175"/>
    <cellStyle name="_0.0[8space]_Презентация КГОК_1 пг2008 2" xfId="176"/>
    <cellStyle name="_0.0[8space]_Презентация КГОК_1 пг2008 3" xfId="177"/>
    <cellStyle name="_0.0[8space]_Презентация отчета 1 пг 2008_КГОК_final" xfId="178"/>
    <cellStyle name="_0.0[8space]_Презентация отчета 1 пг 2008_КГОК_final 2" xfId="179"/>
    <cellStyle name="_0.0[8space]_Презентация отчета 1 пг 2008_КГОК_final 3" xfId="180"/>
    <cellStyle name="_0.0[8space]_Презентация отчета 1 полугодия 2008" xfId="181"/>
    <cellStyle name="_0.0[8space]_Презентация отчета 1 полугодия 2008 2" xfId="182"/>
    <cellStyle name="_0.0[8space]_Презентация отчета 1 полугодия 2008 3" xfId="183"/>
    <cellStyle name="_0.00[1space]" xfId="184"/>
    <cellStyle name="_0.00[1space] 2" xfId="185"/>
    <cellStyle name="_0.00[1space] 3" xfId="186"/>
    <cellStyle name="_0.00[2space]" xfId="187"/>
    <cellStyle name="_0.00[2space] 2" xfId="188"/>
    <cellStyle name="_0.00[2space] 3" xfId="189"/>
    <cellStyle name="_0.00[3space]" xfId="190"/>
    <cellStyle name="_0.00[3space] 2" xfId="191"/>
    <cellStyle name="_0.00[3space] 3" xfId="192"/>
    <cellStyle name="_0.00[4space]" xfId="193"/>
    <cellStyle name="_0.00[4space] 2" xfId="194"/>
    <cellStyle name="_0.00[4space] 3" xfId="195"/>
    <cellStyle name="_0.00[7space]" xfId="196"/>
    <cellStyle name="_0.00[7space] 2" xfId="197"/>
    <cellStyle name="_0.00[7space] 3" xfId="198"/>
    <cellStyle name="_0.00[8space]" xfId="199"/>
    <cellStyle name="_0.00[8space] 2" xfId="200"/>
    <cellStyle name="_0.00[8space] 3" xfId="201"/>
    <cellStyle name="_0.00[9space]" xfId="202"/>
    <cellStyle name="_0.00[9space] 2" xfId="203"/>
    <cellStyle name="_0.00[9space] 3" xfId="204"/>
    <cellStyle name="_0[1space]" xfId="205"/>
    <cellStyle name="_0[1space] 2" xfId="206"/>
    <cellStyle name="_0[1space] 3" xfId="207"/>
    <cellStyle name="_0[2space]" xfId="208"/>
    <cellStyle name="_0[2space] 2" xfId="209"/>
    <cellStyle name="_0[2space] 3" xfId="210"/>
    <cellStyle name="_0[3space]" xfId="211"/>
    <cellStyle name="_0[3space] 2" xfId="212"/>
    <cellStyle name="_0[3space] 3" xfId="213"/>
    <cellStyle name="_0[4space]" xfId="214"/>
    <cellStyle name="_0[4space] 2" xfId="215"/>
    <cellStyle name="_0[4space] 3" xfId="216"/>
    <cellStyle name="_0[6space]" xfId="217"/>
    <cellStyle name="_0[6space] 2" xfId="218"/>
    <cellStyle name="_0[6space] 3" xfId="219"/>
    <cellStyle name="_0[7space]" xfId="220"/>
    <cellStyle name="_0[7space] 2" xfId="221"/>
    <cellStyle name="_0[7space] 3" xfId="222"/>
    <cellStyle name="_01 09 06 Формы Бюджет 2007" xfId="223"/>
    <cellStyle name="_01 09 06 Формы Бюджет 2007 2" xfId="224"/>
    <cellStyle name="_01 09 06 Формы Бюджет 2007 2 2" xfId="225"/>
    <cellStyle name="_01 09 06 Формы Бюджет 2007 3" xfId="226"/>
    <cellStyle name="_01 09 06 Формы Бюджет 2007_Альбом форм для ДО на 2010" xfId="227"/>
    <cellStyle name="_01 09 06 Формы Бюджет 2007_Альбом форм_БК 2008_ДО АТП" xfId="228"/>
    <cellStyle name="_01 09 06 Формы Бюджет 2007_Альбом форм_БК на 2008(2) (3)" xfId="229"/>
    <cellStyle name="_01 09 06 Формы Бюджет 2007_Бюджет АТП для отсылки 13.03" xfId="230"/>
    <cellStyle name="_01 09 06 Формы Бюджет 2007_Книга1" xfId="231"/>
    <cellStyle name="_01 09 06 Формы Бюджет 2007_Книга2" xfId="232"/>
    <cellStyle name="_01 09 06 Формы Бюджет 2007_Отчет за январь РМК" xfId="233"/>
    <cellStyle name="_01 09 06 Формы Бюджет 2007_Формат бюджета 2011" xfId="234"/>
    <cellStyle name="_01.09.06 Формы Бюджет 2007" xfId="235"/>
    <cellStyle name="_01.09.06 Формы Бюджет 2007 2" xfId="236"/>
    <cellStyle name="_01.09.06 Формы Бюджет 2007 2 2" xfId="237"/>
    <cellStyle name="_01.09.06 Формы Бюджет 2007 3" xfId="238"/>
    <cellStyle name="_02 Operating plans 2009 NIKOM (USD)- 2009-03-17" xfId="239"/>
    <cellStyle name="_02.Себестоимость Январь 2007" xfId="240"/>
    <cellStyle name="_02.Себестоимость Январь 2007 2" xfId="241"/>
    <cellStyle name="_02.Себестоимость Январь 2007 3" xfId="242"/>
    <cellStyle name="_02_ф2_06" xfId="243"/>
    <cellStyle name="_02_ф2_06_Копия ОКОФ-дерево и группы ОС" xfId="244"/>
    <cellStyle name="_041 капвложения РМ февраль 2003" xfId="245"/>
    <cellStyle name="_041 капвложения РМ февраль 2003 2" xfId="246"/>
    <cellStyle name="_041 капвложения РМ февраль 2003 3" xfId="247"/>
    <cellStyle name="_07_Трансформация" xfId="248"/>
    <cellStyle name="_07_Трансформация_Копия ОКОФ-дерево и группы ОС" xfId="249"/>
    <cellStyle name="_08_Nobd21" xfId="250"/>
    <cellStyle name="_08_Nobd21 2" xfId="251"/>
    <cellStyle name="_08_Nobd21 3" xfId="252"/>
    <cellStyle name="_1. KPI - Budget - 2010" xfId="253"/>
    <cellStyle name="_1. KPI - IFRS" xfId="254"/>
    <cellStyle name="_1.KPI - IFRS" xfId="255"/>
    <cellStyle name="_11.Произв.расходы 2008" xfId="256"/>
    <cellStyle name="_11.Произв.расходы 2008 2" xfId="257"/>
    <cellStyle name="_11.Произв.расходы 2008 3" xfId="258"/>
    <cellStyle name="_11.Произв.расходы 2008_комплектующие  расходники  на 2008 год" xfId="259"/>
    <cellStyle name="_11.Произв.расходы 2008_комплектующие  расходники  на 2008 год 2" xfId="260"/>
    <cellStyle name="_11.Произв.расходы 2008_комплектующие  расходники  на 2008 год 3" xfId="261"/>
    <cellStyle name="_11_мп" xfId="262"/>
    <cellStyle name="_11_мп 2" xfId="263"/>
    <cellStyle name="_11_мп 3" xfId="264"/>
    <cellStyle name="_11_мп 4" xfId="265"/>
    <cellStyle name="_12 Смета ГОКи 2008" xfId="266"/>
    <cellStyle name="_12 Смета ГОКи 2008 2" xfId="267"/>
    <cellStyle name="_12 Смета ГОКи 2008 3" xfId="268"/>
    <cellStyle name="_12 Смета ГОКи 2008_комплектующие  расходники  на 2008 год" xfId="269"/>
    <cellStyle name="_12 Смета ГОКи 2008_комплектующие  расходники  на 2008 год 2" xfId="270"/>
    <cellStyle name="_12 Смета ГОКи 2008_комплектующие  расходники  на 2008 год 3" xfId="271"/>
    <cellStyle name="_14.09.06 Форма 17.2 Бюджет 2007" xfId="272"/>
    <cellStyle name="_14.09.06 Форма 17.2 Бюджет 2007 2" xfId="273"/>
    <cellStyle name="_14.09.06 Форма 17.2 Бюджет 2007 2 2" xfId="274"/>
    <cellStyle name="_14.09.06 Форма 17.2 Бюджет 2007 3" xfId="275"/>
    <cellStyle name="_15. Административные расходы" xfId="276"/>
    <cellStyle name="_15. Административные расходы 2" xfId="277"/>
    <cellStyle name="_15. Административные расходы 3" xfId="278"/>
    <cellStyle name="_15. Административные расходы_комплектующие  расходники  на 2008 год" xfId="279"/>
    <cellStyle name="_15. Административные расходы_комплектующие  расходники  на 2008 год 2" xfId="280"/>
    <cellStyle name="_15. Административные расходы_комплектующие  расходники  на 2008 год 3" xfId="281"/>
    <cellStyle name="_17 10 06 Форма 17 1 Бюджет 2007 (кап (2)" xfId="282"/>
    <cellStyle name="_17 10 06 Форма 17 1 Бюджет 2007 (кап (2) 2" xfId="283"/>
    <cellStyle name="_17 10 06 Форма 17 1 Бюджет 2007 (кап (2) 2 2" xfId="284"/>
    <cellStyle name="_17 10 06 Форма 17 1 Бюджет 2007 (кап (2) 3" xfId="285"/>
    <cellStyle name="_17 10 06 Форма 17 1 Бюджет 2007 (кап (2)_Альбом форм для ДО на 2010" xfId="286"/>
    <cellStyle name="_17 10 06 Форма 17 1 Бюджет 2007 (кап (2)_Альбом форм_БК 2008_ДО АТП" xfId="287"/>
    <cellStyle name="_17 10 06 Форма 17 1 Бюджет 2007 (кап (2)_Альбом форм_БК на 2008(2) (3)" xfId="288"/>
    <cellStyle name="_17 10 06 Форма 17 1 Бюджет 2007 (кап (2)_Бюджет АТП для отсылки 13.03" xfId="289"/>
    <cellStyle name="_17 10 06 Форма 17 1 Бюджет 2007 (кап (2)_Книга1" xfId="290"/>
    <cellStyle name="_17 10 06 Форма 17 1 Бюджет 2007 (кап (2)_Книга2" xfId="291"/>
    <cellStyle name="_17 10 06 Форма 17 1 Бюджет 2007 (кап (2)_Отчет за январь РМК" xfId="292"/>
    <cellStyle name="_17 10 06 Форма 17 1 Бюджет 2007 (кап (2)_Формат бюджета 2011" xfId="293"/>
    <cellStyle name="_18.Прочие Дх-Рх 2008" xfId="294"/>
    <cellStyle name="_18.Прочие Дх-Рх 2008 2" xfId="295"/>
    <cellStyle name="_18.Прочие Дх-Рх 2008 3" xfId="296"/>
    <cellStyle name="_18.Прочие Дх-Рх 2008_комплектующие  расходники  на 2008 год" xfId="297"/>
    <cellStyle name="_18.Прочие Дх-Рх 2008_комплектующие  расходники  на 2008 год 2" xfId="298"/>
    <cellStyle name="_18.Прочие Дх-Рх 2008_комплектующие  расходники  на 2008 год 3" xfId="299"/>
    <cellStyle name="_19,20,21" xfId="300"/>
    <cellStyle name="_19,20,21 2" xfId="301"/>
    <cellStyle name="_19,20,21 3" xfId="302"/>
    <cellStyle name="_19,20,21_Альбом форм_БК 2008_ДО АТП" xfId="303"/>
    <cellStyle name="_19,20,21_Альбом форм_БК на 2008(2) (3)" xfId="304"/>
    <cellStyle name="_19,20,21_Книга1" xfId="305"/>
    <cellStyle name="_19,20,21_Книга2" xfId="306"/>
    <cellStyle name="_19,20,21_Отчет за январь РМК" xfId="307"/>
    <cellStyle name="_19,20,21_Формы отчета за месяц" xfId="308"/>
    <cellStyle name="_2 2 и 2 3  ГОКи Выручка 2008" xfId="309"/>
    <cellStyle name="_2 2 и 2 3  ГОКи Выручка 2008 2" xfId="310"/>
    <cellStyle name="_2 2 и 2 3  ГОКи Выручка 2008 3" xfId="311"/>
    <cellStyle name="_2 2 и 2 3  ГОКи Выручка 2008_Альбом форм для ДО на 2010" xfId="312"/>
    <cellStyle name="_2 2 и 2 3  ГОКи Выручка 2008_Альбом форм_БК 2008_ДО АТП" xfId="313"/>
    <cellStyle name="_2 2 и 2 3  ГОКи Выручка 2008_Альбом форм_БК на 2008(2) (3)" xfId="314"/>
    <cellStyle name="_2 2 и 2 3  ГОКи Выручка 2008_Книга1" xfId="315"/>
    <cellStyle name="_2 2 и 2 3  ГОКи Выручка 2008_Книга2" xfId="316"/>
    <cellStyle name="_2 2 и 2 3  ГОКи Выручка 2008_комплектующие  расходники  на 2008 год" xfId="317"/>
    <cellStyle name="_2 2 и 2 3  ГОКи Выручка 2008_комплектующие  расходники  на 2008 год 2" xfId="318"/>
    <cellStyle name="_2 2 и 2 3  ГОКи Выручка 2008_комплектующие  расходники  на 2008 год 3" xfId="319"/>
    <cellStyle name="_2 2 и 2 3  ГОКи Выручка 2008_Отчет за январь РМК" xfId="320"/>
    <cellStyle name="_2 2 и 2 3  ГОКи Выручка 2008_Формат бюджета 2011" xfId="321"/>
    <cellStyle name="_2 квартал 2008 (план)" xfId="322"/>
    <cellStyle name="_2 квартал 2008 (план) 2" xfId="323"/>
    <cellStyle name="_2 квартал 2008 (план) 3" xfId="324"/>
    <cellStyle name="_2.1. Production Steel" xfId="325"/>
    <cellStyle name="_2.1. МП" xfId="326"/>
    <cellStyle name="_2.1. МП 2" xfId="327"/>
    <cellStyle name="_2.1. МП 3" xfId="328"/>
    <cellStyle name="_2.1. МП_комплектующие  расходники  на 2008 год" xfId="329"/>
    <cellStyle name="_2.1. МП_комплектующие  расходники  на 2008 год 2" xfId="330"/>
    <cellStyle name="_2.1. МП_комплектующие  расходники  на 2008 год 3" xfId="331"/>
    <cellStyle name="_2.2. Production Vanadium" xfId="332"/>
    <cellStyle name="_2.2. Production Vanadium_with Tula" xfId="333"/>
    <cellStyle name="_2005_БЮДЖЕТ В4 ==11.11.==  КР Дороги, Мосты" xfId="334"/>
    <cellStyle name="_2005_БЮДЖЕТ В4 ==11.11.==  КР Дороги, Мосты_Аморт+коэф1 08 04 08" xfId="335"/>
    <cellStyle name="_2005_БЮДЖЕТ В4 ==11.11.==  КР Дороги, Мосты_ДУИ_РИТ" xfId="336"/>
    <cellStyle name="_2005_БЮДЖЕТ В4 ==11.11.==  КР Дороги, Мосты_ДУИ_РИТ2" xfId="337"/>
    <cellStyle name="_2005_БЮДЖЕТ В4 ==11.11.==  КР Дороги, Мосты_ИспАппарат" xfId="338"/>
    <cellStyle name="_2005_БЮДЖЕТ В4 ==11.11.==  КР Дороги, Мосты_СЭС_010107" xfId="339"/>
    <cellStyle name="_2005_БЮДЖЕТ В4 ==11.11.==  КР Дороги, Мосты_ТАЛ ЭС 01_01_2007" xfId="340"/>
    <cellStyle name="_2006 (увязка)" xfId="341"/>
    <cellStyle name="_2006 (увязка) 2" xfId="342"/>
    <cellStyle name="_2006 (увязка) 2 2" xfId="343"/>
    <cellStyle name="_2006 (увязка) 3" xfId="344"/>
    <cellStyle name="_2006 Сравнительный ан баланс" xfId="345"/>
    <cellStyle name="_2006 Сравнительный ан баланс 2" xfId="346"/>
    <cellStyle name="_2006 Сравнительный ан баланс 2 2" xfId="347"/>
    <cellStyle name="_2006 Сравнительный ан баланс 3" xfId="348"/>
    <cellStyle name="_2006 Сравнительный ан баланс_Альбом форм для ДО на 2010" xfId="349"/>
    <cellStyle name="_2006 Сравнительный ан баланс_Альбом форм_БК 2008_ДО АТП" xfId="350"/>
    <cellStyle name="_2006 Сравнительный ан баланс_Альбом форм_БК на 2008(2) (3)" xfId="351"/>
    <cellStyle name="_2006 Сравнительный ан баланс_Бюджет АТП для отсылки 13.03" xfId="352"/>
    <cellStyle name="_2006 Сравнительный ан баланс_Книга1" xfId="353"/>
    <cellStyle name="_2006 Сравнительный ан баланс_Книга2" xfId="354"/>
    <cellStyle name="_2006 Сравнительный ан баланс_Отчет за январь РМК" xfId="355"/>
    <cellStyle name="_2006 Сравнительный ан баланс_Формат бюджета 2011" xfId="356"/>
    <cellStyle name="_2007(1)" xfId="357"/>
    <cellStyle name="_2007(1) 2" xfId="358"/>
    <cellStyle name="_2007(1) 2 2" xfId="359"/>
    <cellStyle name="_2007(1) 3" xfId="360"/>
    <cellStyle name="_2007(1)_Альбом форм для ДО на 2010" xfId="361"/>
    <cellStyle name="_2007(1)_Альбом форм_БК 2008_ДО АТП" xfId="362"/>
    <cellStyle name="_2007(1)_Альбом форм_БК на 2008(2) (3)" xfId="363"/>
    <cellStyle name="_2007(1)_Бюджет АТП для отсылки 13.03" xfId="364"/>
    <cellStyle name="_2007(1)_Книга1" xfId="365"/>
    <cellStyle name="_2007(1)_Книга2" xfId="366"/>
    <cellStyle name="_2007(1)_Отчет за январь РМК" xfId="367"/>
    <cellStyle name="_2007(1)_Формат бюджета 2011" xfId="368"/>
    <cellStyle name="_2008 35-110 15.03.07" xfId="369"/>
    <cellStyle name="_2008 Interco Interest Expense" xfId="370"/>
    <cellStyle name="_2010_06_Факт_МЭФ - для сбытовой" xfId="371"/>
    <cellStyle name="_20110420_Артамонов_Слайд Customer Focus" xfId="372"/>
    <cellStyle name="_20110720_Артамонов_Слайд Customer Focus" xfId="373"/>
    <cellStyle name="_23.01.07 Бюджет прочих КВ.Матыцина" xfId="374"/>
    <cellStyle name="_23.01.07 Бюджет прочих КВ.Матыцина 2" xfId="375"/>
    <cellStyle name="_23.01.07 Бюджет прочих КВ.Матыцина 3" xfId="376"/>
    <cellStyle name="_24 Свод" xfId="377"/>
    <cellStyle name="_24 Свод_Копия ОКОФ-дерево и группы ОС" xfId="378"/>
    <cellStyle name="_25_44" xfId="379"/>
    <cellStyle name="_25_44 2" xfId="380"/>
    <cellStyle name="_25_44 3" xfId="381"/>
    <cellStyle name="_27 Свод" xfId="382"/>
    <cellStyle name="_27 Свод_Копия ОКОФ-дерево и группы ОС" xfId="383"/>
    <cellStyle name="_3 месяца" xfId="384"/>
    <cellStyle name="_3 месяца 2" xfId="385"/>
    <cellStyle name="_3 месяца_БЮДЖЕТ ФЗП (сборн ) 2 вар ОАО СУХА БАЛКА 04 12 09" xfId="386"/>
    <cellStyle name="_3,4 приложение ЭП 2008 МРСК для ОКС" xfId="387"/>
    <cellStyle name="_3.1.1.PP_NTEN" xfId="388"/>
    <cellStyle name="_3.1.1.PP_NTEN 2" xfId="389"/>
    <cellStyle name="_3.1.1.PP_NTEN 3" xfId="390"/>
    <cellStyle name="_3.1.1.PP_NTEN_Альбом форм для ДО на 2010" xfId="391"/>
    <cellStyle name="_3.1.1.PP_NTEN_Альбом форм_БК 2008_ДО АТП" xfId="392"/>
    <cellStyle name="_3.1.1.PP_NTEN_Альбом форм_БК на 2008(2) (3)" xfId="393"/>
    <cellStyle name="_3.1.1.PP_NTEN_Книга1" xfId="394"/>
    <cellStyle name="_3.1.1.PP_NTEN_Книга2" xfId="395"/>
    <cellStyle name="_3.1.1.PP_NTEN_комплектующие  расходники  на 2008 год" xfId="396"/>
    <cellStyle name="_3.1.1.PP_NTEN_комплектующие  расходники  на 2008 год 2" xfId="397"/>
    <cellStyle name="_3.1.1.PP_NTEN_комплектующие  расходники  на 2008 год 3" xfId="398"/>
    <cellStyle name="_3.1.1.PP_NTEN_Отчет за январь РМК" xfId="399"/>
    <cellStyle name="_3.1.1.PP_NTEN_пояснения" xfId="400"/>
    <cellStyle name="_3.1.1.PP_NTEN_пояснения 2" xfId="401"/>
    <cellStyle name="_3.1.1.PP_NTEN_пояснения 3" xfId="402"/>
    <cellStyle name="_3.1.1.PP_NTEN_Формат бюджета 2011" xfId="403"/>
    <cellStyle name="_3.1.1PP_Mining" xfId="404"/>
    <cellStyle name="_3.1.1PP_Mining 2" xfId="405"/>
    <cellStyle name="_3.1.1PP_Mining 3" xfId="406"/>
    <cellStyle name="_3.1.2.Rates_Mining" xfId="407"/>
    <cellStyle name="_3.1.2.Rates_Mining 2" xfId="408"/>
    <cellStyle name="_3.1.2.Rates_Mining 3" xfId="409"/>
    <cellStyle name="_3.2.2. ???_14.08.06" xfId="410"/>
    <cellStyle name="_3.2.2. МЭФ_14.08.06" xfId="411"/>
    <cellStyle name="_3.2.2. МЭФ_14.08.06 2" xfId="412"/>
    <cellStyle name="_3.2.2. МЭФ_14.08.06 3" xfId="413"/>
    <cellStyle name="_3.2.2. МЭФ_14.08.06_Альбом форм для ДО на 2010" xfId="414"/>
    <cellStyle name="_3.2.2. МЭФ_14.08.06_Альбом форм_БК 2008_ДО АТП" xfId="415"/>
    <cellStyle name="_3.2.2. МЭФ_14.08.06_Альбом форм_БК на 2008(2) (3)" xfId="416"/>
    <cellStyle name="_3.2.2. МЭФ_14.08.06_Книга1" xfId="417"/>
    <cellStyle name="_3.2.2. МЭФ_14.08.06_Книга2" xfId="418"/>
    <cellStyle name="_3.2.2. МЭФ_14.08.06_комплектующие  расходники  на 2008 год" xfId="419"/>
    <cellStyle name="_3.2.2. МЭФ_14.08.06_комплектующие  расходники  на 2008 год 2" xfId="420"/>
    <cellStyle name="_3.2.2. МЭФ_14.08.06_комплектующие  расходники  на 2008 год 3" xfId="421"/>
    <cellStyle name="_3.2.2. МЭФ_14.08.06_Отчет за январь РМК" xfId="422"/>
    <cellStyle name="_3.2.2. МЭФ_14.08.06_пояснения" xfId="423"/>
    <cellStyle name="_3.2.2. МЭФ_14.08.06_пояснения 2" xfId="424"/>
    <cellStyle name="_3.2.2. МЭФ_14.08.06_пояснения 3" xfId="425"/>
    <cellStyle name="_3.2.2. МЭФ_14.08.06_Формат бюджета 2011" xfId="426"/>
    <cellStyle name="_3.6.1. CF Direct" xfId="427"/>
    <cellStyle name="_3.6.1. CF Direct 2" xfId="428"/>
    <cellStyle name="_3.6.1. CF Direct 2 2" xfId="429"/>
    <cellStyle name="_3.6.1. CF Direct 3" xfId="430"/>
    <cellStyle name="_3.6.1. CF Direct_Альбом форм для ДО на 2010" xfId="431"/>
    <cellStyle name="_3.6.1. CF Direct_Альбом форм_БК 2008_ДО АТП" xfId="432"/>
    <cellStyle name="_3.6.1. CF Direct_Альбом форм_БК на 2008(2) (3)" xfId="433"/>
    <cellStyle name="_3.6.1. CF Direct_Бюджет АТП для отсылки 13.03" xfId="434"/>
    <cellStyle name="_3.6.1. CF Direct_Книга1" xfId="435"/>
    <cellStyle name="_3.6.1. CF Direct_Книга2" xfId="436"/>
    <cellStyle name="_3.6.1. CF Direct_Отчет за январь РМК" xfId="437"/>
    <cellStyle name="_3.6.1. CF Direct_Формат бюджета 2011" xfId="438"/>
    <cellStyle name="_3_1_1 ???????????????? ?????????" xfId="439"/>
    <cellStyle name="_3_1_1 Производственная программа" xfId="440"/>
    <cellStyle name="_3_1_1 Производственная программа 2" xfId="441"/>
    <cellStyle name="_3_1_1 Производственная программа 2 2" xfId="442"/>
    <cellStyle name="_3_1_1 Производственная программа 3" xfId="443"/>
    <cellStyle name="_3_1_1 Производственная программа 3 2" xfId="444"/>
    <cellStyle name="_3_1_1 Производственная программа_Альбом форм для ДО на 2010" xfId="445"/>
    <cellStyle name="_3_1_1 Производственная программа_Альбом форм_БК 2008_ДО АТП" xfId="446"/>
    <cellStyle name="_3_1_1 Производственная программа_Альбом форм_БК на 2008(2) (3)" xfId="447"/>
    <cellStyle name="_3_1_1 Производственная программа_Бюджет АТП для отсылки 13.03" xfId="448"/>
    <cellStyle name="_3_1_1 Производственная программа_Книга1" xfId="449"/>
    <cellStyle name="_3_1_1 Производственная программа_Книга2" xfId="450"/>
    <cellStyle name="_3_1_1 Производственная программа_Отчет за январь РМК" xfId="451"/>
    <cellStyle name="_3_1_1 Производственная программа_Формат бюджета 2011" xfId="452"/>
    <cellStyle name="_3_2_2 ????? ??????" xfId="453"/>
    <cellStyle name="_3_2_2 Смета затрат" xfId="454"/>
    <cellStyle name="_3_2_2 Смета затрат 2" xfId="455"/>
    <cellStyle name="_3_2_2 Смета затрат 2 2" xfId="456"/>
    <cellStyle name="_3_2_2 Смета затрат 3" xfId="457"/>
    <cellStyle name="_3_2_2 Смета затрат 3 2" xfId="458"/>
    <cellStyle name="_3_2_2 Смета затрат_Альбом форм для ДО на 2010" xfId="459"/>
    <cellStyle name="_3_2_2 Смета затрат_Альбом форм_БК 2008_ДО АТП" xfId="460"/>
    <cellStyle name="_3_2_2 Смета затрат_Альбом форм_БК на 2008(2) (3)" xfId="461"/>
    <cellStyle name="_3_2_2 Смета затрат_Бюджет АТП для отсылки 13.03" xfId="462"/>
    <cellStyle name="_3_2_2 Смета затрат_Книга1" xfId="463"/>
    <cellStyle name="_3_2_2 Смета затрат_Книга2" xfId="464"/>
    <cellStyle name="_3_2_2 Смета затрат_Отчет за январь РМК" xfId="465"/>
    <cellStyle name="_3_2_2 Смета затрат_Формат бюджета 2011" xfId="466"/>
    <cellStyle name="_3_2_9 ???_????_v2" xfId="467"/>
    <cellStyle name="_3_2_9 ФЗП_испр_v2" xfId="468"/>
    <cellStyle name="_3_2_9 ФЗП_испр_v2 2" xfId="469"/>
    <cellStyle name="_3_2_9 ФЗП_испр_v2 2 2" xfId="470"/>
    <cellStyle name="_3_2_9 ФЗП_испр_v2 3" xfId="471"/>
    <cellStyle name="_3_2_9 ФЗП_испр_v2 3 2" xfId="472"/>
    <cellStyle name="_3_2_9 ФЗП_испр_v2_Альбом форм для ДО на 2010" xfId="473"/>
    <cellStyle name="_3_2_9 ФЗП_испр_v2_Альбом форм_БК 2008_ДО АТП" xfId="474"/>
    <cellStyle name="_3_2_9 ФЗП_испр_v2_Альбом форм_БК на 2008(2) (3)" xfId="475"/>
    <cellStyle name="_3_2_9 ФЗП_испр_v2_Бюджет АТП для отсылки 13.03" xfId="476"/>
    <cellStyle name="_3_2_9 ФЗП_испр_v2_Книга1" xfId="477"/>
    <cellStyle name="_3_2_9 ФЗП_испр_v2_Книга2" xfId="478"/>
    <cellStyle name="_3_2_9 ФЗП_испр_v2_Отчет за январь РМК" xfId="479"/>
    <cellStyle name="_3_2_9 ФЗП_испр_v2_Формат бюджета 2011" xfId="480"/>
    <cellStyle name="_3_5_1Capex19_v2" xfId="481"/>
    <cellStyle name="_3_5_1Capex19_v2 2" xfId="482"/>
    <cellStyle name="_3_5_1Capex19_v2 2 2" xfId="483"/>
    <cellStyle name="_3_5_1Capex19_v2 3" xfId="484"/>
    <cellStyle name="_3_5_1Capex19_v2 3 2" xfId="485"/>
    <cellStyle name="_3_5_1Capex19_v2_Альбом форм для ДО на 2010" xfId="486"/>
    <cellStyle name="_3_5_1Capex19_v2_Альбом форм_БК 2008_ДО АТП" xfId="487"/>
    <cellStyle name="_3_5_1Capex19_v2_Альбом форм_БК на 2008(2) (3)" xfId="488"/>
    <cellStyle name="_3_5_1Capex19_v2_Бюджет АТП для отсылки 13.03" xfId="489"/>
    <cellStyle name="_3_5_1Capex19_v2_Книга1" xfId="490"/>
    <cellStyle name="_3_5_1Capex19_v2_Книга2" xfId="491"/>
    <cellStyle name="_3_5_1Capex19_v2_Отчет за январь РМК" xfId="492"/>
    <cellStyle name="_3_5_1Capex19_v2_Формат бюджета 2011" xfId="493"/>
    <cellStyle name="_3_5_2 CAPEX_20_v2" xfId="494"/>
    <cellStyle name="_3_5_2 CAPEX_20_v2 2" xfId="495"/>
    <cellStyle name="_3_5_2 CAPEX_20_v2 2 2" xfId="496"/>
    <cellStyle name="_3_5_2 CAPEX_20_v2 3" xfId="497"/>
    <cellStyle name="_3_5_2 CAPEX_20_v2 3 2" xfId="498"/>
    <cellStyle name="_3_5_2 CAPEX_20_v2_Альбом форм для ДО на 2010" xfId="499"/>
    <cellStyle name="_3_5_2 CAPEX_20_v2_Альбом форм_БК 2008_ДО АТП" xfId="500"/>
    <cellStyle name="_3_5_2 CAPEX_20_v2_Альбом форм_БК на 2008(2) (3)" xfId="501"/>
    <cellStyle name="_3_5_2 CAPEX_20_v2_Бюджет АТП для отсылки 13.03" xfId="502"/>
    <cellStyle name="_3_5_2 CAPEX_20_v2_Книга1" xfId="503"/>
    <cellStyle name="_3_5_2 CAPEX_20_v2_Книга2" xfId="504"/>
    <cellStyle name="_3_5_2 CAPEX_20_v2_Отчет за январь РМК" xfId="505"/>
    <cellStyle name="_3_5_2 CAPEX_20_v2_Формат бюджета 2011" xfId="506"/>
    <cellStyle name="_33_Capex" xfId="507"/>
    <cellStyle name="_33_Capex 2" xfId="508"/>
    <cellStyle name="_33_Capex 2 2" xfId="509"/>
    <cellStyle name="_33_Capex 2 3" xfId="510"/>
    <cellStyle name="_33_Capex 3" xfId="511"/>
    <cellStyle name="_33_Capex 3 2" xfId="512"/>
    <cellStyle name="_33_Capex 4" xfId="513"/>
    <cellStyle name="_33_Capex 4 2" xfId="514"/>
    <cellStyle name="_33_Capex 5" xfId="515"/>
    <cellStyle name="_33_Capex 5 2" xfId="516"/>
    <cellStyle name="_33_Capex 6" xfId="517"/>
    <cellStyle name="_33_Capex 6 2" xfId="518"/>
    <cellStyle name="_37AAB7B" xfId="519"/>
    <cellStyle name="_37AAB7B 2" xfId="520"/>
    <cellStyle name="_37AAB7B 3" xfId="521"/>
    <cellStyle name="_37AAB7B_6.3 Inputs - Foreign" xfId="522"/>
    <cellStyle name="_37AAB7B_Cash_BS 4 мес" xfId="523"/>
    <cellStyle name="_37AAB7B_Cash_BS 4 мес (3)" xfId="524"/>
    <cellStyle name="_37AAB7B_Cash_BS 4 мес (3)_6.3 Inputs - Foreign" xfId="525"/>
    <cellStyle name="_37AAB7B_Cash_BS 4 мес (3)_Consol reports May 3+2" xfId="526"/>
    <cellStyle name="_37AAB7B_Cash_BS 4 мес (3)_EBITDA 3m 2010_master" xfId="527"/>
    <cellStyle name="_37AAB7B_Cash_BS 4 мес_6.3 Inputs - Foreign" xfId="528"/>
    <cellStyle name="_37AAB7B_Cash_BS 4 мес_Consol reports May 3+2" xfId="529"/>
    <cellStyle name="_37AAB7B_Cash_BS 4 мес_EBITDA 3m 2010_master" xfId="530"/>
    <cellStyle name="_37AAB7B_EBITDA 3m 2010_master" xfId="531"/>
    <cellStyle name="_37AAB7B_Export sales 10-12" xfId="532"/>
    <cellStyle name="_37AAB7B_Export sales 10-12 2" xfId="533"/>
    <cellStyle name="_37AAB7B_Export sales 10-12_БЮДЖЕТ ФЗП (сборн ) 2 вар ОАО СУХА БАЛКА 04 12 09" xfId="534"/>
    <cellStyle name="_37AAB7B_Marat" xfId="535"/>
    <cellStyle name="_37AAB7B_Treasury" xfId="536"/>
    <cellStyle name="_37AAB7B_Бюджет факт  4 мес  2008 (Д К)" xfId="537"/>
    <cellStyle name="_37AAB7B_Бюджет факт  4 мес  2008 (Д К)_6.3 Inputs - Foreign" xfId="538"/>
    <cellStyle name="_37AAB7B_Бюджет факт  4 мес  2008 (Д К)_Consol reports May 3+2" xfId="539"/>
    <cellStyle name="_37AAB7B_Бюджет факт  4 мес  2008 (Д К)_EBITDA 3m 2010_master" xfId="540"/>
    <cellStyle name="_37AAB7B_Бюджет факт  май ПО" xfId="541"/>
    <cellStyle name="_37AAB7B_Бюджет факт  май ПО_6.3 Inputs - Foreign" xfId="542"/>
    <cellStyle name="_37AAB7B_Бюджет факт  май ПО_Consol reports May 3+2" xfId="543"/>
    <cellStyle name="_37AAB7B_Бюджет факт  май ПО_EBITDA 3m 2010_master" xfId="544"/>
    <cellStyle name="_37AAB7B_БЮДЖЕТ ФЗП (сборн ) 2 вар ОАО СУХА БАЛКА 04 12 09" xfId="545"/>
    <cellStyle name="_37AAB7B_Бюджет_июль 25.06 (1)" xfId="546"/>
    <cellStyle name="_37AAB7B_Бюджетные формы за декабрь 2008г  от 21 11 08г " xfId="547"/>
    <cellStyle name="_37AAB7B_Бюджетные формы за декабрь 2008г  от 21 11 08г  2" xfId="548"/>
    <cellStyle name="_37AAB7B_Бюджетные формы за декабрь 2008г  от 21 11 08г  3" xfId="549"/>
    <cellStyle name="_37AAB7B_Бюджетные формы за декабрь 2008г  от 21 11 08г _Книга1" xfId="550"/>
    <cellStyle name="_37AAB7B_Бюджетные формы за декабрь 2008г  от 21 11 08г _Книга1 2" xfId="551"/>
    <cellStyle name="_37AAB7B_Бюджетные формы за декабрь 2008г  от 21 11 08г _Книга1 3" xfId="552"/>
    <cellStyle name="_37AAB7B_Бюджетные формы за декабрь 2008г  от 21 11 08г _Копия Презентация (рабочая версия 15.06)" xfId="553"/>
    <cellStyle name="_37AAB7B_Бюджетные формы за декабрь 2008г  от 21 11 08г _Копия Презентация (рабочая версия 15.06) 2" xfId="554"/>
    <cellStyle name="_37AAB7B_Бюджетные формы за декабрь 2008г  от 21 11 08г _Копия Презентация (рабочая версия 15.06) 3" xfId="555"/>
    <cellStyle name="_37AAB7B_Бюджетные формы за декабрь 2008г  от 21 11 08г _Презентация" xfId="556"/>
    <cellStyle name="_37AAB7B_Бюджетные формы за декабрь 2008г  от 21 11 08г _Презентация (5)" xfId="557"/>
    <cellStyle name="_37AAB7B_Бюджетные формы за декабрь 2008г  от 21 11 08г _Презентация (5) (2) (4)" xfId="558"/>
    <cellStyle name="_37AAB7B_Бюджетные формы за декабрь 2008г  от 21 11 08г _Презентация (образец 07_09)" xfId="559"/>
    <cellStyle name="_37AAB7B_Бюджетные формы за декабрь 2008г  от 21 11 08г _Презентация (образец 07_09) 2" xfId="560"/>
    <cellStyle name="_37AAB7B_Бюджетные формы за декабрь 2008г  от 21 11 08г _Презентация (образец 07_09) 3" xfId="561"/>
    <cellStyle name="_37AAB7B_Бюджетные формы за декабрь 2008г  от 21 11 08г _Презентация (рабочая версия 15.06)" xfId="562"/>
    <cellStyle name="_37AAB7B_Бюджетные формы за декабрь 2008г  от 21 11 08г _Презентация (рабочая версия 15.06) 2" xfId="563"/>
    <cellStyle name="_37AAB7B_Бюджетные формы за декабрь 2008г  от 21 11 08г _Презентация (рабочая версия 15.06) 3" xfId="564"/>
    <cellStyle name="_37AAB7B_Бюджетные формы за декабрь 2008г  от 21 11 08г _Презентация (рабочая версия 15.06)1" xfId="565"/>
    <cellStyle name="_37AAB7B_Бюджетные формы за декабрь 2008г  от 21 11 08г _Презентация (рабочая версия 15.06)1 2" xfId="566"/>
    <cellStyle name="_37AAB7B_Бюджетные формы за декабрь 2008г  от 21 11 08г _Презентация (рабочая версия 15.06)1 3" xfId="567"/>
    <cellStyle name="_37AAB7B_Бюджетные формы за декабрь 2008г  от 21 11 08г _Презентация (рабочая версия 16.06)" xfId="568"/>
    <cellStyle name="_37AAB7B_Бюджетные формы за декабрь 2008г  от 21 11 08г _Презентация (рабочая версия 16.06) 2" xfId="569"/>
    <cellStyle name="_37AAB7B_Бюджетные формы за декабрь 2008г  от 21 11 08г _Презентация (рабочая версия 16.06) 3" xfId="570"/>
    <cellStyle name="_37AAB7B_Бюджетные формы за декабрь 2008г  от 21 11 08г _Презентация (рабочая версия 18 06)" xfId="571"/>
    <cellStyle name="_37AAB7B_Бюджетные формы за декабрь 2008г  от 21 11 08г _Презентация (рабочая версия 18 06) 2" xfId="572"/>
    <cellStyle name="_37AAB7B_Бюджетные формы за декабрь 2008г  от 21 11 08г _Презентация (рабочая версия 18 06) 3" xfId="573"/>
    <cellStyle name="_37AAB7B_Бюджетные формы за декабрь 2008г  от 21 11 08г _Презентация 2" xfId="574"/>
    <cellStyle name="_37AAB7B_Бюджетные формы за декабрь 2008г  от 21 11 08г _Презентация 3" xfId="575"/>
    <cellStyle name="_37AAB7B_Бюджетные формы за декабрь 2008г  от 21 11 08г _Презентация КГОК 01" xfId="576"/>
    <cellStyle name="_37AAB7B_Бюджетные формы за декабрь 2008г  от 21 11 08г _Презентация КГОК 01 2" xfId="577"/>
    <cellStyle name="_37AAB7B_Бюджетные формы за декабрь 2008г  от 21 11 08г _Презентация КГОК 01 3" xfId="578"/>
    <cellStyle name="_37AAB7B_Бюджетные формы за декабрь 2008г  от 21 11 08г _Презентация КГОК 02" xfId="579"/>
    <cellStyle name="_37AAB7B_Бюджетные формы за декабрь 2008г  от 21 11 08г _Презентация КГОК 02 2" xfId="580"/>
    <cellStyle name="_37AAB7B_Бюджетные формы за декабрь 2008г  от 21 11 08г _Презентация КГОК 02 3" xfId="581"/>
    <cellStyle name="_37AAB7B_Бюджетные формы за декабрь 2008г  от 21 11 08г _Презентация КГОК 02 производственные слайды" xfId="582"/>
    <cellStyle name="_37AAB7B_Бюджетные формы за декабрь 2008г  от 21 11 08г _Презентация КГОК 02 производственные слайды 2" xfId="583"/>
    <cellStyle name="_37AAB7B_Бюджетные формы за декабрь 2008г  от 21 11 08г _Презентация КГОК 02 производственные слайды 3" xfId="584"/>
    <cellStyle name="_37AAB7B_Бюджетные формы за декабрь 2008г  от 21 11 08г _Презентация новая" xfId="585"/>
    <cellStyle name="_37AAB7B_Бюджетные формы за декабрь 2008г  от 21 11 08г _Презентация новая 2" xfId="586"/>
    <cellStyle name="_37AAB7B_Бюджетные формы за декабрь 2008г  от 21 11 08г _Презентация новая 3" xfId="587"/>
    <cellStyle name="_37AAB7B_Бюджетные формы за декабрь 2008г  от 21 11 08г _Презе-ция факт октябрь, нояб-дек_ч4 фп" xfId="588"/>
    <cellStyle name="_37AAB7B_Бюджетные формы за декабрь 2008г  от 21 11 08г _Презе-ция факт октябрь, нояб-дек_ч4 фп 2" xfId="589"/>
    <cellStyle name="_37AAB7B_Бюджетные формы за декабрь 2008г  от 21 11 08г _Презе-ция факт октябрь, нояб-дек_ч4 фп 3" xfId="590"/>
    <cellStyle name="_37AAB7B_Бюджетные формы за декабрь 2008г  от 21 11 08г _Прочая СЛАЙД " xfId="591"/>
    <cellStyle name="_37AAB7B_Бюджетные формы за декабрь 2008г  от 21 11 08г _Слайд по себестоимости ГОКи" xfId="592"/>
    <cellStyle name="_37AAB7B_Бюджетные формы за декабрь 2008г  от 21 11 08г _Слайд по себестоимости ГОКи 2" xfId="593"/>
    <cellStyle name="_37AAB7B_Бюджетные формы за декабрь 2008г  от 21 11 08г _Слайд по себестоимости ГОКи 3" xfId="594"/>
    <cellStyle name="_37AAB7B_Бюджетные формы за декабрь 2008г  от 21 11 08г _Статистика для KPI" xfId="595"/>
    <cellStyle name="_37AAB7B_Бюджетные формы за декабрь 2008г  от 21 11 08г _Статистика для KPI 2" xfId="596"/>
    <cellStyle name="_37AAB7B_Бюджетные формы за декабрь 2008г  от 21 11 08г _Статистика для KPI 3" xfId="597"/>
    <cellStyle name="_37AAB7B_Бюджетные формы за декабрь 2008г  от 21 11 08г _Формат презентации" xfId="598"/>
    <cellStyle name="_37AAB7B_Бюджетные формы за декабрь 2008г  от 21 11 08г _Формат презентации (15_01_10)" xfId="599"/>
    <cellStyle name="_37AAB7B_Бюджетные формы за декабрь 2008г  от 21 11 08г _Формат презентации (15_01_10) 2" xfId="600"/>
    <cellStyle name="_37AAB7B_Бюджетные формы за декабрь 2008г  от 21 11 08г _Формат презентации (15_01_10) 3" xfId="601"/>
    <cellStyle name="_37AAB7B_Бюджетные формы за декабрь 2008г  от 21 11 08г _Формат презентации 2" xfId="602"/>
    <cellStyle name="_37AAB7B_Бюджетные формы за декабрь 2008г  от 21 11 08г _Формат презентации 3" xfId="603"/>
    <cellStyle name="_37AAB7B_Бюджетные формы за декабрь 2008г  от 21 11 08г _Формат презентации_вопросы и ответы" xfId="604"/>
    <cellStyle name="_37AAB7B_Бюджетные формы за декабрь 2008г  от 21 11 08г _Формат презентации_вопросы и ответы 2" xfId="605"/>
    <cellStyle name="_37AAB7B_Бюджетные формы за декабрь 2008г  от 21 11 08г _Формат презентации_вопросы и ответы 3" xfId="606"/>
    <cellStyle name="_37AAB7B_ВГОК ФЗП" xfId="607"/>
    <cellStyle name="_37AAB7B_Книга1" xfId="608"/>
    <cellStyle name="_37AAB7B_Книга1 2" xfId="609"/>
    <cellStyle name="_37AAB7B_Книга1 3" xfId="610"/>
    <cellStyle name="_37AAB7B_Книга2 (30)" xfId="611"/>
    <cellStyle name="_37AAB7B_Книга2 (30)_6.3 Inputs - Foreign" xfId="612"/>
    <cellStyle name="_37AAB7B_Книга2 (30)_Consol reports May 3+2" xfId="613"/>
    <cellStyle name="_37AAB7B_Книга2 (30)_EBITDA 3m 2010_master" xfId="614"/>
    <cellStyle name="_37AAB7B_Копия Презентация (рабочая версия 15.06)" xfId="615"/>
    <cellStyle name="_37AAB7B_Копия Презентация (рабочая версия 15.06) 2" xfId="616"/>
    <cellStyle name="_37AAB7B_Копия Презентация (рабочая версия 15.06) 3" xfId="617"/>
    <cellStyle name="_37AAB7B_Мощность BP 2h2009 v 4 (01 07 09)" xfId="618"/>
    <cellStyle name="_37AAB7B_Мощность BP 2h2009 v 4 (01 07 09) 2" xfId="619"/>
    <cellStyle name="_37AAB7B_Мощность BP 2h2009 v 4 (01 07 09) 3" xfId="620"/>
    <cellStyle name="_37AAB7B_Презентация (рабочая версия 15.06)" xfId="621"/>
    <cellStyle name="_37AAB7B_Презентация (рабочая версия 15.06) 2" xfId="622"/>
    <cellStyle name="_37AAB7B_Презентация (рабочая версия 15.06) 3" xfId="623"/>
    <cellStyle name="_37AAB7B_Презентация (рабочая версия 15.06)1" xfId="624"/>
    <cellStyle name="_37AAB7B_Презентация (рабочая версия 15.06)1 2" xfId="625"/>
    <cellStyle name="_37AAB7B_Презентация (рабочая версия 15.06)1 3" xfId="626"/>
    <cellStyle name="_37AAB7B_Презентация (рабочая версия 16.06)" xfId="627"/>
    <cellStyle name="_37AAB7B_Презентация (рабочая версия 16.06) 2" xfId="628"/>
    <cellStyle name="_37AAB7B_Презентация (рабочая версия 16.06) 3" xfId="629"/>
    <cellStyle name="_37AAB7B_Презентация (рабочая версия 18 06)" xfId="630"/>
    <cellStyle name="_37AAB7B_Презентация (рабочая версия 18 06) 2" xfId="631"/>
    <cellStyle name="_37AAB7B_Презентация (рабочая версия 18 06) 3" xfId="632"/>
    <cellStyle name="_37AAB7B_Презентация Суха Балка_1пг2008" xfId="633"/>
    <cellStyle name="_37AAB7B_Презентация Суха Балка_1пг2008_6.3 Inputs - Foreign" xfId="634"/>
    <cellStyle name="_37AAB7B_Презентация Суха Балка_1пг2008_Consol reports May 3+2" xfId="635"/>
    <cellStyle name="_37AAB7B_Презентация Суха Балка_1пг2008_EBITDA 3m 2010_master" xfId="636"/>
    <cellStyle name="_37AAB7B_Презе-ция факт декабрь, янв-фев_ч4_EB" xfId="637"/>
    <cellStyle name="_37AAB7B_Презе-ция факт декабрь, янв-фев_ч4_EB 2" xfId="638"/>
    <cellStyle name="_37AAB7B_Презе-ция факт декабрь, янв-фев_ч4_EB 3" xfId="639"/>
    <cellStyle name="_37AAB7B_Титул Б2010 скорр." xfId="640"/>
    <cellStyle name="_37AAB7B_Титул Б2010 скорр. 2" xfId="641"/>
    <cellStyle name="_37AAB7B_Формат презентации_ответы и замечания" xfId="642"/>
    <cellStyle name="_37AAB7B_Формат презентации_ответы и замечания 2" xfId="643"/>
    <cellStyle name="_37AAB7B_Формат презентации_ответы и замечания 3" xfId="644"/>
    <cellStyle name="_4.1. Steel prices Rus" xfId="645"/>
    <cellStyle name="_4.2. Steel prices Overseas" xfId="646"/>
    <cellStyle name="_4.7 Закупочные цены на материалы за июль 2006" xfId="647"/>
    <cellStyle name="_462C3A2A" xfId="648"/>
    <cellStyle name="_462C3A2A 2" xfId="649"/>
    <cellStyle name="_462C3A2A 3" xfId="650"/>
    <cellStyle name="_4D705F87" xfId="651"/>
    <cellStyle name="_4D705F87 2" xfId="652"/>
    <cellStyle name="_4D705F87 3" xfId="653"/>
    <cellStyle name="_5 форма" xfId="654"/>
    <cellStyle name="_5 форма 2" xfId="655"/>
    <cellStyle name="_5 форма 2 2" xfId="656"/>
    <cellStyle name="_5 форма 3" xfId="657"/>
    <cellStyle name="_5 форма_Альбом форм для ДО на 2010" xfId="658"/>
    <cellStyle name="_5 форма_Альбом форм_БК 2008_ДО АТП" xfId="659"/>
    <cellStyle name="_5 форма_Альбом форм_БК на 2008(2) (3)" xfId="660"/>
    <cellStyle name="_5 форма_Бюджет АТП для отсылки 13.03" xfId="661"/>
    <cellStyle name="_5 форма_Книга1" xfId="662"/>
    <cellStyle name="_5 форма_Книга2" xfId="663"/>
    <cellStyle name="_5 форма_Отчет за январь РМК" xfId="664"/>
    <cellStyle name="_5 форма_Формат бюджета 2011" xfId="665"/>
    <cellStyle name="_63 О формировании бюджета ООО `ЕвразХолдинг` на 2008 год_Приложения 1 3-20" xfId="666"/>
    <cellStyle name="_63 О формировании бюджета ООО `ЕвразХолдинг` на 2008 год_Приложения 1 3-20 2" xfId="667"/>
    <cellStyle name="_63 О формировании бюджета ООО `ЕвразХолдинг` на 2008 год_Приложения 1 3-20 3" xfId="668"/>
    <cellStyle name="_693AB5E6" xfId="669"/>
    <cellStyle name="_693AB5E6 2" xfId="670"/>
    <cellStyle name="_693AB5E6 3" xfId="671"/>
    <cellStyle name="_7" xfId="672"/>
    <cellStyle name="_7 2" xfId="673"/>
    <cellStyle name="_7 2 2" xfId="674"/>
    <cellStyle name="_7 3" xfId="675"/>
    <cellStyle name="_7. WCR" xfId="676"/>
    <cellStyle name="_7. Затраты по ремонтам" xfId="677"/>
    <cellStyle name="_7. Затраты по ремонтам 2" xfId="678"/>
    <cellStyle name="_7. Затраты по ремонтам 3" xfId="679"/>
    <cellStyle name="_7. Затраты по ремонтам_комплектующие  расходники  на 2008 год" xfId="680"/>
    <cellStyle name="_7. Затраты по ремонтам_комплектующие  расходники  на 2008 год 2" xfId="681"/>
    <cellStyle name="_7. Затраты по ремонтам_комплектующие  расходники  на 2008 год 3" xfId="682"/>
    <cellStyle name="_7_5 InputPrices USD Average" xfId="683"/>
    <cellStyle name="_7_Затраты по ремонтам от 04 09 06" xfId="684"/>
    <cellStyle name="_7_Затраты по ремонтам от 04 09 06 2" xfId="685"/>
    <cellStyle name="_7_Затраты по ремонтам от 04 09 06 3" xfId="686"/>
    <cellStyle name="_751 (2)" xfId="687"/>
    <cellStyle name="_751 (2) 2" xfId="688"/>
    <cellStyle name="_751 (2) 3" xfId="689"/>
    <cellStyle name="_9.1 9.2" xfId="690"/>
    <cellStyle name="_9.1 9.2 2" xfId="691"/>
    <cellStyle name="_9.1 9.2 3" xfId="692"/>
    <cellStyle name="_9.1., 12 НКМК проект 2007" xfId="693"/>
    <cellStyle name="_9.1., 12 НКМК проект 2007 2" xfId="694"/>
    <cellStyle name="_9.1., 12 НКМК проект 2007 3" xfId="695"/>
    <cellStyle name="_AN_REAL2009" xfId="696"/>
    <cellStyle name="_AN_REAL2009 2" xfId="697"/>
    <cellStyle name="_AN_REAL2009 3" xfId="698"/>
    <cellStyle name="_Analytical Review_НТМК_06.2008.факт_19.08" xfId="699"/>
    <cellStyle name="_Analytical Review_НТМК_06.2008.факт_19.08 2" xfId="700"/>
    <cellStyle name="_Analytical Review_НТМК_06.2008.факт_19.08 3" xfId="701"/>
    <cellStyle name="_Analytical Review_НТМК_06.2008.факт_19.08_Книга1" xfId="702"/>
    <cellStyle name="_Analytical Review_НТМК_06.2008.факт_19.08_Книга1 2" xfId="703"/>
    <cellStyle name="_Analytical Review_НТМК_06.2008.факт_19.08_Книга1 3" xfId="704"/>
    <cellStyle name="_Analytical Review_НТМК_06.2008.факт_19.08_Копия Презентация (рабочая версия 15.06)" xfId="705"/>
    <cellStyle name="_Analytical Review_НТМК_06.2008.факт_19.08_Копия Презентация (рабочая версия 15.06) 2" xfId="706"/>
    <cellStyle name="_Analytical Review_НТМК_06.2008.факт_19.08_Копия Презентация (рабочая версия 15.06) 3" xfId="707"/>
    <cellStyle name="_Analytical Review_НТМК_06.2008.факт_19.08_Презентация (рабочая версия 15.06)" xfId="708"/>
    <cellStyle name="_Analytical Review_НТМК_06.2008.факт_19.08_Презентация (рабочая версия 15.06) 2" xfId="709"/>
    <cellStyle name="_Analytical Review_НТМК_06.2008.факт_19.08_Презентация (рабочая версия 15.06) 3" xfId="710"/>
    <cellStyle name="_Analytical Review_НТМК_06.2008.факт_19.08_Презентация (рабочая версия 15.06)1" xfId="711"/>
    <cellStyle name="_Analytical Review_НТМК_06.2008.факт_19.08_Презентация (рабочая версия 15.06)1 2" xfId="712"/>
    <cellStyle name="_Analytical Review_НТМК_06.2008.факт_19.08_Презентация (рабочая версия 15.06)1 3" xfId="713"/>
    <cellStyle name="_Analytical Review_НТМК_06.2008.факт_19.08_Презентация (рабочая версия 16.06)" xfId="714"/>
    <cellStyle name="_Analytical Review_НТМК_06.2008.факт_19.08_Презентация (рабочая версия 16.06) 2" xfId="715"/>
    <cellStyle name="_Analytical Review_НТМК_06.2008.факт_19.08_Презентация (рабочая версия 16.06) 3" xfId="716"/>
    <cellStyle name="_Analytical Review_НТМК_06.2008.факт_19.08_Презентация (рабочая версия 18 06)" xfId="717"/>
    <cellStyle name="_Analytical Review_НТМК_06.2008.факт_19.08_Презентация (рабочая версия 18 06) 2" xfId="718"/>
    <cellStyle name="_Analytical Review_НТМК_06.2008.факт_19.08_Презентация (рабочая версия 18 06) 3" xfId="719"/>
    <cellStyle name="_AR_07" xfId="720"/>
    <cellStyle name="_AR_07_Копия ОКОФ-дерево и группы ОС" xfId="721"/>
    <cellStyle name="_AR_AGC_IFRS_2006_for FBK" xfId="722"/>
    <cellStyle name="_AR_AGC_IFRS_2006_for FBK_Копия ОКОФ-дерево и группы ОС" xfId="723"/>
    <cellStyle name="_Budget 2007_Template_level 1" xfId="724"/>
    <cellStyle name="_Budget 2007_Template_level 1 2" xfId="725"/>
    <cellStyle name="_Budget 2007_Template_level 1 3" xfId="726"/>
    <cellStyle name="_CAPEX  2007(21.12.06)" xfId="727"/>
    <cellStyle name="_CAPEX  2007(21.12.06) 2" xfId="728"/>
    <cellStyle name="_CAPEX  2007(21.12.06) 2 2" xfId="729"/>
    <cellStyle name="_CAPEX  2007(21.12.06) 3" xfId="730"/>
    <cellStyle name="_CAPEX  2007(с учетом переходящих 2006)" xfId="731"/>
    <cellStyle name="_CAPEX  2007(с учетом переходящих 2006) 2" xfId="732"/>
    <cellStyle name="_CAPEX  2007(с учетом переходящих 2006) 2 2" xfId="733"/>
    <cellStyle name="_CAPEX  2007(с учетом переходящих 2006) 3" xfId="734"/>
    <cellStyle name="_CAPEX 2006 (18.11.2005)" xfId="735"/>
    <cellStyle name="_CAPEX 2006 (18.11.2005) 2" xfId="736"/>
    <cellStyle name="_CAPEX 2006 (18.11.2005) 3" xfId="737"/>
    <cellStyle name="_CAPEX 2006 (18.11.2005)_Альбом форм_БК 2008_ДО АТП" xfId="738"/>
    <cellStyle name="_CAPEX 2006 (18.11.2005)_Альбом форм_БК на 2008(2) (3)" xfId="739"/>
    <cellStyle name="_CAPEX 2006 (18.11.2005)_Книга1" xfId="740"/>
    <cellStyle name="_CAPEX 2006 (18.11.2005)_Книга2" xfId="741"/>
    <cellStyle name="_CAPEX 2006 (18.11.2005)_Отчет за январь РМК" xfId="742"/>
    <cellStyle name="_CAPEX 2006 (18.11.2005)_Формы отчета за месяц" xfId="743"/>
    <cellStyle name="_CAPEX 2008" xfId="744"/>
    <cellStyle name="_CAPEX 2008 10" xfId="745"/>
    <cellStyle name="_CAPEX 2008 11" xfId="746"/>
    <cellStyle name="_CAPEX 2008 12.12.2007" xfId="747"/>
    <cellStyle name="_CAPEX 2008 12.12.2007 2" xfId="748"/>
    <cellStyle name="_CAPEX 2008 12.12.2007 2 2" xfId="749"/>
    <cellStyle name="_CAPEX 2008 12.12.2007 3" xfId="750"/>
    <cellStyle name="_CAPEX 2008 2" xfId="751"/>
    <cellStyle name="_CAPEX 2008 2 2" xfId="752"/>
    <cellStyle name="_CAPEX 2008 3" xfId="753"/>
    <cellStyle name="_CAPEX 2008 4" xfId="754"/>
    <cellStyle name="_CAPEX 2008 5" xfId="755"/>
    <cellStyle name="_CAPEX 2008 6" xfId="756"/>
    <cellStyle name="_CAPEX 2008 7" xfId="757"/>
    <cellStyle name="_CAPEX 2008 8" xfId="758"/>
    <cellStyle name="_CAPEX 2008 9" xfId="759"/>
    <cellStyle name="_CAPEX 2008 помесячно актуализация" xfId="760"/>
    <cellStyle name="_CAPEX 2008 помесячно актуализация 2" xfId="761"/>
    <cellStyle name="_CAPEX 2008 помесячно актуализация 3" xfId="762"/>
    <cellStyle name="_CapEx Analysis final" xfId="763"/>
    <cellStyle name="_CapEx Analysis final 2" xfId="764"/>
    <cellStyle name="_CapEx Analysis final 3" xfId="765"/>
    <cellStyle name="_CapEx Analysis final_Книга1" xfId="766"/>
    <cellStyle name="_CapEx Analysis final_Книга1 2" xfId="767"/>
    <cellStyle name="_CapEx Analysis final_Книга1 3" xfId="768"/>
    <cellStyle name="_CapEx Analysis final_Копия Презентация (рабочая версия 15.06)" xfId="769"/>
    <cellStyle name="_CapEx Analysis final_Копия Презентация (рабочая версия 15.06) 2" xfId="770"/>
    <cellStyle name="_CapEx Analysis final_Копия Презентация (рабочая версия 15.06) 3" xfId="771"/>
    <cellStyle name="_CapEx Analysis final_Презентация (рабочая версия 15.06)" xfId="772"/>
    <cellStyle name="_CapEx Analysis final_Презентация (рабочая версия 15.06) 2" xfId="773"/>
    <cellStyle name="_CapEx Analysis final_Презентация (рабочая версия 15.06) 3" xfId="774"/>
    <cellStyle name="_CapEx Analysis final_Презентация (рабочая версия 15.06)1" xfId="775"/>
    <cellStyle name="_CapEx Analysis final_Презентация (рабочая версия 15.06)1 2" xfId="776"/>
    <cellStyle name="_CapEx Analysis final_Презентация (рабочая версия 15.06)1 3" xfId="777"/>
    <cellStyle name="_CapEx Analysis final_Презентация (рабочая версия 16.06)" xfId="778"/>
    <cellStyle name="_CapEx Analysis final_Презентация (рабочая версия 16.06) 2" xfId="779"/>
    <cellStyle name="_CapEx Analysis final_Презентация (рабочая версия 16.06) 3" xfId="780"/>
    <cellStyle name="_CapEx Analysis final_Презентация (рабочая версия 18 06)" xfId="781"/>
    <cellStyle name="_CapEx Analysis final_Презентация (рабочая версия 18 06) 2" xfId="782"/>
    <cellStyle name="_CapEx Analysis final_Презентация (рабочая версия 18 06) 3" xfId="783"/>
    <cellStyle name="_CAPEX PRM на 3 кв (июль) 14.07.06" xfId="784"/>
    <cellStyle name="_CAPEX PRM на 3 кв (июль) 14.07.06 2" xfId="785"/>
    <cellStyle name="_CAPEX PRM на 3 кв (июль) 14.07.06 3" xfId="786"/>
    <cellStyle name="_CAPEX PRM на июнь(11.05.2007)" xfId="787"/>
    <cellStyle name="_CAPEX PRM на июнь(11.05.2007) 2" xfId="788"/>
    <cellStyle name="_CAPEX PRM на июнь(11.05.2007) 3" xfId="789"/>
    <cellStyle name="_CAPEX ЗСМК прогноз на апрель(13.03.2007)" xfId="790"/>
    <cellStyle name="_CAPEX ЗСМК прогноз на апрель(13.03.2007) 2" xfId="791"/>
    <cellStyle name="_CAPEX ЗСМК прогноз на апрель(13.03.2007) 3" xfId="792"/>
    <cellStyle name="_CAPEX ЗСМК_2кв_2007_помесячно" xfId="793"/>
    <cellStyle name="_CAPEX ЗСМК_2кв_2007_помесячно 2" xfId="794"/>
    <cellStyle name="_CAPEX ЗСМК_2кв_2007_помесячно 2 2" xfId="795"/>
    <cellStyle name="_CAPEX ЗСМК_2кв_2007_помесячно 3" xfId="796"/>
    <cellStyle name="_CAPEX март+2(апрель+май)" xfId="797"/>
    <cellStyle name="_CAPEX март+2(апрель+май) 2" xfId="798"/>
    <cellStyle name="_CAPEX март+2(апрель+май) 3" xfId="799"/>
    <cellStyle name="_CAPEX факт 2005" xfId="800"/>
    <cellStyle name="_CAPEX факт 2005 2" xfId="801"/>
    <cellStyle name="_CAPEX факт 2005 3" xfId="802"/>
    <cellStyle name="_CAPEX факт 2005_Альбом форм для ДО на 2010" xfId="803"/>
    <cellStyle name="_CAPEX факт 2005_Альбом форм_БК 2008_ДО АТП" xfId="804"/>
    <cellStyle name="_CAPEX факт 2005_Альбом форм_БК на 2008(2) (3)" xfId="805"/>
    <cellStyle name="_CAPEX факт 2005_Книга1" xfId="806"/>
    <cellStyle name="_CAPEX факт 2005_Книга2" xfId="807"/>
    <cellStyle name="_CAPEX факт 2005_Отчет за январь РМК" xfId="808"/>
    <cellStyle name="_CAPEX факт 2005_Формат бюджета 2011" xfId="809"/>
    <cellStyle name="_CAPEX_1q НКМК (2006.12.20)" xfId="810"/>
    <cellStyle name="_CAPEX_1q НКМК (2006.12.20) 2" xfId="811"/>
    <cellStyle name="_CAPEX_1q НКМК (2006.12.20) 3" xfId="812"/>
    <cellStyle name="_Capex_20_db" xfId="813"/>
    <cellStyle name="_Capex_20_db 2" xfId="814"/>
    <cellStyle name="_Capex_20_db 3" xfId="815"/>
    <cellStyle name="_Capex_2007_ГОД" xfId="816"/>
    <cellStyle name="_Capex_2007_ГОД 2" xfId="817"/>
    <cellStyle name="_Capex_2007_ГОД 3" xfId="818"/>
    <cellStyle name="_Capex_9мес_ЗСМК" xfId="819"/>
    <cellStyle name="_Capex_9мес_ЗСМК 2" xfId="820"/>
    <cellStyle name="_Capex_9мес_ЗСМК 3" xfId="821"/>
    <cellStyle name="_Capex_июль final" xfId="822"/>
    <cellStyle name="_Capex_июль final 2" xfId="823"/>
    <cellStyle name="_Capex_июль final 3" xfId="824"/>
    <cellStyle name="_CAPEX_осв_1_кв" xfId="825"/>
    <cellStyle name="_CAPEX_осв_1_кв 2" xfId="826"/>
    <cellStyle name="_CAPEX_осв_1_кв 3" xfId="827"/>
    <cellStyle name="_CAPEX_осв_МП_исх_формы_ручного_ввода_ver2" xfId="828"/>
    <cellStyle name="_CAPEX_осв_МП_исх_формы_ручного_ввода_ver2 2" xfId="829"/>
    <cellStyle name="_CAPEX_осв_МП_исх_формы_ручного_ввода_ver2 2 2" xfId="830"/>
    <cellStyle name="_CAPEX_осв_МП_исх_формы_ручного_ввода_ver2 3" xfId="831"/>
    <cellStyle name="_CAPEX_осв_МП_исх_формы_ручного_ввода_ver2_Альбом форм для ДО на 2010" xfId="832"/>
    <cellStyle name="_CAPEX_осв_МП_исх_формы_ручного_ввода_ver2_Альбом форм_БК 2008_ДО АТП" xfId="833"/>
    <cellStyle name="_CAPEX_осв_МП_исх_формы_ручного_ввода_ver2_Альбом форм_БК на 2008(2) (3)" xfId="834"/>
    <cellStyle name="_CAPEX_осв_МП_исх_формы_ручного_ввода_ver2_Бюджет АТП для отсылки 13.03" xfId="835"/>
    <cellStyle name="_CAPEX_осв_МП_исх_формы_ручного_ввода_ver2_Книга1" xfId="836"/>
    <cellStyle name="_CAPEX_осв_МП_исх_формы_ручного_ввода_ver2_Книга2" xfId="837"/>
    <cellStyle name="_CAPEX_осв_МП_исх_формы_ручного_ввода_ver2_Отчет за январь РМК" xfId="838"/>
    <cellStyle name="_CAPEX_осв_МП_исх_формы_ручного_ввода_ver2_Формат бюджета 2011" xfId="839"/>
    <cellStyle name="_capex_слайды" xfId="840"/>
    <cellStyle name="_capex_слайды 2" xfId="841"/>
    <cellStyle name="_capex_слайды 3" xfId="842"/>
    <cellStyle name="_capex_слайды 4" xfId="843"/>
    <cellStyle name="_capex_слайды ДИТ" xfId="844"/>
    <cellStyle name="_capex_слайды ДИТ 2" xfId="845"/>
    <cellStyle name="_capex_слайды ДИТ 3" xfId="846"/>
    <cellStyle name="_capex_слайды ДИТ 4" xfId="847"/>
    <cellStyle name="_CAPEX_фин_1_кв" xfId="848"/>
    <cellStyle name="_CAPEX_фин_1_кв 2" xfId="849"/>
    <cellStyle name="_CAPEX_фин_1_кв 3" xfId="850"/>
    <cellStyle name="_CAPEX_фин_МП_исх_формы_ручного_ввода_ver2" xfId="851"/>
    <cellStyle name="_CAPEX_фин_МП_исх_формы_ручного_ввода_ver2 2" xfId="852"/>
    <cellStyle name="_CAPEX_фин_МП_исх_формы_ручного_ввода_ver2 2 2" xfId="853"/>
    <cellStyle name="_CAPEX_фин_МП_исх_формы_ручного_ввода_ver2 3" xfId="854"/>
    <cellStyle name="_CAPEX_фин_МП_исх_формы_ручного_ввода_ver2_Альбом форм для ДО на 2010" xfId="855"/>
    <cellStyle name="_CAPEX_фин_МП_исх_формы_ручного_ввода_ver2_Альбом форм_БК 2008_ДО АТП" xfId="856"/>
    <cellStyle name="_CAPEX_фин_МП_исх_формы_ручного_ввода_ver2_Альбом форм_БК на 2008(2) (3)" xfId="857"/>
    <cellStyle name="_CAPEX_фин_МП_исх_формы_ручного_ввода_ver2_Бюджет АТП для отсылки 13.03" xfId="858"/>
    <cellStyle name="_CAPEX_фин_МП_исх_формы_ручного_ввода_ver2_Книга1" xfId="859"/>
    <cellStyle name="_CAPEX_фин_МП_исх_формы_ручного_ввода_ver2_Книга2" xfId="860"/>
    <cellStyle name="_CAPEX_фин_МП_исх_формы_ручного_ввода_ver2_Отчет за январь РМК" xfId="861"/>
    <cellStyle name="_CAPEX_фин_МП_исх_формы_ручного_ввода_ver2_Формат бюджета 2011" xfId="862"/>
    <cellStyle name="_CAPEX19" xfId="863"/>
    <cellStyle name="_CAPEX19 2" xfId="864"/>
    <cellStyle name="_CAPEX19 3" xfId="865"/>
    <cellStyle name="_Cartel1" xfId="866"/>
    <cellStyle name="_Cash_GOK расширенный-2009" xfId="867"/>
    <cellStyle name="_Cash_GOK расширенный-2009 2" xfId="868"/>
    <cellStyle name="_Cash_GOK расширенный-2009 2 2" xfId="869"/>
    <cellStyle name="_Cash_GOK расширенный-2009 3" xfId="870"/>
    <cellStyle name="_Cashflow 2005 - proforma" xfId="871"/>
    <cellStyle name="_CF Direct_02 скорректированный" xfId="872"/>
    <cellStyle name="_CF Direct_02 скорректированный 2" xfId="873"/>
    <cellStyle name="_CF Direct_02 скорректированный 3" xfId="874"/>
    <cellStyle name="_CF_BU Jan" xfId="875"/>
    <cellStyle name="_CFS образец" xfId="876"/>
    <cellStyle name="_ChE London-NEW!" xfId="877"/>
    <cellStyle name="_ChE London-NEW!_Копия ОКОФ-дерево и группы ОС" xfId="878"/>
    <cellStyle name="_Comma" xfId="879"/>
    <cellStyle name="_Comma 2" xfId="880"/>
    <cellStyle name="_Comma 3" xfId="881"/>
    <cellStyle name="_Comma_Copy of Uralkali Summary Business Plan 14 Apr 04 (sent)1250404 input for Union DCF" xfId="882"/>
    <cellStyle name="_Comma_Copy of Uralkali Summary Business Plan 14 Apr 04 (sent)1250404 input for Union DCF 2" xfId="883"/>
    <cellStyle name="_Comma_Copy of Uralkali Summary Business Plan 14 Apr 04 (sent)1250404 input for Union DCF 3" xfId="884"/>
    <cellStyle name="_Comma_Cost of Capital" xfId="885"/>
    <cellStyle name="_Comma_Cost of Capital " xfId="886"/>
    <cellStyle name="_Comma_dcf" xfId="887"/>
    <cellStyle name="_Comma_dcf 2" xfId="888"/>
    <cellStyle name="_Comma_dcf 3" xfId="889"/>
    <cellStyle name="_Comma_EcoTekh DCF model v.1" xfId="890"/>
    <cellStyle name="_Comma_EcoTekh DCF model v.1 2" xfId="891"/>
    <cellStyle name="_Comma_EcoTekh DCF model v.1 3" xfId="892"/>
    <cellStyle name="_Comma_Omfal DCF model" xfId="893"/>
    <cellStyle name="_Comma_Omfal DCF model 2" xfId="894"/>
    <cellStyle name="_Comma_Omfal DCF model 3" xfId="895"/>
    <cellStyle name="_Comma_TP DCF model v.2" xfId="896"/>
    <cellStyle name="_Comma_TP DCF model v.2 2" xfId="897"/>
    <cellStyle name="_Comma_TP DCF model v.2 3" xfId="898"/>
    <cellStyle name="_Compilation 31.12.05 TH EH" xfId="899"/>
    <cellStyle name="_Cons_2006_CFS_Notes_ТГК-2" xfId="900"/>
    <cellStyle name="_Cons_2006_CFS_Notes_ТГК-2_Копия ОКОФ-дерево и группы ОС" xfId="901"/>
    <cellStyle name="_Consol reports 05-2007_final" xfId="902"/>
    <cellStyle name="_Consol reports 06-2008" xfId="903"/>
    <cellStyle name="_Consol reports 06-2008_v2" xfId="904"/>
    <cellStyle name="_Consol reports 07-2008_with HSVC updates" xfId="905"/>
    <cellStyle name="_consolidation 31.12.05 v6" xfId="906"/>
    <cellStyle name="_consolidation 31.12.05 v6 2" xfId="907"/>
    <cellStyle name="_consolidation 31.12.05 v6 3" xfId="908"/>
    <cellStyle name="_consolidation 31.12.05 v6_пояснения" xfId="909"/>
    <cellStyle name="_consolidation 31.12.05 v6_пояснения 2" xfId="910"/>
    <cellStyle name="_consolidation 31.12.05 v6_пояснения 3" xfId="911"/>
    <cellStyle name="_Consolidation MD_НТМК_11.прогноз" xfId="912"/>
    <cellStyle name="_Consolidation MD_НТМК_11.прогноз 2" xfId="913"/>
    <cellStyle name="_Consolidation MD_НТМК_11.прогноз 3" xfId="914"/>
    <cellStyle name="_Consolidation_НТМК" xfId="915"/>
    <cellStyle name="_Consolidation_НТМК 2" xfId="916"/>
    <cellStyle name="_Consolidation_НТМК 3" xfId="917"/>
    <cellStyle name="_Copy of Uralkali Summary Business Plan 14 Apr 04 (sent)1250404 input for Union DCF" xfId="918"/>
    <cellStyle name="_Copy of Uralkali Summary Business Plan 14 Apr 04 (sent)1250404 input for Union DCF 2" xfId="919"/>
    <cellStyle name="_Copy of Uralkali Summary Business Plan 14 Apr 04 (sent)1250404 input for Union DCF 3" xfId="920"/>
    <cellStyle name="_Copy of Uralkali Summary Business Plan 14 Apr 04 (sent)1250404 input for Union DCF_пояснения" xfId="921"/>
    <cellStyle name="_Copy of Uralkali Summary Business Plan 14 Apr 04 (sent)1250404 input for Union DCF_пояснения 2" xfId="922"/>
    <cellStyle name="_Copy of Uralkali Summary Business Plan 14 Apr 04 (sent)1250404 input for Union DCF_пояснения 3" xfId="923"/>
    <cellStyle name="_Cost usage rates 2008" xfId="924"/>
    <cellStyle name="_Currency" xfId="925"/>
    <cellStyle name="_Currency 2" xfId="926"/>
    <cellStyle name="_Currency 3" xfId="927"/>
    <cellStyle name="_Currency_18D Uralkali Summary Business Plan (PfFrScen)" xfId="928"/>
    <cellStyle name="_Currency_18D Uralkali Summary Business Plan (PfFrScen) 2" xfId="929"/>
    <cellStyle name="_Currency_18D Uralkali Summary Business Plan (PfFrScen) 3" xfId="930"/>
    <cellStyle name="_Currency_18D Uralkali Summary Business Plan (PfFrScen)_пояснения" xfId="931"/>
    <cellStyle name="_Currency_18D Uralkali Summary Business Plan (PfFrScen)_пояснения 2" xfId="932"/>
    <cellStyle name="_Currency_ABN 24-Jul-2007" xfId="933"/>
    <cellStyle name="_Currency_Coal prices forecasts 20.08.08" xfId="934"/>
    <cellStyle name="_Currency_Copy of Uralkali Summary Business Plan 14 Apr 04 (sent)1250404 input for Union DCF" xfId="935"/>
    <cellStyle name="_Currency_Copy of Uralkali Summary Business Plan 14 Apr 04 (sent)1250404 input for Union DCF 2" xfId="936"/>
    <cellStyle name="_Currency_Copy of Uralkali Summary Business Plan 14 Apr 04 (sent)1250404 input for Union DCF 3" xfId="937"/>
    <cellStyle name="_Currency_Copy of Uralkali Summary Business Plan 14 Apr 04 (sent)1250404 input for Union DCF_пояснения" xfId="938"/>
    <cellStyle name="_Currency_Copy of Uralkali Summary Business Plan 14 Apr 04 (sent)1250404 input for Union DCF_пояснения 2" xfId="939"/>
    <cellStyle name="_Currency_Cost of Capital" xfId="940"/>
    <cellStyle name="_Currency_Cost of Capital " xfId="941"/>
    <cellStyle name="_Currency_dcf" xfId="942"/>
    <cellStyle name="_Currency_dcf 2" xfId="943"/>
    <cellStyle name="_Currency_dcf 3" xfId="944"/>
    <cellStyle name="_Currency_DRG Data" xfId="945"/>
    <cellStyle name="_Currency_DRG Data 2" xfId="946"/>
    <cellStyle name="_Currency_DRG Data 3" xfId="947"/>
    <cellStyle name="_Currency_DRG Data_пояснения" xfId="948"/>
    <cellStyle name="_Currency_DRG Data_пояснения 2" xfId="949"/>
    <cellStyle name="_Currency_EcoTekh DCF model v.1" xfId="950"/>
    <cellStyle name="_Currency_EcoTekh DCF model v.1 2" xfId="951"/>
    <cellStyle name="_Currency_EcoTekh DCF model v.1 3" xfId="952"/>
    <cellStyle name="_Currency_EcoTekh DCF model v.1_пояснения" xfId="953"/>
    <cellStyle name="_Currency_EcoTekh DCF model v.1_пояснения 2" xfId="954"/>
    <cellStyle name="_Currency_GS 31-Aug-2007" xfId="955"/>
    <cellStyle name="_Currency_HSBC 24-Aug-2007" xfId="956"/>
    <cellStyle name="_Currency_HSBC 27-Aug-2007" xfId="957"/>
    <cellStyle name="_Currency_Key macto indicators" xfId="958"/>
    <cellStyle name="_Currency_Key macto indicators 2" xfId="959"/>
    <cellStyle name="_Currency_Key macto indicators 3" xfId="960"/>
    <cellStyle name="_Currency_Key macto indicators_пояснения" xfId="961"/>
    <cellStyle name="_Currency_Key macto indicators_пояснения 2" xfId="962"/>
    <cellStyle name="_Currency_Mezhegey coal forecast  21.07.08 v.1.1" xfId="963"/>
    <cellStyle name="_Currency_Mezhegey coal price forecast  23 10 09 (2)" xfId="964"/>
    <cellStyle name="_Currency_Omfal DCF model" xfId="965"/>
    <cellStyle name="_Currency_Omfal DCF model 2" xfId="966"/>
    <cellStyle name="_Currency_Omfal DCF model 3" xfId="967"/>
    <cellStyle name="_Currency_Omfal DCF model_пояснения" xfId="968"/>
    <cellStyle name="_Currency_Omfal DCF model_пояснения 2" xfId="969"/>
    <cellStyle name="_Currency_Ore forecast" xfId="970"/>
    <cellStyle name="_Currency_Ore prices forecast 18 04 08" xfId="971"/>
    <cellStyle name="_Currency_Ore prices forecast 18.04.08" xfId="972"/>
    <cellStyle name="_Currency_Prices forecast - final Strategy" xfId="973"/>
    <cellStyle name="_Currency_TP DCF model v.2" xfId="974"/>
    <cellStyle name="_Currency_TP DCF model v.2 2" xfId="975"/>
    <cellStyle name="_Currency_TP DCF model v.2 3" xfId="976"/>
    <cellStyle name="_Currency_TP DCF model v.2_пояснения" xfId="977"/>
    <cellStyle name="_Currency_TP DCF model v.2_пояснения 2" xfId="978"/>
    <cellStyle name="_CurrencySpace" xfId="979"/>
    <cellStyle name="_CurrencySpace 2" xfId="980"/>
    <cellStyle name="_CurrencySpace 3" xfId="981"/>
    <cellStyle name="_CurrencySpace_Copy of Uralkali Summary Business Plan 14 Apr 04 (sent)1250404 input for Union DCF" xfId="982"/>
    <cellStyle name="_CurrencySpace_Copy of Uralkali Summary Business Plan 14 Apr 04 (sent)1250404 input for Union DCF 2" xfId="983"/>
    <cellStyle name="_CurrencySpace_Copy of Uralkali Summary Business Plan 14 Apr 04 (sent)1250404 input for Union DCF 3" xfId="984"/>
    <cellStyle name="_CurrencySpace_Cost of Capital" xfId="985"/>
    <cellStyle name="_CurrencySpace_Cost of Capital " xfId="986"/>
    <cellStyle name="_CurrencySpace_dcf" xfId="987"/>
    <cellStyle name="_CurrencySpace_dcf 2" xfId="988"/>
    <cellStyle name="_CurrencySpace_EcoTekh DCF model v.1" xfId="989"/>
    <cellStyle name="_CurrencySpace_EcoTekh DCF model v.1 2" xfId="990"/>
    <cellStyle name="_CurrencySpace_Omfal DCF model" xfId="991"/>
    <cellStyle name="_CurrencySpace_Omfal DCF model 2" xfId="992"/>
    <cellStyle name="_CurrencySpace_TP DCF model v.2" xfId="993"/>
    <cellStyle name="_CurrencySpace_TP DCF model v.2 2" xfId="994"/>
    <cellStyle name="_DAN_PLAN_2010_1" xfId="995"/>
    <cellStyle name="_dcf" xfId="996"/>
    <cellStyle name="_dcf 2" xfId="997"/>
    <cellStyle name="_dcf 3" xfId="998"/>
    <cellStyle name="_dcf 4" xfId="999"/>
    <cellStyle name="_December  CF" xfId="1000"/>
    <cellStyle name="_December  CF 2" xfId="1001"/>
    <cellStyle name="_December  CF 3" xfId="1002"/>
    <cellStyle name="_DTEK DCF 19042005 final" xfId="1003"/>
    <cellStyle name="_DTEK DCF 19042005 final 2" xfId="1004"/>
    <cellStyle name="_DTEK DCF 19042005 final 3" xfId="1005"/>
    <cellStyle name="_DTEK DCF 19042005 final 4" xfId="1006"/>
    <cellStyle name="_EAF_1400 TMT_budget_02-06-06 с фактом на" xfId="1007"/>
    <cellStyle name="_EAF_1400 TMT_budget_02-06-06 с фактом на 2" xfId="1008"/>
    <cellStyle name="_EAF_1400 TMT_budget_02-06-06 с фактом на 3" xfId="1009"/>
    <cellStyle name="_EAF_1400 TMT_budget_02-06-06 с фактом на_пояснения" xfId="1010"/>
    <cellStyle name="_EAF_1400 TMT_budget_02-06-06 с фактом на_пояснения 2" xfId="1011"/>
    <cellStyle name="_EAF_1400 TMT_budget_02-06-06 с фактом на_пояснения 3" xfId="1012"/>
    <cellStyle name="_EAF_1400 TMT_budget_06 10 06 для меморандума" xfId="1013"/>
    <cellStyle name="_EAF_1400 TMT_budget_06 10 06 для меморандума 2" xfId="1014"/>
    <cellStyle name="_EAF_1400 TMT_budget_06 10 06 для меморандума 3" xfId="1015"/>
    <cellStyle name="_EAF_1400 TMT_budget_06 10 06 для меморандума_пояснения" xfId="1016"/>
    <cellStyle name="_EAF_1400 TMT_budget_06 10 06 для меморандума_пояснения 2" xfId="1017"/>
    <cellStyle name="_EAF_1400 TMT_budget_06 10 06 для меморандума_пояснения 3" xfId="1018"/>
    <cellStyle name="_EAF_1400 TMT_budget_07_09_06 справка" xfId="1019"/>
    <cellStyle name="_EAF_1400 TMT_budget_07_09_06 справка 2" xfId="1020"/>
    <cellStyle name="_EAF_1400 TMT_budget_07_09_06 справка 3" xfId="1021"/>
    <cellStyle name="_EAF_1400 TMT_budget_07_09_06 справка_пояснения" xfId="1022"/>
    <cellStyle name="_EAF_1400 TMT_budget_07_09_06 справка_пояснения 2" xfId="1023"/>
    <cellStyle name="_EAF_1400 TMT_budget_07_09_06 справка_пояснения 3" xfId="1024"/>
    <cellStyle name="_EAF_1400 TMT_budget_19 10 06 для меморандума" xfId="1025"/>
    <cellStyle name="_EAF_1400 TMT_budget_19 10 06 для меморандума 2" xfId="1026"/>
    <cellStyle name="_EAF_1400 TMT_budget_19 10 06 для меморандума 3" xfId="1027"/>
    <cellStyle name="_EAF_1400 TMT_budget_19 10 06 для меморандума_пояснения" xfId="1028"/>
    <cellStyle name="_EAF_1400 TMT_budget_19 10 06 для меморандума_пояснения 2" xfId="1029"/>
    <cellStyle name="_EAF_1400 TMT_budget_19 10 06 для меморандума_пояснения 3" xfId="1030"/>
    <cellStyle name="_EAF_1400 TMT_budget_26-06-06 для меморандума корр " xfId="1031"/>
    <cellStyle name="_EAF_1400 TMT_budget_26-06-06 для меморандума корр  2" xfId="1032"/>
    <cellStyle name="_EAF_1400 TMT_budget_26-06-06 для меморандума корр  3" xfId="1033"/>
    <cellStyle name="_EAF_1400 TMT_budget_26-06-06 для меморандума корр _EBitda ноябрь 23.10 (на ПРМ)" xfId="1034"/>
    <cellStyle name="_EAF_1400 TMT_budget_26-06-06 для меморандума корр _EBitda ноябрь 23.10 (на ПРМ) 2" xfId="1035"/>
    <cellStyle name="_EAF_1400 TMT_budget_26-06-06 для меморандума корр _EBitda ноябрь 23.10 (на ПРМ) 3" xfId="1036"/>
    <cellStyle name="_EAF_1400 TMT_budget_26-06-06 для меморандума корр _MCR v2_rus_ОАО Суха Балка" xfId="1037"/>
    <cellStyle name="_EAF_1400 TMT_budget_26-06-06 для меморандума корр _PL ДМЗ_28-11-08_вход остатки квадрата=23_vs план ноя_сырье по ценам закупки_ФЗП скорр" xfId="1038"/>
    <cellStyle name="_EAF_1400 TMT_budget_26-06-06 для меморандума корр _пояснения" xfId="1039"/>
    <cellStyle name="_EAF_1400 TMT_budget_26-06-06 для меморандума корр _пояснения 2" xfId="1040"/>
    <cellStyle name="_EAF_1400 TMT_budget_26-06-06 для меморандума корр _пояснения 3" xfId="1041"/>
    <cellStyle name="_EAF_1400 TMT_budget_26-06-06 для меморандума корр _Презентация budget form 2008 оконч 12 05" xfId="1042"/>
    <cellStyle name="_EBITDA bridge" xfId="1043"/>
    <cellStyle name="_EBITDA bridge_зоны влияния" xfId="1044"/>
    <cellStyle name="_EBITDA bridge_зоны влияния 2" xfId="1045"/>
    <cellStyle name="_EBITDA bridge_зоны влияния 3" xfId="1046"/>
    <cellStyle name="_EBITDA by company_budget 2011" xfId="1047"/>
    <cellStyle name="_Ebitda январь факт" xfId="1048"/>
    <cellStyle name="_Ebitda январь факт 2" xfId="1049"/>
    <cellStyle name="_Ebitda январь факт 3" xfId="1050"/>
    <cellStyle name="_EC6154D" xfId="1051"/>
    <cellStyle name="_EC6154D 2" xfId="1052"/>
    <cellStyle name="_EC6154D 3" xfId="1053"/>
    <cellStyle name="_EcoTekh DCF model v.1" xfId="1054"/>
    <cellStyle name="_EcoTekh DCF model v.1 2" xfId="1055"/>
    <cellStyle name="_EcoTekh DCF model v.1 2 2" xfId="1056"/>
    <cellStyle name="_EcoTekh DCF model v.1 3" xfId="1057"/>
    <cellStyle name="_EcoTekh DCF model v.1 4" xfId="1058"/>
    <cellStyle name="_EcoTekh DCF model v.1_Cash_BS 4 мес" xfId="1059"/>
    <cellStyle name="_EcoTekh DCF model v.1_Cash_BS 4 мес (3)" xfId="1060"/>
    <cellStyle name="_EcoTekh DCF model v.1_Export sales 10-12" xfId="1061"/>
    <cellStyle name="_EcoTekh DCF model v.1_Export sales 10-12 2" xfId="1062"/>
    <cellStyle name="_EcoTekh DCF model v.1_Export sales 10-12_БЮДЖЕТ ФЗП (сборн ) 2 вар ОАО СУХА БАЛКА 04 12 09" xfId="1063"/>
    <cellStyle name="_EcoTekh DCF model v.1_Marat" xfId="1064"/>
    <cellStyle name="_EcoTekh DCF model v.1_Treasury" xfId="1065"/>
    <cellStyle name="_EcoTekh DCF model v.1_Бюджет факт  4 мес  2008 (Д К)" xfId="1066"/>
    <cellStyle name="_EcoTekh DCF model v.1_Бюджет факт  4 мес  2008 (Д К) 2" xfId="1067"/>
    <cellStyle name="_EcoTekh DCF model v.1_Бюджет факт  4 мес  2008 (Д К)_6.3 Inputs - Foreign" xfId="1068"/>
    <cellStyle name="_EcoTekh DCF model v.1_Бюджет факт  4 мес  2008 (Д К)_Consol reports May 3+2" xfId="1069"/>
    <cellStyle name="_EcoTekh DCF model v.1_Бюджет факт  май ПО" xfId="1070"/>
    <cellStyle name="_EcoTekh DCF model v.1_Бюджет факт  май ПО 2" xfId="1071"/>
    <cellStyle name="_EcoTekh DCF model v.1_Бюджет факт  май ПО_6.3 Inputs - Foreign" xfId="1072"/>
    <cellStyle name="_EcoTekh DCF model v.1_Бюджет факт  май ПО_Consol reports May 3+2" xfId="1073"/>
    <cellStyle name="_EcoTekh DCF model v.1_БЮДЖЕТ ФЗП (сборн ) 2 вар ОАО СУХА БАЛКА 04 12 09" xfId="1074"/>
    <cellStyle name="_EcoTekh DCF model v.1_Бюджет_июль 25.06 (1)" xfId="1075"/>
    <cellStyle name="_EcoTekh DCF model v.1_Бюджетные формы за декабрь 2008г  от 21 11 08г " xfId="1076"/>
    <cellStyle name="_EcoTekh DCF model v.1_Бюджетные формы за декабрь 2008г  от 21 11 08г  2" xfId="1077"/>
    <cellStyle name="_EcoTekh DCF model v.1_Бюджетные формы за декабрь 2008г  от 21 11 08г  2 2" xfId="1078"/>
    <cellStyle name="_EcoTekh DCF model v.1_Бюджетные формы за декабрь 2008г  от 21 11 08г  3" xfId="1079"/>
    <cellStyle name="_EcoTekh DCF model v.1_Бюджетные формы за декабрь 2008г  от 21 11 08г _Копия Презентация (рабочая версия 15.06)" xfId="1080"/>
    <cellStyle name="_EcoTekh DCF model v.1_Бюджетные формы за декабрь 2008г  от 21 11 08г _Копия Презентация (рабочая версия 15.06) 2" xfId="1081"/>
    <cellStyle name="_EcoTekh DCF model v.1_Бюджетные формы за декабрь 2008г  от 21 11 08г _Копия Презентация (рабочая версия 15.06) 3" xfId="1082"/>
    <cellStyle name="_EcoTekh DCF model v.1_Бюджетные формы за декабрь 2008г  от 21 11 08г _Презентация (рабочая версия 15.06)1" xfId="1083"/>
    <cellStyle name="_EcoTekh DCF model v.1_Бюджетные формы за декабрь 2008г  от 21 11 08г _Презентация (рабочая версия 15.06)1 2" xfId="1084"/>
    <cellStyle name="_EcoTekh DCF model v.1_Бюджетные формы за декабрь 2008г  от 21 11 08г _Презентация (рабочая версия 15.06)1 3" xfId="1085"/>
    <cellStyle name="_EcoTekh DCF model v.1_ВГОК ФЗП" xfId="1086"/>
    <cellStyle name="_EcoTekh DCF model v.1_Книга2 (30)" xfId="1087"/>
    <cellStyle name="_EcoTekh DCF model v.1_Копия Презентация (рабочая версия 15.06)" xfId="1088"/>
    <cellStyle name="_EcoTekh DCF model v.1_Копия Презентация (рабочая версия 15.06) 2" xfId="1089"/>
    <cellStyle name="_EcoTekh DCF model v.1_Копия Презентация (рабочая версия 15.06) 3" xfId="1090"/>
    <cellStyle name="_EcoTekh DCF model v.1_Мощность BP 2h2009 v 4 (01 07 09)" xfId="1091"/>
    <cellStyle name="_EcoTekh DCF model v.1_Мощность BP 2h2009 v 4 (01 07 09) 2" xfId="1092"/>
    <cellStyle name="_EcoTekh DCF model v.1_пояснения" xfId="1093"/>
    <cellStyle name="_EcoTekh DCF model v.1_пояснения 2" xfId="1094"/>
    <cellStyle name="_EcoTekh DCF model v.1_пояснения 2 2" xfId="1095"/>
    <cellStyle name="_EcoTekh DCF model v.1_пояснения 3" xfId="1096"/>
    <cellStyle name="_EcoTekh DCF model v.1_пояснения_БЮДЖЕТ ФЗП (сборн ) 2 вар ОАО СУХА БАЛКА 04 12 09" xfId="1097"/>
    <cellStyle name="_EcoTekh DCF model v.1_Презентация (рабочая версия 15.06)1" xfId="1098"/>
    <cellStyle name="_EcoTekh DCF model v.1_Презентация (рабочая версия 15.06)1 2" xfId="1099"/>
    <cellStyle name="_EcoTekh DCF model v.1_Презентация (рабочая версия 15.06)1 3" xfId="1100"/>
    <cellStyle name="_EcoTekh DCF model v.1_Презентация Суха Балка_1пг2008" xfId="1101"/>
    <cellStyle name="_EcoTekh DCF model v.1_Презе-ция факт декабрь, янв-фев_ч4_EB" xfId="1102"/>
    <cellStyle name="_EcoTekh DCF model v.1_Презе-ция факт декабрь, янв-фев_ч4_EB 2" xfId="1103"/>
    <cellStyle name="_EcoTekh DCF model v.1_Презе-ция факт декабрь, янв-фев_ч4_EB 3" xfId="1104"/>
    <cellStyle name="_EcoTekh DCF model v.1_Титул Б2010 скорр." xfId="1105"/>
    <cellStyle name="_EcoTekh DCF model v.1_Титул Б2010 скорр. 2" xfId="1106"/>
    <cellStyle name="_EcoTekh DCF model v.1_Формат презентации_ответы и замечания" xfId="1107"/>
    <cellStyle name="_EcoTekh DCF model v.1_Формат презентации_ответы и замечания 2" xfId="1108"/>
    <cellStyle name="_EcoTekh DCF model v.1_Формат презентации_ответы и замечания 3" xfId="1109"/>
    <cellStyle name="_Euro" xfId="1110"/>
    <cellStyle name="_Euro 2" xfId="1111"/>
    <cellStyle name="_Euro 3" xfId="1112"/>
    <cellStyle name="_Evraz sales breakdown by product groups" xfId="1113"/>
    <cellStyle name="_Evraz sales breakdown by product groups 2" xfId="1114"/>
    <cellStyle name="_Evraz sales breakdown by product groups 2 2" xfId="1115"/>
    <cellStyle name="_Evraz sales breakdown by product groups 3" xfId="1116"/>
    <cellStyle name="_Evraz sales breakdown by product groups_support final" xfId="1117"/>
    <cellStyle name="_Evraz sales breakdown by product groups_support final 2" xfId="1118"/>
    <cellStyle name="_Evraz sales breakdown by product groups_support final 2 2" xfId="1119"/>
    <cellStyle name="_Evraz sales breakdown by product groups_support final 3" xfId="1120"/>
    <cellStyle name="_Excel для EAX 23 10" xfId="1121"/>
    <cellStyle name="_Excel для EAX 23 10 2" xfId="1122"/>
    <cellStyle name="_Excel для EAX 23 10 3" xfId="1123"/>
    <cellStyle name="_Excel для EAX 23 10 4" xfId="1124"/>
    <cellStyle name="_F (01-06) 2007" xfId="1125"/>
    <cellStyle name="_F (01-06) 2007 2" xfId="1126"/>
    <cellStyle name="_F (01-06) 2007 3" xfId="1127"/>
    <cellStyle name="_F (01-06) 2007_Альбом форм для ДО на 2010" xfId="1128"/>
    <cellStyle name="_F (01-06) 2007_Альбом форм_БК 2008_ДО АТП" xfId="1129"/>
    <cellStyle name="_F (01-06) 2007_Альбом форм_БК на 2008(2) (3)" xfId="1130"/>
    <cellStyle name="_F (01-06) 2007_Книга1" xfId="1131"/>
    <cellStyle name="_F (01-06) 2007_Книга2" xfId="1132"/>
    <cellStyle name="_F (01-06) 2007_комплектующие  расходники  на 2008 год" xfId="1133"/>
    <cellStyle name="_F (01-06) 2007_комплектующие  расходники  на 2008 год 2" xfId="1134"/>
    <cellStyle name="_F (01-06) 2007_комплектующие  расходники  на 2008 год 3" xfId="1135"/>
    <cellStyle name="_F (01-06) 2007_Отчет за январь РМК" xfId="1136"/>
    <cellStyle name="_F (01-06) 2007_Формат бюджета 2011" xfId="1137"/>
    <cellStyle name="_F FEB EBITDA " xfId="1138"/>
    <cellStyle name="_F FEB EBITDA  2" xfId="1139"/>
    <cellStyle name="_F FEB EBITDA  2 2" xfId="1140"/>
    <cellStyle name="_F FEB EBITDA  3" xfId="1141"/>
    <cellStyle name="_F FEB EBITDA _EBitda ноябрь 23.10 (на ПРМ)" xfId="1142"/>
    <cellStyle name="_F FEB EBITDA _EBitda ноябрь 23.10 (на ПРМ) 2" xfId="1143"/>
    <cellStyle name="_F FEB EBITDA _EBitda ноябрь 23.10 (на ПРМ) 3" xfId="1144"/>
    <cellStyle name="_F FEB EBITDA _MCR v2_rus_ОАО Суха Балка" xfId="1145"/>
    <cellStyle name="_F FEB EBITDA _MCR v2_rus_ОАО Суха Балка_6.3 Inputs - Foreign" xfId="1146"/>
    <cellStyle name="_F FEB EBITDA _MCR v2_rus_ОАО Суха Балка_Consol reports May 3+2" xfId="1147"/>
    <cellStyle name="_F FEB EBITDA _MCR v2_rus_ОАО Суха Балка_EBITDA 3m 2010_master" xfId="1148"/>
    <cellStyle name="_F FEB EBITDA _PL ДМЗ_28-11-08_вход остатки квадрата=23_vs план ноя_сырье по ценам закупки_ФЗП скорр" xfId="1149"/>
    <cellStyle name="_F FEB EBITDA _Презентация budget form 2008 оконч 12 05" xfId="1150"/>
    <cellStyle name="_F_bd_N" xfId="1151"/>
    <cellStyle name="_F_bd_N 2" xfId="1152"/>
    <cellStyle name="_F_bd_N 2 2" xfId="1153"/>
    <cellStyle name="_F_bd_N 3" xfId="1154"/>
    <cellStyle name="_F_bdzht" xfId="1155"/>
    <cellStyle name="_F_bdzht 2" xfId="1156"/>
    <cellStyle name="_F_bdzht 3" xfId="1157"/>
    <cellStyle name="_F_bdzht2" xfId="1158"/>
    <cellStyle name="_F_bdzht2 2" xfId="1159"/>
    <cellStyle name="_F_bdzht2 3" xfId="1160"/>
    <cellStyle name="_F_bdzht2_462C3A2A" xfId="1161"/>
    <cellStyle name="_F_bdzht2_462C3A2A 2" xfId="1162"/>
    <cellStyle name="_F_bdzht2_462C3A2A 3" xfId="1163"/>
    <cellStyle name="_F_bdzht2_CAPEX март+2(апрель+май)" xfId="1164"/>
    <cellStyle name="_F_bdzht2_CAPEX март+2(апрель+май) 2" xfId="1165"/>
    <cellStyle name="_F_bdzht2_CAPEX март+2(апрель+май) 3" xfId="1166"/>
    <cellStyle name="_F_bdzht2_Книга1" xfId="1167"/>
    <cellStyle name="_F_bdzht2_Книга1 2" xfId="1168"/>
    <cellStyle name="_F_bdzht2_Книга1 3" xfId="1169"/>
    <cellStyle name="_F_bdzht2_май-июнь-июль" xfId="1170"/>
    <cellStyle name="_F_bdzht2_май-июнь-июль 2" xfId="1171"/>
    <cellStyle name="_F_bdzht2_май-июнь-июль 3" xfId="1172"/>
    <cellStyle name="_F_bdzht2_ОКС 2010 на 14.10.09г. (1)" xfId="1173"/>
    <cellStyle name="_F_bdzht2_ОКС 2010 на 14.10.09г. (1) 2" xfId="1174"/>
    <cellStyle name="_F_bdzht2_ОКС 2010 на 14.10.09г. (1) 3" xfId="1175"/>
    <cellStyle name="_F_bdzht2_План на декабрь 2008 КГОК_11 11 2008" xfId="1176"/>
    <cellStyle name="_F_bdzht2_План на декабрь 2008 КГОК_11 11 2008 2" xfId="1177"/>
    <cellStyle name="_F_bdzht2_План на декабрь 2008 КГОК_11 11 2008 3" xfId="1178"/>
    <cellStyle name="_F_bdzht2_План на декабрь 2008 КГОК_11.11.2008" xfId="1179"/>
    <cellStyle name="_F_bdzht2_План на декабрь 2008 КГОК_11.11.2008 2" xfId="1180"/>
    <cellStyle name="_F_bdzht2_План на декабрь 2008 КГОК_11.11.2008 3" xfId="1181"/>
    <cellStyle name="_F_bdzht2_План на ноябрь 2008 КГОК_30.10.2008" xfId="1182"/>
    <cellStyle name="_F_bdzht2_План на ноябрь 2008 КГОК_30.10.2008 2" xfId="1183"/>
    <cellStyle name="_F_bdzht2_План на ноябрь 2008 КГОК_30.10.2008 3" xfId="1184"/>
    <cellStyle name="_F_bdzht2_План на ноябрь 2008 КГОК_вопросы_ответ" xfId="1185"/>
    <cellStyle name="_F_bdzht2_План на ноябрь 2008 КГОК_вопросы_ответ 2" xfId="1186"/>
    <cellStyle name="_F_bdzht2_План на ноябрь 2008 КГОК_вопросы_ответ 3" xfId="1187"/>
    <cellStyle name="_F_bdzht2_Презентация 2010_capex_03.11.09" xfId="1188"/>
    <cellStyle name="_F_bdzht2_Презентация 2010_capex_03.11.09 2" xfId="1189"/>
    <cellStyle name="_F_bdzht2_Презентация 2010_capex_03.11.09 3" xfId="1190"/>
    <cellStyle name="_F_bdzht2_Презентация БК 2010 ГОКи_draft 3 (1)" xfId="1191"/>
    <cellStyle name="_F_bdzht2_Презентация БК 2010 ГОКи_draft 3 (1) 2" xfId="1192"/>
    <cellStyle name="_F_bdzht2_Презентация БК 2010 ГОКи_draft 3 (1) 3" xfId="1193"/>
    <cellStyle name="_F_bdzht2_Презентация Бюджета КГОК 2010 (Замотин)" xfId="1194"/>
    <cellStyle name="_F_bdzht2_Презентация Бюджета КГОК 2010 (Замотин) 2" xfId="1195"/>
    <cellStyle name="_F_bdzht2_Презентация Бюджета КГОК 2010 (Замотин) 3" xfId="1196"/>
    <cellStyle name="_F_bdzht2_Презентация на 2008г." xfId="1197"/>
    <cellStyle name="_F_bdzht2_Презентация на 2008г. 2" xfId="1198"/>
    <cellStyle name="_F_bdzht2_Презентация на 2008г. 3" xfId="1199"/>
    <cellStyle name="_F_bdzht2_сарех для прогноза 4-кв_секв" xfId="1200"/>
    <cellStyle name="_F_bdzht2_сарех для прогноза 4-кв_секв 2" xfId="1201"/>
    <cellStyle name="_F_bdzht2_сарех для прогноза 4-кв_секв 3" xfId="1202"/>
    <cellStyle name="_F_bdzht2_титул ноябрь" xfId="1203"/>
    <cellStyle name="_F_bdzht2_титул ноябрь 2" xfId="1204"/>
    <cellStyle name="_F_bdzht2_титул ноябрь 3" xfId="1205"/>
    <cellStyle name="_F_bdzht2_титул ОКС 2009 на 12.02.09г.по месяцам1" xfId="1206"/>
    <cellStyle name="_F_bdzht2_титул ОКС 2009 на 12.02.09г.по месяцам1 2" xfId="1207"/>
    <cellStyle name="_F_bdzht2_титул ОКС 2009 на 12.02.09г.по месяцам1 3" xfId="1208"/>
    <cellStyle name="_F_bdzht5" xfId="1209"/>
    <cellStyle name="_F_bdzht5 2" xfId="1210"/>
    <cellStyle name="_F_bdzht5 3" xfId="1211"/>
    <cellStyle name="_FFF" xfId="1212"/>
    <cellStyle name="_FFF_New Form10_2" xfId="1213"/>
    <cellStyle name="_FFF_Nsi" xfId="1214"/>
    <cellStyle name="_FFF_Nsi_1" xfId="1215"/>
    <cellStyle name="_FFF_Nsi_139" xfId="1216"/>
    <cellStyle name="_FFF_Nsi_140" xfId="1217"/>
    <cellStyle name="_FFF_Nsi_140(Зах)" xfId="1218"/>
    <cellStyle name="_FFF_Nsi_140_mod" xfId="1219"/>
    <cellStyle name="_FFF_Summary" xfId="1220"/>
    <cellStyle name="_FFF_Tax_form_1кв_3" xfId="1221"/>
    <cellStyle name="_FFF_БКЭ" xfId="1222"/>
    <cellStyle name="_Final_Book_010301" xfId="1223"/>
    <cellStyle name="_Final_Book_010301_New Form10_2" xfId="1224"/>
    <cellStyle name="_Final_Book_010301_Nsi" xfId="1225"/>
    <cellStyle name="_Final_Book_010301_Nsi_1" xfId="1226"/>
    <cellStyle name="_Final_Book_010301_Nsi_139" xfId="1227"/>
    <cellStyle name="_Final_Book_010301_Nsi_140" xfId="1228"/>
    <cellStyle name="_Final_Book_010301_Nsi_140(Зах)" xfId="1229"/>
    <cellStyle name="_Final_Book_010301_Nsi_140_mod" xfId="1230"/>
    <cellStyle name="_Final_Book_010301_Summary" xfId="1231"/>
    <cellStyle name="_Final_Book_010301_Tax_form_1кв_3" xfId="1232"/>
    <cellStyle name="_Final_Book_010301_БКЭ" xfId="1233"/>
    <cellStyle name="_for_BD_?????_????2??????_???_final" xfId="1234"/>
    <cellStyle name="_for_BD_Пакет_форм2уровня_баз_final" xfId="1235"/>
    <cellStyle name="_for_BD_Пакет_форм2уровня_баз_final 2" xfId="1236"/>
    <cellStyle name="_for_BD_Пакет_форм2уровня_баз_final 2 2" xfId="1237"/>
    <cellStyle name="_for_BD_Пакет_форм2уровня_баз_final 2 3" xfId="1238"/>
    <cellStyle name="_for_BD_Пакет_форм2уровня_баз_final 3" xfId="1239"/>
    <cellStyle name="_for_BD_Пакет_форм2уровня_баз_final 3 2" xfId="1240"/>
    <cellStyle name="_for_BD_Пакет_форм2уровня_баз_final 3 3" xfId="1241"/>
    <cellStyle name="_for_BD_Пакет_форм2уровня_баз_final 4" xfId="1242"/>
    <cellStyle name="_for_BD_Пакет_форм2уровня_баз_final 4 2" xfId="1243"/>
    <cellStyle name="_for_BD_Пакет_форм2уровня_баз_final 5" xfId="1244"/>
    <cellStyle name="_for_BD_Пакет_форм2уровня_баз_final 5 2" xfId="1245"/>
    <cellStyle name="_for_BD_Пакет_форм2уровня_баз_final 6" xfId="1246"/>
    <cellStyle name="_for_BD_Пакет_форм2уровня_баз_final 6 2" xfId="1247"/>
    <cellStyle name="_for_BD_Пакет_форм2уровня_баз_final 7" xfId="1248"/>
    <cellStyle name="_for_BD_Пакет_форм2уровня_баз_final_Альбом форм_БК 2008_ДО АТП" xfId="1249"/>
    <cellStyle name="_for_BD_Пакет_форм2уровня_баз_final_Альбом форм_БК на 2008(2) (3)" xfId="1250"/>
    <cellStyle name="_for_BD_Пакет_форм2уровня_баз_final_Бюджет АТП для отсылки 13.03" xfId="1251"/>
    <cellStyle name="_for_BD_Пакет_форм2уровня_баз_final_Книга1" xfId="1252"/>
    <cellStyle name="_for_BD_Пакет_форм2уровня_баз_final_Книга2" xfId="1253"/>
    <cellStyle name="_for_BD_Пакет_форм2уровня_баз_final_Отчет за январь РМК" xfId="1254"/>
    <cellStyle name="_for_BD_Пакет_форм2уровня_баз_final_Формы отчета за месяц" xfId="1255"/>
    <cellStyle name="_Forecast 2009" xfId="1256"/>
    <cellStyle name="_Forecast 2009 2" xfId="1257"/>
    <cellStyle name="_Forecast 2009_6.3 Inputs - Foreign" xfId="1258"/>
    <cellStyle name="_Forecast 2009_EBITDA 3m 2010_master" xfId="1259"/>
    <cellStyle name="_Forecast 2009_БЮДЖЕТ ФЗП (сборн ) 2 вар ОАО СУХА БАЛКА 04 12 09" xfId="1260"/>
    <cellStyle name="_FORECAST 4Q 2008 - Foreign Assets" xfId="1261"/>
    <cellStyle name="_FTD INVENTORY STOCK 31.12.05" xfId="1262"/>
    <cellStyle name="_FTD INVENTORY STOCK 31.12.05 2" xfId="1263"/>
    <cellStyle name="_FTD INVENTORY STOCK 31.12.05 3" xfId="1264"/>
    <cellStyle name="_FTD INVENTORY STOCK 31.12.05_пояснения" xfId="1265"/>
    <cellStyle name="_FTD INVENTORY STOCK 31.12.05_пояснения 2" xfId="1266"/>
    <cellStyle name="_FTD INVENTORY STOCK 31.12.05_пояснения 3" xfId="1267"/>
    <cellStyle name="_General template 2007_updated" xfId="1268"/>
    <cellStyle name="_Gunshot DCF Model v.11 (disclosures) " xfId="1269"/>
    <cellStyle name="_Gunshot DCF Model v.11 (disclosures)  2" xfId="1270"/>
    <cellStyle name="_Gunshot DCF Model v.11 (disclosures)  2 2" xfId="1271"/>
    <cellStyle name="_Gunshot DCF Model v.11 (disclosures)  3" xfId="1272"/>
    <cellStyle name="_Gunshot DCF Model v.11 (disclosures)  4" xfId="1273"/>
    <cellStyle name="_Gunshot DCF Model v.11 (disclosures) _budget form fart dekabr  УК" xfId="1274"/>
    <cellStyle name="_Gunshot DCF Model v.11 (disclosures) _budget form fart dekabr  УК 2" xfId="1275"/>
    <cellStyle name="_Gunshot DCF Model v.11 (disclosures) _budget form fart dekabr  УК 3" xfId="1276"/>
    <cellStyle name="_Gunshot DCF Model v.11 (disclosures) _Cash_BS 4 мес" xfId="1277"/>
    <cellStyle name="_Gunshot DCF Model v.11 (disclosures) _Cash_BS 4 мес (3)" xfId="1278"/>
    <cellStyle name="_Gunshot DCF Model v.11 (disclosures) _EBitda ноябрь 23.10 (на ПРМ)" xfId="1279"/>
    <cellStyle name="_Gunshot DCF Model v.11 (disclosures) _EBitda ноябрь 23.10 (на ПРМ) 2" xfId="1280"/>
    <cellStyle name="_Gunshot DCF Model v.11 (disclosures) _EBitda ноябрь 23.10 (на ПРМ) 3" xfId="1281"/>
    <cellStyle name="_Gunshot DCF Model v.11 (disclosures) _MCR v2_rus_ОАО Суха Балка" xfId="1282"/>
    <cellStyle name="_Gunshot DCF Model v.11 (disclosures) _PL ДМЗ_28-11-08_вход остатки квадрата=23_vs план ноя_сырье по ценам закупки_ФЗП скорр" xfId="1283"/>
    <cellStyle name="_Gunshot DCF Model v.11 (disclosures) _TEMPLATE v2  Август - план-факт - продажи основных продуктов (13 09 11)" xfId="1284"/>
    <cellStyle name="_Gunshot DCF Model v.11 (disclosures) _Бюджет факт  4 мес  2008 (Д К)" xfId="1285"/>
    <cellStyle name="_Gunshot DCF Model v.11 (disclosures) _Бюджет факт  4 мес  2008 (Д К) 2" xfId="1286"/>
    <cellStyle name="_Gunshot DCF Model v.11 (disclosures) _Бюджет факт  4 мес  2008 (Д К)_6.3 Inputs - Foreign" xfId="1287"/>
    <cellStyle name="_Gunshot DCF Model v.11 (disclosures) _Бюджет факт  4 мес  2008 (Д К)_Consol reports May 3+2" xfId="1288"/>
    <cellStyle name="_Gunshot DCF Model v.11 (disclosures) _Бюджет факт  май ПО" xfId="1289"/>
    <cellStyle name="_Gunshot DCF Model v.11 (disclosures) _Бюджет факт  май ПО 2" xfId="1290"/>
    <cellStyle name="_Gunshot DCF Model v.11 (disclosures) _Бюджет факт  май ПО_6.3 Inputs - Foreign" xfId="1291"/>
    <cellStyle name="_Gunshot DCF Model v.11 (disclosures) _Бюджет факт  май ПО_Consol reports May 3+2" xfId="1292"/>
    <cellStyle name="_Gunshot DCF Model v.11 (disclosures) _БЮДЖЕТ ФЗП (сборн ) 2 вар ОАО СУХА БАЛКА 04 12 09" xfId="1293"/>
    <cellStyle name="_Gunshot DCF Model v.11 (disclosures) _Бюджетные формы за декабрь 2008г  от 21 11 08г " xfId="1294"/>
    <cellStyle name="_Gunshot DCF Model v.11 (disclosures) _Бюджетные формы за декабрь 2008г  от 21 11 08г  2" xfId="1295"/>
    <cellStyle name="_Gunshot DCF Model v.11 (disclosures) _Бюджетные формы за декабрь 2008г  от 21 11 08г  2 2" xfId="1296"/>
    <cellStyle name="_Gunshot DCF Model v.11 (disclosures) _Бюджетные формы за декабрь 2008г  от 21 11 08г  3" xfId="1297"/>
    <cellStyle name="_Gunshot DCF Model v.11 (disclosures) _Бюджетные формы за декабрь 2008г  от 21 11 08г _Копия Презентация (рабочая версия 15.06)" xfId="1298"/>
    <cellStyle name="_Gunshot DCF Model v.11 (disclosures) _Бюджетные формы за декабрь 2008г  от 21 11 08г _Копия Презентация (рабочая версия 15.06) 2" xfId="1299"/>
    <cellStyle name="_Gunshot DCF Model v.11 (disclosures) _Бюджетные формы за декабрь 2008г  от 21 11 08г _Копия Презентация (рабочая версия 15.06) 3" xfId="1300"/>
    <cellStyle name="_Gunshot DCF Model v.11 (disclosures) _Бюджетные формы за декабрь 2008г  от 21 11 08г _Презентация (рабочая версия 15.06)1" xfId="1301"/>
    <cellStyle name="_Gunshot DCF Model v.11 (disclosures) _Бюджетные формы за декабрь 2008г  от 21 11 08г _Презентация (рабочая версия 15.06)1 2" xfId="1302"/>
    <cellStyle name="_Gunshot DCF Model v.11 (disclosures) _Бюджетные формы за декабрь 2008г  от 21 11 08г _Презентация (рабочая версия 15.06)1 3" xfId="1303"/>
    <cellStyle name="_Gunshot DCF Model v.11 (disclosures) _ВГОК" xfId="1304"/>
    <cellStyle name="_Gunshot DCF Model v.11 (disclosures) _ВГОК 2" xfId="1305"/>
    <cellStyle name="_Gunshot DCF Model v.11 (disclosures) _ВГОК ФЗП" xfId="1306"/>
    <cellStyle name="_Gunshot DCF Model v.11 (disclosures) _Графики для УК." xfId="1307"/>
    <cellStyle name="_Gunshot DCF Model v.11 (disclosures) _Графики для УК. 2" xfId="1308"/>
    <cellStyle name="_Gunshot DCF Model v.11 (disclosures) _Графики для УК. 3" xfId="1309"/>
    <cellStyle name="_Gunshot DCF Model v.11 (disclosures) _ЕАР долл на тонну" xfId="1310"/>
    <cellStyle name="_Gunshot DCF Model v.11 (disclosures) _ЕАР долл на тонну 2" xfId="1311"/>
    <cellStyle name="_Gunshot DCF Model v.11 (disclosures) _Книга2 (30)" xfId="1312"/>
    <cellStyle name="_Gunshot DCF Model v.11 (disclosures) _Копия Презентация (рабочая версия 15.06)" xfId="1313"/>
    <cellStyle name="_Gunshot DCF Model v.11 (disclosures) _Копия Презентация (рабочая версия 15.06) 2" xfId="1314"/>
    <cellStyle name="_Gunshot DCF Model v.11 (disclosures) _Копия Презентация (рабочая версия 15.06) 3" xfId="1315"/>
    <cellStyle name="_Gunshot DCF Model v.11 (disclosures) _Лимит ответственности (15.09.08)" xfId="1316"/>
    <cellStyle name="_Gunshot DCF Model v.11 (disclosures) _Лимит ответственности (15.09.08) 2" xfId="1317"/>
    <cellStyle name="_Gunshot DCF Model v.11 (disclosures) _Лимит ответственности (15.09.08) 3" xfId="1318"/>
    <cellStyle name="_Gunshot DCF Model v.11 (disclosures) _Мощность BP 2h2009 v 4 (01 07 09)" xfId="1319"/>
    <cellStyle name="_Gunshot DCF Model v.11 (disclosures) _Мощность BP 2h2009 v 4 (01 07 09) 2" xfId="1320"/>
    <cellStyle name="_Gunshot DCF Model v.11 (disclosures) _пояснения" xfId="1321"/>
    <cellStyle name="_Gunshot DCF Model v.11 (disclosures) _пояснения 2" xfId="1322"/>
    <cellStyle name="_Gunshot DCF Model v.11 (disclosures) _пояснения 2 2" xfId="1323"/>
    <cellStyle name="_Gunshot DCF Model v.11 (disclosures) _пояснения 3" xfId="1324"/>
    <cellStyle name="_Gunshot DCF Model v.11 (disclosures) _пояснения_БЮДЖЕТ ФЗП (сборн ) 2 вар ОАО СУХА БАЛКА 04 12 09" xfId="1325"/>
    <cellStyle name="_Gunshot DCF Model v.11 (disclosures) _Презентация (3)" xfId="1326"/>
    <cellStyle name="_Gunshot DCF Model v.11 (disclosures) _Презентация (рабочая версия 15.06)1" xfId="1327"/>
    <cellStyle name="_Gunshot DCF Model v.11 (disclosures) _Презентация (рабочая версия 15.06)1 2" xfId="1328"/>
    <cellStyle name="_Gunshot DCF Model v.11 (disclosures) _Презентация (рабочая версия 15.06)1 3" xfId="1329"/>
    <cellStyle name="_Gunshot DCF Model v.11 (disclosures) _Презентация budget form 2008 оконч 12 05" xfId="1330"/>
    <cellStyle name="_Gunshot DCF Model v.11 (disclosures) _Презентация Бюджета КГОК 2010 (Президент)" xfId="1331"/>
    <cellStyle name="_Gunshot DCF Model v.11 (disclosures) _Презентация Бюджета КГОК 2010 (Президент) 2" xfId="1332"/>
    <cellStyle name="_Gunshot DCF Model v.11 (disclosures) _Презентация Бюджета КГОК 2010 (Президент) 3" xfId="1333"/>
    <cellStyle name="_Gunshot DCF Model v.11 (disclosures) _Презентация Суха Балка_1пг2008" xfId="1334"/>
    <cellStyle name="_Gunshot DCF Model v.11 (disclosures) _Слайд_Качество" xfId="1335"/>
    <cellStyle name="_Gunshot DCF Model v.11 (disclosures) _Слайд_Качество март" xfId="1336"/>
    <cellStyle name="_Gunshot DCF Model v.11 (disclosures) _Слайд_Качество март 2" xfId="1337"/>
    <cellStyle name="_Gunshot DCF Model v.11 (disclosures) _Титул Б2010 скорр." xfId="1338"/>
    <cellStyle name="_Gunshot DCF Model v.11 (disclosures) _Титул Б2010 скорр. 2" xfId="1339"/>
    <cellStyle name="_Gunshot DCF Model v.11 (disclosures) _ф.1 - АВГУСТ" xfId="1340"/>
    <cellStyle name="_Gunshot DCF Model v.11 (disclosures) _Формат для защиты_БКС_март09_v1.2_до PRM_сокращ_курс 9,5" xfId="1341"/>
    <cellStyle name="_Gunshot DCF Model v.11 (disclosures) _Формат для защиты_БКС_март09_v1.2_до PRM_сокращ_курс 9,5 2" xfId="1342"/>
    <cellStyle name="_Gunshot DCF Model v.11 (disclosures) _Формат для защиты_БКС_март09_v1.2_до PRM_сокращ_курс 9,5 3" xfId="1343"/>
    <cellStyle name="_Gunshot DCF Model v.11 (disclosures) _Формат для защиты_ДКС_март09_v1.2_до PRM_сокращ_курс 9,5" xfId="1344"/>
    <cellStyle name="_Gunshot DCF Model v.11 (disclosures) _Формат для защиты_ДКС_март09_v1.2_до PRM_сокращ_курс 9,5 2" xfId="1345"/>
    <cellStyle name="_Gunshot DCF Model v.11 (disclosures) _Формат для защиты_ДКС_март09_v1.2_до PRM_сокращ_курс 9,5 3" xfId="1346"/>
    <cellStyle name="_Gunshot DCF Model v.11 (disclosures) _формат для защиты_ДКХЗ_апр09_v1.0_до PRM" xfId="1347"/>
    <cellStyle name="_Gunshot DCF Model v.11 (disclosures) _формат для защиты_ДКХЗ_апр09_v1.0_до PRM 2" xfId="1348"/>
    <cellStyle name="_Gunshot DCF Model v.11 (disclosures) _формат для защиты_ДКХЗ_апр09_v1.0_до PRM 3" xfId="1349"/>
    <cellStyle name="_Gunshot DCF Model v.11 (disclosures) _формат для защиты_ДКХЗ_апр09_v1.0_до PRM_Книга1" xfId="1350"/>
    <cellStyle name="_Gunshot DCF Model v.11 (disclosures) _формат для защиты_ДКХЗ_апр09_v1.0_до PRM_Книга1 2" xfId="1351"/>
    <cellStyle name="_Gunshot DCF Model v.11 (disclosures) _формат для защиты_ДКХЗ_апр09_v1.0_до PRM_Книга1 3" xfId="1352"/>
    <cellStyle name="_Gunshot DCF Model v.11 (disclosures) _формат для защиты_ДКХЗ_апр09_v1.0_до PRM_Копия Презентация (рабочая версия 15.06)" xfId="1353"/>
    <cellStyle name="_Gunshot DCF Model v.11 (disclosures) _формат для защиты_ДКХЗ_апр09_v1.0_до PRM_Копия Презентация (рабочая версия 15.06) 2" xfId="1354"/>
    <cellStyle name="_Gunshot DCF Model v.11 (disclosures) _формат для защиты_ДКХЗ_апр09_v1.0_до PRM_Копия Презентация (рабочая версия 15.06) 3" xfId="1355"/>
    <cellStyle name="_Gunshot DCF Model v.11 (disclosures) _формат для защиты_ДКХЗ_апр09_v1.0_до PRM_Презентация (рабочая версия 15.06)" xfId="1356"/>
    <cellStyle name="_Gunshot DCF Model v.11 (disclosures) _формат для защиты_ДКХЗ_апр09_v1.0_до PRM_Презентация (рабочая версия 15.06) 2" xfId="1357"/>
    <cellStyle name="_Gunshot DCF Model v.11 (disclosures) _формат для защиты_ДКХЗ_апр09_v1.0_до PRM_Презентация (рабочая версия 15.06) 3" xfId="1358"/>
    <cellStyle name="_Gunshot DCF Model v.11 (disclosures) _формат для защиты_ДКХЗ_апр09_v1.0_до PRM_Презентация (рабочая версия 15.06)1" xfId="1359"/>
    <cellStyle name="_Gunshot DCF Model v.11 (disclosures) _формат для защиты_ДКХЗ_апр09_v1.0_до PRM_Презентация (рабочая версия 15.06)1 2" xfId="1360"/>
    <cellStyle name="_Gunshot DCF Model v.11 (disclosures) _формат для защиты_ДКХЗ_апр09_v1.0_до PRM_Презентация (рабочая версия 15.06)1 3" xfId="1361"/>
    <cellStyle name="_Gunshot DCF Model v.11 (disclosures) _формат для защиты_ДКХЗ_апр09_v1.0_до PRM_Презентация (рабочая версия 16.06)" xfId="1362"/>
    <cellStyle name="_Gunshot DCF Model v.11 (disclosures) _формат для защиты_ДКХЗ_апр09_v1.0_до PRM_Презентация (рабочая версия 16.06) 2" xfId="1363"/>
    <cellStyle name="_Gunshot DCF Model v.11 (disclosures) _формат для защиты_ДКХЗ_апр09_v1.0_до PRM_Презентация (рабочая версия 16.06) 3" xfId="1364"/>
    <cellStyle name="_Gunshot DCF Model v.11 (disclosures) _формат для защиты_ДКХЗ_апр09_v1.0_до PRM_Презентация (рабочая версия 18 06)" xfId="1365"/>
    <cellStyle name="_Gunshot DCF Model v.11 (disclosures) _формат для защиты_ДКХЗ_апр09_v1.0_до PRM_Презентация (рабочая версия 18 06) 2" xfId="1366"/>
    <cellStyle name="_Gunshot DCF Model v.11 (disclosures) _формат для защиты_ДКХЗ_апр09_v1.0_до PRM_Презентация (рабочая версия 18 06) 3" xfId="1367"/>
    <cellStyle name="_Gunshot DCF Model v.11 (disclosures) _Формат презентации_2010" xfId="1368"/>
    <cellStyle name="_Gunshot DCF Model v.11 (disclosures) _Формат презентации_2010 2" xfId="1369"/>
    <cellStyle name="_Heading" xfId="1370"/>
    <cellStyle name="_Heading 2" xfId="1371"/>
    <cellStyle name="_Heading 3" xfId="1372"/>
    <cellStyle name="_Heading_Coal prices forecasts 20.08.08" xfId="1373"/>
    <cellStyle name="_Heading_Debt schedule" xfId="1374"/>
    <cellStyle name="_Heading_Debt schedule 2" xfId="1375"/>
    <cellStyle name="_Heading_Debt schedule 3" xfId="1376"/>
    <cellStyle name="_Heading_Debt schedule 4" xfId="1377"/>
    <cellStyle name="_Heading_Debt schedule_Cash_BS 4 мес" xfId="1378"/>
    <cellStyle name="_Heading_Debt schedule_Cash_BS 4 мес (3)" xfId="1379"/>
    <cellStyle name="_Heading_Debt schedule_Cash_BS 4 мес (3)_6.3 Inputs - Foreign" xfId="1380"/>
    <cellStyle name="_Heading_Debt schedule_Cash_BS 4 мес (3)_Consol reports May 3+2" xfId="1381"/>
    <cellStyle name="_Heading_Debt schedule_Cash_BS 4 мес_6.3 Inputs - Foreign" xfId="1382"/>
    <cellStyle name="_Heading_Debt schedule_Cash_BS 4 мес_Consol reports May 3+2" xfId="1383"/>
    <cellStyle name="_Heading_Debt schedule_Export sales 10-12" xfId="1384"/>
    <cellStyle name="_Heading_Debt schedule_Export sales 10-12 2" xfId="1385"/>
    <cellStyle name="_Heading_Debt schedule_Export sales 10-12_БЮДЖЕТ ФЗП (сборн ) 2 вар ОАО СУХА БАЛКА 04 12 09" xfId="1386"/>
    <cellStyle name="_Heading_Debt schedule_Marat" xfId="1387"/>
    <cellStyle name="_Heading_Debt schedule_Treasury" xfId="1388"/>
    <cellStyle name="_Heading_Debt schedule_Бюджет факт  4 мес  2008 (Д К)" xfId="1389"/>
    <cellStyle name="_Heading_Debt schedule_Бюджет факт  4 мес  2008 (Д К)_6.3 Inputs - Foreign" xfId="1390"/>
    <cellStyle name="_Heading_Debt schedule_Бюджет факт  4 мес  2008 (Д К)_Consol reports May 3+2" xfId="1391"/>
    <cellStyle name="_Heading_Debt schedule_Бюджет факт  май ПО" xfId="1392"/>
    <cellStyle name="_Heading_Debt schedule_Бюджет факт  май ПО_6.3 Inputs - Foreign" xfId="1393"/>
    <cellStyle name="_Heading_Debt schedule_Бюджет факт  май ПО_Consol reports May 3+2" xfId="1394"/>
    <cellStyle name="_Heading_Debt schedule_БЮДЖЕТ ФЗП (сборн ) 2 вар ОАО СУХА БАЛКА 04 12 09" xfId="1395"/>
    <cellStyle name="_Heading_Debt schedule_Бюджетные формы за декабрь 2008г  от 21 11 08г " xfId="1396"/>
    <cellStyle name="_Heading_Debt schedule_Бюджетные формы за декабрь 2008г  от 21 11 08г  2" xfId="1397"/>
    <cellStyle name="_Heading_Debt schedule_Бюджетные формы за декабрь 2008г  от 21 11 08г  3" xfId="1398"/>
    <cellStyle name="_Heading_Debt schedule_Бюджетные формы за декабрь 2008г  от 21 11 08г _Копия Презентация (рабочая версия 15.06)" xfId="1399"/>
    <cellStyle name="_Heading_Debt schedule_Бюджетные формы за декабрь 2008г  от 21 11 08г _Копия Презентация (рабочая версия 15.06) 2" xfId="1400"/>
    <cellStyle name="_Heading_Debt schedule_Бюджетные формы за декабрь 2008г  от 21 11 08г _Копия Презентация (рабочая версия 15.06) 3" xfId="1401"/>
    <cellStyle name="_Heading_Debt schedule_Бюджетные формы за декабрь 2008г  от 21 11 08г _Презентация (рабочая версия 15.06)1" xfId="1402"/>
    <cellStyle name="_Heading_Debt schedule_Бюджетные формы за декабрь 2008г  от 21 11 08г _Презентация (рабочая версия 15.06)1 2" xfId="1403"/>
    <cellStyle name="_Heading_Debt schedule_Бюджетные формы за декабрь 2008г  от 21 11 08г _Презентация (рабочая версия 15.06)1 3" xfId="1404"/>
    <cellStyle name="_Heading_Debt schedule_ВГОК ФЗП" xfId="1405"/>
    <cellStyle name="_Heading_Debt schedule_Книга2 (30)" xfId="1406"/>
    <cellStyle name="_Heading_Debt schedule_Книга2 (30)_6.3 Inputs - Foreign" xfId="1407"/>
    <cellStyle name="_Heading_Debt schedule_Книга2 (30)_Consol reports May 3+2" xfId="1408"/>
    <cellStyle name="_Heading_Debt schedule_Копия Презентация (рабочая версия 15.06)" xfId="1409"/>
    <cellStyle name="_Heading_Debt schedule_Копия Презентация (рабочая версия 15.06) 2" xfId="1410"/>
    <cellStyle name="_Heading_Debt schedule_Копия Презентация (рабочая версия 15.06) 3" xfId="1411"/>
    <cellStyle name="_Heading_Debt schedule_Мощность BP 2h2009 v 4 (01 07 09)" xfId="1412"/>
    <cellStyle name="_Heading_Debt schedule_Мощность BP 2h2009 v 4 (01 07 09) 2" xfId="1413"/>
    <cellStyle name="_Heading_Debt schedule_Мощность BP 2h2009 v 4 (01 07 09) 3" xfId="1414"/>
    <cellStyle name="_Heading_Debt schedule_пояснения" xfId="1415"/>
    <cellStyle name="_Heading_Debt schedule_пояснения 2" xfId="1416"/>
    <cellStyle name="_Heading_Debt schedule_пояснения 2 2" xfId="1417"/>
    <cellStyle name="_Heading_Debt schedule_пояснения 3" xfId="1418"/>
    <cellStyle name="_Heading_Debt schedule_пояснения_БЮДЖЕТ ФЗП (сборн ) 2 вар ОАО СУХА БАЛКА 04 12 09" xfId="1419"/>
    <cellStyle name="_Heading_Debt schedule_Презентация (рабочая версия 15.06)1" xfId="1420"/>
    <cellStyle name="_Heading_Debt schedule_Презентация (рабочая версия 15.06)1 2" xfId="1421"/>
    <cellStyle name="_Heading_Debt schedule_Презентация (рабочая версия 15.06)1 3" xfId="1422"/>
    <cellStyle name="_Heading_Debt schedule_Презентация Суха Балка_1пг2008" xfId="1423"/>
    <cellStyle name="_Heading_Debt schedule_Презентация Суха Балка_1пг2008_6.3 Inputs - Foreign" xfId="1424"/>
    <cellStyle name="_Heading_Debt schedule_Презентация Суха Балка_1пг2008_Consol reports May 3+2" xfId="1425"/>
    <cellStyle name="_Heading_Debt schedule_Презе-ция факт декабрь, янв-фев_ч4_EB" xfId="1426"/>
    <cellStyle name="_Heading_Debt schedule_Презе-ция факт декабрь, янв-фев_ч4_EB 2" xfId="1427"/>
    <cellStyle name="_Heading_Debt schedule_Презе-ция факт декабрь, янв-фев_ч4_EB 3" xfId="1428"/>
    <cellStyle name="_Heading_Debt schedule_Титул Б2010 скорр." xfId="1429"/>
    <cellStyle name="_Heading_Debt schedule_Титул Б2010 скорр. 2" xfId="1430"/>
    <cellStyle name="_Heading_Debt schedule_Формат презентации_ответы и замечания" xfId="1431"/>
    <cellStyle name="_Heading_Debt schedule_Формат презентации_ответы и замечания 2" xfId="1432"/>
    <cellStyle name="_Heading_Debt schedule_Формат презентации_ответы и замечания 3" xfId="1433"/>
    <cellStyle name="_Heading_DRG Data" xfId="1434"/>
    <cellStyle name="_Heading_DRG Data 2" xfId="1435"/>
    <cellStyle name="_Heading_DRG Data 3" xfId="1436"/>
    <cellStyle name="_Heading_DRG Data 4" xfId="1437"/>
    <cellStyle name="_Heading_DRG Data_Cash_BS 4 мес" xfId="1438"/>
    <cellStyle name="_Heading_DRG Data_Cash_BS 4 мес (3)" xfId="1439"/>
    <cellStyle name="_Heading_DRG Data_Cash_BS 4 мес (3)_6.3 Inputs - Foreign" xfId="1440"/>
    <cellStyle name="_Heading_DRG Data_Cash_BS 4 мес (3)_Consol reports May 3+2" xfId="1441"/>
    <cellStyle name="_Heading_DRG Data_Cash_BS 4 мес_6.3 Inputs - Foreign" xfId="1442"/>
    <cellStyle name="_Heading_DRG Data_Cash_BS 4 мес_Consol reports May 3+2" xfId="1443"/>
    <cellStyle name="_Heading_DRG Data_Export sales 10-12" xfId="1444"/>
    <cellStyle name="_Heading_DRG Data_Export sales 10-12 2" xfId="1445"/>
    <cellStyle name="_Heading_DRG Data_Export sales 10-12_БЮДЖЕТ ФЗП (сборн ) 2 вар ОАО СУХА БАЛКА 04 12 09" xfId="1446"/>
    <cellStyle name="_Heading_DRG Data_Marat" xfId="1447"/>
    <cellStyle name="_Heading_DRG Data_Treasury" xfId="1448"/>
    <cellStyle name="_Heading_DRG Data_Бюджет факт  4 мес  2008 (Д К)" xfId="1449"/>
    <cellStyle name="_Heading_DRG Data_Бюджет факт  4 мес  2008 (Д К)_6.3 Inputs - Foreign" xfId="1450"/>
    <cellStyle name="_Heading_DRG Data_Бюджет факт  4 мес  2008 (Д К)_Consol reports May 3+2" xfId="1451"/>
    <cellStyle name="_Heading_DRG Data_Бюджет факт  май ПО" xfId="1452"/>
    <cellStyle name="_Heading_DRG Data_Бюджет факт  май ПО_6.3 Inputs - Foreign" xfId="1453"/>
    <cellStyle name="_Heading_DRG Data_Бюджет факт  май ПО_Consol reports May 3+2" xfId="1454"/>
    <cellStyle name="_Heading_DRG Data_БЮДЖЕТ ФЗП (сборн ) 2 вар ОАО СУХА БАЛКА 04 12 09" xfId="1455"/>
    <cellStyle name="_Heading_DRG Data_Бюджетные формы за декабрь 2008г  от 21 11 08г " xfId="1456"/>
    <cellStyle name="_Heading_DRG Data_Бюджетные формы за декабрь 2008г  от 21 11 08г  2" xfId="1457"/>
    <cellStyle name="_Heading_DRG Data_Бюджетные формы за декабрь 2008г  от 21 11 08г  3" xfId="1458"/>
    <cellStyle name="_Heading_DRG Data_Бюджетные формы за декабрь 2008г  от 21 11 08г _Копия Презентация (рабочая версия 15.06)" xfId="1459"/>
    <cellStyle name="_Heading_DRG Data_Бюджетные формы за декабрь 2008г  от 21 11 08г _Копия Презентация (рабочая версия 15.06) 2" xfId="1460"/>
    <cellStyle name="_Heading_DRG Data_Бюджетные формы за декабрь 2008г  от 21 11 08г _Копия Презентация (рабочая версия 15.06) 3" xfId="1461"/>
    <cellStyle name="_Heading_DRG Data_Бюджетные формы за декабрь 2008г  от 21 11 08г _Презентация (рабочая версия 15.06)1" xfId="1462"/>
    <cellStyle name="_Heading_DRG Data_Бюджетные формы за декабрь 2008г  от 21 11 08г _Презентация (рабочая версия 15.06)1 2" xfId="1463"/>
    <cellStyle name="_Heading_DRG Data_Бюджетные формы за декабрь 2008г  от 21 11 08г _Презентация (рабочая версия 15.06)1 3" xfId="1464"/>
    <cellStyle name="_Heading_DRG Data_ВГОК ФЗП" xfId="1465"/>
    <cellStyle name="_Heading_DRG Data_Книга2 (30)" xfId="1466"/>
    <cellStyle name="_Heading_DRG Data_Книга2 (30)_6.3 Inputs - Foreign" xfId="1467"/>
    <cellStyle name="_Heading_DRG Data_Книга2 (30)_Consol reports May 3+2" xfId="1468"/>
    <cellStyle name="_Heading_DRG Data_Копия Презентация (рабочая версия 15.06)" xfId="1469"/>
    <cellStyle name="_Heading_DRG Data_Копия Презентация (рабочая версия 15.06) 2" xfId="1470"/>
    <cellStyle name="_Heading_DRG Data_Копия Презентация (рабочая версия 15.06) 3" xfId="1471"/>
    <cellStyle name="_Heading_DRG Data_Мощность BP 2h2009 v 4 (01 07 09)" xfId="1472"/>
    <cellStyle name="_Heading_DRG Data_Мощность BP 2h2009 v 4 (01 07 09) 2" xfId="1473"/>
    <cellStyle name="_Heading_DRG Data_Мощность BP 2h2009 v 4 (01 07 09) 3" xfId="1474"/>
    <cellStyle name="_Heading_DRG Data_пояснения" xfId="1475"/>
    <cellStyle name="_Heading_DRG Data_пояснения 2" xfId="1476"/>
    <cellStyle name="_Heading_DRG Data_пояснения 2 2" xfId="1477"/>
    <cellStyle name="_Heading_DRG Data_пояснения 3" xfId="1478"/>
    <cellStyle name="_Heading_DRG Data_пояснения_БЮДЖЕТ ФЗП (сборн ) 2 вар ОАО СУХА БАЛКА 04 12 09" xfId="1479"/>
    <cellStyle name="_Heading_DRG Data_Презентация (рабочая версия 15.06)1" xfId="1480"/>
    <cellStyle name="_Heading_DRG Data_Презентация (рабочая версия 15.06)1 2" xfId="1481"/>
    <cellStyle name="_Heading_DRG Data_Презентация (рабочая версия 15.06)1 3" xfId="1482"/>
    <cellStyle name="_Heading_DRG Data_Презентация Суха Балка_1пг2008" xfId="1483"/>
    <cellStyle name="_Heading_DRG Data_Презентация Суха Балка_1пг2008_6.3 Inputs - Foreign" xfId="1484"/>
    <cellStyle name="_Heading_DRG Data_Презентация Суха Балка_1пг2008_Consol reports May 3+2" xfId="1485"/>
    <cellStyle name="_Heading_DRG Data_Презе-ция факт декабрь, янв-фев_ч4_EB" xfId="1486"/>
    <cellStyle name="_Heading_DRG Data_Презе-ция факт декабрь, янв-фев_ч4_EB 2" xfId="1487"/>
    <cellStyle name="_Heading_DRG Data_Презе-ция факт декабрь, янв-фев_ч4_EB 3" xfId="1488"/>
    <cellStyle name="_Heading_DRG Data_Титул Б2010 скорр." xfId="1489"/>
    <cellStyle name="_Heading_DRG Data_Титул Б2010 скорр. 2" xfId="1490"/>
    <cellStyle name="_Heading_DRG Data_Формат презентации_ответы и замечания" xfId="1491"/>
    <cellStyle name="_Heading_DRG Data_Формат презентации_ответы и замечания 2" xfId="1492"/>
    <cellStyle name="_Heading_DRG Data_Формат презентации_ответы и замечания 3" xfId="1493"/>
    <cellStyle name="_Heading_Key macto indicators" xfId="1494"/>
    <cellStyle name="_Heading_Key macto indicators 2" xfId="1495"/>
    <cellStyle name="_Heading_Key macto indicators 3" xfId="1496"/>
    <cellStyle name="_Heading_Key macto indicators 4" xfId="1497"/>
    <cellStyle name="_Heading_Key macto indicators_Cash_BS 4 мес" xfId="1498"/>
    <cellStyle name="_Heading_Key macto indicators_Cash_BS 4 мес (3)" xfId="1499"/>
    <cellStyle name="_Heading_Key macto indicators_Cash_BS 4 мес (3)_6.3 Inputs - Foreign" xfId="1500"/>
    <cellStyle name="_Heading_Key macto indicators_Cash_BS 4 мес (3)_Consol reports May 3+2" xfId="1501"/>
    <cellStyle name="_Heading_Key macto indicators_Cash_BS 4 мес_6.3 Inputs - Foreign" xfId="1502"/>
    <cellStyle name="_Heading_Key macto indicators_Cash_BS 4 мес_Consol reports May 3+2" xfId="1503"/>
    <cellStyle name="_Heading_Key macto indicators_Export sales 10-12" xfId="1504"/>
    <cellStyle name="_Heading_Key macto indicators_Export sales 10-12 2" xfId="1505"/>
    <cellStyle name="_Heading_Key macto indicators_Export sales 10-12_БЮДЖЕТ ФЗП (сборн ) 2 вар ОАО СУХА БАЛКА 04 12 09" xfId="1506"/>
    <cellStyle name="_Heading_Key macto indicators_Marat" xfId="1507"/>
    <cellStyle name="_Heading_Key macto indicators_Treasury" xfId="1508"/>
    <cellStyle name="_Heading_Key macto indicators_Бюджет факт  4 мес  2008 (Д К)" xfId="1509"/>
    <cellStyle name="_Heading_Key macto indicators_Бюджет факт  4 мес  2008 (Д К)_6.3 Inputs - Foreign" xfId="1510"/>
    <cellStyle name="_Heading_Key macto indicators_Бюджет факт  4 мес  2008 (Д К)_Consol reports May 3+2" xfId="1511"/>
    <cellStyle name="_Heading_Key macto indicators_Бюджет факт  май ПО" xfId="1512"/>
    <cellStyle name="_Heading_Key macto indicators_Бюджет факт  май ПО_6.3 Inputs - Foreign" xfId="1513"/>
    <cellStyle name="_Heading_Key macto indicators_Бюджет факт  май ПО_Consol reports May 3+2" xfId="1514"/>
    <cellStyle name="_Heading_Key macto indicators_БЮДЖЕТ ФЗП (сборн ) 2 вар ОАО СУХА БАЛКА 04 12 09" xfId="1515"/>
    <cellStyle name="_Heading_Key macto indicators_Бюджетные формы за декабрь 2008г  от 21 11 08г " xfId="1516"/>
    <cellStyle name="_Heading_Key macto indicators_Бюджетные формы за декабрь 2008г  от 21 11 08г  2" xfId="1517"/>
    <cellStyle name="_Heading_Key macto indicators_Бюджетные формы за декабрь 2008г  от 21 11 08г  3" xfId="1518"/>
    <cellStyle name="_Heading_Key macto indicators_Бюджетные формы за декабрь 2008г  от 21 11 08г _Копия Презентация (рабочая версия 15.06)" xfId="1519"/>
    <cellStyle name="_Heading_Key macto indicators_Бюджетные формы за декабрь 2008г  от 21 11 08г _Копия Презентация (рабочая версия 15.06) 2" xfId="1520"/>
    <cellStyle name="_Heading_Key macto indicators_Бюджетные формы за декабрь 2008г  от 21 11 08г _Копия Презентация (рабочая версия 15.06) 3" xfId="1521"/>
    <cellStyle name="_Heading_Key macto indicators_Бюджетные формы за декабрь 2008г  от 21 11 08г _Презентация (рабочая версия 15.06)1" xfId="1522"/>
    <cellStyle name="_Heading_Key macto indicators_Бюджетные формы за декабрь 2008г  от 21 11 08г _Презентация (рабочая версия 15.06)1 2" xfId="1523"/>
    <cellStyle name="_Heading_Key macto indicators_Бюджетные формы за декабрь 2008г  от 21 11 08г _Презентация (рабочая версия 15.06)1 3" xfId="1524"/>
    <cellStyle name="_Heading_Key macto indicators_ВГОК ФЗП" xfId="1525"/>
    <cellStyle name="_Heading_Key macto indicators_Книга2 (30)" xfId="1526"/>
    <cellStyle name="_Heading_Key macto indicators_Книга2 (30)_6.3 Inputs - Foreign" xfId="1527"/>
    <cellStyle name="_Heading_Key macto indicators_Книга2 (30)_Consol reports May 3+2" xfId="1528"/>
    <cellStyle name="_Heading_Key macto indicators_Копия Презентация (рабочая версия 15.06)" xfId="1529"/>
    <cellStyle name="_Heading_Key macto indicators_Копия Презентация (рабочая версия 15.06) 2" xfId="1530"/>
    <cellStyle name="_Heading_Key macto indicators_Копия Презентация (рабочая версия 15.06) 3" xfId="1531"/>
    <cellStyle name="_Heading_Key macto indicators_Мощность BP 2h2009 v 4 (01 07 09)" xfId="1532"/>
    <cellStyle name="_Heading_Key macto indicators_Мощность BP 2h2009 v 4 (01 07 09) 2" xfId="1533"/>
    <cellStyle name="_Heading_Key macto indicators_Мощность BP 2h2009 v 4 (01 07 09) 3" xfId="1534"/>
    <cellStyle name="_Heading_Key macto indicators_пояснения" xfId="1535"/>
    <cellStyle name="_Heading_Key macto indicators_пояснения 2" xfId="1536"/>
    <cellStyle name="_Heading_Key macto indicators_пояснения 2 2" xfId="1537"/>
    <cellStyle name="_Heading_Key macto indicators_пояснения 3" xfId="1538"/>
    <cellStyle name="_Heading_Key macto indicators_пояснения_БЮДЖЕТ ФЗП (сборн ) 2 вар ОАО СУХА БАЛКА 04 12 09" xfId="1539"/>
    <cellStyle name="_Heading_Key macto indicators_Презентация (рабочая версия 15.06)1" xfId="1540"/>
    <cellStyle name="_Heading_Key macto indicators_Презентация (рабочая версия 15.06)1 2" xfId="1541"/>
    <cellStyle name="_Heading_Key macto indicators_Презентация (рабочая версия 15.06)1 3" xfId="1542"/>
    <cellStyle name="_Heading_Key macto indicators_Презентация Суха Балка_1пг2008" xfId="1543"/>
    <cellStyle name="_Heading_Key macto indicators_Презентация Суха Балка_1пг2008_6.3 Inputs - Foreign" xfId="1544"/>
    <cellStyle name="_Heading_Key macto indicators_Презентация Суха Балка_1пг2008_Consol reports May 3+2" xfId="1545"/>
    <cellStyle name="_Heading_Key macto indicators_Презе-ция факт декабрь, янв-фев_ч4_EB" xfId="1546"/>
    <cellStyle name="_Heading_Key macto indicators_Презе-ция факт декабрь, янв-фев_ч4_EB 2" xfId="1547"/>
    <cellStyle name="_Heading_Key macto indicators_Презе-ция факт декабрь, янв-фев_ч4_EB 3" xfId="1548"/>
    <cellStyle name="_Heading_Key macto indicators_Титул Б2010 скорр." xfId="1549"/>
    <cellStyle name="_Heading_Key macto indicators_Титул Б2010 скорр. 2" xfId="1550"/>
    <cellStyle name="_Heading_Key macto indicators_Формат презентации_ответы и замечания" xfId="1551"/>
    <cellStyle name="_Heading_Key macto indicators_Формат презентации_ответы и замечания 2" xfId="1552"/>
    <cellStyle name="_Heading_Key macto indicators_Формат презентации_ответы и замечания 3" xfId="1553"/>
    <cellStyle name="_Heading_Meeting october 13_tmk" xfId="1554"/>
    <cellStyle name="_Heading_Meeting october 13_tmk 2" xfId="1555"/>
    <cellStyle name="_Heading_Meeting october 13_tmk 3" xfId="1556"/>
    <cellStyle name="_Heading_Meeting october 13_tmk 4" xfId="1557"/>
    <cellStyle name="_Heading_Meeting october 13_tmk_Cash_BS 4 мес" xfId="1558"/>
    <cellStyle name="_Heading_Meeting october 13_tmk_Cash_BS 4 мес (3)" xfId="1559"/>
    <cellStyle name="_Heading_Meeting october 13_tmk_Cash_BS 4 мес (3)_6.3 Inputs - Foreign" xfId="1560"/>
    <cellStyle name="_Heading_Meeting october 13_tmk_Cash_BS 4 мес (3)_Consol reports May 3+2" xfId="1561"/>
    <cellStyle name="_Heading_Meeting october 13_tmk_Cash_BS 4 мес_6.3 Inputs - Foreign" xfId="1562"/>
    <cellStyle name="_Heading_Meeting october 13_tmk_Cash_BS 4 мес_Consol reports May 3+2" xfId="1563"/>
    <cellStyle name="_Heading_Meeting october 13_tmk_Export sales 10-12" xfId="1564"/>
    <cellStyle name="_Heading_Meeting october 13_tmk_Export sales 10-12 2" xfId="1565"/>
    <cellStyle name="_Heading_Meeting october 13_tmk_Export sales 10-12_БЮДЖЕТ ФЗП (сборн ) 2 вар ОАО СУХА БАЛКА 04 12 09" xfId="1566"/>
    <cellStyle name="_Heading_Meeting october 13_tmk_Marat" xfId="1567"/>
    <cellStyle name="_Heading_Meeting october 13_tmk_Treasury" xfId="1568"/>
    <cellStyle name="_Heading_Meeting october 13_tmk_Бюджет факт  4 мес  2008 (Д К)" xfId="1569"/>
    <cellStyle name="_Heading_Meeting october 13_tmk_Бюджет факт  4 мес  2008 (Д К)_6.3 Inputs - Foreign" xfId="1570"/>
    <cellStyle name="_Heading_Meeting october 13_tmk_Бюджет факт  4 мес  2008 (Д К)_Consol reports May 3+2" xfId="1571"/>
    <cellStyle name="_Heading_Meeting october 13_tmk_Бюджет факт  май ПО" xfId="1572"/>
    <cellStyle name="_Heading_Meeting october 13_tmk_Бюджет факт  май ПО_6.3 Inputs - Foreign" xfId="1573"/>
    <cellStyle name="_Heading_Meeting october 13_tmk_Бюджет факт  май ПО_Consol reports May 3+2" xfId="1574"/>
    <cellStyle name="_Heading_Meeting october 13_tmk_БЮДЖЕТ ФЗП (сборн ) 2 вар ОАО СУХА БАЛКА 04 12 09" xfId="1575"/>
    <cellStyle name="_Heading_Meeting october 13_tmk_Бюджетные формы за декабрь 2008г  от 21 11 08г " xfId="1576"/>
    <cellStyle name="_Heading_Meeting october 13_tmk_Бюджетные формы за декабрь 2008г  от 21 11 08г  2" xfId="1577"/>
    <cellStyle name="_Heading_Meeting october 13_tmk_Бюджетные формы за декабрь 2008г  от 21 11 08г  3" xfId="1578"/>
    <cellStyle name="_Heading_Meeting october 13_tmk_Бюджетные формы за декабрь 2008г  от 21 11 08г _Копия Презентация (рабочая версия 15.06)" xfId="1579"/>
    <cellStyle name="_Heading_Meeting october 13_tmk_Бюджетные формы за декабрь 2008г  от 21 11 08г _Копия Презентация (рабочая версия 15.06) 2" xfId="1580"/>
    <cellStyle name="_Heading_Meeting october 13_tmk_Бюджетные формы за декабрь 2008г  от 21 11 08г _Копия Презентация (рабочая версия 15.06) 3" xfId="1581"/>
    <cellStyle name="_Heading_Meeting october 13_tmk_Бюджетные формы за декабрь 2008г  от 21 11 08г _Презентация (рабочая версия 15.06)1" xfId="1582"/>
    <cellStyle name="_Heading_Meeting october 13_tmk_Бюджетные формы за декабрь 2008г  от 21 11 08г _Презентация (рабочая версия 15.06)1 2" xfId="1583"/>
    <cellStyle name="_Heading_Meeting october 13_tmk_Бюджетные формы за декабрь 2008г  от 21 11 08г _Презентация (рабочая версия 15.06)1 3" xfId="1584"/>
    <cellStyle name="_Heading_Meeting october 13_tmk_ВГОК ФЗП" xfId="1585"/>
    <cellStyle name="_Heading_Meeting october 13_tmk_Книга2 (30)" xfId="1586"/>
    <cellStyle name="_Heading_Meeting october 13_tmk_Книга2 (30)_6.3 Inputs - Foreign" xfId="1587"/>
    <cellStyle name="_Heading_Meeting october 13_tmk_Книга2 (30)_Consol reports May 3+2" xfId="1588"/>
    <cellStyle name="_Heading_Meeting october 13_tmk_Копия Презентация (рабочая версия 15.06)" xfId="1589"/>
    <cellStyle name="_Heading_Meeting october 13_tmk_Копия Презентация (рабочая версия 15.06) 2" xfId="1590"/>
    <cellStyle name="_Heading_Meeting october 13_tmk_Копия Презентация (рабочая версия 15.06) 3" xfId="1591"/>
    <cellStyle name="_Heading_Meeting october 13_tmk_Мощность BP 2h2009 v 4 (01 07 09)" xfId="1592"/>
    <cellStyle name="_Heading_Meeting october 13_tmk_Мощность BP 2h2009 v 4 (01 07 09) 2" xfId="1593"/>
    <cellStyle name="_Heading_Meeting october 13_tmk_Мощность BP 2h2009 v 4 (01 07 09) 3" xfId="1594"/>
    <cellStyle name="_Heading_Meeting october 13_tmk_пояснения" xfId="1595"/>
    <cellStyle name="_Heading_Meeting october 13_tmk_пояснения 2" xfId="1596"/>
    <cellStyle name="_Heading_Meeting october 13_tmk_пояснения 2 2" xfId="1597"/>
    <cellStyle name="_Heading_Meeting october 13_tmk_пояснения 3" xfId="1598"/>
    <cellStyle name="_Heading_Meeting october 13_tmk_пояснения_БЮДЖЕТ ФЗП (сборн ) 2 вар ОАО СУХА БАЛКА 04 12 09" xfId="1599"/>
    <cellStyle name="_Heading_Meeting october 13_tmk_Презентация (рабочая версия 15.06)1" xfId="1600"/>
    <cellStyle name="_Heading_Meeting october 13_tmk_Презентация (рабочая версия 15.06)1 2" xfId="1601"/>
    <cellStyle name="_Heading_Meeting october 13_tmk_Презентация (рабочая версия 15.06)1 3" xfId="1602"/>
    <cellStyle name="_Heading_Meeting october 13_tmk_Презентация Суха Балка_1пг2008" xfId="1603"/>
    <cellStyle name="_Heading_Meeting october 13_tmk_Презентация Суха Балка_1пг2008_6.3 Inputs - Foreign" xfId="1604"/>
    <cellStyle name="_Heading_Meeting october 13_tmk_Презентация Суха Балка_1пг2008_Consol reports May 3+2" xfId="1605"/>
    <cellStyle name="_Heading_Meeting october 13_tmk_Презе-ция факт декабрь, янв-фев_ч4_EB" xfId="1606"/>
    <cellStyle name="_Heading_Meeting october 13_tmk_Презе-ция факт декабрь, янв-фев_ч4_EB 2" xfId="1607"/>
    <cellStyle name="_Heading_Meeting october 13_tmk_Презе-ция факт декабрь, янв-фев_ч4_EB 3" xfId="1608"/>
    <cellStyle name="_Heading_Meeting october 13_tmk_Титул Б2010 скорр." xfId="1609"/>
    <cellStyle name="_Heading_Meeting october 13_tmk_Титул Б2010 скорр. 2" xfId="1610"/>
    <cellStyle name="_Heading_Meeting october 13_tmk_Формат презентации_ответы и замечания" xfId="1611"/>
    <cellStyle name="_Heading_Meeting october 13_tmk_Формат презентации_ответы и замечания 2" xfId="1612"/>
    <cellStyle name="_Heading_Meeting october 13_tmk_Формат презентации_ответы и замечания 3" xfId="1613"/>
    <cellStyle name="_Heading_Mezhegey coal forecast  21.07.08 v.1.1" xfId="1614"/>
    <cellStyle name="_Heading_Mezhegey coal price forecast  23 10 09 (2)" xfId="1615"/>
    <cellStyle name="_Heading_Ore forecast" xfId="1616"/>
    <cellStyle name="_Heading_Ore prices forecast 18 04 08" xfId="1617"/>
    <cellStyle name="_Heading_Ore prices forecast 18.04.08" xfId="1618"/>
    <cellStyle name="_Heading_prestemp" xfId="1619"/>
    <cellStyle name="_Heading_prestemp 2" xfId="1620"/>
    <cellStyle name="_Heading_prestemp 3" xfId="1621"/>
    <cellStyle name="_Heading_prestemp 4" xfId="1622"/>
    <cellStyle name="_Heading_prestemp_Cash_BS 4 мес" xfId="1623"/>
    <cellStyle name="_Heading_prestemp_Cash_BS 4 мес (3)" xfId="1624"/>
    <cellStyle name="_Heading_prestemp_Cash_BS 4 мес (3)_6.3 Inputs - Foreign" xfId="1625"/>
    <cellStyle name="_Heading_prestemp_Cash_BS 4 мес (3)_Consol reports May 3+2" xfId="1626"/>
    <cellStyle name="_Heading_prestemp_Cash_BS 4 мес_6.3 Inputs - Foreign" xfId="1627"/>
    <cellStyle name="_Heading_prestemp_Cash_BS 4 мес_Consol reports May 3+2" xfId="1628"/>
    <cellStyle name="_Heading_prestemp_Export sales 10-12" xfId="1629"/>
    <cellStyle name="_Heading_prestemp_Export sales 10-12 2" xfId="1630"/>
    <cellStyle name="_Heading_prestemp_Export sales 10-12_БЮДЖЕТ ФЗП (сборн ) 2 вар ОАО СУХА БАЛКА 04 12 09" xfId="1631"/>
    <cellStyle name="_Heading_prestemp_Marat" xfId="1632"/>
    <cellStyle name="_Heading_prestemp_Treasury" xfId="1633"/>
    <cellStyle name="_Heading_prestemp_Бюджет факт  4 мес  2008 (Д К)" xfId="1634"/>
    <cellStyle name="_Heading_prestemp_Бюджет факт  4 мес  2008 (Д К)_6.3 Inputs - Foreign" xfId="1635"/>
    <cellStyle name="_Heading_prestemp_Бюджет факт  4 мес  2008 (Д К)_Consol reports May 3+2" xfId="1636"/>
    <cellStyle name="_Heading_prestemp_Бюджет факт  май ПО" xfId="1637"/>
    <cellStyle name="_Heading_prestemp_Бюджет факт  май ПО_6.3 Inputs - Foreign" xfId="1638"/>
    <cellStyle name="_Heading_prestemp_Бюджет факт  май ПО_Consol reports May 3+2" xfId="1639"/>
    <cellStyle name="_Heading_prestemp_БЮДЖЕТ ФЗП (сборн ) 2 вар ОАО СУХА БАЛКА 04 12 09" xfId="1640"/>
    <cellStyle name="_Heading_prestemp_Бюджетные формы за декабрь 2008г  от 21 11 08г " xfId="1641"/>
    <cellStyle name="_Heading_prestemp_Бюджетные формы за декабрь 2008г  от 21 11 08г  2" xfId="1642"/>
    <cellStyle name="_Heading_prestemp_Бюджетные формы за декабрь 2008г  от 21 11 08г  3" xfId="1643"/>
    <cellStyle name="_Heading_prestemp_Бюджетные формы за декабрь 2008г  от 21 11 08г _Копия Презентация (рабочая версия 15.06)" xfId="1644"/>
    <cellStyle name="_Heading_prestemp_Бюджетные формы за декабрь 2008г  от 21 11 08г _Копия Презентация (рабочая версия 15.06) 2" xfId="1645"/>
    <cellStyle name="_Heading_prestemp_Бюджетные формы за декабрь 2008г  от 21 11 08г _Копия Презентация (рабочая версия 15.06) 3" xfId="1646"/>
    <cellStyle name="_Heading_prestemp_Бюджетные формы за декабрь 2008г  от 21 11 08г _Презентация (рабочая версия 15.06)1" xfId="1647"/>
    <cellStyle name="_Heading_prestemp_Бюджетные формы за декабрь 2008г  от 21 11 08г _Презентация (рабочая версия 15.06)1 2" xfId="1648"/>
    <cellStyle name="_Heading_prestemp_Бюджетные формы за декабрь 2008г  от 21 11 08г _Презентация (рабочая версия 15.06)1 3" xfId="1649"/>
    <cellStyle name="_Heading_prestemp_ВГОК ФЗП" xfId="1650"/>
    <cellStyle name="_Heading_prestemp_Книга2 (30)" xfId="1651"/>
    <cellStyle name="_Heading_prestemp_Книга2 (30)_6.3 Inputs - Foreign" xfId="1652"/>
    <cellStyle name="_Heading_prestemp_Книга2 (30)_Consol reports May 3+2" xfId="1653"/>
    <cellStyle name="_Heading_prestemp_Копия Презентация (рабочая версия 15.06)" xfId="1654"/>
    <cellStyle name="_Heading_prestemp_Копия Презентация (рабочая версия 15.06) 2" xfId="1655"/>
    <cellStyle name="_Heading_prestemp_Копия Презентация (рабочая версия 15.06) 3" xfId="1656"/>
    <cellStyle name="_Heading_prestemp_Мощность BP 2h2009 v 4 (01 07 09)" xfId="1657"/>
    <cellStyle name="_Heading_prestemp_Мощность BP 2h2009 v 4 (01 07 09) 2" xfId="1658"/>
    <cellStyle name="_Heading_prestemp_Мощность BP 2h2009 v 4 (01 07 09) 3" xfId="1659"/>
    <cellStyle name="_Heading_prestemp_пояснения" xfId="1660"/>
    <cellStyle name="_Heading_prestemp_пояснения 2" xfId="1661"/>
    <cellStyle name="_Heading_prestemp_пояснения 2 2" xfId="1662"/>
    <cellStyle name="_Heading_prestemp_пояснения 3" xfId="1663"/>
    <cellStyle name="_Heading_prestemp_пояснения_БЮДЖЕТ ФЗП (сборн ) 2 вар ОАО СУХА БАЛКА 04 12 09" xfId="1664"/>
    <cellStyle name="_Heading_prestemp_Презентация (рабочая версия 15.06)1" xfId="1665"/>
    <cellStyle name="_Heading_prestemp_Презентация (рабочая версия 15.06)1 2" xfId="1666"/>
    <cellStyle name="_Heading_prestemp_Презентация (рабочая версия 15.06)1 3" xfId="1667"/>
    <cellStyle name="_Heading_prestemp_Презентация Суха Балка_1пг2008" xfId="1668"/>
    <cellStyle name="_Heading_prestemp_Презентация Суха Балка_1пг2008_6.3 Inputs - Foreign" xfId="1669"/>
    <cellStyle name="_Heading_prestemp_Презентация Суха Балка_1пг2008_Consol reports May 3+2" xfId="1670"/>
    <cellStyle name="_Heading_prestemp_Презе-ция факт декабрь, янв-фев_ч4_EB" xfId="1671"/>
    <cellStyle name="_Heading_prestemp_Презе-ция факт декабрь, янв-фев_ч4_EB 2" xfId="1672"/>
    <cellStyle name="_Heading_prestemp_Презе-ция факт декабрь, янв-фев_ч4_EB 3" xfId="1673"/>
    <cellStyle name="_Heading_prestemp_Титул Б2010 скорр." xfId="1674"/>
    <cellStyle name="_Heading_prestemp_Титул Б2010 скорр. 2" xfId="1675"/>
    <cellStyle name="_Heading_prestemp_Формат презентации_ответы и замечания" xfId="1676"/>
    <cellStyle name="_Heading_prestemp_Формат презентации_ответы и замечания 2" xfId="1677"/>
    <cellStyle name="_Heading_prestemp_Формат презентации_ответы и замечания 3" xfId="1678"/>
    <cellStyle name="_Heading_Prices forecast - final Strategy" xfId="1679"/>
    <cellStyle name="_Heading_пояснения" xfId="1680"/>
    <cellStyle name="_Heading_пояснения 2" xfId="1681"/>
    <cellStyle name="_Heading_пояснения 3" xfId="1682"/>
    <cellStyle name="_Highlight" xfId="1683"/>
    <cellStyle name="_Highlight 2" xfId="1684"/>
    <cellStyle name="_Highlight 3" xfId="1685"/>
    <cellStyle name="_Highlight 4" xfId="1686"/>
    <cellStyle name="_Info for 9M 2005" xfId="1687"/>
    <cellStyle name="_Info for 9M 2005 2" xfId="1688"/>
    <cellStyle name="_Info for 9M 2005 2 2" xfId="1689"/>
    <cellStyle name="_Info for 9M 2005 3" xfId="1690"/>
    <cellStyle name="_Info for 9M 2005_Альбом форм для ДО на 2010" xfId="1691"/>
    <cellStyle name="_Info for 9M 2005_Альбом форм_БК 2008_ДО АТП" xfId="1692"/>
    <cellStyle name="_Info for 9M 2005_Альбом форм_БК на 2008(2) (3)" xfId="1693"/>
    <cellStyle name="_Info for 9M 2005_Бюджет АТП для отсылки 13.03" xfId="1694"/>
    <cellStyle name="_Info for 9M 2005_Книга1" xfId="1695"/>
    <cellStyle name="_Info for 9M 2005_Книга2" xfId="1696"/>
    <cellStyle name="_Info for 9M 2005_Отчет за январь РМК" xfId="1697"/>
    <cellStyle name="_Info for 9M 2005_Формат бюджета 2011" xfId="1698"/>
    <cellStyle name="_KGOK_06_07_08_09" xfId="1699"/>
    <cellStyle name="_KhTZ DCF model 050915" xfId="1700"/>
    <cellStyle name="_KhTZ DCF model 050915 2" xfId="1701"/>
    <cellStyle name="_KhTZ DCF model 050915 3" xfId="1702"/>
    <cellStyle name="_KhTZ DCF model 050915 v.1" xfId="1703"/>
    <cellStyle name="_KhTZ DCF model 050915 v.1 2" xfId="1704"/>
    <cellStyle name="_KhTZ DCF model 050915 v.1 3" xfId="1705"/>
    <cellStyle name="_KhTZ DCF model 050915 v.1_пояснения" xfId="1706"/>
    <cellStyle name="_KhTZ DCF model 050915 v.1_пояснения 2" xfId="1707"/>
    <cellStyle name="_KhTZ DCF model 050915 v.1_пояснения 3" xfId="1708"/>
    <cellStyle name="_KhTZ DCF model 050915_пояснения" xfId="1709"/>
    <cellStyle name="_KhTZ DCF model 050915_пояснения 2" xfId="1710"/>
    <cellStyle name="_KhTZ DCF model 050915_пояснения 3" xfId="1711"/>
    <cellStyle name="_Margin F2007VSB2008 V5" xfId="1712"/>
    <cellStyle name="_Margin F2007VSB2008 V5 2" xfId="1713"/>
    <cellStyle name="_Margin F2007VSB2008 V5 3" xfId="1714"/>
    <cellStyle name="_Master 2006 KGOK_3_kvartal" xfId="1715"/>
    <cellStyle name="_Master 2006 KGOK_3_kvartal 2" xfId="1716"/>
    <cellStyle name="_Master 2006 KGOK_3_kvartal 3" xfId="1717"/>
    <cellStyle name="_Master Budget октябрь.отчет" xfId="1718"/>
    <cellStyle name="_Master Budget октябрь.отчет 2" xfId="1719"/>
    <cellStyle name="_Master Budget октябрь.отчет 3" xfId="1720"/>
    <cellStyle name="_matrix_2008 (02 12 09)" xfId="1721"/>
    <cellStyle name="_MB2006_sample2006_???" xfId="1722"/>
    <cellStyle name="_MB2006_sample2006_баз" xfId="1723"/>
    <cellStyle name="_MB2006_sample2006_баз 2" xfId="1724"/>
    <cellStyle name="_MB2006_sample2006_баз 3" xfId="1725"/>
    <cellStyle name="_MB2006_sample2006_баз_final_211105" xfId="1726"/>
    <cellStyle name="_MB2006_sample2006_баз_final_211105 2" xfId="1727"/>
    <cellStyle name="_MB2006_sample2006_баз_final_211105 3" xfId="1728"/>
    <cellStyle name="_MB2006_sample2006_баз_Альбом форм_БК 2008_ДО АТП" xfId="1729"/>
    <cellStyle name="_MB2006_sample2006_баз_Альбом форм_БК на 2008(2) (3)" xfId="1730"/>
    <cellStyle name="_MB2006_sample2006_баз_Книга1" xfId="1731"/>
    <cellStyle name="_MB2006_sample2006_баз_Книга2" xfId="1732"/>
    <cellStyle name="_MB2006_sample2006_баз_комплектующие  расходники  на 2008 год" xfId="1733"/>
    <cellStyle name="_MB2006_sample2006_баз_комплектующие  расходники  на 2008 год 2" xfId="1734"/>
    <cellStyle name="_MB2006_sample2006_баз_комплектующие  расходники  на 2008 год 3" xfId="1735"/>
    <cellStyle name="_MB2006_sample2006_баз_Отчет за январь РМК" xfId="1736"/>
    <cellStyle name="_MB2006_sample2006_баз_пояснения" xfId="1737"/>
    <cellStyle name="_MB2006_sample2006_баз_пояснения 2" xfId="1738"/>
    <cellStyle name="_MB2006_sample2006_баз_пояснения 3" xfId="1739"/>
    <cellStyle name="_MB2006_sample2006_баз_Формы отчета за месяц" xfId="1740"/>
    <cellStyle name="_MCFO_ART" xfId="1741"/>
    <cellStyle name="_MCFO_ART 2" xfId="1742"/>
    <cellStyle name="_MCFO_ART 3" xfId="1743"/>
    <cellStyle name="_MCFO_ART_Альбом форм для ДО на 2010" xfId="1744"/>
    <cellStyle name="_MCFO_ART_Альбом форм_БК 2008_ДО АТП" xfId="1745"/>
    <cellStyle name="_MCFO_ART_Альбом форм_БК на 2008(2) (3)" xfId="1746"/>
    <cellStyle name="_MCFO_ART_Книга1" xfId="1747"/>
    <cellStyle name="_MCFO_ART_Книга2" xfId="1748"/>
    <cellStyle name="_MCFO_ART_комплектующие  расходники  на 2008 год" xfId="1749"/>
    <cellStyle name="_MCFO_ART_комплектующие  расходники  на 2008 год 2" xfId="1750"/>
    <cellStyle name="_MCFO_ART_комплектующие  расходники  на 2008 год 3" xfId="1751"/>
    <cellStyle name="_MCFO_ART_Отчет за январь РМК" xfId="1752"/>
    <cellStyle name="_MCFO_ART_пояснения" xfId="1753"/>
    <cellStyle name="_MCFO_ART_пояснения 2" xfId="1754"/>
    <cellStyle name="_MCFO_ART_пояснения 3" xfId="1755"/>
    <cellStyle name="_MCFO_ART_Формат бюджета 2011" xfId="1756"/>
    <cellStyle name="_Metal" xfId="1757"/>
    <cellStyle name="_Metal 2" xfId="1758"/>
    <cellStyle name="_Metal 3" xfId="1759"/>
    <cellStyle name="_Metal_комплектующие  расходники  на 2008 год" xfId="1760"/>
    <cellStyle name="_Metal_комплектующие  расходники  на 2008 год 2" xfId="1761"/>
    <cellStyle name="_Metal_комплектующие  расходники  на 2008 год 3" xfId="1762"/>
    <cellStyle name="_MIFO_НТМК-Энерго_11.12." xfId="1763"/>
    <cellStyle name="_MIFO_НТМК-Энерго_11.12. 2" xfId="1764"/>
    <cellStyle name="_MIFO_НТМК-Энерго_11.12. 3" xfId="1765"/>
    <cellStyle name="_MIFO_НТМК-Энерго_11.12._комплектующие  расходники  на 2008 год" xfId="1766"/>
    <cellStyle name="_MIFO_НТМК-Энерго_11.12._комплектующие  расходники  на 2008 год 2" xfId="1767"/>
    <cellStyle name="_MIFO_НТМК-Энерго_11.12._комплектующие  расходники  на 2008 год 3" xfId="1768"/>
    <cellStyle name="_Model_RAB Мой" xfId="1769"/>
    <cellStyle name="_Model_RAB_MRSK_svod" xfId="1770"/>
    <cellStyle name="_MPROD" xfId="1771"/>
    <cellStyle name="_MPROD 2" xfId="1772"/>
    <cellStyle name="_MPROD 3" xfId="1773"/>
    <cellStyle name="_MPROD_Альбом форм для ДО на 2010" xfId="1774"/>
    <cellStyle name="_MPROD_Альбом форм_БК 2008_ДО АТП" xfId="1775"/>
    <cellStyle name="_MPROD_Альбом форм_БК на 2008(2) (3)" xfId="1776"/>
    <cellStyle name="_MPROD_Книга1" xfId="1777"/>
    <cellStyle name="_MPROD_Книга2" xfId="1778"/>
    <cellStyle name="_MPROD_комплектующие  расходники  на 2008 год" xfId="1779"/>
    <cellStyle name="_MPROD_комплектующие  расходники  на 2008 год 2" xfId="1780"/>
    <cellStyle name="_MPROD_комплектующие  расходники  на 2008 год 3" xfId="1781"/>
    <cellStyle name="_MPROD_Отчет за январь РМК" xfId="1782"/>
    <cellStyle name="_MPROD_пояснения" xfId="1783"/>
    <cellStyle name="_MPROD_пояснения 2" xfId="1784"/>
    <cellStyle name="_MPROD_пояснения 3" xfId="1785"/>
    <cellStyle name="_MPROD_Формат бюджета 2011" xfId="1786"/>
    <cellStyle name="_Multiple" xfId="1787"/>
    <cellStyle name="_Multiple 2" xfId="1788"/>
    <cellStyle name="_Multiple 3" xfId="1789"/>
    <cellStyle name="_Multiple_21 Debello Commodity Price Benchmarking 01-Oct-2007" xfId="1790"/>
    <cellStyle name="_Multiple_Coal prices forecasts 20.08.08" xfId="1791"/>
    <cellStyle name="_Multiple_Copy of Uralkali Summary Business Plan 14 Apr 04 (sent)1250404 input for Union DCF" xfId="1792"/>
    <cellStyle name="_Multiple_Copy of Uralkali Summary Business Plan 14 Apr 04 (sent)1250404 input for Union DCF 2" xfId="1793"/>
    <cellStyle name="_Multiple_Copy of Uralkali Summary Business Plan 14 Apr 04 (sent)1250404 input for Union DCF 3" xfId="1794"/>
    <cellStyle name="_Multiple_Cost of Capital" xfId="1795"/>
    <cellStyle name="_Multiple_Cost of Capital " xfId="1796"/>
    <cellStyle name="_Multiple_dcf" xfId="1797"/>
    <cellStyle name="_Multiple_dcf 2" xfId="1798"/>
    <cellStyle name="_Multiple_dcf 3" xfId="1799"/>
    <cellStyle name="_Multiple_EcoTekh DCF model v.1" xfId="1800"/>
    <cellStyle name="_Multiple_EcoTekh DCF model v.1 2" xfId="1801"/>
    <cellStyle name="_Multiple_EcoTekh DCF model v.1 3" xfId="1802"/>
    <cellStyle name="_Multiple_Mezhegey coal forecast  21.07.08 v.1.1" xfId="1803"/>
    <cellStyle name="_Multiple_Mezhegey coal price forecast  23 10 09 (2)" xfId="1804"/>
    <cellStyle name="_Multiple_Omfal DCF model" xfId="1805"/>
    <cellStyle name="_Multiple_Omfal DCF model 2" xfId="1806"/>
    <cellStyle name="_Multiple_Omfal DCF model 3" xfId="1807"/>
    <cellStyle name="_Multiple_Ore forecast" xfId="1808"/>
    <cellStyle name="_Multiple_Ore prices forecast 18 04 08" xfId="1809"/>
    <cellStyle name="_Multiple_Ore prices forecast 18.04.08" xfId="1810"/>
    <cellStyle name="_Multiple_Prices forecast - final Strategy" xfId="1811"/>
    <cellStyle name="_Multiple_TP DCF model v.2" xfId="1812"/>
    <cellStyle name="_Multiple_TP DCF model v.2 2" xfId="1813"/>
    <cellStyle name="_Multiple_TP DCF model v.2 3" xfId="1814"/>
    <cellStyle name="_MultipleSpace" xfId="1815"/>
    <cellStyle name="_MultipleSpace 2" xfId="1816"/>
    <cellStyle name="_MultipleSpace 3" xfId="1817"/>
    <cellStyle name="_MultipleSpace_21 Debello Commodity Price Benchmarking 01-Oct-2007" xfId="1818"/>
    <cellStyle name="_MultipleSpace_Coal prices forecasts 20.08.08" xfId="1819"/>
    <cellStyle name="_MultipleSpace_Copy of Uralkali Summary Business Plan 14 Apr 04 (sent)1250404 input for Union DCF" xfId="1820"/>
    <cellStyle name="_MultipleSpace_Copy of Uralkali Summary Business Plan 14 Apr 04 (sent)1250404 input for Union DCF 2" xfId="1821"/>
    <cellStyle name="_MultipleSpace_Copy of Uralkali Summary Business Plan 14 Apr 04 (sent)1250404 input for Union DCF 3" xfId="1822"/>
    <cellStyle name="_MultipleSpace_Cost of Capital" xfId="1823"/>
    <cellStyle name="_MultipleSpace_Cost of Capital " xfId="1824"/>
    <cellStyle name="_MultipleSpace_dcf" xfId="1825"/>
    <cellStyle name="_MultipleSpace_dcf 2" xfId="1826"/>
    <cellStyle name="_MultipleSpace_dcf 3" xfId="1827"/>
    <cellStyle name="_MultipleSpace_EcoTekh DCF model v.1" xfId="1828"/>
    <cellStyle name="_MultipleSpace_EcoTekh DCF model v.1 2" xfId="1829"/>
    <cellStyle name="_MultipleSpace_EcoTekh DCF model v.1 3" xfId="1830"/>
    <cellStyle name="_MultipleSpace_Mezhegey coal forecast  21.07.08 v.1.1" xfId="1831"/>
    <cellStyle name="_MultipleSpace_Mezhegey coal price forecast  23 10 09 (2)" xfId="1832"/>
    <cellStyle name="_MultipleSpace_Omfal DCF model" xfId="1833"/>
    <cellStyle name="_MultipleSpace_Omfal DCF model 2" xfId="1834"/>
    <cellStyle name="_MultipleSpace_Omfal DCF model 3" xfId="1835"/>
    <cellStyle name="_MultipleSpace_Ore forecast" xfId="1836"/>
    <cellStyle name="_MultipleSpace_Ore prices forecast 18 04 08" xfId="1837"/>
    <cellStyle name="_MultipleSpace_Ore prices forecast 18.04.08" xfId="1838"/>
    <cellStyle name="_MultipleSpace_Prices forecast - final Strategy" xfId="1839"/>
    <cellStyle name="_MultipleSpace_TP DCF model v.2" xfId="1840"/>
    <cellStyle name="_MultipleSpace_TP DCF model v.2 2" xfId="1841"/>
    <cellStyle name="_MultipleSpace_TP DCF model v.2 3" xfId="1842"/>
    <cellStyle name="_New Financials" xfId="1843"/>
    <cellStyle name="_New презентация" xfId="1844"/>
    <cellStyle name="_New презентация 2" xfId="1845"/>
    <cellStyle name="_New презентация 2 2" xfId="1846"/>
    <cellStyle name="_New презентация 3" xfId="1847"/>
    <cellStyle name="_New презентация_Альбом форм для ДО на 2010" xfId="1848"/>
    <cellStyle name="_New презентация_Альбом форм_БК 2008_ДО АТП" xfId="1849"/>
    <cellStyle name="_New презентация_Альбом форм_БК на 2008(2) (3)" xfId="1850"/>
    <cellStyle name="_New презентация_Бюджет АТП для отсылки 13.03" xfId="1851"/>
    <cellStyle name="_New презентация_Книга1" xfId="1852"/>
    <cellStyle name="_New презентация_Книга2" xfId="1853"/>
    <cellStyle name="_New презентация_Отчет за январь РМК" xfId="1854"/>
    <cellStyle name="_New презентация_Формат бюджета 2011" xfId="1855"/>
    <cellStyle name="_New_Sofi" xfId="1856"/>
    <cellStyle name="_New_Sofi_FFF" xfId="1857"/>
    <cellStyle name="_New_Sofi_New Form10_2" xfId="1858"/>
    <cellStyle name="_New_Sofi_Nsi" xfId="1859"/>
    <cellStyle name="_New_Sofi_Nsi_1" xfId="1860"/>
    <cellStyle name="_New_Sofi_Nsi_139" xfId="1861"/>
    <cellStyle name="_New_Sofi_Nsi_140" xfId="1862"/>
    <cellStyle name="_New_Sofi_Nsi_140(Зах)" xfId="1863"/>
    <cellStyle name="_New_Sofi_Nsi_140_mod" xfId="1864"/>
    <cellStyle name="_New_Sofi_Summary" xfId="1865"/>
    <cellStyle name="_New_Sofi_Tax_form_1кв_3" xfId="1866"/>
    <cellStyle name="_New_Sofi_БКЭ" xfId="1867"/>
    <cellStyle name="_Note 23_cost 9m06" xfId="1868"/>
    <cellStyle name="_Note 23_cost 9m06_Копия ОКОФ-дерево и группы ОС" xfId="1869"/>
    <cellStyle name="_Nsi" xfId="1870"/>
    <cellStyle name="_NTMK forecast 2006-1" xfId="1871"/>
    <cellStyle name="_NTMK forecast 2006-1 2" xfId="1872"/>
    <cellStyle name="_NTMK forecast 2006-1 2 2" xfId="1873"/>
    <cellStyle name="_NTMK forecast 2006-1 2 3" xfId="1874"/>
    <cellStyle name="_NTMK forecast 2006-1 3" xfId="1875"/>
    <cellStyle name="_NTMK forecast 2006-1 3 2" xfId="1876"/>
    <cellStyle name="_NTMK forecast 2006-1 3 3" xfId="1877"/>
    <cellStyle name="_NTMK forecast 2006-1 4" xfId="1878"/>
    <cellStyle name="_NTMK forecast 2006-1 4 2" xfId="1879"/>
    <cellStyle name="_NTMK forecast 2006-1 5" xfId="1880"/>
    <cellStyle name="_NTMK forecast 2006-1 5 2" xfId="1881"/>
    <cellStyle name="_NTMK forecast 2006-1 6" xfId="1882"/>
    <cellStyle name="_NTMK forecast 2006-1 6 2" xfId="1883"/>
    <cellStyle name="_NTMK forecast 2006-1 7" xfId="1884"/>
    <cellStyle name="_NTMK forecast 2006-1 8" xfId="1885"/>
    <cellStyle name="_NTMK forecast 2006-1_13.1. 09-AP 2_uprava 17-02-09" xfId="1886"/>
    <cellStyle name="_NTMK forecast 2006-1_16.3.  Weekly CF  Working capital th. CZK" xfId="1887"/>
    <cellStyle name="_NTMK forecast 2006-1_1-е  полугодие для презентаций (2)" xfId="1888"/>
    <cellStyle name="_NTMK forecast 2006-1_1-е  полугодие для презентаций (2)_6.3 Inputs - Foreign" xfId="1889"/>
    <cellStyle name="_NTMK forecast 2006-1_1-е  полугодие для презентаций (2)_Consol reports May 3+2" xfId="1890"/>
    <cellStyle name="_NTMK forecast 2006-1_1-е  полугодие для презентаций (2)_EBITDA 3m 2010_master" xfId="1891"/>
    <cellStyle name="_NTMK forecast 2006-1_1-е  полугодие для презентаций (3)" xfId="1892"/>
    <cellStyle name="_NTMK forecast 2006-1_1-е  полугодие для презентаций (3)_6.3 Inputs - Foreign" xfId="1893"/>
    <cellStyle name="_NTMK forecast 2006-1_1-е  полугодие для презентаций (3)_Consol reports May 3+2" xfId="1894"/>
    <cellStyle name="_NTMK forecast 2006-1_1-е  полугодие для презентаций (3)_EBITDA 3m 2010_master" xfId="1895"/>
    <cellStyle name="_NTMK forecast 2006-1_2подразделения" xfId="1896"/>
    <cellStyle name="_NTMK forecast 2006-1_2подразделения_6.3 Inputs - Foreign" xfId="1897"/>
    <cellStyle name="_NTMK forecast 2006-1_2подразделения_Consol reports May 3+2" xfId="1898"/>
    <cellStyle name="_NTMK forecast 2006-1_2подразделения_EBITDA 3m 2010_master" xfId="1899"/>
    <cellStyle name="_NTMK forecast 2006-1_3.2. Выручка" xfId="1900"/>
    <cellStyle name="_NTMK forecast 2006-1_3.2. Выручка 2" xfId="1901"/>
    <cellStyle name="_NTMK forecast 2006-1_3.2. Выручка 3" xfId="1902"/>
    <cellStyle name="_NTMK forecast 2006-1_3.2.1. Выручка" xfId="1903"/>
    <cellStyle name="_NTMK forecast 2006-1_3.2.1. Выручка 2" xfId="1904"/>
    <cellStyle name="_NTMK forecast 2006-1_3.2.1. Выручка 3" xfId="1905"/>
    <cellStyle name="_NTMK forecast 2006-1_4. PP YTD" xfId="1906"/>
    <cellStyle name="_NTMK forecast 2006-1_462C3A2A" xfId="1907"/>
    <cellStyle name="_NTMK forecast 2006-1_462C3A2A 2" xfId="1908"/>
    <cellStyle name="_NTMK forecast 2006-1_462C3A2A 3" xfId="1909"/>
    <cellStyle name="_NTMK forecast 2006-1_5 InputPrices USD Average" xfId="1910"/>
    <cellStyle name="_NTMK forecast 2006-1_5. Raw material purchase" xfId="1911"/>
    <cellStyle name="_NTMK forecast 2006-1_6.3 Inputs - Foreign" xfId="1912"/>
    <cellStyle name="_NTMK forecast 2006-1_7.3 VA July" xfId="1913"/>
    <cellStyle name="_NTMK forecast 2006-1_9 3   Weekly CF  Working capital th CZK (4)" xfId="1914"/>
    <cellStyle name="_NTMK forecast 2006-1_9.3. AR-March 2009" xfId="1915"/>
    <cellStyle name="_NTMK forecast 2006-1_BU FA Business review 01-2009 v1" xfId="1916"/>
    <cellStyle name="_NTMK forecast 2006-1_CAPEX CF VO" xfId="1917"/>
    <cellStyle name="_NTMK forecast 2006-1_Cash_BS 4 мес" xfId="1918"/>
    <cellStyle name="_NTMK forecast 2006-1_Cash_BS 4 мес (3)" xfId="1919"/>
    <cellStyle name="_NTMK forecast 2006-1_Cash_BS 4 мес (3)_6.3 Inputs - Foreign" xfId="1920"/>
    <cellStyle name="_NTMK forecast 2006-1_Cash_BS 4 мес (3)_Consol reports May 3+2" xfId="1921"/>
    <cellStyle name="_NTMK forecast 2006-1_Cash_BS 4 мес (3)_EBITDA 3m 2010_master" xfId="1922"/>
    <cellStyle name="_NTMK forecast 2006-1_Cash_BS 4 мес_6.3 Inputs - Foreign" xfId="1923"/>
    <cellStyle name="_NTMK forecast 2006-1_Cash_BS 4 мес_Consol reports May 3+2" xfId="1924"/>
    <cellStyle name="_NTMK forecast 2006-1_Cash_BS 4 мес_EBITDA 3m 2010_master" xfId="1925"/>
    <cellStyle name="_NTMK forecast 2006-1_Consolidated reports_12mactual" xfId="1926"/>
    <cellStyle name="_NTMK forecast 2006-1_Costy  PRM_2" xfId="1927"/>
    <cellStyle name="_NTMK forecast 2006-1_EBITDA 3m 2010_master" xfId="1928"/>
    <cellStyle name="_NTMK forecast 2006-1_EBITDA by company_budget 2011" xfId="1929"/>
    <cellStyle name="_NTMK forecast 2006-1_EVA_расчет_бс (2) (1)" xfId="1930"/>
    <cellStyle name="_NTMK forecast 2006-1_EVA_расчет_бс (2) (1) 2" xfId="1931"/>
    <cellStyle name="_NTMK forecast 2006-1_EVA_расчет_бс (2) (1) 3" xfId="1932"/>
    <cellStyle name="_NTMK forecast 2006-1_EVA_расчет_бс (2) (1)_6.3 Inputs - Foreign" xfId="1933"/>
    <cellStyle name="_NTMK forecast 2006-1_EVA_расчет_бс (2) (1)_Consol reports May 3+2" xfId="1934"/>
    <cellStyle name="_NTMK forecast 2006-1_EVA_расчет_бс (2) (1)_EBITDA 3m 2010_master" xfId="1935"/>
    <cellStyle name="_NTMK forecast 2006-1_EVA_расчет_бс (2) (1)_Xl0000001" xfId="1936"/>
    <cellStyle name="_NTMK forecast 2006-1_EVA_расчет_бс (2) (1)_Xl0000001 2" xfId="1937"/>
    <cellStyle name="_NTMK forecast 2006-1_EVA_расчет_бс (2) (1)_Xl0000001 3" xfId="1938"/>
    <cellStyle name="_NTMK forecast 2006-1_EVA_расчет_бс (2) (1)_Xl0000004" xfId="1939"/>
    <cellStyle name="_NTMK forecast 2006-1_EVA_расчет_бс (2) (1)_Xl0000004 2" xfId="1940"/>
    <cellStyle name="_NTMK forecast 2006-1_EVA_расчет_бс (2) (1)_Xl0000004 3" xfId="1941"/>
    <cellStyle name="_NTMK forecast 2006-1_EVA_расчет_бс (2) (1)_Альбом форм_БК 2008_ДО АТП" xfId="1942"/>
    <cellStyle name="_NTMK forecast 2006-1_EVA_расчет_бс (2) (1)_Бюджет АТП для отсылки 13.03" xfId="1943"/>
    <cellStyle name="_NTMK forecast 2006-1_EVA_расчет_бс (2) (1)_Бюджет ДИТ ЕР план 2009_2" xfId="1944"/>
    <cellStyle name="_NTMK forecast 2006-1_EVA_расчет_бс (2) (1)_Бюджет ДИТ ЕР план 2009_2 2" xfId="1945"/>
    <cellStyle name="_NTMK forecast 2006-1_EVA_расчет_бс (2) (1)_Бюджет ДИТ ЕР план 2009_2 3" xfId="1946"/>
    <cellStyle name="_NTMK forecast 2006-1_EVA_расчет_бс (2) (1)_Бюджет ремонтов ДИТ ЕР план 2010 Ф7 (2)" xfId="1947"/>
    <cellStyle name="_NTMK forecast 2006-1_EVA_расчет_бс (2) (1)_Бюджет ремонтов ДИТ ЕР план 2010 Ф7 (2) 2" xfId="1948"/>
    <cellStyle name="_NTMK forecast 2006-1_EVA_расчет_бс (2) (1)_Бюджет ремонтов ДИТ ЕР план 2010 Ф7 (2) 3" xfId="1949"/>
    <cellStyle name="_NTMK forecast 2006-1_EVA_расчет_бс (2) (1)_Бюджет ремонтов ДИТ ЕР план 2010 Ф7 (3)" xfId="1950"/>
    <cellStyle name="_NTMK forecast 2006-1_EVA_расчет_бс (2) (1)_Бюджет ремонтов ДИТ ЕР план 2010 Ф7 (3) 2" xfId="1951"/>
    <cellStyle name="_NTMK forecast 2006-1_EVA_расчет_бс (2) (1)_Бюджет ремонтов ДИТ ЕР план 2010 Ф7 (3) 3" xfId="1952"/>
    <cellStyle name="_NTMK forecast 2006-1_EVA_расчет_бс (2) (1)_Бюджет факт  4 мес  2008 (Д К)" xfId="1953"/>
    <cellStyle name="_NTMK forecast 2006-1_EVA_расчет_бс (2) (1)_Бюджет факт  4 мес  2008 (Д К)_6.3 Inputs - Foreign" xfId="1954"/>
    <cellStyle name="_NTMK forecast 2006-1_EVA_расчет_бс (2) (1)_Бюджет факт  4 мес  2008 (Д К)_Consol reports May 3+2" xfId="1955"/>
    <cellStyle name="_NTMK forecast 2006-1_EVA_расчет_бс (2) (1)_Бюджет факт  4 мес  2008 (Д К)_EBITDA 3m 2010_master" xfId="1956"/>
    <cellStyle name="_NTMK forecast 2006-1_EVA_расчет_бс (2) (1)_Бюджет факт  май ПО" xfId="1957"/>
    <cellStyle name="_NTMK forecast 2006-1_EVA_расчет_бс (2) (1)_Бюджет факт  май ПО_6.3 Inputs - Foreign" xfId="1958"/>
    <cellStyle name="_NTMK forecast 2006-1_EVA_расчет_бс (2) (1)_Бюджет факт  май ПО_Consol reports May 3+2" xfId="1959"/>
    <cellStyle name="_NTMK forecast 2006-1_EVA_расчет_бс (2) (1)_Бюджет факт  май ПО_EBITDA 3m 2010_master" xfId="1960"/>
    <cellStyle name="_NTMK forecast 2006-1_EVA_расчет_бс (2) (1)_Бюджет_2 (version 1)" xfId="1961"/>
    <cellStyle name="_NTMK forecast 2006-1_EVA_расчет_бс (2) (1)_Бюджет_2 (version 1) 2" xfId="1962"/>
    <cellStyle name="_NTMK forecast 2006-1_EVA_расчет_бс (2) (1)_Бюджет_2 (version 1) 3" xfId="1963"/>
    <cellStyle name="_NTMK forecast 2006-1_EVA_расчет_бс (2) (1)_комплектующие  расходники  на 2008 год" xfId="1964"/>
    <cellStyle name="_NTMK forecast 2006-1_EVA_расчет_бс (2) (1)_комплектующие  расходники  на 2008 год 2" xfId="1965"/>
    <cellStyle name="_NTMK forecast 2006-1_EVA_расчет_бс (2) (1)_комплектующие  расходники  на 2008 год 3" xfId="1966"/>
    <cellStyle name="_NTMK forecast 2006-1_EVA_расчет_бс (2) (1)_комплектующие  расходники  на 2008 год_Бюджет ДИТ ЕР план 2009_2" xfId="1967"/>
    <cellStyle name="_NTMK forecast 2006-1_EVA_расчет_бс (2) (1)_комплектующие  расходники  на 2008 год_Бюджет ДИТ ЕР план 2009_2 2" xfId="1968"/>
    <cellStyle name="_NTMK forecast 2006-1_EVA_расчет_бс (2) (1)_комплектующие  расходники  на 2008 год_Бюджет ДИТ ЕР план 2009_2 3" xfId="1969"/>
    <cellStyle name="_NTMK forecast 2006-1_EVA_расчет_бс (2) (1)_комплектующие  расходники  на 2008 год_Бюджет ремонтов ДИТ ЕР план 2010 Ф7 (2)" xfId="1970"/>
    <cellStyle name="_NTMK forecast 2006-1_EVA_расчет_бс (2) (1)_комплектующие  расходники  на 2008 год_Бюджет ремонтов ДИТ ЕР план 2010 Ф7 (2) 2" xfId="1971"/>
    <cellStyle name="_NTMK forecast 2006-1_EVA_расчет_бс (2) (1)_комплектующие  расходники  на 2008 год_Бюджет ремонтов ДИТ ЕР план 2010 Ф7 (2) 3" xfId="1972"/>
    <cellStyle name="_NTMK forecast 2006-1_EVA_расчет_бс (2) (1)_комплектующие  расходники  на 2008 год_Бюджет ремонтов ДИТ ЕР план 2010 Ф7 (3)" xfId="1973"/>
    <cellStyle name="_NTMK forecast 2006-1_EVA_расчет_бс (2) (1)_комплектующие  расходники  на 2008 год_Бюджет ремонтов ДИТ ЕР план 2010 Ф7 (3) 2" xfId="1974"/>
    <cellStyle name="_NTMK forecast 2006-1_EVA_расчет_бс (2) (1)_комплектующие  расходники  на 2008 год_Бюджет ремонтов ДИТ ЕР план 2010 Ф7 (3) 3" xfId="1975"/>
    <cellStyle name="_NTMK forecast 2006-1_EVA_расчет_бс (2) (1)_КХП_15.11.2009_комментарии" xfId="1976"/>
    <cellStyle name="_NTMK forecast 2006-1_EVA_расчет_бс (2) (1)_КХП_15.11.2009_комментарии 2" xfId="1977"/>
    <cellStyle name="_NTMK forecast 2006-1_EVA_расчет_бс (2) (1)_КХП_15.11.2009_комментарии 3" xfId="1978"/>
    <cellStyle name="_NTMK forecast 2006-1_Evraz Canada Weekly CF WC 4-06-09" xfId="1979"/>
    <cellStyle name="_NTMK forecast 2006-1_F_bdzht2" xfId="1980"/>
    <cellStyle name="_NTMK forecast 2006-1_F_bdzht2 2" xfId="1981"/>
    <cellStyle name="_NTMK forecast 2006-1_F_bdzht2 3" xfId="1982"/>
    <cellStyle name="_NTMK forecast 2006-1_Input prices 09 consolidated-Sep PRM" xfId="1983"/>
    <cellStyle name="_NTMK forecast 2006-1_LEDEN09-Neuhrazené závazky_130209 (2)" xfId="1984"/>
    <cellStyle name="_NTMK forecast 2006-1_NTMK-HSVC-HOCH" xfId="1985"/>
    <cellStyle name="_NTMK forecast 2006-1_Obchodní závazky_rozklad měsíce listopadu_21-11-08_pro EVRAZ" xfId="1986"/>
    <cellStyle name="_NTMK forecast 2006-1_Obchodní závazky_rozklad měsíce prosince_21-11-08_pro EVRAZ" xfId="1987"/>
    <cellStyle name="_NTMK forecast 2006-1_Ore Movement changed 11.08.09" xfId="1988"/>
    <cellStyle name="_NTMK forecast 2006-1_PeB_Operating_Plan Master file" xfId="1989"/>
    <cellStyle name="_NTMK forecast 2006-1_PL_ДМЗ_сентябрь_fin" xfId="1990"/>
    <cellStyle name="_NTMK forecast 2006-1_PL_ДМЗ_сентябрь_fin (2)" xfId="1991"/>
    <cellStyle name="_NTMK forecast 2006-1_PL_ДМЗ_сентябрь_fin (2)_6.3 Inputs - Foreign" xfId="1992"/>
    <cellStyle name="_NTMK forecast 2006-1_PL_ДМЗ_сентябрь_fin (2)_Consol reports May 3+2" xfId="1993"/>
    <cellStyle name="_NTMK forecast 2006-1_PL_ДМЗ_сентябрь_fin (2)_EBITDA 3m 2010_master" xfId="1994"/>
    <cellStyle name="_NTMK forecast 2006-1_PL_ДМЗ_сентябрь_fin (3)" xfId="1995"/>
    <cellStyle name="_NTMK forecast 2006-1_PL_ДМЗ_сентябрь_fin (3)_6.3 Inputs - Foreign" xfId="1996"/>
    <cellStyle name="_NTMK forecast 2006-1_PL_ДМЗ_сентябрь_fin (3)_Consol reports May 3+2" xfId="1997"/>
    <cellStyle name="_NTMK forecast 2006-1_PL_ДМЗ_сентябрь_fin (3)_EBITDA 3m 2010_master" xfId="1998"/>
    <cellStyle name="_NTMK forecast 2006-1_PL_ДМЗ_сентябрь_fin_6.3 Inputs - Foreign" xfId="1999"/>
    <cellStyle name="_NTMK forecast 2006-1_PL_ДМЗ_сентябрь_fin_Consol reports May 3+2" xfId="2000"/>
    <cellStyle name="_NTMK forecast 2006-1_PL_ДМЗ_сентябрь_fin_EBITDA 3m 2010_master" xfId="2001"/>
    <cellStyle name="_NTMK forecast 2006-1_PP V" xfId="2002"/>
    <cellStyle name="_NTMK forecast 2006-1_PRM pack  AP  AR  CL-pohl.1" xfId="2003"/>
    <cellStyle name="_NTMK forecast 2006-1_PRM pack CL ( 21.11.2008 )" xfId="2004"/>
    <cellStyle name="_NTMK forecast 2006-1_PRM reporting - utility prices HIGHVELD" xfId="2005"/>
    <cellStyle name="_NTMK forecast 2006-1_PRM reporting - utility prices HIGHVELD_PeB_Operating_Plan Master file" xfId="2006"/>
    <cellStyle name="_NTMK forecast 2006-1_PRM reporting - utility prices HIGHVELD_PeB_Operating_Plan_v_20_05_08 USD v 1" xfId="2007"/>
    <cellStyle name="_NTMK forecast 2006-1_PRM reporting - utility prices HIGHVELD_Placed Orders Jan-June 19 P&amp;B" xfId="2008"/>
    <cellStyle name="_NTMK forecast 2006-1_PRM reporting - utility prices HIGHVELD_PRM PeB Aug" xfId="2009"/>
    <cellStyle name="_NTMK forecast 2006-1_PRM zásoby 11-12 rep 1.12.0811" xfId="2010"/>
    <cellStyle name="_NTMK forecast 2006-1_Revenue" xfId="2011"/>
    <cellStyle name="_NTMK forecast 2006-1_Sešit1111" xfId="2012"/>
    <cellStyle name="_NTMK forecast 2006-1_Sešit1111 (2)" xfId="2013"/>
    <cellStyle name="_NTMK forecast 2006-1_Steel PRM + Vanadium - planning for Apr'08" xfId="2014"/>
    <cellStyle name="_NTMK forecast 2006-1_V PRM Feb09 for F2008" xfId="2015"/>
    <cellStyle name="_NTMK forecast 2006-1_V PRM Oct09" xfId="2016"/>
    <cellStyle name="_NTMK forecast 2006-1_V-slag PRM Reporting - planning for template" xfId="2017"/>
    <cellStyle name="_NTMK forecast 2006-1_V-slag PRM Reporting - planning forJul'08" xfId="2018"/>
    <cellStyle name="_NTMK forecast 2006-1_V-slag PRM Reporting - planning forJun'08 (no links) 29 05 08" xfId="2019"/>
    <cellStyle name="_NTMK forecast 2006-1_Wages and salaries analysis (October-December)" xfId="2020"/>
    <cellStyle name="_NTMK forecast 2006-1_WC" xfId="2021"/>
    <cellStyle name="_NTMK forecast 2006-1_WC 2" xfId="2022"/>
    <cellStyle name="_NTMK forecast 2006-1_WC 3" xfId="2023"/>
    <cellStyle name="_NTMK forecast 2006-1_WC ноябрь НКМК" xfId="2024"/>
    <cellStyle name="_NTMK forecast 2006-1_WC ноябрь НКМК 2" xfId="2025"/>
    <cellStyle name="_NTMK forecast 2006-1_WC ноябрь НКМК 3" xfId="2026"/>
    <cellStyle name="_NTMK forecast 2006-1_WC ноябрь НКМК_6.3 Inputs - Foreign" xfId="2027"/>
    <cellStyle name="_NTMK forecast 2006-1_WC ноябрь НКМК_Consol reports May 3+2" xfId="2028"/>
    <cellStyle name="_NTMK forecast 2006-1_WC ноябрь НКМК_EBITDA 3m 2010_master" xfId="2029"/>
    <cellStyle name="_NTMK forecast 2006-1_WC_6.3 Inputs - Foreign" xfId="2030"/>
    <cellStyle name="_NTMK forecast 2006-1_WC_Consol reports May 3+2" xfId="2031"/>
    <cellStyle name="_NTMK forecast 2006-1_WC_EBITDA 3m 2010_master" xfId="2032"/>
    <cellStyle name="_NTMK forecast 2006-1_WC+Лимитируемые статьи_(испавленный WC)" xfId="2033"/>
    <cellStyle name="_NTMK forecast 2006-1_WC+Лимитируемые статьи_(испавленный WC) 2" xfId="2034"/>
    <cellStyle name="_NTMK forecast 2006-1_WC+Лимитируемые статьи_(испавленный WC) 2 2" xfId="2035"/>
    <cellStyle name="_NTMK forecast 2006-1_WC+Лимитируемые статьи_(испавленный WC) 3" xfId="2036"/>
    <cellStyle name="_NTMK forecast 2006-1_WCR summary STCO Apr10" xfId="2037"/>
    <cellStyle name="_NTMK forecast 2006-1_ZAR VO DATA PACK 2008 JULY" xfId="2038"/>
    <cellStyle name="_NTMK forecast 2006-1_Альбом форм БК 2008 МП" xfId="2039"/>
    <cellStyle name="_NTMK forecast 2006-1_Альбом форм БК 2008 МП 2" xfId="2040"/>
    <cellStyle name="_NTMK forecast 2006-1_Альбом форм БК 2008 МП 3" xfId="2041"/>
    <cellStyle name="_NTMK forecast 2006-1_Альбом форм БК 2008 МП_6.3 Inputs - Foreign" xfId="2042"/>
    <cellStyle name="_NTMK forecast 2006-1_Альбом форм БК 2008 МП_Cash_BS 4 мес" xfId="2043"/>
    <cellStyle name="_NTMK forecast 2006-1_Альбом форм БК 2008 МП_Cash_BS 4 мес (3)" xfId="2044"/>
    <cellStyle name="_NTMK forecast 2006-1_Альбом форм БК 2008 МП_Cash_BS 4 мес (3)_6.3 Inputs - Foreign" xfId="2045"/>
    <cellStyle name="_NTMK forecast 2006-1_Альбом форм БК 2008 МП_Cash_BS 4 мес (3)_Consol reports May 3+2" xfId="2046"/>
    <cellStyle name="_NTMK forecast 2006-1_Альбом форм БК 2008 МП_Cash_BS 4 мес (3)_EBITDA 3m 2010_master" xfId="2047"/>
    <cellStyle name="_NTMK forecast 2006-1_Альбом форм БК 2008 МП_Cash_BS 4 мес_6.3 Inputs - Foreign" xfId="2048"/>
    <cellStyle name="_NTMK forecast 2006-1_Альбом форм БК 2008 МП_Cash_BS 4 мес_Consol reports May 3+2" xfId="2049"/>
    <cellStyle name="_NTMK forecast 2006-1_Альбом форм БК 2008 МП_Cash_BS 4 мес_EBITDA 3m 2010_master" xfId="2050"/>
    <cellStyle name="_NTMK forecast 2006-1_Альбом форм БК 2008 МП_EBITDA 3m 2010_master" xfId="2051"/>
    <cellStyle name="_NTMK forecast 2006-1_Альбом форм БК 2008 МП_Бюджет факт  4 мес  2008 (Д К)" xfId="2052"/>
    <cellStyle name="_NTMK forecast 2006-1_Альбом форм БК 2008 МП_Бюджет факт  4 мес  2008 (Д К)_6.3 Inputs - Foreign" xfId="2053"/>
    <cellStyle name="_NTMK forecast 2006-1_Альбом форм БК 2008 МП_Бюджет факт  4 мес  2008 (Д К)_Consol reports May 3+2" xfId="2054"/>
    <cellStyle name="_NTMK forecast 2006-1_Альбом форм БК 2008 МП_Бюджет факт  4 мес  2008 (Д К)_EBITDA 3m 2010_master" xfId="2055"/>
    <cellStyle name="_NTMK forecast 2006-1_Альбом форм БК 2008 МП_Бюджет факт  май ПО" xfId="2056"/>
    <cellStyle name="_NTMK forecast 2006-1_Альбом форм БК 2008 МП_Бюджет факт  май ПО_6.3 Inputs - Foreign" xfId="2057"/>
    <cellStyle name="_NTMK forecast 2006-1_Альбом форм БК 2008 МП_Бюджет факт  май ПО_Consol reports May 3+2" xfId="2058"/>
    <cellStyle name="_NTMK forecast 2006-1_Альбом форм БК 2008 МП_Бюджет факт  май ПО_EBITDA 3m 2010_master" xfId="2059"/>
    <cellStyle name="_NTMK forecast 2006-1_Альбом форм БК 2008 МП_БЮДЖЕТ ФЗП (сборн ) 2 вар ОАО СУХА БАЛКА 04 12 09" xfId="2060"/>
    <cellStyle name="_NTMK forecast 2006-1_Альбом форм БК 2008 МП_Бюджетные формы за декабрь 2008г  от 21 11 08г " xfId="2061"/>
    <cellStyle name="_NTMK forecast 2006-1_Альбом форм БК 2008 МП_Бюджетные формы за декабрь 2008г  от 21 11 08г  2" xfId="2062"/>
    <cellStyle name="_NTMK forecast 2006-1_Альбом форм БК 2008 МП_Бюджетные формы за декабрь 2008г  от 21 11 08г  3" xfId="2063"/>
    <cellStyle name="_NTMK forecast 2006-1_Альбом форм БК 2008 МП_Бюджетные формы за декабрь 2008г  от 21 11 08г _Книга1" xfId="2064"/>
    <cellStyle name="_NTMK forecast 2006-1_Альбом форм БК 2008 МП_Бюджетные формы за декабрь 2008г  от 21 11 08г _Книга1 2" xfId="2065"/>
    <cellStyle name="_NTMK forecast 2006-1_Альбом форм БК 2008 МП_Бюджетные формы за декабрь 2008г  от 21 11 08г _Книга1 3" xfId="2066"/>
    <cellStyle name="_NTMK forecast 2006-1_Альбом форм БК 2008 МП_Бюджетные формы за декабрь 2008г  от 21 11 08г _Копия Презентация (рабочая версия 15.06)" xfId="2067"/>
    <cellStyle name="_NTMK forecast 2006-1_Альбом форм БК 2008 МП_Бюджетные формы за декабрь 2008г  от 21 11 08г _Копия Презентация (рабочая версия 15.06) 2" xfId="2068"/>
    <cellStyle name="_NTMK forecast 2006-1_Альбом форм БК 2008 МП_Бюджетные формы за декабрь 2008г  от 21 11 08г _Копия Презентация (рабочая версия 15.06) 3" xfId="2069"/>
    <cellStyle name="_NTMK forecast 2006-1_Альбом форм БК 2008 МП_Бюджетные формы за декабрь 2008г  от 21 11 08г _Презентация" xfId="2070"/>
    <cellStyle name="_NTMK forecast 2006-1_Альбом форм БК 2008 МП_Бюджетные формы за декабрь 2008г  от 21 11 08г _Презентация (5)" xfId="2071"/>
    <cellStyle name="_NTMK forecast 2006-1_Альбом форм БК 2008 МП_Бюджетные формы за декабрь 2008г  от 21 11 08г _Презентация (5) (2) (4)" xfId="2072"/>
    <cellStyle name="_NTMK forecast 2006-1_Альбом форм БК 2008 МП_Бюджетные формы за декабрь 2008г  от 21 11 08г _Презентация (образец 07_09)" xfId="2073"/>
    <cellStyle name="_NTMK forecast 2006-1_Альбом форм БК 2008 МП_Бюджетные формы за декабрь 2008г  от 21 11 08г _Презентация (образец 07_09) 2" xfId="2074"/>
    <cellStyle name="_NTMK forecast 2006-1_Альбом форм БК 2008 МП_Бюджетные формы за декабрь 2008г  от 21 11 08г _Презентация (образец 07_09) 3" xfId="2075"/>
    <cellStyle name="_NTMK forecast 2006-1_Альбом форм БК 2008 МП_Бюджетные формы за декабрь 2008г  от 21 11 08г _Презентация (рабочая версия 15.06)" xfId="2076"/>
    <cellStyle name="_NTMK forecast 2006-1_Альбом форм БК 2008 МП_Бюджетные формы за декабрь 2008г  от 21 11 08г _Презентация (рабочая версия 15.06) 2" xfId="2077"/>
    <cellStyle name="_NTMK forecast 2006-1_Альбом форм БК 2008 МП_Бюджетные формы за декабрь 2008г  от 21 11 08г _Презентация (рабочая версия 15.06) 3" xfId="2078"/>
    <cellStyle name="_NTMK forecast 2006-1_Альбом форм БК 2008 МП_Бюджетные формы за декабрь 2008г  от 21 11 08г _Презентация (рабочая версия 15.06)1" xfId="2079"/>
    <cellStyle name="_NTMK forecast 2006-1_Альбом форм БК 2008 МП_Бюджетные формы за декабрь 2008г  от 21 11 08г _Презентация (рабочая версия 15.06)1 2" xfId="2080"/>
    <cellStyle name="_NTMK forecast 2006-1_Альбом форм БК 2008 МП_Бюджетные формы за декабрь 2008г  от 21 11 08г _Презентация (рабочая версия 15.06)1 3" xfId="2081"/>
    <cellStyle name="_NTMK forecast 2006-1_Альбом форм БК 2008 МП_Бюджетные формы за декабрь 2008г  от 21 11 08г _Презентация (рабочая версия 16.06)" xfId="2082"/>
    <cellStyle name="_NTMK forecast 2006-1_Альбом форм БК 2008 МП_Бюджетные формы за декабрь 2008г  от 21 11 08г _Презентация (рабочая версия 16.06) 2" xfId="2083"/>
    <cellStyle name="_NTMK forecast 2006-1_Альбом форм БК 2008 МП_Бюджетные формы за декабрь 2008г  от 21 11 08г _Презентация (рабочая версия 16.06) 3" xfId="2084"/>
    <cellStyle name="_NTMK forecast 2006-1_Альбом форм БК 2008 МП_Бюджетные формы за декабрь 2008г  от 21 11 08г _Презентация (рабочая версия 18 06)" xfId="2085"/>
    <cellStyle name="_NTMK forecast 2006-1_Альбом форм БК 2008 МП_Бюджетные формы за декабрь 2008г  от 21 11 08г _Презентация (рабочая версия 18 06) 2" xfId="2086"/>
    <cellStyle name="_NTMK forecast 2006-1_Альбом форм БК 2008 МП_Бюджетные формы за декабрь 2008г  от 21 11 08г _Презентация (рабочая версия 18 06) 3" xfId="2087"/>
    <cellStyle name="_NTMK forecast 2006-1_Альбом форм БК 2008 МП_Бюджетные формы за декабрь 2008г  от 21 11 08г _Презентация 2" xfId="2088"/>
    <cellStyle name="_NTMK forecast 2006-1_Альбом форм БК 2008 МП_Бюджетные формы за декабрь 2008г  от 21 11 08г _Презентация 3" xfId="2089"/>
    <cellStyle name="_NTMK forecast 2006-1_Альбом форм БК 2008 МП_Бюджетные формы за декабрь 2008г  от 21 11 08г _Презентация КГОК 01" xfId="2090"/>
    <cellStyle name="_NTMK forecast 2006-1_Альбом форм БК 2008 МП_Бюджетные формы за декабрь 2008г  от 21 11 08г _Презентация КГОК 01 2" xfId="2091"/>
    <cellStyle name="_NTMK forecast 2006-1_Альбом форм БК 2008 МП_Бюджетные формы за декабрь 2008г  от 21 11 08г _Презентация КГОК 01 3" xfId="2092"/>
    <cellStyle name="_NTMK forecast 2006-1_Альбом форм БК 2008 МП_Бюджетные формы за декабрь 2008г  от 21 11 08г _Презентация КГОК 02" xfId="2093"/>
    <cellStyle name="_NTMK forecast 2006-1_Альбом форм БК 2008 МП_Бюджетные формы за декабрь 2008г  от 21 11 08г _Презентация КГОК 02 2" xfId="2094"/>
    <cellStyle name="_NTMK forecast 2006-1_Альбом форм БК 2008 МП_Бюджетные формы за декабрь 2008г  от 21 11 08г _Презентация КГОК 02 3" xfId="2095"/>
    <cellStyle name="_NTMK forecast 2006-1_Альбом форм БК 2008 МП_Бюджетные формы за декабрь 2008г  от 21 11 08г _Презентация КГОК 02 производственные слайды" xfId="2096"/>
    <cellStyle name="_NTMK forecast 2006-1_Альбом форм БК 2008 МП_Бюджетные формы за декабрь 2008г  от 21 11 08г _Презентация КГОК 02 производственные слайды 2" xfId="2097"/>
    <cellStyle name="_NTMK forecast 2006-1_Альбом форм БК 2008 МП_Бюджетные формы за декабрь 2008г  от 21 11 08г _Презентация КГОК 02 производственные слайды 3" xfId="2098"/>
    <cellStyle name="_NTMK forecast 2006-1_Альбом форм БК 2008 МП_Бюджетные формы за декабрь 2008г  от 21 11 08г _Презентация новая" xfId="2099"/>
    <cellStyle name="_NTMK forecast 2006-1_Альбом форм БК 2008 МП_Бюджетные формы за декабрь 2008г  от 21 11 08г _Презентация новая 2" xfId="2100"/>
    <cellStyle name="_NTMK forecast 2006-1_Альбом форм БК 2008 МП_Бюджетные формы за декабрь 2008г  от 21 11 08г _Презентация новая 3" xfId="2101"/>
    <cellStyle name="_NTMK forecast 2006-1_Альбом форм БК 2008 МП_Бюджетные формы за декабрь 2008г  от 21 11 08г _Презе-ция факт октябрь, нояб-дек_ч4 фп" xfId="2102"/>
    <cellStyle name="_NTMK forecast 2006-1_Альбом форм БК 2008 МП_Бюджетные формы за декабрь 2008г  от 21 11 08г _Презе-ция факт октябрь, нояб-дек_ч4 фп 2" xfId="2103"/>
    <cellStyle name="_NTMK forecast 2006-1_Альбом форм БК 2008 МП_Бюджетные формы за декабрь 2008г  от 21 11 08г _Презе-ция факт октябрь, нояб-дек_ч4 фп 3" xfId="2104"/>
    <cellStyle name="_NTMK forecast 2006-1_Альбом форм БК 2008 МП_Бюджетные формы за декабрь 2008г  от 21 11 08г _Прочая СЛАЙД " xfId="2105"/>
    <cellStyle name="_NTMK forecast 2006-1_Альбом форм БК 2008 МП_Бюджетные формы за декабрь 2008г  от 21 11 08г _Слайд по себестоимости ГОКи" xfId="2106"/>
    <cellStyle name="_NTMK forecast 2006-1_Альбом форм БК 2008 МП_Бюджетные формы за декабрь 2008г  от 21 11 08г _Слайд по себестоимости ГОКи 2" xfId="2107"/>
    <cellStyle name="_NTMK forecast 2006-1_Альбом форм БК 2008 МП_Бюджетные формы за декабрь 2008г  от 21 11 08г _Слайд по себестоимости ГОКи 3" xfId="2108"/>
    <cellStyle name="_NTMK forecast 2006-1_Альбом форм БК 2008 МП_Бюджетные формы за декабрь 2008г  от 21 11 08г _Статистика для KPI" xfId="2109"/>
    <cellStyle name="_NTMK forecast 2006-1_Альбом форм БК 2008 МП_Бюджетные формы за декабрь 2008г  от 21 11 08г _Статистика для KPI 2" xfId="2110"/>
    <cellStyle name="_NTMK forecast 2006-1_Альбом форм БК 2008 МП_Бюджетные формы за декабрь 2008г  от 21 11 08г _Статистика для KPI 3" xfId="2111"/>
    <cellStyle name="_NTMK forecast 2006-1_Альбом форм БК 2008 МП_Бюджетные формы за декабрь 2008г  от 21 11 08г _Формат презентации" xfId="2112"/>
    <cellStyle name="_NTMK forecast 2006-1_Альбом форм БК 2008 МП_Бюджетные формы за декабрь 2008г  от 21 11 08г _Формат презентации (15_01_10)" xfId="2113"/>
    <cellStyle name="_NTMK forecast 2006-1_Альбом форм БК 2008 МП_Бюджетные формы за декабрь 2008г  от 21 11 08г _Формат презентации (15_01_10) 2" xfId="2114"/>
    <cellStyle name="_NTMK forecast 2006-1_Альбом форм БК 2008 МП_Бюджетные формы за декабрь 2008г  от 21 11 08г _Формат презентации (15_01_10) 3" xfId="2115"/>
    <cellStyle name="_NTMK forecast 2006-1_Альбом форм БК 2008 МП_Бюджетные формы за декабрь 2008г  от 21 11 08г _Формат презентации 2" xfId="2116"/>
    <cellStyle name="_NTMK forecast 2006-1_Альбом форм БК 2008 МП_Бюджетные формы за декабрь 2008г  от 21 11 08г _Формат презентации 3" xfId="2117"/>
    <cellStyle name="_NTMK forecast 2006-1_Альбом форм БК 2008 МП_Бюджетные формы за декабрь 2008г  от 21 11 08г _Формат презентации_вопросы и ответы" xfId="2118"/>
    <cellStyle name="_NTMK forecast 2006-1_Альбом форм БК 2008 МП_Бюджетные формы за декабрь 2008г  от 21 11 08г _Формат презентации_вопросы и ответы 2" xfId="2119"/>
    <cellStyle name="_NTMK forecast 2006-1_Альбом форм БК 2008 МП_Бюджетные формы за декабрь 2008г  от 21 11 08г _Формат презентации_вопросы и ответы 3" xfId="2120"/>
    <cellStyle name="_NTMK forecast 2006-1_Альбом форм БК 2008 МП_ВГОК ФЗП" xfId="2121"/>
    <cellStyle name="_NTMK forecast 2006-1_Альбом форм БК 2008 МП_Книга1" xfId="2122"/>
    <cellStyle name="_NTMK forecast 2006-1_Альбом форм БК 2008 МП_Книга1 2" xfId="2123"/>
    <cellStyle name="_NTMK forecast 2006-1_Альбом форм БК 2008 МП_Книга1 3" xfId="2124"/>
    <cellStyle name="_NTMK forecast 2006-1_Альбом форм БК 2008 МП_Книга2 (30)" xfId="2125"/>
    <cellStyle name="_NTMK forecast 2006-1_Альбом форм БК 2008 МП_Книга2 (30)_6.3 Inputs - Foreign" xfId="2126"/>
    <cellStyle name="_NTMK forecast 2006-1_Альбом форм БК 2008 МП_Книга2 (30)_Consol reports May 3+2" xfId="2127"/>
    <cellStyle name="_NTMK forecast 2006-1_Альбом форм БК 2008 МП_Книга2 (30)_EBITDA 3m 2010_master" xfId="2128"/>
    <cellStyle name="_NTMK forecast 2006-1_Альбом форм БК 2008 МП_Копия Презентация (рабочая версия 15.06)" xfId="2129"/>
    <cellStyle name="_NTMK forecast 2006-1_Альбом форм БК 2008 МП_Копия Презентация (рабочая версия 15.06) 2" xfId="2130"/>
    <cellStyle name="_NTMK forecast 2006-1_Альбом форм БК 2008 МП_Копия Презентация (рабочая версия 15.06) 3" xfId="2131"/>
    <cellStyle name="_NTMK forecast 2006-1_Альбом форм БК 2008 МП_Мощность BP 2h2009 v 4 (01 07 09)" xfId="2132"/>
    <cellStyle name="_NTMK forecast 2006-1_Альбом форм БК 2008 МП_Мощность BP 2h2009 v 4 (01 07 09) 2" xfId="2133"/>
    <cellStyle name="_NTMK forecast 2006-1_Альбом форм БК 2008 МП_Мощность BP 2h2009 v 4 (01 07 09) 3" xfId="2134"/>
    <cellStyle name="_NTMK forecast 2006-1_Альбом форм БК 2008 МП_Презентация (рабочая версия 15.06)" xfId="2135"/>
    <cellStyle name="_NTMK forecast 2006-1_Альбом форм БК 2008 МП_Презентация (рабочая версия 15.06) 2" xfId="2136"/>
    <cellStyle name="_NTMK forecast 2006-1_Альбом форм БК 2008 МП_Презентация (рабочая версия 15.06) 3" xfId="2137"/>
    <cellStyle name="_NTMK forecast 2006-1_Альбом форм БК 2008 МП_Презентация (рабочая версия 15.06)1" xfId="2138"/>
    <cellStyle name="_NTMK forecast 2006-1_Альбом форм БК 2008 МП_Презентация (рабочая версия 15.06)1 2" xfId="2139"/>
    <cellStyle name="_NTMK forecast 2006-1_Альбом форм БК 2008 МП_Презентация (рабочая версия 15.06)1 3" xfId="2140"/>
    <cellStyle name="_NTMK forecast 2006-1_Альбом форм БК 2008 МП_Презентация (рабочая версия 16.06)" xfId="2141"/>
    <cellStyle name="_NTMK forecast 2006-1_Альбом форм БК 2008 МП_Презентация (рабочая версия 16.06) 2" xfId="2142"/>
    <cellStyle name="_NTMK forecast 2006-1_Альбом форм БК 2008 МП_Презентация (рабочая версия 16.06) 3" xfId="2143"/>
    <cellStyle name="_NTMK forecast 2006-1_Альбом форм БК 2008 МП_Презентация (рабочая версия 18 06)" xfId="2144"/>
    <cellStyle name="_NTMK forecast 2006-1_Альбом форм БК 2008 МП_Презентация (рабочая версия 18 06) 2" xfId="2145"/>
    <cellStyle name="_NTMK forecast 2006-1_Альбом форм БК 2008 МП_Презентация (рабочая версия 18 06) 3" xfId="2146"/>
    <cellStyle name="_NTMK forecast 2006-1_Альбом форм БК 2008 МП_Презентация Суха Балка_1пг2008" xfId="2147"/>
    <cellStyle name="_NTMK forecast 2006-1_Альбом форм БК 2008 МП_Презентация Суха Балка_1пг2008_6.3 Inputs - Foreign" xfId="2148"/>
    <cellStyle name="_NTMK forecast 2006-1_Альбом форм БК 2008 МП_Презентация Суха Балка_1пг2008_Consol reports May 3+2" xfId="2149"/>
    <cellStyle name="_NTMK forecast 2006-1_Альбом форм БК 2008 МП_Презентация Суха Балка_1пг2008_EBITDA 3m 2010_master" xfId="2150"/>
    <cellStyle name="_NTMK forecast 2006-1_Альбом форм БК 2008 МП_Презе-ция факт декабрь, янв-фев_ч4_EB" xfId="2151"/>
    <cellStyle name="_NTMK forecast 2006-1_Альбом форм БК 2008 МП_Презе-ция факт декабрь, янв-фев_ч4_EB 2" xfId="2152"/>
    <cellStyle name="_NTMK forecast 2006-1_Альбом форм БК 2008 МП_Презе-ция факт декабрь, янв-фев_ч4_EB 3" xfId="2153"/>
    <cellStyle name="_NTMK forecast 2006-1_Альбом форм БК 2008 МП_Титул Б2010 скорр." xfId="2154"/>
    <cellStyle name="_NTMK forecast 2006-1_Альбом форм БК 2008 МП_Титул Б2010 скорр. 2" xfId="2155"/>
    <cellStyle name="_NTMK forecast 2006-1_Альбом форм БК 2008 МП_Формат презентации_ответы и замечания" xfId="2156"/>
    <cellStyle name="_NTMK forecast 2006-1_Альбом форм БК 2008 МП_Формат презентации_ответы и замечания 2" xfId="2157"/>
    <cellStyle name="_NTMK forecast 2006-1_Альбом форм БК 2008 МП_Формат презентации_ответы и замечания 3" xfId="2158"/>
    <cellStyle name="_NTMK forecast 2006-1_Альбом форм к БК 2008 общие" xfId="2159"/>
    <cellStyle name="_NTMK forecast 2006-1_Альбом форм к БК 2008 общие 2" xfId="2160"/>
    <cellStyle name="_NTMK forecast 2006-1_Альбом форм к БК 2008 общие 3" xfId="2161"/>
    <cellStyle name="_NTMK forecast 2006-1_Альбом форм к БК 2008 общие_6.3 Inputs - Foreign" xfId="2162"/>
    <cellStyle name="_NTMK forecast 2006-1_Альбом форм к БК 2008 общие_Cash_BS 4 мес" xfId="2163"/>
    <cellStyle name="_NTMK forecast 2006-1_Альбом форм к БК 2008 общие_Cash_BS 4 мес (3)" xfId="2164"/>
    <cellStyle name="_NTMK forecast 2006-1_Альбом форм к БК 2008 общие_Cash_BS 4 мес (3)_6.3 Inputs - Foreign" xfId="2165"/>
    <cellStyle name="_NTMK forecast 2006-1_Альбом форм к БК 2008 общие_Cash_BS 4 мес (3)_Consol reports May 3+2" xfId="2166"/>
    <cellStyle name="_NTMK forecast 2006-1_Альбом форм к БК 2008 общие_Cash_BS 4 мес (3)_EBITDA 3m 2010_master" xfId="2167"/>
    <cellStyle name="_NTMK forecast 2006-1_Альбом форм к БК 2008 общие_Cash_BS 4 мес_6.3 Inputs - Foreign" xfId="2168"/>
    <cellStyle name="_NTMK forecast 2006-1_Альбом форм к БК 2008 общие_Cash_BS 4 мес_Consol reports May 3+2" xfId="2169"/>
    <cellStyle name="_NTMK forecast 2006-1_Альбом форм к БК 2008 общие_Cash_BS 4 мес_EBITDA 3m 2010_master" xfId="2170"/>
    <cellStyle name="_NTMK forecast 2006-1_Альбом форм к БК 2008 общие_EBITDA 3m 2010_master" xfId="2171"/>
    <cellStyle name="_NTMK forecast 2006-1_Альбом форм к БК 2008 общие_Бюджет факт  4 мес  2008 (Д К)" xfId="2172"/>
    <cellStyle name="_NTMK forecast 2006-1_Альбом форм к БК 2008 общие_Бюджет факт  4 мес  2008 (Д К)_6.3 Inputs - Foreign" xfId="2173"/>
    <cellStyle name="_NTMK forecast 2006-1_Альбом форм к БК 2008 общие_Бюджет факт  4 мес  2008 (Д К)_Consol reports May 3+2" xfId="2174"/>
    <cellStyle name="_NTMK forecast 2006-1_Альбом форм к БК 2008 общие_Бюджет факт  4 мес  2008 (Д К)_EBITDA 3m 2010_master" xfId="2175"/>
    <cellStyle name="_NTMK forecast 2006-1_Альбом форм к БК 2008 общие_Бюджет факт  май ПО" xfId="2176"/>
    <cellStyle name="_NTMK forecast 2006-1_Альбом форм к БК 2008 общие_Бюджет факт  май ПО_6.3 Inputs - Foreign" xfId="2177"/>
    <cellStyle name="_NTMK forecast 2006-1_Альбом форм к БК 2008 общие_Бюджет факт  май ПО_Consol reports May 3+2" xfId="2178"/>
    <cellStyle name="_NTMK forecast 2006-1_Альбом форм к БК 2008 общие_Бюджет факт  май ПО_EBITDA 3m 2010_master" xfId="2179"/>
    <cellStyle name="_NTMK forecast 2006-1_Альбом форм к БК 2008 общие_БЮДЖЕТ ФЗП (сборн ) 2 вар ОАО СУХА БАЛКА 04 12 09" xfId="2180"/>
    <cellStyle name="_NTMK forecast 2006-1_Альбом форм к БК 2008 общие_Бюджетные формы за декабрь 2008г  от 21 11 08г " xfId="2181"/>
    <cellStyle name="_NTMK forecast 2006-1_Альбом форм к БК 2008 общие_Бюджетные формы за декабрь 2008г  от 21 11 08г  2" xfId="2182"/>
    <cellStyle name="_NTMK forecast 2006-1_Альбом форм к БК 2008 общие_Бюджетные формы за декабрь 2008г  от 21 11 08г  3" xfId="2183"/>
    <cellStyle name="_NTMK forecast 2006-1_Альбом форм к БК 2008 общие_Бюджетные формы за декабрь 2008г  от 21 11 08г _Книга1" xfId="2184"/>
    <cellStyle name="_NTMK forecast 2006-1_Альбом форм к БК 2008 общие_Бюджетные формы за декабрь 2008г  от 21 11 08г _Книга1 2" xfId="2185"/>
    <cellStyle name="_NTMK forecast 2006-1_Альбом форм к БК 2008 общие_Бюджетные формы за декабрь 2008г  от 21 11 08г _Книга1 3" xfId="2186"/>
    <cellStyle name="_NTMK forecast 2006-1_Альбом форм к БК 2008 общие_Бюджетные формы за декабрь 2008г  от 21 11 08г _Копия Презентация (рабочая версия 15.06)" xfId="2187"/>
    <cellStyle name="_NTMK forecast 2006-1_Альбом форм к БК 2008 общие_Бюджетные формы за декабрь 2008г  от 21 11 08г _Копия Презентация (рабочая версия 15.06) 2" xfId="2188"/>
    <cellStyle name="_NTMK forecast 2006-1_Альбом форм к БК 2008 общие_Бюджетные формы за декабрь 2008г  от 21 11 08г _Копия Презентация (рабочая версия 15.06) 3" xfId="2189"/>
    <cellStyle name="_NTMK forecast 2006-1_Альбом форм к БК 2008 общие_Бюджетные формы за декабрь 2008г  от 21 11 08г _Презентация" xfId="2190"/>
    <cellStyle name="_NTMK forecast 2006-1_Альбом форм к БК 2008 общие_Бюджетные формы за декабрь 2008г  от 21 11 08г _Презентация (5)" xfId="2191"/>
    <cellStyle name="_NTMK forecast 2006-1_Альбом форм к БК 2008 общие_Бюджетные формы за декабрь 2008г  от 21 11 08г _Презентация (5) (2) (4)" xfId="2192"/>
    <cellStyle name="_NTMK forecast 2006-1_Альбом форм к БК 2008 общие_Бюджетные формы за декабрь 2008г  от 21 11 08г _Презентация (образец 07_09)" xfId="2193"/>
    <cellStyle name="_NTMK forecast 2006-1_Альбом форм к БК 2008 общие_Бюджетные формы за декабрь 2008г  от 21 11 08г _Презентация (образец 07_09) 2" xfId="2194"/>
    <cellStyle name="_NTMK forecast 2006-1_Альбом форм к БК 2008 общие_Бюджетные формы за декабрь 2008г  от 21 11 08г _Презентация (образец 07_09) 3" xfId="2195"/>
    <cellStyle name="_NTMK forecast 2006-1_Альбом форм к БК 2008 общие_Бюджетные формы за декабрь 2008г  от 21 11 08г _Презентация (рабочая версия 15.06)" xfId="2196"/>
    <cellStyle name="_NTMK forecast 2006-1_Альбом форм к БК 2008 общие_Бюджетные формы за декабрь 2008г  от 21 11 08г _Презентация (рабочая версия 15.06) 2" xfId="2197"/>
    <cellStyle name="_NTMK forecast 2006-1_Альбом форм к БК 2008 общие_Бюджетные формы за декабрь 2008г  от 21 11 08г _Презентация (рабочая версия 15.06) 3" xfId="2198"/>
    <cellStyle name="_NTMK forecast 2006-1_Альбом форм к БК 2008 общие_Бюджетные формы за декабрь 2008г  от 21 11 08г _Презентация (рабочая версия 15.06)1" xfId="2199"/>
    <cellStyle name="_NTMK forecast 2006-1_Альбом форм к БК 2008 общие_Бюджетные формы за декабрь 2008г  от 21 11 08г _Презентация (рабочая версия 15.06)1 2" xfId="2200"/>
    <cellStyle name="_NTMK forecast 2006-1_Альбом форм к БК 2008 общие_Бюджетные формы за декабрь 2008г  от 21 11 08г _Презентация (рабочая версия 15.06)1 3" xfId="2201"/>
    <cellStyle name="_NTMK forecast 2006-1_Альбом форм к БК 2008 общие_Бюджетные формы за декабрь 2008г  от 21 11 08г _Презентация (рабочая версия 16.06)" xfId="2202"/>
    <cellStyle name="_NTMK forecast 2006-1_Альбом форм к БК 2008 общие_Бюджетные формы за декабрь 2008г  от 21 11 08г _Презентация (рабочая версия 16.06) 2" xfId="2203"/>
    <cellStyle name="_NTMK forecast 2006-1_Альбом форм к БК 2008 общие_Бюджетные формы за декабрь 2008г  от 21 11 08г _Презентация (рабочая версия 16.06) 3" xfId="2204"/>
    <cellStyle name="_NTMK forecast 2006-1_Альбом форм к БК 2008 общие_Бюджетные формы за декабрь 2008г  от 21 11 08г _Презентация (рабочая версия 18 06)" xfId="2205"/>
    <cellStyle name="_NTMK forecast 2006-1_Альбом форм к БК 2008 общие_Бюджетные формы за декабрь 2008г  от 21 11 08г _Презентация (рабочая версия 18 06) 2" xfId="2206"/>
    <cellStyle name="_NTMK forecast 2006-1_Альбом форм к БК 2008 общие_Бюджетные формы за декабрь 2008г  от 21 11 08г _Презентация (рабочая версия 18 06) 3" xfId="2207"/>
    <cellStyle name="_NTMK forecast 2006-1_Альбом форм к БК 2008 общие_Бюджетные формы за декабрь 2008г  от 21 11 08г _Презентация 2" xfId="2208"/>
    <cellStyle name="_NTMK forecast 2006-1_Альбом форм к БК 2008 общие_Бюджетные формы за декабрь 2008г  от 21 11 08г _Презентация 3" xfId="2209"/>
    <cellStyle name="_NTMK forecast 2006-1_Альбом форм к БК 2008 общие_Бюджетные формы за декабрь 2008г  от 21 11 08г _Презентация КГОК 01" xfId="2210"/>
    <cellStyle name="_NTMK forecast 2006-1_Альбом форм к БК 2008 общие_Бюджетные формы за декабрь 2008г  от 21 11 08г _Презентация КГОК 01 2" xfId="2211"/>
    <cellStyle name="_NTMK forecast 2006-1_Альбом форм к БК 2008 общие_Бюджетные формы за декабрь 2008г  от 21 11 08г _Презентация КГОК 01 3" xfId="2212"/>
    <cellStyle name="_NTMK forecast 2006-1_Альбом форм к БК 2008 общие_Бюджетные формы за декабрь 2008г  от 21 11 08г _Презентация КГОК 02" xfId="2213"/>
    <cellStyle name="_NTMK forecast 2006-1_Альбом форм к БК 2008 общие_Бюджетные формы за декабрь 2008г  от 21 11 08г _Презентация КГОК 02 2" xfId="2214"/>
    <cellStyle name="_NTMK forecast 2006-1_Альбом форм к БК 2008 общие_Бюджетные формы за декабрь 2008г  от 21 11 08г _Презентация КГОК 02 3" xfId="2215"/>
    <cellStyle name="_NTMK forecast 2006-1_Альбом форм к БК 2008 общие_Бюджетные формы за декабрь 2008г  от 21 11 08г _Презентация КГОК 02 производственные слайды" xfId="2216"/>
    <cellStyle name="_NTMK forecast 2006-1_Альбом форм к БК 2008 общие_Бюджетные формы за декабрь 2008г  от 21 11 08г _Презентация КГОК 02 производственные слайды 2" xfId="2217"/>
    <cellStyle name="_NTMK forecast 2006-1_Альбом форм к БК 2008 общие_Бюджетные формы за декабрь 2008г  от 21 11 08г _Презентация КГОК 02 производственные слайды 3" xfId="2218"/>
    <cellStyle name="_NTMK forecast 2006-1_Альбом форм к БК 2008 общие_Бюджетные формы за декабрь 2008г  от 21 11 08г _Презентация новая" xfId="2219"/>
    <cellStyle name="_NTMK forecast 2006-1_Альбом форм к БК 2008 общие_Бюджетные формы за декабрь 2008г  от 21 11 08г _Презентация новая 2" xfId="2220"/>
    <cellStyle name="_NTMK forecast 2006-1_Альбом форм к БК 2008 общие_Бюджетные формы за декабрь 2008г  от 21 11 08г _Презентация новая 3" xfId="2221"/>
    <cellStyle name="_NTMK forecast 2006-1_Альбом форм к БК 2008 общие_Бюджетные формы за декабрь 2008г  от 21 11 08г _Презе-ция факт октябрь, нояб-дек_ч4 фп" xfId="2222"/>
    <cellStyle name="_NTMK forecast 2006-1_Альбом форм к БК 2008 общие_Бюджетные формы за декабрь 2008г  от 21 11 08г _Презе-ция факт октябрь, нояб-дек_ч4 фп 2" xfId="2223"/>
    <cellStyle name="_NTMK forecast 2006-1_Альбом форм к БК 2008 общие_Бюджетные формы за декабрь 2008г  от 21 11 08г _Презе-ция факт октябрь, нояб-дек_ч4 фп 3" xfId="2224"/>
    <cellStyle name="_NTMK forecast 2006-1_Альбом форм к БК 2008 общие_Бюджетные формы за декабрь 2008г  от 21 11 08г _Прочая СЛАЙД " xfId="2225"/>
    <cellStyle name="_NTMK forecast 2006-1_Альбом форм к БК 2008 общие_Бюджетные формы за декабрь 2008г  от 21 11 08г _Слайд по себестоимости ГОКи" xfId="2226"/>
    <cellStyle name="_NTMK forecast 2006-1_Альбом форм к БК 2008 общие_Бюджетные формы за декабрь 2008г  от 21 11 08г _Слайд по себестоимости ГОКи 2" xfId="2227"/>
    <cellStyle name="_NTMK forecast 2006-1_Альбом форм к БК 2008 общие_Бюджетные формы за декабрь 2008г  от 21 11 08г _Слайд по себестоимости ГОКи 3" xfId="2228"/>
    <cellStyle name="_NTMK forecast 2006-1_Альбом форм к БК 2008 общие_Бюджетные формы за декабрь 2008г  от 21 11 08г _Статистика для KPI" xfId="2229"/>
    <cellStyle name="_NTMK forecast 2006-1_Альбом форм к БК 2008 общие_Бюджетные формы за декабрь 2008г  от 21 11 08г _Статистика для KPI 2" xfId="2230"/>
    <cellStyle name="_NTMK forecast 2006-1_Альбом форм к БК 2008 общие_Бюджетные формы за декабрь 2008г  от 21 11 08г _Статистика для KPI 3" xfId="2231"/>
    <cellStyle name="_NTMK forecast 2006-1_Альбом форм к БК 2008 общие_Бюджетные формы за декабрь 2008г  от 21 11 08г _Формат презентации" xfId="2232"/>
    <cellStyle name="_NTMK forecast 2006-1_Альбом форм к БК 2008 общие_Бюджетные формы за декабрь 2008г  от 21 11 08г _Формат презентации (15_01_10)" xfId="2233"/>
    <cellStyle name="_NTMK forecast 2006-1_Альбом форм к БК 2008 общие_Бюджетные формы за декабрь 2008г  от 21 11 08г _Формат презентации (15_01_10) 2" xfId="2234"/>
    <cellStyle name="_NTMK forecast 2006-1_Альбом форм к БК 2008 общие_Бюджетные формы за декабрь 2008г  от 21 11 08г _Формат презентации (15_01_10) 3" xfId="2235"/>
    <cellStyle name="_NTMK forecast 2006-1_Альбом форм к БК 2008 общие_Бюджетные формы за декабрь 2008г  от 21 11 08г _Формат презентации 2" xfId="2236"/>
    <cellStyle name="_NTMK forecast 2006-1_Альбом форм к БК 2008 общие_Бюджетные формы за декабрь 2008г  от 21 11 08г _Формат презентации 3" xfId="2237"/>
    <cellStyle name="_NTMK forecast 2006-1_Альбом форм к БК 2008 общие_Бюджетные формы за декабрь 2008г  от 21 11 08г _Формат презентации_вопросы и ответы" xfId="2238"/>
    <cellStyle name="_NTMK forecast 2006-1_Альбом форм к БК 2008 общие_Бюджетные формы за декабрь 2008г  от 21 11 08г _Формат презентации_вопросы и ответы 2" xfId="2239"/>
    <cellStyle name="_NTMK forecast 2006-1_Альбом форм к БК 2008 общие_Бюджетные формы за декабрь 2008г  от 21 11 08г _Формат презентации_вопросы и ответы 3" xfId="2240"/>
    <cellStyle name="_NTMK forecast 2006-1_Альбом форм к БК 2008 общие_ВГОК ФЗП" xfId="2241"/>
    <cellStyle name="_NTMK forecast 2006-1_Альбом форм к БК 2008 общие_Книга1" xfId="2242"/>
    <cellStyle name="_NTMK forecast 2006-1_Альбом форм к БК 2008 общие_Книга1 2" xfId="2243"/>
    <cellStyle name="_NTMK forecast 2006-1_Альбом форм к БК 2008 общие_Книга1 3" xfId="2244"/>
    <cellStyle name="_NTMK forecast 2006-1_Альбом форм к БК 2008 общие_Книга2 (30)" xfId="2245"/>
    <cellStyle name="_NTMK forecast 2006-1_Альбом форм к БК 2008 общие_Книга2 (30)_6.3 Inputs - Foreign" xfId="2246"/>
    <cellStyle name="_NTMK forecast 2006-1_Альбом форм к БК 2008 общие_Книга2 (30)_Consol reports May 3+2" xfId="2247"/>
    <cellStyle name="_NTMK forecast 2006-1_Альбом форм к БК 2008 общие_Книга2 (30)_EBITDA 3m 2010_master" xfId="2248"/>
    <cellStyle name="_NTMK forecast 2006-1_Альбом форм к БК 2008 общие_Копия Презентация (рабочая версия 15.06)" xfId="2249"/>
    <cellStyle name="_NTMK forecast 2006-1_Альбом форм к БК 2008 общие_Копия Презентация (рабочая версия 15.06) 2" xfId="2250"/>
    <cellStyle name="_NTMK forecast 2006-1_Альбом форм к БК 2008 общие_Копия Презентация (рабочая версия 15.06) 3" xfId="2251"/>
    <cellStyle name="_NTMK forecast 2006-1_Альбом форм к БК 2008 общие_Мощность BP 2h2009 v 4 (01 07 09)" xfId="2252"/>
    <cellStyle name="_NTMK forecast 2006-1_Альбом форм к БК 2008 общие_Мощность BP 2h2009 v 4 (01 07 09) 2" xfId="2253"/>
    <cellStyle name="_NTMK forecast 2006-1_Альбом форм к БК 2008 общие_Мощность BP 2h2009 v 4 (01 07 09) 3" xfId="2254"/>
    <cellStyle name="_NTMK forecast 2006-1_Альбом форм к БК 2008 общие_Презентация (рабочая версия 15.06)" xfId="2255"/>
    <cellStyle name="_NTMK forecast 2006-1_Альбом форм к БК 2008 общие_Презентация (рабочая версия 15.06) 2" xfId="2256"/>
    <cellStyle name="_NTMK forecast 2006-1_Альбом форм к БК 2008 общие_Презентация (рабочая версия 15.06) 3" xfId="2257"/>
    <cellStyle name="_NTMK forecast 2006-1_Альбом форм к БК 2008 общие_Презентация (рабочая версия 15.06)1" xfId="2258"/>
    <cellStyle name="_NTMK forecast 2006-1_Альбом форм к БК 2008 общие_Презентация (рабочая версия 15.06)1 2" xfId="2259"/>
    <cellStyle name="_NTMK forecast 2006-1_Альбом форм к БК 2008 общие_Презентация (рабочая версия 15.06)1 3" xfId="2260"/>
    <cellStyle name="_NTMK forecast 2006-1_Альбом форм к БК 2008 общие_Презентация (рабочая версия 16.06)" xfId="2261"/>
    <cellStyle name="_NTMK forecast 2006-1_Альбом форм к БК 2008 общие_Презентация (рабочая версия 16.06) 2" xfId="2262"/>
    <cellStyle name="_NTMK forecast 2006-1_Альбом форм к БК 2008 общие_Презентация (рабочая версия 16.06) 3" xfId="2263"/>
    <cellStyle name="_NTMK forecast 2006-1_Альбом форм к БК 2008 общие_Презентация (рабочая версия 18 06)" xfId="2264"/>
    <cellStyle name="_NTMK forecast 2006-1_Альбом форм к БК 2008 общие_Презентация (рабочая версия 18 06) 2" xfId="2265"/>
    <cellStyle name="_NTMK forecast 2006-1_Альбом форм к БК 2008 общие_Презентация (рабочая версия 18 06) 3" xfId="2266"/>
    <cellStyle name="_NTMK forecast 2006-1_Альбом форм к БК 2008 общие_Презентация Суха Балка_1пг2008" xfId="2267"/>
    <cellStyle name="_NTMK forecast 2006-1_Альбом форм к БК 2008 общие_Презентация Суха Балка_1пг2008_6.3 Inputs - Foreign" xfId="2268"/>
    <cellStyle name="_NTMK forecast 2006-1_Альбом форм к БК 2008 общие_Презентация Суха Балка_1пг2008_Consol reports May 3+2" xfId="2269"/>
    <cellStyle name="_NTMK forecast 2006-1_Альбом форм к БК 2008 общие_Презентация Суха Балка_1пг2008_EBITDA 3m 2010_master" xfId="2270"/>
    <cellStyle name="_NTMK forecast 2006-1_Альбом форм к БК 2008 общие_Презе-ция факт декабрь, янв-фев_ч4_EB" xfId="2271"/>
    <cellStyle name="_NTMK forecast 2006-1_Альбом форм к БК 2008 общие_Презе-ция факт декабрь, янв-фев_ч4_EB 2" xfId="2272"/>
    <cellStyle name="_NTMK forecast 2006-1_Альбом форм к БК 2008 общие_Презе-ция факт декабрь, янв-фев_ч4_EB 3" xfId="2273"/>
    <cellStyle name="_NTMK forecast 2006-1_Альбом форм к БК 2008 общие_Титул Б2010 скорр." xfId="2274"/>
    <cellStyle name="_NTMK forecast 2006-1_Альбом форм к БК 2008 общие_Титул Б2010 скорр. 2" xfId="2275"/>
    <cellStyle name="_NTMK forecast 2006-1_Альбом форм к БК 2008 общие_Формат презентации_ответы и замечания" xfId="2276"/>
    <cellStyle name="_NTMK forecast 2006-1_Альбом форм к БК 2008 общие_Формат презентации_ответы и замечания 2" xfId="2277"/>
    <cellStyle name="_NTMK forecast 2006-1_Альбом форм к БК 2008 общие_Формат презентации_ответы и замечания 3" xfId="2278"/>
    <cellStyle name="_NTMK forecast 2006-1_Альбом форм_БК 2008_ДО АТП" xfId="2279"/>
    <cellStyle name="_NTMK forecast 2006-1_Альбом форм_БК на 2008(2) (3)" xfId="2280"/>
    <cellStyle name="_NTMK forecast 2006-1_Аутсорсинг_прогноз2007_бюджет2008" xfId="2281"/>
    <cellStyle name="_NTMK forecast 2006-1_Аутсорсинг_прогноз2007_бюджет2008 2" xfId="2282"/>
    <cellStyle name="_NTMK forecast 2006-1_Аутсорсинг_прогноз2007_бюджет2008 3" xfId="2283"/>
    <cellStyle name="_NTMK forecast 2006-1_Аутсорсинг_прогноз2007_бюджет2008_6.3 Inputs - Foreign" xfId="2284"/>
    <cellStyle name="_NTMK forecast 2006-1_Аутсорсинг_прогноз2007_бюджет2008_EBITDA 3m 2010_master" xfId="2285"/>
    <cellStyle name="_NTMK forecast 2006-1_Аутсорсинг_прогноз2007_бюджет2008_БЮДЖЕТ ФЗП (сборн ) 2 вар ОАО СУХА БАЛКА 04 12 09" xfId="2286"/>
    <cellStyle name="_NTMK forecast 2006-1_Аутсорсинг_прогноз2007_бюджет2008_ВГОК ФЗП" xfId="2287"/>
    <cellStyle name="_NTMK forecast 2006-1_Аутсорсинг_прогноз2007_бюджет2008_Мощность BP 2h2009 v 4 (01 07 09)" xfId="2288"/>
    <cellStyle name="_NTMK forecast 2006-1_Аутсорсинг_прогноз2007_бюджет2008_Мощность BP 2h2009 v 4 (01 07 09) 2" xfId="2289"/>
    <cellStyle name="_NTMK forecast 2006-1_Аутсорсинг_прогноз2007_бюджет2008_Мощность BP 2h2009 v 4 (01 07 09) 3" xfId="2290"/>
    <cellStyle name="_NTMK forecast 2006-1_Аутсорсинг_прогноз2007_бюджет2008_Титул Б2010 скорр." xfId="2291"/>
    <cellStyle name="_NTMK forecast 2006-1_Аутсорсинг_прогноз2007_бюджет2008_Титул Б2010 скорр. 2" xfId="2292"/>
    <cellStyle name="_NTMK forecast 2006-1_Бюджет АТП для отсылки 13.03" xfId="2293"/>
    <cellStyle name="_NTMK forecast 2006-1_Бюджет ДИТ ЕР" xfId="2294"/>
    <cellStyle name="_NTMK forecast 2006-1_Бюджет ДИТ ЕР 2" xfId="2295"/>
    <cellStyle name="_NTMK forecast 2006-1_Бюджет ДИТ ЕР 3" xfId="2296"/>
    <cellStyle name="_NTMK forecast 2006-1_Бюджет ДИТ ЕР план 2009_2" xfId="2297"/>
    <cellStyle name="_NTMK forecast 2006-1_Бюджет ДИТ ЕР план 2009_2 2" xfId="2298"/>
    <cellStyle name="_NTMK forecast 2006-1_Бюджет ДИТ ЕР план 2009_2 3" xfId="2299"/>
    <cellStyle name="_NTMK forecast 2006-1_Бюджет ДО ООО РСУ Ванадий" xfId="2300"/>
    <cellStyle name="_NTMK forecast 2006-1_Бюджет ДО ООО РСУ Ванадий 2" xfId="2301"/>
    <cellStyle name="_NTMK forecast 2006-1_Бюджет ДО ООО РСУ Ванадий 3" xfId="2302"/>
    <cellStyle name="_NTMK forecast 2006-1_Бюджет ремонтов ДИТ ЕР план 2010 Ф7 (2)" xfId="2303"/>
    <cellStyle name="_NTMK forecast 2006-1_Бюджет ремонтов ДИТ ЕР план 2010 Ф7 (2) 2" xfId="2304"/>
    <cellStyle name="_NTMK forecast 2006-1_Бюджет ремонтов ДИТ ЕР план 2010 Ф7 (2) 3" xfId="2305"/>
    <cellStyle name="_NTMK forecast 2006-1_Бюджет ремонтов ДИТ ЕР план 2010 Ф7 (3)" xfId="2306"/>
    <cellStyle name="_NTMK forecast 2006-1_Бюджет ремонтов ДИТ ЕР план 2010 Ф7 (3) 2" xfId="2307"/>
    <cellStyle name="_NTMK forecast 2006-1_Бюджет ремонтов ДИТ ЕР план 2010 Ф7 (3) 3" xfId="2308"/>
    <cellStyle name="_NTMK forecast 2006-1_Бюджет факт  4 мес  2008 (Д К)" xfId="2309"/>
    <cellStyle name="_NTMK forecast 2006-1_Бюджет факт  4 мес  2008 (Д К)_6.3 Inputs - Foreign" xfId="2310"/>
    <cellStyle name="_NTMK forecast 2006-1_Бюджет факт  4 мес  2008 (Д К)_Consol reports May 3+2" xfId="2311"/>
    <cellStyle name="_NTMK forecast 2006-1_Бюджет факт  4 мес  2008 (Д К)_EBITDA 3m 2010_master" xfId="2312"/>
    <cellStyle name="_NTMK forecast 2006-1_Бюджет факт  май ПО" xfId="2313"/>
    <cellStyle name="_NTMK forecast 2006-1_Бюджет факт  май ПО_6.3 Inputs - Foreign" xfId="2314"/>
    <cellStyle name="_NTMK forecast 2006-1_Бюджет факт  май ПО_Consol reports May 3+2" xfId="2315"/>
    <cellStyle name="_NTMK forecast 2006-1_Бюджет факт  май ПО_EBITDA 3m 2010_master" xfId="2316"/>
    <cellStyle name="_NTMK forecast 2006-1_БЮДЖЕТ ФЗП (сборн ) 2 вар ОАО СУХА БАЛКА 04 12 09" xfId="2317"/>
    <cellStyle name="_NTMK forecast 2006-1_Бюджетные формы за декабрь 2008г  от 21 11 08г " xfId="2318"/>
    <cellStyle name="_NTMK forecast 2006-1_Бюджетные формы за декабрь 2008г  от 21 11 08г  2" xfId="2319"/>
    <cellStyle name="_NTMK forecast 2006-1_Бюджетные формы за декабрь 2008г  от 21 11 08г  3" xfId="2320"/>
    <cellStyle name="_NTMK forecast 2006-1_Бюджетные формы за декабрь 2008г  от 21 11 08г _Книга1" xfId="2321"/>
    <cellStyle name="_NTMK forecast 2006-1_Бюджетные формы за декабрь 2008г  от 21 11 08г _Книга1 2" xfId="2322"/>
    <cellStyle name="_NTMK forecast 2006-1_Бюджетные формы за декабрь 2008г  от 21 11 08г _Книга1 3" xfId="2323"/>
    <cellStyle name="_NTMK forecast 2006-1_Бюджетные формы за декабрь 2008г  от 21 11 08г _Копия Презентация (рабочая версия 15.06)" xfId="2324"/>
    <cellStyle name="_NTMK forecast 2006-1_Бюджетные формы за декабрь 2008г  от 21 11 08г _Копия Презентация (рабочая версия 15.06) 2" xfId="2325"/>
    <cellStyle name="_NTMK forecast 2006-1_Бюджетные формы за декабрь 2008г  от 21 11 08г _Копия Презентация (рабочая версия 15.06) 3" xfId="2326"/>
    <cellStyle name="_NTMK forecast 2006-1_Бюджетные формы за декабрь 2008г  от 21 11 08г _Презентация" xfId="2327"/>
    <cellStyle name="_NTMK forecast 2006-1_Бюджетные формы за декабрь 2008г  от 21 11 08г _Презентация (5)" xfId="2328"/>
    <cellStyle name="_NTMK forecast 2006-1_Бюджетные формы за декабрь 2008г  от 21 11 08г _Презентация (5) (2) (4)" xfId="2329"/>
    <cellStyle name="_NTMK forecast 2006-1_Бюджетные формы за декабрь 2008г  от 21 11 08г _Презентация (образец 07_09)" xfId="2330"/>
    <cellStyle name="_NTMK forecast 2006-1_Бюджетные формы за декабрь 2008г  от 21 11 08г _Презентация (образец 07_09) 2" xfId="2331"/>
    <cellStyle name="_NTMK forecast 2006-1_Бюджетные формы за декабрь 2008г  от 21 11 08г _Презентация (образец 07_09) 3" xfId="2332"/>
    <cellStyle name="_NTMK forecast 2006-1_Бюджетные формы за декабрь 2008г  от 21 11 08г _Презентация (рабочая версия 15.06)" xfId="2333"/>
    <cellStyle name="_NTMK forecast 2006-1_Бюджетные формы за декабрь 2008г  от 21 11 08г _Презентация (рабочая версия 15.06) 2" xfId="2334"/>
    <cellStyle name="_NTMK forecast 2006-1_Бюджетные формы за декабрь 2008г  от 21 11 08г _Презентация (рабочая версия 15.06) 3" xfId="2335"/>
    <cellStyle name="_NTMK forecast 2006-1_Бюджетные формы за декабрь 2008г  от 21 11 08г _Презентация (рабочая версия 15.06)1" xfId="2336"/>
    <cellStyle name="_NTMK forecast 2006-1_Бюджетные формы за декабрь 2008г  от 21 11 08г _Презентация (рабочая версия 15.06)1 2" xfId="2337"/>
    <cellStyle name="_NTMK forecast 2006-1_Бюджетные формы за декабрь 2008г  от 21 11 08г _Презентация (рабочая версия 15.06)1 3" xfId="2338"/>
    <cellStyle name="_NTMK forecast 2006-1_Бюджетные формы за декабрь 2008г  от 21 11 08г _Презентация (рабочая версия 16.06)" xfId="2339"/>
    <cellStyle name="_NTMK forecast 2006-1_Бюджетные формы за декабрь 2008г  от 21 11 08г _Презентация (рабочая версия 16.06) 2" xfId="2340"/>
    <cellStyle name="_NTMK forecast 2006-1_Бюджетные формы за декабрь 2008г  от 21 11 08г _Презентация (рабочая версия 16.06) 3" xfId="2341"/>
    <cellStyle name="_NTMK forecast 2006-1_Бюджетные формы за декабрь 2008г  от 21 11 08г _Презентация (рабочая версия 18 06)" xfId="2342"/>
    <cellStyle name="_NTMK forecast 2006-1_Бюджетные формы за декабрь 2008г  от 21 11 08г _Презентация (рабочая версия 18 06) 2" xfId="2343"/>
    <cellStyle name="_NTMK forecast 2006-1_Бюджетные формы за декабрь 2008г  от 21 11 08г _Презентация (рабочая версия 18 06) 3" xfId="2344"/>
    <cellStyle name="_NTMK forecast 2006-1_Бюджетные формы за декабрь 2008г  от 21 11 08г _Презентация 2" xfId="2345"/>
    <cellStyle name="_NTMK forecast 2006-1_Бюджетные формы за декабрь 2008г  от 21 11 08г _Презентация 3" xfId="2346"/>
    <cellStyle name="_NTMK forecast 2006-1_Бюджетные формы за декабрь 2008г  от 21 11 08г _Презентация КГОК 01" xfId="2347"/>
    <cellStyle name="_NTMK forecast 2006-1_Бюджетные формы за декабрь 2008г  от 21 11 08г _Презентация КГОК 01 2" xfId="2348"/>
    <cellStyle name="_NTMK forecast 2006-1_Бюджетные формы за декабрь 2008г  от 21 11 08г _Презентация КГОК 01 3" xfId="2349"/>
    <cellStyle name="_NTMK forecast 2006-1_Бюджетные формы за декабрь 2008г  от 21 11 08г _Презентация КГОК 02" xfId="2350"/>
    <cellStyle name="_NTMK forecast 2006-1_Бюджетные формы за декабрь 2008г  от 21 11 08г _Презентация КГОК 02 2" xfId="2351"/>
    <cellStyle name="_NTMK forecast 2006-1_Бюджетные формы за декабрь 2008г  от 21 11 08г _Презентация КГОК 02 3" xfId="2352"/>
    <cellStyle name="_NTMK forecast 2006-1_Бюджетные формы за декабрь 2008г  от 21 11 08г _Презентация КГОК 02 производственные слайды" xfId="2353"/>
    <cellStyle name="_NTMK forecast 2006-1_Бюджетные формы за декабрь 2008г  от 21 11 08г _Презентация КГОК 02 производственные слайды 2" xfId="2354"/>
    <cellStyle name="_NTMK forecast 2006-1_Бюджетные формы за декабрь 2008г  от 21 11 08г _Презентация КГОК 02 производственные слайды 3" xfId="2355"/>
    <cellStyle name="_NTMK forecast 2006-1_Бюджетные формы за декабрь 2008г  от 21 11 08г _Презентация новая" xfId="2356"/>
    <cellStyle name="_NTMK forecast 2006-1_Бюджетные формы за декабрь 2008г  от 21 11 08г _Презентация новая 2" xfId="2357"/>
    <cellStyle name="_NTMK forecast 2006-1_Бюджетные формы за декабрь 2008г  от 21 11 08г _Презентация новая 3" xfId="2358"/>
    <cellStyle name="_NTMK forecast 2006-1_Бюджетные формы за декабрь 2008г  от 21 11 08г _Презе-ция факт октябрь, нояб-дек_ч4 фп" xfId="2359"/>
    <cellStyle name="_NTMK forecast 2006-1_Бюджетные формы за декабрь 2008г  от 21 11 08г _Презе-ция факт октябрь, нояб-дек_ч4 фп 2" xfId="2360"/>
    <cellStyle name="_NTMK forecast 2006-1_Бюджетные формы за декабрь 2008г  от 21 11 08г _Презе-ция факт октябрь, нояб-дек_ч4 фп 3" xfId="2361"/>
    <cellStyle name="_NTMK forecast 2006-1_Бюджетные формы за декабрь 2008г  от 21 11 08г _Прочая СЛАЙД " xfId="2362"/>
    <cellStyle name="_NTMK forecast 2006-1_Бюджетные формы за декабрь 2008г  от 21 11 08г _Слайд по себестоимости ГОКи" xfId="2363"/>
    <cellStyle name="_NTMK forecast 2006-1_Бюджетные формы за декабрь 2008г  от 21 11 08г _Слайд по себестоимости ГОКи 2" xfId="2364"/>
    <cellStyle name="_NTMK forecast 2006-1_Бюджетные формы за декабрь 2008г  от 21 11 08г _Слайд по себестоимости ГОКи 3" xfId="2365"/>
    <cellStyle name="_NTMK forecast 2006-1_Бюджетные формы за декабрь 2008г  от 21 11 08г _Статистика для KPI" xfId="2366"/>
    <cellStyle name="_NTMK forecast 2006-1_Бюджетные формы за декабрь 2008г  от 21 11 08г _Статистика для KPI 2" xfId="2367"/>
    <cellStyle name="_NTMK forecast 2006-1_Бюджетные формы за декабрь 2008г  от 21 11 08г _Статистика для KPI 3" xfId="2368"/>
    <cellStyle name="_NTMK forecast 2006-1_Бюджетные формы за декабрь 2008г  от 21 11 08г _Формат презентации" xfId="2369"/>
    <cellStyle name="_NTMK forecast 2006-1_Бюджетные формы за декабрь 2008г  от 21 11 08г _Формат презентации (15_01_10)" xfId="2370"/>
    <cellStyle name="_NTMK forecast 2006-1_Бюджетные формы за декабрь 2008г  от 21 11 08г _Формат презентации (15_01_10) 2" xfId="2371"/>
    <cellStyle name="_NTMK forecast 2006-1_Бюджетные формы за декабрь 2008г  от 21 11 08г _Формат презентации (15_01_10) 3" xfId="2372"/>
    <cellStyle name="_NTMK forecast 2006-1_Бюджетные формы за декабрь 2008г  от 21 11 08г _Формат презентации 2" xfId="2373"/>
    <cellStyle name="_NTMK forecast 2006-1_Бюджетные формы за декабрь 2008г  от 21 11 08г _Формат презентации 3" xfId="2374"/>
    <cellStyle name="_NTMK forecast 2006-1_Бюджетные формы за декабрь 2008г  от 21 11 08г _Формат презентации_вопросы и ответы" xfId="2375"/>
    <cellStyle name="_NTMK forecast 2006-1_Бюджетные формы за декабрь 2008г  от 21 11 08г _Формат презентации_вопросы и ответы 2" xfId="2376"/>
    <cellStyle name="_NTMK forecast 2006-1_Бюджетные формы за декабрь 2008г  от 21 11 08г _Формат презентации_вопросы и ответы 3" xfId="2377"/>
    <cellStyle name="_NTMK forecast 2006-1_Ввод ОС за 1 кв (2007.05.08)ФУ" xfId="2378"/>
    <cellStyle name="_NTMK forecast 2006-1_Ввод ОС за 1 кв (2007.05.08)ФУ 2" xfId="2379"/>
    <cellStyle name="_NTMK forecast 2006-1_Ввод ОС за 1 кв (2007.05.08)ФУ 3" xfId="2380"/>
    <cellStyle name="_NTMK forecast 2006-1_Ввод ОС за 1 кв (2007.05.08)ФУ_6.3 Inputs - Foreign" xfId="2381"/>
    <cellStyle name="_NTMK forecast 2006-1_Ввод ОС за 1 кв (2007.05.08)ФУ_Consol reports May 3+2" xfId="2382"/>
    <cellStyle name="_NTMK forecast 2006-1_Ввод ОС за 1 кв (2007.05.08)ФУ_EBITDA 3m 2010_master" xfId="2383"/>
    <cellStyle name="_NTMK forecast 2006-1_ВГОК ФЗП" xfId="2384"/>
    <cellStyle name="_NTMK forecast 2006-1_График ремонтов" xfId="2385"/>
    <cellStyle name="_NTMK forecast 2006-1_График ремонтов 2" xfId="2386"/>
    <cellStyle name="_NTMK forecast 2006-1_График ремонтов 3" xfId="2387"/>
    <cellStyle name="_NTMK forecast 2006-1_График ремонтов_6.3 Inputs - Foreign" xfId="2388"/>
    <cellStyle name="_NTMK forecast 2006-1_График ремонтов_Cash_BS 4 мес" xfId="2389"/>
    <cellStyle name="_NTMK forecast 2006-1_График ремонтов_Cash_BS 4 мес (3)" xfId="2390"/>
    <cellStyle name="_NTMK forecast 2006-1_График ремонтов_Cash_BS 4 мес (3)_6.3 Inputs - Foreign" xfId="2391"/>
    <cellStyle name="_NTMK forecast 2006-1_График ремонтов_Cash_BS 4 мес (3)_Consol reports May 3+2" xfId="2392"/>
    <cellStyle name="_NTMK forecast 2006-1_График ремонтов_Cash_BS 4 мес (3)_EBITDA 3m 2010_master" xfId="2393"/>
    <cellStyle name="_NTMK forecast 2006-1_График ремонтов_Cash_BS 4 мес_6.3 Inputs - Foreign" xfId="2394"/>
    <cellStyle name="_NTMK forecast 2006-1_График ремонтов_Cash_BS 4 мес_Consol reports May 3+2" xfId="2395"/>
    <cellStyle name="_NTMK forecast 2006-1_График ремонтов_Cash_BS 4 мес_EBITDA 3m 2010_master" xfId="2396"/>
    <cellStyle name="_NTMK forecast 2006-1_График ремонтов_EBITDA 3m 2010_master" xfId="2397"/>
    <cellStyle name="_NTMK forecast 2006-1_График ремонтов_Бюджет факт  4 мес  2008 (Д К)" xfId="2398"/>
    <cellStyle name="_NTMK forecast 2006-1_График ремонтов_Бюджет факт  4 мес  2008 (Д К)_6.3 Inputs - Foreign" xfId="2399"/>
    <cellStyle name="_NTMK forecast 2006-1_График ремонтов_Бюджет факт  4 мес  2008 (Д К)_Consol reports May 3+2" xfId="2400"/>
    <cellStyle name="_NTMK forecast 2006-1_График ремонтов_Бюджет факт  4 мес  2008 (Д К)_EBITDA 3m 2010_master" xfId="2401"/>
    <cellStyle name="_NTMK forecast 2006-1_График ремонтов_Бюджет факт  май ПО" xfId="2402"/>
    <cellStyle name="_NTMK forecast 2006-1_График ремонтов_Бюджет факт  май ПО_6.3 Inputs - Foreign" xfId="2403"/>
    <cellStyle name="_NTMK forecast 2006-1_График ремонтов_Бюджет факт  май ПО_Consol reports May 3+2" xfId="2404"/>
    <cellStyle name="_NTMK forecast 2006-1_График ремонтов_Бюджет факт  май ПО_EBITDA 3m 2010_master" xfId="2405"/>
    <cellStyle name="_NTMK forecast 2006-1_График ремонтов_БЮДЖЕТ ФЗП (сборн ) 2 вар ОАО СУХА БАЛКА 04 12 09" xfId="2406"/>
    <cellStyle name="_NTMK forecast 2006-1_График ремонтов_Бюджетные формы за декабрь 2008г  от 21 11 08г " xfId="2407"/>
    <cellStyle name="_NTMK forecast 2006-1_График ремонтов_Бюджетные формы за декабрь 2008г  от 21 11 08г  2" xfId="2408"/>
    <cellStyle name="_NTMK forecast 2006-1_График ремонтов_Бюджетные формы за декабрь 2008г  от 21 11 08г  3" xfId="2409"/>
    <cellStyle name="_NTMK forecast 2006-1_График ремонтов_Бюджетные формы за декабрь 2008г  от 21 11 08г _Книга1" xfId="2410"/>
    <cellStyle name="_NTMK forecast 2006-1_График ремонтов_Бюджетные формы за декабрь 2008г  от 21 11 08г _Книга1 2" xfId="2411"/>
    <cellStyle name="_NTMK forecast 2006-1_График ремонтов_Бюджетные формы за декабрь 2008г  от 21 11 08г _Книга1 3" xfId="2412"/>
    <cellStyle name="_NTMK forecast 2006-1_График ремонтов_Бюджетные формы за декабрь 2008г  от 21 11 08г _Копия Презентация (рабочая версия 15.06)" xfId="2413"/>
    <cellStyle name="_NTMK forecast 2006-1_График ремонтов_Бюджетные формы за декабрь 2008г  от 21 11 08г _Копия Презентация (рабочая версия 15.06) 2" xfId="2414"/>
    <cellStyle name="_NTMK forecast 2006-1_График ремонтов_Бюджетные формы за декабрь 2008г  от 21 11 08г _Копия Презентация (рабочая версия 15.06) 3" xfId="2415"/>
    <cellStyle name="_NTMK forecast 2006-1_График ремонтов_Бюджетные формы за декабрь 2008г  от 21 11 08г _Презентация" xfId="2416"/>
    <cellStyle name="_NTMK forecast 2006-1_График ремонтов_Бюджетные формы за декабрь 2008г  от 21 11 08г _Презентация (5)" xfId="2417"/>
    <cellStyle name="_NTMK forecast 2006-1_График ремонтов_Бюджетные формы за декабрь 2008г  от 21 11 08г _Презентация (5) (2) (4)" xfId="2418"/>
    <cellStyle name="_NTMK forecast 2006-1_График ремонтов_Бюджетные формы за декабрь 2008г  от 21 11 08г _Презентация (образец 07_09)" xfId="2419"/>
    <cellStyle name="_NTMK forecast 2006-1_График ремонтов_Бюджетные формы за декабрь 2008г  от 21 11 08г _Презентация (образец 07_09) 2" xfId="2420"/>
    <cellStyle name="_NTMK forecast 2006-1_График ремонтов_Бюджетные формы за декабрь 2008г  от 21 11 08г _Презентация (образец 07_09) 3" xfId="2421"/>
    <cellStyle name="_NTMK forecast 2006-1_График ремонтов_Бюджетные формы за декабрь 2008г  от 21 11 08г _Презентация (рабочая версия 15.06)" xfId="2422"/>
    <cellStyle name="_NTMK forecast 2006-1_График ремонтов_Бюджетные формы за декабрь 2008г  от 21 11 08г _Презентация (рабочая версия 15.06) 2" xfId="2423"/>
    <cellStyle name="_NTMK forecast 2006-1_График ремонтов_Бюджетные формы за декабрь 2008г  от 21 11 08г _Презентация (рабочая версия 15.06) 3" xfId="2424"/>
    <cellStyle name="_NTMK forecast 2006-1_График ремонтов_Бюджетные формы за декабрь 2008г  от 21 11 08г _Презентация (рабочая версия 15.06)1" xfId="2425"/>
    <cellStyle name="_NTMK forecast 2006-1_График ремонтов_Бюджетные формы за декабрь 2008г  от 21 11 08г _Презентация (рабочая версия 15.06)1 2" xfId="2426"/>
    <cellStyle name="_NTMK forecast 2006-1_График ремонтов_Бюджетные формы за декабрь 2008г  от 21 11 08г _Презентация (рабочая версия 15.06)1 3" xfId="2427"/>
    <cellStyle name="_NTMK forecast 2006-1_График ремонтов_Бюджетные формы за декабрь 2008г  от 21 11 08г _Презентация (рабочая версия 16.06)" xfId="2428"/>
    <cellStyle name="_NTMK forecast 2006-1_График ремонтов_Бюджетные формы за декабрь 2008г  от 21 11 08г _Презентация (рабочая версия 16.06) 2" xfId="2429"/>
    <cellStyle name="_NTMK forecast 2006-1_График ремонтов_Бюджетные формы за декабрь 2008г  от 21 11 08г _Презентация (рабочая версия 16.06) 3" xfId="2430"/>
    <cellStyle name="_NTMK forecast 2006-1_График ремонтов_Бюджетные формы за декабрь 2008г  от 21 11 08г _Презентация (рабочая версия 18 06)" xfId="2431"/>
    <cellStyle name="_NTMK forecast 2006-1_График ремонтов_Бюджетные формы за декабрь 2008г  от 21 11 08г _Презентация (рабочая версия 18 06) 2" xfId="2432"/>
    <cellStyle name="_NTMK forecast 2006-1_График ремонтов_Бюджетные формы за декабрь 2008г  от 21 11 08г _Презентация (рабочая версия 18 06) 3" xfId="2433"/>
    <cellStyle name="_NTMK forecast 2006-1_График ремонтов_Бюджетные формы за декабрь 2008г  от 21 11 08г _Презентация 2" xfId="2434"/>
    <cellStyle name="_NTMK forecast 2006-1_График ремонтов_Бюджетные формы за декабрь 2008г  от 21 11 08г _Презентация 3" xfId="2435"/>
    <cellStyle name="_NTMK forecast 2006-1_График ремонтов_Бюджетные формы за декабрь 2008г  от 21 11 08г _Презентация КГОК 01" xfId="2436"/>
    <cellStyle name="_NTMK forecast 2006-1_График ремонтов_Бюджетные формы за декабрь 2008г  от 21 11 08г _Презентация КГОК 01 2" xfId="2437"/>
    <cellStyle name="_NTMK forecast 2006-1_График ремонтов_Бюджетные формы за декабрь 2008г  от 21 11 08г _Презентация КГОК 01 3" xfId="2438"/>
    <cellStyle name="_NTMK forecast 2006-1_График ремонтов_Бюджетные формы за декабрь 2008г  от 21 11 08г _Презентация КГОК 02" xfId="2439"/>
    <cellStyle name="_NTMK forecast 2006-1_График ремонтов_Бюджетные формы за декабрь 2008г  от 21 11 08г _Презентация КГОК 02 2" xfId="2440"/>
    <cellStyle name="_NTMK forecast 2006-1_График ремонтов_Бюджетные формы за декабрь 2008г  от 21 11 08г _Презентация КГОК 02 3" xfId="2441"/>
    <cellStyle name="_NTMK forecast 2006-1_График ремонтов_Бюджетные формы за декабрь 2008г  от 21 11 08г _Презентация КГОК 02 производственные слайды" xfId="2442"/>
    <cellStyle name="_NTMK forecast 2006-1_График ремонтов_Бюджетные формы за декабрь 2008г  от 21 11 08г _Презентация КГОК 02 производственные слайды 2" xfId="2443"/>
    <cellStyle name="_NTMK forecast 2006-1_График ремонтов_Бюджетные формы за декабрь 2008г  от 21 11 08г _Презентация КГОК 02 производственные слайды 3" xfId="2444"/>
    <cellStyle name="_NTMK forecast 2006-1_График ремонтов_Бюджетные формы за декабрь 2008г  от 21 11 08г _Презентация новая" xfId="2445"/>
    <cellStyle name="_NTMK forecast 2006-1_График ремонтов_Бюджетные формы за декабрь 2008г  от 21 11 08г _Презентация новая 2" xfId="2446"/>
    <cellStyle name="_NTMK forecast 2006-1_График ремонтов_Бюджетные формы за декабрь 2008г  от 21 11 08г _Презентация новая 3" xfId="2447"/>
    <cellStyle name="_NTMK forecast 2006-1_График ремонтов_Бюджетные формы за декабрь 2008г  от 21 11 08г _Презе-ция факт октябрь, нояб-дек_ч4 фп" xfId="2448"/>
    <cellStyle name="_NTMK forecast 2006-1_График ремонтов_Бюджетные формы за декабрь 2008г  от 21 11 08г _Презе-ция факт октябрь, нояб-дек_ч4 фп 2" xfId="2449"/>
    <cellStyle name="_NTMK forecast 2006-1_График ремонтов_Бюджетные формы за декабрь 2008г  от 21 11 08г _Презе-ция факт октябрь, нояб-дек_ч4 фп 3" xfId="2450"/>
    <cellStyle name="_NTMK forecast 2006-1_График ремонтов_Бюджетные формы за декабрь 2008г  от 21 11 08г _Прочая СЛАЙД " xfId="2451"/>
    <cellStyle name="_NTMK forecast 2006-1_График ремонтов_Бюджетные формы за декабрь 2008г  от 21 11 08г _Слайд по себестоимости ГОКи" xfId="2452"/>
    <cellStyle name="_NTMK forecast 2006-1_График ремонтов_Бюджетные формы за декабрь 2008г  от 21 11 08г _Слайд по себестоимости ГОКи 2" xfId="2453"/>
    <cellStyle name="_NTMK forecast 2006-1_График ремонтов_Бюджетные формы за декабрь 2008г  от 21 11 08г _Слайд по себестоимости ГОКи 3" xfId="2454"/>
    <cellStyle name="_NTMK forecast 2006-1_График ремонтов_Бюджетные формы за декабрь 2008г  от 21 11 08г _Статистика для KPI" xfId="2455"/>
    <cellStyle name="_NTMK forecast 2006-1_График ремонтов_Бюджетные формы за декабрь 2008г  от 21 11 08г _Статистика для KPI 2" xfId="2456"/>
    <cellStyle name="_NTMK forecast 2006-1_График ремонтов_Бюджетные формы за декабрь 2008г  от 21 11 08г _Статистика для KPI 3" xfId="2457"/>
    <cellStyle name="_NTMK forecast 2006-1_График ремонтов_Бюджетные формы за декабрь 2008г  от 21 11 08г _Формат презентации" xfId="2458"/>
    <cellStyle name="_NTMK forecast 2006-1_График ремонтов_Бюджетные формы за декабрь 2008г  от 21 11 08г _Формат презентации (15_01_10)" xfId="2459"/>
    <cellStyle name="_NTMK forecast 2006-1_График ремонтов_Бюджетные формы за декабрь 2008г  от 21 11 08г _Формат презентации (15_01_10) 2" xfId="2460"/>
    <cellStyle name="_NTMK forecast 2006-1_График ремонтов_Бюджетные формы за декабрь 2008г  от 21 11 08г _Формат презентации (15_01_10) 3" xfId="2461"/>
    <cellStyle name="_NTMK forecast 2006-1_График ремонтов_Бюджетные формы за декабрь 2008г  от 21 11 08г _Формат презентации 2" xfId="2462"/>
    <cellStyle name="_NTMK forecast 2006-1_График ремонтов_Бюджетные формы за декабрь 2008г  от 21 11 08г _Формат презентации 3" xfId="2463"/>
    <cellStyle name="_NTMK forecast 2006-1_График ремонтов_Бюджетные формы за декабрь 2008г  от 21 11 08г _Формат презентации_вопросы и ответы" xfId="2464"/>
    <cellStyle name="_NTMK forecast 2006-1_График ремонтов_Бюджетные формы за декабрь 2008г  от 21 11 08г _Формат презентации_вопросы и ответы 2" xfId="2465"/>
    <cellStyle name="_NTMK forecast 2006-1_График ремонтов_Бюджетные формы за декабрь 2008г  от 21 11 08г _Формат презентации_вопросы и ответы 3" xfId="2466"/>
    <cellStyle name="_NTMK forecast 2006-1_График ремонтов_ВГОК ФЗП" xfId="2467"/>
    <cellStyle name="_NTMK forecast 2006-1_График ремонтов_Книга1" xfId="2468"/>
    <cellStyle name="_NTMK forecast 2006-1_График ремонтов_Книга1 2" xfId="2469"/>
    <cellStyle name="_NTMK forecast 2006-1_График ремонтов_Книга1 3" xfId="2470"/>
    <cellStyle name="_NTMK forecast 2006-1_График ремонтов_Книга2 (30)" xfId="2471"/>
    <cellStyle name="_NTMK forecast 2006-1_График ремонтов_Книга2 (30)_6.3 Inputs - Foreign" xfId="2472"/>
    <cellStyle name="_NTMK forecast 2006-1_График ремонтов_Книга2 (30)_Consol reports May 3+2" xfId="2473"/>
    <cellStyle name="_NTMK forecast 2006-1_График ремонтов_Книга2 (30)_EBITDA 3m 2010_master" xfId="2474"/>
    <cellStyle name="_NTMK forecast 2006-1_График ремонтов_Копия Презентация (рабочая версия 15.06)" xfId="2475"/>
    <cellStyle name="_NTMK forecast 2006-1_График ремонтов_Копия Презентация (рабочая версия 15.06) 2" xfId="2476"/>
    <cellStyle name="_NTMK forecast 2006-1_График ремонтов_Копия Презентация (рабочая версия 15.06) 3" xfId="2477"/>
    <cellStyle name="_NTMK forecast 2006-1_График ремонтов_Мощность BP 2h2009 v 4 (01 07 09)" xfId="2478"/>
    <cellStyle name="_NTMK forecast 2006-1_График ремонтов_Мощность BP 2h2009 v 4 (01 07 09) 2" xfId="2479"/>
    <cellStyle name="_NTMK forecast 2006-1_График ремонтов_Мощность BP 2h2009 v 4 (01 07 09) 3" xfId="2480"/>
    <cellStyle name="_NTMK forecast 2006-1_График ремонтов_Презентация (рабочая версия 15.06)" xfId="2481"/>
    <cellStyle name="_NTMK forecast 2006-1_График ремонтов_Презентация (рабочая версия 15.06) 2" xfId="2482"/>
    <cellStyle name="_NTMK forecast 2006-1_График ремонтов_Презентация (рабочая версия 15.06) 3" xfId="2483"/>
    <cellStyle name="_NTMK forecast 2006-1_График ремонтов_Презентация (рабочая версия 15.06)1" xfId="2484"/>
    <cellStyle name="_NTMK forecast 2006-1_График ремонтов_Презентация (рабочая версия 15.06)1 2" xfId="2485"/>
    <cellStyle name="_NTMK forecast 2006-1_График ремонтов_Презентация (рабочая версия 15.06)1 3" xfId="2486"/>
    <cellStyle name="_NTMK forecast 2006-1_График ремонтов_Презентация (рабочая версия 16.06)" xfId="2487"/>
    <cellStyle name="_NTMK forecast 2006-1_График ремонтов_Презентация (рабочая версия 16.06) 2" xfId="2488"/>
    <cellStyle name="_NTMK forecast 2006-1_График ремонтов_Презентация (рабочая версия 16.06) 3" xfId="2489"/>
    <cellStyle name="_NTMK forecast 2006-1_График ремонтов_Презентация (рабочая версия 18 06)" xfId="2490"/>
    <cellStyle name="_NTMK forecast 2006-1_График ремонтов_Презентация (рабочая версия 18 06) 2" xfId="2491"/>
    <cellStyle name="_NTMK forecast 2006-1_График ремонтов_Презентация (рабочая версия 18 06) 3" xfId="2492"/>
    <cellStyle name="_NTMK forecast 2006-1_График ремонтов_Презентация Суха Балка_1пг2008" xfId="2493"/>
    <cellStyle name="_NTMK forecast 2006-1_График ремонтов_Презентация Суха Балка_1пг2008_6.3 Inputs - Foreign" xfId="2494"/>
    <cellStyle name="_NTMK forecast 2006-1_График ремонтов_Презентация Суха Балка_1пг2008_Consol reports May 3+2" xfId="2495"/>
    <cellStyle name="_NTMK forecast 2006-1_График ремонтов_Презентация Суха Балка_1пг2008_EBITDA 3m 2010_master" xfId="2496"/>
    <cellStyle name="_NTMK forecast 2006-1_График ремонтов_Презе-ция факт декабрь, янв-фев_ч4_EB" xfId="2497"/>
    <cellStyle name="_NTMK forecast 2006-1_График ремонтов_Презе-ция факт декабрь, янв-фев_ч4_EB 2" xfId="2498"/>
    <cellStyle name="_NTMK forecast 2006-1_График ремонтов_Презе-ция факт декабрь, янв-фев_ч4_EB 3" xfId="2499"/>
    <cellStyle name="_NTMK forecast 2006-1_График ремонтов_Титул Б2010 скорр." xfId="2500"/>
    <cellStyle name="_NTMK forecast 2006-1_График ремонтов_Титул Б2010 скорр. 2" xfId="2501"/>
    <cellStyle name="_NTMK forecast 2006-1_График ремонтов_Формат презентации_ответы и замечания" xfId="2502"/>
    <cellStyle name="_NTMK forecast 2006-1_График ремонтов_Формат презентации_ответы и замечания 2" xfId="2503"/>
    <cellStyle name="_NTMK forecast 2006-1_График ремонтов_Формат презентации_ответы и замечания 3" xfId="2504"/>
    <cellStyle name="_NTMK forecast 2006-1_Для ДС Рабочий капитал сентябрь 2007 на подпись (2)" xfId="2505"/>
    <cellStyle name="_NTMK forecast 2006-1_Для ДС Рабочий капитал сентябрь 2007 на подпись (2) 2" xfId="2506"/>
    <cellStyle name="_NTMK forecast 2006-1_Для ДС Рабочий капитал сентябрь 2007 на подпись (2) 3" xfId="2507"/>
    <cellStyle name="_NTMK forecast 2006-1_Для ДС Рабочий капитал сентябрь 2007 на подпись (2)_6.3 Inputs - Foreign" xfId="2508"/>
    <cellStyle name="_NTMK forecast 2006-1_Для ДС Рабочий капитал сентябрь 2007 на подпись (2)_Consol reports May 3+2" xfId="2509"/>
    <cellStyle name="_NTMK forecast 2006-1_Для ДС Рабочий капитал сентябрь 2007 на подпись (2)_EBITDA 3m 2010_master" xfId="2510"/>
    <cellStyle name="_NTMK forecast 2006-1_ДС Рабочий капитал октябрь 2007 на  21 09 07" xfId="2511"/>
    <cellStyle name="_NTMK forecast 2006-1_ДС Рабочий капитал октябрь 2007 на  21 09 07 2" xfId="2512"/>
    <cellStyle name="_NTMK forecast 2006-1_ДС Рабочий капитал октябрь 2007 на  21 09 07 3" xfId="2513"/>
    <cellStyle name="_NTMK forecast 2006-1_ДС Рабочий капитал октябрь 2007 на  21 09 07_6.3 Inputs - Foreign" xfId="2514"/>
    <cellStyle name="_NTMK forecast 2006-1_ДС Рабочий капитал октябрь 2007 на  21 09 07_Consol reports May 3+2" xfId="2515"/>
    <cellStyle name="_NTMK forecast 2006-1_ДС Рабочий капитал октябрь 2007 на  21 09 07_EBITDA 3m 2010_master" xfId="2516"/>
    <cellStyle name="_NTMK forecast 2006-1_ЕАР САРЕХ_ 2 кв 2008" xfId="2517"/>
    <cellStyle name="_NTMK forecast 2006-1_ЕАР САРЕХ_ 2 кв 2008_6.3 Inputs - Foreign" xfId="2518"/>
    <cellStyle name="_NTMK forecast 2006-1_ЕАР САРЕХ_ 2 кв 2008_Consol reports May 3+2" xfId="2519"/>
    <cellStyle name="_NTMK forecast 2006-1_ЕАР САРЕХ_ 2 кв 2008_EBITDA 3m 2010_master" xfId="2520"/>
    <cellStyle name="_NTMK forecast 2006-1_ЕАР САРЕХ_Ожидаемое 1 полугодие 2008" xfId="2521"/>
    <cellStyle name="_NTMK forecast 2006-1_ЕАР САРЕХ_Ожидаемое 1 полугодие 2008_6.3 Inputs - Foreign" xfId="2522"/>
    <cellStyle name="_NTMK forecast 2006-1_ЕАР САРЕХ_Ожидаемое 1 полугодие 2008_Consol reports May 3+2" xfId="2523"/>
    <cellStyle name="_NTMK forecast 2006-1_ЕАР САРЕХ_Ожидаемое 1 полугодие 2008_EBITDA 3m 2010_master" xfId="2524"/>
    <cellStyle name="_NTMK forecast 2006-1_ЗП с начислениями" xfId="2525"/>
    <cellStyle name="_NTMK forecast 2006-1_ЗП с начислениями_6.3 Inputs - Foreign" xfId="2526"/>
    <cellStyle name="_NTMK forecast 2006-1_ЗП с начислениями_Consol reports May 3+2" xfId="2527"/>
    <cellStyle name="_NTMK forecast 2006-1_ЗП с начислениями_EBITDA 3m 2010_master" xfId="2528"/>
    <cellStyle name="_NTMK forecast 2006-1_Книга1" xfId="2529"/>
    <cellStyle name="_NTMK forecast 2006-1_Книга1 2" xfId="2530"/>
    <cellStyle name="_NTMK forecast 2006-1_Книга1 3" xfId="2531"/>
    <cellStyle name="_NTMK forecast 2006-1_Книга1_1" xfId="2532"/>
    <cellStyle name="_NTMK forecast 2006-1_Книга1_1 2" xfId="2533"/>
    <cellStyle name="_NTMK forecast 2006-1_Книга1_1 3" xfId="2534"/>
    <cellStyle name="_NTMK forecast 2006-1_Книга1_6.3 Inputs - Foreign" xfId="2535"/>
    <cellStyle name="_NTMK forecast 2006-1_Книга1_Cash_BS 4 мес" xfId="2536"/>
    <cellStyle name="_NTMK forecast 2006-1_Книга1_Cash_BS 4 мес (3)" xfId="2537"/>
    <cellStyle name="_NTMK forecast 2006-1_Книга1_Cash_BS 4 мес (3)_6.3 Inputs - Foreign" xfId="2538"/>
    <cellStyle name="_NTMK forecast 2006-1_Книга1_Cash_BS 4 мес (3)_Consol reports May 3+2" xfId="2539"/>
    <cellStyle name="_NTMK forecast 2006-1_Книга1_Cash_BS 4 мес (3)_EBITDA 3m 2010_master" xfId="2540"/>
    <cellStyle name="_NTMK forecast 2006-1_Книга1_Cash_BS 4 мес_6.3 Inputs - Foreign" xfId="2541"/>
    <cellStyle name="_NTMK forecast 2006-1_Книга1_Cash_BS 4 мес_Consol reports May 3+2" xfId="2542"/>
    <cellStyle name="_NTMK forecast 2006-1_Книга1_Cash_BS 4 мес_EBITDA 3m 2010_master" xfId="2543"/>
    <cellStyle name="_NTMK forecast 2006-1_Книга1_EBITDA 3m 2010_master" xfId="2544"/>
    <cellStyle name="_NTMK forecast 2006-1_Книга1_Бюджет факт  4 мес  2008 (Д К)" xfId="2545"/>
    <cellStyle name="_NTMK forecast 2006-1_Книга1_Бюджет факт  4 мес  2008 (Д К)_6.3 Inputs - Foreign" xfId="2546"/>
    <cellStyle name="_NTMK forecast 2006-1_Книга1_Бюджет факт  4 мес  2008 (Д К)_Consol reports May 3+2" xfId="2547"/>
    <cellStyle name="_NTMK forecast 2006-1_Книга1_Бюджет факт  4 мес  2008 (Д К)_EBITDA 3m 2010_master" xfId="2548"/>
    <cellStyle name="_NTMK forecast 2006-1_Книга1_Бюджет факт  май ПО" xfId="2549"/>
    <cellStyle name="_NTMK forecast 2006-1_Книга1_Бюджет факт  май ПО_6.3 Inputs - Foreign" xfId="2550"/>
    <cellStyle name="_NTMK forecast 2006-1_Книга1_Бюджет факт  май ПО_Consol reports May 3+2" xfId="2551"/>
    <cellStyle name="_NTMK forecast 2006-1_Книга1_Бюджет факт  май ПО_EBITDA 3m 2010_master" xfId="2552"/>
    <cellStyle name="_NTMK forecast 2006-1_Книга1_БЮДЖЕТ ФЗП (сборн ) 2 вар ОАО СУХА БАЛКА 04 12 09" xfId="2553"/>
    <cellStyle name="_NTMK forecast 2006-1_Книга1_Бюджетные формы за декабрь 2008г  от 21 11 08г " xfId="2554"/>
    <cellStyle name="_NTMK forecast 2006-1_Книга1_Бюджетные формы за декабрь 2008г  от 21 11 08г  2" xfId="2555"/>
    <cellStyle name="_NTMK forecast 2006-1_Книга1_Бюджетные формы за декабрь 2008г  от 21 11 08г  3" xfId="2556"/>
    <cellStyle name="_NTMK forecast 2006-1_Книга1_Бюджетные формы за декабрь 2008г  от 21 11 08г _Книга1" xfId="2557"/>
    <cellStyle name="_NTMK forecast 2006-1_Книга1_Бюджетные формы за декабрь 2008г  от 21 11 08г _Книга1 2" xfId="2558"/>
    <cellStyle name="_NTMK forecast 2006-1_Книга1_Бюджетные формы за декабрь 2008г  от 21 11 08г _Книга1 3" xfId="2559"/>
    <cellStyle name="_NTMK forecast 2006-1_Книга1_Бюджетные формы за декабрь 2008г  от 21 11 08г _Копия Презентация (рабочая версия 15.06)" xfId="2560"/>
    <cellStyle name="_NTMK forecast 2006-1_Книга1_Бюджетные формы за декабрь 2008г  от 21 11 08г _Копия Презентация (рабочая версия 15.06) 2" xfId="2561"/>
    <cellStyle name="_NTMK forecast 2006-1_Книга1_Бюджетные формы за декабрь 2008г  от 21 11 08г _Копия Презентация (рабочая версия 15.06) 3" xfId="2562"/>
    <cellStyle name="_NTMK forecast 2006-1_Книга1_Бюджетные формы за декабрь 2008г  от 21 11 08г _Презентация" xfId="2563"/>
    <cellStyle name="_NTMK forecast 2006-1_Книга1_Бюджетные формы за декабрь 2008г  от 21 11 08г _Презентация (5)" xfId="2564"/>
    <cellStyle name="_NTMK forecast 2006-1_Книга1_Бюджетные формы за декабрь 2008г  от 21 11 08г _Презентация (5) (2) (4)" xfId="2565"/>
    <cellStyle name="_NTMK forecast 2006-1_Книга1_Бюджетные формы за декабрь 2008г  от 21 11 08г _Презентация (образец 07_09)" xfId="2566"/>
    <cellStyle name="_NTMK forecast 2006-1_Книга1_Бюджетные формы за декабрь 2008г  от 21 11 08г _Презентация (образец 07_09) 2" xfId="2567"/>
    <cellStyle name="_NTMK forecast 2006-1_Книга1_Бюджетные формы за декабрь 2008г  от 21 11 08г _Презентация (образец 07_09) 3" xfId="2568"/>
    <cellStyle name="_NTMK forecast 2006-1_Книга1_Бюджетные формы за декабрь 2008г  от 21 11 08г _Презентация (рабочая версия 15.06)" xfId="2569"/>
    <cellStyle name="_NTMK forecast 2006-1_Книга1_Бюджетные формы за декабрь 2008г  от 21 11 08г _Презентация (рабочая версия 15.06) 2" xfId="2570"/>
    <cellStyle name="_NTMK forecast 2006-1_Книга1_Бюджетные формы за декабрь 2008г  от 21 11 08г _Презентация (рабочая версия 15.06) 3" xfId="2571"/>
    <cellStyle name="_NTMK forecast 2006-1_Книга1_Бюджетные формы за декабрь 2008г  от 21 11 08г _Презентация (рабочая версия 15.06)1" xfId="2572"/>
    <cellStyle name="_NTMK forecast 2006-1_Книга1_Бюджетные формы за декабрь 2008г  от 21 11 08г _Презентация (рабочая версия 15.06)1 2" xfId="2573"/>
    <cellStyle name="_NTMK forecast 2006-1_Книга1_Бюджетные формы за декабрь 2008г  от 21 11 08г _Презентация (рабочая версия 15.06)1 3" xfId="2574"/>
    <cellStyle name="_NTMK forecast 2006-1_Книга1_Бюджетные формы за декабрь 2008г  от 21 11 08г _Презентация (рабочая версия 16.06)" xfId="2575"/>
    <cellStyle name="_NTMK forecast 2006-1_Книга1_Бюджетные формы за декабрь 2008г  от 21 11 08г _Презентация (рабочая версия 16.06) 2" xfId="2576"/>
    <cellStyle name="_NTMK forecast 2006-1_Книга1_Бюджетные формы за декабрь 2008г  от 21 11 08г _Презентация (рабочая версия 16.06) 3" xfId="2577"/>
    <cellStyle name="_NTMK forecast 2006-1_Книга1_Бюджетные формы за декабрь 2008г  от 21 11 08г _Презентация (рабочая версия 18 06)" xfId="2578"/>
    <cellStyle name="_NTMK forecast 2006-1_Книга1_Бюджетные формы за декабрь 2008г  от 21 11 08г _Презентация (рабочая версия 18 06) 2" xfId="2579"/>
    <cellStyle name="_NTMK forecast 2006-1_Книга1_Бюджетные формы за декабрь 2008г  от 21 11 08г _Презентация (рабочая версия 18 06) 3" xfId="2580"/>
    <cellStyle name="_NTMK forecast 2006-1_Книга1_Бюджетные формы за декабрь 2008г  от 21 11 08г _Презентация 2" xfId="2581"/>
    <cellStyle name="_NTMK forecast 2006-1_Книга1_Бюджетные формы за декабрь 2008г  от 21 11 08г _Презентация 3" xfId="2582"/>
    <cellStyle name="_NTMK forecast 2006-1_Книга1_Бюджетные формы за декабрь 2008г  от 21 11 08г _Презентация КГОК 01" xfId="2583"/>
    <cellStyle name="_NTMK forecast 2006-1_Книга1_Бюджетные формы за декабрь 2008г  от 21 11 08г _Презентация КГОК 01 2" xfId="2584"/>
    <cellStyle name="_NTMK forecast 2006-1_Книга1_Бюджетные формы за декабрь 2008г  от 21 11 08г _Презентация КГОК 01 3" xfId="2585"/>
    <cellStyle name="_NTMK forecast 2006-1_Книга1_Бюджетные формы за декабрь 2008г  от 21 11 08г _Презентация КГОК 02" xfId="2586"/>
    <cellStyle name="_NTMK forecast 2006-1_Книга1_Бюджетные формы за декабрь 2008г  от 21 11 08г _Презентация КГОК 02 2" xfId="2587"/>
    <cellStyle name="_NTMK forecast 2006-1_Книга1_Бюджетные формы за декабрь 2008г  от 21 11 08г _Презентация КГОК 02 3" xfId="2588"/>
    <cellStyle name="_NTMK forecast 2006-1_Книга1_Бюджетные формы за декабрь 2008г  от 21 11 08г _Презентация КГОК 02 производственные слайды" xfId="2589"/>
    <cellStyle name="_NTMK forecast 2006-1_Книга1_Бюджетные формы за декабрь 2008г  от 21 11 08г _Презентация КГОК 02 производственные слайды 2" xfId="2590"/>
    <cellStyle name="_NTMK forecast 2006-1_Книга1_Бюджетные формы за декабрь 2008г  от 21 11 08г _Презентация КГОК 02 производственные слайды 3" xfId="2591"/>
    <cellStyle name="_NTMK forecast 2006-1_Книга1_Бюджетные формы за декабрь 2008г  от 21 11 08г _Презентация новая" xfId="2592"/>
    <cellStyle name="_NTMK forecast 2006-1_Книга1_Бюджетные формы за декабрь 2008г  от 21 11 08г _Презентация новая 2" xfId="2593"/>
    <cellStyle name="_NTMK forecast 2006-1_Книга1_Бюджетные формы за декабрь 2008г  от 21 11 08г _Презентация новая 3" xfId="2594"/>
    <cellStyle name="_NTMK forecast 2006-1_Книга1_Бюджетные формы за декабрь 2008г  от 21 11 08г _Презе-ция факт октябрь, нояб-дек_ч4 фп" xfId="2595"/>
    <cellStyle name="_NTMK forecast 2006-1_Книга1_Бюджетные формы за декабрь 2008г  от 21 11 08г _Презе-ция факт октябрь, нояб-дек_ч4 фп 2" xfId="2596"/>
    <cellStyle name="_NTMK forecast 2006-1_Книга1_Бюджетные формы за декабрь 2008г  от 21 11 08г _Презе-ция факт октябрь, нояб-дек_ч4 фп 3" xfId="2597"/>
    <cellStyle name="_NTMK forecast 2006-1_Книга1_Бюджетные формы за декабрь 2008г  от 21 11 08г _Прочая СЛАЙД " xfId="2598"/>
    <cellStyle name="_NTMK forecast 2006-1_Книга1_Бюджетные формы за декабрь 2008г  от 21 11 08г _Слайд по себестоимости ГОКи" xfId="2599"/>
    <cellStyle name="_NTMK forecast 2006-1_Книга1_Бюджетные формы за декабрь 2008г  от 21 11 08г _Слайд по себестоимости ГОКи 2" xfId="2600"/>
    <cellStyle name="_NTMK forecast 2006-1_Книга1_Бюджетные формы за декабрь 2008г  от 21 11 08г _Слайд по себестоимости ГОКи 3" xfId="2601"/>
    <cellStyle name="_NTMK forecast 2006-1_Книга1_Бюджетные формы за декабрь 2008г  от 21 11 08г _Статистика для KPI" xfId="2602"/>
    <cellStyle name="_NTMK forecast 2006-1_Книга1_Бюджетные формы за декабрь 2008г  от 21 11 08г _Статистика для KPI 2" xfId="2603"/>
    <cellStyle name="_NTMK forecast 2006-1_Книга1_Бюджетные формы за декабрь 2008г  от 21 11 08г _Статистика для KPI 3" xfId="2604"/>
    <cellStyle name="_NTMK forecast 2006-1_Книга1_Бюджетные формы за декабрь 2008г  от 21 11 08г _Формат презентации" xfId="2605"/>
    <cellStyle name="_NTMK forecast 2006-1_Книга1_Бюджетные формы за декабрь 2008г  от 21 11 08г _Формат презентации (15_01_10)" xfId="2606"/>
    <cellStyle name="_NTMK forecast 2006-1_Книга1_Бюджетные формы за декабрь 2008г  от 21 11 08г _Формат презентации (15_01_10) 2" xfId="2607"/>
    <cellStyle name="_NTMK forecast 2006-1_Книга1_Бюджетные формы за декабрь 2008г  от 21 11 08г _Формат презентации (15_01_10) 3" xfId="2608"/>
    <cellStyle name="_NTMK forecast 2006-1_Книга1_Бюджетные формы за декабрь 2008г  от 21 11 08г _Формат презентации 2" xfId="2609"/>
    <cellStyle name="_NTMK forecast 2006-1_Книга1_Бюджетные формы за декабрь 2008г  от 21 11 08г _Формат презентации 3" xfId="2610"/>
    <cellStyle name="_NTMK forecast 2006-1_Книга1_Бюджетные формы за декабрь 2008г  от 21 11 08г _Формат презентации_вопросы и ответы" xfId="2611"/>
    <cellStyle name="_NTMK forecast 2006-1_Книга1_Бюджетные формы за декабрь 2008г  от 21 11 08г _Формат презентации_вопросы и ответы 2" xfId="2612"/>
    <cellStyle name="_NTMK forecast 2006-1_Книга1_Бюджетные формы за декабрь 2008г  от 21 11 08г _Формат презентации_вопросы и ответы 3" xfId="2613"/>
    <cellStyle name="_NTMK forecast 2006-1_Книга1_ВГОК ФЗП" xfId="2614"/>
    <cellStyle name="_NTMK forecast 2006-1_Книга1_Книга1" xfId="2615"/>
    <cellStyle name="_NTMK forecast 2006-1_Книга1_Книга1 2" xfId="2616"/>
    <cellStyle name="_NTMK forecast 2006-1_Книга1_Книга1 3" xfId="2617"/>
    <cellStyle name="_NTMK forecast 2006-1_Книга1_Книга2 (30)" xfId="2618"/>
    <cellStyle name="_NTMK forecast 2006-1_Книга1_Книга2 (30)_6.3 Inputs - Foreign" xfId="2619"/>
    <cellStyle name="_NTMK forecast 2006-1_Книга1_Книга2 (30)_Consol reports May 3+2" xfId="2620"/>
    <cellStyle name="_NTMK forecast 2006-1_Книга1_Книга2 (30)_EBITDA 3m 2010_master" xfId="2621"/>
    <cellStyle name="_NTMK forecast 2006-1_Книга1_Копия Презентация (рабочая версия 15.06)" xfId="2622"/>
    <cellStyle name="_NTMK forecast 2006-1_Книга1_Копия Презентация (рабочая версия 15.06) 2" xfId="2623"/>
    <cellStyle name="_NTMK forecast 2006-1_Книга1_Копия Презентация (рабочая версия 15.06) 3" xfId="2624"/>
    <cellStyle name="_NTMK forecast 2006-1_Книга1_Мощность BP 2h2009 v 4 (01 07 09)" xfId="2625"/>
    <cellStyle name="_NTMK forecast 2006-1_Книга1_Мощность BP 2h2009 v 4 (01 07 09) 2" xfId="2626"/>
    <cellStyle name="_NTMK forecast 2006-1_Книга1_Мощность BP 2h2009 v 4 (01 07 09) 3" xfId="2627"/>
    <cellStyle name="_NTMK forecast 2006-1_Книга1_Презентация (рабочая версия 15.06)" xfId="2628"/>
    <cellStyle name="_NTMK forecast 2006-1_Книга1_Презентация (рабочая версия 15.06) 2" xfId="2629"/>
    <cellStyle name="_NTMK forecast 2006-1_Книга1_Презентация (рабочая версия 15.06) 3" xfId="2630"/>
    <cellStyle name="_NTMK forecast 2006-1_Книга1_Презентация (рабочая версия 15.06)1" xfId="2631"/>
    <cellStyle name="_NTMK forecast 2006-1_Книга1_Презентация (рабочая версия 15.06)1 2" xfId="2632"/>
    <cellStyle name="_NTMK forecast 2006-1_Книга1_Презентация (рабочая версия 15.06)1 3" xfId="2633"/>
    <cellStyle name="_NTMK forecast 2006-1_Книга1_Презентация (рабочая версия 16.06)" xfId="2634"/>
    <cellStyle name="_NTMK forecast 2006-1_Книга1_Презентация (рабочая версия 16.06) 2" xfId="2635"/>
    <cellStyle name="_NTMK forecast 2006-1_Книга1_Презентация (рабочая версия 16.06) 3" xfId="2636"/>
    <cellStyle name="_NTMK forecast 2006-1_Книга1_Презентация (рабочая версия 18 06)" xfId="2637"/>
    <cellStyle name="_NTMK forecast 2006-1_Книга1_Презентация (рабочая версия 18 06) 2" xfId="2638"/>
    <cellStyle name="_NTMK forecast 2006-1_Книга1_Презентация (рабочая версия 18 06) 3" xfId="2639"/>
    <cellStyle name="_NTMK forecast 2006-1_Книга1_Презентация Суха Балка_1пг2008" xfId="2640"/>
    <cellStyle name="_NTMK forecast 2006-1_Книга1_Презентация Суха Балка_1пг2008_6.3 Inputs - Foreign" xfId="2641"/>
    <cellStyle name="_NTMK forecast 2006-1_Книга1_Презентация Суха Балка_1пг2008_Consol reports May 3+2" xfId="2642"/>
    <cellStyle name="_NTMK forecast 2006-1_Книга1_Презентация Суха Балка_1пг2008_EBITDA 3m 2010_master" xfId="2643"/>
    <cellStyle name="_NTMK forecast 2006-1_Книга1_Презе-ция факт декабрь, янв-фев_ч4_EB" xfId="2644"/>
    <cellStyle name="_NTMK forecast 2006-1_Книга1_Презе-ция факт декабрь, янв-фев_ч4_EB 2" xfId="2645"/>
    <cellStyle name="_NTMK forecast 2006-1_Книга1_Презе-ция факт декабрь, янв-фев_ч4_EB 3" xfId="2646"/>
    <cellStyle name="_NTMK forecast 2006-1_Книга1_Руда1" xfId="2647"/>
    <cellStyle name="_NTMK forecast 2006-1_Книга1_Титул Б2010 скорр." xfId="2648"/>
    <cellStyle name="_NTMK forecast 2006-1_Книга1_Титул Б2010 скорр. 2" xfId="2649"/>
    <cellStyle name="_NTMK forecast 2006-1_Книга1_Формат для защиты_ЕАР май" xfId="2650"/>
    <cellStyle name="_NTMK forecast 2006-1_Книга1_Формат для защиты_ЕАР май 2" xfId="2651"/>
    <cellStyle name="_NTMK forecast 2006-1_Книга1_Формат для защиты_ЕАР май 2 2" xfId="2652"/>
    <cellStyle name="_NTMK forecast 2006-1_Книга1_Формат для защиты_ЕАР май 3" xfId="2653"/>
    <cellStyle name="_NTMK forecast 2006-1_Книга1_Формат для защиты_ЕАР план факт июнь" xfId="2654"/>
    <cellStyle name="_NTMK forecast 2006-1_Книга1_Формат для защиты_ЕАР план факт июнь 2" xfId="2655"/>
    <cellStyle name="_NTMK forecast 2006-1_Книга1_Формат для защиты_ЕАР план факт июнь 3" xfId="2656"/>
    <cellStyle name="_NTMK forecast 2006-1_Книга1_Формат для защиты_ЕАР сентябрь" xfId="2657"/>
    <cellStyle name="_NTMK forecast 2006-1_Книга1_Формат для защиты_ЕАР сентябрь 2" xfId="2658"/>
    <cellStyle name="_NTMK forecast 2006-1_Книга1_Формат для защиты_ЕАР сентябрь 3" xfId="2659"/>
    <cellStyle name="_NTMK forecast 2006-1_Книга1_Формат презентации_ответы и замечания" xfId="2660"/>
    <cellStyle name="_NTMK forecast 2006-1_Книга1_Формат презентации_ответы и замечания 2" xfId="2661"/>
    <cellStyle name="_NTMK forecast 2006-1_Книга1_Формат презентации_ответы и замечания 3" xfId="2662"/>
    <cellStyle name="_NTMK forecast 2006-1_Книга2" xfId="2663"/>
    <cellStyle name="_NTMK forecast 2006-1_Книга2 (2)" xfId="2664"/>
    <cellStyle name="_NTMK forecast 2006-1_Книга2 (2) 2" xfId="2665"/>
    <cellStyle name="_NTMK forecast 2006-1_Книга2 (2) 3" xfId="2666"/>
    <cellStyle name="_NTMK forecast 2006-1_Книга2 (30)" xfId="2667"/>
    <cellStyle name="_NTMK forecast 2006-1_Книга2 (30)_6.3 Inputs - Foreign" xfId="2668"/>
    <cellStyle name="_NTMK forecast 2006-1_Книга2 (30)_Consol reports May 3+2" xfId="2669"/>
    <cellStyle name="_NTMK forecast 2006-1_Книга2 (30)_EBITDA 3m 2010_master" xfId="2670"/>
    <cellStyle name="_NTMK forecast 2006-1_Копия Презентация (рабочая версия 15.06)" xfId="2671"/>
    <cellStyle name="_NTMK forecast 2006-1_Копия Презентация (рабочая версия 15.06) 2" xfId="2672"/>
    <cellStyle name="_NTMK forecast 2006-1_Копия Презентация (рабочая версия 15.06) 3" xfId="2673"/>
    <cellStyle name="_NTMK forecast 2006-1_КП август" xfId="2674"/>
    <cellStyle name="_NTMK forecast 2006-1_КП август 2" xfId="2675"/>
    <cellStyle name="_NTMK forecast 2006-1_КП август 3" xfId="2676"/>
    <cellStyle name="_NTMK forecast 2006-1_КП август_6.3 Inputs - Foreign" xfId="2677"/>
    <cellStyle name="_NTMK forecast 2006-1_КП август_Consol reports May 3+2" xfId="2678"/>
    <cellStyle name="_NTMK forecast 2006-1_КП август_EBITDA 3m 2010_master" xfId="2679"/>
    <cellStyle name="_NTMK forecast 2006-1_Кредиты декабрь" xfId="2680"/>
    <cellStyle name="_NTMK forecast 2006-1_Кредиты декабрь 2" xfId="2681"/>
    <cellStyle name="_NTMK forecast 2006-1_Кредиты декабрь 2 2" xfId="2682"/>
    <cellStyle name="_NTMK forecast 2006-1_Кредиты декабрь 3" xfId="2683"/>
    <cellStyle name="_NTMK forecast 2006-1_Кредиты и займы (форма 9)" xfId="2684"/>
    <cellStyle name="_NTMK forecast 2006-1_Кредиты и займы (форма 9) 2" xfId="2685"/>
    <cellStyle name="_NTMK forecast 2006-1_Кредиты и займы (форма 9) 3" xfId="2686"/>
    <cellStyle name="_NTMK forecast 2006-1_Кредиты и займы (форма 9)_6.3 Inputs - Foreign" xfId="2687"/>
    <cellStyle name="_NTMK forecast 2006-1_Кредиты и займы (форма 9)_Consol reports May 3+2" xfId="2688"/>
    <cellStyle name="_NTMK forecast 2006-1_Кредиты и займы (форма 9)_EBITDA 3m 2010_master" xfId="2689"/>
    <cellStyle name="_NTMK forecast 2006-1_Кредиты и займы (форма 9)_Бюджет факт  4 мес  2008 (Д К)" xfId="2690"/>
    <cellStyle name="_NTMK forecast 2006-1_Кредиты и займы (форма 9)_Бюджет факт  4 мес  2008 (Д К)_6.3 Inputs - Foreign" xfId="2691"/>
    <cellStyle name="_NTMK forecast 2006-1_Кредиты и займы (форма 9)_Бюджет факт  4 мес  2008 (Д К)_Consol reports May 3+2" xfId="2692"/>
    <cellStyle name="_NTMK forecast 2006-1_Кредиты и займы (форма 9)_Бюджет факт  4 мес  2008 (Д К)_EBITDA 3m 2010_master" xfId="2693"/>
    <cellStyle name="_NTMK forecast 2006-1_Кредиты и займы (форма 9)_Бюджет факт  май ПО" xfId="2694"/>
    <cellStyle name="_NTMK forecast 2006-1_Кредиты и займы (форма 9)_Бюджет факт  май ПО_6.3 Inputs - Foreign" xfId="2695"/>
    <cellStyle name="_NTMK forecast 2006-1_Кредиты и займы (форма 9)_Бюджет факт  май ПО_Consol reports May 3+2" xfId="2696"/>
    <cellStyle name="_NTMK forecast 2006-1_Кредиты и займы (форма 9)_Бюджет факт  май ПО_EBITDA 3m 2010_master" xfId="2697"/>
    <cellStyle name="_NTMK forecast 2006-1_Кредиты и займы_ноябрь-07_НКМК" xfId="2698"/>
    <cellStyle name="_NTMK forecast 2006-1_Кредиты и займы_ноябрь-07_НКМК 2" xfId="2699"/>
    <cellStyle name="_NTMK forecast 2006-1_Кредиты и займы_ноябрь-07_НКМК 3" xfId="2700"/>
    <cellStyle name="_NTMK forecast 2006-1_Кредиты и займы_ноябрь-07_НКМК_6.3 Inputs - Foreign" xfId="2701"/>
    <cellStyle name="_NTMK forecast 2006-1_Кредиты и займы_ноябрь-07_НКМК_Consol reports May 3+2" xfId="2702"/>
    <cellStyle name="_NTMK forecast 2006-1_Кредиты и займы_ноябрь-07_НКМК_EBITDA 3m 2010_master" xfId="2703"/>
    <cellStyle name="_NTMK forecast 2006-1_Кредиты и займы_прогноз_октябрь_19.09.07" xfId="2704"/>
    <cellStyle name="_NTMK forecast 2006-1_Кредиты и займы_прогноз_октябрь_19.09.07 2" xfId="2705"/>
    <cellStyle name="_NTMK forecast 2006-1_Кредиты и займы_прогноз_октябрь_19.09.07 3" xfId="2706"/>
    <cellStyle name="_NTMK forecast 2006-1_Кредиты и займы_прогноз_октябрь_19.09.07_6.3 Inputs - Foreign" xfId="2707"/>
    <cellStyle name="_NTMK forecast 2006-1_Кредиты и займы_прогноз_октябрь_19.09.07_Consol reports May 3+2" xfId="2708"/>
    <cellStyle name="_NTMK forecast 2006-1_Кредиты и займы_прогноз_октябрь_19.09.07_EBITDA 3m 2010_master" xfId="2709"/>
    <cellStyle name="_NTMK forecast 2006-1_КХП_15.11.2009_комментарии" xfId="2710"/>
    <cellStyle name="_NTMK forecast 2006-1_КХП_15.11.2009_комментарии 2" xfId="2711"/>
    <cellStyle name="_NTMK forecast 2006-1_КХП_15.11.2009_комментарии 3" xfId="2712"/>
    <cellStyle name="_NTMK forecast 2006-1_Лимитируемые статьи" xfId="2713"/>
    <cellStyle name="_NTMK forecast 2006-1_Лимитируемые статьи 2" xfId="2714"/>
    <cellStyle name="_NTMK forecast 2006-1_Лимитируемые статьи 2 2" xfId="2715"/>
    <cellStyle name="_NTMK forecast 2006-1_Лимитируемые статьи 3" xfId="2716"/>
    <cellStyle name="_NTMK forecast 2006-1_Мощность BP 2h2009 v 4 (01 07 09)" xfId="2717"/>
    <cellStyle name="_NTMK forecast 2006-1_Мощность BP 2h2009 v 4 (01 07 09) 2" xfId="2718"/>
    <cellStyle name="_NTMK forecast 2006-1_Мощность BP 2h2009 v 4 (01 07 09) 3" xfId="2719"/>
    <cellStyle name="_NTMK forecast 2006-1_НКМК_Сарех_прогноз ноябрь'07 (2007.10.17)ЕХ" xfId="2720"/>
    <cellStyle name="_NTMK forecast 2006-1_НКМК_Сарех_прогноз ноябрь'07 (2007.10.17)ЕХ 2" xfId="2721"/>
    <cellStyle name="_NTMK forecast 2006-1_НКМК_Сарех_прогноз ноябрь'07 (2007.10.17)ЕХ 2 2" xfId="2722"/>
    <cellStyle name="_NTMK forecast 2006-1_НКМК_Сарех_прогноз ноябрь'07 (2007.10.17)ЕХ 3" xfId="2723"/>
    <cellStyle name="_NTMK forecast 2006-1_НКМК_Сарех_прогноз ноябрь'07 (2007.10.17)ЕХ 4" xfId="2724"/>
    <cellStyle name="_NTMK forecast 2006-1_НКМК_Сарех_прогноз ноябрь'07 (2007.10.17)ЕХ_6.3 Inputs - Foreign" xfId="2725"/>
    <cellStyle name="_NTMK forecast 2006-1_НКМК_Сарех_прогноз ноябрь'07 (2007.10.17)ЕХ_EBITDA 3m 2010_master" xfId="2726"/>
    <cellStyle name="_NTMK forecast 2006-1_НКМК_Сарех_прогноз ноябрь'07 (2007.10.17)ЕХ_БЮДЖЕТ ФЗП (сборн ) 2 вар ОАО СУХА БАЛКА 04 12 09" xfId="2727"/>
    <cellStyle name="_NTMK forecast 2006-1_НКМК_Сарех_прогноз ноябрь'07 (2007.10.17)ЕХ_ВГОК ФЗП" xfId="2728"/>
    <cellStyle name="_NTMK forecast 2006-1_Оборотный капитал (НКМК)" xfId="2729"/>
    <cellStyle name="_NTMK forecast 2006-1_Оборотный капитал (НКМК) 2" xfId="2730"/>
    <cellStyle name="_NTMK forecast 2006-1_Оборотный капитал (НКМК) 3" xfId="2731"/>
    <cellStyle name="_NTMK forecast 2006-1_Оборотный капитал (НКМК)_6.3 Inputs - Foreign" xfId="2732"/>
    <cellStyle name="_NTMK forecast 2006-1_Оборотный капитал (НКМК)_Consol reports May 3+2" xfId="2733"/>
    <cellStyle name="_NTMK forecast 2006-1_Оборотный капитал (НКМК)_EBITDA 3m 2010_master" xfId="2734"/>
    <cellStyle name="_NTMK forecast 2006-1_ОКС 2010 на 14.10.09г. (1)" xfId="2735"/>
    <cellStyle name="_NTMK forecast 2006-1_ОКС 2010 на 14.10.09г. (1) 2" xfId="2736"/>
    <cellStyle name="_NTMK forecast 2006-1_ОКС 2010 на 14.10.09г. (1) 3" xfId="2737"/>
    <cellStyle name="_NTMK forecast 2006-1_Отчет за январь РМК" xfId="2738"/>
    <cellStyle name="_NTMK forecast 2006-1_Отчет_1кв_12.05.08" xfId="2739"/>
    <cellStyle name="_NTMK forecast 2006-1_Отчет_1кв_12.05.08 2" xfId="2740"/>
    <cellStyle name="_NTMK forecast 2006-1_Отчет_1кв_12.05.08 3" xfId="2741"/>
    <cellStyle name="_NTMK forecast 2006-1_Отчет_1кв_12.05.08_КХП_15.11.2009_комментарии" xfId="2742"/>
    <cellStyle name="_NTMK forecast 2006-1_Отчет_1кв_12.05.08_КХП_15.11.2009_комментарии 2" xfId="2743"/>
    <cellStyle name="_NTMK forecast 2006-1_Отчет_1кв_12.05.08_КХП_15.11.2009_комментарии 3" xfId="2744"/>
    <cellStyle name="_NTMK forecast 2006-1_Презентация (рабочая версия 15.06)" xfId="2745"/>
    <cellStyle name="_NTMK forecast 2006-1_Презентация (рабочая версия 15.06) 2" xfId="2746"/>
    <cellStyle name="_NTMK forecast 2006-1_Презентация (рабочая версия 15.06) 3" xfId="2747"/>
    <cellStyle name="_NTMK forecast 2006-1_Презентация (рабочая версия 15.06)1" xfId="2748"/>
    <cellStyle name="_NTMK forecast 2006-1_Презентация (рабочая версия 15.06)1 2" xfId="2749"/>
    <cellStyle name="_NTMK forecast 2006-1_Презентация (рабочая версия 15.06)1 3" xfId="2750"/>
    <cellStyle name="_NTMK forecast 2006-1_Презентация (рабочая версия 16.06)" xfId="2751"/>
    <cellStyle name="_NTMK forecast 2006-1_Презентация (рабочая версия 16.06) 2" xfId="2752"/>
    <cellStyle name="_NTMK forecast 2006-1_Презентация (рабочая версия 16.06) 3" xfId="2753"/>
    <cellStyle name="_NTMK forecast 2006-1_Презентация (рабочая версия 18 06)" xfId="2754"/>
    <cellStyle name="_NTMK forecast 2006-1_Презентация (рабочая версия 18 06) 2" xfId="2755"/>
    <cellStyle name="_NTMK forecast 2006-1_Презентация (рабочая версия 18 06) 3" xfId="2756"/>
    <cellStyle name="_NTMK forecast 2006-1_Презентация без связей НКМК" xfId="2757"/>
    <cellStyle name="_NTMK forecast 2006-1_Презентация без связей НКМК_6.3 Inputs - Foreign" xfId="2758"/>
    <cellStyle name="_NTMK forecast 2006-1_Презентация без связей НКМК_Consol reports May 3+2" xfId="2759"/>
    <cellStyle name="_NTMK forecast 2006-1_Презентация без связей НКМК_EBITDA 3m 2010_master" xfId="2760"/>
    <cellStyle name="_NTMK forecast 2006-1_Презентация ЕАР 2007" xfId="2761"/>
    <cellStyle name="_NTMK forecast 2006-1_Презентация ЕАР 2007 2" xfId="2762"/>
    <cellStyle name="_NTMK forecast 2006-1_Презентация ЕАР 2007 3" xfId="2763"/>
    <cellStyle name="_NTMK forecast 2006-1_Презентация ЕАР 2007_6.3 Inputs - Foreign" xfId="2764"/>
    <cellStyle name="_NTMK forecast 2006-1_Презентация ЕАР 2007_Consol reports May 3+2" xfId="2765"/>
    <cellStyle name="_NTMK forecast 2006-1_Презентация ЕАР 2007_EBITDA 3m 2010_master" xfId="2766"/>
    <cellStyle name="_NTMK forecast 2006-1_Презентация ЕАР 2007_Бюджет факт  4 мес  2008 (Д К)" xfId="2767"/>
    <cellStyle name="_NTMK forecast 2006-1_Презентация ЕАР 2007_Бюджет факт  4 мес  2008 (Д К)_6.3 Inputs - Foreign" xfId="2768"/>
    <cellStyle name="_NTMK forecast 2006-1_Презентация ЕАР 2007_Бюджет факт  4 мес  2008 (Д К)_Consol reports May 3+2" xfId="2769"/>
    <cellStyle name="_NTMK forecast 2006-1_Презентация ЕАР 2007_Бюджет факт  4 мес  2008 (Д К)_EBITDA 3m 2010_master" xfId="2770"/>
    <cellStyle name="_NTMK forecast 2006-1_Презентация ЕАР 2007_Бюджет факт  май ПО" xfId="2771"/>
    <cellStyle name="_NTMK forecast 2006-1_Презентация ЕАР 2007_Бюджет факт  май ПО_6.3 Inputs - Foreign" xfId="2772"/>
    <cellStyle name="_NTMK forecast 2006-1_Презентация ЕАР 2007_Бюджет факт  май ПО_Consol reports May 3+2" xfId="2773"/>
    <cellStyle name="_NTMK forecast 2006-1_Презентация ЕАР 2007_Бюджет факт  май ПО_EBITDA 3m 2010_master" xfId="2774"/>
    <cellStyle name="_NTMK forecast 2006-1_Презентация на 2008г." xfId="2775"/>
    <cellStyle name="_NTMK forecast 2006-1_Презентация на 2008г. 2" xfId="2776"/>
    <cellStyle name="_NTMK forecast 2006-1_Презентация на 2008г. 3" xfId="2777"/>
    <cellStyle name="_NTMK forecast 2006-1_Презентация на 2008г._6.3 Inputs - Foreign" xfId="2778"/>
    <cellStyle name="_NTMK forecast 2006-1_Презентация на 2008г._Consol reports May 3+2" xfId="2779"/>
    <cellStyle name="_NTMK forecast 2006-1_Презентация на 2008г._EBITDA 3m 2010_master" xfId="2780"/>
    <cellStyle name="_NTMK forecast 2006-1_Презентация на 2008г._Бюджет факт  4 мес  2008 (Д К)" xfId="2781"/>
    <cellStyle name="_NTMK forecast 2006-1_Презентация на 2008г._Бюджет факт  4 мес  2008 (Д К)_6.3 Inputs - Foreign" xfId="2782"/>
    <cellStyle name="_NTMK forecast 2006-1_Презентация на 2008г._Бюджет факт  4 мес  2008 (Д К)_Consol reports May 3+2" xfId="2783"/>
    <cellStyle name="_NTMK forecast 2006-1_Презентация на 2008г._Бюджет факт  4 мес  2008 (Д К)_EBITDA 3m 2010_master" xfId="2784"/>
    <cellStyle name="_NTMK forecast 2006-1_Презентация на 2008г._Бюджет факт  май ПО" xfId="2785"/>
    <cellStyle name="_NTMK forecast 2006-1_Презентация на 2008г._Бюджет факт  май ПО_6.3 Inputs - Foreign" xfId="2786"/>
    <cellStyle name="_NTMK forecast 2006-1_Презентация на 2008г._Бюджет факт  май ПО_Consol reports May 3+2" xfId="2787"/>
    <cellStyle name="_NTMK forecast 2006-1_Презентация на 2008г._Бюджет факт  май ПО_EBITDA 3m 2010_master" xfId="2788"/>
    <cellStyle name="_NTMK forecast 2006-1_Презентация Суха Балка_1пг2008" xfId="2789"/>
    <cellStyle name="_NTMK forecast 2006-1_Презентация Суха Балка_1пг2008_6.3 Inputs - Foreign" xfId="2790"/>
    <cellStyle name="_NTMK forecast 2006-1_Презентация Суха Балка_1пг2008_Consol reports May 3+2" xfId="2791"/>
    <cellStyle name="_NTMK forecast 2006-1_Презентация Суха Балка_1пг2008_EBITDA 3m 2010_master" xfId="2792"/>
    <cellStyle name="_NTMK forecast 2006-1_Презе-ция факт декабрь, янв-фев_ч4_EB" xfId="2793"/>
    <cellStyle name="_NTMK forecast 2006-1_Презе-ция факт декабрь, янв-фев_ч4_EB 2" xfId="2794"/>
    <cellStyle name="_NTMK forecast 2006-1_Презе-ция факт декабрь, янв-фев_ч4_EB 3" xfId="2795"/>
    <cellStyle name="_NTMK forecast 2006-1_ПРМ пакет_НКМК_Шаблон" xfId="2796"/>
    <cellStyle name="_NTMK forecast 2006-1_ПРМ пакет_НКМК_Шаблон 2" xfId="2797"/>
    <cellStyle name="_NTMK forecast 2006-1_ПРМ пакет_НКМК_Шаблон 3" xfId="2798"/>
    <cellStyle name="_NTMK forecast 2006-1_ПРМ пакет_НКМК_Шаблон_6.3 Inputs - Foreign" xfId="2799"/>
    <cellStyle name="_NTMK forecast 2006-1_ПРМ пакет_НКМК_Шаблон_EBITDA 3m 2010_master" xfId="2800"/>
    <cellStyle name="_NTMK forecast 2006-1_ПРМ пакет_НКМК_Шаблон_Export sales 10-12" xfId="2801"/>
    <cellStyle name="_NTMK forecast 2006-1_ПРМ пакет_НКМК_Шаблон_Export sales 10-12 2" xfId="2802"/>
    <cellStyle name="_NTMK forecast 2006-1_ПРМ пакет_НКМК_Шаблон_Export sales 10-12_БЮДЖЕТ ФЗП (сборн ) 2 вар ОАО СУХА БАЛКА 04 12 09" xfId="2803"/>
    <cellStyle name="_NTMK forecast 2006-1_ПРМ пакет_НКМК_Шаблон_Marat" xfId="2804"/>
    <cellStyle name="_NTMK forecast 2006-1_ПРМ пакет_НКМК_Шаблон_Treasury" xfId="2805"/>
    <cellStyle name="_NTMK forecast 2006-1_ПРМ пакет_НКМК_Шаблон_БЮДЖЕТ ФЗП (сборн ) 2 вар ОАО СУХА БАЛКА 04 12 09" xfId="2806"/>
    <cellStyle name="_NTMK forecast 2006-1_ПРМ пакет_НКМК_Шаблон_ВГОК ФЗП" xfId="2807"/>
    <cellStyle name="_NTMK forecast 2006-1_ПРМ пакет_НКМК_Шаблон_Книга1" xfId="2808"/>
    <cellStyle name="_NTMK forecast 2006-1_ПРМ пакет_НКМК_Шаблон_Книга1 2" xfId="2809"/>
    <cellStyle name="_NTMK forecast 2006-1_ПРМ пакет_НКМК_Шаблон_Книга1 3" xfId="2810"/>
    <cellStyle name="_NTMK forecast 2006-1_ПРМ пакет_НКМК_Шаблон_Копия Презентация (рабочая версия 15.06)" xfId="2811"/>
    <cellStyle name="_NTMK forecast 2006-1_ПРМ пакет_НКМК_Шаблон_Копия Презентация (рабочая версия 15.06) 2" xfId="2812"/>
    <cellStyle name="_NTMK forecast 2006-1_ПРМ пакет_НКМК_Шаблон_Копия Презентация (рабочая версия 15.06) 3" xfId="2813"/>
    <cellStyle name="_NTMK forecast 2006-1_ПРМ пакет_НКМК_Шаблон_Мощность BP 2h2009 v 4 (01 07 09)" xfId="2814"/>
    <cellStyle name="_NTMK forecast 2006-1_ПРМ пакет_НКМК_Шаблон_Мощность BP 2h2009 v 4 (01 07 09) 2" xfId="2815"/>
    <cellStyle name="_NTMK forecast 2006-1_ПРМ пакет_НКМК_Шаблон_Мощность BP 2h2009 v 4 (01 07 09) 3" xfId="2816"/>
    <cellStyle name="_NTMK forecast 2006-1_ПРМ пакет_НКМК_Шаблон_Презентация (рабочая версия 15.06)" xfId="2817"/>
    <cellStyle name="_NTMK forecast 2006-1_ПРМ пакет_НКМК_Шаблон_Презентация (рабочая версия 15.06) 2" xfId="2818"/>
    <cellStyle name="_NTMK forecast 2006-1_ПРМ пакет_НКМК_Шаблон_Презентация (рабочая версия 15.06) 3" xfId="2819"/>
    <cellStyle name="_NTMK forecast 2006-1_ПРМ пакет_НКМК_Шаблон_Презентация (рабочая версия 15.06)1" xfId="2820"/>
    <cellStyle name="_NTMK forecast 2006-1_ПРМ пакет_НКМК_Шаблон_Презентация (рабочая версия 15.06)1 2" xfId="2821"/>
    <cellStyle name="_NTMK forecast 2006-1_ПРМ пакет_НКМК_Шаблон_Презентация (рабочая версия 15.06)1 3" xfId="2822"/>
    <cellStyle name="_NTMK forecast 2006-1_ПРМ пакет_НКМК_Шаблон_Презентация (рабочая версия 16.06)" xfId="2823"/>
    <cellStyle name="_NTMK forecast 2006-1_ПРМ пакет_НКМК_Шаблон_Презентация (рабочая версия 16.06) 2" xfId="2824"/>
    <cellStyle name="_NTMK forecast 2006-1_ПРМ пакет_НКМК_Шаблон_Презентация (рабочая версия 16.06) 3" xfId="2825"/>
    <cellStyle name="_NTMK forecast 2006-1_ПРМ пакет_НКМК_Шаблон_Презентация (рабочая версия 18 06)" xfId="2826"/>
    <cellStyle name="_NTMK forecast 2006-1_ПРМ пакет_НКМК_Шаблон_Презентация (рабочая версия 18 06) 2" xfId="2827"/>
    <cellStyle name="_NTMK forecast 2006-1_ПРМ пакет_НКМК_Шаблон_Презентация (рабочая версия 18 06) 3" xfId="2828"/>
    <cellStyle name="_NTMK forecast 2006-1_ПРМ пакет_НКМК_Шаблон_Презе-ция факт декабрь, янв-фев_ч4_EB" xfId="2829"/>
    <cellStyle name="_NTMK forecast 2006-1_ПРМ пакет_НКМК_Шаблон_Презе-ция факт декабрь, янв-фев_ч4_EB 2" xfId="2830"/>
    <cellStyle name="_NTMK forecast 2006-1_ПРМ пакет_НКМК_Шаблон_Презе-ция факт декабрь, янв-фев_ч4_EB 3" xfId="2831"/>
    <cellStyle name="_NTMK forecast 2006-1_ПРМ пакет_НКМК_Шаблон_Титул Б2010 скорр." xfId="2832"/>
    <cellStyle name="_NTMK forecast 2006-1_ПРМ пакет_НКМК_Шаблон_Титул Б2010 скорр. 2" xfId="2833"/>
    <cellStyle name="_NTMK forecast 2006-1_ПРМ пакет_НКМК_Шаблон_Формат презентации_ответы и замечания" xfId="2834"/>
    <cellStyle name="_NTMK forecast 2006-1_ПРМ пакет_НКМК_Шаблон_Формат презентации_ответы и замечания 2" xfId="2835"/>
    <cellStyle name="_NTMK forecast 2006-1_ПРМ пакет_НКМК_Шаблон_Формат презентации_ответы и замечания 3" xfId="2836"/>
    <cellStyle name="_NTMK forecast 2006-1_Произв. расходы 2008_05.12.07" xfId="2837"/>
    <cellStyle name="_NTMK forecast 2006-1_Произв. расходы 2008_05.12.07 2" xfId="2838"/>
    <cellStyle name="_NTMK forecast 2006-1_Произв. расходы 2008_05.12.07 3" xfId="2839"/>
    <cellStyle name="_NTMK forecast 2006-1_Произв. расходы 2008_05.12.07_6.3 Inputs - Foreign" xfId="2840"/>
    <cellStyle name="_NTMK forecast 2006-1_Произв. расходы 2008_05.12.07_EBITDA 3m 2010_master" xfId="2841"/>
    <cellStyle name="_NTMK forecast 2006-1_Произв. расходы 2008_05.12.07_БЮДЖЕТ ФЗП (сборн ) 2 вар ОАО СУХА БАЛКА 04 12 09" xfId="2842"/>
    <cellStyle name="_NTMK forecast 2006-1_Произв. расходы 2008_05.12.07_ВГОК ФЗП" xfId="2843"/>
    <cellStyle name="_NTMK forecast 2006-1_Произв. расходы 2008_05.12.07_Книга1" xfId="2844"/>
    <cellStyle name="_NTMK forecast 2006-1_Произв. расходы 2008_05.12.07_Книга1 2" xfId="2845"/>
    <cellStyle name="_NTMK forecast 2006-1_Произв. расходы 2008_05.12.07_Книга1 3" xfId="2846"/>
    <cellStyle name="_NTMK forecast 2006-1_Произв. расходы 2008_05.12.07_Копия Презентация (рабочая версия 15.06)" xfId="2847"/>
    <cellStyle name="_NTMK forecast 2006-1_Произв. расходы 2008_05.12.07_Копия Презентация (рабочая версия 15.06) 2" xfId="2848"/>
    <cellStyle name="_NTMK forecast 2006-1_Произв. расходы 2008_05.12.07_Копия Презентация (рабочая версия 15.06) 3" xfId="2849"/>
    <cellStyle name="_NTMK forecast 2006-1_Произв. расходы 2008_05.12.07_Мощность BP 2h2009 v 4 (01 07 09)" xfId="2850"/>
    <cellStyle name="_NTMK forecast 2006-1_Произв. расходы 2008_05.12.07_Мощность BP 2h2009 v 4 (01 07 09) 2" xfId="2851"/>
    <cellStyle name="_NTMK forecast 2006-1_Произв. расходы 2008_05.12.07_Мощность BP 2h2009 v 4 (01 07 09) 3" xfId="2852"/>
    <cellStyle name="_NTMK forecast 2006-1_Произв. расходы 2008_05.12.07_Презентация (рабочая версия 15.06)" xfId="2853"/>
    <cellStyle name="_NTMK forecast 2006-1_Произв. расходы 2008_05.12.07_Презентация (рабочая версия 15.06) 2" xfId="2854"/>
    <cellStyle name="_NTMK forecast 2006-1_Произв. расходы 2008_05.12.07_Презентация (рабочая версия 15.06) 3" xfId="2855"/>
    <cellStyle name="_NTMK forecast 2006-1_Произв. расходы 2008_05.12.07_Презентация (рабочая версия 15.06)1" xfId="2856"/>
    <cellStyle name="_NTMK forecast 2006-1_Произв. расходы 2008_05.12.07_Презентация (рабочая версия 15.06)1 2" xfId="2857"/>
    <cellStyle name="_NTMK forecast 2006-1_Произв. расходы 2008_05.12.07_Презентация (рабочая версия 15.06)1 3" xfId="2858"/>
    <cellStyle name="_NTMK forecast 2006-1_Произв. расходы 2008_05.12.07_Презентация (рабочая версия 16.06)" xfId="2859"/>
    <cellStyle name="_NTMK forecast 2006-1_Произв. расходы 2008_05.12.07_Презентация (рабочая версия 16.06) 2" xfId="2860"/>
    <cellStyle name="_NTMK forecast 2006-1_Произв. расходы 2008_05.12.07_Презентация (рабочая версия 16.06) 3" xfId="2861"/>
    <cellStyle name="_NTMK forecast 2006-1_Произв. расходы 2008_05.12.07_Презентация (рабочая версия 18 06)" xfId="2862"/>
    <cellStyle name="_NTMK forecast 2006-1_Произв. расходы 2008_05.12.07_Презентация (рабочая версия 18 06) 2" xfId="2863"/>
    <cellStyle name="_NTMK forecast 2006-1_Произв. расходы 2008_05.12.07_Презентация (рабочая версия 18 06) 3" xfId="2864"/>
    <cellStyle name="_NTMK forecast 2006-1_Произв. расходы 2008_05.12.07_Презе-ция факт декабрь, янв-фев_ч4_EB" xfId="2865"/>
    <cellStyle name="_NTMK forecast 2006-1_Произв. расходы 2008_05.12.07_Презе-ция факт декабрь, янв-фев_ч4_EB 2" xfId="2866"/>
    <cellStyle name="_NTMK forecast 2006-1_Произв. расходы 2008_05.12.07_Презе-ция факт декабрь, янв-фев_ч4_EB 3" xfId="2867"/>
    <cellStyle name="_NTMK forecast 2006-1_Произв. расходы 2008_05.12.07_Титул Б2010 скорр." xfId="2868"/>
    <cellStyle name="_NTMK forecast 2006-1_Произв. расходы 2008_05.12.07_Титул Б2010 скорр. 2" xfId="2869"/>
    <cellStyle name="_NTMK forecast 2006-1_Произв. расходы 2008_05.12.07_Формат презентации_ответы и замечания" xfId="2870"/>
    <cellStyle name="_NTMK forecast 2006-1_Произв. расходы 2008_05.12.07_Формат презентации_ответы и замечания 2" xfId="2871"/>
    <cellStyle name="_NTMK forecast 2006-1_Произв. расходы 2008_05.12.07_Формат презентации_ответы и замечания 3" xfId="2872"/>
    <cellStyle name="_NTMK forecast 2006-1_Производственая программа 2007 г. бюджет МП" xfId="2873"/>
    <cellStyle name="_NTMK forecast 2006-1_Производственая программа 2007 г. бюджет МП 2" xfId="2874"/>
    <cellStyle name="_NTMK forecast 2006-1_Производственая программа 2007 г. бюджет МП 3" xfId="2875"/>
    <cellStyle name="_NTMK forecast 2006-1_Производственая программа 2007 г. бюджет МП_6.3 Inputs - Foreign" xfId="2876"/>
    <cellStyle name="_NTMK forecast 2006-1_Производственая программа 2007 г. бюджет МП_Cash_BS 4 мес" xfId="2877"/>
    <cellStyle name="_NTMK forecast 2006-1_Производственая программа 2007 г. бюджет МП_Cash_BS 4 мес (3)" xfId="2878"/>
    <cellStyle name="_NTMK forecast 2006-1_Производственая программа 2007 г. бюджет МП_Cash_BS 4 мес (3)_6.3 Inputs - Foreign" xfId="2879"/>
    <cellStyle name="_NTMK forecast 2006-1_Производственая программа 2007 г. бюджет МП_Cash_BS 4 мес (3)_Consol reports May 3+2" xfId="2880"/>
    <cellStyle name="_NTMK forecast 2006-1_Производственая программа 2007 г. бюджет МП_Cash_BS 4 мес (3)_EBITDA 3m 2010_master" xfId="2881"/>
    <cellStyle name="_NTMK forecast 2006-1_Производственая программа 2007 г. бюджет МП_Cash_BS 4 мес_6.3 Inputs - Foreign" xfId="2882"/>
    <cellStyle name="_NTMK forecast 2006-1_Производственая программа 2007 г. бюджет МП_Cash_BS 4 мес_Consol reports May 3+2" xfId="2883"/>
    <cellStyle name="_NTMK forecast 2006-1_Производственая программа 2007 г. бюджет МП_Cash_BS 4 мес_EBITDA 3m 2010_master" xfId="2884"/>
    <cellStyle name="_NTMK forecast 2006-1_Производственая программа 2007 г. бюджет МП_EBITDA 3m 2010_master" xfId="2885"/>
    <cellStyle name="_NTMK forecast 2006-1_Производственая программа 2007 г. бюджет МП_Бюджет факт  4 мес  2008 (Д К)" xfId="2886"/>
    <cellStyle name="_NTMK forecast 2006-1_Производственая программа 2007 г. бюджет МП_Бюджет факт  4 мес  2008 (Д К)_6.3 Inputs - Foreign" xfId="2887"/>
    <cellStyle name="_NTMK forecast 2006-1_Производственая программа 2007 г. бюджет МП_Бюджет факт  4 мес  2008 (Д К)_Consol reports May 3+2" xfId="2888"/>
    <cellStyle name="_NTMK forecast 2006-1_Производственая программа 2007 г. бюджет МП_Бюджет факт  4 мес  2008 (Д К)_EBITDA 3m 2010_master" xfId="2889"/>
    <cellStyle name="_NTMK forecast 2006-1_Производственая программа 2007 г. бюджет МП_Бюджет факт  май ПО" xfId="2890"/>
    <cellStyle name="_NTMK forecast 2006-1_Производственая программа 2007 г. бюджет МП_Бюджет факт  май ПО_6.3 Inputs - Foreign" xfId="2891"/>
    <cellStyle name="_NTMK forecast 2006-1_Производственая программа 2007 г. бюджет МП_Бюджет факт  май ПО_Consol reports May 3+2" xfId="2892"/>
    <cellStyle name="_NTMK forecast 2006-1_Производственая программа 2007 г. бюджет МП_Бюджет факт  май ПО_EBITDA 3m 2010_master" xfId="2893"/>
    <cellStyle name="_NTMK forecast 2006-1_Производственая программа 2007 г. бюджет МП_БЮДЖЕТ ФЗП (сборн ) 2 вар ОАО СУХА БАЛКА 04 12 09" xfId="2894"/>
    <cellStyle name="_NTMK forecast 2006-1_Производственая программа 2007 г. бюджет МП_Бюджетные формы за декабрь 2008г  от 21 11 08г " xfId="2895"/>
    <cellStyle name="_NTMK forecast 2006-1_Производственая программа 2007 г. бюджет МП_Бюджетные формы за декабрь 2008г  от 21 11 08г  2" xfId="2896"/>
    <cellStyle name="_NTMK forecast 2006-1_Производственая программа 2007 г. бюджет МП_Бюджетные формы за декабрь 2008г  от 21 11 08г  3" xfId="2897"/>
    <cellStyle name="_NTMK forecast 2006-1_Производственая программа 2007 г. бюджет МП_Бюджетные формы за декабрь 2008г  от 21 11 08г _Книга1" xfId="2898"/>
    <cellStyle name="_NTMK forecast 2006-1_Производственая программа 2007 г. бюджет МП_Бюджетные формы за декабрь 2008г  от 21 11 08г _Книга1 2" xfId="2899"/>
    <cellStyle name="_NTMK forecast 2006-1_Производственая программа 2007 г. бюджет МП_Бюджетные формы за декабрь 2008г  от 21 11 08г _Книга1 3" xfId="2900"/>
    <cellStyle name="_NTMK forecast 2006-1_Производственая программа 2007 г. бюджет МП_Бюджетные формы за декабрь 2008г  от 21 11 08г _Копия Презентация (рабочая версия 15.06)" xfId="2901"/>
    <cellStyle name="_NTMK forecast 2006-1_Производственая программа 2007 г. бюджет МП_Бюджетные формы за декабрь 2008г  от 21 11 08г _Копия Презентация (рабочая версия 15.06) 2" xfId="2902"/>
    <cellStyle name="_NTMK forecast 2006-1_Производственая программа 2007 г. бюджет МП_Бюджетные формы за декабрь 2008г  от 21 11 08г _Копия Презентация (рабочая версия 15.06) 3" xfId="2903"/>
    <cellStyle name="_NTMK forecast 2006-1_Производственая программа 2007 г. бюджет МП_Бюджетные формы за декабрь 2008г  от 21 11 08г _Презентация" xfId="2904"/>
    <cellStyle name="_NTMK forecast 2006-1_Производственая программа 2007 г. бюджет МП_Бюджетные формы за декабрь 2008г  от 21 11 08г _Презентация (5)" xfId="2905"/>
    <cellStyle name="_NTMK forecast 2006-1_Производственая программа 2007 г. бюджет МП_Бюджетные формы за декабрь 2008г  от 21 11 08г _Презентация (5) (2) (4)" xfId="2906"/>
    <cellStyle name="_NTMK forecast 2006-1_Производственая программа 2007 г. бюджет МП_Бюджетные формы за декабрь 2008г  от 21 11 08г _Презентация (образец 07_09)" xfId="2907"/>
    <cellStyle name="_NTMK forecast 2006-1_Производственая программа 2007 г. бюджет МП_Бюджетные формы за декабрь 2008г  от 21 11 08г _Презентация (образец 07_09) 2" xfId="2908"/>
    <cellStyle name="_NTMK forecast 2006-1_Производственая программа 2007 г. бюджет МП_Бюджетные формы за декабрь 2008г  от 21 11 08г _Презентация (образец 07_09) 3" xfId="2909"/>
    <cellStyle name="_NTMK forecast 2006-1_Производственая программа 2007 г. бюджет МП_Бюджетные формы за декабрь 2008г  от 21 11 08г _Презентация (рабочая версия 15.06)" xfId="2910"/>
    <cellStyle name="_NTMK forecast 2006-1_Производственая программа 2007 г. бюджет МП_Бюджетные формы за декабрь 2008г  от 21 11 08г _Презентация (рабочая версия 15.06) 2" xfId="2911"/>
    <cellStyle name="_NTMK forecast 2006-1_Производственая программа 2007 г. бюджет МП_Бюджетные формы за декабрь 2008г  от 21 11 08г _Презентация (рабочая версия 15.06) 3" xfId="2912"/>
    <cellStyle name="_NTMK forecast 2006-1_Производственая программа 2007 г. бюджет МП_Бюджетные формы за декабрь 2008г  от 21 11 08г _Презентация (рабочая версия 15.06)1" xfId="2913"/>
    <cellStyle name="_NTMK forecast 2006-1_Производственая программа 2007 г. бюджет МП_Бюджетные формы за декабрь 2008г  от 21 11 08г _Презентация (рабочая версия 15.06)1 2" xfId="2914"/>
    <cellStyle name="_NTMK forecast 2006-1_Производственая программа 2007 г. бюджет МП_Бюджетные формы за декабрь 2008г  от 21 11 08г _Презентация (рабочая версия 15.06)1 3" xfId="2915"/>
    <cellStyle name="_NTMK forecast 2006-1_Производственая программа 2007 г. бюджет МП_Бюджетные формы за декабрь 2008г  от 21 11 08г _Презентация (рабочая версия 16.06)" xfId="2916"/>
    <cellStyle name="_NTMK forecast 2006-1_Производственая программа 2007 г. бюджет МП_Бюджетные формы за декабрь 2008г  от 21 11 08г _Презентация (рабочая версия 16.06) 2" xfId="2917"/>
    <cellStyle name="_NTMK forecast 2006-1_Производственая программа 2007 г. бюджет МП_Бюджетные формы за декабрь 2008г  от 21 11 08г _Презентация (рабочая версия 16.06) 3" xfId="2918"/>
    <cellStyle name="_NTMK forecast 2006-1_Производственая программа 2007 г. бюджет МП_Бюджетные формы за декабрь 2008г  от 21 11 08г _Презентация (рабочая версия 18 06)" xfId="2919"/>
    <cellStyle name="_NTMK forecast 2006-1_Производственая программа 2007 г. бюджет МП_Бюджетные формы за декабрь 2008г  от 21 11 08г _Презентация (рабочая версия 18 06) 2" xfId="2920"/>
    <cellStyle name="_NTMK forecast 2006-1_Производственая программа 2007 г. бюджет МП_Бюджетные формы за декабрь 2008г  от 21 11 08г _Презентация (рабочая версия 18 06) 3" xfId="2921"/>
    <cellStyle name="_NTMK forecast 2006-1_Производственая программа 2007 г. бюджет МП_Бюджетные формы за декабрь 2008г  от 21 11 08г _Презентация 2" xfId="2922"/>
    <cellStyle name="_NTMK forecast 2006-1_Производственая программа 2007 г. бюджет МП_Бюджетные формы за декабрь 2008г  от 21 11 08г _Презентация 3" xfId="2923"/>
    <cellStyle name="_NTMK forecast 2006-1_Производственая программа 2007 г. бюджет МП_Бюджетные формы за декабрь 2008г  от 21 11 08г _Презентация КГОК 01" xfId="2924"/>
    <cellStyle name="_NTMK forecast 2006-1_Производственая программа 2007 г. бюджет МП_Бюджетные формы за декабрь 2008г  от 21 11 08г _Презентация КГОК 01 2" xfId="2925"/>
    <cellStyle name="_NTMK forecast 2006-1_Производственая программа 2007 г. бюджет МП_Бюджетные формы за декабрь 2008г  от 21 11 08г _Презентация КГОК 01 3" xfId="2926"/>
    <cellStyle name="_NTMK forecast 2006-1_Производственая программа 2007 г. бюджет МП_Бюджетные формы за декабрь 2008г  от 21 11 08г _Презентация КГОК 02" xfId="2927"/>
    <cellStyle name="_NTMK forecast 2006-1_Производственая программа 2007 г. бюджет МП_Бюджетные формы за декабрь 2008г  от 21 11 08г _Презентация КГОК 02 2" xfId="2928"/>
    <cellStyle name="_NTMK forecast 2006-1_Производственая программа 2007 г. бюджет МП_Бюджетные формы за декабрь 2008г  от 21 11 08г _Презентация КГОК 02 3" xfId="2929"/>
    <cellStyle name="_NTMK forecast 2006-1_Производственая программа 2007 г. бюджет МП_Бюджетные формы за декабрь 2008г  от 21 11 08г _Презентация КГОК 02 производственные слайды" xfId="2930"/>
    <cellStyle name="_NTMK forecast 2006-1_Производственая программа 2007 г. бюджет МП_Бюджетные формы за декабрь 2008г  от 21 11 08г _Презентация КГОК 02 производственные слайды 2" xfId="2931"/>
    <cellStyle name="_NTMK forecast 2006-1_Производственая программа 2007 г. бюджет МП_Бюджетные формы за декабрь 2008г  от 21 11 08г _Презентация КГОК 02 производственные слайды 3" xfId="2932"/>
    <cellStyle name="_NTMK forecast 2006-1_Производственая программа 2007 г. бюджет МП_Бюджетные формы за декабрь 2008г  от 21 11 08г _Презентация новая" xfId="2933"/>
    <cellStyle name="_NTMK forecast 2006-1_Производственая программа 2007 г. бюджет МП_Бюджетные формы за декабрь 2008г  от 21 11 08г _Презентация новая 2" xfId="2934"/>
    <cellStyle name="_NTMK forecast 2006-1_Производственая программа 2007 г. бюджет МП_Бюджетные формы за декабрь 2008г  от 21 11 08г _Презентация новая 3" xfId="2935"/>
    <cellStyle name="_NTMK forecast 2006-1_Производственая программа 2007 г. бюджет МП_Бюджетные формы за декабрь 2008г  от 21 11 08г _Презе-ция факт октябрь, нояб-дек_ч4 фп" xfId="2936"/>
    <cellStyle name="_NTMK forecast 2006-1_Производственая программа 2007 г. бюджет МП_Бюджетные формы за декабрь 2008г  от 21 11 08г _Презе-ция факт октябрь, нояб-дек_ч4 фп 2" xfId="2937"/>
    <cellStyle name="_NTMK forecast 2006-1_Производственая программа 2007 г. бюджет МП_Бюджетные формы за декабрь 2008г  от 21 11 08г _Презе-ция факт октябрь, нояб-дек_ч4 фп 3" xfId="2938"/>
    <cellStyle name="_NTMK forecast 2006-1_Производственая программа 2007 г. бюджет МП_Бюджетные формы за декабрь 2008г  от 21 11 08г _Прочая СЛАЙД " xfId="2939"/>
    <cellStyle name="_NTMK forecast 2006-1_Производственая программа 2007 г. бюджет МП_Бюджетные формы за декабрь 2008г  от 21 11 08г _Слайд по себестоимости ГОКи" xfId="2940"/>
    <cellStyle name="_NTMK forecast 2006-1_Производственая программа 2007 г. бюджет МП_Бюджетные формы за декабрь 2008г  от 21 11 08г _Слайд по себестоимости ГОКи 2" xfId="2941"/>
    <cellStyle name="_NTMK forecast 2006-1_Производственая программа 2007 г. бюджет МП_Бюджетные формы за декабрь 2008г  от 21 11 08г _Слайд по себестоимости ГОКи 3" xfId="2942"/>
    <cellStyle name="_NTMK forecast 2006-1_Производственая программа 2007 г. бюджет МП_Бюджетные формы за декабрь 2008г  от 21 11 08г _Статистика для KPI" xfId="2943"/>
    <cellStyle name="_NTMK forecast 2006-1_Производственая программа 2007 г. бюджет МП_Бюджетные формы за декабрь 2008г  от 21 11 08г _Статистика для KPI 2" xfId="2944"/>
    <cellStyle name="_NTMK forecast 2006-1_Производственая программа 2007 г. бюджет МП_Бюджетные формы за декабрь 2008г  от 21 11 08г _Статистика для KPI 3" xfId="2945"/>
    <cellStyle name="_NTMK forecast 2006-1_Производственая программа 2007 г. бюджет МП_Бюджетные формы за декабрь 2008г  от 21 11 08г _Формат презентации" xfId="2946"/>
    <cellStyle name="_NTMK forecast 2006-1_Производственая программа 2007 г. бюджет МП_Бюджетные формы за декабрь 2008г  от 21 11 08г _Формат презентации (15_01_10)" xfId="2947"/>
    <cellStyle name="_NTMK forecast 2006-1_Производственая программа 2007 г. бюджет МП_Бюджетные формы за декабрь 2008г  от 21 11 08г _Формат презентации (15_01_10) 2" xfId="2948"/>
    <cellStyle name="_NTMK forecast 2006-1_Производственая программа 2007 г. бюджет МП_Бюджетные формы за декабрь 2008г  от 21 11 08г _Формат презентации (15_01_10) 3" xfId="2949"/>
    <cellStyle name="_NTMK forecast 2006-1_Производственая программа 2007 г. бюджет МП_Бюджетные формы за декабрь 2008г  от 21 11 08г _Формат презентации 2" xfId="2950"/>
    <cellStyle name="_NTMK forecast 2006-1_Производственая программа 2007 г. бюджет МП_Бюджетные формы за декабрь 2008г  от 21 11 08г _Формат презентации 3" xfId="2951"/>
    <cellStyle name="_NTMK forecast 2006-1_Производственая программа 2007 г. бюджет МП_Бюджетные формы за декабрь 2008г  от 21 11 08г _Формат презентации_вопросы и ответы" xfId="2952"/>
    <cellStyle name="_NTMK forecast 2006-1_Производственая программа 2007 г. бюджет МП_Бюджетные формы за декабрь 2008г  от 21 11 08г _Формат презентации_вопросы и ответы 2" xfId="2953"/>
    <cellStyle name="_NTMK forecast 2006-1_Производственая программа 2007 г. бюджет МП_Бюджетные формы за декабрь 2008г  от 21 11 08г _Формат презентации_вопросы и ответы 3" xfId="2954"/>
    <cellStyle name="_NTMK forecast 2006-1_Производственая программа 2007 г. бюджет МП_ВГОК ФЗП" xfId="2955"/>
    <cellStyle name="_NTMK forecast 2006-1_Производственая программа 2007 г. бюджет МП_Книга1" xfId="2956"/>
    <cellStyle name="_NTMK forecast 2006-1_Производственая программа 2007 г. бюджет МП_Книга1 2" xfId="2957"/>
    <cellStyle name="_NTMK forecast 2006-1_Производственая программа 2007 г. бюджет МП_Книга1 3" xfId="2958"/>
    <cellStyle name="_NTMK forecast 2006-1_Производственая программа 2007 г. бюджет МП_Книга2 (30)" xfId="2959"/>
    <cellStyle name="_NTMK forecast 2006-1_Производственая программа 2007 г. бюджет МП_Книга2 (30)_6.3 Inputs - Foreign" xfId="2960"/>
    <cellStyle name="_NTMK forecast 2006-1_Производственая программа 2007 г. бюджет МП_Книга2 (30)_Consol reports May 3+2" xfId="2961"/>
    <cellStyle name="_NTMK forecast 2006-1_Производственая программа 2007 г. бюджет МП_Книга2 (30)_EBITDA 3m 2010_master" xfId="2962"/>
    <cellStyle name="_NTMK forecast 2006-1_Производственая программа 2007 г. бюджет МП_Копия Презентация (рабочая версия 15.06)" xfId="2963"/>
    <cellStyle name="_NTMK forecast 2006-1_Производственая программа 2007 г. бюджет МП_Копия Презентация (рабочая версия 15.06) 2" xfId="2964"/>
    <cellStyle name="_NTMK forecast 2006-1_Производственая программа 2007 г. бюджет МП_Копия Презентация (рабочая версия 15.06) 3" xfId="2965"/>
    <cellStyle name="_NTMK forecast 2006-1_Производственая программа 2007 г. бюджет МП_Мощность BP 2h2009 v 4 (01 07 09)" xfId="2966"/>
    <cellStyle name="_NTMK forecast 2006-1_Производственая программа 2007 г. бюджет МП_Мощность BP 2h2009 v 4 (01 07 09) 2" xfId="2967"/>
    <cellStyle name="_NTMK forecast 2006-1_Производственая программа 2007 г. бюджет МП_Мощность BP 2h2009 v 4 (01 07 09) 3" xfId="2968"/>
    <cellStyle name="_NTMK forecast 2006-1_Производственая программа 2007 г. бюджет МП_Презентация (рабочая версия 15.06)" xfId="2969"/>
    <cellStyle name="_NTMK forecast 2006-1_Производственая программа 2007 г. бюджет МП_Презентация (рабочая версия 15.06) 2" xfId="2970"/>
    <cellStyle name="_NTMK forecast 2006-1_Производственая программа 2007 г. бюджет МП_Презентация (рабочая версия 15.06) 3" xfId="2971"/>
    <cellStyle name="_NTMK forecast 2006-1_Производственая программа 2007 г. бюджет МП_Презентация (рабочая версия 15.06)1" xfId="2972"/>
    <cellStyle name="_NTMK forecast 2006-1_Производственая программа 2007 г. бюджет МП_Презентация (рабочая версия 15.06)1 2" xfId="2973"/>
    <cellStyle name="_NTMK forecast 2006-1_Производственая программа 2007 г. бюджет МП_Презентация (рабочая версия 15.06)1 3" xfId="2974"/>
    <cellStyle name="_NTMK forecast 2006-1_Производственая программа 2007 г. бюджет МП_Презентация (рабочая версия 16.06)" xfId="2975"/>
    <cellStyle name="_NTMK forecast 2006-1_Производственая программа 2007 г. бюджет МП_Презентация (рабочая версия 16.06) 2" xfId="2976"/>
    <cellStyle name="_NTMK forecast 2006-1_Производственая программа 2007 г. бюджет МП_Презентация (рабочая версия 16.06) 3" xfId="2977"/>
    <cellStyle name="_NTMK forecast 2006-1_Производственая программа 2007 г. бюджет МП_Презентация (рабочая версия 18 06)" xfId="2978"/>
    <cellStyle name="_NTMK forecast 2006-1_Производственая программа 2007 г. бюджет МП_Презентация (рабочая версия 18 06) 2" xfId="2979"/>
    <cellStyle name="_NTMK forecast 2006-1_Производственая программа 2007 г. бюджет МП_Презентация (рабочая версия 18 06) 3" xfId="2980"/>
    <cellStyle name="_NTMK forecast 2006-1_Производственая программа 2007 г. бюджет МП_Презентация Суха Балка_1пг2008" xfId="2981"/>
    <cellStyle name="_NTMK forecast 2006-1_Производственая программа 2007 г. бюджет МП_Презентация Суха Балка_1пг2008_6.3 Inputs - Foreign" xfId="2982"/>
    <cellStyle name="_NTMK forecast 2006-1_Производственая программа 2007 г. бюджет МП_Презентация Суха Балка_1пг2008_Consol reports May 3+2" xfId="2983"/>
    <cellStyle name="_NTMK forecast 2006-1_Производственая программа 2007 г. бюджет МП_Презентация Суха Балка_1пг2008_EBITDA 3m 2010_master" xfId="2984"/>
    <cellStyle name="_NTMK forecast 2006-1_Производственая программа 2007 г. бюджет МП_Презе-ция факт декабрь, янв-фев_ч4_EB" xfId="2985"/>
    <cellStyle name="_NTMK forecast 2006-1_Производственая программа 2007 г. бюджет МП_Презе-ция факт декабрь, янв-фев_ч4_EB 2" xfId="2986"/>
    <cellStyle name="_NTMK forecast 2006-1_Производственая программа 2007 г. бюджет МП_Презе-ция факт декабрь, янв-фев_ч4_EB 3" xfId="2987"/>
    <cellStyle name="_NTMK forecast 2006-1_Производственая программа 2007 г. бюджет МП_Титул Б2010 скорр." xfId="2988"/>
    <cellStyle name="_NTMK forecast 2006-1_Производственая программа 2007 г. бюджет МП_Титул Б2010 скорр. 2" xfId="2989"/>
    <cellStyle name="_NTMK forecast 2006-1_Производственая программа 2007 г. бюджет МП_Формат презентации_ответы и замечания" xfId="2990"/>
    <cellStyle name="_NTMK forecast 2006-1_Производственая программа 2007 г. бюджет МП_Формат презентации_ответы и замечания 2" xfId="2991"/>
    <cellStyle name="_NTMK forecast 2006-1_Производственая программа 2007 г. бюджет МП_Формат презентации_ответы и замечания 3" xfId="2992"/>
    <cellStyle name="_NTMK forecast 2006-1_Рабочий капитал декабрь _19 11 07" xfId="2993"/>
    <cellStyle name="_NTMK forecast 2006-1_Рабочий капитал декабрь _19 11 07 2" xfId="2994"/>
    <cellStyle name="_NTMK forecast 2006-1_Рабочий капитал декабрь _19 11 07 3" xfId="2995"/>
    <cellStyle name="_NTMK forecast 2006-1_Рабочий капитал декабрь _19 11 07_6.3 Inputs - Foreign" xfId="2996"/>
    <cellStyle name="_NTMK forecast 2006-1_Рабочий капитал декабрь _19 11 07_Consol reports May 3+2" xfId="2997"/>
    <cellStyle name="_NTMK forecast 2006-1_Рабочий капитал декабрь _19 11 07_EBITDA 3m 2010_master" xfId="2998"/>
    <cellStyle name="_NTMK forecast 2006-1_Рабочий капитал декабрь _21 11 07" xfId="2999"/>
    <cellStyle name="_NTMK forecast 2006-1_Рабочий капитал декабрь _21 11 07 2" xfId="3000"/>
    <cellStyle name="_NTMK forecast 2006-1_Рабочий капитал декабрь _21 11 07 3" xfId="3001"/>
    <cellStyle name="_NTMK forecast 2006-1_Рабочий капитал декабрь _21 11 07_6.3 Inputs - Foreign" xfId="3002"/>
    <cellStyle name="_NTMK forecast 2006-1_Рабочий капитал декабрь _21 11 07_Consol reports May 3+2" xfId="3003"/>
    <cellStyle name="_NTMK forecast 2006-1_Рабочий капитал декабрь _21 11 07_EBITDA 3m 2010_master" xfId="3004"/>
    <cellStyle name="_NTMK forecast 2006-1_Рабочий капитал январь без св " xfId="3005"/>
    <cellStyle name="_NTMK forecast 2006-1_Рабочий капитал январь без св  2" xfId="3006"/>
    <cellStyle name="_NTMK forecast 2006-1_Рабочий капитал январь без св  3" xfId="3007"/>
    <cellStyle name="_NTMK forecast 2006-1_Рабочий капитал январь без св _6.3 Inputs - Foreign" xfId="3008"/>
    <cellStyle name="_NTMK forecast 2006-1_Рабочий капитал январь без св _Consol reports May 3+2" xfId="3009"/>
    <cellStyle name="_NTMK forecast 2006-1_Рабочий капитал январь без св _EBITDA 3m 2010_master" xfId="3010"/>
    <cellStyle name="_NTMK forecast 2006-1_Рабочий капитал январь без св _EBITDA_ДКС_февр09_v2.0_после PRM_план от 30.01.09" xfId="3011"/>
    <cellStyle name="_NTMK forecast 2006-1_Рабочий капитал январь без св _EBITDA_ДКС_февр09_v2.0_после PRM_план от 30.01.09 2" xfId="3012"/>
    <cellStyle name="_NTMK forecast 2006-1_Рабочий капитал январь без св _EBITDA_ДКС_февр09_v2.0_после PRM_план от 30.01.09 3" xfId="3013"/>
    <cellStyle name="_NTMK forecast 2006-1_Рабочий капитал январь без св _формат для защиты_ДКХЗ_апр09_v1.0_до PRM" xfId="3014"/>
    <cellStyle name="_NTMK forecast 2006-1_Рабочий капитал январь без св _формат для защиты_ДКХЗ_апр09_v1.0_до PRM 2" xfId="3015"/>
    <cellStyle name="_NTMK forecast 2006-1_Рабочий капитал январь без св _формат для защиты_ДКХЗ_апр09_v1.0_до PRM 3" xfId="3016"/>
    <cellStyle name="_NTMK forecast 2006-1_Ремонт на 2008" xfId="3017"/>
    <cellStyle name="_NTMK forecast 2006-1_Ремонт на 2008 2" xfId="3018"/>
    <cellStyle name="_NTMK forecast 2006-1_Ремонт на 2008 3" xfId="3019"/>
    <cellStyle name="_NTMK forecast 2006-1_Ремонт на 2008_6.3 Inputs - Foreign" xfId="3020"/>
    <cellStyle name="_NTMK forecast 2006-1_Ремонт на 2008_Cash_BS 4 мес" xfId="3021"/>
    <cellStyle name="_NTMK forecast 2006-1_Ремонт на 2008_Cash_BS 4 мес (3)" xfId="3022"/>
    <cellStyle name="_NTMK forecast 2006-1_Ремонт на 2008_Cash_BS 4 мес (3)_6.3 Inputs - Foreign" xfId="3023"/>
    <cellStyle name="_NTMK forecast 2006-1_Ремонт на 2008_Cash_BS 4 мес (3)_Consol reports May 3+2" xfId="3024"/>
    <cellStyle name="_NTMK forecast 2006-1_Ремонт на 2008_Cash_BS 4 мес (3)_EBITDA 3m 2010_master" xfId="3025"/>
    <cellStyle name="_NTMK forecast 2006-1_Ремонт на 2008_Cash_BS 4 мес_6.3 Inputs - Foreign" xfId="3026"/>
    <cellStyle name="_NTMK forecast 2006-1_Ремонт на 2008_Cash_BS 4 мес_Consol reports May 3+2" xfId="3027"/>
    <cellStyle name="_NTMK forecast 2006-1_Ремонт на 2008_Cash_BS 4 мес_EBITDA 3m 2010_master" xfId="3028"/>
    <cellStyle name="_NTMK forecast 2006-1_Ремонт на 2008_EBITDA 3m 2010_master" xfId="3029"/>
    <cellStyle name="_NTMK forecast 2006-1_Ремонт на 2008_Бюджет факт  4 мес  2008 (Д К)" xfId="3030"/>
    <cellStyle name="_NTMK forecast 2006-1_Ремонт на 2008_Бюджет факт  4 мес  2008 (Д К)_6.3 Inputs - Foreign" xfId="3031"/>
    <cellStyle name="_NTMK forecast 2006-1_Ремонт на 2008_Бюджет факт  4 мес  2008 (Д К)_Consol reports May 3+2" xfId="3032"/>
    <cellStyle name="_NTMK forecast 2006-1_Ремонт на 2008_Бюджет факт  4 мес  2008 (Д К)_EBITDA 3m 2010_master" xfId="3033"/>
    <cellStyle name="_NTMK forecast 2006-1_Ремонт на 2008_Бюджет факт  май ПО" xfId="3034"/>
    <cellStyle name="_NTMK forecast 2006-1_Ремонт на 2008_Бюджет факт  май ПО_6.3 Inputs - Foreign" xfId="3035"/>
    <cellStyle name="_NTMK forecast 2006-1_Ремонт на 2008_Бюджет факт  май ПО_Consol reports May 3+2" xfId="3036"/>
    <cellStyle name="_NTMK forecast 2006-1_Ремонт на 2008_Бюджет факт  май ПО_EBITDA 3m 2010_master" xfId="3037"/>
    <cellStyle name="_NTMK forecast 2006-1_Ремонт на 2008_БЮДЖЕТ ФЗП (сборн ) 2 вар ОАО СУХА БАЛКА 04 12 09" xfId="3038"/>
    <cellStyle name="_NTMK forecast 2006-1_Ремонт на 2008_Бюджетные формы за декабрь 2008г  от 21 11 08г " xfId="3039"/>
    <cellStyle name="_NTMK forecast 2006-1_Ремонт на 2008_Бюджетные формы за декабрь 2008г  от 21 11 08г  2" xfId="3040"/>
    <cellStyle name="_NTMK forecast 2006-1_Ремонт на 2008_Бюджетные формы за декабрь 2008г  от 21 11 08г  3" xfId="3041"/>
    <cellStyle name="_NTMK forecast 2006-1_Ремонт на 2008_Бюджетные формы за декабрь 2008г  от 21 11 08г _Книга1" xfId="3042"/>
    <cellStyle name="_NTMK forecast 2006-1_Ремонт на 2008_Бюджетные формы за декабрь 2008г  от 21 11 08г _Книга1 2" xfId="3043"/>
    <cellStyle name="_NTMK forecast 2006-1_Ремонт на 2008_Бюджетные формы за декабрь 2008г  от 21 11 08г _Книга1 3" xfId="3044"/>
    <cellStyle name="_NTMK forecast 2006-1_Ремонт на 2008_Бюджетные формы за декабрь 2008г  от 21 11 08г _Копия Презентация (рабочая версия 15.06)" xfId="3045"/>
    <cellStyle name="_NTMK forecast 2006-1_Ремонт на 2008_Бюджетные формы за декабрь 2008г  от 21 11 08г _Копия Презентация (рабочая версия 15.06) 2" xfId="3046"/>
    <cellStyle name="_NTMK forecast 2006-1_Ремонт на 2008_Бюджетные формы за декабрь 2008г  от 21 11 08г _Копия Презентация (рабочая версия 15.06) 3" xfId="3047"/>
    <cellStyle name="_NTMK forecast 2006-1_Ремонт на 2008_Бюджетные формы за декабрь 2008г  от 21 11 08г _Презентация" xfId="3048"/>
    <cellStyle name="_NTMK forecast 2006-1_Ремонт на 2008_Бюджетные формы за декабрь 2008г  от 21 11 08г _Презентация (5)" xfId="3049"/>
    <cellStyle name="_NTMK forecast 2006-1_Ремонт на 2008_Бюджетные формы за декабрь 2008г  от 21 11 08г _Презентация (5) (2) (4)" xfId="3050"/>
    <cellStyle name="_NTMK forecast 2006-1_Ремонт на 2008_Бюджетные формы за декабрь 2008г  от 21 11 08г _Презентация (образец 07_09)" xfId="3051"/>
    <cellStyle name="_NTMK forecast 2006-1_Ремонт на 2008_Бюджетные формы за декабрь 2008г  от 21 11 08г _Презентация (образец 07_09) 2" xfId="3052"/>
    <cellStyle name="_NTMK forecast 2006-1_Ремонт на 2008_Бюджетные формы за декабрь 2008г  от 21 11 08г _Презентация (образец 07_09) 3" xfId="3053"/>
    <cellStyle name="_NTMK forecast 2006-1_Ремонт на 2008_Бюджетные формы за декабрь 2008г  от 21 11 08г _Презентация (рабочая версия 15.06)" xfId="3054"/>
    <cellStyle name="_NTMK forecast 2006-1_Ремонт на 2008_Бюджетные формы за декабрь 2008г  от 21 11 08г _Презентация (рабочая версия 15.06) 2" xfId="3055"/>
    <cellStyle name="_NTMK forecast 2006-1_Ремонт на 2008_Бюджетные формы за декабрь 2008г  от 21 11 08г _Презентация (рабочая версия 15.06) 3" xfId="3056"/>
    <cellStyle name="_NTMK forecast 2006-1_Ремонт на 2008_Бюджетные формы за декабрь 2008г  от 21 11 08г _Презентация (рабочая версия 15.06)1" xfId="3057"/>
    <cellStyle name="_NTMK forecast 2006-1_Ремонт на 2008_Бюджетные формы за декабрь 2008г  от 21 11 08г _Презентация (рабочая версия 15.06)1 2" xfId="3058"/>
    <cellStyle name="_NTMK forecast 2006-1_Ремонт на 2008_Бюджетные формы за декабрь 2008г  от 21 11 08г _Презентация (рабочая версия 15.06)1 3" xfId="3059"/>
    <cellStyle name="_NTMK forecast 2006-1_Ремонт на 2008_Бюджетные формы за декабрь 2008г  от 21 11 08г _Презентация (рабочая версия 16.06)" xfId="3060"/>
    <cellStyle name="_NTMK forecast 2006-1_Ремонт на 2008_Бюджетные формы за декабрь 2008г  от 21 11 08г _Презентация (рабочая версия 16.06) 2" xfId="3061"/>
    <cellStyle name="_NTMK forecast 2006-1_Ремонт на 2008_Бюджетные формы за декабрь 2008г  от 21 11 08г _Презентация (рабочая версия 16.06) 3" xfId="3062"/>
    <cellStyle name="_NTMK forecast 2006-1_Ремонт на 2008_Бюджетные формы за декабрь 2008г  от 21 11 08г _Презентация (рабочая версия 18 06)" xfId="3063"/>
    <cellStyle name="_NTMK forecast 2006-1_Ремонт на 2008_Бюджетные формы за декабрь 2008г  от 21 11 08г _Презентация (рабочая версия 18 06) 2" xfId="3064"/>
    <cellStyle name="_NTMK forecast 2006-1_Ремонт на 2008_Бюджетные формы за декабрь 2008г  от 21 11 08г _Презентация (рабочая версия 18 06) 3" xfId="3065"/>
    <cellStyle name="_NTMK forecast 2006-1_Ремонт на 2008_Бюджетные формы за декабрь 2008г  от 21 11 08г _Презентация 2" xfId="3066"/>
    <cellStyle name="_NTMK forecast 2006-1_Ремонт на 2008_Бюджетные формы за декабрь 2008г  от 21 11 08г _Презентация 3" xfId="3067"/>
    <cellStyle name="_NTMK forecast 2006-1_Ремонт на 2008_Бюджетные формы за декабрь 2008г  от 21 11 08г _Презентация КГОК 01" xfId="3068"/>
    <cellStyle name="_NTMK forecast 2006-1_Ремонт на 2008_Бюджетные формы за декабрь 2008г  от 21 11 08г _Презентация КГОК 01 2" xfId="3069"/>
    <cellStyle name="_NTMK forecast 2006-1_Ремонт на 2008_Бюджетные формы за декабрь 2008г  от 21 11 08г _Презентация КГОК 01 3" xfId="3070"/>
    <cellStyle name="_NTMK forecast 2006-1_Ремонт на 2008_Бюджетные формы за декабрь 2008г  от 21 11 08г _Презентация КГОК 02" xfId="3071"/>
    <cellStyle name="_NTMK forecast 2006-1_Ремонт на 2008_Бюджетные формы за декабрь 2008г  от 21 11 08г _Презентация КГОК 02 2" xfId="3072"/>
    <cellStyle name="_NTMK forecast 2006-1_Ремонт на 2008_Бюджетные формы за декабрь 2008г  от 21 11 08г _Презентация КГОК 02 3" xfId="3073"/>
    <cellStyle name="_NTMK forecast 2006-1_Ремонт на 2008_Бюджетные формы за декабрь 2008г  от 21 11 08г _Презентация КГОК 02 производственные слайды" xfId="3074"/>
    <cellStyle name="_NTMK forecast 2006-1_Ремонт на 2008_Бюджетные формы за декабрь 2008г  от 21 11 08г _Презентация КГОК 02 производственные слайды 2" xfId="3075"/>
    <cellStyle name="_NTMK forecast 2006-1_Ремонт на 2008_Бюджетные формы за декабрь 2008г  от 21 11 08г _Презентация КГОК 02 производственные слайды 3" xfId="3076"/>
    <cellStyle name="_NTMK forecast 2006-1_Ремонт на 2008_Бюджетные формы за декабрь 2008г  от 21 11 08г _Презентация новая" xfId="3077"/>
    <cellStyle name="_NTMK forecast 2006-1_Ремонт на 2008_Бюджетные формы за декабрь 2008г  от 21 11 08г _Презентация новая 2" xfId="3078"/>
    <cellStyle name="_NTMK forecast 2006-1_Ремонт на 2008_Бюджетные формы за декабрь 2008г  от 21 11 08г _Презентация новая 3" xfId="3079"/>
    <cellStyle name="_NTMK forecast 2006-1_Ремонт на 2008_Бюджетные формы за декабрь 2008г  от 21 11 08г _Презе-ция факт октябрь, нояб-дек_ч4 фп" xfId="3080"/>
    <cellStyle name="_NTMK forecast 2006-1_Ремонт на 2008_Бюджетные формы за декабрь 2008г  от 21 11 08г _Презе-ция факт октябрь, нояб-дек_ч4 фп 2" xfId="3081"/>
    <cellStyle name="_NTMK forecast 2006-1_Ремонт на 2008_Бюджетные формы за декабрь 2008г  от 21 11 08г _Презе-ция факт октябрь, нояб-дек_ч4 фп 3" xfId="3082"/>
    <cellStyle name="_NTMK forecast 2006-1_Ремонт на 2008_Бюджетные формы за декабрь 2008г  от 21 11 08г _Прочая СЛАЙД " xfId="3083"/>
    <cellStyle name="_NTMK forecast 2006-1_Ремонт на 2008_Бюджетные формы за декабрь 2008г  от 21 11 08г _Слайд по себестоимости ГОКи" xfId="3084"/>
    <cellStyle name="_NTMK forecast 2006-1_Ремонт на 2008_Бюджетные формы за декабрь 2008г  от 21 11 08г _Слайд по себестоимости ГОКи 2" xfId="3085"/>
    <cellStyle name="_NTMK forecast 2006-1_Ремонт на 2008_Бюджетные формы за декабрь 2008г  от 21 11 08г _Слайд по себестоимости ГОКи 3" xfId="3086"/>
    <cellStyle name="_NTMK forecast 2006-1_Ремонт на 2008_Бюджетные формы за декабрь 2008г  от 21 11 08г _Статистика для KPI" xfId="3087"/>
    <cellStyle name="_NTMK forecast 2006-1_Ремонт на 2008_Бюджетные формы за декабрь 2008г  от 21 11 08г _Статистика для KPI 2" xfId="3088"/>
    <cellStyle name="_NTMK forecast 2006-1_Ремонт на 2008_Бюджетные формы за декабрь 2008г  от 21 11 08г _Статистика для KPI 3" xfId="3089"/>
    <cellStyle name="_NTMK forecast 2006-1_Ремонт на 2008_Бюджетные формы за декабрь 2008г  от 21 11 08г _Формат презентации" xfId="3090"/>
    <cellStyle name="_NTMK forecast 2006-1_Ремонт на 2008_Бюджетные формы за декабрь 2008г  от 21 11 08г _Формат презентации (15_01_10)" xfId="3091"/>
    <cellStyle name="_NTMK forecast 2006-1_Ремонт на 2008_Бюджетные формы за декабрь 2008г  от 21 11 08г _Формат презентации (15_01_10) 2" xfId="3092"/>
    <cellStyle name="_NTMK forecast 2006-1_Ремонт на 2008_Бюджетные формы за декабрь 2008г  от 21 11 08г _Формат презентации (15_01_10) 3" xfId="3093"/>
    <cellStyle name="_NTMK forecast 2006-1_Ремонт на 2008_Бюджетные формы за декабрь 2008г  от 21 11 08г _Формат презентации 2" xfId="3094"/>
    <cellStyle name="_NTMK forecast 2006-1_Ремонт на 2008_Бюджетные формы за декабрь 2008г  от 21 11 08г _Формат презентации 3" xfId="3095"/>
    <cellStyle name="_NTMK forecast 2006-1_Ремонт на 2008_Бюджетные формы за декабрь 2008г  от 21 11 08г _Формат презентации_вопросы и ответы" xfId="3096"/>
    <cellStyle name="_NTMK forecast 2006-1_Ремонт на 2008_Бюджетные формы за декабрь 2008г  от 21 11 08г _Формат презентации_вопросы и ответы 2" xfId="3097"/>
    <cellStyle name="_NTMK forecast 2006-1_Ремонт на 2008_Бюджетные формы за декабрь 2008г  от 21 11 08г _Формат презентации_вопросы и ответы 3" xfId="3098"/>
    <cellStyle name="_NTMK forecast 2006-1_Ремонт на 2008_ВГОК ФЗП" xfId="3099"/>
    <cellStyle name="_NTMK forecast 2006-1_Ремонт на 2008_Книга1" xfId="3100"/>
    <cellStyle name="_NTMK forecast 2006-1_Ремонт на 2008_Книга1 2" xfId="3101"/>
    <cellStyle name="_NTMK forecast 2006-1_Ремонт на 2008_Книга1 3" xfId="3102"/>
    <cellStyle name="_NTMK forecast 2006-1_Ремонт на 2008_Книга2 (30)" xfId="3103"/>
    <cellStyle name="_NTMK forecast 2006-1_Ремонт на 2008_Книга2 (30)_6.3 Inputs - Foreign" xfId="3104"/>
    <cellStyle name="_NTMK forecast 2006-1_Ремонт на 2008_Книга2 (30)_Consol reports May 3+2" xfId="3105"/>
    <cellStyle name="_NTMK forecast 2006-1_Ремонт на 2008_Книга2 (30)_EBITDA 3m 2010_master" xfId="3106"/>
    <cellStyle name="_NTMK forecast 2006-1_Ремонт на 2008_Копия Презентация (рабочая версия 15.06)" xfId="3107"/>
    <cellStyle name="_NTMK forecast 2006-1_Ремонт на 2008_Копия Презентация (рабочая версия 15.06) 2" xfId="3108"/>
    <cellStyle name="_NTMK forecast 2006-1_Ремонт на 2008_Копия Презентация (рабочая версия 15.06) 3" xfId="3109"/>
    <cellStyle name="_NTMK forecast 2006-1_Ремонт на 2008_Мощность BP 2h2009 v 4 (01 07 09)" xfId="3110"/>
    <cellStyle name="_NTMK forecast 2006-1_Ремонт на 2008_Мощность BP 2h2009 v 4 (01 07 09) 2" xfId="3111"/>
    <cellStyle name="_NTMK forecast 2006-1_Ремонт на 2008_Мощность BP 2h2009 v 4 (01 07 09) 3" xfId="3112"/>
    <cellStyle name="_NTMK forecast 2006-1_Ремонт на 2008_Презентация (рабочая версия 15.06)" xfId="3113"/>
    <cellStyle name="_NTMK forecast 2006-1_Ремонт на 2008_Презентация (рабочая версия 15.06) 2" xfId="3114"/>
    <cellStyle name="_NTMK forecast 2006-1_Ремонт на 2008_Презентация (рабочая версия 15.06) 3" xfId="3115"/>
    <cellStyle name="_NTMK forecast 2006-1_Ремонт на 2008_Презентация (рабочая версия 15.06)1" xfId="3116"/>
    <cellStyle name="_NTMK forecast 2006-1_Ремонт на 2008_Презентация (рабочая версия 15.06)1 2" xfId="3117"/>
    <cellStyle name="_NTMK forecast 2006-1_Ремонт на 2008_Презентация (рабочая версия 15.06)1 3" xfId="3118"/>
    <cellStyle name="_NTMK forecast 2006-1_Ремонт на 2008_Презентация (рабочая версия 16.06)" xfId="3119"/>
    <cellStyle name="_NTMK forecast 2006-1_Ремонт на 2008_Презентация (рабочая версия 16.06) 2" xfId="3120"/>
    <cellStyle name="_NTMK forecast 2006-1_Ремонт на 2008_Презентация (рабочая версия 16.06) 3" xfId="3121"/>
    <cellStyle name="_NTMK forecast 2006-1_Ремонт на 2008_Презентация (рабочая версия 18 06)" xfId="3122"/>
    <cellStyle name="_NTMK forecast 2006-1_Ремонт на 2008_Презентация (рабочая версия 18 06) 2" xfId="3123"/>
    <cellStyle name="_NTMK forecast 2006-1_Ремонт на 2008_Презентация (рабочая версия 18 06) 3" xfId="3124"/>
    <cellStyle name="_NTMK forecast 2006-1_Ремонт на 2008_Презентация Суха Балка_1пг2008" xfId="3125"/>
    <cellStyle name="_NTMK forecast 2006-1_Ремонт на 2008_Презентация Суха Балка_1пг2008_6.3 Inputs - Foreign" xfId="3126"/>
    <cellStyle name="_NTMK forecast 2006-1_Ремонт на 2008_Презентация Суха Балка_1пг2008_Consol reports May 3+2" xfId="3127"/>
    <cellStyle name="_NTMK forecast 2006-1_Ремонт на 2008_Презентация Суха Балка_1пг2008_EBITDA 3m 2010_master" xfId="3128"/>
    <cellStyle name="_NTMK forecast 2006-1_Ремонт на 2008_Презе-ция факт декабрь, янв-фев_ч4_EB" xfId="3129"/>
    <cellStyle name="_NTMK forecast 2006-1_Ремонт на 2008_Презе-ция факт декабрь, янв-фев_ч4_EB 2" xfId="3130"/>
    <cellStyle name="_NTMK forecast 2006-1_Ремонт на 2008_Презе-ция факт декабрь, янв-фев_ч4_EB 3" xfId="3131"/>
    <cellStyle name="_NTMK forecast 2006-1_Ремонт на 2008_Титул Б2010 скорр." xfId="3132"/>
    <cellStyle name="_NTMK forecast 2006-1_Ремонт на 2008_Титул Б2010 скорр. 2" xfId="3133"/>
    <cellStyle name="_NTMK forecast 2006-1_Ремонт на 2008_Формат презентации_ответы и замечания" xfId="3134"/>
    <cellStyle name="_NTMK forecast 2006-1_Ремонт на 2008_Формат презентации_ответы и замечания 2" xfId="3135"/>
    <cellStyle name="_NTMK forecast 2006-1_Ремонт на 2008_Формат презентации_ответы и замечания 3" xfId="3136"/>
    <cellStyle name="_NTMK forecast 2006-1_СAPEX_new (3)" xfId="3137"/>
    <cellStyle name="_NTMK forecast 2006-1_СAPEX_new (3) 2" xfId="3138"/>
    <cellStyle name="_NTMK forecast 2006-1_СAPEX_new (3) 3" xfId="3139"/>
    <cellStyle name="_NTMK forecast 2006-1_Сарех 2008 на 08.10.07г. с 62 млн." xfId="3140"/>
    <cellStyle name="_NTMK forecast 2006-1_Сарех 2008 на 08.10.07г. с 62 млн. 2" xfId="3141"/>
    <cellStyle name="_NTMK forecast 2006-1_Сарех 2008 на 08.10.07г. с 62 млн. 3" xfId="3142"/>
    <cellStyle name="_NTMK forecast 2006-1_Сарех 2008 на 08.10.07г. с 62 млн._6.3 Inputs - Foreign" xfId="3143"/>
    <cellStyle name="_NTMK forecast 2006-1_Сарех 2008 на 08.10.07г. с 62 млн._Cash_BS 4 мес" xfId="3144"/>
    <cellStyle name="_NTMK forecast 2006-1_Сарех 2008 на 08.10.07г. с 62 млн._Cash_BS 4 мес (3)" xfId="3145"/>
    <cellStyle name="_NTMK forecast 2006-1_Сарех 2008 на 08.10.07г. с 62 млн._Cash_BS 4 мес (3)_6.3 Inputs - Foreign" xfId="3146"/>
    <cellStyle name="_NTMK forecast 2006-1_Сарех 2008 на 08.10.07г. с 62 млн._Cash_BS 4 мес (3)_Consol reports May 3+2" xfId="3147"/>
    <cellStyle name="_NTMK forecast 2006-1_Сарех 2008 на 08.10.07г. с 62 млн._Cash_BS 4 мес (3)_EBITDA 3m 2010_master" xfId="3148"/>
    <cellStyle name="_NTMK forecast 2006-1_Сарех 2008 на 08.10.07г. с 62 млн._Cash_BS 4 мес_6.3 Inputs - Foreign" xfId="3149"/>
    <cellStyle name="_NTMK forecast 2006-1_Сарех 2008 на 08.10.07г. с 62 млн._Cash_BS 4 мес_Consol reports May 3+2" xfId="3150"/>
    <cellStyle name="_NTMK forecast 2006-1_Сарех 2008 на 08.10.07г. с 62 млн._Cash_BS 4 мес_EBITDA 3m 2010_master" xfId="3151"/>
    <cellStyle name="_NTMK forecast 2006-1_Сарех 2008 на 08.10.07г. с 62 млн._EBITDA 3m 2010_master" xfId="3152"/>
    <cellStyle name="_NTMK forecast 2006-1_Сарех 2008 на 08.10.07г. с 62 млн._Бюджет факт  4 мес  2008 (Д К)" xfId="3153"/>
    <cellStyle name="_NTMK forecast 2006-1_Сарех 2008 на 08.10.07г. с 62 млн._Бюджет факт  4 мес  2008 (Д К)_6.3 Inputs - Foreign" xfId="3154"/>
    <cellStyle name="_NTMK forecast 2006-1_Сарех 2008 на 08.10.07г. с 62 млн._Бюджет факт  4 мес  2008 (Д К)_Consol reports May 3+2" xfId="3155"/>
    <cellStyle name="_NTMK forecast 2006-1_Сарех 2008 на 08.10.07г. с 62 млн._Бюджет факт  4 мес  2008 (Д К)_EBITDA 3m 2010_master" xfId="3156"/>
    <cellStyle name="_NTMK forecast 2006-1_Сарех 2008 на 08.10.07г. с 62 млн._Бюджет факт  май ПО" xfId="3157"/>
    <cellStyle name="_NTMK forecast 2006-1_Сарех 2008 на 08.10.07г. с 62 млн._Бюджет факт  май ПО_6.3 Inputs - Foreign" xfId="3158"/>
    <cellStyle name="_NTMK forecast 2006-1_Сарех 2008 на 08.10.07г. с 62 млн._Бюджет факт  май ПО_Consol reports May 3+2" xfId="3159"/>
    <cellStyle name="_NTMK forecast 2006-1_Сарех 2008 на 08.10.07г. с 62 млн._Бюджет факт  май ПО_EBITDA 3m 2010_master" xfId="3160"/>
    <cellStyle name="_NTMK forecast 2006-1_Сарех 2008 на 08.10.07г. с 62 млн._БЮДЖЕТ ФЗП (сборн ) 2 вар ОАО СУХА БАЛКА 04 12 09" xfId="3161"/>
    <cellStyle name="_NTMK forecast 2006-1_Сарех 2008 на 08.10.07г. с 62 млн._Бюджетные формы за декабрь 2008г  от 21 11 08г " xfId="3162"/>
    <cellStyle name="_NTMK forecast 2006-1_Сарех 2008 на 08.10.07г. с 62 млн._Бюджетные формы за декабрь 2008г  от 21 11 08г  2" xfId="3163"/>
    <cellStyle name="_NTMK forecast 2006-1_Сарех 2008 на 08.10.07г. с 62 млн._Бюджетные формы за декабрь 2008г  от 21 11 08г  3" xfId="3164"/>
    <cellStyle name="_NTMK forecast 2006-1_Сарех 2008 на 08.10.07г. с 62 млн._Бюджетные формы за декабрь 2008г  от 21 11 08г _Книга1" xfId="3165"/>
    <cellStyle name="_NTMK forecast 2006-1_Сарех 2008 на 08.10.07г. с 62 млн._Бюджетные формы за декабрь 2008г  от 21 11 08г _Книга1 2" xfId="3166"/>
    <cellStyle name="_NTMK forecast 2006-1_Сарех 2008 на 08.10.07г. с 62 млн._Бюджетные формы за декабрь 2008г  от 21 11 08г _Книга1 3" xfId="3167"/>
    <cellStyle name="_NTMK forecast 2006-1_Сарех 2008 на 08.10.07г. с 62 млн._Бюджетные формы за декабрь 2008г  от 21 11 08г _Копия Презентация (рабочая версия 15.06)" xfId="3168"/>
    <cellStyle name="_NTMK forecast 2006-1_Сарех 2008 на 08.10.07г. с 62 млн._Бюджетные формы за декабрь 2008г  от 21 11 08г _Копия Презентация (рабочая версия 15.06) 2" xfId="3169"/>
    <cellStyle name="_NTMK forecast 2006-1_Сарех 2008 на 08.10.07г. с 62 млн._Бюджетные формы за декабрь 2008г  от 21 11 08г _Копия Презентация (рабочая версия 15.06) 3" xfId="3170"/>
    <cellStyle name="_NTMK forecast 2006-1_Сарех 2008 на 08.10.07г. с 62 млн._Бюджетные формы за декабрь 2008г  от 21 11 08г _Презентация" xfId="3171"/>
    <cellStyle name="_NTMK forecast 2006-1_Сарех 2008 на 08.10.07г. с 62 млн._Бюджетные формы за декабрь 2008г  от 21 11 08г _Презентация (5)" xfId="3172"/>
    <cellStyle name="_NTMK forecast 2006-1_Сарех 2008 на 08.10.07г. с 62 млн._Бюджетные формы за декабрь 2008г  от 21 11 08г _Презентация (5) (2) (4)" xfId="3173"/>
    <cellStyle name="_NTMK forecast 2006-1_Сарех 2008 на 08.10.07г. с 62 млн._Бюджетные формы за декабрь 2008г  от 21 11 08г _Презентация (образец 07_09)" xfId="3174"/>
    <cellStyle name="_NTMK forecast 2006-1_Сарех 2008 на 08.10.07г. с 62 млн._Бюджетные формы за декабрь 2008г  от 21 11 08г _Презентация (образец 07_09) 2" xfId="3175"/>
    <cellStyle name="_NTMK forecast 2006-1_Сарех 2008 на 08.10.07г. с 62 млн._Бюджетные формы за декабрь 2008г  от 21 11 08г _Презентация (образец 07_09) 3" xfId="3176"/>
    <cellStyle name="_NTMK forecast 2006-1_Сарех 2008 на 08.10.07г. с 62 млн._Бюджетные формы за декабрь 2008г  от 21 11 08г _Презентация (рабочая версия 15.06)" xfId="3177"/>
    <cellStyle name="_NTMK forecast 2006-1_Сарех 2008 на 08.10.07г. с 62 млн._Бюджетные формы за декабрь 2008г  от 21 11 08г _Презентация (рабочая версия 15.06) 2" xfId="3178"/>
    <cellStyle name="_NTMK forecast 2006-1_Сарех 2008 на 08.10.07г. с 62 млн._Бюджетные формы за декабрь 2008г  от 21 11 08г _Презентация (рабочая версия 15.06) 3" xfId="3179"/>
    <cellStyle name="_NTMK forecast 2006-1_Сарех 2008 на 08.10.07г. с 62 млн._Бюджетные формы за декабрь 2008г  от 21 11 08г _Презентация (рабочая версия 15.06)1" xfId="3180"/>
    <cellStyle name="_NTMK forecast 2006-1_Сарех 2008 на 08.10.07г. с 62 млн._Бюджетные формы за декабрь 2008г  от 21 11 08г _Презентация (рабочая версия 15.06)1 2" xfId="3181"/>
    <cellStyle name="_NTMK forecast 2006-1_Сарех 2008 на 08.10.07г. с 62 млн._Бюджетные формы за декабрь 2008г  от 21 11 08г _Презентация (рабочая версия 15.06)1 3" xfId="3182"/>
    <cellStyle name="_NTMK forecast 2006-1_Сарех 2008 на 08.10.07г. с 62 млн._Бюджетные формы за декабрь 2008г  от 21 11 08г _Презентация (рабочая версия 16.06)" xfId="3183"/>
    <cellStyle name="_NTMK forecast 2006-1_Сарех 2008 на 08.10.07г. с 62 млн._Бюджетные формы за декабрь 2008г  от 21 11 08г _Презентация (рабочая версия 16.06) 2" xfId="3184"/>
    <cellStyle name="_NTMK forecast 2006-1_Сарех 2008 на 08.10.07г. с 62 млн._Бюджетные формы за декабрь 2008г  от 21 11 08г _Презентация (рабочая версия 16.06) 3" xfId="3185"/>
    <cellStyle name="_NTMK forecast 2006-1_Сарех 2008 на 08.10.07г. с 62 млн._Бюджетные формы за декабрь 2008г  от 21 11 08г _Презентация (рабочая версия 18 06)" xfId="3186"/>
    <cellStyle name="_NTMK forecast 2006-1_Сарех 2008 на 08.10.07г. с 62 млн._Бюджетные формы за декабрь 2008г  от 21 11 08г _Презентация (рабочая версия 18 06) 2" xfId="3187"/>
    <cellStyle name="_NTMK forecast 2006-1_Сарех 2008 на 08.10.07г. с 62 млн._Бюджетные формы за декабрь 2008г  от 21 11 08г _Презентация (рабочая версия 18 06) 3" xfId="3188"/>
    <cellStyle name="_NTMK forecast 2006-1_Сарех 2008 на 08.10.07г. с 62 млн._Бюджетные формы за декабрь 2008г  от 21 11 08г _Презентация 2" xfId="3189"/>
    <cellStyle name="_NTMK forecast 2006-1_Сарех 2008 на 08.10.07г. с 62 млн._Бюджетные формы за декабрь 2008г  от 21 11 08г _Презентация 3" xfId="3190"/>
    <cellStyle name="_NTMK forecast 2006-1_Сарех 2008 на 08.10.07г. с 62 млн._Бюджетные формы за декабрь 2008г  от 21 11 08г _Презентация КГОК 01" xfId="3191"/>
    <cellStyle name="_NTMK forecast 2006-1_Сарех 2008 на 08.10.07г. с 62 млн._Бюджетные формы за декабрь 2008г  от 21 11 08г _Презентация КГОК 01 2" xfId="3192"/>
    <cellStyle name="_NTMK forecast 2006-1_Сарех 2008 на 08.10.07г. с 62 млн._Бюджетные формы за декабрь 2008г  от 21 11 08г _Презентация КГОК 01 3" xfId="3193"/>
    <cellStyle name="_NTMK forecast 2006-1_Сарех 2008 на 08.10.07г. с 62 млн._Бюджетные формы за декабрь 2008г  от 21 11 08г _Презентация КГОК 02" xfId="3194"/>
    <cellStyle name="_NTMK forecast 2006-1_Сарех 2008 на 08.10.07г. с 62 млн._Бюджетные формы за декабрь 2008г  от 21 11 08г _Презентация КГОК 02 2" xfId="3195"/>
    <cellStyle name="_NTMK forecast 2006-1_Сарех 2008 на 08.10.07г. с 62 млн._Бюджетные формы за декабрь 2008г  от 21 11 08г _Презентация КГОК 02 3" xfId="3196"/>
    <cellStyle name="_NTMK forecast 2006-1_Сарех 2008 на 08.10.07г. с 62 млн._Бюджетные формы за декабрь 2008г  от 21 11 08г _Презентация КГОК 02 производственные слайды" xfId="3197"/>
    <cellStyle name="_NTMK forecast 2006-1_Сарех 2008 на 08.10.07г. с 62 млн._Бюджетные формы за декабрь 2008г  от 21 11 08г _Презентация КГОК 02 производственные слайды 2" xfId="3198"/>
    <cellStyle name="_NTMK forecast 2006-1_Сарех 2008 на 08.10.07г. с 62 млн._Бюджетные формы за декабрь 2008г  от 21 11 08г _Презентация КГОК 02 производственные слайды 3" xfId="3199"/>
    <cellStyle name="_NTMK forecast 2006-1_Сарех 2008 на 08.10.07г. с 62 млн._Бюджетные формы за декабрь 2008г  от 21 11 08г _Презентация новая" xfId="3200"/>
    <cellStyle name="_NTMK forecast 2006-1_Сарех 2008 на 08.10.07г. с 62 млн._Бюджетные формы за декабрь 2008г  от 21 11 08г _Презентация новая 2" xfId="3201"/>
    <cellStyle name="_NTMK forecast 2006-1_Сарех 2008 на 08.10.07г. с 62 млн._Бюджетные формы за декабрь 2008г  от 21 11 08г _Презентация новая 3" xfId="3202"/>
    <cellStyle name="_NTMK forecast 2006-1_Сарех 2008 на 08.10.07г. с 62 млн._Бюджетные формы за декабрь 2008г  от 21 11 08г _Презе-ция факт октябрь, нояб-дек_ч4 фп" xfId="3203"/>
    <cellStyle name="_NTMK forecast 2006-1_Сарех 2008 на 08.10.07г. с 62 млн._Бюджетные формы за декабрь 2008г  от 21 11 08г _Презе-ция факт октябрь, нояб-дек_ч4 фп 2" xfId="3204"/>
    <cellStyle name="_NTMK forecast 2006-1_Сарех 2008 на 08.10.07г. с 62 млн._Бюджетные формы за декабрь 2008г  от 21 11 08г _Презе-ция факт октябрь, нояб-дек_ч4 фп 3" xfId="3205"/>
    <cellStyle name="_NTMK forecast 2006-1_Сарех 2008 на 08.10.07г. с 62 млн._Бюджетные формы за декабрь 2008г  от 21 11 08г _Прочая СЛАЙД " xfId="3206"/>
    <cellStyle name="_NTMK forecast 2006-1_Сарех 2008 на 08.10.07г. с 62 млн._Бюджетные формы за декабрь 2008г  от 21 11 08г _Слайд по себестоимости ГОКи" xfId="3207"/>
    <cellStyle name="_NTMK forecast 2006-1_Сарех 2008 на 08.10.07г. с 62 млн._Бюджетные формы за декабрь 2008г  от 21 11 08г _Слайд по себестоимости ГОКи 2" xfId="3208"/>
    <cellStyle name="_NTMK forecast 2006-1_Сарех 2008 на 08.10.07г. с 62 млн._Бюджетные формы за декабрь 2008г  от 21 11 08г _Слайд по себестоимости ГОКи 3" xfId="3209"/>
    <cellStyle name="_NTMK forecast 2006-1_Сарех 2008 на 08.10.07г. с 62 млн._Бюджетные формы за декабрь 2008г  от 21 11 08г _Статистика для KPI" xfId="3210"/>
    <cellStyle name="_NTMK forecast 2006-1_Сарех 2008 на 08.10.07г. с 62 млн._Бюджетные формы за декабрь 2008г  от 21 11 08г _Статистика для KPI 2" xfId="3211"/>
    <cellStyle name="_NTMK forecast 2006-1_Сарех 2008 на 08.10.07г. с 62 млн._Бюджетные формы за декабрь 2008г  от 21 11 08г _Статистика для KPI 3" xfId="3212"/>
    <cellStyle name="_NTMK forecast 2006-1_Сарех 2008 на 08.10.07г. с 62 млн._Бюджетные формы за декабрь 2008г  от 21 11 08г _Формат презентации" xfId="3213"/>
    <cellStyle name="_NTMK forecast 2006-1_Сарех 2008 на 08.10.07г. с 62 млн._Бюджетные формы за декабрь 2008г  от 21 11 08г _Формат презентации (15_01_10)" xfId="3214"/>
    <cellStyle name="_NTMK forecast 2006-1_Сарех 2008 на 08.10.07г. с 62 млн._Бюджетные формы за декабрь 2008г  от 21 11 08г _Формат презентации (15_01_10) 2" xfId="3215"/>
    <cellStyle name="_NTMK forecast 2006-1_Сарех 2008 на 08.10.07г. с 62 млн._Бюджетные формы за декабрь 2008г  от 21 11 08г _Формат презентации (15_01_10) 3" xfId="3216"/>
    <cellStyle name="_NTMK forecast 2006-1_Сарех 2008 на 08.10.07г. с 62 млн._Бюджетные формы за декабрь 2008г  от 21 11 08г _Формат презентации 2" xfId="3217"/>
    <cellStyle name="_NTMK forecast 2006-1_Сарех 2008 на 08.10.07г. с 62 млн._Бюджетные формы за декабрь 2008г  от 21 11 08г _Формат презентации 3" xfId="3218"/>
    <cellStyle name="_NTMK forecast 2006-1_Сарех 2008 на 08.10.07г. с 62 млн._Бюджетные формы за декабрь 2008г  от 21 11 08г _Формат презентации_вопросы и ответы" xfId="3219"/>
    <cellStyle name="_NTMK forecast 2006-1_Сарех 2008 на 08.10.07г. с 62 млн._Бюджетные формы за декабрь 2008г  от 21 11 08г _Формат презентации_вопросы и ответы 2" xfId="3220"/>
    <cellStyle name="_NTMK forecast 2006-1_Сарех 2008 на 08.10.07г. с 62 млн._Бюджетные формы за декабрь 2008г  от 21 11 08г _Формат презентации_вопросы и ответы 3" xfId="3221"/>
    <cellStyle name="_NTMK forecast 2006-1_Сарех 2008 на 08.10.07г. с 62 млн._ВГОК ФЗП" xfId="3222"/>
    <cellStyle name="_NTMK forecast 2006-1_Сарех 2008 на 08.10.07г. с 62 млн._Книга1" xfId="3223"/>
    <cellStyle name="_NTMK forecast 2006-1_Сарех 2008 на 08.10.07г. с 62 млн._Книга1 2" xfId="3224"/>
    <cellStyle name="_NTMK forecast 2006-1_Сарех 2008 на 08.10.07г. с 62 млн._Книга1 3" xfId="3225"/>
    <cellStyle name="_NTMK forecast 2006-1_Сарех 2008 на 08.10.07г. с 62 млн._Книга2 (30)" xfId="3226"/>
    <cellStyle name="_NTMK forecast 2006-1_Сарех 2008 на 08.10.07г. с 62 млн._Книга2 (30)_6.3 Inputs - Foreign" xfId="3227"/>
    <cellStyle name="_NTMK forecast 2006-1_Сарех 2008 на 08.10.07г. с 62 млн._Книга2 (30)_Consol reports May 3+2" xfId="3228"/>
    <cellStyle name="_NTMK forecast 2006-1_Сарех 2008 на 08.10.07г. с 62 млн._Книга2 (30)_EBITDA 3m 2010_master" xfId="3229"/>
    <cellStyle name="_NTMK forecast 2006-1_Сарех 2008 на 08.10.07г. с 62 млн._Копия Презентация (рабочая версия 15.06)" xfId="3230"/>
    <cellStyle name="_NTMK forecast 2006-1_Сарех 2008 на 08.10.07г. с 62 млн._Копия Презентация (рабочая версия 15.06) 2" xfId="3231"/>
    <cellStyle name="_NTMK forecast 2006-1_Сарех 2008 на 08.10.07г. с 62 млн._Копия Презентация (рабочая версия 15.06) 3" xfId="3232"/>
    <cellStyle name="_NTMK forecast 2006-1_Сарех 2008 на 08.10.07г. с 62 млн._Мощность BP 2h2009 v 4 (01 07 09)" xfId="3233"/>
    <cellStyle name="_NTMK forecast 2006-1_Сарех 2008 на 08.10.07г. с 62 млн._Мощность BP 2h2009 v 4 (01 07 09) 2" xfId="3234"/>
    <cellStyle name="_NTMK forecast 2006-1_Сарех 2008 на 08.10.07г. с 62 млн._Мощность BP 2h2009 v 4 (01 07 09) 3" xfId="3235"/>
    <cellStyle name="_NTMK forecast 2006-1_Сарех 2008 на 08.10.07г. с 62 млн._Презентация (рабочая версия 15.06)" xfId="3236"/>
    <cellStyle name="_NTMK forecast 2006-1_Сарех 2008 на 08.10.07г. с 62 млн._Презентация (рабочая версия 15.06) 2" xfId="3237"/>
    <cellStyle name="_NTMK forecast 2006-1_Сарех 2008 на 08.10.07г. с 62 млн._Презентация (рабочая версия 15.06) 3" xfId="3238"/>
    <cellStyle name="_NTMK forecast 2006-1_Сарех 2008 на 08.10.07г. с 62 млн._Презентация (рабочая версия 15.06)1" xfId="3239"/>
    <cellStyle name="_NTMK forecast 2006-1_Сарех 2008 на 08.10.07г. с 62 млн._Презентация (рабочая версия 15.06)1 2" xfId="3240"/>
    <cellStyle name="_NTMK forecast 2006-1_Сарех 2008 на 08.10.07г. с 62 млн._Презентация (рабочая версия 15.06)1 3" xfId="3241"/>
    <cellStyle name="_NTMK forecast 2006-1_Сарех 2008 на 08.10.07г. с 62 млн._Презентация (рабочая версия 16.06)" xfId="3242"/>
    <cellStyle name="_NTMK forecast 2006-1_Сарех 2008 на 08.10.07г. с 62 млн._Презентация (рабочая версия 16.06) 2" xfId="3243"/>
    <cellStyle name="_NTMK forecast 2006-1_Сарех 2008 на 08.10.07г. с 62 млн._Презентация (рабочая версия 16.06) 3" xfId="3244"/>
    <cellStyle name="_NTMK forecast 2006-1_Сарех 2008 на 08.10.07г. с 62 млн._Презентация (рабочая версия 18 06)" xfId="3245"/>
    <cellStyle name="_NTMK forecast 2006-1_Сарех 2008 на 08.10.07г. с 62 млн._Презентация (рабочая версия 18 06) 2" xfId="3246"/>
    <cellStyle name="_NTMK forecast 2006-1_Сарех 2008 на 08.10.07г. с 62 млн._Презентация (рабочая версия 18 06) 3" xfId="3247"/>
    <cellStyle name="_NTMK forecast 2006-1_Сарех 2008 на 08.10.07г. с 62 млн._Презентация Суха Балка_1пг2008" xfId="3248"/>
    <cellStyle name="_NTMK forecast 2006-1_Сарех 2008 на 08.10.07г. с 62 млн._Презентация Суха Балка_1пг2008_6.3 Inputs - Foreign" xfId="3249"/>
    <cellStyle name="_NTMK forecast 2006-1_Сарех 2008 на 08.10.07г. с 62 млн._Презентация Суха Балка_1пг2008_Consol reports May 3+2" xfId="3250"/>
    <cellStyle name="_NTMK forecast 2006-1_Сарех 2008 на 08.10.07г. с 62 млн._Презентация Суха Балка_1пг2008_EBITDA 3m 2010_master" xfId="3251"/>
    <cellStyle name="_NTMK forecast 2006-1_Сарех 2008 на 08.10.07г. с 62 млн._Презе-ция факт декабрь, янв-фев_ч4_EB" xfId="3252"/>
    <cellStyle name="_NTMK forecast 2006-1_Сарех 2008 на 08.10.07г. с 62 млн._Презе-ция факт декабрь, янв-фев_ч4_EB 2" xfId="3253"/>
    <cellStyle name="_NTMK forecast 2006-1_Сарех 2008 на 08.10.07г. с 62 млн._Презе-ция факт декабрь, янв-фев_ч4_EB 3" xfId="3254"/>
    <cellStyle name="_NTMK forecast 2006-1_Сарех 2008 на 08.10.07г. с 62 млн._Титул Б2010 скорр." xfId="3255"/>
    <cellStyle name="_NTMK forecast 2006-1_Сарех 2008 на 08.10.07г. с 62 млн._Титул Б2010 скорр. 2" xfId="3256"/>
    <cellStyle name="_NTMK forecast 2006-1_Сарех 2008 на 08.10.07г. с 62 млн._Формат презентации_ответы и замечания" xfId="3257"/>
    <cellStyle name="_NTMK forecast 2006-1_Сарех 2008 на 08.10.07г. с 62 млн._Формат презентации_ответы и замечания 2" xfId="3258"/>
    <cellStyle name="_NTMK forecast 2006-1_Сарех 2008 на 08.10.07г. с 62 млн._Формат презентации_ответы и замечания 3" xfId="3259"/>
    <cellStyle name="_NTMK forecast 2006-1_Слайд EBITDA Bridge_ок_СБ" xfId="3260"/>
    <cellStyle name="_NTMK forecast 2006-1_Слайд EBITDA Bridge_ок_СБ 2" xfId="3261"/>
    <cellStyle name="_NTMK forecast 2006-1_Слайд EBITDA Bridge_ок_СБ 3" xfId="3262"/>
    <cellStyle name="_NTMK forecast 2006-1_Слайд EBITDA Bridge_ок_СБ_6.3 Inputs - Foreign" xfId="3263"/>
    <cellStyle name="_NTMK forecast 2006-1_Слайд EBITDA Bridge_ок_СБ_EBITDA 3m 2010_master" xfId="3264"/>
    <cellStyle name="_NTMK forecast 2006-1_Слайд EBITDA Bridge_ок_СБ_БЮДЖЕТ ФЗП (сборн ) 2 вар ОАО СУХА БАЛКА 04 12 09" xfId="3265"/>
    <cellStyle name="_NTMK forecast 2006-1_Слайд EBITDA Bridge_ок_СБ_ВГОК ФЗП" xfId="3266"/>
    <cellStyle name="_NTMK forecast 2006-1_Слайд по нормам_1 кв.2008" xfId="3267"/>
    <cellStyle name="_NTMK forecast 2006-1_Слайд по нормам_1 кв.2008 2" xfId="3268"/>
    <cellStyle name="_NTMK forecast 2006-1_Слайд по нормам_1 кв.2008 3" xfId="3269"/>
    <cellStyle name="_NTMK forecast 2006-1_Слайд по нормам_1 кв.2008_6.3 Inputs - Foreign" xfId="3270"/>
    <cellStyle name="_NTMK forecast 2006-1_Слайд по нормам_1 кв.2008_Consol reports May 3+2" xfId="3271"/>
    <cellStyle name="_NTMK forecast 2006-1_Слайд по нормам_1 кв.2008_EBITDA 3m 2010_master" xfId="3272"/>
    <cellStyle name="_NTMK forecast 2006-1_Титул Б2010 скорр." xfId="3273"/>
    <cellStyle name="_NTMK forecast 2006-1_Титул Б2010 скорр. 2" xfId="3274"/>
    <cellStyle name="_NTMK forecast 2006-1_титул ОКС 2009 на 12.02.09г.по месяцам1" xfId="3275"/>
    <cellStyle name="_NTMK forecast 2006-1_титул ОКС 2009 на 12.02.09г.по месяцам1 2" xfId="3276"/>
    <cellStyle name="_NTMK forecast 2006-1_титул ОКС 2009 на 12.02.09г.по месяцам1 3" xfId="3277"/>
    <cellStyle name="_NTMK forecast 2006-1_ф.1 - АВГУСТ" xfId="3278"/>
    <cellStyle name="_NTMK forecast 2006-1_форма PRM 3 кв" xfId="3279"/>
    <cellStyle name="_NTMK forecast 2006-1_форма PRM 3 кв 2" xfId="3280"/>
    <cellStyle name="_NTMK forecast 2006-1_форма PRM 3 кв 3" xfId="3281"/>
    <cellStyle name="_NTMK forecast 2006-1_форма PRM 3 кв_6.3 Inputs - Foreign" xfId="3282"/>
    <cellStyle name="_NTMK forecast 2006-1_форма PRM 3 кв_Consol reports May 3+2" xfId="3283"/>
    <cellStyle name="_NTMK forecast 2006-1_форма PRM 3 кв_EBITDA 3m 2010_master" xfId="3284"/>
    <cellStyle name="_NTMK forecast 2006-1_форма PRM 3 кв_Бюджет факт  4 мес  2008 (Д К)" xfId="3285"/>
    <cellStyle name="_NTMK forecast 2006-1_форма PRM 3 кв_Бюджет факт  4 мес  2008 (Д К)_6.3 Inputs - Foreign" xfId="3286"/>
    <cellStyle name="_NTMK forecast 2006-1_форма PRM 3 кв_Бюджет факт  4 мес  2008 (Д К)_Consol reports May 3+2" xfId="3287"/>
    <cellStyle name="_NTMK forecast 2006-1_форма PRM 3 кв_Бюджет факт  4 мес  2008 (Д К)_EBITDA 3m 2010_master" xfId="3288"/>
    <cellStyle name="_NTMK forecast 2006-1_форма PRM 3 кв_Бюджет факт  май ПО" xfId="3289"/>
    <cellStyle name="_NTMK forecast 2006-1_форма PRM 3 кв_Бюджет факт  май ПО_6.3 Inputs - Foreign" xfId="3290"/>
    <cellStyle name="_NTMK forecast 2006-1_форма PRM 3 кв_Бюджет факт  май ПО_Consol reports May 3+2" xfId="3291"/>
    <cellStyle name="_NTMK forecast 2006-1_форма PRM 3 кв_Бюджет факт  май ПО_EBITDA 3m 2010_master" xfId="3292"/>
    <cellStyle name="_NTMK forecast 2006-1_форма PRM август1" xfId="3293"/>
    <cellStyle name="_NTMK forecast 2006-1_форма PRM август1 2" xfId="3294"/>
    <cellStyle name="_NTMK forecast 2006-1_форма PRM август1 3" xfId="3295"/>
    <cellStyle name="_NTMK forecast 2006-1_форма PRM август1_6.3 Inputs - Foreign" xfId="3296"/>
    <cellStyle name="_NTMK forecast 2006-1_форма PRM август1_Consol reports May 3+2" xfId="3297"/>
    <cellStyle name="_NTMK forecast 2006-1_форма PRM август1_EBITDA 3m 2010_master" xfId="3298"/>
    <cellStyle name="_NTMK forecast 2006-1_форма PRM август1_Бюджет факт  4 мес  2008 (Д К)" xfId="3299"/>
    <cellStyle name="_NTMK forecast 2006-1_форма PRM август1_Бюджет факт  4 мес  2008 (Д К)_6.3 Inputs - Foreign" xfId="3300"/>
    <cellStyle name="_NTMK forecast 2006-1_форма PRM август1_Бюджет факт  4 мес  2008 (Д К)_Consol reports May 3+2" xfId="3301"/>
    <cellStyle name="_NTMK forecast 2006-1_форма PRM август1_Бюджет факт  4 мес  2008 (Д К)_EBITDA 3m 2010_master" xfId="3302"/>
    <cellStyle name="_NTMK forecast 2006-1_форма PRM август1_Бюджет факт  май ПО" xfId="3303"/>
    <cellStyle name="_NTMK forecast 2006-1_форма PRM август1_Бюджет факт  май ПО_6.3 Inputs - Foreign" xfId="3304"/>
    <cellStyle name="_NTMK forecast 2006-1_форма PRM август1_Бюджет факт  май ПО_Consol reports May 3+2" xfId="3305"/>
    <cellStyle name="_NTMK forecast 2006-1_форма PRM август1_Бюджет факт  май ПО_EBITDA 3m 2010_master" xfId="3306"/>
    <cellStyle name="_NTMK forecast 2006-1_форма PRM июнь" xfId="3307"/>
    <cellStyle name="_NTMK forecast 2006-1_форма PRM июнь 2" xfId="3308"/>
    <cellStyle name="_NTMK forecast 2006-1_форма PRM июнь 3" xfId="3309"/>
    <cellStyle name="_NTMK forecast 2006-1_форма PRM июнь_6.3 Inputs - Foreign" xfId="3310"/>
    <cellStyle name="_NTMK forecast 2006-1_форма PRM июнь_Consol reports May 3+2" xfId="3311"/>
    <cellStyle name="_NTMK forecast 2006-1_форма PRM июнь_EBITDA 3m 2010_master" xfId="3312"/>
    <cellStyle name="_NTMK forecast 2006-1_форма PRM июнь_Бюджет факт  4 мес  2008 (Д К)" xfId="3313"/>
    <cellStyle name="_NTMK forecast 2006-1_форма PRM июнь_Бюджет факт  4 мес  2008 (Д К)_6.3 Inputs - Foreign" xfId="3314"/>
    <cellStyle name="_NTMK forecast 2006-1_форма PRM июнь_Бюджет факт  4 мес  2008 (Д К)_Consol reports May 3+2" xfId="3315"/>
    <cellStyle name="_NTMK forecast 2006-1_форма PRM июнь_Бюджет факт  4 мес  2008 (Д К)_EBITDA 3m 2010_master" xfId="3316"/>
    <cellStyle name="_NTMK forecast 2006-1_форма PRM июнь_Бюджет факт  май ПО" xfId="3317"/>
    <cellStyle name="_NTMK forecast 2006-1_форма PRM июнь_Бюджет факт  май ПО_6.3 Inputs - Foreign" xfId="3318"/>
    <cellStyle name="_NTMK forecast 2006-1_форма PRM июнь_Бюджет факт  май ПО_Consol reports May 3+2" xfId="3319"/>
    <cellStyle name="_NTMK forecast 2006-1_форма PRM июнь_Бюджет факт  май ПО_EBITDA 3m 2010_master" xfId="3320"/>
    <cellStyle name="_NTMK forecast 2006-1_форма PRM сентябрь" xfId="3321"/>
    <cellStyle name="_NTMK forecast 2006-1_форма PRM сентябрь 2" xfId="3322"/>
    <cellStyle name="_NTMK forecast 2006-1_форма PRM сентябрь 3" xfId="3323"/>
    <cellStyle name="_NTMK forecast 2006-1_форма PRM сентябрь_6.3 Inputs - Foreign" xfId="3324"/>
    <cellStyle name="_NTMK forecast 2006-1_форма PRM сентябрь_Consol reports May 3+2" xfId="3325"/>
    <cellStyle name="_NTMK forecast 2006-1_форма PRM сентябрь_EBITDA 3m 2010_master" xfId="3326"/>
    <cellStyle name="_NTMK forecast 2006-1_Формат презентации 2кв2007_МП" xfId="3327"/>
    <cellStyle name="_NTMK forecast 2006-1_Формат презентации 2кв2007_МП 2" xfId="3328"/>
    <cellStyle name="_NTMK forecast 2006-1_Формат презентации 2кв2007_МП 3" xfId="3329"/>
    <cellStyle name="_NTMK forecast 2006-1_Формат презентации 2кв2007_МП_6.3 Inputs - Foreign" xfId="3330"/>
    <cellStyle name="_NTMK forecast 2006-1_Формат презентации 2кв2007_МП_Analytical Review_АвгустНИТ_06.10" xfId="3331"/>
    <cellStyle name="_NTMK forecast 2006-1_Формат презентации 2кв2007_МП_Analytical Review_АвгустНИТ_06.10 2" xfId="3332"/>
    <cellStyle name="_NTMK forecast 2006-1_Формат презентации 2кв2007_МП_Analytical Review_АвгустНИТ_06.10 3" xfId="3333"/>
    <cellStyle name="_NTMK forecast 2006-1_Формат презентации 2кв2007_МП_Consol reports May 3+2" xfId="3334"/>
    <cellStyle name="_NTMK forecast 2006-1_Формат презентации 2кв2007_МП_EBITDA 3m 2010_master" xfId="3335"/>
    <cellStyle name="_NTMK forecast 2006-1_Формат презентации 2кв2007_МП_EBITDA bridge" xfId="3336"/>
    <cellStyle name="_NTMK forecast 2006-1_Формат презентации 2кв2007_МП_Rolling CF Report 12'09-02'10" xfId="3337"/>
    <cellStyle name="_NTMK forecast 2006-1_Формат презентации 2кв2007_МП_SB_slides" xfId="3338"/>
    <cellStyle name="_NTMK forecast 2006-1_Формат презентации 2кв2007_МП_SB_slides 2" xfId="3339"/>
    <cellStyle name="_NTMK forecast 2006-1_Формат презентации 2кв2007_МП_SB_slides 3" xfId="3340"/>
    <cellStyle name="_NTMK forecast 2006-1_Формат презентации 2кв2007_МП_SB_slides_6.3 Inputs - Foreign" xfId="3341"/>
    <cellStyle name="_NTMK forecast 2006-1_Формат презентации 2кв2007_МП_SB_slides_EBITDA 3m 2010_master" xfId="3342"/>
    <cellStyle name="_NTMK forecast 2006-1_Формат презентации 2кв2007_МП_SB_slides_БЮДЖЕТ ФЗП (сборн ) 2 вар ОАО СУХА БАЛКА 04 12 09" xfId="3343"/>
    <cellStyle name="_NTMK forecast 2006-1_Формат презентации 2кв2007_МП_SB_slides_ВГОК ФЗП" xfId="3344"/>
    <cellStyle name="_NTMK forecast 2006-1_Формат презентации 2кв2007_МП_Бридж_июнь (бизнес-логика)" xfId="3345"/>
    <cellStyle name="_NTMK forecast 2006-1_Формат презентации 2кв2007_МП_Бридж_июнь (бизнес-логика) 2" xfId="3346"/>
    <cellStyle name="_NTMK forecast 2006-1_Формат презентации 2кв2007_МП_Бридж_июнь (бизнес-логика) 3" xfId="3347"/>
    <cellStyle name="_NTMK forecast 2006-1_Формат презентации 2кв2007_МП_БЮДЖЕТ ФЗП (сборн ) 2 вар ОАО СУХА БАЛКА 04 12 09" xfId="3348"/>
    <cellStyle name="_NTMK forecast 2006-1_Формат презентации 2кв2007_МП_Бюджетные формы за декабрь 2008г  от 21 11 08г " xfId="3349"/>
    <cellStyle name="_NTMK forecast 2006-1_Формат презентации 2кв2007_МП_Бюджетные формы за декабрь 2008г  от 21 11 08г  2" xfId="3350"/>
    <cellStyle name="_NTMK forecast 2006-1_Формат презентации 2кв2007_МП_Бюджетные формы за декабрь 2008г  от 21 11 08г  3" xfId="3351"/>
    <cellStyle name="_NTMK forecast 2006-1_Формат презентации 2кв2007_МП_Бюджетные формы за декабрь 2008г  от 21 11 08г _Книга1" xfId="3352"/>
    <cellStyle name="_NTMK forecast 2006-1_Формат презентации 2кв2007_МП_Бюджетные формы за декабрь 2008г  от 21 11 08г _Книга1 2" xfId="3353"/>
    <cellStyle name="_NTMK forecast 2006-1_Формат презентации 2кв2007_МП_Бюджетные формы за декабрь 2008г  от 21 11 08г _Книга1 3" xfId="3354"/>
    <cellStyle name="_NTMK forecast 2006-1_Формат презентации 2кв2007_МП_Бюджетные формы за декабрь 2008г  от 21 11 08г _Копия Презентация (рабочая версия 15.06)" xfId="3355"/>
    <cellStyle name="_NTMK forecast 2006-1_Формат презентации 2кв2007_МП_Бюджетные формы за декабрь 2008г  от 21 11 08г _Копия Презентация (рабочая версия 15.06) 2" xfId="3356"/>
    <cellStyle name="_NTMK forecast 2006-1_Формат презентации 2кв2007_МП_Бюджетные формы за декабрь 2008г  от 21 11 08г _Копия Презентация (рабочая версия 15.06) 3" xfId="3357"/>
    <cellStyle name="_NTMK forecast 2006-1_Формат презентации 2кв2007_МП_Бюджетные формы за декабрь 2008г  от 21 11 08г _Презентация" xfId="3358"/>
    <cellStyle name="_NTMK forecast 2006-1_Формат презентации 2кв2007_МП_Бюджетные формы за декабрь 2008г  от 21 11 08г _Презентация (5)" xfId="3359"/>
    <cellStyle name="_NTMK forecast 2006-1_Формат презентации 2кв2007_МП_Бюджетные формы за декабрь 2008г  от 21 11 08г _Презентация (5) (2) (4)" xfId="3360"/>
    <cellStyle name="_NTMK forecast 2006-1_Формат презентации 2кв2007_МП_Бюджетные формы за декабрь 2008г  от 21 11 08г _Презентация (образец 07_09)" xfId="3361"/>
    <cellStyle name="_NTMK forecast 2006-1_Формат презентации 2кв2007_МП_Бюджетные формы за декабрь 2008г  от 21 11 08г _Презентация (образец 07_09) 2" xfId="3362"/>
    <cellStyle name="_NTMK forecast 2006-1_Формат презентации 2кв2007_МП_Бюджетные формы за декабрь 2008г  от 21 11 08г _Презентация (образец 07_09) 3" xfId="3363"/>
    <cellStyle name="_NTMK forecast 2006-1_Формат презентации 2кв2007_МП_Бюджетные формы за декабрь 2008г  от 21 11 08г _Презентация (рабочая версия 15.06)" xfId="3364"/>
    <cellStyle name="_NTMK forecast 2006-1_Формат презентации 2кв2007_МП_Бюджетные формы за декабрь 2008г  от 21 11 08г _Презентация (рабочая версия 15.06) 2" xfId="3365"/>
    <cellStyle name="_NTMK forecast 2006-1_Формат презентации 2кв2007_МП_Бюджетные формы за декабрь 2008г  от 21 11 08г _Презентация (рабочая версия 15.06) 3" xfId="3366"/>
    <cellStyle name="_NTMK forecast 2006-1_Формат презентации 2кв2007_МП_Бюджетные формы за декабрь 2008г  от 21 11 08г _Презентация (рабочая версия 15.06)1" xfId="3367"/>
    <cellStyle name="_NTMK forecast 2006-1_Формат презентации 2кв2007_МП_Бюджетные формы за декабрь 2008г  от 21 11 08г _Презентация (рабочая версия 15.06)1 2" xfId="3368"/>
    <cellStyle name="_NTMK forecast 2006-1_Формат презентации 2кв2007_МП_Бюджетные формы за декабрь 2008г  от 21 11 08г _Презентация (рабочая версия 15.06)1 3" xfId="3369"/>
    <cellStyle name="_NTMK forecast 2006-1_Формат презентации 2кв2007_МП_Бюджетные формы за декабрь 2008г  от 21 11 08г _Презентация (рабочая версия 16.06)" xfId="3370"/>
    <cellStyle name="_NTMK forecast 2006-1_Формат презентации 2кв2007_МП_Бюджетные формы за декабрь 2008г  от 21 11 08г _Презентация (рабочая версия 16.06) 2" xfId="3371"/>
    <cellStyle name="_NTMK forecast 2006-1_Формат презентации 2кв2007_МП_Бюджетные формы за декабрь 2008г  от 21 11 08г _Презентация (рабочая версия 16.06) 3" xfId="3372"/>
    <cellStyle name="_NTMK forecast 2006-1_Формат презентации 2кв2007_МП_Бюджетные формы за декабрь 2008г  от 21 11 08г _Презентация (рабочая версия 18 06)" xfId="3373"/>
    <cellStyle name="_NTMK forecast 2006-1_Формат презентации 2кв2007_МП_Бюджетные формы за декабрь 2008г  от 21 11 08г _Презентация (рабочая версия 18 06) 2" xfId="3374"/>
    <cellStyle name="_NTMK forecast 2006-1_Формат презентации 2кв2007_МП_Бюджетные формы за декабрь 2008г  от 21 11 08г _Презентация (рабочая версия 18 06) 3" xfId="3375"/>
    <cellStyle name="_NTMK forecast 2006-1_Формат презентации 2кв2007_МП_Бюджетные формы за декабрь 2008г  от 21 11 08г _Презентация 2" xfId="3376"/>
    <cellStyle name="_NTMK forecast 2006-1_Формат презентации 2кв2007_МП_Бюджетные формы за декабрь 2008г  от 21 11 08г _Презентация 3" xfId="3377"/>
    <cellStyle name="_NTMK forecast 2006-1_Формат презентации 2кв2007_МП_Бюджетные формы за декабрь 2008г  от 21 11 08г _Презентация КГОК 01" xfId="3378"/>
    <cellStyle name="_NTMK forecast 2006-1_Формат презентации 2кв2007_МП_Бюджетные формы за декабрь 2008г  от 21 11 08г _Презентация КГОК 01 2" xfId="3379"/>
    <cellStyle name="_NTMK forecast 2006-1_Формат презентации 2кв2007_МП_Бюджетные формы за декабрь 2008г  от 21 11 08г _Презентация КГОК 01 3" xfId="3380"/>
    <cellStyle name="_NTMK forecast 2006-1_Формат презентации 2кв2007_МП_Бюджетные формы за декабрь 2008г  от 21 11 08г _Презентация КГОК 02" xfId="3381"/>
    <cellStyle name="_NTMK forecast 2006-1_Формат презентации 2кв2007_МП_Бюджетные формы за декабрь 2008г  от 21 11 08г _Презентация КГОК 02 2" xfId="3382"/>
    <cellStyle name="_NTMK forecast 2006-1_Формат презентации 2кв2007_МП_Бюджетные формы за декабрь 2008г  от 21 11 08г _Презентация КГОК 02 3" xfId="3383"/>
    <cellStyle name="_NTMK forecast 2006-1_Формат презентации 2кв2007_МП_Бюджетные формы за декабрь 2008г  от 21 11 08г _Презентация КГОК 02 производственные слайды" xfId="3384"/>
    <cellStyle name="_NTMK forecast 2006-1_Формат презентации 2кв2007_МП_Бюджетные формы за декабрь 2008г  от 21 11 08г _Презентация КГОК 02 производственные слайды 2" xfId="3385"/>
    <cellStyle name="_NTMK forecast 2006-1_Формат презентации 2кв2007_МП_Бюджетные формы за декабрь 2008г  от 21 11 08г _Презентация КГОК 02 производственные слайды 3" xfId="3386"/>
    <cellStyle name="_NTMK forecast 2006-1_Формат презентации 2кв2007_МП_Бюджетные формы за декабрь 2008г  от 21 11 08г _Презентация новая" xfId="3387"/>
    <cellStyle name="_NTMK forecast 2006-1_Формат презентации 2кв2007_МП_Бюджетные формы за декабрь 2008г  от 21 11 08г _Презентация новая 2" xfId="3388"/>
    <cellStyle name="_NTMK forecast 2006-1_Формат презентации 2кв2007_МП_Бюджетные формы за декабрь 2008г  от 21 11 08г _Презентация новая 3" xfId="3389"/>
    <cellStyle name="_NTMK forecast 2006-1_Формат презентации 2кв2007_МП_Бюджетные формы за декабрь 2008г  от 21 11 08г _Презе-ция факт октябрь, нояб-дек_ч4 фп" xfId="3390"/>
    <cellStyle name="_NTMK forecast 2006-1_Формат презентации 2кв2007_МП_Бюджетные формы за декабрь 2008г  от 21 11 08г _Презе-ция факт октябрь, нояб-дек_ч4 фп 2" xfId="3391"/>
    <cellStyle name="_NTMK forecast 2006-1_Формат презентации 2кв2007_МП_Бюджетные формы за декабрь 2008г  от 21 11 08г _Презе-ция факт октябрь, нояб-дек_ч4 фп 3" xfId="3392"/>
    <cellStyle name="_NTMK forecast 2006-1_Формат презентации 2кв2007_МП_Бюджетные формы за декабрь 2008г  от 21 11 08г _Прочая СЛАЙД " xfId="3393"/>
    <cellStyle name="_NTMK forecast 2006-1_Формат презентации 2кв2007_МП_Бюджетные формы за декабрь 2008г  от 21 11 08г _Слайд по себестоимости ГОКи" xfId="3394"/>
    <cellStyle name="_NTMK forecast 2006-1_Формат презентации 2кв2007_МП_Бюджетные формы за декабрь 2008г  от 21 11 08г _Слайд по себестоимости ГОКи 2" xfId="3395"/>
    <cellStyle name="_NTMK forecast 2006-1_Формат презентации 2кв2007_МП_Бюджетные формы за декабрь 2008г  от 21 11 08г _Слайд по себестоимости ГОКи 3" xfId="3396"/>
    <cellStyle name="_NTMK forecast 2006-1_Формат презентации 2кв2007_МП_Бюджетные формы за декабрь 2008г  от 21 11 08г _Статистика для KPI" xfId="3397"/>
    <cellStyle name="_NTMK forecast 2006-1_Формат презентации 2кв2007_МП_Бюджетные формы за декабрь 2008г  от 21 11 08г _Статистика для KPI 2" xfId="3398"/>
    <cellStyle name="_NTMK forecast 2006-1_Формат презентации 2кв2007_МП_Бюджетные формы за декабрь 2008г  от 21 11 08г _Статистика для KPI 3" xfId="3399"/>
    <cellStyle name="_NTMK forecast 2006-1_Формат презентации 2кв2007_МП_Бюджетные формы за декабрь 2008г  от 21 11 08г _Формат презентации" xfId="3400"/>
    <cellStyle name="_NTMK forecast 2006-1_Формат презентации 2кв2007_МП_Бюджетные формы за декабрь 2008г  от 21 11 08г _Формат презентации (15_01_10)" xfId="3401"/>
    <cellStyle name="_NTMK forecast 2006-1_Формат презентации 2кв2007_МП_Бюджетные формы за декабрь 2008г  от 21 11 08г _Формат презентации (15_01_10) 2" xfId="3402"/>
    <cellStyle name="_NTMK forecast 2006-1_Формат презентации 2кв2007_МП_Бюджетные формы за декабрь 2008г  от 21 11 08г _Формат презентации (15_01_10) 3" xfId="3403"/>
    <cellStyle name="_NTMK forecast 2006-1_Формат презентации 2кв2007_МП_Бюджетные формы за декабрь 2008г  от 21 11 08г _Формат презентации 2" xfId="3404"/>
    <cellStyle name="_NTMK forecast 2006-1_Формат презентации 2кв2007_МП_Бюджетные формы за декабрь 2008г  от 21 11 08г _Формат презентации 3" xfId="3405"/>
    <cellStyle name="_NTMK forecast 2006-1_Формат презентации 2кв2007_МП_Бюджетные формы за декабрь 2008г  от 21 11 08г _Формат презентации_вопросы и ответы" xfId="3406"/>
    <cellStyle name="_NTMK forecast 2006-1_Формат презентации 2кв2007_МП_Бюджетные формы за декабрь 2008г  от 21 11 08г _Формат презентации_вопросы и ответы 2" xfId="3407"/>
    <cellStyle name="_NTMK forecast 2006-1_Формат презентации 2кв2007_МП_Бюджетные формы за декабрь 2008г  от 21 11 08г _Формат презентации_вопросы и ответы 3" xfId="3408"/>
    <cellStyle name="_NTMK forecast 2006-1_Формат презентации 2кв2007_МП_ДО (Сводная информация)" xfId="3409"/>
    <cellStyle name="_NTMK forecast 2006-1_Формат презентации 2кв2007_МП_ДО (Сводная информация) 2" xfId="3410"/>
    <cellStyle name="_NTMK forecast 2006-1_Формат презентации 2кв2007_МП_ДО (Сводная информация) 3" xfId="3411"/>
    <cellStyle name="_NTMK forecast 2006-1_Формат презентации 2кв2007_МП_Книга1" xfId="3412"/>
    <cellStyle name="_NTMK forecast 2006-1_Формат презентации 2кв2007_МП_Книга1 2" xfId="3413"/>
    <cellStyle name="_NTMK forecast 2006-1_Формат презентации 2кв2007_МП_Книга1 3" xfId="3414"/>
    <cellStyle name="_NTMK forecast 2006-1_Формат презентации 2кв2007_МП_Копия Презентация (рабочая версия 15.06)" xfId="3415"/>
    <cellStyle name="_NTMK forecast 2006-1_Формат презентации 2кв2007_МП_Копия Презентация (рабочая версия 15.06) 2" xfId="3416"/>
    <cellStyle name="_NTMK forecast 2006-1_Формат презентации 2кв2007_МП_Копия Презентация (рабочая версия 15.06) 3" xfId="3417"/>
    <cellStyle name="_NTMK forecast 2006-1_Формат презентации 2кв2007_МП_КХП_15.11.2009_комментарии" xfId="3418"/>
    <cellStyle name="_NTMK forecast 2006-1_Формат презентации 2кв2007_МП_КХП_15.11.2009_комментарии 2" xfId="3419"/>
    <cellStyle name="_NTMK forecast 2006-1_Формат презентации 2кв2007_МП_КХП_15.11.2009_комментарии 3" xfId="3420"/>
    <cellStyle name="_NTMK forecast 2006-1_Формат презентации 2кв2007_МП_Нормы_НТМК_1 кв.2008" xfId="3421"/>
    <cellStyle name="_NTMK forecast 2006-1_Формат презентации 2кв2007_МП_Нормы_НТМК_1 кв.2008 2" xfId="3422"/>
    <cellStyle name="_NTMK forecast 2006-1_Формат презентации 2кв2007_МП_Нормы_НТМК_1 кв.2008 2 2" xfId="3423"/>
    <cellStyle name="_NTMK forecast 2006-1_Формат презентации 2кв2007_МП_Нормы_НТМК_1 кв.2008 3" xfId="3424"/>
    <cellStyle name="_NTMK forecast 2006-1_Формат презентации 2кв2007_МП_Нормы_НТМК_1 кв.2008 4" xfId="3425"/>
    <cellStyle name="_NTMK forecast 2006-1_Формат презентации 2кв2007_МП_Нормы_НТМК_1 кв.2008_6.3 Inputs - Foreign" xfId="3426"/>
    <cellStyle name="_NTMK forecast 2006-1_Формат презентации 2кв2007_МП_Нормы_НТМК_1 кв.2008_EBITDA 3m 2010_master" xfId="3427"/>
    <cellStyle name="_NTMK forecast 2006-1_Формат презентации 2кв2007_МП_Нормы_НТМК_1 кв.2008_БЮДЖЕТ ФЗП (сборн ) 2 вар ОАО СУХА БАЛКА 04 12 09" xfId="3428"/>
    <cellStyle name="_NTMK forecast 2006-1_Формат презентации 2кв2007_МП_Нормы_НТМК_1 кв.2008_ВГОК ФЗП" xfId="3429"/>
    <cellStyle name="_NTMK forecast 2006-1_Формат презентации 2кв2007_МП_Нормы_НТМК_1 кв.2008_Книга1" xfId="3430"/>
    <cellStyle name="_NTMK forecast 2006-1_Формат презентации 2кв2007_МП_Нормы_НТМК_1 кв.2008_Книга1 2" xfId="3431"/>
    <cellStyle name="_NTMK forecast 2006-1_Формат презентации 2кв2007_МП_Нормы_НТМК_1 кв.2008_Книга1 3" xfId="3432"/>
    <cellStyle name="_NTMK forecast 2006-1_Формат презентации 2кв2007_МП_Нормы_НТМК_1 кв.2008_Копия Презентация (рабочая версия 15.06)" xfId="3433"/>
    <cellStyle name="_NTMK forecast 2006-1_Формат презентации 2кв2007_МП_Нормы_НТМК_1 кв.2008_Копия Презентация (рабочая версия 15.06) 2" xfId="3434"/>
    <cellStyle name="_NTMK forecast 2006-1_Формат презентации 2кв2007_МП_Нормы_НТМК_1 кв.2008_Копия Презентация (рабочая версия 15.06) 3" xfId="3435"/>
    <cellStyle name="_NTMK forecast 2006-1_Формат презентации 2кв2007_МП_Нормы_НТМК_1 кв.2008_Презентация (рабочая версия 15.06)" xfId="3436"/>
    <cellStyle name="_NTMK forecast 2006-1_Формат презентации 2кв2007_МП_Нормы_НТМК_1 кв.2008_Презентация (рабочая версия 15.06) 2" xfId="3437"/>
    <cellStyle name="_NTMK forecast 2006-1_Формат презентации 2кв2007_МП_Нормы_НТМК_1 кв.2008_Презентация (рабочая версия 15.06) 3" xfId="3438"/>
    <cellStyle name="_NTMK forecast 2006-1_Формат презентации 2кв2007_МП_Нормы_НТМК_1 кв.2008_Презентация (рабочая версия 15.06)1" xfId="3439"/>
    <cellStyle name="_NTMK forecast 2006-1_Формат презентации 2кв2007_МП_Нормы_НТМК_1 кв.2008_Презентация (рабочая версия 15.06)1 2" xfId="3440"/>
    <cellStyle name="_NTMK forecast 2006-1_Формат презентации 2кв2007_МП_Нормы_НТМК_1 кв.2008_Презентация (рабочая версия 15.06)1 3" xfId="3441"/>
    <cellStyle name="_NTMK forecast 2006-1_Формат презентации 2кв2007_МП_Нормы_НТМК_1 кв.2008_Презентация (рабочая версия 16.06)" xfId="3442"/>
    <cellStyle name="_NTMK forecast 2006-1_Формат презентации 2кв2007_МП_Нормы_НТМК_1 кв.2008_Презентация (рабочая версия 16.06) 2" xfId="3443"/>
    <cellStyle name="_NTMK forecast 2006-1_Формат презентации 2кв2007_МП_Нормы_НТМК_1 кв.2008_Презентация (рабочая версия 16.06) 3" xfId="3444"/>
    <cellStyle name="_NTMK forecast 2006-1_Формат презентации 2кв2007_МП_Нормы_НТМК_1 кв.2008_Презентация (рабочая версия 18 06)" xfId="3445"/>
    <cellStyle name="_NTMK forecast 2006-1_Формат презентации 2кв2007_МП_Нормы_НТМК_1 кв.2008_Презентация (рабочая версия 18 06) 2" xfId="3446"/>
    <cellStyle name="_NTMK forecast 2006-1_Формат презентации 2кв2007_МП_Нормы_НТМК_1 кв.2008_Презентация (рабочая версия 18 06) 3" xfId="3447"/>
    <cellStyle name="_NTMK forecast 2006-1_Формат презентации 2кв2007_МП_Презентация (рабочая версия 15.06)" xfId="3448"/>
    <cellStyle name="_NTMK forecast 2006-1_Формат презентации 2кв2007_МП_Презентация (рабочая версия 15.06) 2" xfId="3449"/>
    <cellStyle name="_NTMK forecast 2006-1_Формат презентации 2кв2007_МП_Презентация (рабочая версия 15.06) 3" xfId="3450"/>
    <cellStyle name="_NTMK forecast 2006-1_Формат презентации 2кв2007_МП_Презентация (рабочая версия 15.06)1" xfId="3451"/>
    <cellStyle name="_NTMK forecast 2006-1_Формат презентации 2кв2007_МП_Презентация (рабочая версия 15.06)1 2" xfId="3452"/>
    <cellStyle name="_NTMK forecast 2006-1_Формат презентации 2кв2007_МП_Презентация (рабочая версия 15.06)1 3" xfId="3453"/>
    <cellStyle name="_NTMK forecast 2006-1_Формат презентации 2кв2007_МП_Презентация (рабочая версия 16.06)" xfId="3454"/>
    <cellStyle name="_NTMK forecast 2006-1_Формат презентации 2кв2007_МП_Презентация (рабочая версия 16.06) 2" xfId="3455"/>
    <cellStyle name="_NTMK forecast 2006-1_Формат презентации 2кв2007_МП_Презентация (рабочая версия 16.06) 3" xfId="3456"/>
    <cellStyle name="_NTMK forecast 2006-1_Формат презентации 2кв2007_МП_Презентация (рабочая версия 18 06)" xfId="3457"/>
    <cellStyle name="_NTMK forecast 2006-1_Формат презентации 2кв2007_МП_Презентация (рабочая версия 18 06) 2" xfId="3458"/>
    <cellStyle name="_NTMK forecast 2006-1_Формат презентации 2кв2007_МП_Презентация (рабочая версия 18 06) 3" xfId="3459"/>
    <cellStyle name="_NTMK forecast 2006-1_Формат презентации 2кв2007_МП_Презе-ция факт декабрь, янв-фев_ч4_EB" xfId="3460"/>
    <cellStyle name="_NTMK forecast 2006-1_Формат презентации 2кв2007_МП_Презе-ция факт декабрь, янв-фев_ч4_EB 2" xfId="3461"/>
    <cellStyle name="_NTMK forecast 2006-1_Формат презентации 2кв2007_МП_Презе-ция факт декабрь, янв-фев_ч4_EB 3" xfId="3462"/>
    <cellStyle name="_NTMK forecast 2006-1_Формат презентации 2кв2007_МП_Расчет по листу март май 2010 (2)" xfId="3463"/>
    <cellStyle name="_NTMK forecast 2006-1_Формат презентации 2кв2007_МП_Расчет по листу март май 2010 (2) 2" xfId="3464"/>
    <cellStyle name="_NTMK forecast 2006-1_Формат презентации 2кв2007_МП_Расчет по листу март май 2010 (2) 3" xfId="3465"/>
    <cellStyle name="_NTMK forecast 2006-1_Формат презентации 2кв2007_МП_Расчет по листу март, май 2010" xfId="3466"/>
    <cellStyle name="_NTMK forecast 2006-1_Формат презентации 2кв2007_МП_Расчет по листу март, май 2010 2" xfId="3467"/>
    <cellStyle name="_NTMK forecast 2006-1_Формат презентации 2кв2007_МП_Расчет по листу март, май 2010 3" xfId="3468"/>
    <cellStyle name="_NTMK forecast 2006-1_Формат презентации 2кв2007_МП_Слайд № 5 (EBITDA bridge окт к сен план)" xfId="3469"/>
    <cellStyle name="_NTMK forecast 2006-1_Формат презентации 2кв2007_МП_Титул Б2010 скорр." xfId="3470"/>
    <cellStyle name="_NTMK forecast 2006-1_Формат презентации 2кв2007_МП_Титул Б2010 скорр. 2" xfId="3471"/>
    <cellStyle name="_NTMK forecast 2006-1_Формат презентации 2кв2007_МП_Формат презентации отчета 2008 (1 квартал) (4)" xfId="3472"/>
    <cellStyle name="_NTMK forecast 2006-1_Формат презентации 2кв2007_МП_Формат презентации отчета 2008 (1 квартал) (4) 2" xfId="3473"/>
    <cellStyle name="_NTMK forecast 2006-1_Формат презентации 2кв2007_МП_Формат презентации отчета 2008 (1 квартал) (4) 2 2" xfId="3474"/>
    <cellStyle name="_NTMK forecast 2006-1_Формат презентации 2кв2007_МП_Формат презентации отчета 2008 (1 квартал) (4) 3" xfId="3475"/>
    <cellStyle name="_NTMK forecast 2006-1_Формат презентации 2кв2007_МП_Формат презентации отчета 2008 (1 квартал) (4) 4" xfId="3476"/>
    <cellStyle name="_NTMK forecast 2006-1_Формат презентации 2кв2007_МП_Формат презентации отчета 2008 (1 квартал) (4)_6.3 Inputs - Foreign" xfId="3477"/>
    <cellStyle name="_NTMK forecast 2006-1_Формат презентации 2кв2007_МП_Формат презентации отчета 2008 (1 квартал) (4)_EBITDA 3m 2010_master" xfId="3478"/>
    <cellStyle name="_NTMK forecast 2006-1_Формат презентации 2кв2007_МП_Формат презентации отчета 2008 (1 квартал) (4)_БЮДЖЕТ ФЗП (сборн ) 2 вар ОАО СУХА БАЛКА 04 12 09" xfId="3479"/>
    <cellStyle name="_NTMK forecast 2006-1_Формат презентации 2кв2007_МП_Формат презентации отчета 2008 (1 квартал) (4)_ВГОК ФЗП" xfId="3480"/>
    <cellStyle name="_NTMK forecast 2006-1_Формат презентации 2кв2007_МП_Формат презентации отчета 2008 (1 квартал) (4)_Книга1" xfId="3481"/>
    <cellStyle name="_NTMK forecast 2006-1_Формат презентации 2кв2007_МП_Формат презентации отчета 2008 (1 квартал) (4)_Книга1 2" xfId="3482"/>
    <cellStyle name="_NTMK forecast 2006-1_Формат презентации 2кв2007_МП_Формат презентации отчета 2008 (1 квартал) (4)_Книга1 3" xfId="3483"/>
    <cellStyle name="_NTMK forecast 2006-1_Формат презентации 2кв2007_МП_Формат презентации отчета 2008 (1 квартал) (4)_Копия Презентация (рабочая версия 15.06)" xfId="3484"/>
    <cellStyle name="_NTMK forecast 2006-1_Формат презентации 2кв2007_МП_Формат презентации отчета 2008 (1 квартал) (4)_Копия Презентация (рабочая версия 15.06) 2" xfId="3485"/>
    <cellStyle name="_NTMK forecast 2006-1_Формат презентации 2кв2007_МП_Формат презентации отчета 2008 (1 квартал) (4)_Копия Презентация (рабочая версия 15.06) 3" xfId="3486"/>
    <cellStyle name="_NTMK forecast 2006-1_Формат презентации 2кв2007_МП_Формат презентации отчета 2008 (1 квартал) (4)_Презентация (рабочая версия 15.06)" xfId="3487"/>
    <cellStyle name="_NTMK forecast 2006-1_Формат презентации 2кв2007_МП_Формат презентации отчета 2008 (1 квартал) (4)_Презентация (рабочая версия 15.06) 2" xfId="3488"/>
    <cellStyle name="_NTMK forecast 2006-1_Формат презентации 2кв2007_МП_Формат презентации отчета 2008 (1 квартал) (4)_Презентация (рабочая версия 15.06) 3" xfId="3489"/>
    <cellStyle name="_NTMK forecast 2006-1_Формат презентации 2кв2007_МП_Формат презентации отчета 2008 (1 квартал) (4)_Презентация (рабочая версия 15.06)1" xfId="3490"/>
    <cellStyle name="_NTMK forecast 2006-1_Формат презентации 2кв2007_МП_Формат презентации отчета 2008 (1 квартал) (4)_Презентация (рабочая версия 15.06)1 2" xfId="3491"/>
    <cellStyle name="_NTMK forecast 2006-1_Формат презентации 2кв2007_МП_Формат презентации отчета 2008 (1 квартал) (4)_Презентация (рабочая версия 15.06)1 3" xfId="3492"/>
    <cellStyle name="_NTMK forecast 2006-1_Формат презентации 2кв2007_МП_Формат презентации отчета 2008 (1 квартал) (4)_Презентация (рабочая версия 16.06)" xfId="3493"/>
    <cellStyle name="_NTMK forecast 2006-1_Формат презентации 2кв2007_МП_Формат презентации отчета 2008 (1 квартал) (4)_Презентация (рабочая версия 16.06) 2" xfId="3494"/>
    <cellStyle name="_NTMK forecast 2006-1_Формат презентации 2кв2007_МП_Формат презентации отчета 2008 (1 квартал) (4)_Презентация (рабочая версия 16.06) 3" xfId="3495"/>
    <cellStyle name="_NTMK forecast 2006-1_Формат презентации 2кв2007_МП_Формат презентации отчета 2008 (1 квартал) (4)_Презентация (рабочая версия 18 06)" xfId="3496"/>
    <cellStyle name="_NTMK forecast 2006-1_Формат презентации 2кв2007_МП_Формат презентации отчета 2008 (1 квартал) (4)_Презентация (рабочая версия 18 06) 2" xfId="3497"/>
    <cellStyle name="_NTMK forecast 2006-1_Формат презентации 2кв2007_МП_Формат презентации отчета 2008 (1 квартал) (4)_Презентация (рабочая версия 18 06) 3" xfId="3498"/>
    <cellStyle name="_NTMK forecast 2006-1_Формат презентации 2кв2007_МП_Формат презентации_ответы и замечания" xfId="3499"/>
    <cellStyle name="_NTMK forecast 2006-1_Формат презентации 2кв2007_МП_Формат презентации_ответы и замечания 2" xfId="3500"/>
    <cellStyle name="_NTMK forecast 2006-1_Формат презентации 2кв2007_МП_Формат презентации_ответы и замечания 3" xfId="3501"/>
    <cellStyle name="_NTMK forecast 2006-1_Формат презентации отчета 2008 (1 квартал) (4)" xfId="3502"/>
    <cellStyle name="_NTMK forecast 2006-1_Формат презентации отчета 2008 (1 квартал) (4) 2" xfId="3503"/>
    <cellStyle name="_NTMK forecast 2006-1_Формат презентации отчета 2008 (1 квартал) (4) 2 2" xfId="3504"/>
    <cellStyle name="_NTMK forecast 2006-1_Формат презентации отчета 2008 (1 квартал) (4) 3" xfId="3505"/>
    <cellStyle name="_NTMK forecast 2006-1_Формат презентации отчета 2008 (1 квартал) (4) 4" xfId="3506"/>
    <cellStyle name="_NTMK forecast 2006-1_Формат презентации отчета 2008 (1 квартал) (4)_6.3 Inputs - Foreign" xfId="3507"/>
    <cellStyle name="_NTMK forecast 2006-1_Формат презентации отчета 2008 (1 квартал) (4)_EBITDA 3m 2010_master" xfId="3508"/>
    <cellStyle name="_NTMK forecast 2006-1_Формат презентации отчета 2008 (1 квартал) (4)_БЮДЖЕТ ФЗП (сборн ) 2 вар ОАО СУХА БАЛКА 04 12 09" xfId="3509"/>
    <cellStyle name="_NTMK forecast 2006-1_Формат презентации отчета 2008 (1 квартал) (4)_ВГОК ФЗП" xfId="3510"/>
    <cellStyle name="_NTMK forecast 2006-1_Формат презентации отчета 2008 (1 квартал) (4)_Книга1" xfId="3511"/>
    <cellStyle name="_NTMK forecast 2006-1_Формат презентации отчета 2008 (1 квартал) (4)_Книга1 2" xfId="3512"/>
    <cellStyle name="_NTMK forecast 2006-1_Формат презентации отчета 2008 (1 квартал) (4)_Книга1 3" xfId="3513"/>
    <cellStyle name="_NTMK forecast 2006-1_Формат презентации отчета 2008 (1 квартал) (4)_Копия Презентация (рабочая версия 15.06)" xfId="3514"/>
    <cellStyle name="_NTMK forecast 2006-1_Формат презентации отчета 2008 (1 квартал) (4)_Копия Презентация (рабочая версия 15.06) 2" xfId="3515"/>
    <cellStyle name="_NTMK forecast 2006-1_Формат презентации отчета 2008 (1 квартал) (4)_Копия Презентация (рабочая версия 15.06) 3" xfId="3516"/>
    <cellStyle name="_NTMK forecast 2006-1_Формат презентации отчета 2008 (1 квартал) (4)_Презентация (рабочая версия 15.06)" xfId="3517"/>
    <cellStyle name="_NTMK forecast 2006-1_Формат презентации отчета 2008 (1 квартал) (4)_Презентация (рабочая версия 15.06) 2" xfId="3518"/>
    <cellStyle name="_NTMK forecast 2006-1_Формат презентации отчета 2008 (1 квартал) (4)_Презентация (рабочая версия 15.06) 3" xfId="3519"/>
    <cellStyle name="_NTMK forecast 2006-1_Формат презентации отчета 2008 (1 квартал) (4)_Презентация (рабочая версия 15.06)1" xfId="3520"/>
    <cellStyle name="_NTMK forecast 2006-1_Формат презентации отчета 2008 (1 квартал) (4)_Презентация (рабочая версия 15.06)1 2" xfId="3521"/>
    <cellStyle name="_NTMK forecast 2006-1_Формат презентации отчета 2008 (1 квартал) (4)_Презентация (рабочая версия 15.06)1 3" xfId="3522"/>
    <cellStyle name="_NTMK forecast 2006-1_Формат презентации отчета 2008 (1 квартал) (4)_Презентация (рабочая версия 16.06)" xfId="3523"/>
    <cellStyle name="_NTMK forecast 2006-1_Формат презентации отчета 2008 (1 квартал) (4)_Презентация (рабочая версия 16.06) 2" xfId="3524"/>
    <cellStyle name="_NTMK forecast 2006-1_Формат презентации отчета 2008 (1 квартал) (4)_Презентация (рабочая версия 16.06) 3" xfId="3525"/>
    <cellStyle name="_NTMK forecast 2006-1_Формат презентации отчета 2008 (1 квартал) (4)_Презентация (рабочая версия 18 06)" xfId="3526"/>
    <cellStyle name="_NTMK forecast 2006-1_Формат презентации отчета 2008 (1 квартал) (4)_Презентация (рабочая версия 18 06) 2" xfId="3527"/>
    <cellStyle name="_NTMK forecast 2006-1_Формат презентации отчета 2008 (1 квартал) (4)_Презентация (рабочая версия 18 06) 3" xfId="3528"/>
    <cellStyle name="_NTMK forecast 2006-1_Формат презентации_ответы и замечания" xfId="3529"/>
    <cellStyle name="_NTMK forecast 2006-1_Формат презентации_ответы и замечания 2" xfId="3530"/>
    <cellStyle name="_NTMK forecast 2006-1_Формат презентации_ответы и замечания 3" xfId="3531"/>
    <cellStyle name="_NTMK forecast 2006-1_Формы к презентации 12 мес Мет" xfId="3532"/>
    <cellStyle name="_NTMK forecast 2006-1_Формы к презентации 12 мес Мет 2" xfId="3533"/>
    <cellStyle name="_NTMK forecast 2006-1_Формы к презентации 12 мес Мет 3" xfId="3534"/>
    <cellStyle name="_NTMK forecast 2006-1_Формы к презентации 12 мес Мет_6.3 Inputs - Foreign" xfId="3535"/>
    <cellStyle name="_NTMK forecast 2006-1_Формы к презентации 12 мес Мет_Consol reports May 3+2" xfId="3536"/>
    <cellStyle name="_NTMK forecast 2006-1_Формы к презентации 12 мес Мет_EBITDA 3m 2010_master" xfId="3537"/>
    <cellStyle name="_NTMK forecast 2006-1_Формы к презентации 2008" xfId="3538"/>
    <cellStyle name="_NTMK forecast 2006-1_Формы к презентации 2008 2" xfId="3539"/>
    <cellStyle name="_NTMK forecast 2006-1_Формы к презентации 2008 3" xfId="3540"/>
    <cellStyle name="_NTMK forecast 2006-1_Формы к презентации 2008_6.3 Inputs - Foreign" xfId="3541"/>
    <cellStyle name="_NTMK forecast 2006-1_Формы к презентации 2008_Consol reports May 3+2" xfId="3542"/>
    <cellStyle name="_NTMK forecast 2006-1_Формы к презентации 2008_EBITDA 3m 2010_master" xfId="3543"/>
    <cellStyle name="_NTMK forecast 2006-1_Формы отчета за месяц" xfId="3544"/>
    <cellStyle name="_NTMK forecast 2006-1_Чистый план ГП_август_6 08" xfId="3545"/>
    <cellStyle name="_NTMK forecast 2006-1_Чистый план ГП_август_6 08 2" xfId="3546"/>
    <cellStyle name="_NTMK forecast 2006-1_Чистый план ГП_август_6 08 3" xfId="3547"/>
    <cellStyle name="_NTMK forecast 2006-1_Чистый план ГП_август_6 08_6.3 Inputs - Foreign" xfId="3548"/>
    <cellStyle name="_NTMK forecast 2006-1_Чистый план ГП_август_6 08_EBITDA 3m 2010_master" xfId="3549"/>
    <cellStyle name="_NTMK forecast 2006-1_Чистый план ГП_август_6 08_БЮДЖЕТ ФЗП (сборн ) 2 вар ОАО СУХА БАЛКА 04 12 09" xfId="3550"/>
    <cellStyle name="_NTMK forecast 2006-1_Чистый план ГП_август_6 08_ВГОК ФЗП" xfId="3551"/>
    <cellStyle name="_Obd_K6_08.04.09" xfId="3552"/>
    <cellStyle name="_Obd_K6_08.04.09 2" xfId="3553"/>
    <cellStyle name="_Obd_K6_08.04.09 3" xfId="3554"/>
    <cellStyle name="_Obd_Svod" xfId="3555"/>
    <cellStyle name="_Obd_Svod 2" xfId="3556"/>
    <cellStyle name="_Obd_Svod 3" xfId="3557"/>
    <cellStyle name="_Obd_Svod2" xfId="3558"/>
    <cellStyle name="_Obd_Svod2 2" xfId="3559"/>
    <cellStyle name="_Obd_Svod2 3" xfId="3560"/>
    <cellStyle name="_Obd_Svod5" xfId="3561"/>
    <cellStyle name="_Obd_Svod5 2" xfId="3562"/>
    <cellStyle name="_Obd_Svod5 3" xfId="3563"/>
    <cellStyle name="_Omfal DCF model" xfId="3564"/>
    <cellStyle name="_Omfal DCF model 2" xfId="3565"/>
    <cellStyle name="_Omfal DCF model 2 2" xfId="3566"/>
    <cellStyle name="_Omfal DCF model 3" xfId="3567"/>
    <cellStyle name="_Omfal DCF model 4" xfId="3568"/>
    <cellStyle name="_Omfal DCF model_Cash_BS 4 мес" xfId="3569"/>
    <cellStyle name="_Omfal DCF model_Cash_BS 4 мес (3)" xfId="3570"/>
    <cellStyle name="_Omfal DCF model_Export sales 10-12" xfId="3571"/>
    <cellStyle name="_Omfal DCF model_Export sales 10-12 2" xfId="3572"/>
    <cellStyle name="_Omfal DCF model_Export sales 10-12_БЮДЖЕТ ФЗП (сборн ) 2 вар ОАО СУХА БАЛКА 04 12 09" xfId="3573"/>
    <cellStyle name="_Omfal DCF model_Marat" xfId="3574"/>
    <cellStyle name="_Omfal DCF model_Treasury" xfId="3575"/>
    <cellStyle name="_Omfal DCF model_Бюджет факт  4 мес  2008 (Д К)" xfId="3576"/>
    <cellStyle name="_Omfal DCF model_Бюджет факт  4 мес  2008 (Д К) 2" xfId="3577"/>
    <cellStyle name="_Omfal DCF model_Бюджет факт  4 мес  2008 (Д К)_6.3 Inputs - Foreign" xfId="3578"/>
    <cellStyle name="_Omfal DCF model_Бюджет факт  4 мес  2008 (Д К)_Consol reports May 3+2" xfId="3579"/>
    <cellStyle name="_Omfal DCF model_Бюджет факт  май ПО" xfId="3580"/>
    <cellStyle name="_Omfal DCF model_Бюджет факт  май ПО 2" xfId="3581"/>
    <cellStyle name="_Omfal DCF model_Бюджет факт  май ПО_6.3 Inputs - Foreign" xfId="3582"/>
    <cellStyle name="_Omfal DCF model_Бюджет факт  май ПО_Consol reports May 3+2" xfId="3583"/>
    <cellStyle name="_Omfal DCF model_БЮДЖЕТ ФЗП (сборн ) 2 вар ОАО СУХА БАЛКА 04 12 09" xfId="3584"/>
    <cellStyle name="_Omfal DCF model_Бюджетные формы за декабрь 2008г  от 21 11 08г " xfId="3585"/>
    <cellStyle name="_Omfal DCF model_Бюджетные формы за декабрь 2008г  от 21 11 08г  2" xfId="3586"/>
    <cellStyle name="_Omfal DCF model_Бюджетные формы за декабрь 2008г  от 21 11 08г  2 2" xfId="3587"/>
    <cellStyle name="_Omfal DCF model_Бюджетные формы за декабрь 2008г  от 21 11 08г  3" xfId="3588"/>
    <cellStyle name="_Omfal DCF model_Бюджетные формы за декабрь 2008г  от 21 11 08г _Копия Презентация (рабочая версия 15.06)" xfId="3589"/>
    <cellStyle name="_Omfal DCF model_Бюджетные формы за декабрь 2008г  от 21 11 08г _Копия Презентация (рабочая версия 15.06) 2" xfId="3590"/>
    <cellStyle name="_Omfal DCF model_Бюджетные формы за декабрь 2008г  от 21 11 08г _Копия Презентация (рабочая версия 15.06) 3" xfId="3591"/>
    <cellStyle name="_Omfal DCF model_Бюджетные формы за декабрь 2008г  от 21 11 08г _Презентация (рабочая версия 15.06)1" xfId="3592"/>
    <cellStyle name="_Omfal DCF model_Бюджетные формы за декабрь 2008г  от 21 11 08г _Презентация (рабочая версия 15.06)1 2" xfId="3593"/>
    <cellStyle name="_Omfal DCF model_Бюджетные формы за декабрь 2008г  от 21 11 08г _Презентация (рабочая версия 15.06)1 3" xfId="3594"/>
    <cellStyle name="_Omfal DCF model_ВГОК ФЗП" xfId="3595"/>
    <cellStyle name="_Omfal DCF model_Книга2 (30)" xfId="3596"/>
    <cellStyle name="_Omfal DCF model_Копия Презентация (рабочая версия 15.06)" xfId="3597"/>
    <cellStyle name="_Omfal DCF model_Копия Презентация (рабочая версия 15.06) 2" xfId="3598"/>
    <cellStyle name="_Omfal DCF model_Копия Презентация (рабочая версия 15.06) 3" xfId="3599"/>
    <cellStyle name="_Omfal DCF model_Мощность BP 2h2009 v 4 (01 07 09)" xfId="3600"/>
    <cellStyle name="_Omfal DCF model_Мощность BP 2h2009 v 4 (01 07 09) 2" xfId="3601"/>
    <cellStyle name="_Omfal DCF model_пояснения" xfId="3602"/>
    <cellStyle name="_Omfal DCF model_пояснения 2" xfId="3603"/>
    <cellStyle name="_Omfal DCF model_пояснения 2 2" xfId="3604"/>
    <cellStyle name="_Omfal DCF model_пояснения 3" xfId="3605"/>
    <cellStyle name="_Omfal DCF model_пояснения_БЮДЖЕТ ФЗП (сборн ) 2 вар ОАО СУХА БАЛКА 04 12 09" xfId="3606"/>
    <cellStyle name="_Omfal DCF model_Презентация (рабочая версия 15.06)1" xfId="3607"/>
    <cellStyle name="_Omfal DCF model_Презентация (рабочая версия 15.06)1 2" xfId="3608"/>
    <cellStyle name="_Omfal DCF model_Презентация (рабочая версия 15.06)1 3" xfId="3609"/>
    <cellStyle name="_Omfal DCF model_Презентация Суха Балка_1пг2008" xfId="3610"/>
    <cellStyle name="_Omfal DCF model_Презе-ция факт декабрь, янв-фев_ч4_EB" xfId="3611"/>
    <cellStyle name="_Omfal DCF model_Презе-ция факт декабрь, янв-фев_ч4_EB 2" xfId="3612"/>
    <cellStyle name="_Omfal DCF model_Презе-ция факт декабрь, янв-фев_ч4_EB 3" xfId="3613"/>
    <cellStyle name="_Omfal DCF model_Титул Б2010 скорр." xfId="3614"/>
    <cellStyle name="_Omfal DCF model_Титул Б2010 скорр. 2" xfId="3615"/>
    <cellStyle name="_Omfal DCF model_Формат презентации_ответы и замечания" xfId="3616"/>
    <cellStyle name="_Omfal DCF model_Формат презентации_ответы и замечания 2" xfId="3617"/>
    <cellStyle name="_Omfal DCF model_Формат презентации_ответы и замечания 3" xfId="3618"/>
    <cellStyle name="_Other exp 25-27_1 manual" xfId="3619"/>
    <cellStyle name="_Other exp 25-27_1 manual_Копия ОКОФ-дерево и группы ОС" xfId="3620"/>
    <cellStyle name="_P&amp;L" xfId="3621"/>
    <cellStyle name="_P&amp;L 2" xfId="3622"/>
    <cellStyle name="_P&amp;L 3" xfId="3623"/>
    <cellStyle name="_P&amp;L_пояснения" xfId="3624"/>
    <cellStyle name="_P&amp;L_пояснения 2" xfId="3625"/>
    <cellStyle name="_P&amp;L_пояснения 3" xfId="3626"/>
    <cellStyle name="_pack_12mes_2007_308_0090041207_NEW" xfId="3627"/>
    <cellStyle name="_pack_12mes_2007_308_0090041207_NEW_Копия ОКОФ-дерево и группы ОС" xfId="3628"/>
    <cellStyle name="_pack_6mes_2007_308_ТГК-2_0090040607" xfId="3629"/>
    <cellStyle name="_pack_6mes_2007_308_ТГК-2_0090040607_ВРЕМЕННЫЙ" xfId="3630"/>
    <cellStyle name="_pack_6mes_2007_308_ТГК-2_0090040607_ВРЕМЕННЫЙ_Копия ОКОФ-дерево и группы ОС" xfId="3631"/>
    <cellStyle name="_pack_6mes_2007_308_ТГК-2_0090040607_Копия ОКОФ-дерево и группы ОС" xfId="3632"/>
    <cellStyle name="_pack_new_2006_089_GusinoozGRES_3569011205" xfId="3633"/>
    <cellStyle name="_pack_new_2006_089_GusinoozGRES_3569011205_Копия ОКОФ-дерево и группы ОС" xfId="3634"/>
    <cellStyle name="_PAKET FORM egemes_otchet_06 (уточн)" xfId="3635"/>
    <cellStyle name="_PAKET FORM egemes_otchet_06 (уточн) 2" xfId="3636"/>
    <cellStyle name="_PAKET FORM egemes_otchet_06 (уточн) 2 2" xfId="3637"/>
    <cellStyle name="_PAKET FORM egemes_otchet_06 (уточн) 3" xfId="3638"/>
    <cellStyle name="_PAKET FORM egemes_otchet_06 (уточн) 4" xfId="3639"/>
    <cellStyle name="_Percent" xfId="3640"/>
    <cellStyle name="_Percent 2" xfId="3641"/>
    <cellStyle name="_Percent 3" xfId="3642"/>
    <cellStyle name="_PercentSpace" xfId="3643"/>
    <cellStyle name="_PercentSpace 2" xfId="3644"/>
    <cellStyle name="_PercentSpace 3" xfId="3645"/>
    <cellStyle name="_PL IFRS B2007 06-04-07" xfId="3646"/>
    <cellStyle name="_PL July_sent 25.06" xfId="3647"/>
    <cellStyle name="_PL MA B2007 06-04-07" xfId="3648"/>
    <cellStyle name="_PL ДО" xfId="3649"/>
    <cellStyle name="_PL ДО 2" xfId="3650"/>
    <cellStyle name="_PL ДО 2 2" xfId="3651"/>
    <cellStyle name="_PL ДО 3" xfId="3652"/>
    <cellStyle name="_PL_BU_2m" xfId="3653"/>
    <cellStyle name="_PL_IFRS segm_7m" xfId="3654"/>
    <cellStyle name="_PL_MA 05-2007" xfId="3655"/>
    <cellStyle name="_PL_MSEG_04-2007" xfId="3656"/>
    <cellStyle name="_PL_ДМЗ_сентябрь_fin (2)" xfId="3657"/>
    <cellStyle name="_PL_ДМЗ_сентябрь_fin (2) 2" xfId="3658"/>
    <cellStyle name="_PL_ДМЗ_сентябрь_fin (2) 3" xfId="3659"/>
    <cellStyle name="_PL_ДМЗ_сентябрь_fin (2)_6.3 Inputs - Foreign" xfId="3660"/>
    <cellStyle name="_PL_ДМЗ_сентябрь_fin (2)_EBITDA 3m 2010_master" xfId="3661"/>
    <cellStyle name="_PL_ДМЗ_сентябрь_fin (2)_БЮДЖЕТ ФЗП (сборн ) 2 вар ОАО СУХА БАЛКА 04 12 09" xfId="3662"/>
    <cellStyle name="_PL_ДМЗ_сентябрь_fin (2)_ВГОК ФЗП" xfId="3663"/>
    <cellStyle name="_PL_ДМЗ_сентябрь_fin (3)" xfId="3664"/>
    <cellStyle name="_PL_ДМЗ_сентябрь_fin (3) 2" xfId="3665"/>
    <cellStyle name="_PL_ДМЗ_сентябрь_fin (3) 3" xfId="3666"/>
    <cellStyle name="_PL_ДМЗ_сентябрь_fin (3)_6.3 Inputs - Foreign" xfId="3667"/>
    <cellStyle name="_PL_ДМЗ_сентябрь_fin (3)_EBITDA 3m 2010_master" xfId="3668"/>
    <cellStyle name="_PL_ДМЗ_сентябрь_fin (3)_БЮДЖЕТ ФЗП (сборн ) 2 вар ОАО СУХА БАЛКА 04 12 09" xfId="3669"/>
    <cellStyle name="_PL_ДМЗ_сентябрь_fin (3)_ВГОК ФЗП" xfId="3670"/>
    <cellStyle name="_Plan 2007 (margin)_ДП1" xfId="3671"/>
    <cellStyle name="_Plan 2007 (margin)_ДП1 2" xfId="3672"/>
    <cellStyle name="_Plan 2007 (margin)_ДП1 3" xfId="3673"/>
    <cellStyle name="_Plan 2007 (margin)_ДП1_1-е  полугодие для презентаций (2)" xfId="3674"/>
    <cellStyle name="_Plan 2007 (margin)_ДП1_1-е  полугодие для презентаций (2)_6.3 Inputs - Foreign" xfId="3675"/>
    <cellStyle name="_Plan 2007 (margin)_ДП1_1-е  полугодие для презентаций (2)_Consol reports May 3+2" xfId="3676"/>
    <cellStyle name="_Plan 2007 (margin)_ДП1_1-е  полугодие для презентаций (2)_EBITDA 3m 2010_master" xfId="3677"/>
    <cellStyle name="_Plan 2007 (margin)_ДП1_1-е  полугодие для презентаций (3)" xfId="3678"/>
    <cellStyle name="_Plan 2007 (margin)_ДП1_1-е  полугодие для презентаций (3)_6.3 Inputs - Foreign" xfId="3679"/>
    <cellStyle name="_Plan 2007 (margin)_ДП1_1-е  полугодие для презентаций (3)_Consol reports May 3+2" xfId="3680"/>
    <cellStyle name="_Plan 2007 (margin)_ДП1_1-е  полугодие для презентаций (3)_EBITDA 3m 2010_master" xfId="3681"/>
    <cellStyle name="_Plan 2007 (margin)_ДП1_6.3 Inputs - Foreign" xfId="3682"/>
    <cellStyle name="_Plan 2007 (margin)_ДП1_Cash_BS 4 мес" xfId="3683"/>
    <cellStyle name="_Plan 2007 (margin)_ДП1_Cash_BS 4 мес (3)" xfId="3684"/>
    <cellStyle name="_Plan 2007 (margin)_ДП1_Cash_BS 4 мес (3)_6.3 Inputs - Foreign" xfId="3685"/>
    <cellStyle name="_Plan 2007 (margin)_ДП1_Cash_BS 4 мес (3)_Consol reports May 3+2" xfId="3686"/>
    <cellStyle name="_Plan 2007 (margin)_ДП1_Cash_BS 4 мес (3)_EBITDA 3m 2010_master" xfId="3687"/>
    <cellStyle name="_Plan 2007 (margin)_ДП1_Cash_BS 4 мес_6.3 Inputs - Foreign" xfId="3688"/>
    <cellStyle name="_Plan 2007 (margin)_ДП1_Cash_BS 4 мес_Consol reports May 3+2" xfId="3689"/>
    <cellStyle name="_Plan 2007 (margin)_ДП1_Cash_BS 4 мес_EBITDA 3m 2010_master" xfId="3690"/>
    <cellStyle name="_Plan 2007 (margin)_ДП1_EBITDA 3m 2010_master" xfId="3691"/>
    <cellStyle name="_Plan 2007 (margin)_ДП1_WC" xfId="3692"/>
    <cellStyle name="_Plan 2007 (margin)_ДП1_WC 2" xfId="3693"/>
    <cellStyle name="_Plan 2007 (margin)_ДП1_WC 3" xfId="3694"/>
    <cellStyle name="_Plan 2007 (margin)_ДП1_WC ноябрь НКМК" xfId="3695"/>
    <cellStyle name="_Plan 2007 (margin)_ДП1_WC ноябрь НКМК 2" xfId="3696"/>
    <cellStyle name="_Plan 2007 (margin)_ДП1_WC ноябрь НКМК 3" xfId="3697"/>
    <cellStyle name="_Plan 2007 (margin)_ДП1_WC ноябрь НКМК_6.3 Inputs - Foreign" xfId="3698"/>
    <cellStyle name="_Plan 2007 (margin)_ДП1_WC ноябрь НКМК_Consol reports May 3+2" xfId="3699"/>
    <cellStyle name="_Plan 2007 (margin)_ДП1_WC ноябрь НКМК_EBITDA 3m 2010_master" xfId="3700"/>
    <cellStyle name="_Plan 2007 (margin)_ДП1_WC_6.3 Inputs - Foreign" xfId="3701"/>
    <cellStyle name="_Plan 2007 (margin)_ДП1_WC_Consol reports May 3+2" xfId="3702"/>
    <cellStyle name="_Plan 2007 (margin)_ДП1_WC_EBITDA 3m 2010_master" xfId="3703"/>
    <cellStyle name="_Plan 2007 (margin)_ДП1_WC+Лимитируемые статьи_(испавленный WC)" xfId="3704"/>
    <cellStyle name="_Plan 2007 (margin)_ДП1_WC+Лимитируемые статьи_(испавленный WC) 2" xfId="3705"/>
    <cellStyle name="_Plan 2007 (margin)_ДП1_WC+Лимитируемые статьи_(испавленный WC) 2 2" xfId="3706"/>
    <cellStyle name="_Plan 2007 (margin)_ДП1_WC+Лимитируемые статьи_(испавленный WC) 3" xfId="3707"/>
    <cellStyle name="_Plan 2007 (margin)_ДП1_Бюджет факт  4 мес  2008 (Д К)" xfId="3708"/>
    <cellStyle name="_Plan 2007 (margin)_ДП1_Бюджет факт  4 мес  2008 (Д К)_6.3 Inputs - Foreign" xfId="3709"/>
    <cellStyle name="_Plan 2007 (margin)_ДП1_Бюджет факт  4 мес  2008 (Д К)_Consol reports May 3+2" xfId="3710"/>
    <cellStyle name="_Plan 2007 (margin)_ДП1_Бюджет факт  4 мес  2008 (Д К)_EBITDA 3m 2010_master" xfId="3711"/>
    <cellStyle name="_Plan 2007 (margin)_ДП1_Бюджет факт  май ПО" xfId="3712"/>
    <cellStyle name="_Plan 2007 (margin)_ДП1_Бюджет факт  май ПО_6.3 Inputs - Foreign" xfId="3713"/>
    <cellStyle name="_Plan 2007 (margin)_ДП1_Бюджет факт  май ПО_Consol reports May 3+2" xfId="3714"/>
    <cellStyle name="_Plan 2007 (margin)_ДП1_Бюджет факт  май ПО_EBITDA 3m 2010_master" xfId="3715"/>
    <cellStyle name="_Plan 2007 (margin)_ДП1_БЮДЖЕТ ФЗП (сборн ) 2 вар ОАО СУХА БАЛКА 04 12 09" xfId="3716"/>
    <cellStyle name="_Plan 2007 (margin)_ДП1_Бюджетные формы за декабрь 2008г  от 21 11 08г " xfId="3717"/>
    <cellStyle name="_Plan 2007 (margin)_ДП1_Бюджетные формы за декабрь 2008г  от 21 11 08г  2" xfId="3718"/>
    <cellStyle name="_Plan 2007 (margin)_ДП1_Бюджетные формы за декабрь 2008г  от 21 11 08г  3" xfId="3719"/>
    <cellStyle name="_Plan 2007 (margin)_ДП1_Бюджетные формы за декабрь 2008г  от 21 11 08г _Книга1" xfId="3720"/>
    <cellStyle name="_Plan 2007 (margin)_ДП1_Бюджетные формы за декабрь 2008г  от 21 11 08г _Книга1 2" xfId="3721"/>
    <cellStyle name="_Plan 2007 (margin)_ДП1_Бюджетные формы за декабрь 2008г  от 21 11 08г _Книга1 3" xfId="3722"/>
    <cellStyle name="_Plan 2007 (margin)_ДП1_Бюджетные формы за декабрь 2008г  от 21 11 08г _Копия Презентация (рабочая версия 15.06)" xfId="3723"/>
    <cellStyle name="_Plan 2007 (margin)_ДП1_Бюджетные формы за декабрь 2008г  от 21 11 08г _Копия Презентация (рабочая версия 15.06) 2" xfId="3724"/>
    <cellStyle name="_Plan 2007 (margin)_ДП1_Бюджетные формы за декабрь 2008г  от 21 11 08г _Копия Презентация (рабочая версия 15.06) 3" xfId="3725"/>
    <cellStyle name="_Plan 2007 (margin)_ДП1_Бюджетные формы за декабрь 2008г  от 21 11 08г _Презентация" xfId="3726"/>
    <cellStyle name="_Plan 2007 (margin)_ДП1_Бюджетные формы за декабрь 2008г  от 21 11 08г _Презентация (5)" xfId="3727"/>
    <cellStyle name="_Plan 2007 (margin)_ДП1_Бюджетные формы за декабрь 2008г  от 21 11 08г _Презентация (5) (2) (4)" xfId="3728"/>
    <cellStyle name="_Plan 2007 (margin)_ДП1_Бюджетные формы за декабрь 2008г  от 21 11 08г _Презентация (образец 07_09)" xfId="3729"/>
    <cellStyle name="_Plan 2007 (margin)_ДП1_Бюджетные формы за декабрь 2008г  от 21 11 08г _Презентация (образец 07_09) 2" xfId="3730"/>
    <cellStyle name="_Plan 2007 (margin)_ДП1_Бюджетные формы за декабрь 2008г  от 21 11 08г _Презентация (образец 07_09) 3" xfId="3731"/>
    <cellStyle name="_Plan 2007 (margin)_ДП1_Бюджетные формы за декабрь 2008г  от 21 11 08г _Презентация (рабочая версия 15.06)" xfId="3732"/>
    <cellStyle name="_Plan 2007 (margin)_ДП1_Бюджетные формы за декабрь 2008г  от 21 11 08г _Презентация (рабочая версия 15.06) 2" xfId="3733"/>
    <cellStyle name="_Plan 2007 (margin)_ДП1_Бюджетные формы за декабрь 2008г  от 21 11 08г _Презентация (рабочая версия 15.06) 3" xfId="3734"/>
    <cellStyle name="_Plan 2007 (margin)_ДП1_Бюджетные формы за декабрь 2008г  от 21 11 08г _Презентация (рабочая версия 15.06)1" xfId="3735"/>
    <cellStyle name="_Plan 2007 (margin)_ДП1_Бюджетные формы за декабрь 2008г  от 21 11 08г _Презентация (рабочая версия 15.06)1 2" xfId="3736"/>
    <cellStyle name="_Plan 2007 (margin)_ДП1_Бюджетные формы за декабрь 2008г  от 21 11 08г _Презентация (рабочая версия 15.06)1 3" xfId="3737"/>
    <cellStyle name="_Plan 2007 (margin)_ДП1_Бюджетные формы за декабрь 2008г  от 21 11 08г _Презентация (рабочая версия 16.06)" xfId="3738"/>
    <cellStyle name="_Plan 2007 (margin)_ДП1_Бюджетные формы за декабрь 2008г  от 21 11 08г _Презентация (рабочая версия 16.06) 2" xfId="3739"/>
    <cellStyle name="_Plan 2007 (margin)_ДП1_Бюджетные формы за декабрь 2008г  от 21 11 08г _Презентация (рабочая версия 16.06) 3" xfId="3740"/>
    <cellStyle name="_Plan 2007 (margin)_ДП1_Бюджетные формы за декабрь 2008г  от 21 11 08г _Презентация (рабочая версия 18 06)" xfId="3741"/>
    <cellStyle name="_Plan 2007 (margin)_ДП1_Бюджетные формы за декабрь 2008г  от 21 11 08г _Презентация (рабочая версия 18 06) 2" xfId="3742"/>
    <cellStyle name="_Plan 2007 (margin)_ДП1_Бюджетные формы за декабрь 2008г  от 21 11 08г _Презентация (рабочая версия 18 06) 3" xfId="3743"/>
    <cellStyle name="_Plan 2007 (margin)_ДП1_Бюджетные формы за декабрь 2008г  от 21 11 08г _Презентация 2" xfId="3744"/>
    <cellStyle name="_Plan 2007 (margin)_ДП1_Бюджетные формы за декабрь 2008г  от 21 11 08г _Презентация 3" xfId="3745"/>
    <cellStyle name="_Plan 2007 (margin)_ДП1_Бюджетные формы за декабрь 2008г  от 21 11 08г _Презентация КГОК 01" xfId="3746"/>
    <cellStyle name="_Plan 2007 (margin)_ДП1_Бюджетные формы за декабрь 2008г  от 21 11 08г _Презентация КГОК 01 2" xfId="3747"/>
    <cellStyle name="_Plan 2007 (margin)_ДП1_Бюджетные формы за декабрь 2008г  от 21 11 08г _Презентация КГОК 01 3" xfId="3748"/>
    <cellStyle name="_Plan 2007 (margin)_ДП1_Бюджетные формы за декабрь 2008г  от 21 11 08г _Презентация КГОК 02" xfId="3749"/>
    <cellStyle name="_Plan 2007 (margin)_ДП1_Бюджетные формы за декабрь 2008г  от 21 11 08г _Презентация КГОК 02 2" xfId="3750"/>
    <cellStyle name="_Plan 2007 (margin)_ДП1_Бюджетные формы за декабрь 2008г  от 21 11 08г _Презентация КГОК 02 3" xfId="3751"/>
    <cellStyle name="_Plan 2007 (margin)_ДП1_Бюджетные формы за декабрь 2008г  от 21 11 08г _Презентация КГОК 02 производственные слайды" xfId="3752"/>
    <cellStyle name="_Plan 2007 (margin)_ДП1_Бюджетные формы за декабрь 2008г  от 21 11 08г _Презентация КГОК 02 производственные слайды 2" xfId="3753"/>
    <cellStyle name="_Plan 2007 (margin)_ДП1_Бюджетные формы за декабрь 2008г  от 21 11 08г _Презентация КГОК 02 производственные слайды 3" xfId="3754"/>
    <cellStyle name="_Plan 2007 (margin)_ДП1_Бюджетные формы за декабрь 2008г  от 21 11 08г _Презентация новая" xfId="3755"/>
    <cellStyle name="_Plan 2007 (margin)_ДП1_Бюджетные формы за декабрь 2008г  от 21 11 08г _Презентация новая 2" xfId="3756"/>
    <cellStyle name="_Plan 2007 (margin)_ДП1_Бюджетные формы за декабрь 2008г  от 21 11 08г _Презентация новая 3" xfId="3757"/>
    <cellStyle name="_Plan 2007 (margin)_ДП1_Бюджетные формы за декабрь 2008г  от 21 11 08г _Презе-ция факт октябрь, нояб-дек_ч4 фп" xfId="3758"/>
    <cellStyle name="_Plan 2007 (margin)_ДП1_Бюджетные формы за декабрь 2008г  от 21 11 08г _Презе-ция факт октябрь, нояб-дек_ч4 фп 2" xfId="3759"/>
    <cellStyle name="_Plan 2007 (margin)_ДП1_Бюджетные формы за декабрь 2008г  от 21 11 08г _Презе-ция факт октябрь, нояб-дек_ч4 фп 3" xfId="3760"/>
    <cellStyle name="_Plan 2007 (margin)_ДП1_Бюджетные формы за декабрь 2008г  от 21 11 08г _Прочая СЛАЙД " xfId="3761"/>
    <cellStyle name="_Plan 2007 (margin)_ДП1_Бюджетные формы за декабрь 2008г  от 21 11 08г _Слайд по себестоимости ГОКи" xfId="3762"/>
    <cellStyle name="_Plan 2007 (margin)_ДП1_Бюджетные формы за декабрь 2008г  от 21 11 08г _Слайд по себестоимости ГОКи 2" xfId="3763"/>
    <cellStyle name="_Plan 2007 (margin)_ДП1_Бюджетные формы за декабрь 2008г  от 21 11 08г _Слайд по себестоимости ГОКи 3" xfId="3764"/>
    <cellStyle name="_Plan 2007 (margin)_ДП1_Бюджетные формы за декабрь 2008г  от 21 11 08г _Статистика для KPI" xfId="3765"/>
    <cellStyle name="_Plan 2007 (margin)_ДП1_Бюджетные формы за декабрь 2008г  от 21 11 08г _Статистика для KPI 2" xfId="3766"/>
    <cellStyle name="_Plan 2007 (margin)_ДП1_Бюджетные формы за декабрь 2008г  от 21 11 08г _Статистика для KPI 3" xfId="3767"/>
    <cellStyle name="_Plan 2007 (margin)_ДП1_Бюджетные формы за декабрь 2008г  от 21 11 08г _Формат презентации" xfId="3768"/>
    <cellStyle name="_Plan 2007 (margin)_ДП1_Бюджетные формы за декабрь 2008г  от 21 11 08г _Формат презентации (15_01_10)" xfId="3769"/>
    <cellStyle name="_Plan 2007 (margin)_ДП1_Бюджетные формы за декабрь 2008г  от 21 11 08г _Формат презентации (15_01_10) 2" xfId="3770"/>
    <cellStyle name="_Plan 2007 (margin)_ДП1_Бюджетные формы за декабрь 2008г  от 21 11 08г _Формат презентации (15_01_10) 3" xfId="3771"/>
    <cellStyle name="_Plan 2007 (margin)_ДП1_Бюджетные формы за декабрь 2008г  от 21 11 08г _Формат презентации 2" xfId="3772"/>
    <cellStyle name="_Plan 2007 (margin)_ДП1_Бюджетные формы за декабрь 2008г  от 21 11 08г _Формат презентации 3" xfId="3773"/>
    <cellStyle name="_Plan 2007 (margin)_ДП1_Бюджетные формы за декабрь 2008г  от 21 11 08г _Формат презентации_вопросы и ответы" xfId="3774"/>
    <cellStyle name="_Plan 2007 (margin)_ДП1_Бюджетные формы за декабрь 2008г  от 21 11 08г _Формат презентации_вопросы и ответы 2" xfId="3775"/>
    <cellStyle name="_Plan 2007 (margin)_ДП1_Бюджетные формы за декабрь 2008г  от 21 11 08г _Формат презентации_вопросы и ответы 3" xfId="3776"/>
    <cellStyle name="_Plan 2007 (margin)_ДП1_ВГОК ФЗП" xfId="3777"/>
    <cellStyle name="_Plan 2007 (margin)_ДП1_Для ДС Рабочий капитал сентябрь 2007 на подпись (2)" xfId="3778"/>
    <cellStyle name="_Plan 2007 (margin)_ДП1_Для ДС Рабочий капитал сентябрь 2007 на подпись (2) 2" xfId="3779"/>
    <cellStyle name="_Plan 2007 (margin)_ДП1_Для ДС Рабочий капитал сентябрь 2007 на подпись (2) 3" xfId="3780"/>
    <cellStyle name="_Plan 2007 (margin)_ДП1_Для ДС Рабочий капитал сентябрь 2007 на подпись (2)_6.3 Inputs - Foreign" xfId="3781"/>
    <cellStyle name="_Plan 2007 (margin)_ДП1_Для ДС Рабочий капитал сентябрь 2007 на подпись (2)_Consol reports May 3+2" xfId="3782"/>
    <cellStyle name="_Plan 2007 (margin)_ДП1_Для ДС Рабочий капитал сентябрь 2007 на подпись (2)_EBITDA 3m 2010_master" xfId="3783"/>
    <cellStyle name="_Plan 2007 (margin)_ДП1_ДС Рабочий капитал октябрь 2007 на  21 09 07" xfId="3784"/>
    <cellStyle name="_Plan 2007 (margin)_ДП1_ДС Рабочий капитал октябрь 2007 на  21 09 07 2" xfId="3785"/>
    <cellStyle name="_Plan 2007 (margin)_ДП1_ДС Рабочий капитал октябрь 2007 на  21 09 07 3" xfId="3786"/>
    <cellStyle name="_Plan 2007 (margin)_ДП1_ДС Рабочий капитал октябрь 2007 на  21 09 07_6.3 Inputs - Foreign" xfId="3787"/>
    <cellStyle name="_Plan 2007 (margin)_ДП1_ДС Рабочий капитал октябрь 2007 на  21 09 07_Consol reports May 3+2" xfId="3788"/>
    <cellStyle name="_Plan 2007 (margin)_ДП1_ДС Рабочий капитал октябрь 2007 на  21 09 07_EBITDA 3m 2010_master" xfId="3789"/>
    <cellStyle name="_Plan 2007 (margin)_ДП1_ЕАР САРЕХ_ 2 кв 2008" xfId="3790"/>
    <cellStyle name="_Plan 2007 (margin)_ДП1_ЕАР САРЕХ_ 2 кв 2008_6.3 Inputs - Foreign" xfId="3791"/>
    <cellStyle name="_Plan 2007 (margin)_ДП1_ЕАР САРЕХ_ 2 кв 2008_Consol reports May 3+2" xfId="3792"/>
    <cellStyle name="_Plan 2007 (margin)_ДП1_ЕАР САРЕХ_ 2 кв 2008_EBITDA 3m 2010_master" xfId="3793"/>
    <cellStyle name="_Plan 2007 (margin)_ДП1_ЕАР САРЕХ_Ожидаемое 1 полугодие 2008" xfId="3794"/>
    <cellStyle name="_Plan 2007 (margin)_ДП1_ЕАР САРЕХ_Ожидаемое 1 полугодие 2008_6.3 Inputs - Foreign" xfId="3795"/>
    <cellStyle name="_Plan 2007 (margin)_ДП1_ЕАР САРЕХ_Ожидаемое 1 полугодие 2008_Consol reports May 3+2" xfId="3796"/>
    <cellStyle name="_Plan 2007 (margin)_ДП1_ЕАР САРЕХ_Ожидаемое 1 полугодие 2008_EBITDA 3m 2010_master" xfId="3797"/>
    <cellStyle name="_Plan 2007 (margin)_ДП1_Книга1" xfId="3798"/>
    <cellStyle name="_Plan 2007 (margin)_ДП1_Книга1 2" xfId="3799"/>
    <cellStyle name="_Plan 2007 (margin)_ДП1_Книга1 3" xfId="3800"/>
    <cellStyle name="_Plan 2007 (margin)_ДП1_Книга2 (2)" xfId="3801"/>
    <cellStyle name="_Plan 2007 (margin)_ДП1_Книга2 (2) 2" xfId="3802"/>
    <cellStyle name="_Plan 2007 (margin)_ДП1_Книга2 (2) 3" xfId="3803"/>
    <cellStyle name="_Plan 2007 (margin)_ДП1_Книга2 (30)" xfId="3804"/>
    <cellStyle name="_Plan 2007 (margin)_ДП1_Книга2 (30)_6.3 Inputs - Foreign" xfId="3805"/>
    <cellStyle name="_Plan 2007 (margin)_ДП1_Книга2 (30)_Consol reports May 3+2" xfId="3806"/>
    <cellStyle name="_Plan 2007 (margin)_ДП1_Книга2 (30)_EBITDA 3m 2010_master" xfId="3807"/>
    <cellStyle name="_Plan 2007 (margin)_ДП1_Копия Презентация (рабочая версия 15.06)" xfId="3808"/>
    <cellStyle name="_Plan 2007 (margin)_ДП1_Копия Презентация (рабочая версия 15.06) 2" xfId="3809"/>
    <cellStyle name="_Plan 2007 (margin)_ДП1_Копия Презентация (рабочая версия 15.06) 3" xfId="3810"/>
    <cellStyle name="_Plan 2007 (margin)_ДП1_КП август" xfId="3811"/>
    <cellStyle name="_Plan 2007 (margin)_ДП1_КП август 2" xfId="3812"/>
    <cellStyle name="_Plan 2007 (margin)_ДП1_КП август 3" xfId="3813"/>
    <cellStyle name="_Plan 2007 (margin)_ДП1_КП август_6.3 Inputs - Foreign" xfId="3814"/>
    <cellStyle name="_Plan 2007 (margin)_ДП1_КП август_Consol reports May 3+2" xfId="3815"/>
    <cellStyle name="_Plan 2007 (margin)_ДП1_КП август_EBITDA 3m 2010_master" xfId="3816"/>
    <cellStyle name="_Plan 2007 (margin)_ДП1_Кредиты декабрь" xfId="3817"/>
    <cellStyle name="_Plan 2007 (margin)_ДП1_Кредиты декабрь 2" xfId="3818"/>
    <cellStyle name="_Plan 2007 (margin)_ДП1_Кредиты декабрь 2 2" xfId="3819"/>
    <cellStyle name="_Plan 2007 (margin)_ДП1_Кредиты декабрь 3" xfId="3820"/>
    <cellStyle name="_Plan 2007 (margin)_ДП1_Кредиты и займы (форма 9)" xfId="3821"/>
    <cellStyle name="_Plan 2007 (margin)_ДП1_Кредиты и займы (форма 9) 2" xfId="3822"/>
    <cellStyle name="_Plan 2007 (margin)_ДП1_Кредиты и займы (форма 9) 3" xfId="3823"/>
    <cellStyle name="_Plan 2007 (margin)_ДП1_Кредиты и займы (форма 9)_6.3 Inputs - Foreign" xfId="3824"/>
    <cellStyle name="_Plan 2007 (margin)_ДП1_Кредиты и займы (форма 9)_Consol reports May 3+2" xfId="3825"/>
    <cellStyle name="_Plan 2007 (margin)_ДП1_Кредиты и займы (форма 9)_EBITDA 3m 2010_master" xfId="3826"/>
    <cellStyle name="_Plan 2007 (margin)_ДП1_Кредиты и займы (форма 9)_Бюджет факт  4 мес  2008 (Д К)" xfId="3827"/>
    <cellStyle name="_Plan 2007 (margin)_ДП1_Кредиты и займы (форма 9)_Бюджет факт  4 мес  2008 (Д К)_6.3 Inputs - Foreign" xfId="3828"/>
    <cellStyle name="_Plan 2007 (margin)_ДП1_Кредиты и займы (форма 9)_Бюджет факт  4 мес  2008 (Д К)_Consol reports May 3+2" xfId="3829"/>
    <cellStyle name="_Plan 2007 (margin)_ДП1_Кредиты и займы (форма 9)_Бюджет факт  4 мес  2008 (Д К)_EBITDA 3m 2010_master" xfId="3830"/>
    <cellStyle name="_Plan 2007 (margin)_ДП1_Кредиты и займы (форма 9)_Бюджет факт  май ПО" xfId="3831"/>
    <cellStyle name="_Plan 2007 (margin)_ДП1_Кредиты и займы (форма 9)_Бюджет факт  май ПО_6.3 Inputs - Foreign" xfId="3832"/>
    <cellStyle name="_Plan 2007 (margin)_ДП1_Кредиты и займы (форма 9)_Бюджет факт  май ПО_Consol reports May 3+2" xfId="3833"/>
    <cellStyle name="_Plan 2007 (margin)_ДП1_Кредиты и займы (форма 9)_Бюджет факт  май ПО_EBITDA 3m 2010_master" xfId="3834"/>
    <cellStyle name="_Plan 2007 (margin)_ДП1_Кредиты и займы_ноябрь-07_НКМК" xfId="3835"/>
    <cellStyle name="_Plan 2007 (margin)_ДП1_Кредиты и займы_ноябрь-07_НКМК 2" xfId="3836"/>
    <cellStyle name="_Plan 2007 (margin)_ДП1_Кредиты и займы_ноябрь-07_НКМК 3" xfId="3837"/>
    <cellStyle name="_Plan 2007 (margin)_ДП1_Кредиты и займы_ноябрь-07_НКМК_6.3 Inputs - Foreign" xfId="3838"/>
    <cellStyle name="_Plan 2007 (margin)_ДП1_Кредиты и займы_ноябрь-07_НКМК_Consol reports May 3+2" xfId="3839"/>
    <cellStyle name="_Plan 2007 (margin)_ДП1_Кредиты и займы_ноябрь-07_НКМК_EBITDA 3m 2010_master" xfId="3840"/>
    <cellStyle name="_Plan 2007 (margin)_ДП1_Кредиты и займы_прогноз_октябрь_19.09.07" xfId="3841"/>
    <cellStyle name="_Plan 2007 (margin)_ДП1_Кредиты и займы_прогноз_октябрь_19.09.07 2" xfId="3842"/>
    <cellStyle name="_Plan 2007 (margin)_ДП1_Кредиты и займы_прогноз_октябрь_19.09.07 3" xfId="3843"/>
    <cellStyle name="_Plan 2007 (margin)_ДП1_Кредиты и займы_прогноз_октябрь_19.09.07_6.3 Inputs - Foreign" xfId="3844"/>
    <cellStyle name="_Plan 2007 (margin)_ДП1_Кредиты и займы_прогноз_октябрь_19.09.07_Consol reports May 3+2" xfId="3845"/>
    <cellStyle name="_Plan 2007 (margin)_ДП1_Кредиты и займы_прогноз_октябрь_19.09.07_EBITDA 3m 2010_master" xfId="3846"/>
    <cellStyle name="_Plan 2007 (margin)_ДП1_Лимитируемые статьи" xfId="3847"/>
    <cellStyle name="_Plan 2007 (margin)_ДП1_Лимитируемые статьи 2" xfId="3848"/>
    <cellStyle name="_Plan 2007 (margin)_ДП1_Лимитируемые статьи 2 2" xfId="3849"/>
    <cellStyle name="_Plan 2007 (margin)_ДП1_Лимитируемые статьи 3" xfId="3850"/>
    <cellStyle name="_Plan 2007 (margin)_ДП1_Мощность BP 2h2009 v 4 (01 07 09)" xfId="3851"/>
    <cellStyle name="_Plan 2007 (margin)_ДП1_Мощность BP 2h2009 v 4 (01 07 09) 2" xfId="3852"/>
    <cellStyle name="_Plan 2007 (margin)_ДП1_Мощность BP 2h2009 v 4 (01 07 09) 3" xfId="3853"/>
    <cellStyle name="_Plan 2007 (margin)_ДП1_Оборотный капитал (НКМК)" xfId="3854"/>
    <cellStyle name="_Plan 2007 (margin)_ДП1_Оборотный капитал (НКМК) 2" xfId="3855"/>
    <cellStyle name="_Plan 2007 (margin)_ДП1_Оборотный капитал (НКМК) 3" xfId="3856"/>
    <cellStyle name="_Plan 2007 (margin)_ДП1_Оборотный капитал (НКМК)_6.3 Inputs - Foreign" xfId="3857"/>
    <cellStyle name="_Plan 2007 (margin)_ДП1_Оборотный капитал (НКМК)_Consol reports May 3+2" xfId="3858"/>
    <cellStyle name="_Plan 2007 (margin)_ДП1_Оборотный капитал (НКМК)_EBITDA 3m 2010_master" xfId="3859"/>
    <cellStyle name="_Plan 2007 (margin)_ДП1_Презентация (рабочая версия 15.06)" xfId="3860"/>
    <cellStyle name="_Plan 2007 (margin)_ДП1_Презентация (рабочая версия 15.06) 2" xfId="3861"/>
    <cellStyle name="_Plan 2007 (margin)_ДП1_Презентация (рабочая версия 15.06) 3" xfId="3862"/>
    <cellStyle name="_Plan 2007 (margin)_ДП1_Презентация (рабочая версия 15.06)1" xfId="3863"/>
    <cellStyle name="_Plan 2007 (margin)_ДП1_Презентация (рабочая версия 15.06)1 2" xfId="3864"/>
    <cellStyle name="_Plan 2007 (margin)_ДП1_Презентация (рабочая версия 15.06)1 3" xfId="3865"/>
    <cellStyle name="_Plan 2007 (margin)_ДП1_Презентация (рабочая версия 16.06)" xfId="3866"/>
    <cellStyle name="_Plan 2007 (margin)_ДП1_Презентация (рабочая версия 16.06) 2" xfId="3867"/>
    <cellStyle name="_Plan 2007 (margin)_ДП1_Презентация (рабочая версия 16.06) 3" xfId="3868"/>
    <cellStyle name="_Plan 2007 (margin)_ДП1_Презентация (рабочая версия 18 06)" xfId="3869"/>
    <cellStyle name="_Plan 2007 (margin)_ДП1_Презентация (рабочая версия 18 06) 2" xfId="3870"/>
    <cellStyle name="_Plan 2007 (margin)_ДП1_Презентация (рабочая версия 18 06) 3" xfId="3871"/>
    <cellStyle name="_Plan 2007 (margin)_ДП1_Презентация Суха Балка_1пг2008" xfId="3872"/>
    <cellStyle name="_Plan 2007 (margin)_ДП1_Презентация Суха Балка_1пг2008_6.3 Inputs - Foreign" xfId="3873"/>
    <cellStyle name="_Plan 2007 (margin)_ДП1_Презентация Суха Балка_1пг2008_Consol reports May 3+2" xfId="3874"/>
    <cellStyle name="_Plan 2007 (margin)_ДП1_Презентация Суха Балка_1пг2008_EBITDA 3m 2010_master" xfId="3875"/>
    <cellStyle name="_Plan 2007 (margin)_ДП1_Презе-ция факт декабрь, янв-фев_ч4_EB" xfId="3876"/>
    <cellStyle name="_Plan 2007 (margin)_ДП1_Презе-ция факт декабрь, янв-фев_ч4_EB 2" xfId="3877"/>
    <cellStyle name="_Plan 2007 (margin)_ДП1_Презе-ция факт декабрь, янв-фев_ч4_EB 3" xfId="3878"/>
    <cellStyle name="_Plan 2007 (margin)_ДП1_ПРМ пакет_НКМК_Шаблон" xfId="3879"/>
    <cellStyle name="_Plan 2007 (margin)_ДП1_ПРМ пакет_НКМК_Шаблон 2" xfId="3880"/>
    <cellStyle name="_Plan 2007 (margin)_ДП1_ПРМ пакет_НКМК_Шаблон 3" xfId="3881"/>
    <cellStyle name="_Plan 2007 (margin)_ДП1_ПРМ пакет_НКМК_Шаблон_6.3 Inputs - Foreign" xfId="3882"/>
    <cellStyle name="_Plan 2007 (margin)_ДП1_ПРМ пакет_НКМК_Шаблон_EBITDA 3m 2010_master" xfId="3883"/>
    <cellStyle name="_Plan 2007 (margin)_ДП1_ПРМ пакет_НКМК_Шаблон_Export sales 10-12" xfId="3884"/>
    <cellStyle name="_Plan 2007 (margin)_ДП1_ПРМ пакет_НКМК_Шаблон_Export sales 10-12 2" xfId="3885"/>
    <cellStyle name="_Plan 2007 (margin)_ДП1_ПРМ пакет_НКМК_Шаблон_Export sales 10-12_БЮДЖЕТ ФЗП (сборн ) 2 вар ОАО СУХА БАЛКА 04 12 09" xfId="3886"/>
    <cellStyle name="_Plan 2007 (margin)_ДП1_ПРМ пакет_НКМК_Шаблон_Marat" xfId="3887"/>
    <cellStyle name="_Plan 2007 (margin)_ДП1_ПРМ пакет_НКМК_Шаблон_Treasury" xfId="3888"/>
    <cellStyle name="_Plan 2007 (margin)_ДП1_ПРМ пакет_НКМК_Шаблон_БЮДЖЕТ ФЗП (сборн ) 2 вар ОАО СУХА БАЛКА 04 12 09" xfId="3889"/>
    <cellStyle name="_Plan 2007 (margin)_ДП1_ПРМ пакет_НКМК_Шаблон_ВГОК ФЗП" xfId="3890"/>
    <cellStyle name="_Plan 2007 (margin)_ДП1_ПРМ пакет_НКМК_Шаблон_Книга1" xfId="3891"/>
    <cellStyle name="_Plan 2007 (margin)_ДП1_ПРМ пакет_НКМК_Шаблон_Книга1 2" xfId="3892"/>
    <cellStyle name="_Plan 2007 (margin)_ДП1_ПРМ пакет_НКМК_Шаблон_Книга1 3" xfId="3893"/>
    <cellStyle name="_Plan 2007 (margin)_ДП1_ПРМ пакет_НКМК_Шаблон_Копия Презентация (рабочая версия 15.06)" xfId="3894"/>
    <cellStyle name="_Plan 2007 (margin)_ДП1_ПРМ пакет_НКМК_Шаблон_Копия Презентация (рабочая версия 15.06) 2" xfId="3895"/>
    <cellStyle name="_Plan 2007 (margin)_ДП1_ПРМ пакет_НКМК_Шаблон_Копия Презентация (рабочая версия 15.06) 3" xfId="3896"/>
    <cellStyle name="_Plan 2007 (margin)_ДП1_ПРМ пакет_НКМК_Шаблон_Мощность BP 2h2009 v 4 (01 07 09)" xfId="3897"/>
    <cellStyle name="_Plan 2007 (margin)_ДП1_ПРМ пакет_НКМК_Шаблон_Мощность BP 2h2009 v 4 (01 07 09) 2" xfId="3898"/>
    <cellStyle name="_Plan 2007 (margin)_ДП1_ПРМ пакет_НКМК_Шаблон_Мощность BP 2h2009 v 4 (01 07 09) 3" xfId="3899"/>
    <cellStyle name="_Plan 2007 (margin)_ДП1_ПРМ пакет_НКМК_Шаблон_Презентация (рабочая версия 15.06)" xfId="3900"/>
    <cellStyle name="_Plan 2007 (margin)_ДП1_ПРМ пакет_НКМК_Шаблон_Презентация (рабочая версия 15.06) 2" xfId="3901"/>
    <cellStyle name="_Plan 2007 (margin)_ДП1_ПРМ пакет_НКМК_Шаблон_Презентация (рабочая версия 15.06) 3" xfId="3902"/>
    <cellStyle name="_Plan 2007 (margin)_ДП1_ПРМ пакет_НКМК_Шаблон_Презентация (рабочая версия 15.06)1" xfId="3903"/>
    <cellStyle name="_Plan 2007 (margin)_ДП1_ПРМ пакет_НКМК_Шаблон_Презентация (рабочая версия 15.06)1 2" xfId="3904"/>
    <cellStyle name="_Plan 2007 (margin)_ДП1_ПРМ пакет_НКМК_Шаблон_Презентация (рабочая версия 15.06)1 3" xfId="3905"/>
    <cellStyle name="_Plan 2007 (margin)_ДП1_ПРМ пакет_НКМК_Шаблон_Презентация (рабочая версия 16.06)" xfId="3906"/>
    <cellStyle name="_Plan 2007 (margin)_ДП1_ПРМ пакет_НКМК_Шаблон_Презентация (рабочая версия 16.06) 2" xfId="3907"/>
    <cellStyle name="_Plan 2007 (margin)_ДП1_ПРМ пакет_НКМК_Шаблон_Презентация (рабочая версия 16.06) 3" xfId="3908"/>
    <cellStyle name="_Plan 2007 (margin)_ДП1_ПРМ пакет_НКМК_Шаблон_Презентация (рабочая версия 18 06)" xfId="3909"/>
    <cellStyle name="_Plan 2007 (margin)_ДП1_ПРМ пакет_НКМК_Шаблон_Презентация (рабочая версия 18 06) 2" xfId="3910"/>
    <cellStyle name="_Plan 2007 (margin)_ДП1_ПРМ пакет_НКМК_Шаблон_Презентация (рабочая версия 18 06) 3" xfId="3911"/>
    <cellStyle name="_Plan 2007 (margin)_ДП1_ПРМ пакет_НКМК_Шаблон_Презе-ция факт декабрь, янв-фев_ч4_EB" xfId="3912"/>
    <cellStyle name="_Plan 2007 (margin)_ДП1_ПРМ пакет_НКМК_Шаблон_Презе-ция факт декабрь, янв-фев_ч4_EB 2" xfId="3913"/>
    <cellStyle name="_Plan 2007 (margin)_ДП1_ПРМ пакет_НКМК_Шаблон_Презе-ция факт декабрь, янв-фев_ч4_EB 3" xfId="3914"/>
    <cellStyle name="_Plan 2007 (margin)_ДП1_ПРМ пакет_НКМК_Шаблон_Титул Б2010 скорр." xfId="3915"/>
    <cellStyle name="_Plan 2007 (margin)_ДП1_ПРМ пакет_НКМК_Шаблон_Титул Б2010 скорр. 2" xfId="3916"/>
    <cellStyle name="_Plan 2007 (margin)_ДП1_ПРМ пакет_НКМК_Шаблон_Формат презентации_ответы и замечания" xfId="3917"/>
    <cellStyle name="_Plan 2007 (margin)_ДП1_ПРМ пакет_НКМК_Шаблон_Формат презентации_ответы и замечания 2" xfId="3918"/>
    <cellStyle name="_Plan 2007 (margin)_ДП1_ПРМ пакет_НКМК_Шаблон_Формат презентации_ответы и замечания 3" xfId="3919"/>
    <cellStyle name="_Plan 2007 (margin)_ДП1_Рабочий капитал декабрь _19 11 07" xfId="3920"/>
    <cellStyle name="_Plan 2007 (margin)_ДП1_Рабочий капитал декабрь _19 11 07 2" xfId="3921"/>
    <cellStyle name="_Plan 2007 (margin)_ДП1_Рабочий капитал декабрь _19 11 07 3" xfId="3922"/>
    <cellStyle name="_Plan 2007 (margin)_ДП1_Рабочий капитал декабрь _19 11 07_6.3 Inputs - Foreign" xfId="3923"/>
    <cellStyle name="_Plan 2007 (margin)_ДП1_Рабочий капитал декабрь _19 11 07_Consol reports May 3+2" xfId="3924"/>
    <cellStyle name="_Plan 2007 (margin)_ДП1_Рабочий капитал декабрь _19 11 07_EBITDA 3m 2010_master" xfId="3925"/>
    <cellStyle name="_Plan 2007 (margin)_ДП1_Рабочий капитал декабрь _21 11 07" xfId="3926"/>
    <cellStyle name="_Plan 2007 (margin)_ДП1_Рабочий капитал декабрь _21 11 07 2" xfId="3927"/>
    <cellStyle name="_Plan 2007 (margin)_ДП1_Рабочий капитал декабрь _21 11 07 3" xfId="3928"/>
    <cellStyle name="_Plan 2007 (margin)_ДП1_Рабочий капитал декабрь _21 11 07_6.3 Inputs - Foreign" xfId="3929"/>
    <cellStyle name="_Plan 2007 (margin)_ДП1_Рабочий капитал декабрь _21 11 07_Consol reports May 3+2" xfId="3930"/>
    <cellStyle name="_Plan 2007 (margin)_ДП1_Рабочий капитал декабрь _21 11 07_EBITDA 3m 2010_master" xfId="3931"/>
    <cellStyle name="_Plan 2007 (margin)_ДП1_Рабочий капитал январь без св " xfId="3932"/>
    <cellStyle name="_Plan 2007 (margin)_ДП1_Рабочий капитал январь без св  2" xfId="3933"/>
    <cellStyle name="_Plan 2007 (margin)_ДП1_Рабочий капитал январь без св  3" xfId="3934"/>
    <cellStyle name="_Plan 2007 (margin)_ДП1_Рабочий капитал январь без св _6.3 Inputs - Foreign" xfId="3935"/>
    <cellStyle name="_Plan 2007 (margin)_ДП1_Рабочий капитал январь без св _Consol reports May 3+2" xfId="3936"/>
    <cellStyle name="_Plan 2007 (margin)_ДП1_Рабочий капитал январь без св _EBITDA 3m 2010_master" xfId="3937"/>
    <cellStyle name="_Plan 2007 (margin)_ДП1_Рабочий капитал январь без св _EBITDA_ДКС_февр09_v2.0_после PRM_план от 30.01.09" xfId="3938"/>
    <cellStyle name="_Plan 2007 (margin)_ДП1_Рабочий капитал январь без св _EBITDA_ДКС_февр09_v2.0_после PRM_план от 30.01.09 2" xfId="3939"/>
    <cellStyle name="_Plan 2007 (margin)_ДП1_Рабочий капитал январь без св _EBITDA_ДКС_февр09_v2.0_после PRM_план от 30.01.09 3" xfId="3940"/>
    <cellStyle name="_Plan 2007 (margin)_ДП1_Рабочий капитал январь без св _формат для защиты_ДКХЗ_апр09_v1.0_до PRM" xfId="3941"/>
    <cellStyle name="_Plan 2007 (margin)_ДП1_Рабочий капитал январь без св _формат для защиты_ДКХЗ_апр09_v1.0_до PRM 2" xfId="3942"/>
    <cellStyle name="_Plan 2007 (margin)_ДП1_Рабочий капитал январь без св _формат для защиты_ДКХЗ_апр09_v1.0_до PRM 3" xfId="3943"/>
    <cellStyle name="_Plan 2007 (margin)_ДП1_Титул Б2010 скорр." xfId="3944"/>
    <cellStyle name="_Plan 2007 (margin)_ДП1_Титул Б2010 скорр. 2" xfId="3945"/>
    <cellStyle name="_Plan 2007 (margin)_ДП1_ф.1 - АВГУСТ" xfId="3946"/>
    <cellStyle name="_Plan 2007 (margin)_ДП1_форма PRM 3 кв" xfId="3947"/>
    <cellStyle name="_Plan 2007 (margin)_ДП1_форма PRM 3 кв 2" xfId="3948"/>
    <cellStyle name="_Plan 2007 (margin)_ДП1_форма PRM 3 кв 3" xfId="3949"/>
    <cellStyle name="_Plan 2007 (margin)_ДП1_форма PRM 3 кв_6.3 Inputs - Foreign" xfId="3950"/>
    <cellStyle name="_Plan 2007 (margin)_ДП1_форма PRM 3 кв_Consol reports May 3+2" xfId="3951"/>
    <cellStyle name="_Plan 2007 (margin)_ДП1_форма PRM 3 кв_EBITDA 3m 2010_master" xfId="3952"/>
    <cellStyle name="_Plan 2007 (margin)_ДП1_форма PRM 3 кв_Бюджет факт  4 мес  2008 (Д К)" xfId="3953"/>
    <cellStyle name="_Plan 2007 (margin)_ДП1_форма PRM 3 кв_Бюджет факт  4 мес  2008 (Д К)_6.3 Inputs - Foreign" xfId="3954"/>
    <cellStyle name="_Plan 2007 (margin)_ДП1_форма PRM 3 кв_Бюджет факт  4 мес  2008 (Д К)_Consol reports May 3+2" xfId="3955"/>
    <cellStyle name="_Plan 2007 (margin)_ДП1_форма PRM 3 кв_Бюджет факт  4 мес  2008 (Д К)_EBITDA 3m 2010_master" xfId="3956"/>
    <cellStyle name="_Plan 2007 (margin)_ДП1_форма PRM 3 кв_Бюджет факт  май ПО" xfId="3957"/>
    <cellStyle name="_Plan 2007 (margin)_ДП1_форма PRM 3 кв_Бюджет факт  май ПО_6.3 Inputs - Foreign" xfId="3958"/>
    <cellStyle name="_Plan 2007 (margin)_ДП1_форма PRM 3 кв_Бюджет факт  май ПО_Consol reports May 3+2" xfId="3959"/>
    <cellStyle name="_Plan 2007 (margin)_ДП1_форма PRM 3 кв_Бюджет факт  май ПО_EBITDA 3m 2010_master" xfId="3960"/>
    <cellStyle name="_Plan 2007 (margin)_ДП1_форма PRM август1" xfId="3961"/>
    <cellStyle name="_Plan 2007 (margin)_ДП1_форма PRM август1 2" xfId="3962"/>
    <cellStyle name="_Plan 2007 (margin)_ДП1_форма PRM август1 3" xfId="3963"/>
    <cellStyle name="_Plan 2007 (margin)_ДП1_форма PRM август1_6.3 Inputs - Foreign" xfId="3964"/>
    <cellStyle name="_Plan 2007 (margin)_ДП1_форма PRM август1_Consol reports May 3+2" xfId="3965"/>
    <cellStyle name="_Plan 2007 (margin)_ДП1_форма PRM август1_EBITDA 3m 2010_master" xfId="3966"/>
    <cellStyle name="_Plan 2007 (margin)_ДП1_форма PRM август1_Бюджет факт  4 мес  2008 (Д К)" xfId="3967"/>
    <cellStyle name="_Plan 2007 (margin)_ДП1_форма PRM август1_Бюджет факт  4 мес  2008 (Д К)_6.3 Inputs - Foreign" xfId="3968"/>
    <cellStyle name="_Plan 2007 (margin)_ДП1_форма PRM август1_Бюджет факт  4 мес  2008 (Д К)_Consol reports May 3+2" xfId="3969"/>
    <cellStyle name="_Plan 2007 (margin)_ДП1_форма PRM август1_Бюджет факт  4 мес  2008 (Д К)_EBITDA 3m 2010_master" xfId="3970"/>
    <cellStyle name="_Plan 2007 (margin)_ДП1_форма PRM август1_Бюджет факт  май ПО" xfId="3971"/>
    <cellStyle name="_Plan 2007 (margin)_ДП1_форма PRM август1_Бюджет факт  май ПО_6.3 Inputs - Foreign" xfId="3972"/>
    <cellStyle name="_Plan 2007 (margin)_ДП1_форма PRM август1_Бюджет факт  май ПО_Consol reports May 3+2" xfId="3973"/>
    <cellStyle name="_Plan 2007 (margin)_ДП1_форма PRM август1_Бюджет факт  май ПО_EBITDA 3m 2010_master" xfId="3974"/>
    <cellStyle name="_Plan 2007 (margin)_ДП1_форма PRM июнь" xfId="3975"/>
    <cellStyle name="_Plan 2007 (margin)_ДП1_форма PRM июнь 2" xfId="3976"/>
    <cellStyle name="_Plan 2007 (margin)_ДП1_форма PRM июнь 3" xfId="3977"/>
    <cellStyle name="_Plan 2007 (margin)_ДП1_форма PRM июнь_6.3 Inputs - Foreign" xfId="3978"/>
    <cellStyle name="_Plan 2007 (margin)_ДП1_форма PRM июнь_Consol reports May 3+2" xfId="3979"/>
    <cellStyle name="_Plan 2007 (margin)_ДП1_форма PRM июнь_EBITDA 3m 2010_master" xfId="3980"/>
    <cellStyle name="_Plan 2007 (margin)_ДП1_форма PRM июнь_Бюджет факт  4 мес  2008 (Д К)" xfId="3981"/>
    <cellStyle name="_Plan 2007 (margin)_ДП1_форма PRM июнь_Бюджет факт  4 мес  2008 (Д К)_6.3 Inputs - Foreign" xfId="3982"/>
    <cellStyle name="_Plan 2007 (margin)_ДП1_форма PRM июнь_Бюджет факт  4 мес  2008 (Д К)_Consol reports May 3+2" xfId="3983"/>
    <cellStyle name="_Plan 2007 (margin)_ДП1_форма PRM июнь_Бюджет факт  4 мес  2008 (Д К)_EBITDA 3m 2010_master" xfId="3984"/>
    <cellStyle name="_Plan 2007 (margin)_ДП1_форма PRM июнь_Бюджет факт  май ПО" xfId="3985"/>
    <cellStyle name="_Plan 2007 (margin)_ДП1_форма PRM июнь_Бюджет факт  май ПО_6.3 Inputs - Foreign" xfId="3986"/>
    <cellStyle name="_Plan 2007 (margin)_ДП1_форма PRM июнь_Бюджет факт  май ПО_Consol reports May 3+2" xfId="3987"/>
    <cellStyle name="_Plan 2007 (margin)_ДП1_форма PRM июнь_Бюджет факт  май ПО_EBITDA 3m 2010_master" xfId="3988"/>
    <cellStyle name="_Plan 2007 (margin)_ДП1_форма PRM сентябрь" xfId="3989"/>
    <cellStyle name="_Plan 2007 (margin)_ДП1_форма PRM сентябрь 2" xfId="3990"/>
    <cellStyle name="_Plan 2007 (margin)_ДП1_форма PRM сентябрь 3" xfId="3991"/>
    <cellStyle name="_Plan 2007 (margin)_ДП1_форма PRM сентябрь_6.3 Inputs - Foreign" xfId="3992"/>
    <cellStyle name="_Plan 2007 (margin)_ДП1_форма PRM сентябрь_Consol reports May 3+2" xfId="3993"/>
    <cellStyle name="_Plan 2007 (margin)_ДП1_форма PRM сентябрь_EBITDA 3m 2010_master" xfId="3994"/>
    <cellStyle name="_Plan 2007 (margin)_ДП1_Формат презентации_ответы и замечания" xfId="3995"/>
    <cellStyle name="_Plan 2007 (margin)_ДП1_Формат презентации_ответы и замечания 2" xfId="3996"/>
    <cellStyle name="_Plan 2007 (margin)_ДП1_Формат презентации_ответы и замечания 3" xfId="3997"/>
    <cellStyle name="_plan proizvodstva i sbuta vanad shlaka NTMK-Февраль-(v.20012009)" xfId="3998"/>
    <cellStyle name="_plan proizvodstva i sbuta vanad shlaka NTMK-Февраль-(v.20012009) 2" xfId="3999"/>
    <cellStyle name="_plan proizvodstva i sbuta vanad shlaka NTMK-Февраль-(v.20012009) 3" xfId="4000"/>
    <cellStyle name="_plan proizvodstva i sbuta vanad shlaka NTMK-Февраль-(v.20012009)_Книга1" xfId="4001"/>
    <cellStyle name="_plan proizvodstva i sbuta vanad shlaka NTMK-Февраль-(v.20012009)_Книга1 2" xfId="4002"/>
    <cellStyle name="_plan proizvodstva i sbuta vanad shlaka NTMK-Февраль-(v.20012009)_Книга1 3" xfId="4003"/>
    <cellStyle name="_plan proizvodstva i sbuta vanad shlaka NTMK-Февраль-(v.20012009)_Копия Презентация (рабочая версия 15.06)" xfId="4004"/>
    <cellStyle name="_plan proizvodstva i sbuta vanad shlaka NTMK-Февраль-(v.20012009)_Копия Презентация (рабочая версия 15.06) 2" xfId="4005"/>
    <cellStyle name="_plan proizvodstva i sbuta vanad shlaka NTMK-Февраль-(v.20012009)_Копия Презентация (рабочая версия 15.06) 3" xfId="4006"/>
    <cellStyle name="_plan proizvodstva i sbuta vanad shlaka NTMK-Февраль-(v.20012009)_Презентация (рабочая версия 15.06)" xfId="4007"/>
    <cellStyle name="_plan proizvodstva i sbuta vanad shlaka NTMK-Февраль-(v.20012009)_Презентация (рабочая версия 15.06) 2" xfId="4008"/>
    <cellStyle name="_plan proizvodstva i sbuta vanad shlaka NTMK-Февраль-(v.20012009)_Презентация (рабочая версия 15.06) 3" xfId="4009"/>
    <cellStyle name="_plan proizvodstva i sbuta vanad shlaka NTMK-Февраль-(v.20012009)_Презентация (рабочая версия 15.06)1" xfId="4010"/>
    <cellStyle name="_plan proizvodstva i sbuta vanad shlaka NTMK-Февраль-(v.20012009)_Презентация (рабочая версия 15.06)1 2" xfId="4011"/>
    <cellStyle name="_plan proizvodstva i sbuta vanad shlaka NTMK-Февраль-(v.20012009)_Презентация (рабочая версия 15.06)1 3" xfId="4012"/>
    <cellStyle name="_plan proizvodstva i sbuta vanad shlaka NTMK-Февраль-(v.20012009)_Презентация (рабочая версия 16.06)" xfId="4013"/>
    <cellStyle name="_plan proizvodstva i sbuta vanad shlaka NTMK-Февраль-(v.20012009)_Презентация (рабочая версия 16.06) 2" xfId="4014"/>
    <cellStyle name="_plan proizvodstva i sbuta vanad shlaka NTMK-Февраль-(v.20012009)_Презентация (рабочая версия 16.06) 3" xfId="4015"/>
    <cellStyle name="_plan proizvodstva i sbuta vanad shlaka NTMK-Февраль-(v.20012009)_Презентация (рабочая версия 18 06)" xfId="4016"/>
    <cellStyle name="_plan proizvodstva i sbuta vanad shlaka NTMK-Февраль-(v.20012009)_Презентация (рабочая версия 18 06) 2" xfId="4017"/>
    <cellStyle name="_plan proizvodstva i sbuta vanad shlaka NTMK-Февраль-(v.20012009)_Презентация (рабочая версия 18 06) 3" xfId="4018"/>
    <cellStyle name="_plan proizvodstva i sbuta vanad shlaka NTMK-Январь-(v.16122008)" xfId="4019"/>
    <cellStyle name="_plan proizvodstva i sbuta vanad shlaka NTMK-Январь-(v.16122008) 2" xfId="4020"/>
    <cellStyle name="_plan proizvodstva i sbuta vanad shlaka NTMK-Январь-(v.16122008) 3" xfId="4021"/>
    <cellStyle name="_plan proizvodstva i sbuta vanad shlaka NTMK-Январь-(v.16122008)_Книга1" xfId="4022"/>
    <cellStyle name="_plan proizvodstva i sbuta vanad shlaka NTMK-Январь-(v.16122008)_Книга1 2" xfId="4023"/>
    <cellStyle name="_plan proizvodstva i sbuta vanad shlaka NTMK-Январь-(v.16122008)_Книга1 3" xfId="4024"/>
    <cellStyle name="_plan proizvodstva i sbuta vanad shlaka NTMK-Январь-(v.16122008)_Копия Презентация (рабочая версия 15.06)" xfId="4025"/>
    <cellStyle name="_plan proizvodstva i sbuta vanad shlaka NTMK-Январь-(v.16122008)_Копия Презентация (рабочая версия 15.06) 2" xfId="4026"/>
    <cellStyle name="_plan proizvodstva i sbuta vanad shlaka NTMK-Январь-(v.16122008)_Копия Презентация (рабочая версия 15.06) 3" xfId="4027"/>
    <cellStyle name="_plan proizvodstva i sbuta vanad shlaka NTMK-Январь-(v.16122008)_Презентация (рабочая версия 15.06)" xfId="4028"/>
    <cellStyle name="_plan proizvodstva i sbuta vanad shlaka NTMK-Январь-(v.16122008)_Презентация (рабочая версия 15.06) 2" xfId="4029"/>
    <cellStyle name="_plan proizvodstva i sbuta vanad shlaka NTMK-Январь-(v.16122008)_Презентация (рабочая версия 15.06) 3" xfId="4030"/>
    <cellStyle name="_plan proizvodstva i sbuta vanad shlaka NTMK-Январь-(v.16122008)_Презентация (рабочая версия 15.06)1" xfId="4031"/>
    <cellStyle name="_plan proizvodstva i sbuta vanad shlaka NTMK-Январь-(v.16122008)_Презентация (рабочая версия 15.06)1 2" xfId="4032"/>
    <cellStyle name="_plan proizvodstva i sbuta vanad shlaka NTMK-Январь-(v.16122008)_Презентация (рабочая версия 15.06)1 3" xfId="4033"/>
    <cellStyle name="_plan proizvodstva i sbuta vanad shlaka NTMK-Январь-(v.16122008)_Презентация (рабочая версия 16.06)" xfId="4034"/>
    <cellStyle name="_plan proizvodstva i sbuta vanad shlaka NTMK-Январь-(v.16122008)_Презентация (рабочая версия 16.06) 2" xfId="4035"/>
    <cellStyle name="_plan proizvodstva i sbuta vanad shlaka NTMK-Январь-(v.16122008)_Презентация (рабочая версия 16.06) 3" xfId="4036"/>
    <cellStyle name="_plan proizvodstva i sbuta vanad shlaka NTMK-Январь-(v.16122008)_Презентация (рабочая версия 18 06)" xfId="4037"/>
    <cellStyle name="_plan proizvodstva i sbuta vanad shlaka NTMK-Январь-(v.16122008)_Презентация (рабочая версия 18 06) 2" xfId="4038"/>
    <cellStyle name="_plan proizvodstva i sbuta vanad shlaka NTMK-Январь-(v.16122008)_Презентация (рабочая версия 18 06) 3" xfId="4039"/>
    <cellStyle name="_PLCF  as of 02.10.2007" xfId="4040"/>
    <cellStyle name="_PLCF  as of 02.10.2007 2" xfId="4041"/>
    <cellStyle name="_PLCF  as of 02.10.2007 3" xfId="4042"/>
    <cellStyle name="_PLCF  as of 17 04 2007" xfId="4043"/>
    <cellStyle name="_PLCF  as of 17 04 2007 (3)" xfId="4044"/>
    <cellStyle name="_PLCF  as of 17 04 2007 (3) 2" xfId="4045"/>
    <cellStyle name="_PLCF  as of 17 04 2007 (3) 3" xfId="4046"/>
    <cellStyle name="_PLCF  as of 17 04 2007 (3)_пояснения" xfId="4047"/>
    <cellStyle name="_PLCF  as of 17 04 2007 (3)_пояснения 2" xfId="4048"/>
    <cellStyle name="_PLCF  as of 17 04 2007 (3)_пояснения 3" xfId="4049"/>
    <cellStyle name="_PLCF  as of 17 04 2007 (5)" xfId="4050"/>
    <cellStyle name="_PLCF  as of 17 04 2007 (5) 2" xfId="4051"/>
    <cellStyle name="_PLCF  as of 17 04 2007 (5) 3" xfId="4052"/>
    <cellStyle name="_PLCF  as of 17 04 2007 (5)_пояснения" xfId="4053"/>
    <cellStyle name="_PLCF  as of 17 04 2007 (5)_пояснения 2" xfId="4054"/>
    <cellStyle name="_PLCF  as of 17 04 2007 (5)_пояснения 3" xfId="4055"/>
    <cellStyle name="_PLCF  as of 17 04 2007 2" xfId="4056"/>
    <cellStyle name="_PLCF  as of 17 04 2007 3" xfId="4057"/>
    <cellStyle name="_PLCF  as of 17.04.2007" xfId="4058"/>
    <cellStyle name="_PLCF  as of 17.04.2007 2" xfId="4059"/>
    <cellStyle name="_PLCF  as of 17.04.2007 3" xfId="4060"/>
    <cellStyle name="_PLCF June_sent" xfId="4061"/>
    <cellStyle name="_Presentation B2008_Masterfile_v1" xfId="4062"/>
    <cellStyle name="_PRM" xfId="4063"/>
    <cellStyle name="_PRM 2" xfId="4064"/>
    <cellStyle name="_PRM 280109" xfId="4065"/>
    <cellStyle name="_PRM 280109 2" xfId="4066"/>
    <cellStyle name="_PRM 280109 3" xfId="4067"/>
    <cellStyle name="_PRM 280109_Книга1" xfId="4068"/>
    <cellStyle name="_PRM 280109_Книга1 2" xfId="4069"/>
    <cellStyle name="_PRM 280109_Книга1 3" xfId="4070"/>
    <cellStyle name="_PRM 280109_Копия Презентация (рабочая версия 15.06)" xfId="4071"/>
    <cellStyle name="_PRM 280109_Копия Презентация (рабочая версия 15.06) 2" xfId="4072"/>
    <cellStyle name="_PRM 280109_Копия Презентация (рабочая версия 15.06) 3" xfId="4073"/>
    <cellStyle name="_PRM 280109_Презентация (рабочая версия 15.06)" xfId="4074"/>
    <cellStyle name="_PRM 280109_Презентация (рабочая версия 15.06) 2" xfId="4075"/>
    <cellStyle name="_PRM 280109_Презентация (рабочая версия 15.06) 3" xfId="4076"/>
    <cellStyle name="_PRM 280109_Презентация (рабочая версия 15.06)1" xfId="4077"/>
    <cellStyle name="_PRM 280109_Презентация (рабочая версия 15.06)1 2" xfId="4078"/>
    <cellStyle name="_PRM 280109_Презентация (рабочая версия 15.06)1 3" xfId="4079"/>
    <cellStyle name="_PRM 280109_Презентация (рабочая версия 16.06)" xfId="4080"/>
    <cellStyle name="_PRM 280109_Презентация (рабочая версия 16.06) 2" xfId="4081"/>
    <cellStyle name="_PRM 280109_Презентация (рабочая версия 16.06) 3" xfId="4082"/>
    <cellStyle name="_PRM 280109_Презентация (рабочая версия 18 06)" xfId="4083"/>
    <cellStyle name="_PRM 280109_Презентация (рабочая версия 18 06) 2" xfId="4084"/>
    <cellStyle name="_PRM 280109_Презентация (рабочая версия 18 06) 3" xfId="4085"/>
    <cellStyle name="_PRM 3" xfId="4086"/>
    <cellStyle name="_PRM НКМК июнь-прогноз (3)" xfId="4087"/>
    <cellStyle name="_PRM НКМК июнь-прогноз (3) 2" xfId="4088"/>
    <cellStyle name="_PRM НКМК июнь-прогноз (3) 3" xfId="4089"/>
    <cellStyle name="_PRM НКМК июнь-прогноз (3)_6.3 Inputs - Foreign" xfId="4090"/>
    <cellStyle name="_PRM НКМК июнь-прогноз (3)_Cash_BS 4 мес" xfId="4091"/>
    <cellStyle name="_PRM НКМК июнь-прогноз (3)_Cash_BS 4 мес (3)" xfId="4092"/>
    <cellStyle name="_PRM НКМК июнь-прогноз (3)_Cash_BS 4 мес (3)_6.3 Inputs - Foreign" xfId="4093"/>
    <cellStyle name="_PRM НКМК июнь-прогноз (3)_Cash_BS 4 мес (3)_Consol reports May 3+2" xfId="4094"/>
    <cellStyle name="_PRM НКМК июнь-прогноз (3)_Cash_BS 4 мес (3)_EBITDA 3m 2010_master" xfId="4095"/>
    <cellStyle name="_PRM НКМК июнь-прогноз (3)_Cash_BS 4 мес_6.3 Inputs - Foreign" xfId="4096"/>
    <cellStyle name="_PRM НКМК июнь-прогноз (3)_Cash_BS 4 мес_Consol reports May 3+2" xfId="4097"/>
    <cellStyle name="_PRM НКМК июнь-прогноз (3)_Cash_BS 4 мес_EBITDA 3m 2010_master" xfId="4098"/>
    <cellStyle name="_PRM НКМК июнь-прогноз (3)_EBITDA 3m 2010_master" xfId="4099"/>
    <cellStyle name="_PRM НКМК июнь-прогноз (3)_Export sales 10-12" xfId="4100"/>
    <cellStyle name="_PRM НКМК июнь-прогноз (3)_Export sales 10-12 2" xfId="4101"/>
    <cellStyle name="_PRM НКМК июнь-прогноз (3)_Export sales 10-12_БЮДЖЕТ ФЗП (сборн ) 2 вар ОАО СУХА БАЛКА 04 12 09" xfId="4102"/>
    <cellStyle name="_PRM НКМК июнь-прогноз (3)_Marat" xfId="4103"/>
    <cellStyle name="_PRM НКМК июнь-прогноз (3)_Treasury" xfId="4104"/>
    <cellStyle name="_PRM НКМК июнь-прогноз (3)_Бюджет факт  4 мес  2008 (Д К)" xfId="4105"/>
    <cellStyle name="_PRM НКМК июнь-прогноз (3)_Бюджет факт  4 мес  2008 (Д К)_6.3 Inputs - Foreign" xfId="4106"/>
    <cellStyle name="_PRM НКМК июнь-прогноз (3)_Бюджет факт  4 мес  2008 (Д К)_Consol reports May 3+2" xfId="4107"/>
    <cellStyle name="_PRM НКМК июнь-прогноз (3)_Бюджет факт  4 мес  2008 (Д К)_EBITDA 3m 2010_master" xfId="4108"/>
    <cellStyle name="_PRM НКМК июнь-прогноз (3)_Бюджет факт  май ПО" xfId="4109"/>
    <cellStyle name="_PRM НКМК июнь-прогноз (3)_Бюджет факт  май ПО_6.3 Inputs - Foreign" xfId="4110"/>
    <cellStyle name="_PRM НКМК июнь-прогноз (3)_Бюджет факт  май ПО_Consol reports May 3+2" xfId="4111"/>
    <cellStyle name="_PRM НКМК июнь-прогноз (3)_Бюджет факт  май ПО_EBITDA 3m 2010_master" xfId="4112"/>
    <cellStyle name="_PRM НКМК июнь-прогноз (3)_БЮДЖЕТ ФЗП (сборн ) 2 вар ОАО СУХА БАЛКА 04 12 09" xfId="4113"/>
    <cellStyle name="_PRM НКМК июнь-прогноз (3)_Бюджетные формы за декабрь 2008г  от 21 11 08г " xfId="4114"/>
    <cellStyle name="_PRM НКМК июнь-прогноз (3)_Бюджетные формы за декабрь 2008г  от 21 11 08г  2" xfId="4115"/>
    <cellStyle name="_PRM НКМК июнь-прогноз (3)_Бюджетные формы за декабрь 2008г  от 21 11 08г  3" xfId="4116"/>
    <cellStyle name="_PRM НКМК июнь-прогноз (3)_Бюджетные формы за декабрь 2008г  от 21 11 08г _Книга1" xfId="4117"/>
    <cellStyle name="_PRM НКМК июнь-прогноз (3)_Бюджетные формы за декабрь 2008г  от 21 11 08г _Книга1 2" xfId="4118"/>
    <cellStyle name="_PRM НКМК июнь-прогноз (3)_Бюджетные формы за декабрь 2008г  от 21 11 08г _Книга1 3" xfId="4119"/>
    <cellStyle name="_PRM НКМК июнь-прогноз (3)_Бюджетные формы за декабрь 2008г  от 21 11 08г _Копия Презентация (рабочая версия 15.06)" xfId="4120"/>
    <cellStyle name="_PRM НКМК июнь-прогноз (3)_Бюджетные формы за декабрь 2008г  от 21 11 08г _Копия Презентация (рабочая версия 15.06) 2" xfId="4121"/>
    <cellStyle name="_PRM НКМК июнь-прогноз (3)_Бюджетные формы за декабрь 2008г  от 21 11 08г _Копия Презентация (рабочая версия 15.06) 3" xfId="4122"/>
    <cellStyle name="_PRM НКМК июнь-прогноз (3)_Бюджетные формы за декабрь 2008г  от 21 11 08г _Презентация" xfId="4123"/>
    <cellStyle name="_PRM НКМК июнь-прогноз (3)_Бюджетные формы за декабрь 2008г  от 21 11 08г _Презентация (5)" xfId="4124"/>
    <cellStyle name="_PRM НКМК июнь-прогноз (3)_Бюджетные формы за декабрь 2008г  от 21 11 08г _Презентация (5) (2) (4)" xfId="4125"/>
    <cellStyle name="_PRM НКМК июнь-прогноз (3)_Бюджетные формы за декабрь 2008г  от 21 11 08г _Презентация (образец 07_09)" xfId="4126"/>
    <cellStyle name="_PRM НКМК июнь-прогноз (3)_Бюджетные формы за декабрь 2008г  от 21 11 08г _Презентация (образец 07_09) 2" xfId="4127"/>
    <cellStyle name="_PRM НКМК июнь-прогноз (3)_Бюджетные формы за декабрь 2008г  от 21 11 08г _Презентация (образец 07_09) 3" xfId="4128"/>
    <cellStyle name="_PRM НКМК июнь-прогноз (3)_Бюджетные формы за декабрь 2008г  от 21 11 08г _Презентация (рабочая версия 15.06)" xfId="4129"/>
    <cellStyle name="_PRM НКМК июнь-прогноз (3)_Бюджетные формы за декабрь 2008г  от 21 11 08г _Презентация (рабочая версия 15.06) 2" xfId="4130"/>
    <cellStyle name="_PRM НКМК июнь-прогноз (3)_Бюджетные формы за декабрь 2008г  от 21 11 08г _Презентация (рабочая версия 15.06) 3" xfId="4131"/>
    <cellStyle name="_PRM НКМК июнь-прогноз (3)_Бюджетные формы за декабрь 2008г  от 21 11 08г _Презентация (рабочая версия 15.06)1" xfId="4132"/>
    <cellStyle name="_PRM НКМК июнь-прогноз (3)_Бюджетные формы за декабрь 2008г  от 21 11 08г _Презентация (рабочая версия 15.06)1 2" xfId="4133"/>
    <cellStyle name="_PRM НКМК июнь-прогноз (3)_Бюджетные формы за декабрь 2008г  от 21 11 08г _Презентация (рабочая версия 15.06)1 3" xfId="4134"/>
    <cellStyle name="_PRM НКМК июнь-прогноз (3)_Бюджетные формы за декабрь 2008г  от 21 11 08г _Презентация (рабочая версия 16.06)" xfId="4135"/>
    <cellStyle name="_PRM НКМК июнь-прогноз (3)_Бюджетные формы за декабрь 2008г  от 21 11 08г _Презентация (рабочая версия 16.06) 2" xfId="4136"/>
    <cellStyle name="_PRM НКМК июнь-прогноз (3)_Бюджетные формы за декабрь 2008г  от 21 11 08г _Презентация (рабочая версия 16.06) 3" xfId="4137"/>
    <cellStyle name="_PRM НКМК июнь-прогноз (3)_Бюджетные формы за декабрь 2008г  от 21 11 08г _Презентация (рабочая версия 18 06)" xfId="4138"/>
    <cellStyle name="_PRM НКМК июнь-прогноз (3)_Бюджетные формы за декабрь 2008г  от 21 11 08г _Презентация (рабочая версия 18 06) 2" xfId="4139"/>
    <cellStyle name="_PRM НКМК июнь-прогноз (3)_Бюджетные формы за декабрь 2008г  от 21 11 08г _Презентация (рабочая версия 18 06) 3" xfId="4140"/>
    <cellStyle name="_PRM НКМК июнь-прогноз (3)_Бюджетные формы за декабрь 2008г  от 21 11 08г _Презентация 2" xfId="4141"/>
    <cellStyle name="_PRM НКМК июнь-прогноз (3)_Бюджетные формы за декабрь 2008г  от 21 11 08г _Презентация 3" xfId="4142"/>
    <cellStyle name="_PRM НКМК июнь-прогноз (3)_Бюджетные формы за декабрь 2008г  от 21 11 08г _Презентация КГОК 01" xfId="4143"/>
    <cellStyle name="_PRM НКМК июнь-прогноз (3)_Бюджетные формы за декабрь 2008г  от 21 11 08г _Презентация КГОК 01 2" xfId="4144"/>
    <cellStyle name="_PRM НКМК июнь-прогноз (3)_Бюджетные формы за декабрь 2008г  от 21 11 08г _Презентация КГОК 01 3" xfId="4145"/>
    <cellStyle name="_PRM НКМК июнь-прогноз (3)_Бюджетные формы за декабрь 2008г  от 21 11 08г _Презентация КГОК 02" xfId="4146"/>
    <cellStyle name="_PRM НКМК июнь-прогноз (3)_Бюджетные формы за декабрь 2008г  от 21 11 08г _Презентация КГОК 02 2" xfId="4147"/>
    <cellStyle name="_PRM НКМК июнь-прогноз (3)_Бюджетные формы за декабрь 2008г  от 21 11 08г _Презентация КГОК 02 3" xfId="4148"/>
    <cellStyle name="_PRM НКМК июнь-прогноз (3)_Бюджетные формы за декабрь 2008г  от 21 11 08г _Презентация КГОК 02 производственные слайды" xfId="4149"/>
    <cellStyle name="_PRM НКМК июнь-прогноз (3)_Бюджетные формы за декабрь 2008г  от 21 11 08г _Презентация КГОК 02 производственные слайды 2" xfId="4150"/>
    <cellStyle name="_PRM НКМК июнь-прогноз (3)_Бюджетные формы за декабрь 2008г  от 21 11 08г _Презентация КГОК 02 производственные слайды 3" xfId="4151"/>
    <cellStyle name="_PRM НКМК июнь-прогноз (3)_Бюджетные формы за декабрь 2008г  от 21 11 08г _Презентация новая" xfId="4152"/>
    <cellStyle name="_PRM НКМК июнь-прогноз (3)_Бюджетные формы за декабрь 2008г  от 21 11 08г _Презентация новая 2" xfId="4153"/>
    <cellStyle name="_PRM НКМК июнь-прогноз (3)_Бюджетные формы за декабрь 2008г  от 21 11 08г _Презентация новая 3" xfId="4154"/>
    <cellStyle name="_PRM НКМК июнь-прогноз (3)_Бюджетные формы за декабрь 2008г  от 21 11 08г _Презе-ция факт октябрь, нояб-дек_ч4 фп" xfId="4155"/>
    <cellStyle name="_PRM НКМК июнь-прогноз (3)_Бюджетные формы за декабрь 2008г  от 21 11 08г _Презе-ция факт октябрь, нояб-дек_ч4 фп 2" xfId="4156"/>
    <cellStyle name="_PRM НКМК июнь-прогноз (3)_Бюджетные формы за декабрь 2008г  от 21 11 08г _Презе-ция факт октябрь, нояб-дек_ч4 фп 3" xfId="4157"/>
    <cellStyle name="_PRM НКМК июнь-прогноз (3)_Бюджетные формы за декабрь 2008г  от 21 11 08г _Прочая СЛАЙД " xfId="4158"/>
    <cellStyle name="_PRM НКМК июнь-прогноз (3)_Бюджетные формы за декабрь 2008г  от 21 11 08г _Слайд по себестоимости ГОКи" xfId="4159"/>
    <cellStyle name="_PRM НКМК июнь-прогноз (3)_Бюджетные формы за декабрь 2008г  от 21 11 08г _Слайд по себестоимости ГОКи 2" xfId="4160"/>
    <cellStyle name="_PRM НКМК июнь-прогноз (3)_Бюджетные формы за декабрь 2008г  от 21 11 08г _Слайд по себестоимости ГОКи 3" xfId="4161"/>
    <cellStyle name="_PRM НКМК июнь-прогноз (3)_Бюджетные формы за декабрь 2008г  от 21 11 08г _Статистика для KPI" xfId="4162"/>
    <cellStyle name="_PRM НКМК июнь-прогноз (3)_Бюджетные формы за декабрь 2008г  от 21 11 08г _Статистика для KPI 2" xfId="4163"/>
    <cellStyle name="_PRM НКМК июнь-прогноз (3)_Бюджетные формы за декабрь 2008г  от 21 11 08г _Статистика для KPI 3" xfId="4164"/>
    <cellStyle name="_PRM НКМК июнь-прогноз (3)_Бюджетные формы за декабрь 2008г  от 21 11 08г _Формат презентации" xfId="4165"/>
    <cellStyle name="_PRM НКМК июнь-прогноз (3)_Бюджетные формы за декабрь 2008г  от 21 11 08г _Формат презентации (15_01_10)" xfId="4166"/>
    <cellStyle name="_PRM НКМК июнь-прогноз (3)_Бюджетные формы за декабрь 2008г  от 21 11 08г _Формат презентации (15_01_10) 2" xfId="4167"/>
    <cellStyle name="_PRM НКМК июнь-прогноз (3)_Бюджетные формы за декабрь 2008г  от 21 11 08г _Формат презентации (15_01_10) 3" xfId="4168"/>
    <cellStyle name="_PRM НКМК июнь-прогноз (3)_Бюджетные формы за декабрь 2008г  от 21 11 08г _Формат презентации 2" xfId="4169"/>
    <cellStyle name="_PRM НКМК июнь-прогноз (3)_Бюджетные формы за декабрь 2008г  от 21 11 08г _Формат презентации 3" xfId="4170"/>
    <cellStyle name="_PRM НКМК июнь-прогноз (3)_Бюджетные формы за декабрь 2008г  от 21 11 08г _Формат презентации_вопросы и ответы" xfId="4171"/>
    <cellStyle name="_PRM НКМК июнь-прогноз (3)_Бюджетные формы за декабрь 2008г  от 21 11 08г _Формат презентации_вопросы и ответы 2" xfId="4172"/>
    <cellStyle name="_PRM НКМК июнь-прогноз (3)_Бюджетные формы за декабрь 2008г  от 21 11 08г _Формат презентации_вопросы и ответы 3" xfId="4173"/>
    <cellStyle name="_PRM НКМК июнь-прогноз (3)_ВГОК ФЗП" xfId="4174"/>
    <cellStyle name="_PRM НКМК июнь-прогноз (3)_Книга1" xfId="4175"/>
    <cellStyle name="_PRM НКМК июнь-прогноз (3)_Книга1 2" xfId="4176"/>
    <cellStyle name="_PRM НКМК июнь-прогноз (3)_Книга1 3" xfId="4177"/>
    <cellStyle name="_PRM НКМК июнь-прогноз (3)_Книга2 (30)" xfId="4178"/>
    <cellStyle name="_PRM НКМК июнь-прогноз (3)_Книга2 (30)_6.3 Inputs - Foreign" xfId="4179"/>
    <cellStyle name="_PRM НКМК июнь-прогноз (3)_Книга2 (30)_Consol reports May 3+2" xfId="4180"/>
    <cellStyle name="_PRM НКМК июнь-прогноз (3)_Книга2 (30)_EBITDA 3m 2010_master" xfId="4181"/>
    <cellStyle name="_PRM НКМК июнь-прогноз (3)_Копия Презентация (рабочая версия 15.06)" xfId="4182"/>
    <cellStyle name="_PRM НКМК июнь-прогноз (3)_Копия Презентация (рабочая версия 15.06) 2" xfId="4183"/>
    <cellStyle name="_PRM НКМК июнь-прогноз (3)_Копия Презентация (рабочая версия 15.06) 3" xfId="4184"/>
    <cellStyle name="_PRM НКМК июнь-прогноз (3)_Мощность BP 2h2009 v 4 (01 07 09)" xfId="4185"/>
    <cellStyle name="_PRM НКМК июнь-прогноз (3)_Мощность BP 2h2009 v 4 (01 07 09) 2" xfId="4186"/>
    <cellStyle name="_PRM НКМК июнь-прогноз (3)_Мощность BP 2h2009 v 4 (01 07 09) 3" xfId="4187"/>
    <cellStyle name="_PRM НКМК июнь-прогноз (3)_Презентация (рабочая версия 15.06)" xfId="4188"/>
    <cellStyle name="_PRM НКМК июнь-прогноз (3)_Презентация (рабочая версия 15.06) 2" xfId="4189"/>
    <cellStyle name="_PRM НКМК июнь-прогноз (3)_Презентация (рабочая версия 15.06) 3" xfId="4190"/>
    <cellStyle name="_PRM НКМК июнь-прогноз (3)_Презентация (рабочая версия 15.06)1" xfId="4191"/>
    <cellStyle name="_PRM НКМК июнь-прогноз (3)_Презентация (рабочая версия 15.06)1 2" xfId="4192"/>
    <cellStyle name="_PRM НКМК июнь-прогноз (3)_Презентация (рабочая версия 15.06)1 3" xfId="4193"/>
    <cellStyle name="_PRM НКМК июнь-прогноз (3)_Презентация (рабочая версия 16.06)" xfId="4194"/>
    <cellStyle name="_PRM НКМК июнь-прогноз (3)_Презентация (рабочая версия 16.06) 2" xfId="4195"/>
    <cellStyle name="_PRM НКМК июнь-прогноз (3)_Презентация (рабочая версия 16.06) 3" xfId="4196"/>
    <cellStyle name="_PRM НКМК июнь-прогноз (3)_Презентация (рабочая версия 18 06)" xfId="4197"/>
    <cellStyle name="_PRM НКМК июнь-прогноз (3)_Презентация (рабочая версия 18 06) 2" xfId="4198"/>
    <cellStyle name="_PRM НКМК июнь-прогноз (3)_Презентация (рабочая версия 18 06) 3" xfId="4199"/>
    <cellStyle name="_PRM НКМК июнь-прогноз (3)_Презентация Суха Балка_1пг2008" xfId="4200"/>
    <cellStyle name="_PRM НКМК июнь-прогноз (3)_Презентация Суха Балка_1пг2008_6.3 Inputs - Foreign" xfId="4201"/>
    <cellStyle name="_PRM НКМК июнь-прогноз (3)_Презентация Суха Балка_1пг2008_Consol reports May 3+2" xfId="4202"/>
    <cellStyle name="_PRM НКМК июнь-прогноз (3)_Презентация Суха Балка_1пг2008_EBITDA 3m 2010_master" xfId="4203"/>
    <cellStyle name="_PRM НКМК июнь-прогноз (3)_Презе-ция факт декабрь, янв-фев_ч4_EB" xfId="4204"/>
    <cellStyle name="_PRM НКМК июнь-прогноз (3)_Презе-ция факт декабрь, янв-фев_ч4_EB 2" xfId="4205"/>
    <cellStyle name="_PRM НКМК июнь-прогноз (3)_Презе-ция факт декабрь, янв-фев_ч4_EB 3" xfId="4206"/>
    <cellStyle name="_PRM НКМК июнь-прогноз (3)_Титул Б2010 скорр." xfId="4207"/>
    <cellStyle name="_PRM НКМК июнь-прогноз (3)_Титул Б2010 скорр. 2" xfId="4208"/>
    <cellStyle name="_PRM НКМК июнь-прогноз (3)_Формат презентации_ответы и замечания" xfId="4209"/>
    <cellStyle name="_PRM НКМК июнь-прогноз (3)_Формат презентации_ответы и замечания 2" xfId="4210"/>
    <cellStyle name="_PRM НКМК июнь-прогноз (3)_Формат презентации_ответы и замечания 3" xfId="4211"/>
    <cellStyle name="_PRM отчет ЗСМК" xfId="4212"/>
    <cellStyle name="_PRM отчет ЗСМК 2" xfId="4213"/>
    <cellStyle name="_PRM отчет ЗСМК 3" xfId="4214"/>
    <cellStyle name="_PRM отчет ЗСМК_6.3 Inputs - Foreign" xfId="4215"/>
    <cellStyle name="_PRM отчет ЗСМК_Cash_BS 4 мес" xfId="4216"/>
    <cellStyle name="_PRM отчет ЗСМК_Cash_BS 4 мес (3)" xfId="4217"/>
    <cellStyle name="_PRM отчет ЗСМК_Cash_BS 4 мес (3)_6.3 Inputs - Foreign" xfId="4218"/>
    <cellStyle name="_PRM отчет ЗСМК_Cash_BS 4 мес (3)_Consol reports May 3+2" xfId="4219"/>
    <cellStyle name="_PRM отчет ЗСМК_Cash_BS 4 мес (3)_EBITDA 3m 2010_master" xfId="4220"/>
    <cellStyle name="_PRM отчет ЗСМК_Cash_BS 4 мес_6.3 Inputs - Foreign" xfId="4221"/>
    <cellStyle name="_PRM отчет ЗСМК_Cash_BS 4 мес_Consol reports May 3+2" xfId="4222"/>
    <cellStyle name="_PRM отчет ЗСМК_Cash_BS 4 мес_EBITDA 3m 2010_master" xfId="4223"/>
    <cellStyle name="_PRM отчет ЗСМК_EBITDA 3m 2010_master" xfId="4224"/>
    <cellStyle name="_PRM отчет ЗСМК_Input prices 09 consolidated-Sep PRM" xfId="4225"/>
    <cellStyle name="_PRM отчет ЗСМК_Бюджет факт  4 мес  2008 (Д К)" xfId="4226"/>
    <cellStyle name="_PRM отчет ЗСМК_Бюджет факт  4 мес  2008 (Д К)_6.3 Inputs - Foreign" xfId="4227"/>
    <cellStyle name="_PRM отчет ЗСМК_Бюджет факт  4 мес  2008 (Д К)_Consol reports May 3+2" xfId="4228"/>
    <cellStyle name="_PRM отчет ЗСМК_Бюджет факт  4 мес  2008 (Д К)_EBITDA 3m 2010_master" xfId="4229"/>
    <cellStyle name="_PRM отчет ЗСМК_Бюджет факт  май ПО" xfId="4230"/>
    <cellStyle name="_PRM отчет ЗСМК_Бюджет факт  май ПО_6.3 Inputs - Foreign" xfId="4231"/>
    <cellStyle name="_PRM отчет ЗСМК_Бюджет факт  май ПО_Consol reports May 3+2" xfId="4232"/>
    <cellStyle name="_PRM отчет ЗСМК_Бюджет факт  май ПО_EBITDA 3m 2010_master" xfId="4233"/>
    <cellStyle name="_PRM отчет ЗСМК_БЮДЖЕТ ФЗП (сборн ) 2 вар ОАО СУХА БАЛКА 04 12 09" xfId="4234"/>
    <cellStyle name="_PRM отчет ЗСМК_Бюджетные формы за декабрь 2008г  от 21 11 08г " xfId="4235"/>
    <cellStyle name="_PRM отчет ЗСМК_Бюджетные формы за декабрь 2008г  от 21 11 08г  2" xfId="4236"/>
    <cellStyle name="_PRM отчет ЗСМК_Бюджетные формы за декабрь 2008г  от 21 11 08г  3" xfId="4237"/>
    <cellStyle name="_PRM отчет ЗСМК_Бюджетные формы за декабрь 2008г  от 21 11 08г _Книга1" xfId="4238"/>
    <cellStyle name="_PRM отчет ЗСМК_Бюджетные формы за декабрь 2008г  от 21 11 08г _Книга1 2" xfId="4239"/>
    <cellStyle name="_PRM отчет ЗСМК_Бюджетные формы за декабрь 2008г  от 21 11 08г _Книга1 3" xfId="4240"/>
    <cellStyle name="_PRM отчет ЗСМК_Бюджетные формы за декабрь 2008г  от 21 11 08г _Копия Презентация (рабочая версия 15.06)" xfId="4241"/>
    <cellStyle name="_PRM отчет ЗСМК_Бюджетные формы за декабрь 2008г  от 21 11 08г _Копия Презентация (рабочая версия 15.06) 2" xfId="4242"/>
    <cellStyle name="_PRM отчет ЗСМК_Бюджетные формы за декабрь 2008г  от 21 11 08г _Копия Презентация (рабочая версия 15.06) 3" xfId="4243"/>
    <cellStyle name="_PRM отчет ЗСМК_Бюджетные формы за декабрь 2008г  от 21 11 08г _Презентация" xfId="4244"/>
    <cellStyle name="_PRM отчет ЗСМК_Бюджетные формы за декабрь 2008г  от 21 11 08г _Презентация (5)" xfId="4245"/>
    <cellStyle name="_PRM отчет ЗСМК_Бюджетные формы за декабрь 2008г  от 21 11 08г _Презентация (5) (2) (4)" xfId="4246"/>
    <cellStyle name="_PRM отчет ЗСМК_Бюджетные формы за декабрь 2008г  от 21 11 08г _Презентация (образец 07_09)" xfId="4247"/>
    <cellStyle name="_PRM отчет ЗСМК_Бюджетные формы за декабрь 2008г  от 21 11 08г _Презентация (образец 07_09) 2" xfId="4248"/>
    <cellStyle name="_PRM отчет ЗСМК_Бюджетные формы за декабрь 2008г  от 21 11 08г _Презентация (образец 07_09) 3" xfId="4249"/>
    <cellStyle name="_PRM отчет ЗСМК_Бюджетные формы за декабрь 2008г  от 21 11 08г _Презентация (рабочая версия 15.06)" xfId="4250"/>
    <cellStyle name="_PRM отчет ЗСМК_Бюджетные формы за декабрь 2008г  от 21 11 08г _Презентация (рабочая версия 15.06) 2" xfId="4251"/>
    <cellStyle name="_PRM отчет ЗСМК_Бюджетные формы за декабрь 2008г  от 21 11 08г _Презентация (рабочая версия 15.06) 3" xfId="4252"/>
    <cellStyle name="_PRM отчет ЗСМК_Бюджетные формы за декабрь 2008г  от 21 11 08г _Презентация (рабочая версия 15.06)1" xfId="4253"/>
    <cellStyle name="_PRM отчет ЗСМК_Бюджетные формы за декабрь 2008г  от 21 11 08г _Презентация (рабочая версия 15.06)1 2" xfId="4254"/>
    <cellStyle name="_PRM отчет ЗСМК_Бюджетные формы за декабрь 2008г  от 21 11 08г _Презентация (рабочая версия 15.06)1 3" xfId="4255"/>
    <cellStyle name="_PRM отчет ЗСМК_Бюджетные формы за декабрь 2008г  от 21 11 08г _Презентация (рабочая версия 16.06)" xfId="4256"/>
    <cellStyle name="_PRM отчет ЗСМК_Бюджетные формы за декабрь 2008г  от 21 11 08г _Презентация (рабочая версия 16.06) 2" xfId="4257"/>
    <cellStyle name="_PRM отчет ЗСМК_Бюджетные формы за декабрь 2008г  от 21 11 08г _Презентация (рабочая версия 16.06) 3" xfId="4258"/>
    <cellStyle name="_PRM отчет ЗСМК_Бюджетные формы за декабрь 2008г  от 21 11 08г _Презентация (рабочая версия 18 06)" xfId="4259"/>
    <cellStyle name="_PRM отчет ЗСМК_Бюджетные формы за декабрь 2008г  от 21 11 08г _Презентация (рабочая версия 18 06) 2" xfId="4260"/>
    <cellStyle name="_PRM отчет ЗСМК_Бюджетные формы за декабрь 2008г  от 21 11 08г _Презентация (рабочая версия 18 06) 3" xfId="4261"/>
    <cellStyle name="_PRM отчет ЗСМК_Бюджетные формы за декабрь 2008г  от 21 11 08г _Презентация 2" xfId="4262"/>
    <cellStyle name="_PRM отчет ЗСМК_Бюджетные формы за декабрь 2008г  от 21 11 08г _Презентация 3" xfId="4263"/>
    <cellStyle name="_PRM отчет ЗСМК_Бюджетные формы за декабрь 2008г  от 21 11 08г _Презентация КГОК 01" xfId="4264"/>
    <cellStyle name="_PRM отчет ЗСМК_Бюджетные формы за декабрь 2008г  от 21 11 08г _Презентация КГОК 01 2" xfId="4265"/>
    <cellStyle name="_PRM отчет ЗСМК_Бюджетные формы за декабрь 2008г  от 21 11 08г _Презентация КГОК 01 3" xfId="4266"/>
    <cellStyle name="_PRM отчет ЗСМК_Бюджетные формы за декабрь 2008г  от 21 11 08г _Презентация КГОК 02" xfId="4267"/>
    <cellStyle name="_PRM отчет ЗСМК_Бюджетные формы за декабрь 2008г  от 21 11 08г _Презентация КГОК 02 2" xfId="4268"/>
    <cellStyle name="_PRM отчет ЗСМК_Бюджетные формы за декабрь 2008г  от 21 11 08г _Презентация КГОК 02 3" xfId="4269"/>
    <cellStyle name="_PRM отчет ЗСМК_Бюджетные формы за декабрь 2008г  от 21 11 08г _Презентация КГОК 02 производственные слайды" xfId="4270"/>
    <cellStyle name="_PRM отчет ЗСМК_Бюджетные формы за декабрь 2008г  от 21 11 08г _Презентация КГОК 02 производственные слайды 2" xfId="4271"/>
    <cellStyle name="_PRM отчет ЗСМК_Бюджетные формы за декабрь 2008г  от 21 11 08г _Презентация КГОК 02 производственные слайды 3" xfId="4272"/>
    <cellStyle name="_PRM отчет ЗСМК_Бюджетные формы за декабрь 2008г  от 21 11 08г _Презентация новая" xfId="4273"/>
    <cellStyle name="_PRM отчет ЗСМК_Бюджетные формы за декабрь 2008г  от 21 11 08г _Презентация новая 2" xfId="4274"/>
    <cellStyle name="_PRM отчет ЗСМК_Бюджетные формы за декабрь 2008г  от 21 11 08г _Презентация новая 3" xfId="4275"/>
    <cellStyle name="_PRM отчет ЗСМК_Бюджетные формы за декабрь 2008г  от 21 11 08г _Презе-ция факт октябрь, нояб-дек_ч4 фп" xfId="4276"/>
    <cellStyle name="_PRM отчет ЗСМК_Бюджетные формы за декабрь 2008г  от 21 11 08г _Презе-ция факт октябрь, нояб-дек_ч4 фп 2" xfId="4277"/>
    <cellStyle name="_PRM отчет ЗСМК_Бюджетные формы за декабрь 2008г  от 21 11 08г _Презе-ция факт октябрь, нояб-дек_ч4 фп 3" xfId="4278"/>
    <cellStyle name="_PRM отчет ЗСМК_Бюджетные формы за декабрь 2008г  от 21 11 08г _Прочая СЛАЙД " xfId="4279"/>
    <cellStyle name="_PRM отчет ЗСМК_Бюджетные формы за декабрь 2008г  от 21 11 08г _Слайд по себестоимости ГОКи" xfId="4280"/>
    <cellStyle name="_PRM отчет ЗСМК_Бюджетные формы за декабрь 2008г  от 21 11 08г _Слайд по себестоимости ГОКи 2" xfId="4281"/>
    <cellStyle name="_PRM отчет ЗСМК_Бюджетные формы за декабрь 2008г  от 21 11 08г _Слайд по себестоимости ГОКи 3" xfId="4282"/>
    <cellStyle name="_PRM отчет ЗСМК_Бюджетные формы за декабрь 2008г  от 21 11 08г _Статистика для KPI" xfId="4283"/>
    <cellStyle name="_PRM отчет ЗСМК_Бюджетные формы за декабрь 2008г  от 21 11 08г _Статистика для KPI 2" xfId="4284"/>
    <cellStyle name="_PRM отчет ЗСМК_Бюджетные формы за декабрь 2008г  от 21 11 08г _Статистика для KPI 3" xfId="4285"/>
    <cellStyle name="_PRM отчет ЗСМК_Бюджетные формы за декабрь 2008г  от 21 11 08г _Формат презентации" xfId="4286"/>
    <cellStyle name="_PRM отчет ЗСМК_Бюджетные формы за декабрь 2008г  от 21 11 08г _Формат презентации (15_01_10)" xfId="4287"/>
    <cellStyle name="_PRM отчет ЗСМК_Бюджетные формы за декабрь 2008г  от 21 11 08г _Формат презентации (15_01_10) 2" xfId="4288"/>
    <cellStyle name="_PRM отчет ЗСМК_Бюджетные формы за декабрь 2008г  от 21 11 08г _Формат презентации (15_01_10) 3" xfId="4289"/>
    <cellStyle name="_PRM отчет ЗСМК_Бюджетные формы за декабрь 2008г  от 21 11 08г _Формат презентации 2" xfId="4290"/>
    <cellStyle name="_PRM отчет ЗСМК_Бюджетные формы за декабрь 2008г  от 21 11 08г _Формат презентации 3" xfId="4291"/>
    <cellStyle name="_PRM отчет ЗСМК_Бюджетные формы за декабрь 2008г  от 21 11 08г _Формат презентации_вопросы и ответы" xfId="4292"/>
    <cellStyle name="_PRM отчет ЗСМК_Бюджетные формы за декабрь 2008г  от 21 11 08г _Формат презентации_вопросы и ответы 2" xfId="4293"/>
    <cellStyle name="_PRM отчет ЗСМК_Бюджетные формы за декабрь 2008г  от 21 11 08г _Формат презентации_вопросы и ответы 3" xfId="4294"/>
    <cellStyle name="_PRM отчет ЗСМК_ВГОК ФЗП" xfId="4295"/>
    <cellStyle name="_PRM отчет ЗСМК_Книга1" xfId="4296"/>
    <cellStyle name="_PRM отчет ЗСМК_Книга1 2" xfId="4297"/>
    <cellStyle name="_PRM отчет ЗСМК_Книга1 3" xfId="4298"/>
    <cellStyle name="_PRM отчет ЗСМК_Книга2 (30)" xfId="4299"/>
    <cellStyle name="_PRM отчет ЗСМК_Книга2 (30)_6.3 Inputs - Foreign" xfId="4300"/>
    <cellStyle name="_PRM отчет ЗСМК_Книга2 (30)_Consol reports May 3+2" xfId="4301"/>
    <cellStyle name="_PRM отчет ЗСМК_Книга2 (30)_EBITDA 3m 2010_master" xfId="4302"/>
    <cellStyle name="_PRM отчет ЗСМК_Копия Презентация (рабочая версия 15.06)" xfId="4303"/>
    <cellStyle name="_PRM отчет ЗСМК_Копия Презентация (рабочая версия 15.06) 2" xfId="4304"/>
    <cellStyle name="_PRM отчет ЗСМК_Копия Презентация (рабочая версия 15.06) 3" xfId="4305"/>
    <cellStyle name="_PRM отчет ЗСМК_Мощность BP 2h2009 v 4 (01 07 09)" xfId="4306"/>
    <cellStyle name="_PRM отчет ЗСМК_Мощность BP 2h2009 v 4 (01 07 09) 2" xfId="4307"/>
    <cellStyle name="_PRM отчет ЗСМК_Мощность BP 2h2009 v 4 (01 07 09) 3" xfId="4308"/>
    <cellStyle name="_PRM отчет ЗСМК_Презентация (рабочая версия 15.06)" xfId="4309"/>
    <cellStyle name="_PRM отчет ЗСМК_Презентация (рабочая версия 15.06) 2" xfId="4310"/>
    <cellStyle name="_PRM отчет ЗСМК_Презентация (рабочая версия 15.06) 3" xfId="4311"/>
    <cellStyle name="_PRM отчет ЗСМК_Презентация (рабочая версия 15.06)1" xfId="4312"/>
    <cellStyle name="_PRM отчет ЗСМК_Презентация (рабочая версия 15.06)1 2" xfId="4313"/>
    <cellStyle name="_PRM отчет ЗСМК_Презентация (рабочая версия 15.06)1 3" xfId="4314"/>
    <cellStyle name="_PRM отчет ЗСМК_Презентация (рабочая версия 16.06)" xfId="4315"/>
    <cellStyle name="_PRM отчет ЗСМК_Презентация (рабочая версия 16.06) 2" xfId="4316"/>
    <cellStyle name="_PRM отчет ЗСМК_Презентация (рабочая версия 16.06) 3" xfId="4317"/>
    <cellStyle name="_PRM отчет ЗСМК_Презентация (рабочая версия 18 06)" xfId="4318"/>
    <cellStyle name="_PRM отчет ЗСМК_Презентация (рабочая версия 18 06) 2" xfId="4319"/>
    <cellStyle name="_PRM отчет ЗСМК_Презентация (рабочая версия 18 06) 3" xfId="4320"/>
    <cellStyle name="_PRM отчет ЗСМК_Презентация Суха Балка_1пг2008" xfId="4321"/>
    <cellStyle name="_PRM отчет ЗСМК_Презентация Суха Балка_1пг2008_6.3 Inputs - Foreign" xfId="4322"/>
    <cellStyle name="_PRM отчет ЗСМК_Презентация Суха Балка_1пг2008_Consol reports May 3+2" xfId="4323"/>
    <cellStyle name="_PRM отчет ЗСМК_Презентация Суха Балка_1пг2008_EBITDA 3m 2010_master" xfId="4324"/>
    <cellStyle name="_PRM отчет ЗСМК_Презе-ция факт декабрь, янв-фев_ч4_EB" xfId="4325"/>
    <cellStyle name="_PRM отчет ЗСМК_Презе-ция факт декабрь, янв-фев_ч4_EB 2" xfId="4326"/>
    <cellStyle name="_PRM отчет ЗСМК_Презе-ция факт декабрь, янв-фев_ч4_EB 3" xfId="4327"/>
    <cellStyle name="_PRM отчет ЗСМК_Титул Б2010 скорр." xfId="4328"/>
    <cellStyle name="_PRM отчет ЗСМК_Титул Б2010 скорр. 2" xfId="4329"/>
    <cellStyle name="_PRM отчет ЗСМК_ф.1 - АВГУСТ" xfId="4330"/>
    <cellStyle name="_PRM отчет ЗСМК_Формат презентации_ответы и замечания" xfId="4331"/>
    <cellStyle name="_PRM отчет ЗСМК_Формат презентации_ответы и замечания 2" xfId="4332"/>
    <cellStyle name="_PRM отчет ЗСМК_Формат презентации_ответы и замечания 3" xfId="4333"/>
    <cellStyle name="_PRM пакет_ЗСМК" xfId="4334"/>
    <cellStyle name="_PRM пакет_ЗСМК (2)" xfId="4335"/>
    <cellStyle name="_PRM пакет_ЗСМК (2) 2" xfId="4336"/>
    <cellStyle name="_PRM пакет_ЗСМК (2) 3" xfId="4337"/>
    <cellStyle name="_PRM пакет_ЗСМК (2)_пояснения" xfId="4338"/>
    <cellStyle name="_PRM пакет_ЗСМК (2)_пояснения 2" xfId="4339"/>
    <cellStyle name="_PRM пакет_ЗСМК (2)_пояснения 3" xfId="4340"/>
    <cellStyle name="_PRM пакет_ЗСМК 2" xfId="4341"/>
    <cellStyle name="_PRM пакет_ЗСМК 3" xfId="4342"/>
    <cellStyle name="_PRM пакет_ЗСМК_пояснения" xfId="4343"/>
    <cellStyle name="_PRM пакет_ЗСМК_пояснения 2" xfId="4344"/>
    <cellStyle name="_PRM пакет_ЗСМК_пояснения 3" xfId="4345"/>
    <cellStyle name="_PRM_6.3 Inputs - Foreign" xfId="4346"/>
    <cellStyle name="_PRM_CAPEX_ЗСМК_январь" xfId="4347"/>
    <cellStyle name="_PRM_CAPEX_ЗСМК_январь 2" xfId="4348"/>
    <cellStyle name="_PRM_CAPEX_ЗСМК_январь 3" xfId="4349"/>
    <cellStyle name="_PRM_Cash_BS 4 мес" xfId="4350"/>
    <cellStyle name="_PRM_Cash_BS 4 мес (3)" xfId="4351"/>
    <cellStyle name="_PRM_Cash_BS 4 мес (3)_6.3 Inputs - Foreign" xfId="4352"/>
    <cellStyle name="_PRM_Cash_BS 4 мес (3)_Consol reports May 3+2" xfId="4353"/>
    <cellStyle name="_PRM_Cash_BS 4 мес (3)_EBITDA 3m 2010_master" xfId="4354"/>
    <cellStyle name="_PRM_Cash_BS 4 мес_6.3 Inputs - Foreign" xfId="4355"/>
    <cellStyle name="_PRM_Cash_BS 4 мес_Consol reports May 3+2" xfId="4356"/>
    <cellStyle name="_PRM_Cash_BS 4 мес_EBITDA 3m 2010_master" xfId="4357"/>
    <cellStyle name="_PRM_EBITDA 3m 2010_master" xfId="4358"/>
    <cellStyle name="_PRM_Input prices 09 consolidated-Sep PRM" xfId="4359"/>
    <cellStyle name="_PRM_may_ZSMK_без_WCR" xfId="4360"/>
    <cellStyle name="_PRM_may_ZSMK_без_WCR 2" xfId="4361"/>
    <cellStyle name="_PRM_may_ZSMK_без_WCR 3" xfId="4362"/>
    <cellStyle name="_PRM_may_ZSMK_без_WCR_6.3 Inputs - Foreign" xfId="4363"/>
    <cellStyle name="_PRM_may_ZSMK_без_WCR_Cash_BS 4 мес" xfId="4364"/>
    <cellStyle name="_PRM_may_ZSMK_без_WCR_Cash_BS 4 мес (3)" xfId="4365"/>
    <cellStyle name="_PRM_may_ZSMK_без_WCR_Cash_BS 4 мес (3)_6.3 Inputs - Foreign" xfId="4366"/>
    <cellStyle name="_PRM_may_ZSMK_без_WCR_Cash_BS 4 мес (3)_Consol reports May 3+2" xfId="4367"/>
    <cellStyle name="_PRM_may_ZSMK_без_WCR_Cash_BS 4 мес (3)_EBITDA 3m 2010_master" xfId="4368"/>
    <cellStyle name="_PRM_may_ZSMK_без_WCR_Cash_BS 4 мес_6.3 Inputs - Foreign" xfId="4369"/>
    <cellStyle name="_PRM_may_ZSMK_без_WCR_Cash_BS 4 мес_Consol reports May 3+2" xfId="4370"/>
    <cellStyle name="_PRM_may_ZSMK_без_WCR_Cash_BS 4 мес_EBITDA 3m 2010_master" xfId="4371"/>
    <cellStyle name="_PRM_may_ZSMK_без_WCR_EBITDA 3m 2010_master" xfId="4372"/>
    <cellStyle name="_PRM_may_ZSMK_без_WCR_Бюджет факт  4 мес  2008 (Д К)" xfId="4373"/>
    <cellStyle name="_PRM_may_ZSMK_без_WCR_Бюджет факт  4 мес  2008 (Д К)_6.3 Inputs - Foreign" xfId="4374"/>
    <cellStyle name="_PRM_may_ZSMK_без_WCR_Бюджет факт  4 мес  2008 (Д К)_Consol reports May 3+2" xfId="4375"/>
    <cellStyle name="_PRM_may_ZSMK_без_WCR_Бюджет факт  4 мес  2008 (Д К)_EBITDA 3m 2010_master" xfId="4376"/>
    <cellStyle name="_PRM_may_ZSMK_без_WCR_Бюджет факт  май ПО" xfId="4377"/>
    <cellStyle name="_PRM_may_ZSMK_без_WCR_Бюджет факт  май ПО_6.3 Inputs - Foreign" xfId="4378"/>
    <cellStyle name="_PRM_may_ZSMK_без_WCR_Бюджет факт  май ПО_Consol reports May 3+2" xfId="4379"/>
    <cellStyle name="_PRM_may_ZSMK_без_WCR_Бюджет факт  май ПО_EBITDA 3m 2010_master" xfId="4380"/>
    <cellStyle name="_PRM_may_ZSMK_без_WCR_БЮДЖЕТ ФЗП (сборн ) 2 вар ОАО СУХА БАЛКА 04 12 09" xfId="4381"/>
    <cellStyle name="_PRM_may_ZSMK_без_WCR_Бюджетные формы за декабрь 2008г  от 21 11 08г " xfId="4382"/>
    <cellStyle name="_PRM_may_ZSMK_без_WCR_Бюджетные формы за декабрь 2008г  от 21 11 08г  2" xfId="4383"/>
    <cellStyle name="_PRM_may_ZSMK_без_WCR_Бюджетные формы за декабрь 2008г  от 21 11 08г  3" xfId="4384"/>
    <cellStyle name="_PRM_may_ZSMK_без_WCR_Бюджетные формы за декабрь 2008г  от 21 11 08г _Книга1" xfId="4385"/>
    <cellStyle name="_PRM_may_ZSMK_без_WCR_Бюджетные формы за декабрь 2008г  от 21 11 08г _Книга1 2" xfId="4386"/>
    <cellStyle name="_PRM_may_ZSMK_без_WCR_Бюджетные формы за декабрь 2008г  от 21 11 08г _Книга1 3" xfId="4387"/>
    <cellStyle name="_PRM_may_ZSMK_без_WCR_Бюджетные формы за декабрь 2008г  от 21 11 08г _Копия Презентация (рабочая версия 15.06)" xfId="4388"/>
    <cellStyle name="_PRM_may_ZSMK_без_WCR_Бюджетные формы за декабрь 2008г  от 21 11 08г _Копия Презентация (рабочая версия 15.06) 2" xfId="4389"/>
    <cellStyle name="_PRM_may_ZSMK_без_WCR_Бюджетные формы за декабрь 2008г  от 21 11 08г _Копия Презентация (рабочая версия 15.06) 3" xfId="4390"/>
    <cellStyle name="_PRM_may_ZSMK_без_WCR_Бюджетные формы за декабрь 2008г  от 21 11 08г _Презентация" xfId="4391"/>
    <cellStyle name="_PRM_may_ZSMK_без_WCR_Бюджетные формы за декабрь 2008г  от 21 11 08г _Презентация (5)" xfId="4392"/>
    <cellStyle name="_PRM_may_ZSMK_без_WCR_Бюджетные формы за декабрь 2008г  от 21 11 08г _Презентация (5) (2) (4)" xfId="4393"/>
    <cellStyle name="_PRM_may_ZSMK_без_WCR_Бюджетные формы за декабрь 2008г  от 21 11 08г _Презентация (образец 07_09)" xfId="4394"/>
    <cellStyle name="_PRM_may_ZSMK_без_WCR_Бюджетные формы за декабрь 2008г  от 21 11 08г _Презентация (образец 07_09) 2" xfId="4395"/>
    <cellStyle name="_PRM_may_ZSMK_без_WCR_Бюджетные формы за декабрь 2008г  от 21 11 08г _Презентация (образец 07_09) 3" xfId="4396"/>
    <cellStyle name="_PRM_may_ZSMK_без_WCR_Бюджетные формы за декабрь 2008г  от 21 11 08г _Презентация (рабочая версия 15.06)" xfId="4397"/>
    <cellStyle name="_PRM_may_ZSMK_без_WCR_Бюджетные формы за декабрь 2008г  от 21 11 08г _Презентация (рабочая версия 15.06) 2" xfId="4398"/>
    <cellStyle name="_PRM_may_ZSMK_без_WCR_Бюджетные формы за декабрь 2008г  от 21 11 08г _Презентация (рабочая версия 15.06) 3" xfId="4399"/>
    <cellStyle name="_PRM_may_ZSMK_без_WCR_Бюджетные формы за декабрь 2008г  от 21 11 08г _Презентация (рабочая версия 15.06)1" xfId="4400"/>
    <cellStyle name="_PRM_may_ZSMK_без_WCR_Бюджетные формы за декабрь 2008г  от 21 11 08г _Презентация (рабочая версия 15.06)1 2" xfId="4401"/>
    <cellStyle name="_PRM_may_ZSMK_без_WCR_Бюджетные формы за декабрь 2008г  от 21 11 08г _Презентация (рабочая версия 15.06)1 3" xfId="4402"/>
    <cellStyle name="_PRM_may_ZSMK_без_WCR_Бюджетные формы за декабрь 2008г  от 21 11 08г _Презентация (рабочая версия 16.06)" xfId="4403"/>
    <cellStyle name="_PRM_may_ZSMK_без_WCR_Бюджетные формы за декабрь 2008г  от 21 11 08г _Презентация (рабочая версия 16.06) 2" xfId="4404"/>
    <cellStyle name="_PRM_may_ZSMK_без_WCR_Бюджетные формы за декабрь 2008г  от 21 11 08г _Презентация (рабочая версия 16.06) 3" xfId="4405"/>
    <cellStyle name="_PRM_may_ZSMK_без_WCR_Бюджетные формы за декабрь 2008г  от 21 11 08г _Презентация (рабочая версия 18 06)" xfId="4406"/>
    <cellStyle name="_PRM_may_ZSMK_без_WCR_Бюджетные формы за декабрь 2008г  от 21 11 08г _Презентация (рабочая версия 18 06) 2" xfId="4407"/>
    <cellStyle name="_PRM_may_ZSMK_без_WCR_Бюджетные формы за декабрь 2008г  от 21 11 08г _Презентация (рабочая версия 18 06) 3" xfId="4408"/>
    <cellStyle name="_PRM_may_ZSMK_без_WCR_Бюджетные формы за декабрь 2008г  от 21 11 08г _Презентация 2" xfId="4409"/>
    <cellStyle name="_PRM_may_ZSMK_без_WCR_Бюджетные формы за декабрь 2008г  от 21 11 08г _Презентация 3" xfId="4410"/>
    <cellStyle name="_PRM_may_ZSMK_без_WCR_Бюджетные формы за декабрь 2008г  от 21 11 08г _Презентация КГОК 01" xfId="4411"/>
    <cellStyle name="_PRM_may_ZSMK_без_WCR_Бюджетные формы за декабрь 2008г  от 21 11 08г _Презентация КГОК 01 2" xfId="4412"/>
    <cellStyle name="_PRM_may_ZSMK_без_WCR_Бюджетные формы за декабрь 2008г  от 21 11 08г _Презентация КГОК 01 3" xfId="4413"/>
    <cellStyle name="_PRM_may_ZSMK_без_WCR_Бюджетные формы за декабрь 2008г  от 21 11 08г _Презентация КГОК 02" xfId="4414"/>
    <cellStyle name="_PRM_may_ZSMK_без_WCR_Бюджетные формы за декабрь 2008г  от 21 11 08г _Презентация КГОК 02 2" xfId="4415"/>
    <cellStyle name="_PRM_may_ZSMK_без_WCR_Бюджетные формы за декабрь 2008г  от 21 11 08г _Презентация КГОК 02 3" xfId="4416"/>
    <cellStyle name="_PRM_may_ZSMK_без_WCR_Бюджетные формы за декабрь 2008г  от 21 11 08г _Презентация КГОК 02 производственные слайды" xfId="4417"/>
    <cellStyle name="_PRM_may_ZSMK_без_WCR_Бюджетные формы за декабрь 2008г  от 21 11 08г _Презентация КГОК 02 производственные слайды 2" xfId="4418"/>
    <cellStyle name="_PRM_may_ZSMK_без_WCR_Бюджетные формы за декабрь 2008г  от 21 11 08г _Презентация КГОК 02 производственные слайды 3" xfId="4419"/>
    <cellStyle name="_PRM_may_ZSMK_без_WCR_Бюджетные формы за декабрь 2008г  от 21 11 08г _Презентация новая" xfId="4420"/>
    <cellStyle name="_PRM_may_ZSMK_без_WCR_Бюджетные формы за декабрь 2008г  от 21 11 08г _Презентация новая 2" xfId="4421"/>
    <cellStyle name="_PRM_may_ZSMK_без_WCR_Бюджетные формы за декабрь 2008г  от 21 11 08г _Презентация новая 3" xfId="4422"/>
    <cellStyle name="_PRM_may_ZSMK_без_WCR_Бюджетные формы за декабрь 2008г  от 21 11 08г _Презе-ция факт октябрь, нояб-дек_ч4 фп" xfId="4423"/>
    <cellStyle name="_PRM_may_ZSMK_без_WCR_Бюджетные формы за декабрь 2008г  от 21 11 08г _Презе-ция факт октябрь, нояб-дек_ч4 фп 2" xfId="4424"/>
    <cellStyle name="_PRM_may_ZSMK_без_WCR_Бюджетные формы за декабрь 2008г  от 21 11 08г _Презе-ция факт октябрь, нояб-дек_ч4 фп 3" xfId="4425"/>
    <cellStyle name="_PRM_may_ZSMK_без_WCR_Бюджетные формы за декабрь 2008г  от 21 11 08г _Прочая СЛАЙД " xfId="4426"/>
    <cellStyle name="_PRM_may_ZSMK_без_WCR_Бюджетные формы за декабрь 2008г  от 21 11 08г _Слайд по себестоимости ГОКи" xfId="4427"/>
    <cellStyle name="_PRM_may_ZSMK_без_WCR_Бюджетные формы за декабрь 2008г  от 21 11 08г _Слайд по себестоимости ГОКи 2" xfId="4428"/>
    <cellStyle name="_PRM_may_ZSMK_без_WCR_Бюджетные формы за декабрь 2008г  от 21 11 08г _Слайд по себестоимости ГОКи 3" xfId="4429"/>
    <cellStyle name="_PRM_may_ZSMK_без_WCR_Бюджетные формы за декабрь 2008г  от 21 11 08г _Статистика для KPI" xfId="4430"/>
    <cellStyle name="_PRM_may_ZSMK_без_WCR_Бюджетные формы за декабрь 2008г  от 21 11 08г _Статистика для KPI 2" xfId="4431"/>
    <cellStyle name="_PRM_may_ZSMK_без_WCR_Бюджетные формы за декабрь 2008г  от 21 11 08г _Статистика для KPI 3" xfId="4432"/>
    <cellStyle name="_PRM_may_ZSMK_без_WCR_Бюджетные формы за декабрь 2008г  от 21 11 08г _Формат презентации" xfId="4433"/>
    <cellStyle name="_PRM_may_ZSMK_без_WCR_Бюджетные формы за декабрь 2008г  от 21 11 08г _Формат презентации (15_01_10)" xfId="4434"/>
    <cellStyle name="_PRM_may_ZSMK_без_WCR_Бюджетные формы за декабрь 2008г  от 21 11 08г _Формат презентации (15_01_10) 2" xfId="4435"/>
    <cellStyle name="_PRM_may_ZSMK_без_WCR_Бюджетные формы за декабрь 2008г  от 21 11 08г _Формат презентации (15_01_10) 3" xfId="4436"/>
    <cellStyle name="_PRM_may_ZSMK_без_WCR_Бюджетные формы за декабрь 2008г  от 21 11 08г _Формат презентации 2" xfId="4437"/>
    <cellStyle name="_PRM_may_ZSMK_без_WCR_Бюджетные формы за декабрь 2008г  от 21 11 08г _Формат презентации 3" xfId="4438"/>
    <cellStyle name="_PRM_may_ZSMK_без_WCR_Бюджетные формы за декабрь 2008г  от 21 11 08г _Формат презентации_вопросы и ответы" xfId="4439"/>
    <cellStyle name="_PRM_may_ZSMK_без_WCR_Бюджетные формы за декабрь 2008г  от 21 11 08г _Формат презентации_вопросы и ответы 2" xfId="4440"/>
    <cellStyle name="_PRM_may_ZSMK_без_WCR_Бюджетные формы за декабрь 2008г  от 21 11 08г _Формат презентации_вопросы и ответы 3" xfId="4441"/>
    <cellStyle name="_PRM_may_ZSMK_без_WCR_ВГОК ФЗП" xfId="4442"/>
    <cellStyle name="_PRM_may_ZSMK_без_WCR_Книга1" xfId="4443"/>
    <cellStyle name="_PRM_may_ZSMK_без_WCR_Книга1 2" xfId="4444"/>
    <cellStyle name="_PRM_may_ZSMK_без_WCR_Книга1 3" xfId="4445"/>
    <cellStyle name="_PRM_may_ZSMK_без_WCR_Книга2 (30)" xfId="4446"/>
    <cellStyle name="_PRM_may_ZSMK_без_WCR_Книга2 (30)_6.3 Inputs - Foreign" xfId="4447"/>
    <cellStyle name="_PRM_may_ZSMK_без_WCR_Книга2 (30)_Consol reports May 3+2" xfId="4448"/>
    <cellStyle name="_PRM_may_ZSMK_без_WCR_Книга2 (30)_EBITDA 3m 2010_master" xfId="4449"/>
    <cellStyle name="_PRM_may_ZSMK_без_WCR_Копия Презентация (рабочая версия 15.06)" xfId="4450"/>
    <cellStyle name="_PRM_may_ZSMK_без_WCR_Копия Презентация (рабочая версия 15.06) 2" xfId="4451"/>
    <cellStyle name="_PRM_may_ZSMK_без_WCR_Копия Презентация (рабочая версия 15.06) 3" xfId="4452"/>
    <cellStyle name="_PRM_may_ZSMK_без_WCR_Мощность BP 2h2009 v 4 (01 07 09)" xfId="4453"/>
    <cellStyle name="_PRM_may_ZSMK_без_WCR_Мощность BP 2h2009 v 4 (01 07 09) 2" xfId="4454"/>
    <cellStyle name="_PRM_may_ZSMK_без_WCR_Мощность BP 2h2009 v 4 (01 07 09) 3" xfId="4455"/>
    <cellStyle name="_PRM_may_ZSMK_без_WCR_Презентация (рабочая версия 15.06)" xfId="4456"/>
    <cellStyle name="_PRM_may_ZSMK_без_WCR_Презентация (рабочая версия 15.06) 2" xfId="4457"/>
    <cellStyle name="_PRM_may_ZSMK_без_WCR_Презентация (рабочая версия 15.06) 3" xfId="4458"/>
    <cellStyle name="_PRM_may_ZSMK_без_WCR_Презентация (рабочая версия 15.06)1" xfId="4459"/>
    <cellStyle name="_PRM_may_ZSMK_без_WCR_Презентация (рабочая версия 15.06)1 2" xfId="4460"/>
    <cellStyle name="_PRM_may_ZSMK_без_WCR_Презентация (рабочая версия 15.06)1 3" xfId="4461"/>
    <cellStyle name="_PRM_may_ZSMK_без_WCR_Презентация (рабочая версия 16.06)" xfId="4462"/>
    <cellStyle name="_PRM_may_ZSMK_без_WCR_Презентация (рабочая версия 16.06) 2" xfId="4463"/>
    <cellStyle name="_PRM_may_ZSMK_без_WCR_Презентация (рабочая версия 16.06) 3" xfId="4464"/>
    <cellStyle name="_PRM_may_ZSMK_без_WCR_Презентация (рабочая версия 18 06)" xfId="4465"/>
    <cellStyle name="_PRM_may_ZSMK_без_WCR_Презентация (рабочая версия 18 06) 2" xfId="4466"/>
    <cellStyle name="_PRM_may_ZSMK_без_WCR_Презентация (рабочая версия 18 06) 3" xfId="4467"/>
    <cellStyle name="_PRM_may_ZSMK_без_WCR_Презентация Суха Балка_1пг2008" xfId="4468"/>
    <cellStyle name="_PRM_may_ZSMK_без_WCR_Презентация Суха Балка_1пг2008_6.3 Inputs - Foreign" xfId="4469"/>
    <cellStyle name="_PRM_may_ZSMK_без_WCR_Презентация Суха Балка_1пг2008_Consol reports May 3+2" xfId="4470"/>
    <cellStyle name="_PRM_may_ZSMK_без_WCR_Презентация Суха Балка_1пг2008_EBITDA 3m 2010_master" xfId="4471"/>
    <cellStyle name="_PRM_may_ZSMK_без_WCR_Презе-ция факт декабрь, янв-фев_ч4_EB" xfId="4472"/>
    <cellStyle name="_PRM_may_ZSMK_без_WCR_Презе-ция факт декабрь, янв-фев_ч4_EB 2" xfId="4473"/>
    <cellStyle name="_PRM_may_ZSMK_без_WCR_Презе-ция факт декабрь, янв-фев_ч4_EB 3" xfId="4474"/>
    <cellStyle name="_PRM_may_ZSMK_без_WCR_Титул Б2010 скорр." xfId="4475"/>
    <cellStyle name="_PRM_may_ZSMK_без_WCR_Титул Б2010 скорр. 2" xfId="4476"/>
    <cellStyle name="_PRM_may_ZSMK_без_WCR_ф.1 - АВГУСТ" xfId="4477"/>
    <cellStyle name="_PRM_may_ZSMK_без_WCR_Формат презентации_ответы и замечания" xfId="4478"/>
    <cellStyle name="_PRM_may_ZSMK_без_WCR_Формат презентации_ответы и замечания 2" xfId="4479"/>
    <cellStyle name="_PRM_may_ZSMK_без_WCR_Формат презентации_ответы и замечания 3" xfId="4480"/>
    <cellStyle name="_PRM_P&amp;L" xfId="4481"/>
    <cellStyle name="_PRM_P&amp;L 2" xfId="4482"/>
    <cellStyle name="_PRM_P&amp;L 3" xfId="4483"/>
    <cellStyle name="_PRM_P&amp;L_пояснения" xfId="4484"/>
    <cellStyle name="_PRM_P&amp;L_пояснения 2" xfId="4485"/>
    <cellStyle name="_PRM_P&amp;L_пояснения 3" xfId="4486"/>
    <cellStyle name="_PRM_sent_22.04" xfId="4487"/>
    <cellStyle name="_PRM_WCR summary STCO Apr10" xfId="4488"/>
    <cellStyle name="_PRM_Бюджет факт  4 мес  2008 (Д К)" xfId="4489"/>
    <cellStyle name="_PRM_Бюджет факт  4 мес  2008 (Д К)_6.3 Inputs - Foreign" xfId="4490"/>
    <cellStyle name="_PRM_Бюджет факт  4 мес  2008 (Д К)_Consol reports May 3+2" xfId="4491"/>
    <cellStyle name="_PRM_Бюджет факт  4 мес  2008 (Д К)_EBITDA 3m 2010_master" xfId="4492"/>
    <cellStyle name="_PRM_Бюджет факт  май ПО" xfId="4493"/>
    <cellStyle name="_PRM_Бюджет факт  май ПО_6.3 Inputs - Foreign" xfId="4494"/>
    <cellStyle name="_PRM_Бюджет факт  май ПО_Consol reports May 3+2" xfId="4495"/>
    <cellStyle name="_PRM_Бюджет факт  май ПО_EBITDA 3m 2010_master" xfId="4496"/>
    <cellStyle name="_PRM_БЮДЖЕТ ФЗП (сборн ) 2 вар ОАО СУХА БАЛКА 04 12 09" xfId="4497"/>
    <cellStyle name="_PRM_Бюджетные формы за декабрь 2008г  от 21 11 08г " xfId="4498"/>
    <cellStyle name="_PRM_Бюджетные формы за декабрь 2008г  от 21 11 08г  2" xfId="4499"/>
    <cellStyle name="_PRM_Бюджетные формы за декабрь 2008г  от 21 11 08г  3" xfId="4500"/>
    <cellStyle name="_PRM_Бюджетные формы за декабрь 2008г  от 21 11 08г _Книга1" xfId="4501"/>
    <cellStyle name="_PRM_Бюджетные формы за декабрь 2008г  от 21 11 08г _Книга1 2" xfId="4502"/>
    <cellStyle name="_PRM_Бюджетные формы за декабрь 2008г  от 21 11 08г _Книга1 3" xfId="4503"/>
    <cellStyle name="_PRM_Бюджетные формы за декабрь 2008г  от 21 11 08г _Копия Презентация (рабочая версия 15.06)" xfId="4504"/>
    <cellStyle name="_PRM_Бюджетные формы за декабрь 2008г  от 21 11 08г _Копия Презентация (рабочая версия 15.06) 2" xfId="4505"/>
    <cellStyle name="_PRM_Бюджетные формы за декабрь 2008г  от 21 11 08г _Копия Презентация (рабочая версия 15.06) 3" xfId="4506"/>
    <cellStyle name="_PRM_Бюджетные формы за декабрь 2008г  от 21 11 08г _Презентация" xfId="4507"/>
    <cellStyle name="_PRM_Бюджетные формы за декабрь 2008г  от 21 11 08г _Презентация (5)" xfId="4508"/>
    <cellStyle name="_PRM_Бюджетные формы за декабрь 2008г  от 21 11 08г _Презентация (5) (2) (4)" xfId="4509"/>
    <cellStyle name="_PRM_Бюджетные формы за декабрь 2008г  от 21 11 08г _Презентация (образец 07_09)" xfId="4510"/>
    <cellStyle name="_PRM_Бюджетные формы за декабрь 2008г  от 21 11 08г _Презентация (образец 07_09) 2" xfId="4511"/>
    <cellStyle name="_PRM_Бюджетные формы за декабрь 2008г  от 21 11 08г _Презентация (образец 07_09) 3" xfId="4512"/>
    <cellStyle name="_PRM_Бюджетные формы за декабрь 2008г  от 21 11 08г _Презентация (рабочая версия 15.06)" xfId="4513"/>
    <cellStyle name="_PRM_Бюджетные формы за декабрь 2008г  от 21 11 08г _Презентация (рабочая версия 15.06) 2" xfId="4514"/>
    <cellStyle name="_PRM_Бюджетные формы за декабрь 2008г  от 21 11 08г _Презентация (рабочая версия 15.06) 3" xfId="4515"/>
    <cellStyle name="_PRM_Бюджетные формы за декабрь 2008г  от 21 11 08г _Презентация (рабочая версия 15.06)1" xfId="4516"/>
    <cellStyle name="_PRM_Бюджетные формы за декабрь 2008г  от 21 11 08г _Презентация (рабочая версия 15.06)1 2" xfId="4517"/>
    <cellStyle name="_PRM_Бюджетные формы за декабрь 2008г  от 21 11 08г _Презентация (рабочая версия 15.06)1 3" xfId="4518"/>
    <cellStyle name="_PRM_Бюджетные формы за декабрь 2008г  от 21 11 08г _Презентация (рабочая версия 16.06)" xfId="4519"/>
    <cellStyle name="_PRM_Бюджетные формы за декабрь 2008г  от 21 11 08г _Презентация (рабочая версия 16.06) 2" xfId="4520"/>
    <cellStyle name="_PRM_Бюджетные формы за декабрь 2008г  от 21 11 08г _Презентация (рабочая версия 16.06) 3" xfId="4521"/>
    <cellStyle name="_PRM_Бюджетные формы за декабрь 2008г  от 21 11 08г _Презентация (рабочая версия 18 06)" xfId="4522"/>
    <cellStyle name="_PRM_Бюджетные формы за декабрь 2008г  от 21 11 08г _Презентация (рабочая версия 18 06) 2" xfId="4523"/>
    <cellStyle name="_PRM_Бюджетные формы за декабрь 2008г  от 21 11 08г _Презентация (рабочая версия 18 06) 3" xfId="4524"/>
    <cellStyle name="_PRM_Бюджетные формы за декабрь 2008г  от 21 11 08г _Презентация 2" xfId="4525"/>
    <cellStyle name="_PRM_Бюджетные формы за декабрь 2008г  от 21 11 08г _Презентация 3" xfId="4526"/>
    <cellStyle name="_PRM_Бюджетные формы за декабрь 2008г  от 21 11 08г _Презентация КГОК 01" xfId="4527"/>
    <cellStyle name="_PRM_Бюджетные формы за декабрь 2008г  от 21 11 08г _Презентация КГОК 01 2" xfId="4528"/>
    <cellStyle name="_PRM_Бюджетные формы за декабрь 2008г  от 21 11 08г _Презентация КГОК 01 3" xfId="4529"/>
    <cellStyle name="_PRM_Бюджетные формы за декабрь 2008г  от 21 11 08г _Презентация КГОК 02" xfId="4530"/>
    <cellStyle name="_PRM_Бюджетные формы за декабрь 2008г  от 21 11 08г _Презентация КГОК 02 2" xfId="4531"/>
    <cellStyle name="_PRM_Бюджетные формы за декабрь 2008г  от 21 11 08г _Презентация КГОК 02 3" xfId="4532"/>
    <cellStyle name="_PRM_Бюджетные формы за декабрь 2008г  от 21 11 08г _Презентация КГОК 02 производственные слайды" xfId="4533"/>
    <cellStyle name="_PRM_Бюджетные формы за декабрь 2008г  от 21 11 08г _Презентация КГОК 02 производственные слайды 2" xfId="4534"/>
    <cellStyle name="_PRM_Бюджетные формы за декабрь 2008г  от 21 11 08г _Презентация КГОК 02 производственные слайды 3" xfId="4535"/>
    <cellStyle name="_PRM_Бюджетные формы за декабрь 2008г  от 21 11 08г _Презентация новая" xfId="4536"/>
    <cellStyle name="_PRM_Бюджетные формы за декабрь 2008г  от 21 11 08г _Презентация новая 2" xfId="4537"/>
    <cellStyle name="_PRM_Бюджетные формы за декабрь 2008г  от 21 11 08г _Презентация новая 3" xfId="4538"/>
    <cellStyle name="_PRM_Бюджетные формы за декабрь 2008г  от 21 11 08г _Презе-ция факт октябрь, нояб-дек_ч4 фп" xfId="4539"/>
    <cellStyle name="_PRM_Бюджетные формы за декабрь 2008г  от 21 11 08г _Презе-ция факт октябрь, нояб-дек_ч4 фп 2" xfId="4540"/>
    <cellStyle name="_PRM_Бюджетные формы за декабрь 2008г  от 21 11 08г _Презе-ция факт октябрь, нояб-дек_ч4 фп 3" xfId="4541"/>
    <cellStyle name="_PRM_Бюджетные формы за декабрь 2008г  от 21 11 08г _Прочая СЛАЙД " xfId="4542"/>
    <cellStyle name="_PRM_Бюджетные формы за декабрь 2008г  от 21 11 08г _Слайд по себестоимости ГОКи" xfId="4543"/>
    <cellStyle name="_PRM_Бюджетные формы за декабрь 2008г  от 21 11 08г _Слайд по себестоимости ГОКи 2" xfId="4544"/>
    <cellStyle name="_PRM_Бюджетные формы за декабрь 2008г  от 21 11 08г _Слайд по себестоимости ГОКи 3" xfId="4545"/>
    <cellStyle name="_PRM_Бюджетные формы за декабрь 2008г  от 21 11 08г _Статистика для KPI" xfId="4546"/>
    <cellStyle name="_PRM_Бюджетные формы за декабрь 2008г  от 21 11 08г _Статистика для KPI 2" xfId="4547"/>
    <cellStyle name="_PRM_Бюджетные формы за декабрь 2008г  от 21 11 08г _Статистика для KPI 3" xfId="4548"/>
    <cellStyle name="_PRM_Бюджетные формы за декабрь 2008г  от 21 11 08г _Формат презентации" xfId="4549"/>
    <cellStyle name="_PRM_Бюджетные формы за декабрь 2008г  от 21 11 08г _Формат презентации (15_01_10)" xfId="4550"/>
    <cellStyle name="_PRM_Бюджетные формы за декабрь 2008г  от 21 11 08г _Формат презентации (15_01_10) 2" xfId="4551"/>
    <cellStyle name="_PRM_Бюджетные формы за декабрь 2008г  от 21 11 08г _Формат презентации (15_01_10) 3" xfId="4552"/>
    <cellStyle name="_PRM_Бюджетные формы за декабрь 2008г  от 21 11 08г _Формат презентации 2" xfId="4553"/>
    <cellStyle name="_PRM_Бюджетные формы за декабрь 2008г  от 21 11 08г _Формат презентации 3" xfId="4554"/>
    <cellStyle name="_PRM_Бюджетные формы за декабрь 2008г  от 21 11 08г _Формат презентации_вопросы и ответы" xfId="4555"/>
    <cellStyle name="_PRM_Бюджетные формы за декабрь 2008г  от 21 11 08г _Формат презентации_вопросы и ответы 2" xfId="4556"/>
    <cellStyle name="_PRM_Бюджетные формы за декабрь 2008г  от 21 11 08г _Формат презентации_вопросы и ответы 3" xfId="4557"/>
    <cellStyle name="_PRM_ВГОК ФЗП" xfId="4558"/>
    <cellStyle name="_PRM_КГОК_июнь_СВОД" xfId="4559"/>
    <cellStyle name="_PRM_КГОК_июнь_СВОД 2" xfId="4560"/>
    <cellStyle name="_PRM_КГОК_июнь_СВОД 2 2" xfId="4561"/>
    <cellStyle name="_PRM_КГОК_июнь_СВОД 3" xfId="4562"/>
    <cellStyle name="_PRM_Книга1" xfId="4563"/>
    <cellStyle name="_PRM_Книга1 2" xfId="4564"/>
    <cellStyle name="_PRM_Книга1 3" xfId="4565"/>
    <cellStyle name="_PRM_Книга2 (30)" xfId="4566"/>
    <cellStyle name="_PRM_Книга2 (30)_6.3 Inputs - Foreign" xfId="4567"/>
    <cellStyle name="_PRM_Книга2 (30)_Consol reports May 3+2" xfId="4568"/>
    <cellStyle name="_PRM_Книга2 (30)_EBITDA 3m 2010_master" xfId="4569"/>
    <cellStyle name="_PRM_Копия Презентация (рабочая версия 15.06)" xfId="4570"/>
    <cellStyle name="_PRM_Копия Презентация (рабочая версия 15.06) 2" xfId="4571"/>
    <cellStyle name="_PRM_Копия Презентация (рабочая версия 15.06) 3" xfId="4572"/>
    <cellStyle name="_PRM_лист МД_4 месяца_2007_15 03 07 (2)" xfId="4573"/>
    <cellStyle name="_PRM_лист МД_4 месяца_2007_15 03 07 (2) 2" xfId="4574"/>
    <cellStyle name="_PRM_лист МД_4 месяца_2007_15 03 07 (2) 3" xfId="4575"/>
    <cellStyle name="_PRM_лист МД_4 месяца_2007_15 03 07 (2)_6.3 Inputs - Foreign" xfId="4576"/>
    <cellStyle name="_PRM_лист МД_4 месяца_2007_15 03 07 (2)_Cash_BS 4 мес" xfId="4577"/>
    <cellStyle name="_PRM_лист МД_4 месяца_2007_15 03 07 (2)_Cash_BS 4 мес (3)" xfId="4578"/>
    <cellStyle name="_PRM_лист МД_4 месяца_2007_15 03 07 (2)_Cash_BS 4 мес (3)_6.3 Inputs - Foreign" xfId="4579"/>
    <cellStyle name="_PRM_лист МД_4 месяца_2007_15 03 07 (2)_Cash_BS 4 мес (3)_Consol reports May 3+2" xfId="4580"/>
    <cellStyle name="_PRM_лист МД_4 месяца_2007_15 03 07 (2)_Cash_BS 4 мес (3)_EBITDA 3m 2010_master" xfId="4581"/>
    <cellStyle name="_PRM_лист МД_4 месяца_2007_15 03 07 (2)_Cash_BS 4 мес_6.3 Inputs - Foreign" xfId="4582"/>
    <cellStyle name="_PRM_лист МД_4 месяца_2007_15 03 07 (2)_Cash_BS 4 мес_Consol reports May 3+2" xfId="4583"/>
    <cellStyle name="_PRM_лист МД_4 месяца_2007_15 03 07 (2)_Cash_BS 4 мес_EBITDA 3m 2010_master" xfId="4584"/>
    <cellStyle name="_PRM_лист МД_4 месяца_2007_15 03 07 (2)_EBITDA 3m 2010_master" xfId="4585"/>
    <cellStyle name="_PRM_лист МД_4 месяца_2007_15 03 07 (2)_Input prices 09 consolidated-Sep PRM" xfId="4586"/>
    <cellStyle name="_PRM_лист МД_4 месяца_2007_15 03 07 (2)_Бюджет факт  4 мес  2008 (Д К)" xfId="4587"/>
    <cellStyle name="_PRM_лист МД_4 месяца_2007_15 03 07 (2)_Бюджет факт  4 мес  2008 (Д К)_6.3 Inputs - Foreign" xfId="4588"/>
    <cellStyle name="_PRM_лист МД_4 месяца_2007_15 03 07 (2)_Бюджет факт  4 мес  2008 (Д К)_Consol reports May 3+2" xfId="4589"/>
    <cellStyle name="_PRM_лист МД_4 месяца_2007_15 03 07 (2)_Бюджет факт  4 мес  2008 (Д К)_EBITDA 3m 2010_master" xfId="4590"/>
    <cellStyle name="_PRM_лист МД_4 месяца_2007_15 03 07 (2)_Бюджет факт  май ПО" xfId="4591"/>
    <cellStyle name="_PRM_лист МД_4 месяца_2007_15 03 07 (2)_Бюджет факт  май ПО_6.3 Inputs - Foreign" xfId="4592"/>
    <cellStyle name="_PRM_лист МД_4 месяца_2007_15 03 07 (2)_Бюджет факт  май ПО_Consol reports May 3+2" xfId="4593"/>
    <cellStyle name="_PRM_лист МД_4 месяца_2007_15 03 07 (2)_Бюджет факт  май ПО_EBITDA 3m 2010_master" xfId="4594"/>
    <cellStyle name="_PRM_лист МД_4 месяца_2007_15 03 07 (2)_БЮДЖЕТ ФЗП (сборн ) 2 вар ОАО СУХА БАЛКА 04 12 09" xfId="4595"/>
    <cellStyle name="_PRM_лист МД_4 месяца_2007_15 03 07 (2)_Бюджетные формы за декабрь 2008г  от 21 11 08г " xfId="4596"/>
    <cellStyle name="_PRM_лист МД_4 месяца_2007_15 03 07 (2)_Бюджетные формы за декабрь 2008г  от 21 11 08г  2" xfId="4597"/>
    <cellStyle name="_PRM_лист МД_4 месяца_2007_15 03 07 (2)_Бюджетные формы за декабрь 2008г  от 21 11 08г  3" xfId="4598"/>
    <cellStyle name="_PRM_лист МД_4 месяца_2007_15 03 07 (2)_Бюджетные формы за декабрь 2008г  от 21 11 08г _Книга1" xfId="4599"/>
    <cellStyle name="_PRM_лист МД_4 месяца_2007_15 03 07 (2)_Бюджетные формы за декабрь 2008г  от 21 11 08г _Книга1 2" xfId="4600"/>
    <cellStyle name="_PRM_лист МД_4 месяца_2007_15 03 07 (2)_Бюджетные формы за декабрь 2008г  от 21 11 08г _Книга1 3" xfId="4601"/>
    <cellStyle name="_PRM_лист МД_4 месяца_2007_15 03 07 (2)_Бюджетные формы за декабрь 2008г  от 21 11 08г _Копия Презентация (рабочая версия 15.06)" xfId="4602"/>
    <cellStyle name="_PRM_лист МД_4 месяца_2007_15 03 07 (2)_Бюджетные формы за декабрь 2008г  от 21 11 08г _Копия Презентация (рабочая версия 15.06) 2" xfId="4603"/>
    <cellStyle name="_PRM_лист МД_4 месяца_2007_15 03 07 (2)_Бюджетные формы за декабрь 2008г  от 21 11 08г _Копия Презентация (рабочая версия 15.06) 3" xfId="4604"/>
    <cellStyle name="_PRM_лист МД_4 месяца_2007_15 03 07 (2)_Бюджетные формы за декабрь 2008г  от 21 11 08г _Презентация" xfId="4605"/>
    <cellStyle name="_PRM_лист МД_4 месяца_2007_15 03 07 (2)_Бюджетные формы за декабрь 2008г  от 21 11 08г _Презентация (5)" xfId="4606"/>
    <cellStyle name="_PRM_лист МД_4 месяца_2007_15 03 07 (2)_Бюджетные формы за декабрь 2008г  от 21 11 08г _Презентация (5) (2) (4)" xfId="4607"/>
    <cellStyle name="_PRM_лист МД_4 месяца_2007_15 03 07 (2)_Бюджетные формы за декабрь 2008г  от 21 11 08г _Презентация (образец 07_09)" xfId="4608"/>
    <cellStyle name="_PRM_лист МД_4 месяца_2007_15 03 07 (2)_Бюджетные формы за декабрь 2008г  от 21 11 08г _Презентация (образец 07_09) 2" xfId="4609"/>
    <cellStyle name="_PRM_лист МД_4 месяца_2007_15 03 07 (2)_Бюджетные формы за декабрь 2008г  от 21 11 08г _Презентация (образец 07_09) 3" xfId="4610"/>
    <cellStyle name="_PRM_лист МД_4 месяца_2007_15 03 07 (2)_Бюджетные формы за декабрь 2008г  от 21 11 08г _Презентация (рабочая версия 15.06)" xfId="4611"/>
    <cellStyle name="_PRM_лист МД_4 месяца_2007_15 03 07 (2)_Бюджетные формы за декабрь 2008г  от 21 11 08г _Презентация (рабочая версия 15.06) 2" xfId="4612"/>
    <cellStyle name="_PRM_лист МД_4 месяца_2007_15 03 07 (2)_Бюджетные формы за декабрь 2008г  от 21 11 08г _Презентация (рабочая версия 15.06) 3" xfId="4613"/>
    <cellStyle name="_PRM_лист МД_4 месяца_2007_15 03 07 (2)_Бюджетные формы за декабрь 2008г  от 21 11 08г _Презентация (рабочая версия 15.06)1" xfId="4614"/>
    <cellStyle name="_PRM_лист МД_4 месяца_2007_15 03 07 (2)_Бюджетные формы за декабрь 2008г  от 21 11 08г _Презентация (рабочая версия 15.06)1 2" xfId="4615"/>
    <cellStyle name="_PRM_лист МД_4 месяца_2007_15 03 07 (2)_Бюджетные формы за декабрь 2008г  от 21 11 08г _Презентация (рабочая версия 15.06)1 3" xfId="4616"/>
    <cellStyle name="_PRM_лист МД_4 месяца_2007_15 03 07 (2)_Бюджетные формы за декабрь 2008г  от 21 11 08г _Презентация (рабочая версия 16.06)" xfId="4617"/>
    <cellStyle name="_PRM_лист МД_4 месяца_2007_15 03 07 (2)_Бюджетные формы за декабрь 2008г  от 21 11 08г _Презентация (рабочая версия 16.06) 2" xfId="4618"/>
    <cellStyle name="_PRM_лист МД_4 месяца_2007_15 03 07 (2)_Бюджетные формы за декабрь 2008г  от 21 11 08г _Презентация (рабочая версия 16.06) 3" xfId="4619"/>
    <cellStyle name="_PRM_лист МД_4 месяца_2007_15 03 07 (2)_Бюджетные формы за декабрь 2008г  от 21 11 08г _Презентация (рабочая версия 18 06)" xfId="4620"/>
    <cellStyle name="_PRM_лист МД_4 месяца_2007_15 03 07 (2)_Бюджетные формы за декабрь 2008г  от 21 11 08г _Презентация (рабочая версия 18 06) 2" xfId="4621"/>
    <cellStyle name="_PRM_лист МД_4 месяца_2007_15 03 07 (2)_Бюджетные формы за декабрь 2008г  от 21 11 08г _Презентация (рабочая версия 18 06) 3" xfId="4622"/>
    <cellStyle name="_PRM_лист МД_4 месяца_2007_15 03 07 (2)_Бюджетные формы за декабрь 2008г  от 21 11 08г _Презентация 2" xfId="4623"/>
    <cellStyle name="_PRM_лист МД_4 месяца_2007_15 03 07 (2)_Бюджетные формы за декабрь 2008г  от 21 11 08г _Презентация 3" xfId="4624"/>
    <cellStyle name="_PRM_лист МД_4 месяца_2007_15 03 07 (2)_Бюджетные формы за декабрь 2008г  от 21 11 08г _Презентация КГОК 01" xfId="4625"/>
    <cellStyle name="_PRM_лист МД_4 месяца_2007_15 03 07 (2)_Бюджетные формы за декабрь 2008г  от 21 11 08г _Презентация КГОК 01 2" xfId="4626"/>
    <cellStyle name="_PRM_лист МД_4 месяца_2007_15 03 07 (2)_Бюджетные формы за декабрь 2008г  от 21 11 08г _Презентация КГОК 01 3" xfId="4627"/>
    <cellStyle name="_PRM_лист МД_4 месяца_2007_15 03 07 (2)_Бюджетные формы за декабрь 2008г  от 21 11 08г _Презентация КГОК 02" xfId="4628"/>
    <cellStyle name="_PRM_лист МД_4 месяца_2007_15 03 07 (2)_Бюджетные формы за декабрь 2008г  от 21 11 08г _Презентация КГОК 02 2" xfId="4629"/>
    <cellStyle name="_PRM_лист МД_4 месяца_2007_15 03 07 (2)_Бюджетные формы за декабрь 2008г  от 21 11 08г _Презентация КГОК 02 3" xfId="4630"/>
    <cellStyle name="_PRM_лист МД_4 месяца_2007_15 03 07 (2)_Бюджетные формы за декабрь 2008г  от 21 11 08г _Презентация КГОК 02 производственные слайды" xfId="4631"/>
    <cellStyle name="_PRM_лист МД_4 месяца_2007_15 03 07 (2)_Бюджетные формы за декабрь 2008г  от 21 11 08г _Презентация КГОК 02 производственные слайды 2" xfId="4632"/>
    <cellStyle name="_PRM_лист МД_4 месяца_2007_15 03 07 (2)_Бюджетные формы за декабрь 2008г  от 21 11 08г _Презентация КГОК 02 производственные слайды 3" xfId="4633"/>
    <cellStyle name="_PRM_лист МД_4 месяца_2007_15 03 07 (2)_Бюджетные формы за декабрь 2008г  от 21 11 08г _Презентация новая" xfId="4634"/>
    <cellStyle name="_PRM_лист МД_4 месяца_2007_15 03 07 (2)_Бюджетные формы за декабрь 2008г  от 21 11 08г _Презентация новая 2" xfId="4635"/>
    <cellStyle name="_PRM_лист МД_4 месяца_2007_15 03 07 (2)_Бюджетные формы за декабрь 2008г  от 21 11 08г _Презентация новая 3" xfId="4636"/>
    <cellStyle name="_PRM_лист МД_4 месяца_2007_15 03 07 (2)_Бюджетные формы за декабрь 2008г  от 21 11 08г _Презе-ция факт октябрь, нояб-дек_ч4 фп" xfId="4637"/>
    <cellStyle name="_PRM_лист МД_4 месяца_2007_15 03 07 (2)_Бюджетные формы за декабрь 2008г  от 21 11 08г _Презе-ция факт октябрь, нояб-дек_ч4 фп 2" xfId="4638"/>
    <cellStyle name="_PRM_лист МД_4 месяца_2007_15 03 07 (2)_Бюджетные формы за декабрь 2008г  от 21 11 08г _Презе-ция факт октябрь, нояб-дек_ч4 фп 3" xfId="4639"/>
    <cellStyle name="_PRM_лист МД_4 месяца_2007_15 03 07 (2)_Бюджетные формы за декабрь 2008г  от 21 11 08г _Прочая СЛАЙД " xfId="4640"/>
    <cellStyle name="_PRM_лист МД_4 месяца_2007_15 03 07 (2)_Бюджетные формы за декабрь 2008г  от 21 11 08г _Слайд по себестоимости ГОКи" xfId="4641"/>
    <cellStyle name="_PRM_лист МД_4 месяца_2007_15 03 07 (2)_Бюджетные формы за декабрь 2008г  от 21 11 08г _Слайд по себестоимости ГОКи 2" xfId="4642"/>
    <cellStyle name="_PRM_лист МД_4 месяца_2007_15 03 07 (2)_Бюджетные формы за декабрь 2008г  от 21 11 08г _Слайд по себестоимости ГОКи 3" xfId="4643"/>
    <cellStyle name="_PRM_лист МД_4 месяца_2007_15 03 07 (2)_Бюджетные формы за декабрь 2008г  от 21 11 08г _Статистика для KPI" xfId="4644"/>
    <cellStyle name="_PRM_лист МД_4 месяца_2007_15 03 07 (2)_Бюджетные формы за декабрь 2008г  от 21 11 08г _Статистика для KPI 2" xfId="4645"/>
    <cellStyle name="_PRM_лист МД_4 месяца_2007_15 03 07 (2)_Бюджетные формы за декабрь 2008г  от 21 11 08г _Статистика для KPI 3" xfId="4646"/>
    <cellStyle name="_PRM_лист МД_4 месяца_2007_15 03 07 (2)_Бюджетные формы за декабрь 2008г  от 21 11 08г _Формат презентации" xfId="4647"/>
    <cellStyle name="_PRM_лист МД_4 месяца_2007_15 03 07 (2)_Бюджетные формы за декабрь 2008г  от 21 11 08г _Формат презентации (15_01_10)" xfId="4648"/>
    <cellStyle name="_PRM_лист МД_4 месяца_2007_15 03 07 (2)_Бюджетные формы за декабрь 2008г  от 21 11 08г _Формат презентации (15_01_10) 2" xfId="4649"/>
    <cellStyle name="_PRM_лист МД_4 месяца_2007_15 03 07 (2)_Бюджетные формы за декабрь 2008г  от 21 11 08г _Формат презентации (15_01_10) 3" xfId="4650"/>
    <cellStyle name="_PRM_лист МД_4 месяца_2007_15 03 07 (2)_Бюджетные формы за декабрь 2008г  от 21 11 08г _Формат презентации 2" xfId="4651"/>
    <cellStyle name="_PRM_лист МД_4 месяца_2007_15 03 07 (2)_Бюджетные формы за декабрь 2008г  от 21 11 08г _Формат презентации 3" xfId="4652"/>
    <cellStyle name="_PRM_лист МД_4 месяца_2007_15 03 07 (2)_Бюджетные формы за декабрь 2008г  от 21 11 08г _Формат презентации_вопросы и ответы" xfId="4653"/>
    <cellStyle name="_PRM_лист МД_4 месяца_2007_15 03 07 (2)_Бюджетные формы за декабрь 2008г  от 21 11 08г _Формат презентации_вопросы и ответы 2" xfId="4654"/>
    <cellStyle name="_PRM_лист МД_4 месяца_2007_15 03 07 (2)_Бюджетные формы за декабрь 2008г  от 21 11 08г _Формат презентации_вопросы и ответы 3" xfId="4655"/>
    <cellStyle name="_PRM_лист МД_4 месяца_2007_15 03 07 (2)_ВГОК ФЗП" xfId="4656"/>
    <cellStyle name="_PRM_лист МД_4 месяца_2007_15 03 07 (2)_Книга1" xfId="4657"/>
    <cellStyle name="_PRM_лист МД_4 месяца_2007_15 03 07 (2)_Книга1 2" xfId="4658"/>
    <cellStyle name="_PRM_лист МД_4 месяца_2007_15 03 07 (2)_Книга1 3" xfId="4659"/>
    <cellStyle name="_PRM_лист МД_4 месяца_2007_15 03 07 (2)_Книга2 (30)" xfId="4660"/>
    <cellStyle name="_PRM_лист МД_4 месяца_2007_15 03 07 (2)_Книга2 (30)_6.3 Inputs - Foreign" xfId="4661"/>
    <cellStyle name="_PRM_лист МД_4 месяца_2007_15 03 07 (2)_Книга2 (30)_Consol reports May 3+2" xfId="4662"/>
    <cellStyle name="_PRM_лист МД_4 месяца_2007_15 03 07 (2)_Книга2 (30)_EBITDA 3m 2010_master" xfId="4663"/>
    <cellStyle name="_PRM_лист МД_4 месяца_2007_15 03 07 (2)_Копия Презентация (рабочая версия 15.06)" xfId="4664"/>
    <cellStyle name="_PRM_лист МД_4 месяца_2007_15 03 07 (2)_Копия Презентация (рабочая версия 15.06) 2" xfId="4665"/>
    <cellStyle name="_PRM_лист МД_4 месяца_2007_15 03 07 (2)_Копия Презентация (рабочая версия 15.06) 3" xfId="4666"/>
    <cellStyle name="_PRM_лист МД_4 месяца_2007_15 03 07 (2)_Мощность BP 2h2009 v 4 (01 07 09)" xfId="4667"/>
    <cellStyle name="_PRM_лист МД_4 месяца_2007_15 03 07 (2)_Мощность BP 2h2009 v 4 (01 07 09) 2" xfId="4668"/>
    <cellStyle name="_PRM_лист МД_4 месяца_2007_15 03 07 (2)_Мощность BP 2h2009 v 4 (01 07 09) 3" xfId="4669"/>
    <cellStyle name="_PRM_лист МД_4 месяца_2007_15 03 07 (2)_Презентация (рабочая версия 15.06)" xfId="4670"/>
    <cellStyle name="_PRM_лист МД_4 месяца_2007_15 03 07 (2)_Презентация (рабочая версия 15.06) 2" xfId="4671"/>
    <cellStyle name="_PRM_лист МД_4 месяца_2007_15 03 07 (2)_Презентация (рабочая версия 15.06) 3" xfId="4672"/>
    <cellStyle name="_PRM_лист МД_4 месяца_2007_15 03 07 (2)_Презентация (рабочая версия 15.06)1" xfId="4673"/>
    <cellStyle name="_PRM_лист МД_4 месяца_2007_15 03 07 (2)_Презентация (рабочая версия 15.06)1 2" xfId="4674"/>
    <cellStyle name="_PRM_лист МД_4 месяца_2007_15 03 07 (2)_Презентация (рабочая версия 15.06)1 3" xfId="4675"/>
    <cellStyle name="_PRM_лист МД_4 месяца_2007_15 03 07 (2)_Презентация (рабочая версия 16.06)" xfId="4676"/>
    <cellStyle name="_PRM_лист МД_4 месяца_2007_15 03 07 (2)_Презентация (рабочая версия 16.06) 2" xfId="4677"/>
    <cellStyle name="_PRM_лист МД_4 месяца_2007_15 03 07 (2)_Презентация (рабочая версия 16.06) 3" xfId="4678"/>
    <cellStyle name="_PRM_лист МД_4 месяца_2007_15 03 07 (2)_Презентация (рабочая версия 18 06)" xfId="4679"/>
    <cellStyle name="_PRM_лист МД_4 месяца_2007_15 03 07 (2)_Презентация (рабочая версия 18 06) 2" xfId="4680"/>
    <cellStyle name="_PRM_лист МД_4 месяца_2007_15 03 07 (2)_Презентация (рабочая версия 18 06) 3" xfId="4681"/>
    <cellStyle name="_PRM_лист МД_4 месяца_2007_15 03 07 (2)_Презентация Суха Балка_1пг2008" xfId="4682"/>
    <cellStyle name="_PRM_лист МД_4 месяца_2007_15 03 07 (2)_Презентация Суха Балка_1пг2008_6.3 Inputs - Foreign" xfId="4683"/>
    <cellStyle name="_PRM_лист МД_4 месяца_2007_15 03 07 (2)_Презентация Суха Балка_1пг2008_Consol reports May 3+2" xfId="4684"/>
    <cellStyle name="_PRM_лист МД_4 месяца_2007_15 03 07 (2)_Презентация Суха Балка_1пг2008_EBITDA 3m 2010_master" xfId="4685"/>
    <cellStyle name="_PRM_лист МД_4 месяца_2007_15 03 07 (2)_Презе-ция факт декабрь, янв-фев_ч4_EB" xfId="4686"/>
    <cellStyle name="_PRM_лист МД_4 месяца_2007_15 03 07 (2)_Презе-ция факт декабрь, янв-фев_ч4_EB 2" xfId="4687"/>
    <cellStyle name="_PRM_лист МД_4 месяца_2007_15 03 07 (2)_Презе-ция факт декабрь, янв-фев_ч4_EB 3" xfId="4688"/>
    <cellStyle name="_PRM_лист МД_4 месяца_2007_15 03 07 (2)_Титул Б2010 скорр." xfId="4689"/>
    <cellStyle name="_PRM_лист МД_4 месяца_2007_15 03 07 (2)_Титул Б2010 скорр. 2" xfId="4690"/>
    <cellStyle name="_PRM_лист МД_4 месяца_2007_15 03 07 (2)_ф.1 - АВГУСТ" xfId="4691"/>
    <cellStyle name="_PRM_лист МД_4 месяца_2007_15 03 07 (2)_Формат презентации_ответы и замечания" xfId="4692"/>
    <cellStyle name="_PRM_лист МД_4 месяца_2007_15 03 07 (2)_Формат презентации_ответы и замечания 2" xfId="4693"/>
    <cellStyle name="_PRM_лист МД_4 месяца_2007_15 03 07 (2)_Формат презентации_ответы и замечания 3" xfId="4694"/>
    <cellStyle name="_PRM_Мощность BP 2h2009 v 4 (01 07 09)" xfId="4695"/>
    <cellStyle name="_PRM_Мощность BP 2h2009 v 4 (01 07 09) 2" xfId="4696"/>
    <cellStyle name="_PRM_Мощность BP 2h2009 v 4 (01 07 09) 3" xfId="4697"/>
    <cellStyle name="_PRM_пакет_июнь" xfId="4698"/>
    <cellStyle name="_PRM_пакет_июнь 2" xfId="4699"/>
    <cellStyle name="_PRM_пакет_июнь 2 2" xfId="4700"/>
    <cellStyle name="_PRM_пакет_июнь 3" xfId="4701"/>
    <cellStyle name="_PRM_Презентация (рабочая версия 15.06)" xfId="4702"/>
    <cellStyle name="_PRM_Презентация (рабочая версия 15.06) 2" xfId="4703"/>
    <cellStyle name="_PRM_Презентация (рабочая версия 15.06) 3" xfId="4704"/>
    <cellStyle name="_PRM_Презентация (рабочая версия 15.06)1" xfId="4705"/>
    <cellStyle name="_PRM_Презентация (рабочая версия 15.06)1 2" xfId="4706"/>
    <cellStyle name="_PRM_Презентация (рабочая версия 15.06)1 3" xfId="4707"/>
    <cellStyle name="_PRM_Презентация (рабочая версия 16.06)" xfId="4708"/>
    <cellStyle name="_PRM_Презентация (рабочая версия 16.06) 2" xfId="4709"/>
    <cellStyle name="_PRM_Презентация (рабочая версия 16.06) 3" xfId="4710"/>
    <cellStyle name="_PRM_Презентация (рабочая версия 18 06)" xfId="4711"/>
    <cellStyle name="_PRM_Презентация (рабочая версия 18 06) 2" xfId="4712"/>
    <cellStyle name="_PRM_Презентация (рабочая версия 18 06) 3" xfId="4713"/>
    <cellStyle name="_PRM_Презентация Суха Балка_1пг2008" xfId="4714"/>
    <cellStyle name="_PRM_Презентация Суха Балка_1пг2008_6.3 Inputs - Foreign" xfId="4715"/>
    <cellStyle name="_PRM_Презентация Суха Балка_1пг2008_Consol reports May 3+2" xfId="4716"/>
    <cellStyle name="_PRM_Презентация Суха Балка_1пг2008_EBITDA 3m 2010_master" xfId="4717"/>
    <cellStyle name="_PRM_Презе-ция факт декабрь, янв-фев_ч4_EB" xfId="4718"/>
    <cellStyle name="_PRM_Презе-ция факт декабрь, янв-фев_ч4_EB 2" xfId="4719"/>
    <cellStyle name="_PRM_Презе-ция факт декабрь, янв-фев_ч4_EB 3" xfId="4720"/>
    <cellStyle name="_PRM_смета" xfId="4721"/>
    <cellStyle name="_PRM_смета 2" xfId="4722"/>
    <cellStyle name="_PRM_смета 2 2" xfId="4723"/>
    <cellStyle name="_PRM_смета 3" xfId="4724"/>
    <cellStyle name="_PRM_Титул Б2010 скорр." xfId="4725"/>
    <cellStyle name="_PRM_Титул Б2010 скорр. 2" xfId="4726"/>
    <cellStyle name="_PRM_ф.1 - АВГУСТ" xfId="4727"/>
    <cellStyle name="_PRM_Формат презентации_ответы и замечания" xfId="4728"/>
    <cellStyle name="_PRM_Формат презентации_ответы и замечания 2" xfId="4729"/>
    <cellStyle name="_PRM_Формат презентации_ответы и замечания 3" xfId="4730"/>
    <cellStyle name="_RE roll 2003-2004 v4" xfId="4731"/>
    <cellStyle name="_repairs new (2)" xfId="4732"/>
    <cellStyle name="_repairs new (2) 2" xfId="4733"/>
    <cellStyle name="_repairs new (2) 3" xfId="4734"/>
    <cellStyle name="_Repayments through April'09" xfId="4735"/>
    <cellStyle name="_RJE10_Calculation" xfId="4736"/>
    <cellStyle name="_RJE10_Calculation_Копия ОКОФ-дерево и группы ОС" xfId="4737"/>
    <cellStyle name="_Rolling CF Report 12'09-02'10" xfId="4738"/>
    <cellStyle name="_RP 31 12 07 EOSM" xfId="4739"/>
    <cellStyle name="_RP-2000" xfId="4740"/>
    <cellStyle name="_RP-2000_Копия ОКОФ-дерево и группы ОС" xfId="4741"/>
    <cellStyle name="_Sales &amp; shipment NTMK_ 30 01" xfId="4742"/>
    <cellStyle name="_Sales destination" xfId="4743"/>
    <cellStyle name="_Sales destination 2" xfId="4744"/>
    <cellStyle name="_Sales destination 3" xfId="4745"/>
    <cellStyle name="_Sales destination_пояснения" xfId="4746"/>
    <cellStyle name="_Sales destination_пояснения 2" xfId="4747"/>
    <cellStyle name="_Sales destination_пояснения 3" xfId="4748"/>
    <cellStyle name="_Sales for MDA NKMK_total" xfId="4749"/>
    <cellStyle name="_Sales for MDA NKMK_total 2" xfId="4750"/>
    <cellStyle name="_Sales for MDA NKMK_total 3" xfId="4751"/>
    <cellStyle name="_Sales for MDA NKMK_total_пояснения" xfId="4752"/>
    <cellStyle name="_Sales for MDA NKMK_total_пояснения 2" xfId="4753"/>
    <cellStyle name="_Sales for MDA NKMK_total_пояснения 3" xfId="4754"/>
    <cellStyle name="_Sales for MDA ZSMK_total" xfId="4755"/>
    <cellStyle name="_Sales for MDA ZSMK_total 2" xfId="4756"/>
    <cellStyle name="_Sales for MDA ZSMK_total 2 2" xfId="4757"/>
    <cellStyle name="_Sales for MDA ZSMK_total 3" xfId="4758"/>
    <cellStyle name="_Sales Template Budget 2008 revised" xfId="4759"/>
    <cellStyle name="_Sales Template Budget 2008 revised_13.1. 09-AP 2_uprava 17-02-09" xfId="4760"/>
    <cellStyle name="_Sales Template Budget 2008 revised_9.3. AR-March 2009" xfId="4761"/>
    <cellStyle name="_Sales Template Budget 2008 revised_Sešit1111" xfId="4762"/>
    <cellStyle name="_Sales Template Budget 2008 revised_Sešit1111 (2)" xfId="4763"/>
    <cellStyle name="_Segment sales evraz" xfId="4764"/>
    <cellStyle name="_Segment sales evraz 2" xfId="4765"/>
    <cellStyle name="_Segment sales evraz 3" xfId="4766"/>
    <cellStyle name="_Segment sales evraz_1-е  полугодие для презентаций (2)" xfId="4767"/>
    <cellStyle name="_Segment sales evraz_1-е  полугодие для презентаций (2)_6.3 Inputs - Foreign" xfId="4768"/>
    <cellStyle name="_Segment sales evraz_1-е  полугодие для презентаций (2)_Consol reports May 3+2" xfId="4769"/>
    <cellStyle name="_Segment sales evraz_1-е  полугодие для презентаций (2)_EBITDA 3m 2010_master" xfId="4770"/>
    <cellStyle name="_Segment sales evraz_1-е  полугодие для презентаций (3)" xfId="4771"/>
    <cellStyle name="_Segment sales evraz_1-е  полугодие для презентаций (3)_6.3 Inputs - Foreign" xfId="4772"/>
    <cellStyle name="_Segment sales evraz_1-е  полугодие для презентаций (3)_Consol reports May 3+2" xfId="4773"/>
    <cellStyle name="_Segment sales evraz_1-е  полугодие для презентаций (3)_EBITDA 3m 2010_master" xfId="4774"/>
    <cellStyle name="_Segment sales evraz_6.3 Inputs - Foreign" xfId="4775"/>
    <cellStyle name="_Segment sales evraz_Cash_BS 4 мес" xfId="4776"/>
    <cellStyle name="_Segment sales evraz_Cash_BS 4 мес (3)" xfId="4777"/>
    <cellStyle name="_Segment sales evraz_Cash_BS 4 мес (3)_6.3 Inputs - Foreign" xfId="4778"/>
    <cellStyle name="_Segment sales evraz_Cash_BS 4 мес (3)_Consol reports May 3+2" xfId="4779"/>
    <cellStyle name="_Segment sales evraz_Cash_BS 4 мес (3)_EBITDA 3m 2010_master" xfId="4780"/>
    <cellStyle name="_Segment sales evraz_Cash_BS 4 мес_6.3 Inputs - Foreign" xfId="4781"/>
    <cellStyle name="_Segment sales evraz_Cash_BS 4 мес_Consol reports May 3+2" xfId="4782"/>
    <cellStyle name="_Segment sales evraz_Cash_BS 4 мес_EBITDA 3m 2010_master" xfId="4783"/>
    <cellStyle name="_Segment sales evraz_EBITDA 3m 2010_master" xfId="4784"/>
    <cellStyle name="_Segment sales evraz_Input prices 09 consolidated-Sep PRM" xfId="4785"/>
    <cellStyle name="_Segment sales evraz_PL_ДМЗ_сентябрь_fin" xfId="4786"/>
    <cellStyle name="_Segment sales evraz_PL_ДМЗ_сентябрь_fin (2)" xfId="4787"/>
    <cellStyle name="_Segment sales evraz_PL_ДМЗ_сентябрь_fin (2)_6.3 Inputs - Foreign" xfId="4788"/>
    <cellStyle name="_Segment sales evraz_PL_ДМЗ_сентябрь_fin (2)_Consol reports May 3+2" xfId="4789"/>
    <cellStyle name="_Segment sales evraz_PL_ДМЗ_сентябрь_fin (2)_EBITDA 3m 2010_master" xfId="4790"/>
    <cellStyle name="_Segment sales evraz_PL_ДМЗ_сентябрь_fin (3)" xfId="4791"/>
    <cellStyle name="_Segment sales evraz_PL_ДМЗ_сентябрь_fin (3)_6.3 Inputs - Foreign" xfId="4792"/>
    <cellStyle name="_Segment sales evraz_PL_ДМЗ_сентябрь_fin (3)_Consol reports May 3+2" xfId="4793"/>
    <cellStyle name="_Segment sales evraz_PL_ДМЗ_сентябрь_fin (3)_EBITDA 3m 2010_master" xfId="4794"/>
    <cellStyle name="_Segment sales evraz_PL_ДМЗ_сентябрь_fin_6.3 Inputs - Foreign" xfId="4795"/>
    <cellStyle name="_Segment sales evraz_PL_ДМЗ_сентябрь_fin_Consol reports May 3+2" xfId="4796"/>
    <cellStyle name="_Segment sales evraz_PL_ДМЗ_сентябрь_fin_EBITDA 3m 2010_master" xfId="4797"/>
    <cellStyle name="_Segment sales evraz_WC" xfId="4798"/>
    <cellStyle name="_Segment sales evraz_WC 2" xfId="4799"/>
    <cellStyle name="_Segment sales evraz_WC 3" xfId="4800"/>
    <cellStyle name="_Segment sales evraz_WC ноябрь НКМК" xfId="4801"/>
    <cellStyle name="_Segment sales evraz_WC ноябрь НКМК 2" xfId="4802"/>
    <cellStyle name="_Segment sales evraz_WC ноябрь НКМК 3" xfId="4803"/>
    <cellStyle name="_Segment sales evraz_WC ноябрь НКМК_6.3 Inputs - Foreign" xfId="4804"/>
    <cellStyle name="_Segment sales evraz_WC ноябрь НКМК_Consol reports May 3+2" xfId="4805"/>
    <cellStyle name="_Segment sales evraz_WC ноябрь НКМК_EBITDA 3m 2010_master" xfId="4806"/>
    <cellStyle name="_Segment sales evraz_WC_6.3 Inputs - Foreign" xfId="4807"/>
    <cellStyle name="_Segment sales evraz_WC_Consol reports May 3+2" xfId="4808"/>
    <cellStyle name="_Segment sales evraz_WC_EBITDA 3m 2010_master" xfId="4809"/>
    <cellStyle name="_Segment sales evraz_WC+Лимитируемые статьи_(испавленный WC)" xfId="4810"/>
    <cellStyle name="_Segment sales evraz_WC+Лимитируемые статьи_(испавленный WC) 2" xfId="4811"/>
    <cellStyle name="_Segment sales evraz_WC+Лимитируемые статьи_(испавленный WC) 2 2" xfId="4812"/>
    <cellStyle name="_Segment sales evraz_WC+Лимитируемые статьи_(испавленный WC) 3" xfId="4813"/>
    <cellStyle name="_Segment sales evraz_Бюджет факт  4 мес  2008 (Д К)" xfId="4814"/>
    <cellStyle name="_Segment sales evraz_Бюджет факт  4 мес  2008 (Д К)_6.3 Inputs - Foreign" xfId="4815"/>
    <cellStyle name="_Segment sales evraz_Бюджет факт  4 мес  2008 (Д К)_Consol reports May 3+2" xfId="4816"/>
    <cellStyle name="_Segment sales evraz_Бюджет факт  4 мес  2008 (Д К)_EBITDA 3m 2010_master" xfId="4817"/>
    <cellStyle name="_Segment sales evraz_Бюджет факт  май ПО" xfId="4818"/>
    <cellStyle name="_Segment sales evraz_Бюджет факт  май ПО_6.3 Inputs - Foreign" xfId="4819"/>
    <cellStyle name="_Segment sales evraz_Бюджет факт  май ПО_Consol reports May 3+2" xfId="4820"/>
    <cellStyle name="_Segment sales evraz_Бюджет факт  май ПО_EBITDA 3m 2010_master" xfId="4821"/>
    <cellStyle name="_Segment sales evraz_БЮДЖЕТ ФЗП (сборн ) 2 вар ОАО СУХА БАЛКА 04 12 09" xfId="4822"/>
    <cellStyle name="_Segment sales evraz_Бюджетные формы за декабрь 2008г  от 21 11 08г " xfId="4823"/>
    <cellStyle name="_Segment sales evraz_Бюджетные формы за декабрь 2008г  от 21 11 08г  2" xfId="4824"/>
    <cellStyle name="_Segment sales evraz_Бюджетные формы за декабрь 2008г  от 21 11 08г  3" xfId="4825"/>
    <cellStyle name="_Segment sales evraz_Бюджетные формы за декабрь 2008г  от 21 11 08г _Книга1" xfId="4826"/>
    <cellStyle name="_Segment sales evraz_Бюджетные формы за декабрь 2008г  от 21 11 08г _Книга1 2" xfId="4827"/>
    <cellStyle name="_Segment sales evraz_Бюджетные формы за декабрь 2008г  от 21 11 08г _Книга1 3" xfId="4828"/>
    <cellStyle name="_Segment sales evraz_Бюджетные формы за декабрь 2008г  от 21 11 08г _Копия Презентация (рабочая версия 15.06)" xfId="4829"/>
    <cellStyle name="_Segment sales evraz_Бюджетные формы за декабрь 2008г  от 21 11 08г _Копия Презентация (рабочая версия 15.06) 2" xfId="4830"/>
    <cellStyle name="_Segment sales evraz_Бюджетные формы за декабрь 2008г  от 21 11 08г _Копия Презентация (рабочая версия 15.06) 3" xfId="4831"/>
    <cellStyle name="_Segment sales evraz_Бюджетные формы за декабрь 2008г  от 21 11 08г _Презентация" xfId="4832"/>
    <cellStyle name="_Segment sales evraz_Бюджетные формы за декабрь 2008г  от 21 11 08г _Презентация (5)" xfId="4833"/>
    <cellStyle name="_Segment sales evraz_Бюджетные формы за декабрь 2008г  от 21 11 08г _Презентация (5) (2) (4)" xfId="4834"/>
    <cellStyle name="_Segment sales evraz_Бюджетные формы за декабрь 2008г  от 21 11 08г _Презентация (образец 07_09)" xfId="4835"/>
    <cellStyle name="_Segment sales evraz_Бюджетные формы за декабрь 2008г  от 21 11 08г _Презентация (образец 07_09) 2" xfId="4836"/>
    <cellStyle name="_Segment sales evraz_Бюджетные формы за декабрь 2008г  от 21 11 08г _Презентация (образец 07_09) 3" xfId="4837"/>
    <cellStyle name="_Segment sales evraz_Бюджетные формы за декабрь 2008г  от 21 11 08г _Презентация (рабочая версия 15.06)" xfId="4838"/>
    <cellStyle name="_Segment sales evraz_Бюджетные формы за декабрь 2008г  от 21 11 08г _Презентация (рабочая версия 15.06) 2" xfId="4839"/>
    <cellStyle name="_Segment sales evraz_Бюджетные формы за декабрь 2008г  от 21 11 08г _Презентация (рабочая версия 15.06) 3" xfId="4840"/>
    <cellStyle name="_Segment sales evraz_Бюджетные формы за декабрь 2008г  от 21 11 08г _Презентация (рабочая версия 15.06)1" xfId="4841"/>
    <cellStyle name="_Segment sales evraz_Бюджетные формы за декабрь 2008г  от 21 11 08г _Презентация (рабочая версия 15.06)1 2" xfId="4842"/>
    <cellStyle name="_Segment sales evraz_Бюджетные формы за декабрь 2008г  от 21 11 08г _Презентация (рабочая версия 15.06)1 3" xfId="4843"/>
    <cellStyle name="_Segment sales evraz_Бюджетные формы за декабрь 2008г  от 21 11 08г _Презентация (рабочая версия 16.06)" xfId="4844"/>
    <cellStyle name="_Segment sales evraz_Бюджетные формы за декабрь 2008г  от 21 11 08г _Презентация (рабочая версия 16.06) 2" xfId="4845"/>
    <cellStyle name="_Segment sales evraz_Бюджетные формы за декабрь 2008г  от 21 11 08г _Презентация (рабочая версия 16.06) 3" xfId="4846"/>
    <cellStyle name="_Segment sales evraz_Бюджетные формы за декабрь 2008г  от 21 11 08г _Презентация (рабочая версия 18 06)" xfId="4847"/>
    <cellStyle name="_Segment sales evraz_Бюджетные формы за декабрь 2008г  от 21 11 08г _Презентация (рабочая версия 18 06) 2" xfId="4848"/>
    <cellStyle name="_Segment sales evraz_Бюджетные формы за декабрь 2008г  от 21 11 08г _Презентация (рабочая версия 18 06) 3" xfId="4849"/>
    <cellStyle name="_Segment sales evraz_Бюджетные формы за декабрь 2008г  от 21 11 08г _Презентация 2" xfId="4850"/>
    <cellStyle name="_Segment sales evraz_Бюджетные формы за декабрь 2008г  от 21 11 08г _Презентация 3" xfId="4851"/>
    <cellStyle name="_Segment sales evraz_Бюджетные формы за декабрь 2008г  от 21 11 08г _Презентация КГОК 01" xfId="4852"/>
    <cellStyle name="_Segment sales evraz_Бюджетные формы за декабрь 2008г  от 21 11 08г _Презентация КГОК 01 2" xfId="4853"/>
    <cellStyle name="_Segment sales evraz_Бюджетные формы за декабрь 2008г  от 21 11 08г _Презентация КГОК 01 3" xfId="4854"/>
    <cellStyle name="_Segment sales evraz_Бюджетные формы за декабрь 2008г  от 21 11 08г _Презентация КГОК 02" xfId="4855"/>
    <cellStyle name="_Segment sales evraz_Бюджетные формы за декабрь 2008г  от 21 11 08г _Презентация КГОК 02 2" xfId="4856"/>
    <cellStyle name="_Segment sales evraz_Бюджетные формы за декабрь 2008г  от 21 11 08г _Презентация КГОК 02 3" xfId="4857"/>
    <cellStyle name="_Segment sales evraz_Бюджетные формы за декабрь 2008г  от 21 11 08г _Презентация КГОК 02 производственные слайды" xfId="4858"/>
    <cellStyle name="_Segment sales evraz_Бюджетные формы за декабрь 2008г  от 21 11 08г _Презентация КГОК 02 производственные слайды 2" xfId="4859"/>
    <cellStyle name="_Segment sales evraz_Бюджетные формы за декабрь 2008г  от 21 11 08г _Презентация КГОК 02 производственные слайды 3" xfId="4860"/>
    <cellStyle name="_Segment sales evraz_Бюджетные формы за декабрь 2008г  от 21 11 08г _Презентация новая" xfId="4861"/>
    <cellStyle name="_Segment sales evraz_Бюджетные формы за декабрь 2008г  от 21 11 08г _Презентация новая 2" xfId="4862"/>
    <cellStyle name="_Segment sales evraz_Бюджетные формы за декабрь 2008г  от 21 11 08г _Презентация новая 3" xfId="4863"/>
    <cellStyle name="_Segment sales evraz_Бюджетные формы за декабрь 2008г  от 21 11 08г _Презе-ция факт октябрь, нояб-дек_ч4 фп" xfId="4864"/>
    <cellStyle name="_Segment sales evraz_Бюджетные формы за декабрь 2008г  от 21 11 08г _Презе-ция факт октябрь, нояб-дек_ч4 фп 2" xfId="4865"/>
    <cellStyle name="_Segment sales evraz_Бюджетные формы за декабрь 2008г  от 21 11 08г _Презе-ция факт октябрь, нояб-дек_ч4 фп 3" xfId="4866"/>
    <cellStyle name="_Segment sales evraz_Бюджетные формы за декабрь 2008г  от 21 11 08г _Прочая СЛАЙД " xfId="4867"/>
    <cellStyle name="_Segment sales evraz_Бюджетные формы за декабрь 2008г  от 21 11 08г _Слайд по себестоимости ГОКи" xfId="4868"/>
    <cellStyle name="_Segment sales evraz_Бюджетные формы за декабрь 2008г  от 21 11 08г _Слайд по себестоимости ГОКи 2" xfId="4869"/>
    <cellStyle name="_Segment sales evraz_Бюджетные формы за декабрь 2008г  от 21 11 08г _Слайд по себестоимости ГОКи 3" xfId="4870"/>
    <cellStyle name="_Segment sales evraz_Бюджетные формы за декабрь 2008г  от 21 11 08г _Статистика для KPI" xfId="4871"/>
    <cellStyle name="_Segment sales evraz_Бюджетные формы за декабрь 2008г  от 21 11 08г _Статистика для KPI 2" xfId="4872"/>
    <cellStyle name="_Segment sales evraz_Бюджетные формы за декабрь 2008г  от 21 11 08г _Статистика для KPI 3" xfId="4873"/>
    <cellStyle name="_Segment sales evraz_Бюджетные формы за декабрь 2008г  от 21 11 08г _Формат презентации" xfId="4874"/>
    <cellStyle name="_Segment sales evraz_Бюджетные формы за декабрь 2008г  от 21 11 08г _Формат презентации (15_01_10)" xfId="4875"/>
    <cellStyle name="_Segment sales evraz_Бюджетные формы за декабрь 2008г  от 21 11 08г _Формат презентации (15_01_10) 2" xfId="4876"/>
    <cellStyle name="_Segment sales evraz_Бюджетные формы за декабрь 2008г  от 21 11 08г _Формат презентации (15_01_10) 3" xfId="4877"/>
    <cellStyle name="_Segment sales evraz_Бюджетные формы за декабрь 2008г  от 21 11 08г _Формат презентации 2" xfId="4878"/>
    <cellStyle name="_Segment sales evraz_Бюджетные формы за декабрь 2008г  от 21 11 08г _Формат презентации 3" xfId="4879"/>
    <cellStyle name="_Segment sales evraz_Бюджетные формы за декабрь 2008г  от 21 11 08г _Формат презентации_вопросы и ответы" xfId="4880"/>
    <cellStyle name="_Segment sales evraz_Бюджетные формы за декабрь 2008г  от 21 11 08г _Формат презентации_вопросы и ответы 2" xfId="4881"/>
    <cellStyle name="_Segment sales evraz_Бюджетные формы за декабрь 2008г  от 21 11 08г _Формат презентации_вопросы и ответы 3" xfId="4882"/>
    <cellStyle name="_Segment sales evraz_ВГОК ФЗП" xfId="4883"/>
    <cellStyle name="_Segment sales evraz_Для ДС Рабочий капитал сентябрь 2007 на подпись (2)" xfId="4884"/>
    <cellStyle name="_Segment sales evraz_Для ДС Рабочий капитал сентябрь 2007 на подпись (2) 2" xfId="4885"/>
    <cellStyle name="_Segment sales evraz_Для ДС Рабочий капитал сентябрь 2007 на подпись (2) 3" xfId="4886"/>
    <cellStyle name="_Segment sales evraz_Для ДС Рабочий капитал сентябрь 2007 на подпись (2)_6.3 Inputs - Foreign" xfId="4887"/>
    <cellStyle name="_Segment sales evraz_Для ДС Рабочий капитал сентябрь 2007 на подпись (2)_Consol reports May 3+2" xfId="4888"/>
    <cellStyle name="_Segment sales evraz_Для ДС Рабочий капитал сентябрь 2007 на подпись (2)_EBITDA 3m 2010_master" xfId="4889"/>
    <cellStyle name="_Segment sales evraz_ДС Рабочий капитал октябрь 2007 на  21 09 07" xfId="4890"/>
    <cellStyle name="_Segment sales evraz_ДС Рабочий капитал октябрь 2007 на  21 09 07 2" xfId="4891"/>
    <cellStyle name="_Segment sales evraz_ДС Рабочий капитал октябрь 2007 на  21 09 07 3" xfId="4892"/>
    <cellStyle name="_Segment sales evraz_ДС Рабочий капитал октябрь 2007 на  21 09 07_6.3 Inputs - Foreign" xfId="4893"/>
    <cellStyle name="_Segment sales evraz_ДС Рабочий капитал октябрь 2007 на  21 09 07_Consol reports May 3+2" xfId="4894"/>
    <cellStyle name="_Segment sales evraz_ДС Рабочий капитал октябрь 2007 на  21 09 07_EBITDA 3m 2010_master" xfId="4895"/>
    <cellStyle name="_Segment sales evraz_ЕАР САРЕХ_ 2 кв 2008" xfId="4896"/>
    <cellStyle name="_Segment sales evraz_ЕАР САРЕХ_ 2 кв 2008_6.3 Inputs - Foreign" xfId="4897"/>
    <cellStyle name="_Segment sales evraz_ЕАР САРЕХ_ 2 кв 2008_Consol reports May 3+2" xfId="4898"/>
    <cellStyle name="_Segment sales evraz_ЕАР САРЕХ_ 2 кв 2008_EBITDA 3m 2010_master" xfId="4899"/>
    <cellStyle name="_Segment sales evraz_ЕАР САРЕХ_Ожидаемое 1 полугодие 2008" xfId="4900"/>
    <cellStyle name="_Segment sales evraz_ЕАР САРЕХ_Ожидаемое 1 полугодие 2008_6.3 Inputs - Foreign" xfId="4901"/>
    <cellStyle name="_Segment sales evraz_ЕАР САРЕХ_Ожидаемое 1 полугодие 2008_Consol reports May 3+2" xfId="4902"/>
    <cellStyle name="_Segment sales evraz_ЕАР САРЕХ_Ожидаемое 1 полугодие 2008_EBITDA 3m 2010_master" xfId="4903"/>
    <cellStyle name="_Segment sales evraz_Книга1" xfId="4904"/>
    <cellStyle name="_Segment sales evraz_Книга1 2" xfId="4905"/>
    <cellStyle name="_Segment sales evraz_Книга1 3" xfId="4906"/>
    <cellStyle name="_Segment sales evraz_Книга2 (2)" xfId="4907"/>
    <cellStyle name="_Segment sales evraz_Книга2 (2) 2" xfId="4908"/>
    <cellStyle name="_Segment sales evraz_Книга2 (2) 3" xfId="4909"/>
    <cellStyle name="_Segment sales evraz_Книга2 (30)" xfId="4910"/>
    <cellStyle name="_Segment sales evraz_Книга2 (30)_6.3 Inputs - Foreign" xfId="4911"/>
    <cellStyle name="_Segment sales evraz_Книга2 (30)_Consol reports May 3+2" xfId="4912"/>
    <cellStyle name="_Segment sales evraz_Книга2 (30)_EBITDA 3m 2010_master" xfId="4913"/>
    <cellStyle name="_Segment sales evraz_Копия Презентация (рабочая версия 15.06)" xfId="4914"/>
    <cellStyle name="_Segment sales evraz_Копия Презентация (рабочая версия 15.06) 2" xfId="4915"/>
    <cellStyle name="_Segment sales evraz_Копия Презентация (рабочая версия 15.06) 3" xfId="4916"/>
    <cellStyle name="_Segment sales evraz_КП август" xfId="4917"/>
    <cellStyle name="_Segment sales evraz_КП август 2" xfId="4918"/>
    <cellStyle name="_Segment sales evraz_КП август 3" xfId="4919"/>
    <cellStyle name="_Segment sales evraz_КП август_6.3 Inputs - Foreign" xfId="4920"/>
    <cellStyle name="_Segment sales evraz_КП август_Consol reports May 3+2" xfId="4921"/>
    <cellStyle name="_Segment sales evraz_КП август_EBITDA 3m 2010_master" xfId="4922"/>
    <cellStyle name="_Segment sales evraz_Кредиты декабрь" xfId="4923"/>
    <cellStyle name="_Segment sales evraz_Кредиты декабрь 2" xfId="4924"/>
    <cellStyle name="_Segment sales evraz_Кредиты декабрь 2 2" xfId="4925"/>
    <cellStyle name="_Segment sales evraz_Кредиты декабрь 3" xfId="4926"/>
    <cellStyle name="_Segment sales evraz_Кредиты и займы (форма 9)" xfId="4927"/>
    <cellStyle name="_Segment sales evraz_Кредиты и займы (форма 9) 2" xfId="4928"/>
    <cellStyle name="_Segment sales evraz_Кредиты и займы (форма 9) 3" xfId="4929"/>
    <cellStyle name="_Segment sales evraz_Кредиты и займы (форма 9)_6.3 Inputs - Foreign" xfId="4930"/>
    <cellStyle name="_Segment sales evraz_Кредиты и займы (форма 9)_Consol reports May 3+2" xfId="4931"/>
    <cellStyle name="_Segment sales evraz_Кредиты и займы (форма 9)_EBITDA 3m 2010_master" xfId="4932"/>
    <cellStyle name="_Segment sales evraz_Кредиты и займы (форма 9)_Бюджет факт  4 мес  2008 (Д К)" xfId="4933"/>
    <cellStyle name="_Segment sales evraz_Кредиты и займы (форма 9)_Бюджет факт  4 мес  2008 (Д К)_6.3 Inputs - Foreign" xfId="4934"/>
    <cellStyle name="_Segment sales evraz_Кредиты и займы (форма 9)_Бюджет факт  4 мес  2008 (Д К)_Consol reports May 3+2" xfId="4935"/>
    <cellStyle name="_Segment sales evraz_Кредиты и займы (форма 9)_Бюджет факт  4 мес  2008 (Д К)_EBITDA 3m 2010_master" xfId="4936"/>
    <cellStyle name="_Segment sales evraz_Кредиты и займы (форма 9)_Бюджет факт  май ПО" xfId="4937"/>
    <cellStyle name="_Segment sales evraz_Кредиты и займы (форма 9)_Бюджет факт  май ПО_6.3 Inputs - Foreign" xfId="4938"/>
    <cellStyle name="_Segment sales evraz_Кредиты и займы (форма 9)_Бюджет факт  май ПО_Consol reports May 3+2" xfId="4939"/>
    <cellStyle name="_Segment sales evraz_Кредиты и займы (форма 9)_Бюджет факт  май ПО_EBITDA 3m 2010_master" xfId="4940"/>
    <cellStyle name="_Segment sales evraz_Кредиты и займы_ноябрь-07_НКМК" xfId="4941"/>
    <cellStyle name="_Segment sales evraz_Кредиты и займы_ноябрь-07_НКМК 2" xfId="4942"/>
    <cellStyle name="_Segment sales evraz_Кредиты и займы_ноябрь-07_НКМК 3" xfId="4943"/>
    <cellStyle name="_Segment sales evraz_Кредиты и займы_ноябрь-07_НКМК_6.3 Inputs - Foreign" xfId="4944"/>
    <cellStyle name="_Segment sales evraz_Кредиты и займы_ноябрь-07_НКМК_Consol reports May 3+2" xfId="4945"/>
    <cellStyle name="_Segment sales evraz_Кредиты и займы_ноябрь-07_НКМК_EBITDA 3m 2010_master" xfId="4946"/>
    <cellStyle name="_Segment sales evraz_Кредиты и займы_прогноз_октябрь_19.09.07" xfId="4947"/>
    <cellStyle name="_Segment sales evraz_Кредиты и займы_прогноз_октябрь_19.09.07 2" xfId="4948"/>
    <cellStyle name="_Segment sales evraz_Кредиты и займы_прогноз_октябрь_19.09.07 3" xfId="4949"/>
    <cellStyle name="_Segment sales evraz_Кредиты и займы_прогноз_октябрь_19.09.07_6.3 Inputs - Foreign" xfId="4950"/>
    <cellStyle name="_Segment sales evraz_Кредиты и займы_прогноз_октябрь_19.09.07_Consol reports May 3+2" xfId="4951"/>
    <cellStyle name="_Segment sales evraz_Кредиты и займы_прогноз_октябрь_19.09.07_EBITDA 3m 2010_master" xfId="4952"/>
    <cellStyle name="_Segment sales evraz_Лимитируемые статьи" xfId="4953"/>
    <cellStyle name="_Segment sales evraz_Лимитируемые статьи 2" xfId="4954"/>
    <cellStyle name="_Segment sales evraz_Лимитируемые статьи 2 2" xfId="4955"/>
    <cellStyle name="_Segment sales evraz_Лимитируемые статьи 3" xfId="4956"/>
    <cellStyle name="_Segment sales evraz_Мощность BP 2h2009 v 4 (01 07 09)" xfId="4957"/>
    <cellStyle name="_Segment sales evraz_Мощность BP 2h2009 v 4 (01 07 09) 2" xfId="4958"/>
    <cellStyle name="_Segment sales evraz_Мощность BP 2h2009 v 4 (01 07 09) 3" xfId="4959"/>
    <cellStyle name="_Segment sales evraz_Оборотный капитал (НКМК)" xfId="4960"/>
    <cellStyle name="_Segment sales evraz_Оборотный капитал (НКМК) 2" xfId="4961"/>
    <cellStyle name="_Segment sales evraz_Оборотный капитал (НКМК) 3" xfId="4962"/>
    <cellStyle name="_Segment sales evraz_Оборотный капитал (НКМК)_6.3 Inputs - Foreign" xfId="4963"/>
    <cellStyle name="_Segment sales evraz_Оборотный капитал (НКМК)_Consol reports May 3+2" xfId="4964"/>
    <cellStyle name="_Segment sales evraz_Оборотный капитал (НКМК)_EBITDA 3m 2010_master" xfId="4965"/>
    <cellStyle name="_Segment sales evraz_Презентация (рабочая версия 15.06)" xfId="4966"/>
    <cellStyle name="_Segment sales evraz_Презентация (рабочая версия 15.06) 2" xfId="4967"/>
    <cellStyle name="_Segment sales evraz_Презентация (рабочая версия 15.06) 3" xfId="4968"/>
    <cellStyle name="_Segment sales evraz_Презентация (рабочая версия 15.06)1" xfId="4969"/>
    <cellStyle name="_Segment sales evraz_Презентация (рабочая версия 15.06)1 2" xfId="4970"/>
    <cellStyle name="_Segment sales evraz_Презентация (рабочая версия 15.06)1 3" xfId="4971"/>
    <cellStyle name="_Segment sales evraz_Презентация (рабочая версия 16.06)" xfId="4972"/>
    <cellStyle name="_Segment sales evraz_Презентация (рабочая версия 16.06) 2" xfId="4973"/>
    <cellStyle name="_Segment sales evraz_Презентация (рабочая версия 16.06) 3" xfId="4974"/>
    <cellStyle name="_Segment sales evraz_Презентация (рабочая версия 18 06)" xfId="4975"/>
    <cellStyle name="_Segment sales evraz_Презентация (рабочая версия 18 06) 2" xfId="4976"/>
    <cellStyle name="_Segment sales evraz_Презентация (рабочая версия 18 06) 3" xfId="4977"/>
    <cellStyle name="_Segment sales evraz_Презентация Суха Балка_1пг2008" xfId="4978"/>
    <cellStyle name="_Segment sales evraz_Презентация Суха Балка_1пг2008_6.3 Inputs - Foreign" xfId="4979"/>
    <cellStyle name="_Segment sales evraz_Презентация Суха Балка_1пг2008_Consol reports May 3+2" xfId="4980"/>
    <cellStyle name="_Segment sales evraz_Презентация Суха Балка_1пг2008_EBITDA 3m 2010_master" xfId="4981"/>
    <cellStyle name="_Segment sales evraz_Презе-ция факт декабрь, янв-фев_ч4_EB" xfId="4982"/>
    <cellStyle name="_Segment sales evraz_Презе-ция факт декабрь, янв-фев_ч4_EB 2" xfId="4983"/>
    <cellStyle name="_Segment sales evraz_Презе-ция факт декабрь, янв-фев_ч4_EB 3" xfId="4984"/>
    <cellStyle name="_Segment sales evraz_ПРМ пакет_НКМК_Шаблон" xfId="4985"/>
    <cellStyle name="_Segment sales evraz_ПРМ пакет_НКМК_Шаблон 2" xfId="4986"/>
    <cellStyle name="_Segment sales evraz_ПРМ пакет_НКМК_Шаблон 3" xfId="4987"/>
    <cellStyle name="_Segment sales evraz_ПРМ пакет_НКМК_Шаблон_6.3 Inputs - Foreign" xfId="4988"/>
    <cellStyle name="_Segment sales evraz_ПРМ пакет_НКМК_Шаблон_EBITDA 3m 2010_master" xfId="4989"/>
    <cellStyle name="_Segment sales evraz_ПРМ пакет_НКМК_Шаблон_Export sales 10-12" xfId="4990"/>
    <cellStyle name="_Segment sales evraz_ПРМ пакет_НКМК_Шаблон_Export sales 10-12 2" xfId="4991"/>
    <cellStyle name="_Segment sales evraz_ПРМ пакет_НКМК_Шаблон_Export sales 10-12_БЮДЖЕТ ФЗП (сборн ) 2 вар ОАО СУХА БАЛКА 04 12 09" xfId="4992"/>
    <cellStyle name="_Segment sales evraz_ПРМ пакет_НКМК_Шаблон_Marat" xfId="4993"/>
    <cellStyle name="_Segment sales evraz_ПРМ пакет_НКМК_Шаблон_Treasury" xfId="4994"/>
    <cellStyle name="_Segment sales evraz_ПРМ пакет_НКМК_Шаблон_БЮДЖЕТ ФЗП (сборн ) 2 вар ОАО СУХА БАЛКА 04 12 09" xfId="4995"/>
    <cellStyle name="_Segment sales evraz_ПРМ пакет_НКМК_Шаблон_ВГОК ФЗП" xfId="4996"/>
    <cellStyle name="_Segment sales evraz_ПРМ пакет_НКМК_Шаблон_Книга1" xfId="4997"/>
    <cellStyle name="_Segment sales evraz_ПРМ пакет_НКМК_Шаблон_Книга1 2" xfId="4998"/>
    <cellStyle name="_Segment sales evraz_ПРМ пакет_НКМК_Шаблон_Книга1 3" xfId="4999"/>
    <cellStyle name="_Segment sales evraz_ПРМ пакет_НКМК_Шаблон_Копия Презентация (рабочая версия 15.06)" xfId="5000"/>
    <cellStyle name="_Segment sales evraz_ПРМ пакет_НКМК_Шаблон_Копия Презентация (рабочая версия 15.06) 2" xfId="5001"/>
    <cellStyle name="_Segment sales evraz_ПРМ пакет_НКМК_Шаблон_Копия Презентация (рабочая версия 15.06) 3" xfId="5002"/>
    <cellStyle name="_Segment sales evraz_ПРМ пакет_НКМК_Шаблон_Мощность BP 2h2009 v 4 (01 07 09)" xfId="5003"/>
    <cellStyle name="_Segment sales evraz_ПРМ пакет_НКМК_Шаблон_Мощность BP 2h2009 v 4 (01 07 09) 2" xfId="5004"/>
    <cellStyle name="_Segment sales evraz_ПРМ пакет_НКМК_Шаблон_Мощность BP 2h2009 v 4 (01 07 09) 3" xfId="5005"/>
    <cellStyle name="_Segment sales evraz_ПРМ пакет_НКМК_Шаблон_Презентация (рабочая версия 15.06)" xfId="5006"/>
    <cellStyle name="_Segment sales evraz_ПРМ пакет_НКМК_Шаблон_Презентация (рабочая версия 15.06) 2" xfId="5007"/>
    <cellStyle name="_Segment sales evraz_ПРМ пакет_НКМК_Шаблон_Презентация (рабочая версия 15.06) 3" xfId="5008"/>
    <cellStyle name="_Segment sales evraz_ПРМ пакет_НКМК_Шаблон_Презентация (рабочая версия 15.06)1" xfId="5009"/>
    <cellStyle name="_Segment sales evraz_ПРМ пакет_НКМК_Шаблон_Презентация (рабочая версия 15.06)1 2" xfId="5010"/>
    <cellStyle name="_Segment sales evraz_ПРМ пакет_НКМК_Шаблон_Презентация (рабочая версия 15.06)1 3" xfId="5011"/>
    <cellStyle name="_Segment sales evraz_ПРМ пакет_НКМК_Шаблон_Презентация (рабочая версия 16.06)" xfId="5012"/>
    <cellStyle name="_Segment sales evraz_ПРМ пакет_НКМК_Шаблон_Презентация (рабочая версия 16.06) 2" xfId="5013"/>
    <cellStyle name="_Segment sales evraz_ПРМ пакет_НКМК_Шаблон_Презентация (рабочая версия 16.06) 3" xfId="5014"/>
    <cellStyle name="_Segment sales evraz_ПРМ пакет_НКМК_Шаблон_Презентация (рабочая версия 18 06)" xfId="5015"/>
    <cellStyle name="_Segment sales evraz_ПРМ пакет_НКМК_Шаблон_Презентация (рабочая версия 18 06) 2" xfId="5016"/>
    <cellStyle name="_Segment sales evraz_ПРМ пакет_НКМК_Шаблон_Презентация (рабочая версия 18 06) 3" xfId="5017"/>
    <cellStyle name="_Segment sales evraz_ПРМ пакет_НКМК_Шаблон_Презе-ция факт декабрь, янв-фев_ч4_EB" xfId="5018"/>
    <cellStyle name="_Segment sales evraz_ПРМ пакет_НКМК_Шаблон_Презе-ция факт декабрь, янв-фев_ч4_EB 2" xfId="5019"/>
    <cellStyle name="_Segment sales evraz_ПРМ пакет_НКМК_Шаблон_Презе-ция факт декабрь, янв-фев_ч4_EB 3" xfId="5020"/>
    <cellStyle name="_Segment sales evraz_ПРМ пакет_НКМК_Шаблон_Титул Б2010 скорр." xfId="5021"/>
    <cellStyle name="_Segment sales evraz_ПРМ пакет_НКМК_Шаблон_Титул Б2010 скорр. 2" xfId="5022"/>
    <cellStyle name="_Segment sales evraz_ПРМ пакет_НКМК_Шаблон_Формат презентации_ответы и замечания" xfId="5023"/>
    <cellStyle name="_Segment sales evraz_ПРМ пакет_НКМК_Шаблон_Формат презентации_ответы и замечания 2" xfId="5024"/>
    <cellStyle name="_Segment sales evraz_ПРМ пакет_НКМК_Шаблон_Формат презентации_ответы и замечания 3" xfId="5025"/>
    <cellStyle name="_Segment sales evraz_Рабочий капитал декабрь _19 11 07" xfId="5026"/>
    <cellStyle name="_Segment sales evraz_Рабочий капитал декабрь _19 11 07 2" xfId="5027"/>
    <cellStyle name="_Segment sales evraz_Рабочий капитал декабрь _19 11 07 3" xfId="5028"/>
    <cellStyle name="_Segment sales evraz_Рабочий капитал декабрь _19 11 07_6.3 Inputs - Foreign" xfId="5029"/>
    <cellStyle name="_Segment sales evraz_Рабочий капитал декабрь _19 11 07_Consol reports May 3+2" xfId="5030"/>
    <cellStyle name="_Segment sales evraz_Рабочий капитал декабрь _19 11 07_EBITDA 3m 2010_master" xfId="5031"/>
    <cellStyle name="_Segment sales evraz_Рабочий капитал декабрь _21 11 07" xfId="5032"/>
    <cellStyle name="_Segment sales evraz_Рабочий капитал декабрь _21 11 07 2" xfId="5033"/>
    <cellStyle name="_Segment sales evraz_Рабочий капитал декабрь _21 11 07 3" xfId="5034"/>
    <cellStyle name="_Segment sales evraz_Рабочий капитал декабрь _21 11 07_6.3 Inputs - Foreign" xfId="5035"/>
    <cellStyle name="_Segment sales evraz_Рабочий капитал декабрь _21 11 07_Consol reports May 3+2" xfId="5036"/>
    <cellStyle name="_Segment sales evraz_Рабочий капитал декабрь _21 11 07_EBITDA 3m 2010_master" xfId="5037"/>
    <cellStyle name="_Segment sales evraz_Рабочий капитал январь без св " xfId="5038"/>
    <cellStyle name="_Segment sales evraz_Рабочий капитал январь без св  2" xfId="5039"/>
    <cellStyle name="_Segment sales evraz_Рабочий капитал январь без св  3" xfId="5040"/>
    <cellStyle name="_Segment sales evraz_Рабочий капитал январь без св _6.3 Inputs - Foreign" xfId="5041"/>
    <cellStyle name="_Segment sales evraz_Рабочий капитал январь без св _Consol reports May 3+2" xfId="5042"/>
    <cellStyle name="_Segment sales evraz_Рабочий капитал январь без св _EBITDA 3m 2010_master" xfId="5043"/>
    <cellStyle name="_Segment sales evraz_Рабочий капитал январь без св _EBITDA_ДКС_февр09_v2.0_после PRM_план от 30.01.09" xfId="5044"/>
    <cellStyle name="_Segment sales evraz_Рабочий капитал январь без св _EBITDA_ДКС_февр09_v2.0_после PRM_план от 30.01.09 2" xfId="5045"/>
    <cellStyle name="_Segment sales evraz_Рабочий капитал январь без св _EBITDA_ДКС_февр09_v2.0_после PRM_план от 30.01.09 3" xfId="5046"/>
    <cellStyle name="_Segment sales evraz_Рабочий капитал январь без св _формат для защиты_ДКХЗ_апр09_v1.0_до PRM" xfId="5047"/>
    <cellStyle name="_Segment sales evraz_Рабочий капитал январь без св _формат для защиты_ДКХЗ_апр09_v1.0_до PRM 2" xfId="5048"/>
    <cellStyle name="_Segment sales evraz_Рабочий капитал январь без св _формат для защиты_ДКХЗ_апр09_v1.0_до PRM 3" xfId="5049"/>
    <cellStyle name="_Segment sales evraz_Слайд EBITDA Bridge_ок_СБ" xfId="5050"/>
    <cellStyle name="_Segment sales evraz_Слайд EBITDA Bridge_ок_СБ 2" xfId="5051"/>
    <cellStyle name="_Segment sales evraz_Слайд EBITDA Bridge_ок_СБ 3" xfId="5052"/>
    <cellStyle name="_Segment sales evraz_Слайд EBITDA Bridge_ок_СБ_6.3 Inputs - Foreign" xfId="5053"/>
    <cellStyle name="_Segment sales evraz_Слайд EBITDA Bridge_ок_СБ_EBITDA 3m 2010_master" xfId="5054"/>
    <cellStyle name="_Segment sales evraz_Слайд EBITDA Bridge_ок_СБ_БЮДЖЕТ ФЗП (сборн ) 2 вар ОАО СУХА БАЛКА 04 12 09" xfId="5055"/>
    <cellStyle name="_Segment sales evraz_Слайд EBITDA Bridge_ок_СБ_ВГОК ФЗП" xfId="5056"/>
    <cellStyle name="_Segment sales evraz_Титул Б2010 скорр." xfId="5057"/>
    <cellStyle name="_Segment sales evraz_Титул Б2010 скорр. 2" xfId="5058"/>
    <cellStyle name="_Segment sales evraz_ф.1 - АВГУСТ" xfId="5059"/>
    <cellStyle name="_Segment sales evraz_форма PRM 3 кв" xfId="5060"/>
    <cellStyle name="_Segment sales evraz_форма PRM 3 кв 2" xfId="5061"/>
    <cellStyle name="_Segment sales evraz_форма PRM 3 кв 3" xfId="5062"/>
    <cellStyle name="_Segment sales evraz_форма PRM 3 кв_6.3 Inputs - Foreign" xfId="5063"/>
    <cellStyle name="_Segment sales evraz_форма PRM 3 кв_Consol reports May 3+2" xfId="5064"/>
    <cellStyle name="_Segment sales evraz_форма PRM 3 кв_EBITDA 3m 2010_master" xfId="5065"/>
    <cellStyle name="_Segment sales evraz_форма PRM 3 кв_Бюджет факт  4 мес  2008 (Д К)" xfId="5066"/>
    <cellStyle name="_Segment sales evraz_форма PRM 3 кв_Бюджет факт  4 мес  2008 (Д К)_6.3 Inputs - Foreign" xfId="5067"/>
    <cellStyle name="_Segment sales evraz_форма PRM 3 кв_Бюджет факт  4 мес  2008 (Д К)_Consol reports May 3+2" xfId="5068"/>
    <cellStyle name="_Segment sales evraz_форма PRM 3 кв_Бюджет факт  4 мес  2008 (Д К)_EBITDA 3m 2010_master" xfId="5069"/>
    <cellStyle name="_Segment sales evraz_форма PRM 3 кв_Бюджет факт  май ПО" xfId="5070"/>
    <cellStyle name="_Segment sales evraz_форма PRM 3 кв_Бюджет факт  май ПО_6.3 Inputs - Foreign" xfId="5071"/>
    <cellStyle name="_Segment sales evraz_форма PRM 3 кв_Бюджет факт  май ПО_Consol reports May 3+2" xfId="5072"/>
    <cellStyle name="_Segment sales evraz_форма PRM 3 кв_Бюджет факт  май ПО_EBITDA 3m 2010_master" xfId="5073"/>
    <cellStyle name="_Segment sales evraz_форма PRM август1" xfId="5074"/>
    <cellStyle name="_Segment sales evraz_форма PRM август1 2" xfId="5075"/>
    <cellStyle name="_Segment sales evraz_форма PRM август1 3" xfId="5076"/>
    <cellStyle name="_Segment sales evraz_форма PRM август1_6.3 Inputs - Foreign" xfId="5077"/>
    <cellStyle name="_Segment sales evraz_форма PRM август1_Consol reports May 3+2" xfId="5078"/>
    <cellStyle name="_Segment sales evraz_форма PRM август1_EBITDA 3m 2010_master" xfId="5079"/>
    <cellStyle name="_Segment sales evraz_форма PRM август1_Бюджет факт  4 мес  2008 (Д К)" xfId="5080"/>
    <cellStyle name="_Segment sales evraz_форма PRM август1_Бюджет факт  4 мес  2008 (Д К)_6.3 Inputs - Foreign" xfId="5081"/>
    <cellStyle name="_Segment sales evraz_форма PRM август1_Бюджет факт  4 мес  2008 (Д К)_Consol reports May 3+2" xfId="5082"/>
    <cellStyle name="_Segment sales evraz_форма PRM август1_Бюджет факт  4 мес  2008 (Д К)_EBITDA 3m 2010_master" xfId="5083"/>
    <cellStyle name="_Segment sales evraz_форма PRM август1_Бюджет факт  май ПО" xfId="5084"/>
    <cellStyle name="_Segment sales evraz_форма PRM август1_Бюджет факт  май ПО_6.3 Inputs - Foreign" xfId="5085"/>
    <cellStyle name="_Segment sales evraz_форма PRM август1_Бюджет факт  май ПО_Consol reports May 3+2" xfId="5086"/>
    <cellStyle name="_Segment sales evraz_форма PRM август1_Бюджет факт  май ПО_EBITDA 3m 2010_master" xfId="5087"/>
    <cellStyle name="_Segment sales evraz_форма PRM июнь" xfId="5088"/>
    <cellStyle name="_Segment sales evraz_форма PRM июнь 2" xfId="5089"/>
    <cellStyle name="_Segment sales evraz_форма PRM июнь 3" xfId="5090"/>
    <cellStyle name="_Segment sales evraz_форма PRM июнь_6.3 Inputs - Foreign" xfId="5091"/>
    <cellStyle name="_Segment sales evraz_форма PRM июнь_Consol reports May 3+2" xfId="5092"/>
    <cellStyle name="_Segment sales evraz_форма PRM июнь_EBITDA 3m 2010_master" xfId="5093"/>
    <cellStyle name="_Segment sales evraz_форма PRM июнь_Бюджет факт  4 мес  2008 (Д К)" xfId="5094"/>
    <cellStyle name="_Segment sales evraz_форма PRM июнь_Бюджет факт  4 мес  2008 (Д К)_6.3 Inputs - Foreign" xfId="5095"/>
    <cellStyle name="_Segment sales evraz_форма PRM июнь_Бюджет факт  4 мес  2008 (Д К)_Consol reports May 3+2" xfId="5096"/>
    <cellStyle name="_Segment sales evraz_форма PRM июнь_Бюджет факт  4 мес  2008 (Д К)_EBITDA 3m 2010_master" xfId="5097"/>
    <cellStyle name="_Segment sales evraz_форма PRM июнь_Бюджет факт  май ПО" xfId="5098"/>
    <cellStyle name="_Segment sales evraz_форма PRM июнь_Бюджет факт  май ПО_6.3 Inputs - Foreign" xfId="5099"/>
    <cellStyle name="_Segment sales evraz_форма PRM июнь_Бюджет факт  май ПО_Consol reports May 3+2" xfId="5100"/>
    <cellStyle name="_Segment sales evraz_форма PRM июнь_Бюджет факт  май ПО_EBITDA 3m 2010_master" xfId="5101"/>
    <cellStyle name="_Segment sales evraz_форма PRM сентябрь" xfId="5102"/>
    <cellStyle name="_Segment sales evraz_форма PRM сентябрь 2" xfId="5103"/>
    <cellStyle name="_Segment sales evraz_форма PRM сентябрь 3" xfId="5104"/>
    <cellStyle name="_Segment sales evraz_форма PRM сентябрь_6.3 Inputs - Foreign" xfId="5105"/>
    <cellStyle name="_Segment sales evraz_форма PRM сентябрь_Consol reports May 3+2" xfId="5106"/>
    <cellStyle name="_Segment sales evraz_форма PRM сентябрь_EBITDA 3m 2010_master" xfId="5107"/>
    <cellStyle name="_Segment sales evraz_Формат презентации_ответы и замечания" xfId="5108"/>
    <cellStyle name="_Segment sales evraz_Формат презентации_ответы и замечания 2" xfId="5109"/>
    <cellStyle name="_Segment sales evraz_Формат презентации_ответы и замечания 3" xfId="5110"/>
    <cellStyle name="_Segment sales evraz_Чистый план ГП_август_6 08" xfId="5111"/>
    <cellStyle name="_Segment sales evraz_Чистый план ГП_август_6 08 2" xfId="5112"/>
    <cellStyle name="_Segment sales evraz_Чистый план ГП_август_6 08 3" xfId="5113"/>
    <cellStyle name="_Segment sales evraz_Чистый план ГП_август_6 08_6.3 Inputs - Foreign" xfId="5114"/>
    <cellStyle name="_Segment sales evraz_Чистый план ГП_август_6 08_EBITDA 3m 2010_master" xfId="5115"/>
    <cellStyle name="_Segment sales evraz_Чистый план ГП_август_6 08_БЮДЖЕТ ФЗП (сборн ) 2 вар ОАО СУХА БАЛКА 04 12 09" xfId="5116"/>
    <cellStyle name="_Segment sales evraz_Чистый план ГП_август_6 08_ВГОК ФЗП" xfId="5117"/>
    <cellStyle name="_sept" xfId="5118"/>
    <cellStyle name="_sept 2" xfId="5119"/>
    <cellStyle name="_sept 3" xfId="5120"/>
    <cellStyle name="_Stahl NK new valuation_15.11.05" xfId="5121"/>
    <cellStyle name="_Stahl NK new valuation_15.11.05 2" xfId="5122"/>
    <cellStyle name="_Stahl NK new valuation_15.11.05 3" xfId="5123"/>
    <cellStyle name="_Stahl NK new valuation_15.11.05_1-е  полугодие для презентаций (2)" xfId="5124"/>
    <cellStyle name="_Stahl NK new valuation_15.11.05_1-е  полугодие для презентаций (2)_6.3 Inputs - Foreign" xfId="5125"/>
    <cellStyle name="_Stahl NK new valuation_15.11.05_1-е  полугодие для презентаций (2)_Consol reports May 3+2" xfId="5126"/>
    <cellStyle name="_Stahl NK new valuation_15.11.05_1-е  полугодие для презентаций (2)_EBITDA 3m 2010_master" xfId="5127"/>
    <cellStyle name="_Stahl NK new valuation_15.11.05_1-е  полугодие для презентаций (3)" xfId="5128"/>
    <cellStyle name="_Stahl NK new valuation_15.11.05_1-е  полугодие для презентаций (3)_6.3 Inputs - Foreign" xfId="5129"/>
    <cellStyle name="_Stahl NK new valuation_15.11.05_1-е  полугодие для презентаций (3)_Consol reports May 3+2" xfId="5130"/>
    <cellStyle name="_Stahl NK new valuation_15.11.05_1-е  полугодие для презентаций (3)_EBITDA 3m 2010_master" xfId="5131"/>
    <cellStyle name="_Stahl NK new valuation_15.11.05_6.3 Inputs - Foreign" xfId="5132"/>
    <cellStyle name="_Stahl NK new valuation_15.11.05_Cash_BS 4 мес" xfId="5133"/>
    <cellStyle name="_Stahl NK new valuation_15.11.05_Cash_BS 4 мес (3)" xfId="5134"/>
    <cellStyle name="_Stahl NK new valuation_15.11.05_Cash_BS 4 мес (3)_6.3 Inputs - Foreign" xfId="5135"/>
    <cellStyle name="_Stahl NK new valuation_15.11.05_Cash_BS 4 мес (3)_Consol reports May 3+2" xfId="5136"/>
    <cellStyle name="_Stahl NK new valuation_15.11.05_Cash_BS 4 мес (3)_EBITDA 3m 2010_master" xfId="5137"/>
    <cellStyle name="_Stahl NK new valuation_15.11.05_Cash_BS 4 мес_6.3 Inputs - Foreign" xfId="5138"/>
    <cellStyle name="_Stahl NK new valuation_15.11.05_Cash_BS 4 мес_Consol reports May 3+2" xfId="5139"/>
    <cellStyle name="_Stahl NK new valuation_15.11.05_Cash_BS 4 мес_EBITDA 3m 2010_master" xfId="5140"/>
    <cellStyle name="_Stahl NK new valuation_15.11.05_EBITDA 3m 2010_master" xfId="5141"/>
    <cellStyle name="_Stahl NK new valuation_15.11.05_WC" xfId="5142"/>
    <cellStyle name="_Stahl NK new valuation_15.11.05_WC 2" xfId="5143"/>
    <cellStyle name="_Stahl NK new valuation_15.11.05_WC 3" xfId="5144"/>
    <cellStyle name="_Stahl NK new valuation_15.11.05_WC ноябрь НКМК" xfId="5145"/>
    <cellStyle name="_Stahl NK new valuation_15.11.05_WC ноябрь НКМК 2" xfId="5146"/>
    <cellStyle name="_Stahl NK new valuation_15.11.05_WC ноябрь НКМК 3" xfId="5147"/>
    <cellStyle name="_Stahl NK new valuation_15.11.05_WC ноябрь НКМК_6.3 Inputs - Foreign" xfId="5148"/>
    <cellStyle name="_Stahl NK new valuation_15.11.05_WC ноябрь НКМК_Consol reports May 3+2" xfId="5149"/>
    <cellStyle name="_Stahl NK new valuation_15.11.05_WC ноябрь НКМК_EBITDA 3m 2010_master" xfId="5150"/>
    <cellStyle name="_Stahl NK new valuation_15.11.05_WC_6.3 Inputs - Foreign" xfId="5151"/>
    <cellStyle name="_Stahl NK new valuation_15.11.05_WC_Consol reports May 3+2" xfId="5152"/>
    <cellStyle name="_Stahl NK new valuation_15.11.05_WC_EBITDA 3m 2010_master" xfId="5153"/>
    <cellStyle name="_Stahl NK new valuation_15.11.05_WC+Лимитируемые статьи_(испавленный WC)" xfId="5154"/>
    <cellStyle name="_Stahl NK new valuation_15.11.05_WC+Лимитируемые статьи_(испавленный WC) 2" xfId="5155"/>
    <cellStyle name="_Stahl NK new valuation_15.11.05_WC+Лимитируемые статьи_(испавленный WC) 2 2" xfId="5156"/>
    <cellStyle name="_Stahl NK new valuation_15.11.05_WC+Лимитируемые статьи_(испавленный WC) 3" xfId="5157"/>
    <cellStyle name="_Stahl NK new valuation_15.11.05_Бюджет факт  4 мес  2008 (Д К)" xfId="5158"/>
    <cellStyle name="_Stahl NK new valuation_15.11.05_Бюджет факт  4 мес  2008 (Д К)_6.3 Inputs - Foreign" xfId="5159"/>
    <cellStyle name="_Stahl NK new valuation_15.11.05_Бюджет факт  4 мес  2008 (Д К)_Consol reports May 3+2" xfId="5160"/>
    <cellStyle name="_Stahl NK new valuation_15.11.05_Бюджет факт  4 мес  2008 (Д К)_EBITDA 3m 2010_master" xfId="5161"/>
    <cellStyle name="_Stahl NK new valuation_15.11.05_Бюджет факт  май ПО" xfId="5162"/>
    <cellStyle name="_Stahl NK new valuation_15.11.05_Бюджет факт  май ПО_6.3 Inputs - Foreign" xfId="5163"/>
    <cellStyle name="_Stahl NK new valuation_15.11.05_Бюджет факт  май ПО_Consol reports May 3+2" xfId="5164"/>
    <cellStyle name="_Stahl NK new valuation_15.11.05_Бюджет факт  май ПО_EBITDA 3m 2010_master" xfId="5165"/>
    <cellStyle name="_Stahl NK new valuation_15.11.05_БЮДЖЕТ ФЗП (сборн ) 2 вар ОАО СУХА БАЛКА 04 12 09" xfId="5166"/>
    <cellStyle name="_Stahl NK new valuation_15.11.05_Бюджетные формы за декабрь 2008г  от 21 11 08г " xfId="5167"/>
    <cellStyle name="_Stahl NK new valuation_15.11.05_Бюджетные формы за декабрь 2008г  от 21 11 08г  2" xfId="5168"/>
    <cellStyle name="_Stahl NK new valuation_15.11.05_Бюджетные формы за декабрь 2008г  от 21 11 08г  3" xfId="5169"/>
    <cellStyle name="_Stahl NK new valuation_15.11.05_Бюджетные формы за декабрь 2008г  от 21 11 08г _Книга1" xfId="5170"/>
    <cellStyle name="_Stahl NK new valuation_15.11.05_Бюджетные формы за декабрь 2008г  от 21 11 08г _Книга1 2" xfId="5171"/>
    <cellStyle name="_Stahl NK new valuation_15.11.05_Бюджетные формы за декабрь 2008г  от 21 11 08г _Книга1 3" xfId="5172"/>
    <cellStyle name="_Stahl NK new valuation_15.11.05_Бюджетные формы за декабрь 2008г  от 21 11 08г _Копия Презентация (рабочая версия 15.06)" xfId="5173"/>
    <cellStyle name="_Stahl NK new valuation_15.11.05_Бюджетные формы за декабрь 2008г  от 21 11 08г _Копия Презентация (рабочая версия 15.06) 2" xfId="5174"/>
    <cellStyle name="_Stahl NK new valuation_15.11.05_Бюджетные формы за декабрь 2008г  от 21 11 08г _Копия Презентация (рабочая версия 15.06) 3" xfId="5175"/>
    <cellStyle name="_Stahl NK new valuation_15.11.05_Бюджетные формы за декабрь 2008г  от 21 11 08г _Презентация" xfId="5176"/>
    <cellStyle name="_Stahl NK new valuation_15.11.05_Бюджетные формы за декабрь 2008г  от 21 11 08г _Презентация (5)" xfId="5177"/>
    <cellStyle name="_Stahl NK new valuation_15.11.05_Бюджетные формы за декабрь 2008г  от 21 11 08г _Презентация (5) (2) (4)" xfId="5178"/>
    <cellStyle name="_Stahl NK new valuation_15.11.05_Бюджетные формы за декабрь 2008г  от 21 11 08г _Презентация (образец 07_09)" xfId="5179"/>
    <cellStyle name="_Stahl NK new valuation_15.11.05_Бюджетные формы за декабрь 2008г  от 21 11 08г _Презентация (образец 07_09) 2" xfId="5180"/>
    <cellStyle name="_Stahl NK new valuation_15.11.05_Бюджетные формы за декабрь 2008г  от 21 11 08г _Презентация (образец 07_09) 3" xfId="5181"/>
    <cellStyle name="_Stahl NK new valuation_15.11.05_Бюджетные формы за декабрь 2008г  от 21 11 08г _Презентация (рабочая версия 15.06)" xfId="5182"/>
    <cellStyle name="_Stahl NK new valuation_15.11.05_Бюджетные формы за декабрь 2008г  от 21 11 08г _Презентация (рабочая версия 15.06) 2" xfId="5183"/>
    <cellStyle name="_Stahl NK new valuation_15.11.05_Бюджетные формы за декабрь 2008г  от 21 11 08г _Презентация (рабочая версия 15.06) 3" xfId="5184"/>
    <cellStyle name="_Stahl NK new valuation_15.11.05_Бюджетные формы за декабрь 2008г  от 21 11 08г _Презентация (рабочая версия 15.06)1" xfId="5185"/>
    <cellStyle name="_Stahl NK new valuation_15.11.05_Бюджетные формы за декабрь 2008г  от 21 11 08г _Презентация (рабочая версия 15.06)1 2" xfId="5186"/>
    <cellStyle name="_Stahl NK new valuation_15.11.05_Бюджетные формы за декабрь 2008г  от 21 11 08г _Презентация (рабочая версия 15.06)1 3" xfId="5187"/>
    <cellStyle name="_Stahl NK new valuation_15.11.05_Бюджетные формы за декабрь 2008г  от 21 11 08г _Презентация (рабочая версия 16.06)" xfId="5188"/>
    <cellStyle name="_Stahl NK new valuation_15.11.05_Бюджетные формы за декабрь 2008г  от 21 11 08г _Презентация (рабочая версия 16.06) 2" xfId="5189"/>
    <cellStyle name="_Stahl NK new valuation_15.11.05_Бюджетные формы за декабрь 2008г  от 21 11 08г _Презентация (рабочая версия 16.06) 3" xfId="5190"/>
    <cellStyle name="_Stahl NK new valuation_15.11.05_Бюджетные формы за декабрь 2008г  от 21 11 08г _Презентация (рабочая версия 18 06)" xfId="5191"/>
    <cellStyle name="_Stahl NK new valuation_15.11.05_Бюджетные формы за декабрь 2008г  от 21 11 08г _Презентация (рабочая версия 18 06) 2" xfId="5192"/>
    <cellStyle name="_Stahl NK new valuation_15.11.05_Бюджетные формы за декабрь 2008г  от 21 11 08г _Презентация (рабочая версия 18 06) 3" xfId="5193"/>
    <cellStyle name="_Stahl NK new valuation_15.11.05_Бюджетные формы за декабрь 2008г  от 21 11 08г _Презентация 2" xfId="5194"/>
    <cellStyle name="_Stahl NK new valuation_15.11.05_Бюджетные формы за декабрь 2008г  от 21 11 08г _Презентация 3" xfId="5195"/>
    <cellStyle name="_Stahl NK new valuation_15.11.05_Бюджетные формы за декабрь 2008г  от 21 11 08г _Презентация КГОК 01" xfId="5196"/>
    <cellStyle name="_Stahl NK new valuation_15.11.05_Бюджетные формы за декабрь 2008г  от 21 11 08г _Презентация КГОК 01 2" xfId="5197"/>
    <cellStyle name="_Stahl NK new valuation_15.11.05_Бюджетные формы за декабрь 2008г  от 21 11 08г _Презентация КГОК 01 3" xfId="5198"/>
    <cellStyle name="_Stahl NK new valuation_15.11.05_Бюджетные формы за декабрь 2008г  от 21 11 08г _Презентация КГОК 02" xfId="5199"/>
    <cellStyle name="_Stahl NK new valuation_15.11.05_Бюджетные формы за декабрь 2008г  от 21 11 08г _Презентация КГОК 02 2" xfId="5200"/>
    <cellStyle name="_Stahl NK new valuation_15.11.05_Бюджетные формы за декабрь 2008г  от 21 11 08г _Презентация КГОК 02 3" xfId="5201"/>
    <cellStyle name="_Stahl NK new valuation_15.11.05_Бюджетные формы за декабрь 2008г  от 21 11 08г _Презентация КГОК 02 производственные слайды" xfId="5202"/>
    <cellStyle name="_Stahl NK new valuation_15.11.05_Бюджетные формы за декабрь 2008г  от 21 11 08г _Презентация КГОК 02 производственные слайды 2" xfId="5203"/>
    <cellStyle name="_Stahl NK new valuation_15.11.05_Бюджетные формы за декабрь 2008г  от 21 11 08г _Презентация КГОК 02 производственные слайды 3" xfId="5204"/>
    <cellStyle name="_Stahl NK new valuation_15.11.05_Бюджетные формы за декабрь 2008г  от 21 11 08г _Презентация новая" xfId="5205"/>
    <cellStyle name="_Stahl NK new valuation_15.11.05_Бюджетные формы за декабрь 2008г  от 21 11 08г _Презентация новая 2" xfId="5206"/>
    <cellStyle name="_Stahl NK new valuation_15.11.05_Бюджетные формы за декабрь 2008г  от 21 11 08г _Презентация новая 3" xfId="5207"/>
    <cellStyle name="_Stahl NK new valuation_15.11.05_Бюджетные формы за декабрь 2008г  от 21 11 08г _Презе-ция факт октябрь, нояб-дек_ч4 фп" xfId="5208"/>
    <cellStyle name="_Stahl NK new valuation_15.11.05_Бюджетные формы за декабрь 2008г  от 21 11 08г _Презе-ция факт октябрь, нояб-дек_ч4 фп 2" xfId="5209"/>
    <cellStyle name="_Stahl NK new valuation_15.11.05_Бюджетные формы за декабрь 2008г  от 21 11 08г _Презе-ция факт октябрь, нояб-дек_ч4 фп 3" xfId="5210"/>
    <cellStyle name="_Stahl NK new valuation_15.11.05_Бюджетные формы за декабрь 2008г  от 21 11 08г _Прочая СЛАЙД " xfId="5211"/>
    <cellStyle name="_Stahl NK new valuation_15.11.05_Бюджетные формы за декабрь 2008г  от 21 11 08г _Слайд по себестоимости ГОКи" xfId="5212"/>
    <cellStyle name="_Stahl NK new valuation_15.11.05_Бюджетные формы за декабрь 2008г  от 21 11 08г _Слайд по себестоимости ГОКи 2" xfId="5213"/>
    <cellStyle name="_Stahl NK new valuation_15.11.05_Бюджетные формы за декабрь 2008г  от 21 11 08г _Слайд по себестоимости ГОКи 3" xfId="5214"/>
    <cellStyle name="_Stahl NK new valuation_15.11.05_Бюджетные формы за декабрь 2008г  от 21 11 08г _Статистика для KPI" xfId="5215"/>
    <cellStyle name="_Stahl NK new valuation_15.11.05_Бюджетные формы за декабрь 2008г  от 21 11 08г _Статистика для KPI 2" xfId="5216"/>
    <cellStyle name="_Stahl NK new valuation_15.11.05_Бюджетные формы за декабрь 2008г  от 21 11 08г _Статистика для KPI 3" xfId="5217"/>
    <cellStyle name="_Stahl NK new valuation_15.11.05_Бюджетные формы за декабрь 2008г  от 21 11 08г _Формат презентации" xfId="5218"/>
    <cellStyle name="_Stahl NK new valuation_15.11.05_Бюджетные формы за декабрь 2008г  от 21 11 08г _Формат презентации (15_01_10)" xfId="5219"/>
    <cellStyle name="_Stahl NK new valuation_15.11.05_Бюджетные формы за декабрь 2008г  от 21 11 08г _Формат презентации (15_01_10) 2" xfId="5220"/>
    <cellStyle name="_Stahl NK new valuation_15.11.05_Бюджетные формы за декабрь 2008г  от 21 11 08г _Формат презентации (15_01_10) 3" xfId="5221"/>
    <cellStyle name="_Stahl NK new valuation_15.11.05_Бюджетные формы за декабрь 2008г  от 21 11 08г _Формат презентации 2" xfId="5222"/>
    <cellStyle name="_Stahl NK new valuation_15.11.05_Бюджетные формы за декабрь 2008г  от 21 11 08г _Формат презентации 3" xfId="5223"/>
    <cellStyle name="_Stahl NK new valuation_15.11.05_Бюджетные формы за декабрь 2008г  от 21 11 08г _Формат презентации_вопросы и ответы" xfId="5224"/>
    <cellStyle name="_Stahl NK new valuation_15.11.05_Бюджетные формы за декабрь 2008г  от 21 11 08г _Формат презентации_вопросы и ответы 2" xfId="5225"/>
    <cellStyle name="_Stahl NK new valuation_15.11.05_Бюджетные формы за декабрь 2008г  от 21 11 08г _Формат презентации_вопросы и ответы 3" xfId="5226"/>
    <cellStyle name="_Stahl NK new valuation_15.11.05_ВГОК ФЗП" xfId="5227"/>
    <cellStyle name="_Stahl NK new valuation_15.11.05_Для ДС Рабочий капитал сентябрь 2007 на подпись (2)" xfId="5228"/>
    <cellStyle name="_Stahl NK new valuation_15.11.05_Для ДС Рабочий капитал сентябрь 2007 на подпись (2) 2" xfId="5229"/>
    <cellStyle name="_Stahl NK new valuation_15.11.05_Для ДС Рабочий капитал сентябрь 2007 на подпись (2) 3" xfId="5230"/>
    <cellStyle name="_Stahl NK new valuation_15.11.05_Для ДС Рабочий капитал сентябрь 2007 на подпись (2)_6.3 Inputs - Foreign" xfId="5231"/>
    <cellStyle name="_Stahl NK new valuation_15.11.05_Для ДС Рабочий капитал сентябрь 2007 на подпись (2)_Consol reports May 3+2" xfId="5232"/>
    <cellStyle name="_Stahl NK new valuation_15.11.05_Для ДС Рабочий капитал сентябрь 2007 на подпись (2)_EBITDA 3m 2010_master" xfId="5233"/>
    <cellStyle name="_Stahl NK new valuation_15.11.05_ДС Рабочий капитал октябрь 2007 на  21 09 07" xfId="5234"/>
    <cellStyle name="_Stahl NK new valuation_15.11.05_ДС Рабочий капитал октябрь 2007 на  21 09 07 2" xfId="5235"/>
    <cellStyle name="_Stahl NK new valuation_15.11.05_ДС Рабочий капитал октябрь 2007 на  21 09 07 3" xfId="5236"/>
    <cellStyle name="_Stahl NK new valuation_15.11.05_ДС Рабочий капитал октябрь 2007 на  21 09 07_6.3 Inputs - Foreign" xfId="5237"/>
    <cellStyle name="_Stahl NK new valuation_15.11.05_ДС Рабочий капитал октябрь 2007 на  21 09 07_Consol reports May 3+2" xfId="5238"/>
    <cellStyle name="_Stahl NK new valuation_15.11.05_ДС Рабочий капитал октябрь 2007 на  21 09 07_EBITDA 3m 2010_master" xfId="5239"/>
    <cellStyle name="_Stahl NK new valuation_15.11.05_ЕАР САРЕХ_ 2 кв 2008" xfId="5240"/>
    <cellStyle name="_Stahl NK new valuation_15.11.05_ЕАР САРЕХ_ 2 кв 2008_6.3 Inputs - Foreign" xfId="5241"/>
    <cellStyle name="_Stahl NK new valuation_15.11.05_ЕАР САРЕХ_ 2 кв 2008_Consol reports May 3+2" xfId="5242"/>
    <cellStyle name="_Stahl NK new valuation_15.11.05_ЕАР САРЕХ_ 2 кв 2008_EBITDA 3m 2010_master" xfId="5243"/>
    <cellStyle name="_Stahl NK new valuation_15.11.05_ЕАР САРЕХ_Ожидаемое 1 полугодие 2008" xfId="5244"/>
    <cellStyle name="_Stahl NK new valuation_15.11.05_ЕАР САРЕХ_Ожидаемое 1 полугодие 2008_6.3 Inputs - Foreign" xfId="5245"/>
    <cellStyle name="_Stahl NK new valuation_15.11.05_ЕАР САРЕХ_Ожидаемое 1 полугодие 2008_Consol reports May 3+2" xfId="5246"/>
    <cellStyle name="_Stahl NK new valuation_15.11.05_ЕАР САРЕХ_Ожидаемое 1 полугодие 2008_EBITDA 3m 2010_master" xfId="5247"/>
    <cellStyle name="_Stahl NK new valuation_15.11.05_Книга1" xfId="5248"/>
    <cellStyle name="_Stahl NK new valuation_15.11.05_Книга1 2" xfId="5249"/>
    <cellStyle name="_Stahl NK new valuation_15.11.05_Книга1 3" xfId="5250"/>
    <cellStyle name="_Stahl NK new valuation_15.11.05_Книга2 (2)" xfId="5251"/>
    <cellStyle name="_Stahl NK new valuation_15.11.05_Книга2 (2) 2" xfId="5252"/>
    <cellStyle name="_Stahl NK new valuation_15.11.05_Книга2 (2) 3" xfId="5253"/>
    <cellStyle name="_Stahl NK new valuation_15.11.05_Книга2 (30)" xfId="5254"/>
    <cellStyle name="_Stahl NK new valuation_15.11.05_Книга2 (30)_6.3 Inputs - Foreign" xfId="5255"/>
    <cellStyle name="_Stahl NK new valuation_15.11.05_Книга2 (30)_Consol reports May 3+2" xfId="5256"/>
    <cellStyle name="_Stahl NK new valuation_15.11.05_Книга2 (30)_EBITDA 3m 2010_master" xfId="5257"/>
    <cellStyle name="_Stahl NK new valuation_15.11.05_Копия Презентация (рабочая версия 15.06)" xfId="5258"/>
    <cellStyle name="_Stahl NK new valuation_15.11.05_Копия Презентация (рабочая версия 15.06) 2" xfId="5259"/>
    <cellStyle name="_Stahl NK new valuation_15.11.05_Копия Презентация (рабочая версия 15.06) 3" xfId="5260"/>
    <cellStyle name="_Stahl NK new valuation_15.11.05_КП август" xfId="5261"/>
    <cellStyle name="_Stahl NK new valuation_15.11.05_КП август 2" xfId="5262"/>
    <cellStyle name="_Stahl NK new valuation_15.11.05_КП август 3" xfId="5263"/>
    <cellStyle name="_Stahl NK new valuation_15.11.05_КП август_6.3 Inputs - Foreign" xfId="5264"/>
    <cellStyle name="_Stahl NK new valuation_15.11.05_КП август_Consol reports May 3+2" xfId="5265"/>
    <cellStyle name="_Stahl NK new valuation_15.11.05_КП август_EBITDA 3m 2010_master" xfId="5266"/>
    <cellStyle name="_Stahl NK new valuation_15.11.05_Кредиты декабрь" xfId="5267"/>
    <cellStyle name="_Stahl NK new valuation_15.11.05_Кредиты декабрь 2" xfId="5268"/>
    <cellStyle name="_Stahl NK new valuation_15.11.05_Кредиты декабрь 2 2" xfId="5269"/>
    <cellStyle name="_Stahl NK new valuation_15.11.05_Кредиты декабрь 3" xfId="5270"/>
    <cellStyle name="_Stahl NK new valuation_15.11.05_Кредиты и займы (форма 9)" xfId="5271"/>
    <cellStyle name="_Stahl NK new valuation_15.11.05_Кредиты и займы (форма 9) 2" xfId="5272"/>
    <cellStyle name="_Stahl NK new valuation_15.11.05_Кредиты и займы (форма 9) 3" xfId="5273"/>
    <cellStyle name="_Stahl NK new valuation_15.11.05_Кредиты и займы (форма 9)_6.3 Inputs - Foreign" xfId="5274"/>
    <cellStyle name="_Stahl NK new valuation_15.11.05_Кредиты и займы (форма 9)_Consol reports May 3+2" xfId="5275"/>
    <cellStyle name="_Stahl NK new valuation_15.11.05_Кредиты и займы (форма 9)_EBITDA 3m 2010_master" xfId="5276"/>
    <cellStyle name="_Stahl NK new valuation_15.11.05_Кредиты и займы (форма 9)_Бюджет факт  4 мес  2008 (Д К)" xfId="5277"/>
    <cellStyle name="_Stahl NK new valuation_15.11.05_Кредиты и займы (форма 9)_Бюджет факт  4 мес  2008 (Д К)_6.3 Inputs - Foreign" xfId="5278"/>
    <cellStyle name="_Stahl NK new valuation_15.11.05_Кредиты и займы (форма 9)_Бюджет факт  4 мес  2008 (Д К)_Consol reports May 3+2" xfId="5279"/>
    <cellStyle name="_Stahl NK new valuation_15.11.05_Кредиты и займы (форма 9)_Бюджет факт  4 мес  2008 (Д К)_EBITDA 3m 2010_master" xfId="5280"/>
    <cellStyle name="_Stahl NK new valuation_15.11.05_Кредиты и займы (форма 9)_Бюджет факт  май ПО" xfId="5281"/>
    <cellStyle name="_Stahl NK new valuation_15.11.05_Кредиты и займы (форма 9)_Бюджет факт  май ПО_6.3 Inputs - Foreign" xfId="5282"/>
    <cellStyle name="_Stahl NK new valuation_15.11.05_Кредиты и займы (форма 9)_Бюджет факт  май ПО_Consol reports May 3+2" xfId="5283"/>
    <cellStyle name="_Stahl NK new valuation_15.11.05_Кредиты и займы (форма 9)_Бюджет факт  май ПО_EBITDA 3m 2010_master" xfId="5284"/>
    <cellStyle name="_Stahl NK new valuation_15.11.05_Кредиты и займы_ноябрь-07_НКМК" xfId="5285"/>
    <cellStyle name="_Stahl NK new valuation_15.11.05_Кредиты и займы_ноябрь-07_НКМК 2" xfId="5286"/>
    <cellStyle name="_Stahl NK new valuation_15.11.05_Кредиты и займы_ноябрь-07_НКМК 3" xfId="5287"/>
    <cellStyle name="_Stahl NK new valuation_15.11.05_Кредиты и займы_ноябрь-07_НКМК_6.3 Inputs - Foreign" xfId="5288"/>
    <cellStyle name="_Stahl NK new valuation_15.11.05_Кредиты и займы_ноябрь-07_НКМК_Consol reports May 3+2" xfId="5289"/>
    <cellStyle name="_Stahl NK new valuation_15.11.05_Кредиты и займы_ноябрь-07_НКМК_EBITDA 3m 2010_master" xfId="5290"/>
    <cellStyle name="_Stahl NK new valuation_15.11.05_Кредиты и займы_прогноз_октябрь_19.09.07" xfId="5291"/>
    <cellStyle name="_Stahl NK new valuation_15.11.05_Кредиты и займы_прогноз_октябрь_19.09.07 2" xfId="5292"/>
    <cellStyle name="_Stahl NK new valuation_15.11.05_Кредиты и займы_прогноз_октябрь_19.09.07 3" xfId="5293"/>
    <cellStyle name="_Stahl NK new valuation_15.11.05_Кредиты и займы_прогноз_октябрь_19.09.07_6.3 Inputs - Foreign" xfId="5294"/>
    <cellStyle name="_Stahl NK new valuation_15.11.05_Кредиты и займы_прогноз_октябрь_19.09.07_Consol reports May 3+2" xfId="5295"/>
    <cellStyle name="_Stahl NK new valuation_15.11.05_Кредиты и займы_прогноз_октябрь_19.09.07_EBITDA 3m 2010_master" xfId="5296"/>
    <cellStyle name="_Stahl NK new valuation_15.11.05_Лимитируемые статьи" xfId="5297"/>
    <cellStyle name="_Stahl NK new valuation_15.11.05_Лимитируемые статьи 2" xfId="5298"/>
    <cellStyle name="_Stahl NK new valuation_15.11.05_Лимитируемые статьи 2 2" xfId="5299"/>
    <cellStyle name="_Stahl NK new valuation_15.11.05_Лимитируемые статьи 3" xfId="5300"/>
    <cellStyle name="_Stahl NK new valuation_15.11.05_Мощность BP 2h2009 v 4 (01 07 09)" xfId="5301"/>
    <cellStyle name="_Stahl NK new valuation_15.11.05_Мощность BP 2h2009 v 4 (01 07 09) 2" xfId="5302"/>
    <cellStyle name="_Stahl NK new valuation_15.11.05_Мощность BP 2h2009 v 4 (01 07 09) 3" xfId="5303"/>
    <cellStyle name="_Stahl NK new valuation_15.11.05_Оборотный капитал (НКМК)" xfId="5304"/>
    <cellStyle name="_Stahl NK new valuation_15.11.05_Оборотный капитал (НКМК) 2" xfId="5305"/>
    <cellStyle name="_Stahl NK new valuation_15.11.05_Оборотный капитал (НКМК) 3" xfId="5306"/>
    <cellStyle name="_Stahl NK new valuation_15.11.05_Оборотный капитал (НКМК)_6.3 Inputs - Foreign" xfId="5307"/>
    <cellStyle name="_Stahl NK new valuation_15.11.05_Оборотный капитал (НКМК)_Consol reports May 3+2" xfId="5308"/>
    <cellStyle name="_Stahl NK new valuation_15.11.05_Оборотный капитал (НКМК)_EBITDA 3m 2010_master" xfId="5309"/>
    <cellStyle name="_Stahl NK new valuation_15.11.05_Презентация (рабочая версия 15.06)" xfId="5310"/>
    <cellStyle name="_Stahl NK new valuation_15.11.05_Презентация (рабочая версия 15.06) 2" xfId="5311"/>
    <cellStyle name="_Stahl NK new valuation_15.11.05_Презентация (рабочая версия 15.06) 3" xfId="5312"/>
    <cellStyle name="_Stahl NK new valuation_15.11.05_Презентация (рабочая версия 15.06)1" xfId="5313"/>
    <cellStyle name="_Stahl NK new valuation_15.11.05_Презентация (рабочая версия 15.06)1 2" xfId="5314"/>
    <cellStyle name="_Stahl NK new valuation_15.11.05_Презентация (рабочая версия 15.06)1 3" xfId="5315"/>
    <cellStyle name="_Stahl NK new valuation_15.11.05_Презентация (рабочая версия 16.06)" xfId="5316"/>
    <cellStyle name="_Stahl NK new valuation_15.11.05_Презентация (рабочая версия 16.06) 2" xfId="5317"/>
    <cellStyle name="_Stahl NK new valuation_15.11.05_Презентация (рабочая версия 16.06) 3" xfId="5318"/>
    <cellStyle name="_Stahl NK new valuation_15.11.05_Презентация (рабочая версия 18 06)" xfId="5319"/>
    <cellStyle name="_Stahl NK new valuation_15.11.05_Презентация (рабочая версия 18 06) 2" xfId="5320"/>
    <cellStyle name="_Stahl NK new valuation_15.11.05_Презентация (рабочая версия 18 06) 3" xfId="5321"/>
    <cellStyle name="_Stahl NK new valuation_15.11.05_Презентация Суха Балка_1пг2008" xfId="5322"/>
    <cellStyle name="_Stahl NK new valuation_15.11.05_Презентация Суха Балка_1пг2008_6.3 Inputs - Foreign" xfId="5323"/>
    <cellStyle name="_Stahl NK new valuation_15.11.05_Презентация Суха Балка_1пг2008_Consol reports May 3+2" xfId="5324"/>
    <cellStyle name="_Stahl NK new valuation_15.11.05_Презентация Суха Балка_1пг2008_EBITDA 3m 2010_master" xfId="5325"/>
    <cellStyle name="_Stahl NK new valuation_15.11.05_Презе-ция факт декабрь, янв-фев_ч4_EB" xfId="5326"/>
    <cellStyle name="_Stahl NK new valuation_15.11.05_Презе-ция факт декабрь, янв-фев_ч4_EB 2" xfId="5327"/>
    <cellStyle name="_Stahl NK new valuation_15.11.05_Презе-ция факт декабрь, янв-фев_ч4_EB 3" xfId="5328"/>
    <cellStyle name="_Stahl NK new valuation_15.11.05_ПРМ пакет_НКМК_Шаблон" xfId="5329"/>
    <cellStyle name="_Stahl NK new valuation_15.11.05_ПРМ пакет_НКМК_Шаблон 2" xfId="5330"/>
    <cellStyle name="_Stahl NK new valuation_15.11.05_ПРМ пакет_НКМК_Шаблон 3" xfId="5331"/>
    <cellStyle name="_Stahl NK new valuation_15.11.05_ПРМ пакет_НКМК_Шаблон_6.3 Inputs - Foreign" xfId="5332"/>
    <cellStyle name="_Stahl NK new valuation_15.11.05_ПРМ пакет_НКМК_Шаблон_EBITDA 3m 2010_master" xfId="5333"/>
    <cellStyle name="_Stahl NK new valuation_15.11.05_ПРМ пакет_НКМК_Шаблон_Export sales 10-12" xfId="5334"/>
    <cellStyle name="_Stahl NK new valuation_15.11.05_ПРМ пакет_НКМК_Шаблон_Export sales 10-12 2" xfId="5335"/>
    <cellStyle name="_Stahl NK new valuation_15.11.05_ПРМ пакет_НКМК_Шаблон_Export sales 10-12_БЮДЖЕТ ФЗП (сборн ) 2 вар ОАО СУХА БАЛКА 04 12 09" xfId="5336"/>
    <cellStyle name="_Stahl NK new valuation_15.11.05_ПРМ пакет_НКМК_Шаблон_Marat" xfId="5337"/>
    <cellStyle name="_Stahl NK new valuation_15.11.05_ПРМ пакет_НКМК_Шаблон_Treasury" xfId="5338"/>
    <cellStyle name="_Stahl NK new valuation_15.11.05_ПРМ пакет_НКМК_Шаблон_БЮДЖЕТ ФЗП (сборн ) 2 вар ОАО СУХА БАЛКА 04 12 09" xfId="5339"/>
    <cellStyle name="_Stahl NK new valuation_15.11.05_ПРМ пакет_НКМК_Шаблон_ВГОК ФЗП" xfId="5340"/>
    <cellStyle name="_Stahl NK new valuation_15.11.05_ПРМ пакет_НКМК_Шаблон_Книга1" xfId="5341"/>
    <cellStyle name="_Stahl NK new valuation_15.11.05_ПРМ пакет_НКМК_Шаблон_Книга1 2" xfId="5342"/>
    <cellStyle name="_Stahl NK new valuation_15.11.05_ПРМ пакет_НКМК_Шаблон_Книга1 3" xfId="5343"/>
    <cellStyle name="_Stahl NK new valuation_15.11.05_ПРМ пакет_НКМК_Шаблон_Копия Презентация (рабочая версия 15.06)" xfId="5344"/>
    <cellStyle name="_Stahl NK new valuation_15.11.05_ПРМ пакет_НКМК_Шаблон_Копия Презентация (рабочая версия 15.06) 2" xfId="5345"/>
    <cellStyle name="_Stahl NK new valuation_15.11.05_ПРМ пакет_НКМК_Шаблон_Копия Презентация (рабочая версия 15.06) 3" xfId="5346"/>
    <cellStyle name="_Stahl NK new valuation_15.11.05_ПРМ пакет_НКМК_Шаблон_Мощность BP 2h2009 v 4 (01 07 09)" xfId="5347"/>
    <cellStyle name="_Stahl NK new valuation_15.11.05_ПРМ пакет_НКМК_Шаблон_Мощность BP 2h2009 v 4 (01 07 09) 2" xfId="5348"/>
    <cellStyle name="_Stahl NK new valuation_15.11.05_ПРМ пакет_НКМК_Шаблон_Мощность BP 2h2009 v 4 (01 07 09) 3" xfId="5349"/>
    <cellStyle name="_Stahl NK new valuation_15.11.05_ПРМ пакет_НКМК_Шаблон_Презентация (рабочая версия 15.06)" xfId="5350"/>
    <cellStyle name="_Stahl NK new valuation_15.11.05_ПРМ пакет_НКМК_Шаблон_Презентация (рабочая версия 15.06) 2" xfId="5351"/>
    <cellStyle name="_Stahl NK new valuation_15.11.05_ПРМ пакет_НКМК_Шаблон_Презентация (рабочая версия 15.06) 3" xfId="5352"/>
    <cellStyle name="_Stahl NK new valuation_15.11.05_ПРМ пакет_НКМК_Шаблон_Презентация (рабочая версия 15.06)1" xfId="5353"/>
    <cellStyle name="_Stahl NK new valuation_15.11.05_ПРМ пакет_НКМК_Шаблон_Презентация (рабочая версия 15.06)1 2" xfId="5354"/>
    <cellStyle name="_Stahl NK new valuation_15.11.05_ПРМ пакет_НКМК_Шаблон_Презентация (рабочая версия 15.06)1 3" xfId="5355"/>
    <cellStyle name="_Stahl NK new valuation_15.11.05_ПРМ пакет_НКМК_Шаблон_Презентация (рабочая версия 16.06)" xfId="5356"/>
    <cellStyle name="_Stahl NK new valuation_15.11.05_ПРМ пакет_НКМК_Шаблон_Презентация (рабочая версия 16.06) 2" xfId="5357"/>
    <cellStyle name="_Stahl NK new valuation_15.11.05_ПРМ пакет_НКМК_Шаблон_Презентация (рабочая версия 16.06) 3" xfId="5358"/>
    <cellStyle name="_Stahl NK new valuation_15.11.05_ПРМ пакет_НКМК_Шаблон_Презентация (рабочая версия 18 06)" xfId="5359"/>
    <cellStyle name="_Stahl NK new valuation_15.11.05_ПРМ пакет_НКМК_Шаблон_Презентация (рабочая версия 18 06) 2" xfId="5360"/>
    <cellStyle name="_Stahl NK new valuation_15.11.05_ПРМ пакет_НКМК_Шаблон_Презентация (рабочая версия 18 06) 3" xfId="5361"/>
    <cellStyle name="_Stahl NK new valuation_15.11.05_ПРМ пакет_НКМК_Шаблон_Презе-ция факт декабрь, янв-фев_ч4_EB" xfId="5362"/>
    <cellStyle name="_Stahl NK new valuation_15.11.05_ПРМ пакет_НКМК_Шаблон_Презе-ция факт декабрь, янв-фев_ч4_EB 2" xfId="5363"/>
    <cellStyle name="_Stahl NK new valuation_15.11.05_ПРМ пакет_НКМК_Шаблон_Презе-ция факт декабрь, янв-фев_ч4_EB 3" xfId="5364"/>
    <cellStyle name="_Stahl NK new valuation_15.11.05_ПРМ пакет_НКМК_Шаблон_Титул Б2010 скорр." xfId="5365"/>
    <cellStyle name="_Stahl NK new valuation_15.11.05_ПРМ пакет_НКМК_Шаблон_Титул Б2010 скорр. 2" xfId="5366"/>
    <cellStyle name="_Stahl NK new valuation_15.11.05_ПРМ пакет_НКМК_Шаблон_Формат презентации_ответы и замечания" xfId="5367"/>
    <cellStyle name="_Stahl NK new valuation_15.11.05_ПРМ пакет_НКМК_Шаблон_Формат презентации_ответы и замечания 2" xfId="5368"/>
    <cellStyle name="_Stahl NK new valuation_15.11.05_ПРМ пакет_НКМК_Шаблон_Формат презентации_ответы и замечания 3" xfId="5369"/>
    <cellStyle name="_Stahl NK new valuation_15.11.05_Рабочий капитал декабрь _19 11 07" xfId="5370"/>
    <cellStyle name="_Stahl NK new valuation_15.11.05_Рабочий капитал декабрь _19 11 07 2" xfId="5371"/>
    <cellStyle name="_Stahl NK new valuation_15.11.05_Рабочий капитал декабрь _19 11 07 3" xfId="5372"/>
    <cellStyle name="_Stahl NK new valuation_15.11.05_Рабочий капитал декабрь _19 11 07_6.3 Inputs - Foreign" xfId="5373"/>
    <cellStyle name="_Stahl NK new valuation_15.11.05_Рабочий капитал декабрь _19 11 07_Consol reports May 3+2" xfId="5374"/>
    <cellStyle name="_Stahl NK new valuation_15.11.05_Рабочий капитал декабрь _19 11 07_EBITDA 3m 2010_master" xfId="5375"/>
    <cellStyle name="_Stahl NK new valuation_15.11.05_Рабочий капитал декабрь _21 11 07" xfId="5376"/>
    <cellStyle name="_Stahl NK new valuation_15.11.05_Рабочий капитал декабрь _21 11 07 2" xfId="5377"/>
    <cellStyle name="_Stahl NK new valuation_15.11.05_Рабочий капитал декабрь _21 11 07 3" xfId="5378"/>
    <cellStyle name="_Stahl NK new valuation_15.11.05_Рабочий капитал декабрь _21 11 07_6.3 Inputs - Foreign" xfId="5379"/>
    <cellStyle name="_Stahl NK new valuation_15.11.05_Рабочий капитал декабрь _21 11 07_Consol reports May 3+2" xfId="5380"/>
    <cellStyle name="_Stahl NK new valuation_15.11.05_Рабочий капитал декабрь _21 11 07_EBITDA 3m 2010_master" xfId="5381"/>
    <cellStyle name="_Stahl NK new valuation_15.11.05_Рабочий капитал январь без св " xfId="5382"/>
    <cellStyle name="_Stahl NK new valuation_15.11.05_Рабочий капитал январь без св  2" xfId="5383"/>
    <cellStyle name="_Stahl NK new valuation_15.11.05_Рабочий капитал январь без св  3" xfId="5384"/>
    <cellStyle name="_Stahl NK new valuation_15.11.05_Рабочий капитал январь без св _6.3 Inputs - Foreign" xfId="5385"/>
    <cellStyle name="_Stahl NK new valuation_15.11.05_Рабочий капитал январь без св _Consol reports May 3+2" xfId="5386"/>
    <cellStyle name="_Stahl NK new valuation_15.11.05_Рабочий капитал январь без св _EBITDA 3m 2010_master" xfId="5387"/>
    <cellStyle name="_Stahl NK new valuation_15.11.05_Рабочий капитал январь без св _EBITDA_ДКС_февр09_v2.0_после PRM_план от 30.01.09" xfId="5388"/>
    <cellStyle name="_Stahl NK new valuation_15.11.05_Рабочий капитал январь без св _EBITDA_ДКС_февр09_v2.0_после PRM_план от 30.01.09 2" xfId="5389"/>
    <cellStyle name="_Stahl NK new valuation_15.11.05_Рабочий капитал январь без св _EBITDA_ДКС_февр09_v2.0_после PRM_план от 30.01.09 3" xfId="5390"/>
    <cellStyle name="_Stahl NK new valuation_15.11.05_Рабочий капитал январь без св _формат для защиты_ДКХЗ_апр09_v1.0_до PRM" xfId="5391"/>
    <cellStyle name="_Stahl NK new valuation_15.11.05_Рабочий капитал январь без св _формат для защиты_ДКХЗ_апр09_v1.0_до PRM 2" xfId="5392"/>
    <cellStyle name="_Stahl NK new valuation_15.11.05_Рабочий капитал январь без св _формат для защиты_ДКХЗ_апр09_v1.0_до PRM 3" xfId="5393"/>
    <cellStyle name="_Stahl NK new valuation_15.11.05_Титул Б2010 скорр." xfId="5394"/>
    <cellStyle name="_Stahl NK new valuation_15.11.05_Титул Б2010 скорр. 2" xfId="5395"/>
    <cellStyle name="_Stahl NK new valuation_15.11.05_ф.1 - АВГУСТ" xfId="5396"/>
    <cellStyle name="_Stahl NK new valuation_15.11.05_форма PRM 3 кв" xfId="5397"/>
    <cellStyle name="_Stahl NK new valuation_15.11.05_форма PRM 3 кв 2" xfId="5398"/>
    <cellStyle name="_Stahl NK new valuation_15.11.05_форма PRM 3 кв 3" xfId="5399"/>
    <cellStyle name="_Stahl NK new valuation_15.11.05_форма PRM 3 кв_6.3 Inputs - Foreign" xfId="5400"/>
    <cellStyle name="_Stahl NK new valuation_15.11.05_форма PRM 3 кв_Consol reports May 3+2" xfId="5401"/>
    <cellStyle name="_Stahl NK new valuation_15.11.05_форма PRM 3 кв_EBITDA 3m 2010_master" xfId="5402"/>
    <cellStyle name="_Stahl NK new valuation_15.11.05_форма PRM 3 кв_Бюджет факт  4 мес  2008 (Д К)" xfId="5403"/>
    <cellStyle name="_Stahl NK new valuation_15.11.05_форма PRM 3 кв_Бюджет факт  4 мес  2008 (Д К)_6.3 Inputs - Foreign" xfId="5404"/>
    <cellStyle name="_Stahl NK new valuation_15.11.05_форма PRM 3 кв_Бюджет факт  4 мес  2008 (Д К)_Consol reports May 3+2" xfId="5405"/>
    <cellStyle name="_Stahl NK new valuation_15.11.05_форма PRM 3 кв_Бюджет факт  4 мес  2008 (Д К)_EBITDA 3m 2010_master" xfId="5406"/>
    <cellStyle name="_Stahl NK new valuation_15.11.05_форма PRM 3 кв_Бюджет факт  май ПО" xfId="5407"/>
    <cellStyle name="_Stahl NK new valuation_15.11.05_форма PRM 3 кв_Бюджет факт  май ПО_6.3 Inputs - Foreign" xfId="5408"/>
    <cellStyle name="_Stahl NK new valuation_15.11.05_форма PRM 3 кв_Бюджет факт  май ПО_Consol reports May 3+2" xfId="5409"/>
    <cellStyle name="_Stahl NK new valuation_15.11.05_форма PRM 3 кв_Бюджет факт  май ПО_EBITDA 3m 2010_master" xfId="5410"/>
    <cellStyle name="_Stahl NK new valuation_15.11.05_форма PRM август1" xfId="5411"/>
    <cellStyle name="_Stahl NK new valuation_15.11.05_форма PRM август1 2" xfId="5412"/>
    <cellStyle name="_Stahl NK new valuation_15.11.05_форма PRM август1 3" xfId="5413"/>
    <cellStyle name="_Stahl NK new valuation_15.11.05_форма PRM август1_6.3 Inputs - Foreign" xfId="5414"/>
    <cellStyle name="_Stahl NK new valuation_15.11.05_форма PRM август1_Consol reports May 3+2" xfId="5415"/>
    <cellStyle name="_Stahl NK new valuation_15.11.05_форма PRM август1_EBITDA 3m 2010_master" xfId="5416"/>
    <cellStyle name="_Stahl NK new valuation_15.11.05_форма PRM август1_Бюджет факт  4 мес  2008 (Д К)" xfId="5417"/>
    <cellStyle name="_Stahl NK new valuation_15.11.05_форма PRM август1_Бюджет факт  4 мес  2008 (Д К)_6.3 Inputs - Foreign" xfId="5418"/>
    <cellStyle name="_Stahl NK new valuation_15.11.05_форма PRM август1_Бюджет факт  4 мес  2008 (Д К)_Consol reports May 3+2" xfId="5419"/>
    <cellStyle name="_Stahl NK new valuation_15.11.05_форма PRM август1_Бюджет факт  4 мес  2008 (Д К)_EBITDA 3m 2010_master" xfId="5420"/>
    <cellStyle name="_Stahl NK new valuation_15.11.05_форма PRM август1_Бюджет факт  май ПО" xfId="5421"/>
    <cellStyle name="_Stahl NK new valuation_15.11.05_форма PRM август1_Бюджет факт  май ПО_6.3 Inputs - Foreign" xfId="5422"/>
    <cellStyle name="_Stahl NK new valuation_15.11.05_форма PRM август1_Бюджет факт  май ПО_Consol reports May 3+2" xfId="5423"/>
    <cellStyle name="_Stahl NK new valuation_15.11.05_форма PRM август1_Бюджет факт  май ПО_EBITDA 3m 2010_master" xfId="5424"/>
    <cellStyle name="_Stahl NK new valuation_15.11.05_форма PRM июнь" xfId="5425"/>
    <cellStyle name="_Stahl NK new valuation_15.11.05_форма PRM июнь 2" xfId="5426"/>
    <cellStyle name="_Stahl NK new valuation_15.11.05_форма PRM июнь 3" xfId="5427"/>
    <cellStyle name="_Stahl NK new valuation_15.11.05_форма PRM июнь_6.3 Inputs - Foreign" xfId="5428"/>
    <cellStyle name="_Stahl NK new valuation_15.11.05_форма PRM июнь_Consol reports May 3+2" xfId="5429"/>
    <cellStyle name="_Stahl NK new valuation_15.11.05_форма PRM июнь_EBITDA 3m 2010_master" xfId="5430"/>
    <cellStyle name="_Stahl NK new valuation_15.11.05_форма PRM июнь_Бюджет факт  4 мес  2008 (Д К)" xfId="5431"/>
    <cellStyle name="_Stahl NK new valuation_15.11.05_форма PRM июнь_Бюджет факт  4 мес  2008 (Д К)_6.3 Inputs - Foreign" xfId="5432"/>
    <cellStyle name="_Stahl NK new valuation_15.11.05_форма PRM июнь_Бюджет факт  4 мес  2008 (Д К)_Consol reports May 3+2" xfId="5433"/>
    <cellStyle name="_Stahl NK new valuation_15.11.05_форма PRM июнь_Бюджет факт  4 мес  2008 (Д К)_EBITDA 3m 2010_master" xfId="5434"/>
    <cellStyle name="_Stahl NK new valuation_15.11.05_форма PRM июнь_Бюджет факт  май ПО" xfId="5435"/>
    <cellStyle name="_Stahl NK new valuation_15.11.05_форма PRM июнь_Бюджет факт  май ПО_6.3 Inputs - Foreign" xfId="5436"/>
    <cellStyle name="_Stahl NK new valuation_15.11.05_форма PRM июнь_Бюджет факт  май ПО_Consol reports May 3+2" xfId="5437"/>
    <cellStyle name="_Stahl NK new valuation_15.11.05_форма PRM июнь_Бюджет факт  май ПО_EBITDA 3m 2010_master" xfId="5438"/>
    <cellStyle name="_Stahl NK new valuation_15.11.05_форма PRM сентябрь" xfId="5439"/>
    <cellStyle name="_Stahl NK new valuation_15.11.05_форма PRM сентябрь 2" xfId="5440"/>
    <cellStyle name="_Stahl NK new valuation_15.11.05_форма PRM сентябрь 3" xfId="5441"/>
    <cellStyle name="_Stahl NK new valuation_15.11.05_форма PRM сентябрь_6.3 Inputs - Foreign" xfId="5442"/>
    <cellStyle name="_Stahl NK new valuation_15.11.05_форма PRM сентябрь_Consol reports May 3+2" xfId="5443"/>
    <cellStyle name="_Stahl NK new valuation_15.11.05_форма PRM сентябрь_EBITDA 3m 2010_master" xfId="5444"/>
    <cellStyle name="_Stahl NK new valuation_15.11.05_Формат презентации_ответы и замечания" xfId="5445"/>
    <cellStyle name="_Stahl NK new valuation_15.11.05_Формат презентации_ответы и замечания 2" xfId="5446"/>
    <cellStyle name="_Stahl NK new valuation_15.11.05_Формат презентации_ответы и замечания 3" xfId="5447"/>
    <cellStyle name="_STCO - Cost usage rates Vametco v1 0 - 31-Aug" xfId="5448"/>
    <cellStyle name="_SubHeading" xfId="5449"/>
    <cellStyle name="_SubHeading 2" xfId="5450"/>
    <cellStyle name="_SubHeading 3" xfId="5451"/>
    <cellStyle name="_SubHeading_Coal prices forecasts 20.08.08" xfId="5452"/>
    <cellStyle name="_SubHeading_Debt schedule" xfId="5453"/>
    <cellStyle name="_SubHeading_Debt schedule 2" xfId="5454"/>
    <cellStyle name="_SubHeading_Debt schedule 3" xfId="5455"/>
    <cellStyle name="_SubHeading_Debt schedule 4" xfId="5456"/>
    <cellStyle name="_SubHeading_Debt schedule_Cash_BS 4 мес" xfId="5457"/>
    <cellStyle name="_SubHeading_Debt schedule_Cash_BS 4 мес (3)" xfId="5458"/>
    <cellStyle name="_SubHeading_Debt schedule_Cash_BS 4 мес (3)_6.3 Inputs - Foreign" xfId="5459"/>
    <cellStyle name="_SubHeading_Debt schedule_Cash_BS 4 мес (3)_Consol reports May 3+2" xfId="5460"/>
    <cellStyle name="_SubHeading_Debt schedule_Cash_BS 4 мес_6.3 Inputs - Foreign" xfId="5461"/>
    <cellStyle name="_SubHeading_Debt schedule_Cash_BS 4 мес_Consol reports May 3+2" xfId="5462"/>
    <cellStyle name="_SubHeading_Debt schedule_Export sales 10-12" xfId="5463"/>
    <cellStyle name="_SubHeading_Debt schedule_Export sales 10-12 2" xfId="5464"/>
    <cellStyle name="_SubHeading_Debt schedule_Export sales 10-12_БЮДЖЕТ ФЗП (сборн ) 2 вар ОАО СУХА БАЛКА 04 12 09" xfId="5465"/>
    <cellStyle name="_SubHeading_Debt schedule_Marat" xfId="5466"/>
    <cellStyle name="_SubHeading_Debt schedule_Treasury" xfId="5467"/>
    <cellStyle name="_SubHeading_Debt schedule_Бюджет факт  4 мес  2008 (Д К)" xfId="5468"/>
    <cellStyle name="_SubHeading_Debt schedule_Бюджет факт  4 мес  2008 (Д К)_6.3 Inputs - Foreign" xfId="5469"/>
    <cellStyle name="_SubHeading_Debt schedule_Бюджет факт  4 мес  2008 (Д К)_Consol reports May 3+2" xfId="5470"/>
    <cellStyle name="_SubHeading_Debt schedule_Бюджет факт  май ПО" xfId="5471"/>
    <cellStyle name="_SubHeading_Debt schedule_Бюджет факт  май ПО_6.3 Inputs - Foreign" xfId="5472"/>
    <cellStyle name="_SubHeading_Debt schedule_Бюджет факт  май ПО_Consol reports May 3+2" xfId="5473"/>
    <cellStyle name="_SubHeading_Debt schedule_БЮДЖЕТ ФЗП (сборн ) 2 вар ОАО СУХА БАЛКА 04 12 09" xfId="5474"/>
    <cellStyle name="_SubHeading_Debt schedule_Бюджетные формы за декабрь 2008г  от 21 11 08г " xfId="5475"/>
    <cellStyle name="_SubHeading_Debt schedule_Бюджетные формы за декабрь 2008г  от 21 11 08г  2" xfId="5476"/>
    <cellStyle name="_SubHeading_Debt schedule_Бюджетные формы за декабрь 2008г  от 21 11 08г  3" xfId="5477"/>
    <cellStyle name="_SubHeading_Debt schedule_Бюджетные формы за декабрь 2008г  от 21 11 08г _Копия Презентация (рабочая версия 15.06)" xfId="5478"/>
    <cellStyle name="_SubHeading_Debt schedule_Бюджетные формы за декабрь 2008г  от 21 11 08г _Копия Презентация (рабочая версия 15.06) 2" xfId="5479"/>
    <cellStyle name="_SubHeading_Debt schedule_Бюджетные формы за декабрь 2008г  от 21 11 08г _Копия Презентация (рабочая версия 15.06) 3" xfId="5480"/>
    <cellStyle name="_SubHeading_Debt schedule_Бюджетные формы за декабрь 2008г  от 21 11 08г _Презентация (рабочая версия 15.06)1" xfId="5481"/>
    <cellStyle name="_SubHeading_Debt schedule_Бюджетные формы за декабрь 2008г  от 21 11 08г _Презентация (рабочая версия 15.06)1 2" xfId="5482"/>
    <cellStyle name="_SubHeading_Debt schedule_Бюджетные формы за декабрь 2008г  от 21 11 08г _Презентация (рабочая версия 15.06)1 3" xfId="5483"/>
    <cellStyle name="_SubHeading_Debt schedule_ВГОК ФЗП" xfId="5484"/>
    <cellStyle name="_SubHeading_Debt schedule_Книга2 (30)" xfId="5485"/>
    <cellStyle name="_SubHeading_Debt schedule_Книга2 (30)_6.3 Inputs - Foreign" xfId="5486"/>
    <cellStyle name="_SubHeading_Debt schedule_Книга2 (30)_Consol reports May 3+2" xfId="5487"/>
    <cellStyle name="_SubHeading_Debt schedule_Копия Презентация (рабочая версия 15.06)" xfId="5488"/>
    <cellStyle name="_SubHeading_Debt schedule_Копия Презентация (рабочая версия 15.06) 2" xfId="5489"/>
    <cellStyle name="_SubHeading_Debt schedule_Копия Презентация (рабочая версия 15.06) 3" xfId="5490"/>
    <cellStyle name="_SubHeading_Debt schedule_Мощность BP 2h2009 v 4 (01 07 09)" xfId="5491"/>
    <cellStyle name="_SubHeading_Debt schedule_Мощность BP 2h2009 v 4 (01 07 09) 2" xfId="5492"/>
    <cellStyle name="_SubHeading_Debt schedule_Мощность BP 2h2009 v 4 (01 07 09) 3" xfId="5493"/>
    <cellStyle name="_SubHeading_Debt schedule_пояснения" xfId="5494"/>
    <cellStyle name="_SubHeading_Debt schedule_пояснения 2" xfId="5495"/>
    <cellStyle name="_SubHeading_Debt schedule_пояснения 2 2" xfId="5496"/>
    <cellStyle name="_SubHeading_Debt schedule_пояснения 3" xfId="5497"/>
    <cellStyle name="_SubHeading_Debt schedule_пояснения_БЮДЖЕТ ФЗП (сборн ) 2 вар ОАО СУХА БАЛКА 04 12 09" xfId="5498"/>
    <cellStyle name="_SubHeading_Debt schedule_Презентация (рабочая версия 15.06)1" xfId="5499"/>
    <cellStyle name="_SubHeading_Debt schedule_Презентация (рабочая версия 15.06)1 2" xfId="5500"/>
    <cellStyle name="_SubHeading_Debt schedule_Презентация (рабочая версия 15.06)1 3" xfId="5501"/>
    <cellStyle name="_SubHeading_Debt schedule_Презентация Суха Балка_1пг2008" xfId="5502"/>
    <cellStyle name="_SubHeading_Debt schedule_Презентация Суха Балка_1пг2008_6.3 Inputs - Foreign" xfId="5503"/>
    <cellStyle name="_SubHeading_Debt schedule_Презентация Суха Балка_1пг2008_Consol reports May 3+2" xfId="5504"/>
    <cellStyle name="_SubHeading_Debt schedule_Презе-ция факт декабрь, янв-фев_ч4_EB" xfId="5505"/>
    <cellStyle name="_SubHeading_Debt schedule_Презе-ция факт декабрь, янв-фев_ч4_EB 2" xfId="5506"/>
    <cellStyle name="_SubHeading_Debt schedule_Презе-ция факт декабрь, янв-фев_ч4_EB 3" xfId="5507"/>
    <cellStyle name="_SubHeading_Debt schedule_Титул Б2010 скорр." xfId="5508"/>
    <cellStyle name="_SubHeading_Debt schedule_Титул Б2010 скорр. 2" xfId="5509"/>
    <cellStyle name="_SubHeading_Debt schedule_Формат презентации_ответы и замечания" xfId="5510"/>
    <cellStyle name="_SubHeading_Debt schedule_Формат презентации_ответы и замечания 2" xfId="5511"/>
    <cellStyle name="_SubHeading_Debt schedule_Формат презентации_ответы и замечания 3" xfId="5512"/>
    <cellStyle name="_SubHeading_DRG Data" xfId="5513"/>
    <cellStyle name="_SubHeading_DRG Data 2" xfId="5514"/>
    <cellStyle name="_SubHeading_DRG Data 3" xfId="5515"/>
    <cellStyle name="_SubHeading_DRG Data 4" xfId="5516"/>
    <cellStyle name="_SubHeading_DRG Data_Cash_BS 4 мес" xfId="5517"/>
    <cellStyle name="_SubHeading_DRG Data_Cash_BS 4 мес (3)" xfId="5518"/>
    <cellStyle name="_SubHeading_DRG Data_Cash_BS 4 мес (3)_6.3 Inputs - Foreign" xfId="5519"/>
    <cellStyle name="_SubHeading_DRG Data_Cash_BS 4 мес (3)_Consol reports May 3+2" xfId="5520"/>
    <cellStyle name="_SubHeading_DRG Data_Cash_BS 4 мес_6.3 Inputs - Foreign" xfId="5521"/>
    <cellStyle name="_SubHeading_DRG Data_Cash_BS 4 мес_Consol reports May 3+2" xfId="5522"/>
    <cellStyle name="_SubHeading_DRG Data_Export sales 10-12" xfId="5523"/>
    <cellStyle name="_SubHeading_DRG Data_Export sales 10-12 2" xfId="5524"/>
    <cellStyle name="_SubHeading_DRG Data_Export sales 10-12_БЮДЖЕТ ФЗП (сборн ) 2 вар ОАО СУХА БАЛКА 04 12 09" xfId="5525"/>
    <cellStyle name="_SubHeading_DRG Data_Marat" xfId="5526"/>
    <cellStyle name="_SubHeading_DRG Data_Treasury" xfId="5527"/>
    <cellStyle name="_SubHeading_DRG Data_Бюджет факт  4 мес  2008 (Д К)" xfId="5528"/>
    <cellStyle name="_SubHeading_DRG Data_Бюджет факт  4 мес  2008 (Д К)_6.3 Inputs - Foreign" xfId="5529"/>
    <cellStyle name="_SubHeading_DRG Data_Бюджет факт  4 мес  2008 (Д К)_Consol reports May 3+2" xfId="5530"/>
    <cellStyle name="_SubHeading_DRG Data_Бюджет факт  май ПО" xfId="5531"/>
    <cellStyle name="_SubHeading_DRG Data_Бюджет факт  май ПО_6.3 Inputs - Foreign" xfId="5532"/>
    <cellStyle name="_SubHeading_DRG Data_Бюджет факт  май ПО_Consol reports May 3+2" xfId="5533"/>
    <cellStyle name="_SubHeading_DRG Data_БЮДЖЕТ ФЗП (сборн ) 2 вар ОАО СУХА БАЛКА 04 12 09" xfId="5534"/>
    <cellStyle name="_SubHeading_DRG Data_Бюджетные формы за декабрь 2008г  от 21 11 08г " xfId="5535"/>
    <cellStyle name="_SubHeading_DRG Data_Бюджетные формы за декабрь 2008г  от 21 11 08г  2" xfId="5536"/>
    <cellStyle name="_SubHeading_DRG Data_Бюджетные формы за декабрь 2008г  от 21 11 08г  3" xfId="5537"/>
    <cellStyle name="_SubHeading_DRG Data_Бюджетные формы за декабрь 2008г  от 21 11 08г _Копия Презентация (рабочая версия 15.06)" xfId="5538"/>
    <cellStyle name="_SubHeading_DRG Data_Бюджетные формы за декабрь 2008г  от 21 11 08г _Копия Презентация (рабочая версия 15.06) 2" xfId="5539"/>
    <cellStyle name="_SubHeading_DRG Data_Бюджетные формы за декабрь 2008г  от 21 11 08г _Копия Презентация (рабочая версия 15.06) 3" xfId="5540"/>
    <cellStyle name="_SubHeading_DRG Data_Бюджетные формы за декабрь 2008г  от 21 11 08г _Презентация (рабочая версия 15.06)1" xfId="5541"/>
    <cellStyle name="_SubHeading_DRG Data_Бюджетные формы за декабрь 2008г  от 21 11 08г _Презентация (рабочая версия 15.06)1 2" xfId="5542"/>
    <cellStyle name="_SubHeading_DRG Data_Бюджетные формы за декабрь 2008г  от 21 11 08г _Презентация (рабочая версия 15.06)1 3" xfId="5543"/>
    <cellStyle name="_SubHeading_DRG Data_ВГОК ФЗП" xfId="5544"/>
    <cellStyle name="_SubHeading_DRG Data_Книга2 (30)" xfId="5545"/>
    <cellStyle name="_SubHeading_DRG Data_Книга2 (30)_6.3 Inputs - Foreign" xfId="5546"/>
    <cellStyle name="_SubHeading_DRG Data_Книга2 (30)_Consol reports May 3+2" xfId="5547"/>
    <cellStyle name="_SubHeading_DRG Data_Копия Презентация (рабочая версия 15.06)" xfId="5548"/>
    <cellStyle name="_SubHeading_DRG Data_Копия Презентация (рабочая версия 15.06) 2" xfId="5549"/>
    <cellStyle name="_SubHeading_DRG Data_Копия Презентация (рабочая версия 15.06) 3" xfId="5550"/>
    <cellStyle name="_SubHeading_DRG Data_Мощность BP 2h2009 v 4 (01 07 09)" xfId="5551"/>
    <cellStyle name="_SubHeading_DRG Data_Мощность BP 2h2009 v 4 (01 07 09) 2" xfId="5552"/>
    <cellStyle name="_SubHeading_DRG Data_Мощность BP 2h2009 v 4 (01 07 09) 3" xfId="5553"/>
    <cellStyle name="_SubHeading_DRG Data_пояснения" xfId="5554"/>
    <cellStyle name="_SubHeading_DRG Data_пояснения 2" xfId="5555"/>
    <cellStyle name="_SubHeading_DRG Data_пояснения 2 2" xfId="5556"/>
    <cellStyle name="_SubHeading_DRG Data_пояснения 3" xfId="5557"/>
    <cellStyle name="_SubHeading_DRG Data_пояснения_БЮДЖЕТ ФЗП (сборн ) 2 вар ОАО СУХА БАЛКА 04 12 09" xfId="5558"/>
    <cellStyle name="_SubHeading_DRG Data_Презентация (рабочая версия 15.06)1" xfId="5559"/>
    <cellStyle name="_SubHeading_DRG Data_Презентация (рабочая версия 15.06)1 2" xfId="5560"/>
    <cellStyle name="_SubHeading_DRG Data_Презентация (рабочая версия 15.06)1 3" xfId="5561"/>
    <cellStyle name="_SubHeading_DRG Data_Презентация Суха Балка_1пг2008" xfId="5562"/>
    <cellStyle name="_SubHeading_DRG Data_Презентация Суха Балка_1пг2008_6.3 Inputs - Foreign" xfId="5563"/>
    <cellStyle name="_SubHeading_DRG Data_Презентация Суха Балка_1пг2008_Consol reports May 3+2" xfId="5564"/>
    <cellStyle name="_SubHeading_DRG Data_Презе-ция факт декабрь, янв-фев_ч4_EB" xfId="5565"/>
    <cellStyle name="_SubHeading_DRG Data_Презе-ция факт декабрь, янв-фев_ч4_EB 2" xfId="5566"/>
    <cellStyle name="_SubHeading_DRG Data_Презе-ция факт декабрь, янв-фев_ч4_EB 3" xfId="5567"/>
    <cellStyle name="_SubHeading_DRG Data_Титул Б2010 скорр." xfId="5568"/>
    <cellStyle name="_SubHeading_DRG Data_Титул Б2010 скорр. 2" xfId="5569"/>
    <cellStyle name="_SubHeading_DRG Data_Формат презентации_ответы и замечания" xfId="5570"/>
    <cellStyle name="_SubHeading_DRG Data_Формат презентации_ответы и замечания 2" xfId="5571"/>
    <cellStyle name="_SubHeading_DRG Data_Формат презентации_ответы и замечания 3" xfId="5572"/>
    <cellStyle name="_SubHeading_Key macto indicators" xfId="5573"/>
    <cellStyle name="_SubHeading_Key macto indicators 2" xfId="5574"/>
    <cellStyle name="_SubHeading_Key macto indicators 3" xfId="5575"/>
    <cellStyle name="_SubHeading_Key macto indicators 4" xfId="5576"/>
    <cellStyle name="_SubHeading_Key macto indicators_Cash_BS 4 мес" xfId="5577"/>
    <cellStyle name="_SubHeading_Key macto indicators_Cash_BS 4 мес (3)" xfId="5578"/>
    <cellStyle name="_SubHeading_Key macto indicators_Cash_BS 4 мес (3)_6.3 Inputs - Foreign" xfId="5579"/>
    <cellStyle name="_SubHeading_Key macto indicators_Cash_BS 4 мес (3)_Consol reports May 3+2" xfId="5580"/>
    <cellStyle name="_SubHeading_Key macto indicators_Cash_BS 4 мес_6.3 Inputs - Foreign" xfId="5581"/>
    <cellStyle name="_SubHeading_Key macto indicators_Cash_BS 4 мес_Consol reports May 3+2" xfId="5582"/>
    <cellStyle name="_SubHeading_Key macto indicators_Export sales 10-12" xfId="5583"/>
    <cellStyle name="_SubHeading_Key macto indicators_Export sales 10-12 2" xfId="5584"/>
    <cellStyle name="_SubHeading_Key macto indicators_Export sales 10-12_БЮДЖЕТ ФЗП (сборн ) 2 вар ОАО СУХА БАЛКА 04 12 09" xfId="5585"/>
    <cellStyle name="_SubHeading_Key macto indicators_Marat" xfId="5586"/>
    <cellStyle name="_SubHeading_Key macto indicators_Treasury" xfId="5587"/>
    <cellStyle name="_SubHeading_Key macto indicators_Бюджет факт  4 мес  2008 (Д К)" xfId="5588"/>
    <cellStyle name="_SubHeading_Key macto indicators_Бюджет факт  4 мес  2008 (Д К)_6.3 Inputs - Foreign" xfId="5589"/>
    <cellStyle name="_SubHeading_Key macto indicators_Бюджет факт  4 мес  2008 (Д К)_Consol reports May 3+2" xfId="5590"/>
    <cellStyle name="_SubHeading_Key macto indicators_Бюджет факт  май ПО" xfId="5591"/>
    <cellStyle name="_SubHeading_Key macto indicators_Бюджет факт  май ПО_6.3 Inputs - Foreign" xfId="5592"/>
    <cellStyle name="_SubHeading_Key macto indicators_Бюджет факт  май ПО_Consol reports May 3+2" xfId="5593"/>
    <cellStyle name="_SubHeading_Key macto indicators_БЮДЖЕТ ФЗП (сборн ) 2 вар ОАО СУХА БАЛКА 04 12 09" xfId="5594"/>
    <cellStyle name="_SubHeading_Key macto indicators_Бюджетные формы за декабрь 2008г  от 21 11 08г " xfId="5595"/>
    <cellStyle name="_SubHeading_Key macto indicators_Бюджетные формы за декабрь 2008г  от 21 11 08г  2" xfId="5596"/>
    <cellStyle name="_SubHeading_Key macto indicators_Бюджетные формы за декабрь 2008г  от 21 11 08г  3" xfId="5597"/>
    <cellStyle name="_SubHeading_Key macto indicators_Бюджетные формы за декабрь 2008г  от 21 11 08г _Копия Презентация (рабочая версия 15.06)" xfId="5598"/>
    <cellStyle name="_SubHeading_Key macto indicators_Бюджетные формы за декабрь 2008г  от 21 11 08г _Копия Презентация (рабочая версия 15.06) 2" xfId="5599"/>
    <cellStyle name="_SubHeading_Key macto indicators_Бюджетные формы за декабрь 2008г  от 21 11 08г _Копия Презентация (рабочая версия 15.06) 3" xfId="5600"/>
    <cellStyle name="_SubHeading_Key macto indicators_Бюджетные формы за декабрь 2008г  от 21 11 08г _Презентация (рабочая версия 15.06)1" xfId="5601"/>
    <cellStyle name="_SubHeading_Key macto indicators_Бюджетные формы за декабрь 2008г  от 21 11 08г _Презентация (рабочая версия 15.06)1 2" xfId="5602"/>
    <cellStyle name="_SubHeading_Key macto indicators_Бюджетные формы за декабрь 2008г  от 21 11 08г _Презентация (рабочая версия 15.06)1 3" xfId="5603"/>
    <cellStyle name="_SubHeading_Key macto indicators_ВГОК ФЗП" xfId="5604"/>
    <cellStyle name="_SubHeading_Key macto indicators_Книга2 (30)" xfId="5605"/>
    <cellStyle name="_SubHeading_Key macto indicators_Книга2 (30)_6.3 Inputs - Foreign" xfId="5606"/>
    <cellStyle name="_SubHeading_Key macto indicators_Книга2 (30)_Consol reports May 3+2" xfId="5607"/>
    <cellStyle name="_SubHeading_Key macto indicators_Копия Презентация (рабочая версия 15.06)" xfId="5608"/>
    <cellStyle name="_SubHeading_Key macto indicators_Копия Презентация (рабочая версия 15.06) 2" xfId="5609"/>
    <cellStyle name="_SubHeading_Key macto indicators_Копия Презентация (рабочая версия 15.06) 3" xfId="5610"/>
    <cellStyle name="_SubHeading_Key macto indicators_Мощность BP 2h2009 v 4 (01 07 09)" xfId="5611"/>
    <cellStyle name="_SubHeading_Key macto indicators_Мощность BP 2h2009 v 4 (01 07 09) 2" xfId="5612"/>
    <cellStyle name="_SubHeading_Key macto indicators_Мощность BP 2h2009 v 4 (01 07 09) 3" xfId="5613"/>
    <cellStyle name="_SubHeading_Key macto indicators_пояснения" xfId="5614"/>
    <cellStyle name="_SubHeading_Key macto indicators_пояснения 2" xfId="5615"/>
    <cellStyle name="_SubHeading_Key macto indicators_пояснения 2 2" xfId="5616"/>
    <cellStyle name="_SubHeading_Key macto indicators_пояснения 3" xfId="5617"/>
    <cellStyle name="_SubHeading_Key macto indicators_пояснения_БЮДЖЕТ ФЗП (сборн ) 2 вар ОАО СУХА БАЛКА 04 12 09" xfId="5618"/>
    <cellStyle name="_SubHeading_Key macto indicators_Презентация (рабочая версия 15.06)1" xfId="5619"/>
    <cellStyle name="_SubHeading_Key macto indicators_Презентация (рабочая версия 15.06)1 2" xfId="5620"/>
    <cellStyle name="_SubHeading_Key macto indicators_Презентация (рабочая версия 15.06)1 3" xfId="5621"/>
    <cellStyle name="_SubHeading_Key macto indicators_Презентация Суха Балка_1пг2008" xfId="5622"/>
    <cellStyle name="_SubHeading_Key macto indicators_Презентация Суха Балка_1пг2008_6.3 Inputs - Foreign" xfId="5623"/>
    <cellStyle name="_SubHeading_Key macto indicators_Презентация Суха Балка_1пг2008_Consol reports May 3+2" xfId="5624"/>
    <cellStyle name="_SubHeading_Key macto indicators_Презе-ция факт декабрь, янв-фев_ч4_EB" xfId="5625"/>
    <cellStyle name="_SubHeading_Key macto indicators_Презе-ция факт декабрь, янв-фев_ч4_EB 2" xfId="5626"/>
    <cellStyle name="_SubHeading_Key macto indicators_Презе-ция факт декабрь, янв-фев_ч4_EB 3" xfId="5627"/>
    <cellStyle name="_SubHeading_Key macto indicators_Титул Б2010 скорр." xfId="5628"/>
    <cellStyle name="_SubHeading_Key macto indicators_Титул Б2010 скорр. 2" xfId="5629"/>
    <cellStyle name="_SubHeading_Key macto indicators_Формат презентации_ответы и замечания" xfId="5630"/>
    <cellStyle name="_SubHeading_Key macto indicators_Формат презентации_ответы и замечания 2" xfId="5631"/>
    <cellStyle name="_SubHeading_Key macto indicators_Формат презентации_ответы и замечания 3" xfId="5632"/>
    <cellStyle name="_SubHeading_Meeting october 13_tmk" xfId="5633"/>
    <cellStyle name="_SubHeading_Meeting october 13_tmk 2" xfId="5634"/>
    <cellStyle name="_SubHeading_Meeting october 13_tmk 3" xfId="5635"/>
    <cellStyle name="_SubHeading_Meeting october 13_tmk 4" xfId="5636"/>
    <cellStyle name="_SubHeading_Meeting october 13_tmk_Cash_BS 4 мес" xfId="5637"/>
    <cellStyle name="_SubHeading_Meeting october 13_tmk_Cash_BS 4 мес (3)" xfId="5638"/>
    <cellStyle name="_SubHeading_Meeting october 13_tmk_Cash_BS 4 мес (3)_6.3 Inputs - Foreign" xfId="5639"/>
    <cellStyle name="_SubHeading_Meeting october 13_tmk_Cash_BS 4 мес (3)_Consol reports May 3+2" xfId="5640"/>
    <cellStyle name="_SubHeading_Meeting october 13_tmk_Cash_BS 4 мес_6.3 Inputs - Foreign" xfId="5641"/>
    <cellStyle name="_SubHeading_Meeting october 13_tmk_Cash_BS 4 мес_Consol reports May 3+2" xfId="5642"/>
    <cellStyle name="_SubHeading_Meeting october 13_tmk_Export sales 10-12" xfId="5643"/>
    <cellStyle name="_SubHeading_Meeting october 13_tmk_Export sales 10-12 2" xfId="5644"/>
    <cellStyle name="_SubHeading_Meeting october 13_tmk_Export sales 10-12_БЮДЖЕТ ФЗП (сборн ) 2 вар ОАО СУХА БАЛКА 04 12 09" xfId="5645"/>
    <cellStyle name="_SubHeading_Meeting october 13_tmk_Marat" xfId="5646"/>
    <cellStyle name="_SubHeading_Meeting october 13_tmk_Treasury" xfId="5647"/>
    <cellStyle name="_SubHeading_Meeting october 13_tmk_Бюджет факт  4 мес  2008 (Д К)" xfId="5648"/>
    <cellStyle name="_SubHeading_Meeting october 13_tmk_Бюджет факт  4 мес  2008 (Д К)_6.3 Inputs - Foreign" xfId="5649"/>
    <cellStyle name="_SubHeading_Meeting october 13_tmk_Бюджет факт  4 мес  2008 (Д К)_Consol reports May 3+2" xfId="5650"/>
    <cellStyle name="_SubHeading_Meeting october 13_tmk_Бюджет факт  май ПО" xfId="5651"/>
    <cellStyle name="_SubHeading_Meeting october 13_tmk_Бюджет факт  май ПО_6.3 Inputs - Foreign" xfId="5652"/>
    <cellStyle name="_SubHeading_Meeting october 13_tmk_Бюджет факт  май ПО_Consol reports May 3+2" xfId="5653"/>
    <cellStyle name="_SubHeading_Meeting october 13_tmk_БЮДЖЕТ ФЗП (сборн ) 2 вар ОАО СУХА БАЛКА 04 12 09" xfId="5654"/>
    <cellStyle name="_SubHeading_Meeting october 13_tmk_Бюджетные формы за декабрь 2008г  от 21 11 08г " xfId="5655"/>
    <cellStyle name="_SubHeading_Meeting october 13_tmk_Бюджетные формы за декабрь 2008г  от 21 11 08г  2" xfId="5656"/>
    <cellStyle name="_SubHeading_Meeting october 13_tmk_Бюджетные формы за декабрь 2008г  от 21 11 08г  3" xfId="5657"/>
    <cellStyle name="_SubHeading_Meeting october 13_tmk_Бюджетные формы за декабрь 2008г  от 21 11 08г _Копия Презентация (рабочая версия 15.06)" xfId="5658"/>
    <cellStyle name="_SubHeading_Meeting october 13_tmk_Бюджетные формы за декабрь 2008г  от 21 11 08г _Копия Презентация (рабочая версия 15.06) 2" xfId="5659"/>
    <cellStyle name="_SubHeading_Meeting october 13_tmk_Бюджетные формы за декабрь 2008г  от 21 11 08г _Копия Презентация (рабочая версия 15.06) 3" xfId="5660"/>
    <cellStyle name="_SubHeading_Meeting october 13_tmk_Бюджетные формы за декабрь 2008г  от 21 11 08г _Презентация (рабочая версия 15.06)1" xfId="5661"/>
    <cellStyle name="_SubHeading_Meeting october 13_tmk_Бюджетные формы за декабрь 2008г  от 21 11 08г _Презентация (рабочая версия 15.06)1 2" xfId="5662"/>
    <cellStyle name="_SubHeading_Meeting october 13_tmk_Бюджетные формы за декабрь 2008г  от 21 11 08г _Презентация (рабочая версия 15.06)1 3" xfId="5663"/>
    <cellStyle name="_SubHeading_Meeting october 13_tmk_ВГОК ФЗП" xfId="5664"/>
    <cellStyle name="_SubHeading_Meeting october 13_tmk_Книга2 (30)" xfId="5665"/>
    <cellStyle name="_SubHeading_Meeting october 13_tmk_Книга2 (30)_6.3 Inputs - Foreign" xfId="5666"/>
    <cellStyle name="_SubHeading_Meeting october 13_tmk_Книга2 (30)_Consol reports May 3+2" xfId="5667"/>
    <cellStyle name="_SubHeading_Meeting october 13_tmk_Копия Презентация (рабочая версия 15.06)" xfId="5668"/>
    <cellStyle name="_SubHeading_Meeting october 13_tmk_Копия Презентация (рабочая версия 15.06) 2" xfId="5669"/>
    <cellStyle name="_SubHeading_Meeting october 13_tmk_Копия Презентация (рабочая версия 15.06) 3" xfId="5670"/>
    <cellStyle name="_SubHeading_Meeting october 13_tmk_Мощность BP 2h2009 v 4 (01 07 09)" xfId="5671"/>
    <cellStyle name="_SubHeading_Meeting october 13_tmk_Мощность BP 2h2009 v 4 (01 07 09) 2" xfId="5672"/>
    <cellStyle name="_SubHeading_Meeting october 13_tmk_Мощность BP 2h2009 v 4 (01 07 09) 3" xfId="5673"/>
    <cellStyle name="_SubHeading_Meeting october 13_tmk_пояснения" xfId="5674"/>
    <cellStyle name="_SubHeading_Meeting october 13_tmk_пояснения 2" xfId="5675"/>
    <cellStyle name="_SubHeading_Meeting october 13_tmk_пояснения 2 2" xfId="5676"/>
    <cellStyle name="_SubHeading_Meeting october 13_tmk_пояснения 3" xfId="5677"/>
    <cellStyle name="_SubHeading_Meeting october 13_tmk_пояснения_БЮДЖЕТ ФЗП (сборн ) 2 вар ОАО СУХА БАЛКА 04 12 09" xfId="5678"/>
    <cellStyle name="_SubHeading_Meeting october 13_tmk_Презентация (рабочая версия 15.06)1" xfId="5679"/>
    <cellStyle name="_SubHeading_Meeting october 13_tmk_Презентация (рабочая версия 15.06)1 2" xfId="5680"/>
    <cellStyle name="_SubHeading_Meeting october 13_tmk_Презентация (рабочая версия 15.06)1 3" xfId="5681"/>
    <cellStyle name="_SubHeading_Meeting october 13_tmk_Презентация Суха Балка_1пг2008" xfId="5682"/>
    <cellStyle name="_SubHeading_Meeting october 13_tmk_Презентация Суха Балка_1пг2008_6.3 Inputs - Foreign" xfId="5683"/>
    <cellStyle name="_SubHeading_Meeting october 13_tmk_Презентация Суха Балка_1пг2008_Consol reports May 3+2" xfId="5684"/>
    <cellStyle name="_SubHeading_Meeting october 13_tmk_Презе-ция факт декабрь, янв-фев_ч4_EB" xfId="5685"/>
    <cellStyle name="_SubHeading_Meeting october 13_tmk_Презе-ция факт декабрь, янв-фев_ч4_EB 2" xfId="5686"/>
    <cellStyle name="_SubHeading_Meeting october 13_tmk_Презе-ция факт декабрь, янв-фев_ч4_EB 3" xfId="5687"/>
    <cellStyle name="_SubHeading_Meeting october 13_tmk_Титул Б2010 скорр." xfId="5688"/>
    <cellStyle name="_SubHeading_Meeting october 13_tmk_Титул Б2010 скорр. 2" xfId="5689"/>
    <cellStyle name="_SubHeading_Meeting october 13_tmk_Формат презентации_ответы и замечания" xfId="5690"/>
    <cellStyle name="_SubHeading_Meeting october 13_tmk_Формат презентации_ответы и замечания 2" xfId="5691"/>
    <cellStyle name="_SubHeading_Meeting october 13_tmk_Формат презентации_ответы и замечания 3" xfId="5692"/>
    <cellStyle name="_SubHeading_Mezhegey coal forecast  21.07.08 v.1.1" xfId="5693"/>
    <cellStyle name="_SubHeading_Mezhegey coal price forecast  23 10 09 (2)" xfId="5694"/>
    <cellStyle name="_SubHeading_Ore forecast" xfId="5695"/>
    <cellStyle name="_SubHeading_Ore prices forecast 18 04 08" xfId="5696"/>
    <cellStyle name="_SubHeading_Ore prices forecast 18.04.08" xfId="5697"/>
    <cellStyle name="_SubHeading_prestemp" xfId="5698"/>
    <cellStyle name="_SubHeading_prestemp 2" xfId="5699"/>
    <cellStyle name="_SubHeading_prestemp 3" xfId="5700"/>
    <cellStyle name="_SubHeading_prestemp 4" xfId="5701"/>
    <cellStyle name="_SubHeading_prestemp_Cash_BS 4 мес" xfId="5702"/>
    <cellStyle name="_SubHeading_prestemp_Cash_BS 4 мес (3)" xfId="5703"/>
    <cellStyle name="_SubHeading_prestemp_Cash_BS 4 мес (3)_6.3 Inputs - Foreign" xfId="5704"/>
    <cellStyle name="_SubHeading_prestemp_Cash_BS 4 мес (3)_Consol reports May 3+2" xfId="5705"/>
    <cellStyle name="_SubHeading_prestemp_Cash_BS 4 мес_6.3 Inputs - Foreign" xfId="5706"/>
    <cellStyle name="_SubHeading_prestemp_Cash_BS 4 мес_Consol reports May 3+2" xfId="5707"/>
    <cellStyle name="_SubHeading_prestemp_Export sales 10-12" xfId="5708"/>
    <cellStyle name="_SubHeading_prestemp_Export sales 10-12 2" xfId="5709"/>
    <cellStyle name="_SubHeading_prestemp_Export sales 10-12_БЮДЖЕТ ФЗП (сборн ) 2 вар ОАО СУХА БАЛКА 04 12 09" xfId="5710"/>
    <cellStyle name="_SubHeading_prestemp_Marat" xfId="5711"/>
    <cellStyle name="_SubHeading_prestemp_Treasury" xfId="5712"/>
    <cellStyle name="_SubHeading_prestemp_Бюджет факт  4 мес  2008 (Д К)" xfId="5713"/>
    <cellStyle name="_SubHeading_prestemp_Бюджет факт  4 мес  2008 (Д К)_6.3 Inputs - Foreign" xfId="5714"/>
    <cellStyle name="_SubHeading_prestemp_Бюджет факт  4 мес  2008 (Д К)_Consol reports May 3+2" xfId="5715"/>
    <cellStyle name="_SubHeading_prestemp_Бюджет факт  май ПО" xfId="5716"/>
    <cellStyle name="_SubHeading_prestemp_Бюджет факт  май ПО_6.3 Inputs - Foreign" xfId="5717"/>
    <cellStyle name="_SubHeading_prestemp_Бюджет факт  май ПО_Consol reports May 3+2" xfId="5718"/>
    <cellStyle name="_SubHeading_prestemp_БЮДЖЕТ ФЗП (сборн ) 2 вар ОАО СУХА БАЛКА 04 12 09" xfId="5719"/>
    <cellStyle name="_SubHeading_prestemp_Бюджетные формы за декабрь 2008г  от 21 11 08г " xfId="5720"/>
    <cellStyle name="_SubHeading_prestemp_Бюджетные формы за декабрь 2008г  от 21 11 08г  2" xfId="5721"/>
    <cellStyle name="_SubHeading_prestemp_Бюджетные формы за декабрь 2008г  от 21 11 08г  3" xfId="5722"/>
    <cellStyle name="_SubHeading_prestemp_Бюджетные формы за декабрь 2008г  от 21 11 08г _Копия Презентация (рабочая версия 15.06)" xfId="5723"/>
    <cellStyle name="_SubHeading_prestemp_Бюджетные формы за декабрь 2008г  от 21 11 08г _Копия Презентация (рабочая версия 15.06) 2" xfId="5724"/>
    <cellStyle name="_SubHeading_prestemp_Бюджетные формы за декабрь 2008г  от 21 11 08г _Копия Презентация (рабочая версия 15.06) 3" xfId="5725"/>
    <cellStyle name="_SubHeading_prestemp_Бюджетные формы за декабрь 2008г  от 21 11 08г _Презентация (рабочая версия 15.06)1" xfId="5726"/>
    <cellStyle name="_SubHeading_prestemp_Бюджетные формы за декабрь 2008г  от 21 11 08г _Презентация (рабочая версия 15.06)1 2" xfId="5727"/>
    <cellStyle name="_SubHeading_prestemp_Бюджетные формы за декабрь 2008г  от 21 11 08г _Презентация (рабочая версия 15.06)1 3" xfId="5728"/>
    <cellStyle name="_SubHeading_prestemp_ВГОК ФЗП" xfId="5729"/>
    <cellStyle name="_SubHeading_prestemp_Книга2 (30)" xfId="5730"/>
    <cellStyle name="_SubHeading_prestemp_Книга2 (30)_6.3 Inputs - Foreign" xfId="5731"/>
    <cellStyle name="_SubHeading_prestemp_Книга2 (30)_Consol reports May 3+2" xfId="5732"/>
    <cellStyle name="_SubHeading_prestemp_Копия Презентация (рабочая версия 15.06)" xfId="5733"/>
    <cellStyle name="_SubHeading_prestemp_Копия Презентация (рабочая версия 15.06) 2" xfId="5734"/>
    <cellStyle name="_SubHeading_prestemp_Копия Презентация (рабочая версия 15.06) 3" xfId="5735"/>
    <cellStyle name="_SubHeading_prestemp_Мощность BP 2h2009 v 4 (01 07 09)" xfId="5736"/>
    <cellStyle name="_SubHeading_prestemp_Мощность BP 2h2009 v 4 (01 07 09) 2" xfId="5737"/>
    <cellStyle name="_SubHeading_prestemp_Мощность BP 2h2009 v 4 (01 07 09) 3" xfId="5738"/>
    <cellStyle name="_SubHeading_prestemp_пояснения" xfId="5739"/>
    <cellStyle name="_SubHeading_prestemp_пояснения 2" xfId="5740"/>
    <cellStyle name="_SubHeading_prestemp_пояснения 2 2" xfId="5741"/>
    <cellStyle name="_SubHeading_prestemp_пояснения 3" xfId="5742"/>
    <cellStyle name="_SubHeading_prestemp_пояснения_БЮДЖЕТ ФЗП (сборн ) 2 вар ОАО СУХА БАЛКА 04 12 09" xfId="5743"/>
    <cellStyle name="_SubHeading_prestemp_Презентация (рабочая версия 15.06)1" xfId="5744"/>
    <cellStyle name="_SubHeading_prestemp_Презентация (рабочая версия 15.06)1 2" xfId="5745"/>
    <cellStyle name="_SubHeading_prestemp_Презентация (рабочая версия 15.06)1 3" xfId="5746"/>
    <cellStyle name="_SubHeading_prestemp_Презентация Суха Балка_1пг2008" xfId="5747"/>
    <cellStyle name="_SubHeading_prestemp_Презентация Суха Балка_1пг2008_6.3 Inputs - Foreign" xfId="5748"/>
    <cellStyle name="_SubHeading_prestemp_Презентация Суха Балка_1пг2008_Consol reports May 3+2" xfId="5749"/>
    <cellStyle name="_SubHeading_prestemp_Презе-ция факт декабрь, янв-фев_ч4_EB" xfId="5750"/>
    <cellStyle name="_SubHeading_prestemp_Презе-ция факт декабрь, янв-фев_ч4_EB 2" xfId="5751"/>
    <cellStyle name="_SubHeading_prestemp_Презе-ция факт декабрь, янв-фев_ч4_EB 3" xfId="5752"/>
    <cellStyle name="_SubHeading_prestemp_Титул Б2010 скорр." xfId="5753"/>
    <cellStyle name="_SubHeading_prestemp_Титул Б2010 скорр. 2" xfId="5754"/>
    <cellStyle name="_SubHeading_prestemp_Формат презентации_ответы и замечания" xfId="5755"/>
    <cellStyle name="_SubHeading_prestemp_Формат презентации_ответы и замечания 2" xfId="5756"/>
    <cellStyle name="_SubHeading_prestemp_Формат презентации_ответы и замечания 3" xfId="5757"/>
    <cellStyle name="_SubHeading_Prices forecast - final Strategy" xfId="5758"/>
    <cellStyle name="_SubHeading_пояснения" xfId="5759"/>
    <cellStyle name="_SubHeading_пояснения 2" xfId="5760"/>
    <cellStyle name="_SubHeading_пояснения 3" xfId="5761"/>
    <cellStyle name="_Svedlov" xfId="5762"/>
    <cellStyle name="_Svedlov_ВЭС_010107" xfId="5763"/>
    <cellStyle name="_Svedlov_НТЭС 01-01-2007" xfId="5764"/>
    <cellStyle name="_SZNP - Eqiuty Roll" xfId="5765"/>
    <cellStyle name="_SZNP - Eqiuty Roll_Копия ОКОФ-дерево и группы ОС" xfId="5766"/>
    <cellStyle name="_SZNP - rasshifrovki-002000-333" xfId="5767"/>
    <cellStyle name="_SZNP - rasshifrovki-002000-333_Копия ОКОФ-дерево и группы ОС" xfId="5768"/>
    <cellStyle name="_SZNP - TRS-092000" xfId="5769"/>
    <cellStyle name="_SZNP - TRS-092000_Копия ОКОФ-дерево и группы ОС" xfId="5770"/>
    <cellStyle name="_Table" xfId="5771"/>
    <cellStyle name="_Table 2" xfId="5772"/>
    <cellStyle name="_Table 2 2" xfId="5773"/>
    <cellStyle name="_Table 2 2 2" xfId="5774"/>
    <cellStyle name="_Table 2 2 2 2" xfId="5775"/>
    <cellStyle name="_Table 2 2 3" xfId="5776"/>
    <cellStyle name="_Table 2 2 3 2" xfId="5777"/>
    <cellStyle name="_Table 2 2 4" xfId="5778"/>
    <cellStyle name="_Table 2 2 4 2" xfId="5779"/>
    <cellStyle name="_Table 2 2 5" xfId="5780"/>
    <cellStyle name="_Table 2 3" xfId="5781"/>
    <cellStyle name="_Table 2 3 2" xfId="5782"/>
    <cellStyle name="_Table 2 4" xfId="5783"/>
    <cellStyle name="_Table 2 4 2" xfId="5784"/>
    <cellStyle name="_Table 2 5" xfId="5785"/>
    <cellStyle name="_Table 2 5 2" xfId="5786"/>
    <cellStyle name="_Table 2 6" xfId="5787"/>
    <cellStyle name="_Table 3" xfId="5788"/>
    <cellStyle name="_Table 3 2" xfId="5789"/>
    <cellStyle name="_Table 3 2 2" xfId="5790"/>
    <cellStyle name="_Table 3 2 2 2" xfId="5791"/>
    <cellStyle name="_Table 3 2 3" xfId="5792"/>
    <cellStyle name="_Table 3 2 3 2" xfId="5793"/>
    <cellStyle name="_Table 3 2 4" xfId="5794"/>
    <cellStyle name="_Table 3 2 4 2" xfId="5795"/>
    <cellStyle name="_Table 3 2 5" xfId="5796"/>
    <cellStyle name="_Table 3 3" xfId="5797"/>
    <cellStyle name="_Table 3 3 2" xfId="5798"/>
    <cellStyle name="_Table 3 4" xfId="5799"/>
    <cellStyle name="_Table 3 4 2" xfId="5800"/>
    <cellStyle name="_Table 3 5" xfId="5801"/>
    <cellStyle name="_Table 3 5 2" xfId="5802"/>
    <cellStyle name="_Table 3 6" xfId="5803"/>
    <cellStyle name="_Table 4" xfId="5804"/>
    <cellStyle name="_Table 4 2" xfId="5805"/>
    <cellStyle name="_Table 4 2 2" xfId="5806"/>
    <cellStyle name="_Table 4 3" xfId="5807"/>
    <cellStyle name="_Table 4 3 2" xfId="5808"/>
    <cellStyle name="_Table 4 4" xfId="5809"/>
    <cellStyle name="_Table 4 4 2" xfId="5810"/>
    <cellStyle name="_Table 4 5" xfId="5811"/>
    <cellStyle name="_Table 5" xfId="5812"/>
    <cellStyle name="_Table 5 2" xfId="5813"/>
    <cellStyle name="_Table 6" xfId="5814"/>
    <cellStyle name="_Table 6 2" xfId="5815"/>
    <cellStyle name="_Table 7" xfId="5816"/>
    <cellStyle name="_Table 7 2" xfId="5817"/>
    <cellStyle name="_Table 8" xfId="5818"/>
    <cellStyle name="_Table_Coal prices forecasts 20.08.08" xfId="5819"/>
    <cellStyle name="_Table_Coal prices forecasts 20.08.08 2" xfId="5820"/>
    <cellStyle name="_Table_Debt schedule" xfId="5821"/>
    <cellStyle name="_Table_Debt schedule 2" xfId="5822"/>
    <cellStyle name="_Table_Debt schedule 2 2" xfId="5823"/>
    <cellStyle name="_Table_Debt schedule 2 2 2" xfId="5824"/>
    <cellStyle name="_Table_Debt schedule 2 2 2 2" xfId="5825"/>
    <cellStyle name="_Table_Debt schedule 2 2 3" xfId="5826"/>
    <cellStyle name="_Table_Debt schedule 2 2 3 2" xfId="5827"/>
    <cellStyle name="_Table_Debt schedule 2 2 4" xfId="5828"/>
    <cellStyle name="_Table_Debt schedule 2 2 4 2" xfId="5829"/>
    <cellStyle name="_Table_Debt schedule 2 2 5" xfId="5830"/>
    <cellStyle name="_Table_Debt schedule 2 3" xfId="5831"/>
    <cellStyle name="_Table_Debt schedule 2 3 2" xfId="5832"/>
    <cellStyle name="_Table_Debt schedule 2 4" xfId="5833"/>
    <cellStyle name="_Table_Debt schedule 2 4 2" xfId="5834"/>
    <cellStyle name="_Table_Debt schedule 2 5" xfId="5835"/>
    <cellStyle name="_Table_Debt schedule 2 5 2" xfId="5836"/>
    <cellStyle name="_Table_Debt schedule 2 6" xfId="5837"/>
    <cellStyle name="_Table_Debt schedule 3" xfId="5838"/>
    <cellStyle name="_Table_Debt schedule 3 2" xfId="5839"/>
    <cellStyle name="_Table_Debt schedule 3 2 2" xfId="5840"/>
    <cellStyle name="_Table_Debt schedule 3 2 2 2" xfId="5841"/>
    <cellStyle name="_Table_Debt schedule 3 2 3" xfId="5842"/>
    <cellStyle name="_Table_Debt schedule 3 2 3 2" xfId="5843"/>
    <cellStyle name="_Table_Debt schedule 3 2 4" xfId="5844"/>
    <cellStyle name="_Table_Debt schedule 3 2 4 2" xfId="5845"/>
    <cellStyle name="_Table_Debt schedule 3 2 5" xfId="5846"/>
    <cellStyle name="_Table_Debt schedule 3 3" xfId="5847"/>
    <cellStyle name="_Table_Debt schedule 3 3 2" xfId="5848"/>
    <cellStyle name="_Table_Debt schedule 3 4" xfId="5849"/>
    <cellStyle name="_Table_Debt schedule 3 4 2" xfId="5850"/>
    <cellStyle name="_Table_Debt schedule 3 5" xfId="5851"/>
    <cellStyle name="_Table_Debt schedule 3 5 2" xfId="5852"/>
    <cellStyle name="_Table_Debt schedule 3 6" xfId="5853"/>
    <cellStyle name="_Table_Debt schedule 4" xfId="5854"/>
    <cellStyle name="_Table_Debt schedule 4 2" xfId="5855"/>
    <cellStyle name="_Table_Debt schedule 4 2 2" xfId="5856"/>
    <cellStyle name="_Table_Debt schedule 4 3" xfId="5857"/>
    <cellStyle name="_Table_Debt schedule 4 3 2" xfId="5858"/>
    <cellStyle name="_Table_Debt schedule 4 4" xfId="5859"/>
    <cellStyle name="_Table_Debt schedule 4 4 2" xfId="5860"/>
    <cellStyle name="_Table_Debt schedule 4 5" xfId="5861"/>
    <cellStyle name="_Table_Debt schedule 5" xfId="5862"/>
    <cellStyle name="_Table_Debt schedule 5 2" xfId="5863"/>
    <cellStyle name="_Table_Debt schedule 6" xfId="5864"/>
    <cellStyle name="_Table_Debt schedule 6 2" xfId="5865"/>
    <cellStyle name="_Table_Debt schedule 7" xfId="5866"/>
    <cellStyle name="_Table_Debt schedule 7 2" xfId="5867"/>
    <cellStyle name="_Table_Debt schedule 8" xfId="5868"/>
    <cellStyle name="_Table_Debt schedule 9" xfId="5869"/>
    <cellStyle name="_Table_Debt schedule_Cash_BS 4 мес" xfId="5870"/>
    <cellStyle name="_Table_Debt schedule_Cash_BS 4 мес (3)" xfId="5871"/>
    <cellStyle name="_Table_Debt schedule_Cash_BS 4 мес (3) 2" xfId="5872"/>
    <cellStyle name="_Table_Debt schedule_Cash_BS 4 мес (3) 2 2" xfId="5873"/>
    <cellStyle name="_Table_Debt schedule_Cash_BS 4 мес (3) 3" xfId="5874"/>
    <cellStyle name="_Table_Debt schedule_Cash_BS 4 мес (3) 3 2" xfId="5875"/>
    <cellStyle name="_Table_Debt schedule_Cash_BS 4 мес (3) 4" xfId="5876"/>
    <cellStyle name="_Table_Debt schedule_Cash_BS 4 мес (3) 4 2" xfId="5877"/>
    <cellStyle name="_Table_Debt schedule_Cash_BS 4 мес (3) 5" xfId="5878"/>
    <cellStyle name="_Table_Debt schedule_Cash_BS 4 мес (3)_6.3 Inputs - Foreign" xfId="5879"/>
    <cellStyle name="_Table_Debt schedule_Cash_BS 4 мес (3)_6.3 Inputs - Foreign 2" xfId="5880"/>
    <cellStyle name="_Table_Debt schedule_Cash_BS 4 мес (3)_Consol reports May 3+2" xfId="5881"/>
    <cellStyle name="_Table_Debt schedule_Cash_BS 4 мес (3)_Consol reports May 3+2 2" xfId="5882"/>
    <cellStyle name="_Table_Debt schedule_Cash_BS 4 мес (3)_EBITDA bridge" xfId="5883"/>
    <cellStyle name="_Table_Debt schedule_Cash_BS 4 мес (3)_EBITDA bridge 2" xfId="5884"/>
    <cellStyle name="_Table_Debt schedule_Cash_BS 4 мес (3)_EBITDA bridge 2 2" xfId="5885"/>
    <cellStyle name="_Table_Debt schedule_Cash_BS 4 мес (3)_EBITDA bridge 3" xfId="5886"/>
    <cellStyle name="_Table_Debt schedule_Cash_BS 4 мес (3)_EBITDA bridge 3 2" xfId="5887"/>
    <cellStyle name="_Table_Debt schedule_Cash_BS 4 мес (3)_EBITDA bridge 4" xfId="5888"/>
    <cellStyle name="_Table_Debt schedule_Cash_BS 4 мес (3)_EBITDA bridge 4 2" xfId="5889"/>
    <cellStyle name="_Table_Debt schedule_Cash_BS 4 мес (3)_EBITDA bridge 5" xfId="5890"/>
    <cellStyle name="_Table_Debt schedule_Cash_BS 4 мес (3)_EBITDA in MNG and IFRS segm" xfId="5891"/>
    <cellStyle name="_Table_Debt schedule_Cash_BS 4 мес (3)_EBITDA in MNG and IFRS segm 2" xfId="5892"/>
    <cellStyle name="_Table_Debt schedule_Cash_BS 4 мес (3)_БЮДЖЕТ ФЗП (сборн ) 2 вар ОАО СУХА БАЛКА 04 12 09" xfId="5893"/>
    <cellStyle name="_Table_Debt schedule_Cash_BS 4 мес (3)_БЮДЖЕТ ФЗП (сборн ) 2 вар ОАО СУХА БАЛКА 04 12 09 2" xfId="5894"/>
    <cellStyle name="_Table_Debt schedule_Cash_BS 4 мес (3)_БЮДЖЕТ ФЗП (сборн ) 2 вар ОАО СУХА БАЛКА 04 12 09 2 2" xfId="5895"/>
    <cellStyle name="_Table_Debt schedule_Cash_BS 4 мес (3)_БЮДЖЕТ ФЗП (сборн ) 2 вар ОАО СУХА БАЛКА 04 12 09 3" xfId="5896"/>
    <cellStyle name="_Table_Debt schedule_Cash_BS 4 мес (3)_БЮДЖЕТ ФЗП (сборн ) 2 вар ОАО СУХА БАЛКА 04 12 09 3 2" xfId="5897"/>
    <cellStyle name="_Table_Debt schedule_Cash_BS 4 мес (3)_БЮДЖЕТ ФЗП (сборн ) 2 вар ОАО СУХА БАЛКА 04 12 09 4" xfId="5898"/>
    <cellStyle name="_Table_Debt schedule_Cash_BS 4 мес (3)_БЮДЖЕТ ФЗП (сборн ) 2 вар ОАО СУХА БАЛКА 04 12 09 4 2" xfId="5899"/>
    <cellStyle name="_Table_Debt schedule_Cash_BS 4 мес (3)_БЮДЖЕТ ФЗП (сборн ) 2 вар ОАО СУХА БАЛКА 04 12 09 5" xfId="5900"/>
    <cellStyle name="_Table_Debt schedule_Cash_BS 4 мес 10" xfId="5901"/>
    <cellStyle name="_Table_Debt schedule_Cash_BS 4 мес 11" xfId="5902"/>
    <cellStyle name="_Table_Debt schedule_Cash_BS 4 мес 12" xfId="5903"/>
    <cellStyle name="_Table_Debt schedule_Cash_BS 4 мес 2" xfId="5904"/>
    <cellStyle name="_Table_Debt schedule_Cash_BS 4 мес 2 2" xfId="5905"/>
    <cellStyle name="_Table_Debt schedule_Cash_BS 4 мес 3" xfId="5906"/>
    <cellStyle name="_Table_Debt schedule_Cash_BS 4 мес 3 2" xfId="5907"/>
    <cellStyle name="_Table_Debt schedule_Cash_BS 4 мес 4" xfId="5908"/>
    <cellStyle name="_Table_Debt schedule_Cash_BS 4 мес 4 2" xfId="5909"/>
    <cellStyle name="_Table_Debt schedule_Cash_BS 4 мес 5" xfId="5910"/>
    <cellStyle name="_Table_Debt schedule_Cash_BS 4 мес 5 2" xfId="5911"/>
    <cellStyle name="_Table_Debt schedule_Cash_BS 4 мес 6" xfId="5912"/>
    <cellStyle name="_Table_Debt schedule_Cash_BS 4 мес 6 2" xfId="5913"/>
    <cellStyle name="_Table_Debt schedule_Cash_BS 4 мес 7" xfId="5914"/>
    <cellStyle name="_Table_Debt schedule_Cash_BS 4 мес 7 2" xfId="5915"/>
    <cellStyle name="_Table_Debt schedule_Cash_BS 4 мес 8" xfId="5916"/>
    <cellStyle name="_Table_Debt schedule_Cash_BS 4 мес 8 2" xfId="5917"/>
    <cellStyle name="_Table_Debt schedule_Cash_BS 4 мес 9" xfId="5918"/>
    <cellStyle name="_Table_Debt schedule_Cash_BS 4 мес_6.3 Inputs - Foreign" xfId="5919"/>
    <cellStyle name="_Table_Debt schedule_Cash_BS 4 мес_6.3 Inputs - Foreign 2" xfId="5920"/>
    <cellStyle name="_Table_Debt schedule_Cash_BS 4 мес_Consol reports May 3+2" xfId="5921"/>
    <cellStyle name="_Table_Debt schedule_Cash_BS 4 мес_Consol reports May 3+2 2" xfId="5922"/>
    <cellStyle name="_Table_Debt schedule_Cash_BS 4 мес_EBITDA bridge" xfId="5923"/>
    <cellStyle name="_Table_Debt schedule_Cash_BS 4 мес_EBITDA bridge 2" xfId="5924"/>
    <cellStyle name="_Table_Debt schedule_Cash_BS 4 мес_EBITDA bridge 2 2" xfId="5925"/>
    <cellStyle name="_Table_Debt schedule_Cash_BS 4 мес_EBITDA bridge 3" xfId="5926"/>
    <cellStyle name="_Table_Debt schedule_Cash_BS 4 мес_EBITDA bridge 3 2" xfId="5927"/>
    <cellStyle name="_Table_Debt schedule_Cash_BS 4 мес_EBITDA bridge 4" xfId="5928"/>
    <cellStyle name="_Table_Debt schedule_Cash_BS 4 мес_EBITDA bridge 4 2" xfId="5929"/>
    <cellStyle name="_Table_Debt schedule_Cash_BS 4 мес_EBITDA bridge 5" xfId="5930"/>
    <cellStyle name="_Table_Debt schedule_Cash_BS 4 мес_EBITDA in MNG and IFRS segm" xfId="5931"/>
    <cellStyle name="_Table_Debt schedule_Cash_BS 4 мес_EBITDA in MNG and IFRS segm 2" xfId="5932"/>
    <cellStyle name="_Table_Debt schedule_Cash_BS 4 мес_БЮДЖЕТ ФЗП (сборн ) 2 вар ОАО СУХА БАЛКА 04 12 09" xfId="5933"/>
    <cellStyle name="_Table_Debt schedule_Cash_BS 4 мес_БЮДЖЕТ ФЗП (сборн ) 2 вар ОАО СУХА БАЛКА 04 12 09 2" xfId="5934"/>
    <cellStyle name="_Table_Debt schedule_Cash_BS 4 мес_БЮДЖЕТ ФЗП (сборн ) 2 вар ОАО СУХА БАЛКА 04 12 09 2 2" xfId="5935"/>
    <cellStyle name="_Table_Debt schedule_Cash_BS 4 мес_БЮДЖЕТ ФЗП (сборн ) 2 вар ОАО СУХА БАЛКА 04 12 09 3" xfId="5936"/>
    <cellStyle name="_Table_Debt schedule_Cash_BS 4 мес_БЮДЖЕТ ФЗП (сборн ) 2 вар ОАО СУХА БАЛКА 04 12 09 3 2" xfId="5937"/>
    <cellStyle name="_Table_Debt schedule_Cash_BS 4 мес_БЮДЖЕТ ФЗП (сборн ) 2 вар ОАО СУХА БАЛКА 04 12 09 4" xfId="5938"/>
    <cellStyle name="_Table_Debt schedule_Cash_BS 4 мес_БЮДЖЕТ ФЗП (сборн ) 2 вар ОАО СУХА БАЛКА 04 12 09 4 2" xfId="5939"/>
    <cellStyle name="_Table_Debt schedule_Cash_BS 4 мес_БЮДЖЕТ ФЗП (сборн ) 2 вар ОАО СУХА БАЛКА 04 12 09 5" xfId="5940"/>
    <cellStyle name="_Table_Debt schedule_EVA для презентации" xfId="5941"/>
    <cellStyle name="_Table_Debt schedule_EVA для презентации 2" xfId="5942"/>
    <cellStyle name="_Table_Debt schedule_EVA для презентации 2 2" xfId="5943"/>
    <cellStyle name="_Table_Debt schedule_EVA для презентации 2 2 2" xfId="5944"/>
    <cellStyle name="_Table_Debt schedule_EVA для презентации 2 3" xfId="5945"/>
    <cellStyle name="_Table_Debt schedule_EVA для презентации 2 3 2" xfId="5946"/>
    <cellStyle name="_Table_Debt schedule_EVA для презентации 2 4" xfId="5947"/>
    <cellStyle name="_Table_Debt schedule_EVA для презентации 2 4 2" xfId="5948"/>
    <cellStyle name="_Table_Debt schedule_EVA для презентации 2 5" xfId="5949"/>
    <cellStyle name="_Table_Debt schedule_EVA для презентации 3" xfId="5950"/>
    <cellStyle name="_Table_Debt schedule_EVA для презентации 3 2" xfId="5951"/>
    <cellStyle name="_Table_Debt schedule_EVA для презентации 3 2 2" xfId="5952"/>
    <cellStyle name="_Table_Debt schedule_EVA для презентации 3 3" xfId="5953"/>
    <cellStyle name="_Table_Debt schedule_EVA для презентации 3 3 2" xfId="5954"/>
    <cellStyle name="_Table_Debt schedule_EVA для презентации 3 4" xfId="5955"/>
    <cellStyle name="_Table_Debt schedule_EVA для презентации 3 4 2" xfId="5956"/>
    <cellStyle name="_Table_Debt schedule_EVA для презентации 3 5" xfId="5957"/>
    <cellStyle name="_Table_Debt schedule_EVA для презентации 4" xfId="5958"/>
    <cellStyle name="_Table_Debt schedule_EVA для презентации 4 2" xfId="5959"/>
    <cellStyle name="_Table_Debt schedule_EVA для презентации 5" xfId="5960"/>
    <cellStyle name="_Table_Debt schedule_EVA для презентации 5 2" xfId="5961"/>
    <cellStyle name="_Table_Debt schedule_EVA для презентации 6" xfId="5962"/>
    <cellStyle name="_Table_Debt schedule_EVA для презентации 6 2" xfId="5963"/>
    <cellStyle name="_Table_Debt schedule_EVA для презентации 7" xfId="5964"/>
    <cellStyle name="_Table_Debt schedule_EVA для презентации_БЮДЖЕТ ФЗП (сборн ) 2 вар ОАО СУХА БАЛКА 04 12 09" xfId="5965"/>
    <cellStyle name="_Table_Debt schedule_EVA для презентации_БЮДЖЕТ ФЗП (сборн ) 2 вар ОАО СУХА БАЛКА 04 12 09 2" xfId="5966"/>
    <cellStyle name="_Table_Debt schedule_EVA для презентации_БЮДЖЕТ ФЗП (сборн ) 2 вар ОАО СУХА БАЛКА 04 12 09 2 2" xfId="5967"/>
    <cellStyle name="_Table_Debt schedule_EVA для презентации_БЮДЖЕТ ФЗП (сборн ) 2 вар ОАО СУХА БАЛКА 04 12 09 3" xfId="5968"/>
    <cellStyle name="_Table_Debt schedule_EVA для презентации_БЮДЖЕТ ФЗП (сборн ) 2 вар ОАО СУХА БАЛКА 04 12 09 3 2" xfId="5969"/>
    <cellStyle name="_Table_Debt schedule_EVA для презентации_БЮДЖЕТ ФЗП (сборн ) 2 вар ОАО СУХА БАЛКА 04 12 09 4" xfId="5970"/>
    <cellStyle name="_Table_Debt schedule_EVA для презентации_БЮДЖЕТ ФЗП (сборн ) 2 вар ОАО СУХА БАЛКА 04 12 09 4 2" xfId="5971"/>
    <cellStyle name="_Table_Debt schedule_EVA для презентации_БЮДЖЕТ ФЗП (сборн ) 2 вар ОАО СУХА БАЛКА 04 12 09 5" xfId="5972"/>
    <cellStyle name="_Table_Debt schedule_EVA для презентации_ВГОК ФЗП" xfId="5973"/>
    <cellStyle name="_Table_Debt schedule_EVA для презентации_ВГОК ФЗП 2" xfId="5974"/>
    <cellStyle name="_Table_Debt schedule_EVA для презентации_ВГОК ФЗП 2 2" xfId="5975"/>
    <cellStyle name="_Table_Debt schedule_EVA для презентации_ВГОК ФЗП 3" xfId="5976"/>
    <cellStyle name="_Table_Debt schedule_EVA для презентации_ВГОК ФЗП 3 2" xfId="5977"/>
    <cellStyle name="_Table_Debt schedule_EVA для презентации_ВГОК ФЗП 4" xfId="5978"/>
    <cellStyle name="_Table_Debt schedule_EVA для презентации_ВГОК ФЗП 4 2" xfId="5979"/>
    <cellStyle name="_Table_Debt schedule_EVA для презентации_ВГОК ФЗП 5" xfId="5980"/>
    <cellStyle name="_Table_Debt schedule_Export sales 10-12" xfId="5981"/>
    <cellStyle name="_Table_Debt schedule_Export sales 10-12 2" xfId="5982"/>
    <cellStyle name="_Table_Debt schedule_Export sales 10-12 2 2" xfId="5983"/>
    <cellStyle name="_Table_Debt schedule_Export sales 10-12 2 2 2" xfId="5984"/>
    <cellStyle name="_Table_Debt schedule_Export sales 10-12 2 3" xfId="5985"/>
    <cellStyle name="_Table_Debt schedule_Export sales 10-12 2 3 2" xfId="5986"/>
    <cellStyle name="_Table_Debt schedule_Export sales 10-12 2 4" xfId="5987"/>
    <cellStyle name="_Table_Debt schedule_Export sales 10-12 2 4 2" xfId="5988"/>
    <cellStyle name="_Table_Debt schedule_Export sales 10-12 2 5" xfId="5989"/>
    <cellStyle name="_Table_Debt schedule_Export sales 10-12 3" xfId="5990"/>
    <cellStyle name="_Table_Debt schedule_Export sales 10-12 3 2" xfId="5991"/>
    <cellStyle name="_Table_Debt schedule_Export sales 10-12 4" xfId="5992"/>
    <cellStyle name="_Table_Debt schedule_Export sales 10-12 4 2" xfId="5993"/>
    <cellStyle name="_Table_Debt schedule_Export sales 10-12 5" xfId="5994"/>
    <cellStyle name="_Table_Debt schedule_Export sales 10-12 5 2" xfId="5995"/>
    <cellStyle name="_Table_Debt schedule_Export sales 10-12 6" xfId="5996"/>
    <cellStyle name="_Table_Debt schedule_Export sales 10-12_БЮДЖЕТ ФЗП (сборн ) 2 вар ОАО СУХА БАЛКА 04 12 09" xfId="5997"/>
    <cellStyle name="_Table_Debt schedule_Export sales 10-12_БЮДЖЕТ ФЗП (сборн ) 2 вар ОАО СУХА БАЛКА 04 12 09 2" xfId="5998"/>
    <cellStyle name="_Table_Debt schedule_Export sales 10-12_БЮДЖЕТ ФЗП (сборн ) 2 вар ОАО СУХА БАЛКА 04 12 09 2 2" xfId="5999"/>
    <cellStyle name="_Table_Debt schedule_Export sales 10-12_БЮДЖЕТ ФЗП (сборн ) 2 вар ОАО СУХА БАЛКА 04 12 09 3" xfId="6000"/>
    <cellStyle name="_Table_Debt schedule_Export sales 10-12_БЮДЖЕТ ФЗП (сборн ) 2 вар ОАО СУХА БАЛКА 04 12 09 3 2" xfId="6001"/>
    <cellStyle name="_Table_Debt schedule_Export sales 10-12_БЮДЖЕТ ФЗП (сборн ) 2 вар ОАО СУХА БАЛКА 04 12 09 4" xfId="6002"/>
    <cellStyle name="_Table_Debt schedule_Export sales 10-12_БЮДЖЕТ ФЗП (сборн ) 2 вар ОАО СУХА БАЛКА 04 12 09 4 2" xfId="6003"/>
    <cellStyle name="_Table_Debt schedule_Export sales 10-12_БЮДЖЕТ ФЗП (сборн ) 2 вар ОАО СУХА БАЛКА 04 12 09 5" xfId="6004"/>
    <cellStyle name="_Table_Debt schedule_Marat" xfId="6005"/>
    <cellStyle name="_Table_Debt schedule_Marat 2" xfId="6006"/>
    <cellStyle name="_Table_Debt schedule_Marat 2 2" xfId="6007"/>
    <cellStyle name="_Table_Debt schedule_Marat 3" xfId="6008"/>
    <cellStyle name="_Table_Debt schedule_Marat 3 2" xfId="6009"/>
    <cellStyle name="_Table_Debt schedule_Marat 4" xfId="6010"/>
    <cellStyle name="_Table_Debt schedule_Marat 4 2" xfId="6011"/>
    <cellStyle name="_Table_Debt schedule_Marat 5" xfId="6012"/>
    <cellStyle name="_Table_Debt schedule_Marat_БЮДЖЕТ ФЗП (сборн ) 2 вар ОАО СУХА БАЛКА 04 12 09" xfId="6013"/>
    <cellStyle name="_Table_Debt schedule_Marat_БЮДЖЕТ ФЗП (сборн ) 2 вар ОАО СУХА БАЛКА 04 12 09 2" xfId="6014"/>
    <cellStyle name="_Table_Debt schedule_Marat_БЮДЖЕТ ФЗП (сборн ) 2 вар ОАО СУХА БАЛКА 04 12 09 2 2" xfId="6015"/>
    <cellStyle name="_Table_Debt schedule_Marat_БЮДЖЕТ ФЗП (сборн ) 2 вар ОАО СУХА БАЛКА 04 12 09 3" xfId="6016"/>
    <cellStyle name="_Table_Debt schedule_Marat_БЮДЖЕТ ФЗП (сборн ) 2 вар ОАО СУХА БАЛКА 04 12 09 3 2" xfId="6017"/>
    <cellStyle name="_Table_Debt schedule_Marat_БЮДЖЕТ ФЗП (сборн ) 2 вар ОАО СУХА БАЛКА 04 12 09 4" xfId="6018"/>
    <cellStyle name="_Table_Debt schedule_Marat_БЮДЖЕТ ФЗП (сборн ) 2 вар ОАО СУХА БАЛКА 04 12 09 4 2" xfId="6019"/>
    <cellStyle name="_Table_Debt schedule_Marat_БЮДЖЕТ ФЗП (сборн ) 2 вар ОАО СУХА БАЛКА 04 12 09 5" xfId="6020"/>
    <cellStyle name="_Table_Debt schedule_Treasury" xfId="6021"/>
    <cellStyle name="_Table_Debt schedule_Treasury 2" xfId="6022"/>
    <cellStyle name="_Table_Debt schedule_Treasury 2 2" xfId="6023"/>
    <cellStyle name="_Table_Debt schedule_Treasury 3" xfId="6024"/>
    <cellStyle name="_Table_Debt schedule_Treasury 3 2" xfId="6025"/>
    <cellStyle name="_Table_Debt schedule_Treasury 4" xfId="6026"/>
    <cellStyle name="_Table_Debt schedule_Treasury 4 2" xfId="6027"/>
    <cellStyle name="_Table_Debt schedule_Treasury 5" xfId="6028"/>
    <cellStyle name="_Table_Debt schedule_Treasury_БЮДЖЕТ ФЗП (сборн ) 2 вар ОАО СУХА БАЛКА 04 12 09" xfId="6029"/>
    <cellStyle name="_Table_Debt schedule_Treasury_БЮДЖЕТ ФЗП (сборн ) 2 вар ОАО СУХА БАЛКА 04 12 09 2" xfId="6030"/>
    <cellStyle name="_Table_Debt schedule_Treasury_БЮДЖЕТ ФЗП (сборн ) 2 вар ОАО СУХА БАЛКА 04 12 09 2 2" xfId="6031"/>
    <cellStyle name="_Table_Debt schedule_Treasury_БЮДЖЕТ ФЗП (сборн ) 2 вар ОАО СУХА БАЛКА 04 12 09 3" xfId="6032"/>
    <cellStyle name="_Table_Debt schedule_Treasury_БЮДЖЕТ ФЗП (сборн ) 2 вар ОАО СУХА БАЛКА 04 12 09 3 2" xfId="6033"/>
    <cellStyle name="_Table_Debt schedule_Treasury_БЮДЖЕТ ФЗП (сборн ) 2 вар ОАО СУХА БАЛКА 04 12 09 4" xfId="6034"/>
    <cellStyle name="_Table_Debt schedule_Treasury_БЮДЖЕТ ФЗП (сборн ) 2 вар ОАО СУХА БАЛКА 04 12 09 4 2" xfId="6035"/>
    <cellStyle name="_Table_Debt schedule_Treasury_БЮДЖЕТ ФЗП (сборн ) 2 вар ОАО СУХА БАЛКА 04 12 09 5" xfId="6036"/>
    <cellStyle name="_Table_Debt schedule_Бюджет факт  4 мес  2008 (Д К)" xfId="6037"/>
    <cellStyle name="_Table_Debt schedule_Бюджет факт  4 мес  2008 (Д К) 2" xfId="6038"/>
    <cellStyle name="_Table_Debt schedule_Бюджет факт  4 мес  2008 (Д К) 2 2" xfId="6039"/>
    <cellStyle name="_Table_Debt schedule_Бюджет факт  4 мес  2008 (Д К) 3" xfId="6040"/>
    <cellStyle name="_Table_Debt schedule_Бюджет факт  4 мес  2008 (Д К) 3 2" xfId="6041"/>
    <cellStyle name="_Table_Debt schedule_Бюджет факт  4 мес  2008 (Д К) 4" xfId="6042"/>
    <cellStyle name="_Table_Debt schedule_Бюджет факт  4 мес  2008 (Д К) 4 2" xfId="6043"/>
    <cellStyle name="_Table_Debt schedule_Бюджет факт  4 мес  2008 (Д К) 5" xfId="6044"/>
    <cellStyle name="_Table_Debt schedule_Бюджет факт  4 мес  2008 (Д К)_6.3 Inputs - Foreign" xfId="6045"/>
    <cellStyle name="_Table_Debt schedule_Бюджет факт  4 мес  2008 (Д К)_6.3 Inputs - Foreign 2" xfId="6046"/>
    <cellStyle name="_Table_Debt schedule_Бюджет факт  4 мес  2008 (Д К)_Consol reports May 3+2" xfId="6047"/>
    <cellStyle name="_Table_Debt schedule_Бюджет факт  4 мес  2008 (Д К)_Consol reports May 3+2 2" xfId="6048"/>
    <cellStyle name="_Table_Debt schedule_Бюджет факт  4 мес  2008 (Д К)_EBITDA bridge" xfId="6049"/>
    <cellStyle name="_Table_Debt schedule_Бюджет факт  4 мес  2008 (Д К)_EBITDA bridge 2" xfId="6050"/>
    <cellStyle name="_Table_Debt schedule_Бюджет факт  4 мес  2008 (Д К)_EBITDA bridge 2 2" xfId="6051"/>
    <cellStyle name="_Table_Debt schedule_Бюджет факт  4 мес  2008 (Д К)_EBITDA bridge 3" xfId="6052"/>
    <cellStyle name="_Table_Debt schedule_Бюджет факт  4 мес  2008 (Д К)_EBITDA bridge 3 2" xfId="6053"/>
    <cellStyle name="_Table_Debt schedule_Бюджет факт  4 мес  2008 (Д К)_EBITDA bridge 4" xfId="6054"/>
    <cellStyle name="_Table_Debt schedule_Бюджет факт  4 мес  2008 (Д К)_EBITDA bridge 4 2" xfId="6055"/>
    <cellStyle name="_Table_Debt schedule_Бюджет факт  4 мес  2008 (Д К)_EBITDA bridge 5" xfId="6056"/>
    <cellStyle name="_Table_Debt schedule_Бюджет факт  4 мес  2008 (Д К)_EBITDA in MNG and IFRS segm" xfId="6057"/>
    <cellStyle name="_Table_Debt schedule_Бюджет факт  4 мес  2008 (Д К)_EBITDA in MNG and IFRS segm 2" xfId="6058"/>
    <cellStyle name="_Table_Debt schedule_Бюджет факт  4 мес  2008 (Д К)_БЮДЖЕТ ФЗП (сборн ) 2 вар ОАО СУХА БАЛКА 04 12 09" xfId="6059"/>
    <cellStyle name="_Table_Debt schedule_Бюджет факт  4 мес  2008 (Д К)_БЮДЖЕТ ФЗП (сборн ) 2 вар ОАО СУХА БАЛКА 04 12 09 2" xfId="6060"/>
    <cellStyle name="_Table_Debt schedule_Бюджет факт  4 мес  2008 (Д К)_БЮДЖЕТ ФЗП (сборн ) 2 вар ОАО СУХА БАЛКА 04 12 09 2 2" xfId="6061"/>
    <cellStyle name="_Table_Debt schedule_Бюджет факт  4 мес  2008 (Д К)_БЮДЖЕТ ФЗП (сборн ) 2 вар ОАО СУХА БАЛКА 04 12 09 3" xfId="6062"/>
    <cellStyle name="_Table_Debt schedule_Бюджет факт  4 мес  2008 (Д К)_БЮДЖЕТ ФЗП (сборн ) 2 вар ОАО СУХА БАЛКА 04 12 09 3 2" xfId="6063"/>
    <cellStyle name="_Table_Debt schedule_Бюджет факт  4 мес  2008 (Д К)_БЮДЖЕТ ФЗП (сборн ) 2 вар ОАО СУХА БАЛКА 04 12 09 4" xfId="6064"/>
    <cellStyle name="_Table_Debt schedule_Бюджет факт  4 мес  2008 (Д К)_БЮДЖЕТ ФЗП (сборн ) 2 вар ОАО СУХА БАЛКА 04 12 09 4 2" xfId="6065"/>
    <cellStyle name="_Table_Debt schedule_Бюджет факт  4 мес  2008 (Д К)_БЮДЖЕТ ФЗП (сборн ) 2 вар ОАО СУХА БАЛКА 04 12 09 5" xfId="6066"/>
    <cellStyle name="_Table_Debt schedule_Бюджет факт  май ПО" xfId="6067"/>
    <cellStyle name="_Table_Debt schedule_Бюджет факт  май ПО 2" xfId="6068"/>
    <cellStyle name="_Table_Debt schedule_Бюджет факт  май ПО 2 2" xfId="6069"/>
    <cellStyle name="_Table_Debt schedule_Бюджет факт  май ПО 3" xfId="6070"/>
    <cellStyle name="_Table_Debt schedule_Бюджет факт  май ПО 3 2" xfId="6071"/>
    <cellStyle name="_Table_Debt schedule_Бюджет факт  май ПО 4" xfId="6072"/>
    <cellStyle name="_Table_Debt schedule_Бюджет факт  май ПО 4 2" xfId="6073"/>
    <cellStyle name="_Table_Debt schedule_Бюджет факт  май ПО 5" xfId="6074"/>
    <cellStyle name="_Table_Debt schedule_Бюджет факт  май ПО_6.3 Inputs - Foreign" xfId="6075"/>
    <cellStyle name="_Table_Debt schedule_Бюджет факт  май ПО_6.3 Inputs - Foreign 2" xfId="6076"/>
    <cellStyle name="_Table_Debt schedule_Бюджет факт  май ПО_Consol reports May 3+2" xfId="6077"/>
    <cellStyle name="_Table_Debt schedule_Бюджет факт  май ПО_Consol reports May 3+2 2" xfId="6078"/>
    <cellStyle name="_Table_Debt schedule_Бюджет факт  май ПО_EBITDA bridge" xfId="6079"/>
    <cellStyle name="_Table_Debt schedule_Бюджет факт  май ПО_EBITDA bridge 2" xfId="6080"/>
    <cellStyle name="_Table_Debt schedule_Бюджет факт  май ПО_EBITDA bridge 2 2" xfId="6081"/>
    <cellStyle name="_Table_Debt schedule_Бюджет факт  май ПО_EBITDA bridge 3" xfId="6082"/>
    <cellStyle name="_Table_Debt schedule_Бюджет факт  май ПО_EBITDA bridge 3 2" xfId="6083"/>
    <cellStyle name="_Table_Debt schedule_Бюджет факт  май ПО_EBITDA bridge 4" xfId="6084"/>
    <cellStyle name="_Table_Debt schedule_Бюджет факт  май ПО_EBITDA bridge 4 2" xfId="6085"/>
    <cellStyle name="_Table_Debt schedule_Бюджет факт  май ПО_EBITDA bridge 5" xfId="6086"/>
    <cellStyle name="_Table_Debt schedule_Бюджет факт  май ПО_EBITDA in MNG and IFRS segm" xfId="6087"/>
    <cellStyle name="_Table_Debt schedule_Бюджет факт  май ПО_EBITDA in MNG and IFRS segm 2" xfId="6088"/>
    <cellStyle name="_Table_Debt schedule_Бюджет факт  май ПО_БЮДЖЕТ ФЗП (сборн ) 2 вар ОАО СУХА БАЛКА 04 12 09" xfId="6089"/>
    <cellStyle name="_Table_Debt schedule_Бюджет факт  май ПО_БЮДЖЕТ ФЗП (сборн ) 2 вар ОАО СУХА БАЛКА 04 12 09 2" xfId="6090"/>
    <cellStyle name="_Table_Debt schedule_Бюджет факт  май ПО_БЮДЖЕТ ФЗП (сборн ) 2 вар ОАО СУХА БАЛКА 04 12 09 2 2" xfId="6091"/>
    <cellStyle name="_Table_Debt schedule_Бюджет факт  май ПО_БЮДЖЕТ ФЗП (сборн ) 2 вар ОАО СУХА БАЛКА 04 12 09 3" xfId="6092"/>
    <cellStyle name="_Table_Debt schedule_Бюджет факт  май ПО_БЮДЖЕТ ФЗП (сборн ) 2 вар ОАО СУХА БАЛКА 04 12 09 3 2" xfId="6093"/>
    <cellStyle name="_Table_Debt schedule_Бюджет факт  май ПО_БЮДЖЕТ ФЗП (сборн ) 2 вар ОАО СУХА БАЛКА 04 12 09 4" xfId="6094"/>
    <cellStyle name="_Table_Debt schedule_Бюджет факт  май ПО_БЮДЖЕТ ФЗП (сборн ) 2 вар ОАО СУХА БАЛКА 04 12 09 4 2" xfId="6095"/>
    <cellStyle name="_Table_Debt schedule_Бюджет факт  май ПО_БЮДЖЕТ ФЗП (сборн ) 2 вар ОАО СУХА БАЛКА 04 12 09 5" xfId="6096"/>
    <cellStyle name="_Table_Debt schedule_БЮДЖЕТ ФЗП (сборн ) 2 вар ОАО СУХА БАЛКА 04 12 09" xfId="6097"/>
    <cellStyle name="_Table_Debt schedule_БЮДЖЕТ ФЗП (сборн ) 2 вар ОАО СУХА БАЛКА 04 12 09 2" xfId="6098"/>
    <cellStyle name="_Table_Debt schedule_БЮДЖЕТ ФЗП (сборн ) 2 вар ОАО СУХА БАЛКА 04 12 09 2 2" xfId="6099"/>
    <cellStyle name="_Table_Debt schedule_БЮДЖЕТ ФЗП (сборн ) 2 вар ОАО СУХА БАЛКА 04 12 09 3" xfId="6100"/>
    <cellStyle name="_Table_Debt schedule_БЮДЖЕТ ФЗП (сборн ) 2 вар ОАО СУХА БАЛКА 04 12 09 3 2" xfId="6101"/>
    <cellStyle name="_Table_Debt schedule_БЮДЖЕТ ФЗП (сборн ) 2 вар ОАО СУХА БАЛКА 04 12 09 4" xfId="6102"/>
    <cellStyle name="_Table_Debt schedule_БЮДЖЕТ ФЗП (сборн ) 2 вар ОАО СУХА БАЛКА 04 12 09 4 2" xfId="6103"/>
    <cellStyle name="_Table_Debt schedule_БЮДЖЕТ ФЗП (сборн ) 2 вар ОАО СУХА БАЛКА 04 12 09 5" xfId="6104"/>
    <cellStyle name="_Table_Debt schedule_Бюджетные формы за декабрь 2008г  от 21 11 08г " xfId="6105"/>
    <cellStyle name="_Table_Debt schedule_Бюджетные формы за декабрь 2008г  от 21 11 08г  2" xfId="6106"/>
    <cellStyle name="_Table_Debt schedule_Бюджетные формы за декабрь 2008г  от 21 11 08г  2 2" xfId="6107"/>
    <cellStyle name="_Table_Debt schedule_Бюджетные формы за декабрь 2008г  от 21 11 08г  2 2 2" xfId="6108"/>
    <cellStyle name="_Table_Debt schedule_Бюджетные формы за декабрь 2008г  от 21 11 08г  2 2 2 2" xfId="6109"/>
    <cellStyle name="_Table_Debt schedule_Бюджетные формы за декабрь 2008г  от 21 11 08г  2 2 3" xfId="6110"/>
    <cellStyle name="_Table_Debt schedule_Бюджетные формы за декабрь 2008г  от 21 11 08г  2 2 3 2" xfId="6111"/>
    <cellStyle name="_Table_Debt schedule_Бюджетные формы за декабрь 2008г  от 21 11 08г  2 2 4" xfId="6112"/>
    <cellStyle name="_Table_Debt schedule_Бюджетные формы за декабрь 2008г  от 21 11 08г  2 2 4 2" xfId="6113"/>
    <cellStyle name="_Table_Debt schedule_Бюджетные формы за декабрь 2008г  от 21 11 08г  2 2 5" xfId="6114"/>
    <cellStyle name="_Table_Debt schedule_Бюджетные формы за декабрь 2008г  от 21 11 08г  2 3" xfId="6115"/>
    <cellStyle name="_Table_Debt schedule_Бюджетные формы за декабрь 2008г  от 21 11 08г  2 3 2" xfId="6116"/>
    <cellStyle name="_Table_Debt schedule_Бюджетные формы за декабрь 2008г  от 21 11 08г  2 4" xfId="6117"/>
    <cellStyle name="_Table_Debt schedule_Бюджетные формы за декабрь 2008г  от 21 11 08г  2 4 2" xfId="6118"/>
    <cellStyle name="_Table_Debt schedule_Бюджетные формы за декабрь 2008г  от 21 11 08г  2 5" xfId="6119"/>
    <cellStyle name="_Table_Debt schedule_Бюджетные формы за декабрь 2008г  от 21 11 08г  2 5 2" xfId="6120"/>
    <cellStyle name="_Table_Debt schedule_Бюджетные формы за декабрь 2008г  от 21 11 08г  2 6" xfId="6121"/>
    <cellStyle name="_Table_Debt schedule_Бюджетные формы за декабрь 2008г  от 21 11 08г  3" xfId="6122"/>
    <cellStyle name="_Table_Debt schedule_Бюджетные формы за декабрь 2008г  от 21 11 08г  3 2" xfId="6123"/>
    <cellStyle name="_Table_Debt schedule_Бюджетные формы за декабрь 2008г  от 21 11 08г  3 2 2" xfId="6124"/>
    <cellStyle name="_Table_Debt schedule_Бюджетные формы за декабрь 2008г  от 21 11 08г  3 3" xfId="6125"/>
    <cellStyle name="_Table_Debt schedule_Бюджетные формы за декабрь 2008г  от 21 11 08г  3 3 2" xfId="6126"/>
    <cellStyle name="_Table_Debt schedule_Бюджетные формы за декабрь 2008г  от 21 11 08г  3 4" xfId="6127"/>
    <cellStyle name="_Table_Debt schedule_Бюджетные формы за декабрь 2008г  от 21 11 08г  3 4 2" xfId="6128"/>
    <cellStyle name="_Table_Debt schedule_Бюджетные формы за декабрь 2008г  от 21 11 08г  3 5" xfId="6129"/>
    <cellStyle name="_Table_Debt schedule_Бюджетные формы за декабрь 2008г  от 21 11 08г  4" xfId="6130"/>
    <cellStyle name="_Table_Debt schedule_Бюджетные формы за декабрь 2008г  от 21 11 08г  4 2" xfId="6131"/>
    <cellStyle name="_Table_Debt schedule_Бюджетные формы за декабрь 2008г  от 21 11 08г  5" xfId="6132"/>
    <cellStyle name="_Table_Debt schedule_Бюджетные формы за декабрь 2008г  от 21 11 08г  5 2" xfId="6133"/>
    <cellStyle name="_Table_Debt schedule_Бюджетные формы за декабрь 2008г  от 21 11 08г  6" xfId="6134"/>
    <cellStyle name="_Table_Debt schedule_Бюджетные формы за декабрь 2008г  от 21 11 08г  6 2" xfId="6135"/>
    <cellStyle name="_Table_Debt schedule_Бюджетные формы за декабрь 2008г  от 21 11 08г  7" xfId="6136"/>
    <cellStyle name="_Table_Debt schedule_Бюджетные формы за декабрь 2008г  от 21 11 08г _Графики для УК." xfId="6137"/>
    <cellStyle name="_Table_Debt schedule_Бюджетные формы за декабрь 2008г  от 21 11 08г _Графики для УК. 2" xfId="6138"/>
    <cellStyle name="_Table_Debt schedule_Бюджетные формы за декабрь 2008г  от 21 11 08г _Графики для УК. 2 2" xfId="6139"/>
    <cellStyle name="_Table_Debt schedule_Бюджетные формы за декабрь 2008г  от 21 11 08г _Графики для УК. 2 2 2" xfId="6140"/>
    <cellStyle name="_Table_Debt schedule_Бюджетные формы за декабрь 2008г  от 21 11 08г _Графики для УК. 2 2 2 2" xfId="6141"/>
    <cellStyle name="_Table_Debt schedule_Бюджетные формы за декабрь 2008г  от 21 11 08г _Графики для УК. 2 2 3" xfId="6142"/>
    <cellStyle name="_Table_Debt schedule_Бюджетные формы за декабрь 2008г  от 21 11 08г _Графики для УК. 2 2 3 2" xfId="6143"/>
    <cellStyle name="_Table_Debt schedule_Бюджетные формы за декабрь 2008г  от 21 11 08г _Графики для УК. 2 2 4" xfId="6144"/>
    <cellStyle name="_Table_Debt schedule_Бюджетные формы за декабрь 2008г  от 21 11 08г _Графики для УК. 2 2 4 2" xfId="6145"/>
    <cellStyle name="_Table_Debt schedule_Бюджетные формы за декабрь 2008г  от 21 11 08г _Графики для УК. 2 2 5" xfId="6146"/>
    <cellStyle name="_Table_Debt schedule_Бюджетные формы за декабрь 2008г  от 21 11 08г _Графики для УК. 2 3" xfId="6147"/>
    <cellStyle name="_Table_Debt schedule_Бюджетные формы за декабрь 2008г  от 21 11 08г _Графики для УК. 2 3 2" xfId="6148"/>
    <cellStyle name="_Table_Debt schedule_Бюджетные формы за декабрь 2008г  от 21 11 08г _Графики для УК. 2 4" xfId="6149"/>
    <cellStyle name="_Table_Debt schedule_Бюджетные формы за декабрь 2008г  от 21 11 08г _Графики для УК. 2 4 2" xfId="6150"/>
    <cellStyle name="_Table_Debt schedule_Бюджетные формы за декабрь 2008г  от 21 11 08г _Графики для УК. 2 5" xfId="6151"/>
    <cellStyle name="_Table_Debt schedule_Бюджетные формы за декабрь 2008г  от 21 11 08г _Графики для УК. 2 5 2" xfId="6152"/>
    <cellStyle name="_Table_Debt schedule_Бюджетные формы за декабрь 2008г  от 21 11 08г _Графики для УК. 2 6" xfId="6153"/>
    <cellStyle name="_Table_Debt schedule_Бюджетные формы за декабрь 2008г  от 21 11 08г _Графики для УК. 3" xfId="6154"/>
    <cellStyle name="_Table_Debt schedule_Бюджетные формы за декабрь 2008г  от 21 11 08г _Графики для УК. 3 2" xfId="6155"/>
    <cellStyle name="_Table_Debt schedule_Бюджетные формы за декабрь 2008г  от 21 11 08г _Графики для УК. 3 2 2" xfId="6156"/>
    <cellStyle name="_Table_Debt schedule_Бюджетные формы за декабрь 2008г  от 21 11 08г _Графики для УК. 3 3" xfId="6157"/>
    <cellStyle name="_Table_Debt schedule_Бюджетные формы за декабрь 2008г  от 21 11 08г _Графики для УК. 3 3 2" xfId="6158"/>
    <cellStyle name="_Table_Debt schedule_Бюджетные формы за декабрь 2008г  от 21 11 08г _Графики для УК. 3 4" xfId="6159"/>
    <cellStyle name="_Table_Debt schedule_Бюджетные формы за декабрь 2008г  от 21 11 08г _Графики для УК. 3 4 2" xfId="6160"/>
    <cellStyle name="_Table_Debt schedule_Бюджетные формы за декабрь 2008г  от 21 11 08г _Графики для УК. 3 5" xfId="6161"/>
    <cellStyle name="_Table_Debt schedule_Бюджетные формы за декабрь 2008г  от 21 11 08г _Графики для УК. 4" xfId="6162"/>
    <cellStyle name="_Table_Debt schedule_Бюджетные формы за декабрь 2008г  от 21 11 08г _Графики для УК. 4 2" xfId="6163"/>
    <cellStyle name="_Table_Debt schedule_Бюджетные формы за декабрь 2008г  от 21 11 08г _Графики для УК. 5" xfId="6164"/>
    <cellStyle name="_Table_Debt schedule_Бюджетные формы за декабрь 2008г  от 21 11 08г _Графики для УК. 5 2" xfId="6165"/>
    <cellStyle name="_Table_Debt schedule_Бюджетные формы за декабрь 2008г  от 21 11 08г _Графики для УК. 6" xfId="6166"/>
    <cellStyle name="_Table_Debt schedule_Бюджетные формы за декабрь 2008г  от 21 11 08г _Графики для УК. 6 2" xfId="6167"/>
    <cellStyle name="_Table_Debt schedule_Бюджетные формы за декабрь 2008г  от 21 11 08г _Графики для УК. 7" xfId="6168"/>
    <cellStyle name="_Table_Debt schedule_Бюджетные формы за декабрь 2008г  от 21 11 08г _Копия Презентация (рабочая версия 15.06)" xfId="6169"/>
    <cellStyle name="_Table_Debt schedule_Бюджетные формы за декабрь 2008г  от 21 11 08г _Копия Презентация (рабочая версия 15.06) 2" xfId="6170"/>
    <cellStyle name="_Table_Debt schedule_Бюджетные формы за декабрь 2008г  от 21 11 08г _Копия Презентация (рабочая версия 15.06) 2 2" xfId="6171"/>
    <cellStyle name="_Table_Debt schedule_Бюджетные формы за декабрь 2008г  от 21 11 08г _Копия Презентация (рабочая версия 15.06) 2 2 2" xfId="6172"/>
    <cellStyle name="_Table_Debt schedule_Бюджетные формы за декабрь 2008г  от 21 11 08г _Копия Презентация (рабочая версия 15.06) 2 2 2 2" xfId="6173"/>
    <cellStyle name="_Table_Debt schedule_Бюджетные формы за декабрь 2008г  от 21 11 08г _Копия Презентация (рабочая версия 15.06) 2 2 3" xfId="6174"/>
    <cellStyle name="_Table_Debt schedule_Бюджетные формы за декабрь 2008г  от 21 11 08г _Копия Презентация (рабочая версия 15.06) 2 2 3 2" xfId="6175"/>
    <cellStyle name="_Table_Debt schedule_Бюджетные формы за декабрь 2008г  от 21 11 08г _Копия Презентация (рабочая версия 15.06) 2 2 4" xfId="6176"/>
    <cellStyle name="_Table_Debt schedule_Бюджетные формы за декабрь 2008г  от 21 11 08г _Копия Презентация (рабочая версия 15.06) 2 2 4 2" xfId="6177"/>
    <cellStyle name="_Table_Debt schedule_Бюджетные формы за декабрь 2008г  от 21 11 08г _Копия Презентация (рабочая версия 15.06) 2 2 5" xfId="6178"/>
    <cellStyle name="_Table_Debt schedule_Бюджетные формы за декабрь 2008г  от 21 11 08г _Копия Презентация (рабочая версия 15.06) 2 3" xfId="6179"/>
    <cellStyle name="_Table_Debt schedule_Бюджетные формы за декабрь 2008г  от 21 11 08г _Копия Презентация (рабочая версия 15.06) 2 3 2" xfId="6180"/>
    <cellStyle name="_Table_Debt schedule_Бюджетные формы за декабрь 2008г  от 21 11 08г _Копия Презентация (рабочая версия 15.06) 2 4" xfId="6181"/>
    <cellStyle name="_Table_Debt schedule_Бюджетные формы за декабрь 2008г  от 21 11 08г _Копия Презентация (рабочая версия 15.06) 2 4 2" xfId="6182"/>
    <cellStyle name="_Table_Debt schedule_Бюджетные формы за декабрь 2008г  от 21 11 08г _Копия Презентация (рабочая версия 15.06) 2 5" xfId="6183"/>
    <cellStyle name="_Table_Debt schedule_Бюджетные формы за декабрь 2008г  от 21 11 08г _Копия Презентация (рабочая версия 15.06) 2 5 2" xfId="6184"/>
    <cellStyle name="_Table_Debt schedule_Бюджетные формы за декабрь 2008г  от 21 11 08г _Копия Презентация (рабочая версия 15.06) 2 6" xfId="6185"/>
    <cellStyle name="_Table_Debt schedule_Бюджетные формы за декабрь 2008г  от 21 11 08г _Копия Презентация (рабочая версия 15.06) 3" xfId="6186"/>
    <cellStyle name="_Table_Debt schedule_Бюджетные формы за декабрь 2008г  от 21 11 08г _Копия Презентация (рабочая версия 15.06) 3 2" xfId="6187"/>
    <cellStyle name="_Table_Debt schedule_Бюджетные формы за декабрь 2008г  от 21 11 08г _Копия Презентация (рабочая версия 15.06) 3 2 2" xfId="6188"/>
    <cellStyle name="_Table_Debt schedule_Бюджетные формы за декабрь 2008г  от 21 11 08г _Копия Презентация (рабочая версия 15.06) 3 3" xfId="6189"/>
    <cellStyle name="_Table_Debt schedule_Бюджетные формы за декабрь 2008г  от 21 11 08г _Копия Презентация (рабочая версия 15.06) 3 3 2" xfId="6190"/>
    <cellStyle name="_Table_Debt schedule_Бюджетные формы за декабрь 2008г  от 21 11 08г _Копия Презентация (рабочая версия 15.06) 3 4" xfId="6191"/>
    <cellStyle name="_Table_Debt schedule_Бюджетные формы за декабрь 2008г  от 21 11 08г _Копия Презентация (рабочая версия 15.06) 3 4 2" xfId="6192"/>
    <cellStyle name="_Table_Debt schedule_Бюджетные формы за декабрь 2008г  от 21 11 08г _Копия Презентация (рабочая версия 15.06) 3 5" xfId="6193"/>
    <cellStyle name="_Table_Debt schedule_Бюджетные формы за декабрь 2008г  от 21 11 08г _Копия Презентация (рабочая версия 15.06) 4" xfId="6194"/>
    <cellStyle name="_Table_Debt schedule_Бюджетные формы за декабрь 2008г  от 21 11 08г _Копия Презентация (рабочая версия 15.06) 4 2" xfId="6195"/>
    <cellStyle name="_Table_Debt schedule_Бюджетные формы за декабрь 2008г  от 21 11 08г _Копия Презентация (рабочая версия 15.06) 5" xfId="6196"/>
    <cellStyle name="_Table_Debt schedule_Бюджетные формы за декабрь 2008г  от 21 11 08г _Копия Презентация (рабочая версия 15.06) 5 2" xfId="6197"/>
    <cellStyle name="_Table_Debt schedule_Бюджетные формы за декабрь 2008г  от 21 11 08г _Копия Презентация (рабочая версия 15.06) 6" xfId="6198"/>
    <cellStyle name="_Table_Debt schedule_Бюджетные формы за декабрь 2008г  от 21 11 08г _Копия Презентация (рабочая версия 15.06) 6 2" xfId="6199"/>
    <cellStyle name="_Table_Debt schedule_Бюджетные формы за декабрь 2008г  от 21 11 08г _Копия Презентация (рабочая версия 15.06) 7" xfId="6200"/>
    <cellStyle name="_Table_Debt schedule_Бюджетные формы за декабрь 2008г  от 21 11 08г _Презентация (рабочая версия 15.06)1" xfId="6201"/>
    <cellStyle name="_Table_Debt schedule_Бюджетные формы за декабрь 2008г  от 21 11 08г _Презентация (рабочая версия 15.06)1 2" xfId="6202"/>
    <cellStyle name="_Table_Debt schedule_Бюджетные формы за декабрь 2008г  от 21 11 08г _Презентация (рабочая версия 15.06)1 2 2" xfId="6203"/>
    <cellStyle name="_Table_Debt schedule_Бюджетные формы за декабрь 2008г  от 21 11 08г _Презентация (рабочая версия 15.06)1 2 2 2" xfId="6204"/>
    <cellStyle name="_Table_Debt schedule_Бюджетные формы за декабрь 2008г  от 21 11 08г _Презентация (рабочая версия 15.06)1 2 2 2 2" xfId="6205"/>
    <cellStyle name="_Table_Debt schedule_Бюджетные формы за декабрь 2008г  от 21 11 08г _Презентация (рабочая версия 15.06)1 2 2 3" xfId="6206"/>
    <cellStyle name="_Table_Debt schedule_Бюджетные формы за декабрь 2008г  от 21 11 08г _Презентация (рабочая версия 15.06)1 2 2 3 2" xfId="6207"/>
    <cellStyle name="_Table_Debt schedule_Бюджетные формы за декабрь 2008г  от 21 11 08г _Презентация (рабочая версия 15.06)1 2 2 4" xfId="6208"/>
    <cellStyle name="_Table_Debt schedule_Бюджетные формы за декабрь 2008г  от 21 11 08г _Презентация (рабочая версия 15.06)1 2 2 4 2" xfId="6209"/>
    <cellStyle name="_Table_Debt schedule_Бюджетные формы за декабрь 2008г  от 21 11 08г _Презентация (рабочая версия 15.06)1 2 2 5" xfId="6210"/>
    <cellStyle name="_Table_Debt schedule_Бюджетные формы за декабрь 2008г  от 21 11 08г _Презентация (рабочая версия 15.06)1 2 3" xfId="6211"/>
    <cellStyle name="_Table_Debt schedule_Бюджетные формы за декабрь 2008г  от 21 11 08г _Презентация (рабочая версия 15.06)1 2 3 2" xfId="6212"/>
    <cellStyle name="_Table_Debt schedule_Бюджетные формы за декабрь 2008г  от 21 11 08г _Презентация (рабочая версия 15.06)1 2 4" xfId="6213"/>
    <cellStyle name="_Table_Debt schedule_Бюджетные формы за декабрь 2008г  от 21 11 08г _Презентация (рабочая версия 15.06)1 2 4 2" xfId="6214"/>
    <cellStyle name="_Table_Debt schedule_Бюджетные формы за декабрь 2008г  от 21 11 08г _Презентация (рабочая версия 15.06)1 2 5" xfId="6215"/>
    <cellStyle name="_Table_Debt schedule_Бюджетные формы за декабрь 2008г  от 21 11 08г _Презентация (рабочая версия 15.06)1 2 5 2" xfId="6216"/>
    <cellStyle name="_Table_Debt schedule_Бюджетные формы за декабрь 2008г  от 21 11 08г _Презентация (рабочая версия 15.06)1 2 6" xfId="6217"/>
    <cellStyle name="_Table_Debt schedule_Бюджетные формы за декабрь 2008г  от 21 11 08г _Презентация (рабочая версия 15.06)1 3" xfId="6218"/>
    <cellStyle name="_Table_Debt schedule_Бюджетные формы за декабрь 2008г  от 21 11 08г _Презентация (рабочая версия 15.06)1 3 2" xfId="6219"/>
    <cellStyle name="_Table_Debt schedule_Бюджетные формы за декабрь 2008г  от 21 11 08г _Презентация (рабочая версия 15.06)1 3 2 2" xfId="6220"/>
    <cellStyle name="_Table_Debt schedule_Бюджетные формы за декабрь 2008г  от 21 11 08г _Презентация (рабочая версия 15.06)1 3 3" xfId="6221"/>
    <cellStyle name="_Table_Debt schedule_Бюджетные формы за декабрь 2008г  от 21 11 08г _Презентация (рабочая версия 15.06)1 3 3 2" xfId="6222"/>
    <cellStyle name="_Table_Debt schedule_Бюджетные формы за декабрь 2008г  от 21 11 08г _Презентация (рабочая версия 15.06)1 3 4" xfId="6223"/>
    <cellStyle name="_Table_Debt schedule_Бюджетные формы за декабрь 2008г  от 21 11 08г _Презентация (рабочая версия 15.06)1 3 4 2" xfId="6224"/>
    <cellStyle name="_Table_Debt schedule_Бюджетные формы за декабрь 2008г  от 21 11 08г _Презентация (рабочая версия 15.06)1 3 5" xfId="6225"/>
    <cellStyle name="_Table_Debt schedule_Бюджетные формы за декабрь 2008г  от 21 11 08г _Презентация (рабочая версия 15.06)1 4" xfId="6226"/>
    <cellStyle name="_Table_Debt schedule_Бюджетные формы за декабрь 2008г  от 21 11 08г _Презентация (рабочая версия 15.06)1 4 2" xfId="6227"/>
    <cellStyle name="_Table_Debt schedule_Бюджетные формы за декабрь 2008г  от 21 11 08г _Презентация (рабочая версия 15.06)1 5" xfId="6228"/>
    <cellStyle name="_Table_Debt schedule_Бюджетные формы за декабрь 2008г  от 21 11 08г _Презентация (рабочая версия 15.06)1 5 2" xfId="6229"/>
    <cellStyle name="_Table_Debt schedule_Бюджетные формы за декабрь 2008г  от 21 11 08г _Презентация (рабочая версия 15.06)1 6" xfId="6230"/>
    <cellStyle name="_Table_Debt schedule_Бюджетные формы за декабрь 2008г  от 21 11 08г _Презентация (рабочая версия 15.06)1 6 2" xfId="6231"/>
    <cellStyle name="_Table_Debt schedule_Бюджетные формы за декабрь 2008г  от 21 11 08г _Презентация (рабочая версия 15.06)1 7" xfId="6232"/>
    <cellStyle name="_Table_Debt schedule_ВГОК ФЗП" xfId="6233"/>
    <cellStyle name="_Table_Debt schedule_ВГОК ФЗП 2" xfId="6234"/>
    <cellStyle name="_Table_Debt schedule_ВГОК ФЗП 2 2" xfId="6235"/>
    <cellStyle name="_Table_Debt schedule_ВГОК ФЗП 3" xfId="6236"/>
    <cellStyle name="_Table_Debt schedule_ВГОК ФЗП 3 2" xfId="6237"/>
    <cellStyle name="_Table_Debt schedule_ВГОК ФЗП 4" xfId="6238"/>
    <cellStyle name="_Table_Debt schedule_ВГОК ФЗП 4 2" xfId="6239"/>
    <cellStyle name="_Table_Debt schedule_ВГОК ФЗП 5" xfId="6240"/>
    <cellStyle name="_Table_Debt schedule_Для презентации 1 кв  2008" xfId="6241"/>
    <cellStyle name="_Table_Debt schedule_Для презентации 1 кв  2008 2" xfId="6242"/>
    <cellStyle name="_Table_Debt schedule_Для презентации 1 кв  2008 2 2" xfId="6243"/>
    <cellStyle name="_Table_Debt schedule_Для презентации 1 кв  2008 2 2 2" xfId="6244"/>
    <cellStyle name="_Table_Debt schedule_Для презентации 1 кв  2008 2 3" xfId="6245"/>
    <cellStyle name="_Table_Debt schedule_Для презентации 1 кв  2008 2 3 2" xfId="6246"/>
    <cellStyle name="_Table_Debt schedule_Для презентации 1 кв  2008 2 4" xfId="6247"/>
    <cellStyle name="_Table_Debt schedule_Для презентации 1 кв  2008 2 4 2" xfId="6248"/>
    <cellStyle name="_Table_Debt schedule_Для презентации 1 кв  2008 2 5" xfId="6249"/>
    <cellStyle name="_Table_Debt schedule_Для презентации 1 кв  2008 3" xfId="6250"/>
    <cellStyle name="_Table_Debt schedule_Для презентации 1 кв  2008 3 2" xfId="6251"/>
    <cellStyle name="_Table_Debt schedule_Для презентации 1 кв  2008 3 2 2" xfId="6252"/>
    <cellStyle name="_Table_Debt schedule_Для презентации 1 кв  2008 3 3" xfId="6253"/>
    <cellStyle name="_Table_Debt schedule_Для презентации 1 кв  2008 3 3 2" xfId="6254"/>
    <cellStyle name="_Table_Debt schedule_Для презентации 1 кв  2008 3 4" xfId="6255"/>
    <cellStyle name="_Table_Debt schedule_Для презентации 1 кв  2008 3 4 2" xfId="6256"/>
    <cellStyle name="_Table_Debt schedule_Для презентации 1 кв  2008 3 5" xfId="6257"/>
    <cellStyle name="_Table_Debt schedule_Для презентации 1 кв  2008 4" xfId="6258"/>
    <cellStyle name="_Table_Debt schedule_Для презентации 1 кв  2008 4 2" xfId="6259"/>
    <cellStyle name="_Table_Debt schedule_Для презентации 1 кв  2008 5" xfId="6260"/>
    <cellStyle name="_Table_Debt schedule_Для презентации 1 кв  2008 5 2" xfId="6261"/>
    <cellStyle name="_Table_Debt schedule_Для презентации 1 кв  2008 6" xfId="6262"/>
    <cellStyle name="_Table_Debt schedule_Для презентации 1 кв  2008 6 2" xfId="6263"/>
    <cellStyle name="_Table_Debt schedule_Для презентации 1 кв  2008 7" xfId="6264"/>
    <cellStyle name="_Table_Debt schedule_Для презентации 1 кв  2008_БЮДЖЕТ ФЗП (сборн ) 2 вар ОАО СУХА БАЛКА 04 12 09" xfId="6265"/>
    <cellStyle name="_Table_Debt schedule_Для презентации 1 кв  2008_БЮДЖЕТ ФЗП (сборн ) 2 вар ОАО СУХА БАЛКА 04 12 09 2" xfId="6266"/>
    <cellStyle name="_Table_Debt schedule_Для презентации 1 кв  2008_БЮДЖЕТ ФЗП (сборн ) 2 вар ОАО СУХА БАЛКА 04 12 09 2 2" xfId="6267"/>
    <cellStyle name="_Table_Debt schedule_Для презентации 1 кв  2008_БЮДЖЕТ ФЗП (сборн ) 2 вар ОАО СУХА БАЛКА 04 12 09 3" xfId="6268"/>
    <cellStyle name="_Table_Debt schedule_Для презентации 1 кв  2008_БЮДЖЕТ ФЗП (сборн ) 2 вар ОАО СУХА БАЛКА 04 12 09 3 2" xfId="6269"/>
    <cellStyle name="_Table_Debt schedule_Для презентации 1 кв  2008_БЮДЖЕТ ФЗП (сборн ) 2 вар ОАО СУХА БАЛКА 04 12 09 4" xfId="6270"/>
    <cellStyle name="_Table_Debt schedule_Для презентации 1 кв  2008_БЮДЖЕТ ФЗП (сборн ) 2 вар ОАО СУХА БАЛКА 04 12 09 4 2" xfId="6271"/>
    <cellStyle name="_Table_Debt schedule_Для презентации 1 кв  2008_БЮДЖЕТ ФЗП (сборн ) 2 вар ОАО СУХА БАЛКА 04 12 09 5" xfId="6272"/>
    <cellStyle name="_Table_Debt schedule_Для презентации 1 кв  2008_ВГОК ФЗП" xfId="6273"/>
    <cellStyle name="_Table_Debt schedule_Для презентации 1 кв  2008_ВГОК ФЗП 2" xfId="6274"/>
    <cellStyle name="_Table_Debt schedule_Для презентации 1 кв  2008_ВГОК ФЗП 2 2" xfId="6275"/>
    <cellStyle name="_Table_Debt schedule_Для презентации 1 кв  2008_ВГОК ФЗП 3" xfId="6276"/>
    <cellStyle name="_Table_Debt schedule_Для презентации 1 кв  2008_ВГОК ФЗП 3 2" xfId="6277"/>
    <cellStyle name="_Table_Debt schedule_Для презентации 1 кв  2008_ВГОК ФЗП 4" xfId="6278"/>
    <cellStyle name="_Table_Debt schedule_Для презентации 1 кв  2008_ВГОК ФЗП 4 2" xfId="6279"/>
    <cellStyle name="_Table_Debt schedule_Для презентации 1 кв  2008_ВГОК ФЗП 5" xfId="6280"/>
    <cellStyle name="_Table_Debt schedule_ЕАР_Б2010_скорр" xfId="6281"/>
    <cellStyle name="_Table_Debt schedule_ЕАР_Б2010_скорр 2" xfId="6282"/>
    <cellStyle name="_Table_Debt schedule_ЕАР_Б2010_скорр 2 2" xfId="6283"/>
    <cellStyle name="_Table_Debt schedule_ЕАР_Б2010_скорр 2 2 2" xfId="6284"/>
    <cellStyle name="_Table_Debt schedule_ЕАР_Б2010_скорр 2 3" xfId="6285"/>
    <cellStyle name="_Table_Debt schedule_ЕАР_Б2010_скорр 2 3 2" xfId="6286"/>
    <cellStyle name="_Table_Debt schedule_ЕАР_Б2010_скорр 2 4" xfId="6287"/>
    <cellStyle name="_Table_Debt schedule_ЕАР_Б2010_скорр 2 4 2" xfId="6288"/>
    <cellStyle name="_Table_Debt schedule_ЕАР_Б2010_скорр 2 5" xfId="6289"/>
    <cellStyle name="_Table_Debt schedule_ЕАР_Б2010_скорр 3" xfId="6290"/>
    <cellStyle name="_Table_Debt schedule_ЕАР_Б2010_скорр 3 2" xfId="6291"/>
    <cellStyle name="_Table_Debt schedule_ЕАР_Б2010_скорр 4" xfId="6292"/>
    <cellStyle name="_Table_Debt schedule_ЕАР_Б2010_скорр 4 2" xfId="6293"/>
    <cellStyle name="_Table_Debt schedule_ЕАР_Б2010_скорр 5" xfId="6294"/>
    <cellStyle name="_Table_Debt schedule_ЕАР_Б2010_скорр 5 2" xfId="6295"/>
    <cellStyle name="_Table_Debt schedule_ЕАР_Б2010_скорр 6" xfId="6296"/>
    <cellStyle name="_Table_Debt schedule_Книга2 (30)" xfId="6297"/>
    <cellStyle name="_Table_Debt schedule_Книга2 (30) 2" xfId="6298"/>
    <cellStyle name="_Table_Debt schedule_Книга2 (30) 2 2" xfId="6299"/>
    <cellStyle name="_Table_Debt schedule_Книга2 (30) 3" xfId="6300"/>
    <cellStyle name="_Table_Debt schedule_Книга2 (30) 3 2" xfId="6301"/>
    <cellStyle name="_Table_Debt schedule_Книга2 (30) 4" xfId="6302"/>
    <cellStyle name="_Table_Debt schedule_Книга2 (30) 4 2" xfId="6303"/>
    <cellStyle name="_Table_Debt schedule_Книга2 (30) 5" xfId="6304"/>
    <cellStyle name="_Table_Debt schedule_Книга2 (30)_6.3 Inputs - Foreign" xfId="6305"/>
    <cellStyle name="_Table_Debt schedule_Книга2 (30)_6.3 Inputs - Foreign 2" xfId="6306"/>
    <cellStyle name="_Table_Debt schedule_Книга2 (30)_Consol reports May 3+2" xfId="6307"/>
    <cellStyle name="_Table_Debt schedule_Книга2 (30)_Consol reports May 3+2 2" xfId="6308"/>
    <cellStyle name="_Table_Debt schedule_Книга2 (30)_EBITDA bridge" xfId="6309"/>
    <cellStyle name="_Table_Debt schedule_Книга2 (30)_EBITDA bridge 2" xfId="6310"/>
    <cellStyle name="_Table_Debt schedule_Книга2 (30)_EBITDA bridge 2 2" xfId="6311"/>
    <cellStyle name="_Table_Debt schedule_Книга2 (30)_EBITDA bridge 3" xfId="6312"/>
    <cellStyle name="_Table_Debt schedule_Книга2 (30)_EBITDA bridge 3 2" xfId="6313"/>
    <cellStyle name="_Table_Debt schedule_Книга2 (30)_EBITDA bridge 4" xfId="6314"/>
    <cellStyle name="_Table_Debt schedule_Книга2 (30)_EBITDA bridge 4 2" xfId="6315"/>
    <cellStyle name="_Table_Debt schedule_Книга2 (30)_EBITDA bridge 5" xfId="6316"/>
    <cellStyle name="_Table_Debt schedule_Книга2 (30)_EBITDA in MNG and IFRS segm" xfId="6317"/>
    <cellStyle name="_Table_Debt schedule_Книга2 (30)_EBITDA in MNG and IFRS segm 2" xfId="6318"/>
    <cellStyle name="_Table_Debt schedule_Книга2 (30)_БЮДЖЕТ ФЗП (сборн ) 2 вар ОАО СУХА БАЛКА 04 12 09" xfId="6319"/>
    <cellStyle name="_Table_Debt schedule_Книга2 (30)_БЮДЖЕТ ФЗП (сборн ) 2 вар ОАО СУХА БАЛКА 04 12 09 2" xfId="6320"/>
    <cellStyle name="_Table_Debt schedule_Книга2 (30)_БЮДЖЕТ ФЗП (сборн ) 2 вар ОАО СУХА БАЛКА 04 12 09 2 2" xfId="6321"/>
    <cellStyle name="_Table_Debt schedule_Книга2 (30)_БЮДЖЕТ ФЗП (сборн ) 2 вар ОАО СУХА БАЛКА 04 12 09 3" xfId="6322"/>
    <cellStyle name="_Table_Debt schedule_Книга2 (30)_БЮДЖЕТ ФЗП (сборн ) 2 вар ОАО СУХА БАЛКА 04 12 09 3 2" xfId="6323"/>
    <cellStyle name="_Table_Debt schedule_Книга2 (30)_БЮДЖЕТ ФЗП (сборн ) 2 вар ОАО СУХА БАЛКА 04 12 09 4" xfId="6324"/>
    <cellStyle name="_Table_Debt schedule_Книга2 (30)_БЮДЖЕТ ФЗП (сборн ) 2 вар ОАО СУХА БАЛКА 04 12 09 4 2" xfId="6325"/>
    <cellStyle name="_Table_Debt schedule_Книга2 (30)_БЮДЖЕТ ФЗП (сборн ) 2 вар ОАО СУХА БАЛКА 04 12 09 5" xfId="6326"/>
    <cellStyle name="_Table_Debt schedule_Копия Презентация (рабочая версия 15.06)" xfId="6327"/>
    <cellStyle name="_Table_Debt schedule_Копия Презентация (рабочая версия 15.06) 2" xfId="6328"/>
    <cellStyle name="_Table_Debt schedule_Копия Презентация (рабочая версия 15.06) 2 2" xfId="6329"/>
    <cellStyle name="_Table_Debt schedule_Копия Презентация (рабочая версия 15.06) 2 2 2" xfId="6330"/>
    <cellStyle name="_Table_Debt schedule_Копия Презентация (рабочая версия 15.06) 2 2 2 2" xfId="6331"/>
    <cellStyle name="_Table_Debt schedule_Копия Презентация (рабочая версия 15.06) 2 2 3" xfId="6332"/>
    <cellStyle name="_Table_Debt schedule_Копия Презентация (рабочая версия 15.06) 2 2 3 2" xfId="6333"/>
    <cellStyle name="_Table_Debt schedule_Копия Презентация (рабочая версия 15.06) 2 2 4" xfId="6334"/>
    <cellStyle name="_Table_Debt schedule_Копия Презентация (рабочая версия 15.06) 2 2 4 2" xfId="6335"/>
    <cellStyle name="_Table_Debt schedule_Копия Презентация (рабочая версия 15.06) 2 2 5" xfId="6336"/>
    <cellStyle name="_Table_Debt schedule_Копия Презентация (рабочая версия 15.06) 2 3" xfId="6337"/>
    <cellStyle name="_Table_Debt schedule_Копия Презентация (рабочая версия 15.06) 2 3 2" xfId="6338"/>
    <cellStyle name="_Table_Debt schedule_Копия Презентация (рабочая версия 15.06) 2 4" xfId="6339"/>
    <cellStyle name="_Table_Debt schedule_Копия Презентация (рабочая версия 15.06) 2 4 2" xfId="6340"/>
    <cellStyle name="_Table_Debt schedule_Копия Презентация (рабочая версия 15.06) 2 5" xfId="6341"/>
    <cellStyle name="_Table_Debt schedule_Копия Презентация (рабочая версия 15.06) 2 5 2" xfId="6342"/>
    <cellStyle name="_Table_Debt schedule_Копия Презентация (рабочая версия 15.06) 2 6" xfId="6343"/>
    <cellStyle name="_Table_Debt schedule_Копия Презентация (рабочая версия 15.06) 3" xfId="6344"/>
    <cellStyle name="_Table_Debt schedule_Копия Презентация (рабочая версия 15.06) 3 2" xfId="6345"/>
    <cellStyle name="_Table_Debt schedule_Копия Презентация (рабочая версия 15.06) 3 2 2" xfId="6346"/>
    <cellStyle name="_Table_Debt schedule_Копия Презентация (рабочая версия 15.06) 3 3" xfId="6347"/>
    <cellStyle name="_Table_Debt schedule_Копия Презентация (рабочая версия 15.06) 3 3 2" xfId="6348"/>
    <cellStyle name="_Table_Debt schedule_Копия Презентация (рабочая версия 15.06) 3 4" xfId="6349"/>
    <cellStyle name="_Table_Debt schedule_Копия Презентация (рабочая версия 15.06) 3 4 2" xfId="6350"/>
    <cellStyle name="_Table_Debt schedule_Копия Презентация (рабочая версия 15.06) 3 5" xfId="6351"/>
    <cellStyle name="_Table_Debt schedule_Копия Презентация (рабочая версия 15.06) 4" xfId="6352"/>
    <cellStyle name="_Table_Debt schedule_Копия Презентация (рабочая версия 15.06) 4 2" xfId="6353"/>
    <cellStyle name="_Table_Debt schedule_Копия Презентация (рабочая версия 15.06) 5" xfId="6354"/>
    <cellStyle name="_Table_Debt schedule_Копия Презентация (рабочая версия 15.06) 5 2" xfId="6355"/>
    <cellStyle name="_Table_Debt schedule_Копия Презентация (рабочая версия 15.06) 6" xfId="6356"/>
    <cellStyle name="_Table_Debt schedule_Копия Презентация (рабочая версия 15.06) 6 2" xfId="6357"/>
    <cellStyle name="_Table_Debt schedule_Копия Презентация (рабочая версия 15.06) 7" xfId="6358"/>
    <cellStyle name="_Table_Debt schedule_Мощность BP 2h2009 v 4 (01 07 09)" xfId="6359"/>
    <cellStyle name="_Table_Debt schedule_Мощность BP 2h2009 v 4 (01 07 09) 2" xfId="6360"/>
    <cellStyle name="_Table_Debt schedule_Мощность BP 2h2009 v 4 (01 07 09) 2 2" xfId="6361"/>
    <cellStyle name="_Table_Debt schedule_Мощность BP 2h2009 v 4 (01 07 09) 2 2 2" xfId="6362"/>
    <cellStyle name="_Table_Debt schedule_Мощность BP 2h2009 v 4 (01 07 09) 2 3" xfId="6363"/>
    <cellStyle name="_Table_Debt schedule_Мощность BP 2h2009 v 4 (01 07 09) 2 3 2" xfId="6364"/>
    <cellStyle name="_Table_Debt schedule_Мощность BP 2h2009 v 4 (01 07 09) 2 4" xfId="6365"/>
    <cellStyle name="_Table_Debt schedule_Мощность BP 2h2009 v 4 (01 07 09) 2 4 2" xfId="6366"/>
    <cellStyle name="_Table_Debt schedule_Мощность BP 2h2009 v 4 (01 07 09) 2 5" xfId="6367"/>
    <cellStyle name="_Table_Debt schedule_Мощность BP 2h2009 v 4 (01 07 09) 3" xfId="6368"/>
    <cellStyle name="_Table_Debt schedule_Мощность BP 2h2009 v 4 (01 07 09) 3 2" xfId="6369"/>
    <cellStyle name="_Table_Debt schedule_Мощность BP 2h2009 v 4 (01 07 09) 3 2 2" xfId="6370"/>
    <cellStyle name="_Table_Debt schedule_Мощность BP 2h2009 v 4 (01 07 09) 3 3" xfId="6371"/>
    <cellStyle name="_Table_Debt schedule_Мощность BP 2h2009 v 4 (01 07 09) 3 3 2" xfId="6372"/>
    <cellStyle name="_Table_Debt schedule_Мощность BP 2h2009 v 4 (01 07 09) 3 4" xfId="6373"/>
    <cellStyle name="_Table_Debt schedule_Мощность BP 2h2009 v 4 (01 07 09) 3 4 2" xfId="6374"/>
    <cellStyle name="_Table_Debt schedule_Мощность BP 2h2009 v 4 (01 07 09) 3 5" xfId="6375"/>
    <cellStyle name="_Table_Debt schedule_Мощность BP 2h2009 v 4 (01 07 09) 4" xfId="6376"/>
    <cellStyle name="_Table_Debt schedule_Мощность BP 2h2009 v 4 (01 07 09) 4 2" xfId="6377"/>
    <cellStyle name="_Table_Debt schedule_Мощность BP 2h2009 v 4 (01 07 09) 5" xfId="6378"/>
    <cellStyle name="_Table_Debt schedule_Мощность BP 2h2009 v 4 (01 07 09) 5 2" xfId="6379"/>
    <cellStyle name="_Table_Debt schedule_Мощность BP 2h2009 v 4 (01 07 09) 6" xfId="6380"/>
    <cellStyle name="_Table_Debt schedule_Мощность BP 2h2009 v 4 (01 07 09) 6 2" xfId="6381"/>
    <cellStyle name="_Table_Debt schedule_Мощность BP 2h2009 v 4 (01 07 09) 7" xfId="6382"/>
    <cellStyle name="_Table_Debt schedule_пояснения" xfId="6383"/>
    <cellStyle name="_Table_Debt schedule_пояснения 2" xfId="6384"/>
    <cellStyle name="_Table_Debt schedule_пояснения 2 2" xfId="6385"/>
    <cellStyle name="_Table_Debt schedule_пояснения 2 2 2" xfId="6386"/>
    <cellStyle name="_Table_Debt schedule_пояснения 2 2 2 2" xfId="6387"/>
    <cellStyle name="_Table_Debt schedule_пояснения 2 2 3" xfId="6388"/>
    <cellStyle name="_Table_Debt schedule_пояснения 2 2 3 2" xfId="6389"/>
    <cellStyle name="_Table_Debt schedule_пояснения 2 2 4" xfId="6390"/>
    <cellStyle name="_Table_Debt schedule_пояснения 2 2 4 2" xfId="6391"/>
    <cellStyle name="_Table_Debt schedule_пояснения 2 2 5" xfId="6392"/>
    <cellStyle name="_Table_Debt schedule_пояснения 2 3" xfId="6393"/>
    <cellStyle name="_Table_Debt schedule_пояснения 2 3 2" xfId="6394"/>
    <cellStyle name="_Table_Debt schedule_пояснения 2 4" xfId="6395"/>
    <cellStyle name="_Table_Debt schedule_пояснения 2 4 2" xfId="6396"/>
    <cellStyle name="_Table_Debt schedule_пояснения 2 5" xfId="6397"/>
    <cellStyle name="_Table_Debt schedule_пояснения 2 5 2" xfId="6398"/>
    <cellStyle name="_Table_Debt schedule_пояснения 2 6" xfId="6399"/>
    <cellStyle name="_Table_Debt schedule_пояснения 2 7" xfId="6400"/>
    <cellStyle name="_Table_Debt schedule_пояснения 3" xfId="6401"/>
    <cellStyle name="_Table_Debt schedule_пояснения 3 2" xfId="6402"/>
    <cellStyle name="_Table_Debt schedule_пояснения 3 2 2" xfId="6403"/>
    <cellStyle name="_Table_Debt schedule_пояснения 3 2 2 2" xfId="6404"/>
    <cellStyle name="_Table_Debt schedule_пояснения 3 2 3" xfId="6405"/>
    <cellStyle name="_Table_Debt schedule_пояснения 3 2 3 2" xfId="6406"/>
    <cellStyle name="_Table_Debt schedule_пояснения 3 2 4" xfId="6407"/>
    <cellStyle name="_Table_Debt schedule_пояснения 3 2 4 2" xfId="6408"/>
    <cellStyle name="_Table_Debt schedule_пояснения 3 2 5" xfId="6409"/>
    <cellStyle name="_Table_Debt schedule_пояснения 3 3" xfId="6410"/>
    <cellStyle name="_Table_Debt schedule_пояснения 3 3 2" xfId="6411"/>
    <cellStyle name="_Table_Debt schedule_пояснения 3 4" xfId="6412"/>
    <cellStyle name="_Table_Debt schedule_пояснения 3 4 2" xfId="6413"/>
    <cellStyle name="_Table_Debt schedule_пояснения 3 5" xfId="6414"/>
    <cellStyle name="_Table_Debt schedule_пояснения 3 5 2" xfId="6415"/>
    <cellStyle name="_Table_Debt schedule_пояснения 3 6" xfId="6416"/>
    <cellStyle name="_Table_Debt schedule_пояснения 4" xfId="6417"/>
    <cellStyle name="_Table_Debt schedule_пояснения 4 2" xfId="6418"/>
    <cellStyle name="_Table_Debt schedule_пояснения 4 2 2" xfId="6419"/>
    <cellStyle name="_Table_Debt schedule_пояснения 4 3" xfId="6420"/>
    <cellStyle name="_Table_Debt schedule_пояснения 4 3 2" xfId="6421"/>
    <cellStyle name="_Table_Debt schedule_пояснения 4 4" xfId="6422"/>
    <cellStyle name="_Table_Debt schedule_пояснения 4 4 2" xfId="6423"/>
    <cellStyle name="_Table_Debt schedule_пояснения 4 5" xfId="6424"/>
    <cellStyle name="_Table_Debt schedule_пояснения 5" xfId="6425"/>
    <cellStyle name="_Table_Debt schedule_пояснения 5 2" xfId="6426"/>
    <cellStyle name="_Table_Debt schedule_пояснения 6" xfId="6427"/>
    <cellStyle name="_Table_Debt schedule_пояснения 6 2" xfId="6428"/>
    <cellStyle name="_Table_Debt schedule_пояснения 7" xfId="6429"/>
    <cellStyle name="_Table_Debt schedule_пояснения 7 2" xfId="6430"/>
    <cellStyle name="_Table_Debt schedule_пояснения 8" xfId="6431"/>
    <cellStyle name="_Table_Debt schedule_пояснения_БЮДЖЕТ ФЗП (сборн ) 2 вар ОАО СУХА БАЛКА 04 12 09" xfId="6432"/>
    <cellStyle name="_Table_Debt schedule_пояснения_БЮДЖЕТ ФЗП (сборн ) 2 вар ОАО СУХА БАЛКА 04 12 09 2" xfId="6433"/>
    <cellStyle name="_Table_Debt schedule_пояснения_БЮДЖЕТ ФЗП (сборн ) 2 вар ОАО СУХА БАЛКА 04 12 09 2 2" xfId="6434"/>
    <cellStyle name="_Table_Debt schedule_пояснения_БЮДЖЕТ ФЗП (сборн ) 2 вар ОАО СУХА БАЛКА 04 12 09 3" xfId="6435"/>
    <cellStyle name="_Table_Debt schedule_пояснения_БЮДЖЕТ ФЗП (сборн ) 2 вар ОАО СУХА БАЛКА 04 12 09 3 2" xfId="6436"/>
    <cellStyle name="_Table_Debt schedule_пояснения_БЮДЖЕТ ФЗП (сборн ) 2 вар ОАО СУХА БАЛКА 04 12 09 4" xfId="6437"/>
    <cellStyle name="_Table_Debt schedule_пояснения_БЮДЖЕТ ФЗП (сборн ) 2 вар ОАО СУХА БАЛКА 04 12 09 4 2" xfId="6438"/>
    <cellStyle name="_Table_Debt schedule_пояснения_БЮДЖЕТ ФЗП (сборн ) 2 вар ОАО СУХА БАЛКА 04 12 09 5" xfId="6439"/>
    <cellStyle name="_Table_Debt schedule_Презентация (рабочая версия 15.06)1" xfId="6440"/>
    <cellStyle name="_Table_Debt schedule_Презентация (рабочая версия 15.06)1 2" xfId="6441"/>
    <cellStyle name="_Table_Debt schedule_Презентация (рабочая версия 15.06)1 2 2" xfId="6442"/>
    <cellStyle name="_Table_Debt schedule_Презентация (рабочая версия 15.06)1 2 2 2" xfId="6443"/>
    <cellStyle name="_Table_Debt schedule_Презентация (рабочая версия 15.06)1 2 2 2 2" xfId="6444"/>
    <cellStyle name="_Table_Debt schedule_Презентация (рабочая версия 15.06)1 2 2 3" xfId="6445"/>
    <cellStyle name="_Table_Debt schedule_Презентация (рабочая версия 15.06)1 2 2 3 2" xfId="6446"/>
    <cellStyle name="_Table_Debt schedule_Презентация (рабочая версия 15.06)1 2 2 4" xfId="6447"/>
    <cellStyle name="_Table_Debt schedule_Презентация (рабочая версия 15.06)1 2 2 4 2" xfId="6448"/>
    <cellStyle name="_Table_Debt schedule_Презентация (рабочая версия 15.06)1 2 2 5" xfId="6449"/>
    <cellStyle name="_Table_Debt schedule_Презентация (рабочая версия 15.06)1 2 3" xfId="6450"/>
    <cellStyle name="_Table_Debt schedule_Презентация (рабочая версия 15.06)1 2 3 2" xfId="6451"/>
    <cellStyle name="_Table_Debt schedule_Презентация (рабочая версия 15.06)1 2 4" xfId="6452"/>
    <cellStyle name="_Table_Debt schedule_Презентация (рабочая версия 15.06)1 2 4 2" xfId="6453"/>
    <cellStyle name="_Table_Debt schedule_Презентация (рабочая версия 15.06)1 2 5" xfId="6454"/>
    <cellStyle name="_Table_Debt schedule_Презентация (рабочая версия 15.06)1 2 5 2" xfId="6455"/>
    <cellStyle name="_Table_Debt schedule_Презентация (рабочая версия 15.06)1 2 6" xfId="6456"/>
    <cellStyle name="_Table_Debt schedule_Презентация (рабочая версия 15.06)1 3" xfId="6457"/>
    <cellStyle name="_Table_Debt schedule_Презентация (рабочая версия 15.06)1 3 2" xfId="6458"/>
    <cellStyle name="_Table_Debt schedule_Презентация (рабочая версия 15.06)1 3 2 2" xfId="6459"/>
    <cellStyle name="_Table_Debt schedule_Презентация (рабочая версия 15.06)1 3 3" xfId="6460"/>
    <cellStyle name="_Table_Debt schedule_Презентация (рабочая версия 15.06)1 3 3 2" xfId="6461"/>
    <cellStyle name="_Table_Debt schedule_Презентация (рабочая версия 15.06)1 3 4" xfId="6462"/>
    <cellStyle name="_Table_Debt schedule_Презентация (рабочая версия 15.06)1 3 4 2" xfId="6463"/>
    <cellStyle name="_Table_Debt schedule_Презентация (рабочая версия 15.06)1 3 5" xfId="6464"/>
    <cellStyle name="_Table_Debt schedule_Презентация (рабочая версия 15.06)1 4" xfId="6465"/>
    <cellStyle name="_Table_Debt schedule_Презентация (рабочая версия 15.06)1 4 2" xfId="6466"/>
    <cellStyle name="_Table_Debt schedule_Презентация (рабочая версия 15.06)1 5" xfId="6467"/>
    <cellStyle name="_Table_Debt schedule_Презентация (рабочая версия 15.06)1 5 2" xfId="6468"/>
    <cellStyle name="_Table_Debt schedule_Презентация (рабочая версия 15.06)1 6" xfId="6469"/>
    <cellStyle name="_Table_Debt schedule_Презентация (рабочая версия 15.06)1 6 2" xfId="6470"/>
    <cellStyle name="_Table_Debt schedule_Презентация (рабочая версия 15.06)1 7" xfId="6471"/>
    <cellStyle name="_Table_Debt schedule_Презентация ЕАР_1пг2008" xfId="6472"/>
    <cellStyle name="_Table_Debt schedule_Презентация ЕАР_1пг2008 2" xfId="6473"/>
    <cellStyle name="_Table_Debt schedule_Презентация ЕАР_1пг2008 2 2" xfId="6474"/>
    <cellStyle name="_Table_Debt schedule_Презентация ЕАР_1пг2008 2 2 2" xfId="6475"/>
    <cellStyle name="_Table_Debt schedule_Презентация ЕАР_1пг2008 2 3" xfId="6476"/>
    <cellStyle name="_Table_Debt schedule_Презентация ЕАР_1пг2008 2 3 2" xfId="6477"/>
    <cellStyle name="_Table_Debt schedule_Презентация ЕАР_1пг2008 2 4" xfId="6478"/>
    <cellStyle name="_Table_Debt schedule_Презентация ЕАР_1пг2008 2 4 2" xfId="6479"/>
    <cellStyle name="_Table_Debt schedule_Презентация ЕАР_1пг2008 2 5" xfId="6480"/>
    <cellStyle name="_Table_Debt schedule_Презентация ЕАР_1пг2008 3" xfId="6481"/>
    <cellStyle name="_Table_Debt schedule_Презентация ЕАР_1пг2008 3 2" xfId="6482"/>
    <cellStyle name="_Table_Debt schedule_Презентация ЕАР_1пг2008 3 2 2" xfId="6483"/>
    <cellStyle name="_Table_Debt schedule_Презентация ЕАР_1пг2008 3 3" xfId="6484"/>
    <cellStyle name="_Table_Debt schedule_Презентация ЕАР_1пг2008 3 3 2" xfId="6485"/>
    <cellStyle name="_Table_Debt schedule_Презентация ЕАР_1пг2008 3 4" xfId="6486"/>
    <cellStyle name="_Table_Debt schedule_Презентация ЕАР_1пг2008 3 4 2" xfId="6487"/>
    <cellStyle name="_Table_Debt schedule_Презентация ЕАР_1пг2008 3 5" xfId="6488"/>
    <cellStyle name="_Table_Debt schedule_Презентация ЕАР_1пг2008 4" xfId="6489"/>
    <cellStyle name="_Table_Debt schedule_Презентация ЕАР_1пг2008 4 2" xfId="6490"/>
    <cellStyle name="_Table_Debt schedule_Презентация ЕАР_1пг2008 5" xfId="6491"/>
    <cellStyle name="_Table_Debt schedule_Презентация ЕАР_1пг2008 5 2" xfId="6492"/>
    <cellStyle name="_Table_Debt schedule_Презентация ЕАР_1пг2008 6" xfId="6493"/>
    <cellStyle name="_Table_Debt schedule_Презентация ЕАР_1пг2008 6 2" xfId="6494"/>
    <cellStyle name="_Table_Debt schedule_Презентация ЕАР_1пг2008 7" xfId="6495"/>
    <cellStyle name="_Table_Debt schedule_Презентация ЕАР_1пг2008_EBITDA bridge" xfId="6496"/>
    <cellStyle name="_Table_Debt schedule_Презентация ЕАР_1пг2008_EBITDA bridge 2" xfId="6497"/>
    <cellStyle name="_Table_Debt schedule_Презентация ЕАР_1пг2008_EBITDA bridge 2 2" xfId="6498"/>
    <cellStyle name="_Table_Debt schedule_Презентация ЕАР_1пг2008_EBITDA bridge 2 2 2" xfId="6499"/>
    <cellStyle name="_Table_Debt schedule_Презентация ЕАР_1пг2008_EBITDA bridge 2 3" xfId="6500"/>
    <cellStyle name="_Table_Debt schedule_Презентация ЕАР_1пг2008_EBITDA bridge 2 3 2" xfId="6501"/>
    <cellStyle name="_Table_Debt schedule_Презентация ЕАР_1пг2008_EBITDA bridge 2 4" xfId="6502"/>
    <cellStyle name="_Table_Debt schedule_Презентация ЕАР_1пг2008_EBITDA bridge 2 4 2" xfId="6503"/>
    <cellStyle name="_Table_Debt schedule_Презентация ЕАР_1пг2008_EBITDA bridge 2 5" xfId="6504"/>
    <cellStyle name="_Table_Debt schedule_Презентация ЕАР_1пг2008_EBITDA bridge 3" xfId="6505"/>
    <cellStyle name="_Table_Debt schedule_Презентация ЕАР_1пг2008_EBITDA bridge 3 2" xfId="6506"/>
    <cellStyle name="_Table_Debt schedule_Презентация ЕАР_1пг2008_EBITDA bridge 4" xfId="6507"/>
    <cellStyle name="_Table_Debt schedule_Презентация ЕАР_1пг2008_EBITDA bridge 4 2" xfId="6508"/>
    <cellStyle name="_Table_Debt schedule_Презентация ЕАР_1пг2008_EBITDA bridge 5" xfId="6509"/>
    <cellStyle name="_Table_Debt schedule_Презентация ЕАР_1пг2008_EBITDA bridge 5 2" xfId="6510"/>
    <cellStyle name="_Table_Debt schedule_Презентация ЕАР_1пг2008_EBITDA bridge 6" xfId="6511"/>
    <cellStyle name="_Table_Debt schedule_Презентация ЕАР_1пг2008_EBITDA bridge_БЮДЖЕТ ФЗП (сборн ) 2 вар ОАО СУХА БАЛКА 04 12 09" xfId="6512"/>
    <cellStyle name="_Table_Debt schedule_Презентация ЕАР_1пг2008_EBITDA bridge_БЮДЖЕТ ФЗП (сборн ) 2 вар ОАО СУХА БАЛКА 04 12 09 2" xfId="6513"/>
    <cellStyle name="_Table_Debt schedule_Презентация ЕАР_1пг2008_EBITDA bridge_БЮДЖЕТ ФЗП (сборн ) 2 вар ОАО СУХА БАЛКА 04 12 09 2 2" xfId="6514"/>
    <cellStyle name="_Table_Debt schedule_Презентация ЕАР_1пг2008_EBITDA bridge_БЮДЖЕТ ФЗП (сборн ) 2 вар ОАО СУХА БАЛКА 04 12 09 3" xfId="6515"/>
    <cellStyle name="_Table_Debt schedule_Презентация ЕАР_1пг2008_EBITDA bridge_БЮДЖЕТ ФЗП (сборн ) 2 вар ОАО СУХА БАЛКА 04 12 09 3 2" xfId="6516"/>
    <cellStyle name="_Table_Debt schedule_Презентация ЕАР_1пг2008_EBITDA bridge_БЮДЖЕТ ФЗП (сборн ) 2 вар ОАО СУХА БАЛКА 04 12 09 4" xfId="6517"/>
    <cellStyle name="_Table_Debt schedule_Презентация ЕАР_1пг2008_EBITDA bridge_БЮДЖЕТ ФЗП (сборн ) 2 вар ОАО СУХА БАЛКА 04 12 09 4 2" xfId="6518"/>
    <cellStyle name="_Table_Debt schedule_Презентация ЕАР_1пг2008_EBITDA bridge_БЮДЖЕТ ФЗП (сборн ) 2 вар ОАО СУХА БАЛКА 04 12 09 5" xfId="6519"/>
    <cellStyle name="_Table_Debt schedule_Презентация ЕАР_1пг2008_EBITDA in MNG and IFRS segm" xfId="6520"/>
    <cellStyle name="_Table_Debt schedule_Презентация ЕАР_1пг2008_EBITDA in MNG and IFRS segm 2" xfId="6521"/>
    <cellStyle name="_Table_Debt schedule_Презентация ЕАР_1пг2008_БЮДЖЕТ ФЗП (сборн ) 2 вар ОАО СУХА БАЛКА 04 12 09" xfId="6522"/>
    <cellStyle name="_Table_Debt schedule_Презентация ЕАР_1пг2008_БЮДЖЕТ ФЗП (сборн ) 2 вар ОАО СУХА БАЛКА 04 12 09 2" xfId="6523"/>
    <cellStyle name="_Table_Debt schedule_Презентация ЕАР_1пг2008_БЮДЖЕТ ФЗП (сборн ) 2 вар ОАО СУХА БАЛКА 04 12 09 2 2" xfId="6524"/>
    <cellStyle name="_Table_Debt schedule_Презентация ЕАР_1пг2008_БЮДЖЕТ ФЗП (сборн ) 2 вар ОАО СУХА БАЛКА 04 12 09 3" xfId="6525"/>
    <cellStyle name="_Table_Debt schedule_Презентация ЕАР_1пг2008_БЮДЖЕТ ФЗП (сборн ) 2 вар ОАО СУХА БАЛКА 04 12 09 3 2" xfId="6526"/>
    <cellStyle name="_Table_Debt schedule_Презентация ЕАР_1пг2008_БЮДЖЕТ ФЗП (сборн ) 2 вар ОАО СУХА БАЛКА 04 12 09 4" xfId="6527"/>
    <cellStyle name="_Table_Debt schedule_Презентация ЕАР_1пг2008_БЮДЖЕТ ФЗП (сборн ) 2 вар ОАО СУХА БАЛКА 04 12 09 4 2" xfId="6528"/>
    <cellStyle name="_Table_Debt schedule_Презентация ЕАР_1пг2008_БЮДЖЕТ ФЗП (сборн ) 2 вар ОАО СУХА БАЛКА 04 12 09 5" xfId="6529"/>
    <cellStyle name="_Table_Debt schedule_Презентация ЕАР_1пг2008_ВГОК ФЗП" xfId="6530"/>
    <cellStyle name="_Table_Debt schedule_Презентация ЕАР_1пг2008_ВГОК ФЗП 2" xfId="6531"/>
    <cellStyle name="_Table_Debt schedule_Презентация ЕАР_1пг2008_ВГОК ФЗП 2 2" xfId="6532"/>
    <cellStyle name="_Table_Debt schedule_Презентация ЕАР_1пг2008_ВГОК ФЗП 3" xfId="6533"/>
    <cellStyle name="_Table_Debt schedule_Презентация ЕАР_1пг2008_ВГОК ФЗП 3 2" xfId="6534"/>
    <cellStyle name="_Table_Debt schedule_Презентация ЕАР_1пг2008_ВГОК ФЗП 4" xfId="6535"/>
    <cellStyle name="_Table_Debt schedule_Презентация ЕАР_1пг2008_ВГОК ФЗП 4 2" xfId="6536"/>
    <cellStyle name="_Table_Debt schedule_Презентация ЕАР_1пг2008_ВГОК ФЗП 5" xfId="6537"/>
    <cellStyle name="_Table_Debt schedule_Презентация Суха Балка_1пг2008" xfId="6538"/>
    <cellStyle name="_Table_Debt schedule_Презентация Суха Балка_1пг2008 2" xfId="6539"/>
    <cellStyle name="_Table_Debt schedule_Презентация Суха Балка_1пг2008 2 2" xfId="6540"/>
    <cellStyle name="_Table_Debt schedule_Презентация Суха Балка_1пг2008 3" xfId="6541"/>
    <cellStyle name="_Table_Debt schedule_Презентация Суха Балка_1пг2008 3 2" xfId="6542"/>
    <cellStyle name="_Table_Debt schedule_Презентация Суха Балка_1пг2008 4" xfId="6543"/>
    <cellStyle name="_Table_Debt schedule_Презентация Суха Балка_1пг2008 4 2" xfId="6544"/>
    <cellStyle name="_Table_Debt schedule_Презентация Суха Балка_1пг2008 5" xfId="6545"/>
    <cellStyle name="_Table_Debt schedule_Презентация Суха Балка_1пг2008_6.3 Inputs - Foreign" xfId="6546"/>
    <cellStyle name="_Table_Debt schedule_Презентация Суха Балка_1пг2008_6.3 Inputs - Foreign 2" xfId="6547"/>
    <cellStyle name="_Table_Debt schedule_Презентация Суха Балка_1пг2008_Consol reports May 3+2" xfId="6548"/>
    <cellStyle name="_Table_Debt schedule_Презентация Суха Балка_1пг2008_Consol reports May 3+2 2" xfId="6549"/>
    <cellStyle name="_Table_Debt schedule_Презентация Суха Балка_1пг2008_EBITDA bridge" xfId="6550"/>
    <cellStyle name="_Table_Debt schedule_Презентация Суха Балка_1пг2008_EBITDA bridge 2" xfId="6551"/>
    <cellStyle name="_Table_Debt schedule_Презентация Суха Балка_1пг2008_EBITDA bridge 2 2" xfId="6552"/>
    <cellStyle name="_Table_Debt schedule_Презентация Суха Балка_1пг2008_EBITDA bridge 3" xfId="6553"/>
    <cellStyle name="_Table_Debt schedule_Презентация Суха Балка_1пг2008_EBITDA bridge 3 2" xfId="6554"/>
    <cellStyle name="_Table_Debt schedule_Презентация Суха Балка_1пг2008_EBITDA bridge 4" xfId="6555"/>
    <cellStyle name="_Table_Debt schedule_Презентация Суха Балка_1пг2008_EBITDA bridge 4 2" xfId="6556"/>
    <cellStyle name="_Table_Debt schedule_Презентация Суха Балка_1пг2008_EBITDA bridge 5" xfId="6557"/>
    <cellStyle name="_Table_Debt schedule_Презентация Суха Балка_1пг2008_EBITDA in MNG and IFRS segm" xfId="6558"/>
    <cellStyle name="_Table_Debt schedule_Презентация Суха Балка_1пг2008_EBITDA in MNG and IFRS segm 2" xfId="6559"/>
    <cellStyle name="_Table_Debt schedule_Презентация Суха Балка_1пг2008_БЮДЖЕТ ФЗП (сборн ) 2 вар ОАО СУХА БАЛКА 04 12 09" xfId="6560"/>
    <cellStyle name="_Table_Debt schedule_Презентация Суха Балка_1пг2008_БЮДЖЕТ ФЗП (сборн ) 2 вар ОАО СУХА БАЛКА 04 12 09 2" xfId="6561"/>
    <cellStyle name="_Table_Debt schedule_Презентация Суха Балка_1пг2008_БЮДЖЕТ ФЗП (сборн ) 2 вар ОАО СУХА БАЛКА 04 12 09 2 2" xfId="6562"/>
    <cellStyle name="_Table_Debt schedule_Презентация Суха Балка_1пг2008_БЮДЖЕТ ФЗП (сборн ) 2 вар ОАО СУХА БАЛКА 04 12 09 3" xfId="6563"/>
    <cellStyle name="_Table_Debt schedule_Презентация Суха Балка_1пг2008_БЮДЖЕТ ФЗП (сборн ) 2 вар ОАО СУХА БАЛКА 04 12 09 3 2" xfId="6564"/>
    <cellStyle name="_Table_Debt schedule_Презентация Суха Балка_1пг2008_БЮДЖЕТ ФЗП (сборн ) 2 вар ОАО СУХА БАЛКА 04 12 09 4" xfId="6565"/>
    <cellStyle name="_Table_Debt schedule_Презентация Суха Балка_1пг2008_БЮДЖЕТ ФЗП (сборн ) 2 вар ОАО СУХА БАЛКА 04 12 09 4 2" xfId="6566"/>
    <cellStyle name="_Table_Debt schedule_Презентация Суха Балка_1пг2008_БЮДЖЕТ ФЗП (сборн ) 2 вар ОАО СУХА БАЛКА 04 12 09 5" xfId="6567"/>
    <cellStyle name="_Table_Debt schedule_Презе-ция факт декабрь, янв-фев_ч4_EB" xfId="6568"/>
    <cellStyle name="_Table_Debt schedule_Презе-ция факт декабрь, янв-фев_ч4_EB 2" xfId="6569"/>
    <cellStyle name="_Table_Debt schedule_Презе-ция факт декабрь, янв-фев_ч4_EB 2 2" xfId="6570"/>
    <cellStyle name="_Table_Debt schedule_Презе-ция факт декабрь, янв-фев_ч4_EB 2 2 2" xfId="6571"/>
    <cellStyle name="_Table_Debt schedule_Презе-ция факт декабрь, янв-фев_ч4_EB 2 2 2 2" xfId="6572"/>
    <cellStyle name="_Table_Debt schedule_Презе-ция факт декабрь, янв-фев_ч4_EB 2 2 3" xfId="6573"/>
    <cellStyle name="_Table_Debt schedule_Презе-ция факт декабрь, янв-фев_ч4_EB 2 2 3 2" xfId="6574"/>
    <cellStyle name="_Table_Debt schedule_Презе-ция факт декабрь, янв-фев_ч4_EB 2 2 4" xfId="6575"/>
    <cellStyle name="_Table_Debt schedule_Презе-ция факт декабрь, янв-фев_ч4_EB 2 2 4 2" xfId="6576"/>
    <cellStyle name="_Table_Debt schedule_Презе-ция факт декабрь, янв-фев_ч4_EB 2 2 5" xfId="6577"/>
    <cellStyle name="_Table_Debt schedule_Презе-ция факт декабрь, янв-фев_ч4_EB 2 3" xfId="6578"/>
    <cellStyle name="_Table_Debt schedule_Презе-ция факт декабрь, янв-фев_ч4_EB 2 3 2" xfId="6579"/>
    <cellStyle name="_Table_Debt schedule_Презе-ция факт декабрь, янв-фев_ч4_EB 2 4" xfId="6580"/>
    <cellStyle name="_Table_Debt schedule_Презе-ция факт декабрь, янв-фев_ч4_EB 2 4 2" xfId="6581"/>
    <cellStyle name="_Table_Debt schedule_Презе-ция факт декабрь, янв-фев_ч4_EB 2 5" xfId="6582"/>
    <cellStyle name="_Table_Debt schedule_Презе-ция факт декабрь, янв-фев_ч4_EB 2 5 2" xfId="6583"/>
    <cellStyle name="_Table_Debt schedule_Презе-ция факт декабрь, янв-фев_ч4_EB 2 6" xfId="6584"/>
    <cellStyle name="_Table_Debt schedule_Презе-ция факт декабрь, янв-фев_ч4_EB 3" xfId="6585"/>
    <cellStyle name="_Table_Debt schedule_Презе-ция факт декабрь, янв-фев_ч4_EB 3 2" xfId="6586"/>
    <cellStyle name="_Table_Debt schedule_Презе-ция факт декабрь, янв-фев_ч4_EB 3 2 2" xfId="6587"/>
    <cellStyle name="_Table_Debt schedule_Презе-ция факт декабрь, янв-фев_ч4_EB 3 3" xfId="6588"/>
    <cellStyle name="_Table_Debt schedule_Презе-ция факт декабрь, янв-фев_ч4_EB 3 3 2" xfId="6589"/>
    <cellStyle name="_Table_Debt schedule_Презе-ция факт декабрь, янв-фев_ч4_EB 3 4" xfId="6590"/>
    <cellStyle name="_Table_Debt schedule_Презе-ция факт декабрь, янв-фев_ч4_EB 3 4 2" xfId="6591"/>
    <cellStyle name="_Table_Debt schedule_Презе-ция факт декабрь, янв-фев_ч4_EB 3 5" xfId="6592"/>
    <cellStyle name="_Table_Debt schedule_Презе-ция факт декабрь, янв-фев_ч4_EB 4" xfId="6593"/>
    <cellStyle name="_Table_Debt schedule_Презе-ция факт декабрь, янв-фев_ч4_EB 4 2" xfId="6594"/>
    <cellStyle name="_Table_Debt schedule_Презе-ция факт декабрь, янв-фев_ч4_EB 5" xfId="6595"/>
    <cellStyle name="_Table_Debt schedule_Презе-ция факт декабрь, янв-фев_ч4_EB 5 2" xfId="6596"/>
    <cellStyle name="_Table_Debt schedule_Презе-ция факт декабрь, янв-фев_ч4_EB 6" xfId="6597"/>
    <cellStyle name="_Table_Debt schedule_Презе-ция факт декабрь, янв-фев_ч4_EB 6 2" xfId="6598"/>
    <cellStyle name="_Table_Debt schedule_Презе-ция факт декабрь, янв-фев_ч4_EB 7" xfId="6599"/>
    <cellStyle name="_Table_Debt schedule_Титул Б2010 скорр." xfId="6600"/>
    <cellStyle name="_Table_Debt schedule_Титул Б2010 скорр. 2" xfId="6601"/>
    <cellStyle name="_Table_Debt schedule_Титул Б2010 скорр. 2 2" xfId="6602"/>
    <cellStyle name="_Table_Debt schedule_Титул Б2010 скорр. 2 2 2" xfId="6603"/>
    <cellStyle name="_Table_Debt schedule_Титул Б2010 скорр. 2 3" xfId="6604"/>
    <cellStyle name="_Table_Debt schedule_Титул Б2010 скорр. 2 3 2" xfId="6605"/>
    <cellStyle name="_Table_Debt schedule_Титул Б2010 скорр. 2 4" xfId="6606"/>
    <cellStyle name="_Table_Debt schedule_Титул Б2010 скорр. 2 4 2" xfId="6607"/>
    <cellStyle name="_Table_Debt schedule_Титул Б2010 скорр. 2 5" xfId="6608"/>
    <cellStyle name="_Table_Debt schedule_Титул Б2010 скорр. 3" xfId="6609"/>
    <cellStyle name="_Table_Debt schedule_Титул Б2010 скорр. 3 2" xfId="6610"/>
    <cellStyle name="_Table_Debt schedule_Титул Б2010 скорр. 4" xfId="6611"/>
    <cellStyle name="_Table_Debt schedule_Титул Б2010 скорр. 4 2" xfId="6612"/>
    <cellStyle name="_Table_Debt schedule_Титул Б2010 скорр. 5" xfId="6613"/>
    <cellStyle name="_Table_Debt schedule_Титул Б2010 скорр. 5 2" xfId="6614"/>
    <cellStyle name="_Table_Debt schedule_Титул Б2010 скорр. 6" xfId="6615"/>
    <cellStyle name="_Table_Debt schedule_Формат для защиты_ЕАР май" xfId="6616"/>
    <cellStyle name="_Table_Debt schedule_Формат для защиты_ЕАР май 2" xfId="6617"/>
    <cellStyle name="_Table_Debt schedule_Формат для защиты_ЕАР май 2 2" xfId="6618"/>
    <cellStyle name="_Table_Debt schedule_Формат для защиты_ЕАР май 2 2 2" xfId="6619"/>
    <cellStyle name="_Table_Debt schedule_Формат для защиты_ЕАР май 2 2 2 2" xfId="6620"/>
    <cellStyle name="_Table_Debt schedule_Формат для защиты_ЕАР май 2 2 3" xfId="6621"/>
    <cellStyle name="_Table_Debt schedule_Формат для защиты_ЕАР май 2 2 3 2" xfId="6622"/>
    <cellStyle name="_Table_Debt schedule_Формат для защиты_ЕАР май 2 2 4" xfId="6623"/>
    <cellStyle name="_Table_Debt schedule_Формат для защиты_ЕАР май 2 2 4 2" xfId="6624"/>
    <cellStyle name="_Table_Debt schedule_Формат для защиты_ЕАР май 2 2 5" xfId="6625"/>
    <cellStyle name="_Table_Debt schedule_Формат для защиты_ЕАР май 2 3" xfId="6626"/>
    <cellStyle name="_Table_Debt schedule_Формат для защиты_ЕАР май 2 3 2" xfId="6627"/>
    <cellStyle name="_Table_Debt schedule_Формат для защиты_ЕАР май 2 4" xfId="6628"/>
    <cellStyle name="_Table_Debt schedule_Формат для защиты_ЕАР май 2 4 2" xfId="6629"/>
    <cellStyle name="_Table_Debt schedule_Формат для защиты_ЕАР май 2 5" xfId="6630"/>
    <cellStyle name="_Table_Debt schedule_Формат для защиты_ЕАР май 2 5 2" xfId="6631"/>
    <cellStyle name="_Table_Debt schedule_Формат для защиты_ЕАР май 2 6" xfId="6632"/>
    <cellStyle name="_Table_Debt schedule_Формат для защиты_ЕАР май 3" xfId="6633"/>
    <cellStyle name="_Table_Debt schedule_Формат для защиты_ЕАР май 3 2" xfId="6634"/>
    <cellStyle name="_Table_Debt schedule_Формат для защиты_ЕАР май 3 2 2" xfId="6635"/>
    <cellStyle name="_Table_Debt schedule_Формат для защиты_ЕАР май 3 3" xfId="6636"/>
    <cellStyle name="_Table_Debt schedule_Формат для защиты_ЕАР май 3 3 2" xfId="6637"/>
    <cellStyle name="_Table_Debt schedule_Формат для защиты_ЕАР май 3 4" xfId="6638"/>
    <cellStyle name="_Table_Debt schedule_Формат для защиты_ЕАР май 3 4 2" xfId="6639"/>
    <cellStyle name="_Table_Debt schedule_Формат для защиты_ЕАР май 3 5" xfId="6640"/>
    <cellStyle name="_Table_Debt schedule_Формат для защиты_ЕАР май 4" xfId="6641"/>
    <cellStyle name="_Table_Debt schedule_Формат для защиты_ЕАР май 4 2" xfId="6642"/>
    <cellStyle name="_Table_Debt schedule_Формат для защиты_ЕАР май 5" xfId="6643"/>
    <cellStyle name="_Table_Debt schedule_Формат для защиты_ЕАР май 5 2" xfId="6644"/>
    <cellStyle name="_Table_Debt schedule_Формат для защиты_ЕАР май 6" xfId="6645"/>
    <cellStyle name="_Table_Debt schedule_Формат для защиты_ЕАР май 6 2" xfId="6646"/>
    <cellStyle name="_Table_Debt schedule_Формат для защиты_ЕАР май 7" xfId="6647"/>
    <cellStyle name="_Table_Debt schedule_Формат для защиты_ЕАР план факт июнь" xfId="6648"/>
    <cellStyle name="_Table_Debt schedule_Формат для защиты_ЕАР план факт июнь 2" xfId="6649"/>
    <cellStyle name="_Table_Debt schedule_Формат для защиты_ЕАР план факт июнь 2 2" xfId="6650"/>
    <cellStyle name="_Table_Debt schedule_Формат для защиты_ЕАР план факт июнь 2 2 2" xfId="6651"/>
    <cellStyle name="_Table_Debt schedule_Формат для защиты_ЕАР план факт июнь 2 2 2 2" xfId="6652"/>
    <cellStyle name="_Table_Debt schedule_Формат для защиты_ЕАР план факт июнь 2 2 3" xfId="6653"/>
    <cellStyle name="_Table_Debt schedule_Формат для защиты_ЕАР план факт июнь 2 2 3 2" xfId="6654"/>
    <cellStyle name="_Table_Debt schedule_Формат для защиты_ЕАР план факт июнь 2 2 4" xfId="6655"/>
    <cellStyle name="_Table_Debt schedule_Формат для защиты_ЕАР план факт июнь 2 2 4 2" xfId="6656"/>
    <cellStyle name="_Table_Debt schedule_Формат для защиты_ЕАР план факт июнь 2 2 5" xfId="6657"/>
    <cellStyle name="_Table_Debt schedule_Формат для защиты_ЕАР план факт июнь 2 3" xfId="6658"/>
    <cellStyle name="_Table_Debt schedule_Формат для защиты_ЕАР план факт июнь 2 3 2" xfId="6659"/>
    <cellStyle name="_Table_Debt schedule_Формат для защиты_ЕАР план факт июнь 2 4" xfId="6660"/>
    <cellStyle name="_Table_Debt schedule_Формат для защиты_ЕАР план факт июнь 2 4 2" xfId="6661"/>
    <cellStyle name="_Table_Debt schedule_Формат для защиты_ЕАР план факт июнь 2 5" xfId="6662"/>
    <cellStyle name="_Table_Debt schedule_Формат для защиты_ЕАР план факт июнь 2 5 2" xfId="6663"/>
    <cellStyle name="_Table_Debt schedule_Формат для защиты_ЕАР план факт июнь 2 6" xfId="6664"/>
    <cellStyle name="_Table_Debt schedule_Формат для защиты_ЕАР план факт июнь 3" xfId="6665"/>
    <cellStyle name="_Table_Debt schedule_Формат для защиты_ЕАР план факт июнь 3 2" xfId="6666"/>
    <cellStyle name="_Table_Debt schedule_Формат для защиты_ЕАР план факт июнь 3 2 2" xfId="6667"/>
    <cellStyle name="_Table_Debt schedule_Формат для защиты_ЕАР план факт июнь 3 3" xfId="6668"/>
    <cellStyle name="_Table_Debt schedule_Формат для защиты_ЕАР план факт июнь 3 3 2" xfId="6669"/>
    <cellStyle name="_Table_Debt schedule_Формат для защиты_ЕАР план факт июнь 3 4" xfId="6670"/>
    <cellStyle name="_Table_Debt schedule_Формат для защиты_ЕАР план факт июнь 3 4 2" xfId="6671"/>
    <cellStyle name="_Table_Debt schedule_Формат для защиты_ЕАР план факт июнь 3 5" xfId="6672"/>
    <cellStyle name="_Table_Debt schedule_Формат для защиты_ЕАР план факт июнь 4" xfId="6673"/>
    <cellStyle name="_Table_Debt schedule_Формат для защиты_ЕАР план факт июнь 4 2" xfId="6674"/>
    <cellStyle name="_Table_Debt schedule_Формат для защиты_ЕАР план факт июнь 5" xfId="6675"/>
    <cellStyle name="_Table_Debt schedule_Формат для защиты_ЕАР план факт июнь 5 2" xfId="6676"/>
    <cellStyle name="_Table_Debt schedule_Формат для защиты_ЕАР план факт июнь 6" xfId="6677"/>
    <cellStyle name="_Table_Debt schedule_Формат для защиты_ЕАР план факт июнь 6 2" xfId="6678"/>
    <cellStyle name="_Table_Debt schedule_Формат для защиты_ЕАР план факт июнь 7" xfId="6679"/>
    <cellStyle name="_Table_Debt schedule_Формат для защиты_ЕАР сентябрь" xfId="6680"/>
    <cellStyle name="_Table_Debt schedule_Формат для защиты_ЕАР сентябрь 2" xfId="6681"/>
    <cellStyle name="_Table_Debt schedule_Формат для защиты_ЕАР сентябрь 2 2" xfId="6682"/>
    <cellStyle name="_Table_Debt schedule_Формат для защиты_ЕАР сентябрь 2 2 2" xfId="6683"/>
    <cellStyle name="_Table_Debt schedule_Формат для защиты_ЕАР сентябрь 2 2 2 2" xfId="6684"/>
    <cellStyle name="_Table_Debt schedule_Формат для защиты_ЕАР сентябрь 2 2 3" xfId="6685"/>
    <cellStyle name="_Table_Debt schedule_Формат для защиты_ЕАР сентябрь 2 2 3 2" xfId="6686"/>
    <cellStyle name="_Table_Debt schedule_Формат для защиты_ЕАР сентябрь 2 2 4" xfId="6687"/>
    <cellStyle name="_Table_Debt schedule_Формат для защиты_ЕАР сентябрь 2 2 4 2" xfId="6688"/>
    <cellStyle name="_Table_Debt schedule_Формат для защиты_ЕАР сентябрь 2 2 5" xfId="6689"/>
    <cellStyle name="_Table_Debt schedule_Формат для защиты_ЕАР сентябрь 2 3" xfId="6690"/>
    <cellStyle name="_Table_Debt schedule_Формат для защиты_ЕАР сентябрь 2 3 2" xfId="6691"/>
    <cellStyle name="_Table_Debt schedule_Формат для защиты_ЕАР сентябрь 2 4" xfId="6692"/>
    <cellStyle name="_Table_Debt schedule_Формат для защиты_ЕАР сентябрь 2 4 2" xfId="6693"/>
    <cellStyle name="_Table_Debt schedule_Формат для защиты_ЕАР сентябрь 2 5" xfId="6694"/>
    <cellStyle name="_Table_Debt schedule_Формат для защиты_ЕАР сентябрь 2 5 2" xfId="6695"/>
    <cellStyle name="_Table_Debt schedule_Формат для защиты_ЕАР сентябрь 2 6" xfId="6696"/>
    <cellStyle name="_Table_Debt schedule_Формат для защиты_ЕАР сентябрь 3" xfId="6697"/>
    <cellStyle name="_Table_Debt schedule_Формат для защиты_ЕАР сентябрь 3 2" xfId="6698"/>
    <cellStyle name="_Table_Debt schedule_Формат для защиты_ЕАР сентябрь 3 2 2" xfId="6699"/>
    <cellStyle name="_Table_Debt schedule_Формат для защиты_ЕАР сентябрь 3 3" xfId="6700"/>
    <cellStyle name="_Table_Debt schedule_Формат для защиты_ЕАР сентябрь 3 3 2" xfId="6701"/>
    <cellStyle name="_Table_Debt schedule_Формат для защиты_ЕАР сентябрь 3 4" xfId="6702"/>
    <cellStyle name="_Table_Debt schedule_Формат для защиты_ЕАР сентябрь 3 4 2" xfId="6703"/>
    <cellStyle name="_Table_Debt schedule_Формат для защиты_ЕАР сентябрь 3 5" xfId="6704"/>
    <cellStyle name="_Table_Debt schedule_Формат для защиты_ЕАР сентябрь 4" xfId="6705"/>
    <cellStyle name="_Table_Debt schedule_Формат для защиты_ЕАР сентябрь 4 2" xfId="6706"/>
    <cellStyle name="_Table_Debt schedule_Формат для защиты_ЕАР сентябрь 5" xfId="6707"/>
    <cellStyle name="_Table_Debt schedule_Формат для защиты_ЕАР сентябрь 5 2" xfId="6708"/>
    <cellStyle name="_Table_Debt schedule_Формат для защиты_ЕАР сентябрь 6" xfId="6709"/>
    <cellStyle name="_Table_Debt schedule_Формат для защиты_ЕАР сентябрь 6 2" xfId="6710"/>
    <cellStyle name="_Table_Debt schedule_Формат для защиты_ЕАР сентябрь 7" xfId="6711"/>
    <cellStyle name="_Table_Debt schedule_Формат презентации_ответы и замечания" xfId="6712"/>
    <cellStyle name="_Table_Debt schedule_Формат презентации_ответы и замечания 2" xfId="6713"/>
    <cellStyle name="_Table_Debt schedule_Формат презентации_ответы и замечания 2 2" xfId="6714"/>
    <cellStyle name="_Table_Debt schedule_Формат презентации_ответы и замечания 2 2 2" xfId="6715"/>
    <cellStyle name="_Table_Debt schedule_Формат презентации_ответы и замечания 2 2 2 2" xfId="6716"/>
    <cellStyle name="_Table_Debt schedule_Формат презентации_ответы и замечания 2 2 3" xfId="6717"/>
    <cellStyle name="_Table_Debt schedule_Формат презентации_ответы и замечания 2 2 3 2" xfId="6718"/>
    <cellStyle name="_Table_Debt schedule_Формат презентации_ответы и замечания 2 2 4" xfId="6719"/>
    <cellStyle name="_Table_Debt schedule_Формат презентации_ответы и замечания 2 2 4 2" xfId="6720"/>
    <cellStyle name="_Table_Debt schedule_Формат презентации_ответы и замечания 2 2 5" xfId="6721"/>
    <cellStyle name="_Table_Debt schedule_Формат презентации_ответы и замечания 2 3" xfId="6722"/>
    <cellStyle name="_Table_Debt schedule_Формат презентации_ответы и замечания 2 3 2" xfId="6723"/>
    <cellStyle name="_Table_Debt schedule_Формат презентации_ответы и замечания 2 4" xfId="6724"/>
    <cellStyle name="_Table_Debt schedule_Формат презентации_ответы и замечания 2 4 2" xfId="6725"/>
    <cellStyle name="_Table_Debt schedule_Формат презентации_ответы и замечания 2 5" xfId="6726"/>
    <cellStyle name="_Table_Debt schedule_Формат презентации_ответы и замечания 2 5 2" xfId="6727"/>
    <cellStyle name="_Table_Debt schedule_Формат презентации_ответы и замечания 2 6" xfId="6728"/>
    <cellStyle name="_Table_Debt schedule_Формат презентации_ответы и замечания 3" xfId="6729"/>
    <cellStyle name="_Table_Debt schedule_Формат презентации_ответы и замечания 3 2" xfId="6730"/>
    <cellStyle name="_Table_Debt schedule_Формат презентации_ответы и замечания 3 2 2" xfId="6731"/>
    <cellStyle name="_Table_Debt schedule_Формат презентации_ответы и замечания 3 3" xfId="6732"/>
    <cellStyle name="_Table_Debt schedule_Формат презентации_ответы и замечания 3 3 2" xfId="6733"/>
    <cellStyle name="_Table_Debt schedule_Формат презентации_ответы и замечания 3 4" xfId="6734"/>
    <cellStyle name="_Table_Debt schedule_Формат презентации_ответы и замечания 3 4 2" xfId="6735"/>
    <cellStyle name="_Table_Debt schedule_Формат презентации_ответы и замечания 3 5" xfId="6736"/>
    <cellStyle name="_Table_Debt schedule_Формат презентации_ответы и замечания 4" xfId="6737"/>
    <cellStyle name="_Table_Debt schedule_Формат презентации_ответы и замечания 4 2" xfId="6738"/>
    <cellStyle name="_Table_Debt schedule_Формат презентации_ответы и замечания 5" xfId="6739"/>
    <cellStyle name="_Table_Debt schedule_Формат презентации_ответы и замечания 5 2" xfId="6740"/>
    <cellStyle name="_Table_Debt schedule_Формат презентации_ответы и замечания 6" xfId="6741"/>
    <cellStyle name="_Table_Debt schedule_Формат презентации_ответы и замечания 6 2" xfId="6742"/>
    <cellStyle name="_Table_Debt schedule_Формат презентации_ответы и замечания 7" xfId="6743"/>
    <cellStyle name="_Table_DRG Data" xfId="6744"/>
    <cellStyle name="_Table_DRG Data 2" xfId="6745"/>
    <cellStyle name="_Table_DRG Data 2 2" xfId="6746"/>
    <cellStyle name="_Table_DRG Data 2 2 2" xfId="6747"/>
    <cellStyle name="_Table_DRG Data 2 2 2 2" xfId="6748"/>
    <cellStyle name="_Table_DRG Data 2 2 3" xfId="6749"/>
    <cellStyle name="_Table_DRG Data 2 2 3 2" xfId="6750"/>
    <cellStyle name="_Table_DRG Data 2 2 4" xfId="6751"/>
    <cellStyle name="_Table_DRG Data 2 2 4 2" xfId="6752"/>
    <cellStyle name="_Table_DRG Data 2 2 5" xfId="6753"/>
    <cellStyle name="_Table_DRG Data 2 3" xfId="6754"/>
    <cellStyle name="_Table_DRG Data 2 3 2" xfId="6755"/>
    <cellStyle name="_Table_DRG Data 2 4" xfId="6756"/>
    <cellStyle name="_Table_DRG Data 2 4 2" xfId="6757"/>
    <cellStyle name="_Table_DRG Data 2 5" xfId="6758"/>
    <cellStyle name="_Table_DRG Data 2 5 2" xfId="6759"/>
    <cellStyle name="_Table_DRG Data 2 6" xfId="6760"/>
    <cellStyle name="_Table_DRG Data 3" xfId="6761"/>
    <cellStyle name="_Table_DRG Data 3 2" xfId="6762"/>
    <cellStyle name="_Table_DRG Data 3 2 2" xfId="6763"/>
    <cellStyle name="_Table_DRG Data 3 2 2 2" xfId="6764"/>
    <cellStyle name="_Table_DRG Data 3 2 3" xfId="6765"/>
    <cellStyle name="_Table_DRG Data 3 2 3 2" xfId="6766"/>
    <cellStyle name="_Table_DRG Data 3 2 4" xfId="6767"/>
    <cellStyle name="_Table_DRG Data 3 2 4 2" xfId="6768"/>
    <cellStyle name="_Table_DRG Data 3 2 5" xfId="6769"/>
    <cellStyle name="_Table_DRG Data 3 3" xfId="6770"/>
    <cellStyle name="_Table_DRG Data 3 3 2" xfId="6771"/>
    <cellStyle name="_Table_DRG Data 3 4" xfId="6772"/>
    <cellStyle name="_Table_DRG Data 3 4 2" xfId="6773"/>
    <cellStyle name="_Table_DRG Data 3 5" xfId="6774"/>
    <cellStyle name="_Table_DRG Data 3 5 2" xfId="6775"/>
    <cellStyle name="_Table_DRG Data 3 6" xfId="6776"/>
    <cellStyle name="_Table_DRG Data 4" xfId="6777"/>
    <cellStyle name="_Table_DRG Data 4 2" xfId="6778"/>
    <cellStyle name="_Table_DRG Data 4 2 2" xfId="6779"/>
    <cellStyle name="_Table_DRG Data 4 3" xfId="6780"/>
    <cellStyle name="_Table_DRG Data 4 3 2" xfId="6781"/>
    <cellStyle name="_Table_DRG Data 4 4" xfId="6782"/>
    <cellStyle name="_Table_DRG Data 4 4 2" xfId="6783"/>
    <cellStyle name="_Table_DRG Data 4 5" xfId="6784"/>
    <cellStyle name="_Table_DRG Data 5" xfId="6785"/>
    <cellStyle name="_Table_DRG Data 5 2" xfId="6786"/>
    <cellStyle name="_Table_DRG Data 6" xfId="6787"/>
    <cellStyle name="_Table_DRG Data 6 2" xfId="6788"/>
    <cellStyle name="_Table_DRG Data 7" xfId="6789"/>
    <cellStyle name="_Table_DRG Data 7 2" xfId="6790"/>
    <cellStyle name="_Table_DRG Data 8" xfId="6791"/>
    <cellStyle name="_Table_DRG Data 9" xfId="6792"/>
    <cellStyle name="_Table_DRG Data_Cash_BS 4 мес" xfId="6793"/>
    <cellStyle name="_Table_DRG Data_Cash_BS 4 мес (3)" xfId="6794"/>
    <cellStyle name="_Table_DRG Data_Cash_BS 4 мес (3) 2" xfId="6795"/>
    <cellStyle name="_Table_DRG Data_Cash_BS 4 мес (3) 2 2" xfId="6796"/>
    <cellStyle name="_Table_DRG Data_Cash_BS 4 мес (3) 3" xfId="6797"/>
    <cellStyle name="_Table_DRG Data_Cash_BS 4 мес (3) 3 2" xfId="6798"/>
    <cellStyle name="_Table_DRG Data_Cash_BS 4 мес (3) 4" xfId="6799"/>
    <cellStyle name="_Table_DRG Data_Cash_BS 4 мес (3) 4 2" xfId="6800"/>
    <cellStyle name="_Table_DRG Data_Cash_BS 4 мес (3) 5" xfId="6801"/>
    <cellStyle name="_Table_DRG Data_Cash_BS 4 мес (3)_6.3 Inputs - Foreign" xfId="6802"/>
    <cellStyle name="_Table_DRG Data_Cash_BS 4 мес (3)_6.3 Inputs - Foreign 2" xfId="6803"/>
    <cellStyle name="_Table_DRG Data_Cash_BS 4 мес (3)_Consol reports May 3+2" xfId="6804"/>
    <cellStyle name="_Table_DRG Data_Cash_BS 4 мес (3)_Consol reports May 3+2 2" xfId="6805"/>
    <cellStyle name="_Table_DRG Data_Cash_BS 4 мес (3)_EBITDA bridge" xfId="6806"/>
    <cellStyle name="_Table_DRG Data_Cash_BS 4 мес (3)_EBITDA bridge 2" xfId="6807"/>
    <cellStyle name="_Table_DRG Data_Cash_BS 4 мес (3)_EBITDA bridge 2 2" xfId="6808"/>
    <cellStyle name="_Table_DRG Data_Cash_BS 4 мес (3)_EBITDA bridge 3" xfId="6809"/>
    <cellStyle name="_Table_DRG Data_Cash_BS 4 мес (3)_EBITDA bridge 3 2" xfId="6810"/>
    <cellStyle name="_Table_DRG Data_Cash_BS 4 мес (3)_EBITDA bridge 4" xfId="6811"/>
    <cellStyle name="_Table_DRG Data_Cash_BS 4 мес (3)_EBITDA bridge 4 2" xfId="6812"/>
    <cellStyle name="_Table_DRG Data_Cash_BS 4 мес (3)_EBITDA bridge 5" xfId="6813"/>
    <cellStyle name="_Table_DRG Data_Cash_BS 4 мес (3)_EBITDA in MNG and IFRS segm" xfId="6814"/>
    <cellStyle name="_Table_DRG Data_Cash_BS 4 мес (3)_EBITDA in MNG and IFRS segm 2" xfId="6815"/>
    <cellStyle name="_Table_DRG Data_Cash_BS 4 мес (3)_БЮДЖЕТ ФЗП (сборн ) 2 вар ОАО СУХА БАЛКА 04 12 09" xfId="6816"/>
    <cellStyle name="_Table_DRG Data_Cash_BS 4 мес (3)_БЮДЖЕТ ФЗП (сборн ) 2 вар ОАО СУХА БАЛКА 04 12 09 2" xfId="6817"/>
    <cellStyle name="_Table_DRG Data_Cash_BS 4 мес (3)_БЮДЖЕТ ФЗП (сборн ) 2 вар ОАО СУХА БАЛКА 04 12 09 2 2" xfId="6818"/>
    <cellStyle name="_Table_DRG Data_Cash_BS 4 мес (3)_БЮДЖЕТ ФЗП (сборн ) 2 вар ОАО СУХА БАЛКА 04 12 09 3" xfId="6819"/>
    <cellStyle name="_Table_DRG Data_Cash_BS 4 мес (3)_БЮДЖЕТ ФЗП (сборн ) 2 вар ОАО СУХА БАЛКА 04 12 09 3 2" xfId="6820"/>
    <cellStyle name="_Table_DRG Data_Cash_BS 4 мес (3)_БЮДЖЕТ ФЗП (сборн ) 2 вар ОАО СУХА БАЛКА 04 12 09 4" xfId="6821"/>
    <cellStyle name="_Table_DRG Data_Cash_BS 4 мес (3)_БЮДЖЕТ ФЗП (сборн ) 2 вар ОАО СУХА БАЛКА 04 12 09 4 2" xfId="6822"/>
    <cellStyle name="_Table_DRG Data_Cash_BS 4 мес (3)_БЮДЖЕТ ФЗП (сборн ) 2 вар ОАО СУХА БАЛКА 04 12 09 5" xfId="6823"/>
    <cellStyle name="_Table_DRG Data_Cash_BS 4 мес 10" xfId="6824"/>
    <cellStyle name="_Table_DRG Data_Cash_BS 4 мес 11" xfId="6825"/>
    <cellStyle name="_Table_DRG Data_Cash_BS 4 мес 12" xfId="6826"/>
    <cellStyle name="_Table_DRG Data_Cash_BS 4 мес 2" xfId="6827"/>
    <cellStyle name="_Table_DRG Data_Cash_BS 4 мес 2 2" xfId="6828"/>
    <cellStyle name="_Table_DRG Data_Cash_BS 4 мес 3" xfId="6829"/>
    <cellStyle name="_Table_DRG Data_Cash_BS 4 мес 3 2" xfId="6830"/>
    <cellStyle name="_Table_DRG Data_Cash_BS 4 мес 4" xfId="6831"/>
    <cellStyle name="_Table_DRG Data_Cash_BS 4 мес 4 2" xfId="6832"/>
    <cellStyle name="_Table_DRG Data_Cash_BS 4 мес 5" xfId="6833"/>
    <cellStyle name="_Table_DRG Data_Cash_BS 4 мес 5 2" xfId="6834"/>
    <cellStyle name="_Table_DRG Data_Cash_BS 4 мес 6" xfId="6835"/>
    <cellStyle name="_Table_DRG Data_Cash_BS 4 мес 6 2" xfId="6836"/>
    <cellStyle name="_Table_DRG Data_Cash_BS 4 мес 7" xfId="6837"/>
    <cellStyle name="_Table_DRG Data_Cash_BS 4 мес 7 2" xfId="6838"/>
    <cellStyle name="_Table_DRG Data_Cash_BS 4 мес 8" xfId="6839"/>
    <cellStyle name="_Table_DRG Data_Cash_BS 4 мес 8 2" xfId="6840"/>
    <cellStyle name="_Table_DRG Data_Cash_BS 4 мес 9" xfId="6841"/>
    <cellStyle name="_Table_DRG Data_Cash_BS 4 мес_6.3 Inputs - Foreign" xfId="6842"/>
    <cellStyle name="_Table_DRG Data_Cash_BS 4 мес_6.3 Inputs - Foreign 2" xfId="6843"/>
    <cellStyle name="_Table_DRG Data_Cash_BS 4 мес_Consol reports May 3+2" xfId="6844"/>
    <cellStyle name="_Table_DRG Data_Cash_BS 4 мес_Consol reports May 3+2 2" xfId="6845"/>
    <cellStyle name="_Table_DRG Data_Cash_BS 4 мес_EBITDA bridge" xfId="6846"/>
    <cellStyle name="_Table_DRG Data_Cash_BS 4 мес_EBITDA bridge 2" xfId="6847"/>
    <cellStyle name="_Table_DRG Data_Cash_BS 4 мес_EBITDA bridge 2 2" xfId="6848"/>
    <cellStyle name="_Table_DRG Data_Cash_BS 4 мес_EBITDA bridge 3" xfId="6849"/>
    <cellStyle name="_Table_DRG Data_Cash_BS 4 мес_EBITDA bridge 3 2" xfId="6850"/>
    <cellStyle name="_Table_DRG Data_Cash_BS 4 мес_EBITDA bridge 4" xfId="6851"/>
    <cellStyle name="_Table_DRG Data_Cash_BS 4 мес_EBITDA bridge 4 2" xfId="6852"/>
    <cellStyle name="_Table_DRG Data_Cash_BS 4 мес_EBITDA bridge 5" xfId="6853"/>
    <cellStyle name="_Table_DRG Data_Cash_BS 4 мес_EBITDA in MNG and IFRS segm" xfId="6854"/>
    <cellStyle name="_Table_DRG Data_Cash_BS 4 мес_EBITDA in MNG and IFRS segm 2" xfId="6855"/>
    <cellStyle name="_Table_DRG Data_Cash_BS 4 мес_БЮДЖЕТ ФЗП (сборн ) 2 вар ОАО СУХА БАЛКА 04 12 09" xfId="6856"/>
    <cellStyle name="_Table_DRG Data_Cash_BS 4 мес_БЮДЖЕТ ФЗП (сборн ) 2 вар ОАО СУХА БАЛКА 04 12 09 2" xfId="6857"/>
    <cellStyle name="_Table_DRG Data_Cash_BS 4 мес_БЮДЖЕТ ФЗП (сборн ) 2 вар ОАО СУХА БАЛКА 04 12 09 2 2" xfId="6858"/>
    <cellStyle name="_Table_DRG Data_Cash_BS 4 мес_БЮДЖЕТ ФЗП (сборн ) 2 вар ОАО СУХА БАЛКА 04 12 09 3" xfId="6859"/>
    <cellStyle name="_Table_DRG Data_Cash_BS 4 мес_БЮДЖЕТ ФЗП (сборн ) 2 вар ОАО СУХА БАЛКА 04 12 09 3 2" xfId="6860"/>
    <cellStyle name="_Table_DRG Data_Cash_BS 4 мес_БЮДЖЕТ ФЗП (сборн ) 2 вар ОАО СУХА БАЛКА 04 12 09 4" xfId="6861"/>
    <cellStyle name="_Table_DRG Data_Cash_BS 4 мес_БЮДЖЕТ ФЗП (сборн ) 2 вар ОАО СУХА БАЛКА 04 12 09 4 2" xfId="6862"/>
    <cellStyle name="_Table_DRG Data_Cash_BS 4 мес_БЮДЖЕТ ФЗП (сборн ) 2 вар ОАО СУХА БАЛКА 04 12 09 5" xfId="6863"/>
    <cellStyle name="_Table_DRG Data_EVA для презентации" xfId="6864"/>
    <cellStyle name="_Table_DRG Data_EVA для презентации 2" xfId="6865"/>
    <cellStyle name="_Table_DRG Data_EVA для презентации 2 2" xfId="6866"/>
    <cellStyle name="_Table_DRG Data_EVA для презентации 2 2 2" xfId="6867"/>
    <cellStyle name="_Table_DRG Data_EVA для презентации 2 3" xfId="6868"/>
    <cellStyle name="_Table_DRG Data_EVA для презентации 2 3 2" xfId="6869"/>
    <cellStyle name="_Table_DRG Data_EVA для презентации 2 4" xfId="6870"/>
    <cellStyle name="_Table_DRG Data_EVA для презентации 2 4 2" xfId="6871"/>
    <cellStyle name="_Table_DRG Data_EVA для презентации 2 5" xfId="6872"/>
    <cellStyle name="_Table_DRG Data_EVA для презентации 3" xfId="6873"/>
    <cellStyle name="_Table_DRG Data_EVA для презентации 3 2" xfId="6874"/>
    <cellStyle name="_Table_DRG Data_EVA для презентации 3 2 2" xfId="6875"/>
    <cellStyle name="_Table_DRG Data_EVA для презентации 3 3" xfId="6876"/>
    <cellStyle name="_Table_DRG Data_EVA для презентации 3 3 2" xfId="6877"/>
    <cellStyle name="_Table_DRG Data_EVA для презентации 3 4" xfId="6878"/>
    <cellStyle name="_Table_DRG Data_EVA для презентации 3 4 2" xfId="6879"/>
    <cellStyle name="_Table_DRG Data_EVA для презентации 3 5" xfId="6880"/>
    <cellStyle name="_Table_DRG Data_EVA для презентации 4" xfId="6881"/>
    <cellStyle name="_Table_DRG Data_EVA для презентации 4 2" xfId="6882"/>
    <cellStyle name="_Table_DRG Data_EVA для презентации 5" xfId="6883"/>
    <cellStyle name="_Table_DRG Data_EVA для презентации 5 2" xfId="6884"/>
    <cellStyle name="_Table_DRG Data_EVA для презентации 6" xfId="6885"/>
    <cellStyle name="_Table_DRG Data_EVA для презентации 6 2" xfId="6886"/>
    <cellStyle name="_Table_DRG Data_EVA для презентации 7" xfId="6887"/>
    <cellStyle name="_Table_DRG Data_EVA для презентации_БЮДЖЕТ ФЗП (сборн ) 2 вар ОАО СУХА БАЛКА 04 12 09" xfId="6888"/>
    <cellStyle name="_Table_DRG Data_EVA для презентации_БЮДЖЕТ ФЗП (сборн ) 2 вар ОАО СУХА БАЛКА 04 12 09 2" xfId="6889"/>
    <cellStyle name="_Table_DRG Data_EVA для презентации_БЮДЖЕТ ФЗП (сборн ) 2 вар ОАО СУХА БАЛКА 04 12 09 2 2" xfId="6890"/>
    <cellStyle name="_Table_DRG Data_EVA для презентации_БЮДЖЕТ ФЗП (сборн ) 2 вар ОАО СУХА БАЛКА 04 12 09 3" xfId="6891"/>
    <cellStyle name="_Table_DRG Data_EVA для презентации_БЮДЖЕТ ФЗП (сборн ) 2 вар ОАО СУХА БАЛКА 04 12 09 3 2" xfId="6892"/>
    <cellStyle name="_Table_DRG Data_EVA для презентации_БЮДЖЕТ ФЗП (сборн ) 2 вар ОАО СУХА БАЛКА 04 12 09 4" xfId="6893"/>
    <cellStyle name="_Table_DRG Data_EVA для презентации_БЮДЖЕТ ФЗП (сборн ) 2 вар ОАО СУХА БАЛКА 04 12 09 4 2" xfId="6894"/>
    <cellStyle name="_Table_DRG Data_EVA для презентации_БЮДЖЕТ ФЗП (сборн ) 2 вар ОАО СУХА БАЛКА 04 12 09 5" xfId="6895"/>
    <cellStyle name="_Table_DRG Data_EVA для презентации_ВГОК ФЗП" xfId="6896"/>
    <cellStyle name="_Table_DRG Data_EVA для презентации_ВГОК ФЗП 2" xfId="6897"/>
    <cellStyle name="_Table_DRG Data_EVA для презентации_ВГОК ФЗП 2 2" xfId="6898"/>
    <cellStyle name="_Table_DRG Data_EVA для презентации_ВГОК ФЗП 3" xfId="6899"/>
    <cellStyle name="_Table_DRG Data_EVA для презентации_ВГОК ФЗП 3 2" xfId="6900"/>
    <cellStyle name="_Table_DRG Data_EVA для презентации_ВГОК ФЗП 4" xfId="6901"/>
    <cellStyle name="_Table_DRG Data_EVA для презентации_ВГОК ФЗП 4 2" xfId="6902"/>
    <cellStyle name="_Table_DRG Data_EVA для презентации_ВГОК ФЗП 5" xfId="6903"/>
    <cellStyle name="_Table_DRG Data_Export sales 10-12" xfId="6904"/>
    <cellStyle name="_Table_DRG Data_Export sales 10-12 2" xfId="6905"/>
    <cellStyle name="_Table_DRG Data_Export sales 10-12 2 2" xfId="6906"/>
    <cellStyle name="_Table_DRG Data_Export sales 10-12 2 2 2" xfId="6907"/>
    <cellStyle name="_Table_DRG Data_Export sales 10-12 2 3" xfId="6908"/>
    <cellStyle name="_Table_DRG Data_Export sales 10-12 2 3 2" xfId="6909"/>
    <cellStyle name="_Table_DRG Data_Export sales 10-12 2 4" xfId="6910"/>
    <cellStyle name="_Table_DRG Data_Export sales 10-12 2 4 2" xfId="6911"/>
    <cellStyle name="_Table_DRG Data_Export sales 10-12 2 5" xfId="6912"/>
    <cellStyle name="_Table_DRG Data_Export sales 10-12 3" xfId="6913"/>
    <cellStyle name="_Table_DRG Data_Export sales 10-12 3 2" xfId="6914"/>
    <cellStyle name="_Table_DRG Data_Export sales 10-12 4" xfId="6915"/>
    <cellStyle name="_Table_DRG Data_Export sales 10-12 4 2" xfId="6916"/>
    <cellStyle name="_Table_DRG Data_Export sales 10-12 5" xfId="6917"/>
    <cellStyle name="_Table_DRG Data_Export sales 10-12 5 2" xfId="6918"/>
    <cellStyle name="_Table_DRG Data_Export sales 10-12 6" xfId="6919"/>
    <cellStyle name="_Table_DRG Data_Export sales 10-12_БЮДЖЕТ ФЗП (сборн ) 2 вар ОАО СУХА БАЛКА 04 12 09" xfId="6920"/>
    <cellStyle name="_Table_DRG Data_Export sales 10-12_БЮДЖЕТ ФЗП (сборн ) 2 вар ОАО СУХА БАЛКА 04 12 09 2" xfId="6921"/>
    <cellStyle name="_Table_DRG Data_Export sales 10-12_БЮДЖЕТ ФЗП (сборн ) 2 вар ОАО СУХА БАЛКА 04 12 09 2 2" xfId="6922"/>
    <cellStyle name="_Table_DRG Data_Export sales 10-12_БЮДЖЕТ ФЗП (сборн ) 2 вар ОАО СУХА БАЛКА 04 12 09 3" xfId="6923"/>
    <cellStyle name="_Table_DRG Data_Export sales 10-12_БЮДЖЕТ ФЗП (сборн ) 2 вар ОАО СУХА БАЛКА 04 12 09 3 2" xfId="6924"/>
    <cellStyle name="_Table_DRG Data_Export sales 10-12_БЮДЖЕТ ФЗП (сборн ) 2 вар ОАО СУХА БАЛКА 04 12 09 4" xfId="6925"/>
    <cellStyle name="_Table_DRG Data_Export sales 10-12_БЮДЖЕТ ФЗП (сборн ) 2 вар ОАО СУХА БАЛКА 04 12 09 4 2" xfId="6926"/>
    <cellStyle name="_Table_DRG Data_Export sales 10-12_БЮДЖЕТ ФЗП (сборн ) 2 вар ОАО СУХА БАЛКА 04 12 09 5" xfId="6927"/>
    <cellStyle name="_Table_DRG Data_Marat" xfId="6928"/>
    <cellStyle name="_Table_DRG Data_Marat 2" xfId="6929"/>
    <cellStyle name="_Table_DRG Data_Marat 2 2" xfId="6930"/>
    <cellStyle name="_Table_DRG Data_Marat 3" xfId="6931"/>
    <cellStyle name="_Table_DRG Data_Marat 3 2" xfId="6932"/>
    <cellStyle name="_Table_DRG Data_Marat 4" xfId="6933"/>
    <cellStyle name="_Table_DRG Data_Marat 4 2" xfId="6934"/>
    <cellStyle name="_Table_DRG Data_Marat 5" xfId="6935"/>
    <cellStyle name="_Table_DRG Data_Marat_БЮДЖЕТ ФЗП (сборн ) 2 вар ОАО СУХА БАЛКА 04 12 09" xfId="6936"/>
    <cellStyle name="_Table_DRG Data_Marat_БЮДЖЕТ ФЗП (сборн ) 2 вар ОАО СУХА БАЛКА 04 12 09 2" xfId="6937"/>
    <cellStyle name="_Table_DRG Data_Marat_БЮДЖЕТ ФЗП (сборн ) 2 вар ОАО СУХА БАЛКА 04 12 09 2 2" xfId="6938"/>
    <cellStyle name="_Table_DRG Data_Marat_БЮДЖЕТ ФЗП (сборн ) 2 вар ОАО СУХА БАЛКА 04 12 09 3" xfId="6939"/>
    <cellStyle name="_Table_DRG Data_Marat_БЮДЖЕТ ФЗП (сборн ) 2 вар ОАО СУХА БАЛКА 04 12 09 3 2" xfId="6940"/>
    <cellStyle name="_Table_DRG Data_Marat_БЮДЖЕТ ФЗП (сборн ) 2 вар ОАО СУХА БАЛКА 04 12 09 4" xfId="6941"/>
    <cellStyle name="_Table_DRG Data_Marat_БЮДЖЕТ ФЗП (сборн ) 2 вар ОАО СУХА БАЛКА 04 12 09 4 2" xfId="6942"/>
    <cellStyle name="_Table_DRG Data_Marat_БЮДЖЕТ ФЗП (сборн ) 2 вар ОАО СУХА БАЛКА 04 12 09 5" xfId="6943"/>
    <cellStyle name="_Table_DRG Data_Treasury" xfId="6944"/>
    <cellStyle name="_Table_DRG Data_Treasury 2" xfId="6945"/>
    <cellStyle name="_Table_DRG Data_Treasury 2 2" xfId="6946"/>
    <cellStyle name="_Table_DRG Data_Treasury 3" xfId="6947"/>
    <cellStyle name="_Table_DRG Data_Treasury 3 2" xfId="6948"/>
    <cellStyle name="_Table_DRG Data_Treasury 4" xfId="6949"/>
    <cellStyle name="_Table_DRG Data_Treasury 4 2" xfId="6950"/>
    <cellStyle name="_Table_DRG Data_Treasury 5" xfId="6951"/>
    <cellStyle name="_Table_DRG Data_Treasury_БЮДЖЕТ ФЗП (сборн ) 2 вар ОАО СУХА БАЛКА 04 12 09" xfId="6952"/>
    <cellStyle name="_Table_DRG Data_Treasury_БЮДЖЕТ ФЗП (сборн ) 2 вар ОАО СУХА БАЛКА 04 12 09 2" xfId="6953"/>
    <cellStyle name="_Table_DRG Data_Treasury_БЮДЖЕТ ФЗП (сборн ) 2 вар ОАО СУХА БАЛКА 04 12 09 2 2" xfId="6954"/>
    <cellStyle name="_Table_DRG Data_Treasury_БЮДЖЕТ ФЗП (сборн ) 2 вар ОАО СУХА БАЛКА 04 12 09 3" xfId="6955"/>
    <cellStyle name="_Table_DRG Data_Treasury_БЮДЖЕТ ФЗП (сборн ) 2 вар ОАО СУХА БАЛКА 04 12 09 3 2" xfId="6956"/>
    <cellStyle name="_Table_DRG Data_Treasury_БЮДЖЕТ ФЗП (сборн ) 2 вар ОАО СУХА БАЛКА 04 12 09 4" xfId="6957"/>
    <cellStyle name="_Table_DRG Data_Treasury_БЮДЖЕТ ФЗП (сборн ) 2 вар ОАО СУХА БАЛКА 04 12 09 4 2" xfId="6958"/>
    <cellStyle name="_Table_DRG Data_Treasury_БЮДЖЕТ ФЗП (сборн ) 2 вар ОАО СУХА БАЛКА 04 12 09 5" xfId="6959"/>
    <cellStyle name="_Table_DRG Data_Бюджет факт  4 мес  2008 (Д К)" xfId="6960"/>
    <cellStyle name="_Table_DRG Data_Бюджет факт  4 мес  2008 (Д К) 2" xfId="6961"/>
    <cellStyle name="_Table_DRG Data_Бюджет факт  4 мес  2008 (Д К) 2 2" xfId="6962"/>
    <cellStyle name="_Table_DRG Data_Бюджет факт  4 мес  2008 (Д К) 3" xfId="6963"/>
    <cellStyle name="_Table_DRG Data_Бюджет факт  4 мес  2008 (Д К) 3 2" xfId="6964"/>
    <cellStyle name="_Table_DRG Data_Бюджет факт  4 мес  2008 (Д К) 4" xfId="6965"/>
    <cellStyle name="_Table_DRG Data_Бюджет факт  4 мес  2008 (Д К) 4 2" xfId="6966"/>
    <cellStyle name="_Table_DRG Data_Бюджет факт  4 мес  2008 (Д К) 5" xfId="6967"/>
    <cellStyle name="_Table_DRG Data_Бюджет факт  4 мес  2008 (Д К)_6.3 Inputs - Foreign" xfId="6968"/>
    <cellStyle name="_Table_DRG Data_Бюджет факт  4 мес  2008 (Д К)_6.3 Inputs - Foreign 2" xfId="6969"/>
    <cellStyle name="_Table_DRG Data_Бюджет факт  4 мес  2008 (Д К)_Consol reports May 3+2" xfId="6970"/>
    <cellStyle name="_Table_DRG Data_Бюджет факт  4 мес  2008 (Д К)_Consol reports May 3+2 2" xfId="6971"/>
    <cellStyle name="_Table_DRG Data_Бюджет факт  4 мес  2008 (Д К)_EBITDA bridge" xfId="6972"/>
    <cellStyle name="_Table_DRG Data_Бюджет факт  4 мес  2008 (Д К)_EBITDA bridge 2" xfId="6973"/>
    <cellStyle name="_Table_DRG Data_Бюджет факт  4 мес  2008 (Д К)_EBITDA bridge 2 2" xfId="6974"/>
    <cellStyle name="_Table_DRG Data_Бюджет факт  4 мес  2008 (Д К)_EBITDA bridge 3" xfId="6975"/>
    <cellStyle name="_Table_DRG Data_Бюджет факт  4 мес  2008 (Д К)_EBITDA bridge 3 2" xfId="6976"/>
    <cellStyle name="_Table_DRG Data_Бюджет факт  4 мес  2008 (Д К)_EBITDA bridge 4" xfId="6977"/>
    <cellStyle name="_Table_DRG Data_Бюджет факт  4 мес  2008 (Д К)_EBITDA bridge 4 2" xfId="6978"/>
    <cellStyle name="_Table_DRG Data_Бюджет факт  4 мес  2008 (Д К)_EBITDA bridge 5" xfId="6979"/>
    <cellStyle name="_Table_DRG Data_Бюджет факт  4 мес  2008 (Д К)_EBITDA in MNG and IFRS segm" xfId="6980"/>
    <cellStyle name="_Table_DRG Data_Бюджет факт  4 мес  2008 (Д К)_EBITDA in MNG and IFRS segm 2" xfId="6981"/>
    <cellStyle name="_Table_DRG Data_Бюджет факт  4 мес  2008 (Д К)_БЮДЖЕТ ФЗП (сборн ) 2 вар ОАО СУХА БАЛКА 04 12 09" xfId="6982"/>
    <cellStyle name="_Table_DRG Data_Бюджет факт  4 мес  2008 (Д К)_БЮДЖЕТ ФЗП (сборн ) 2 вар ОАО СУХА БАЛКА 04 12 09 2" xfId="6983"/>
    <cellStyle name="_Table_DRG Data_Бюджет факт  4 мес  2008 (Д К)_БЮДЖЕТ ФЗП (сборн ) 2 вар ОАО СУХА БАЛКА 04 12 09 2 2" xfId="6984"/>
    <cellStyle name="_Table_DRG Data_Бюджет факт  4 мес  2008 (Д К)_БЮДЖЕТ ФЗП (сборн ) 2 вар ОАО СУХА БАЛКА 04 12 09 3" xfId="6985"/>
    <cellStyle name="_Table_DRG Data_Бюджет факт  4 мес  2008 (Д К)_БЮДЖЕТ ФЗП (сборн ) 2 вар ОАО СУХА БАЛКА 04 12 09 3 2" xfId="6986"/>
    <cellStyle name="_Table_DRG Data_Бюджет факт  4 мес  2008 (Д К)_БЮДЖЕТ ФЗП (сборн ) 2 вар ОАО СУХА БАЛКА 04 12 09 4" xfId="6987"/>
    <cellStyle name="_Table_DRG Data_Бюджет факт  4 мес  2008 (Д К)_БЮДЖЕТ ФЗП (сборн ) 2 вар ОАО СУХА БАЛКА 04 12 09 4 2" xfId="6988"/>
    <cellStyle name="_Table_DRG Data_Бюджет факт  4 мес  2008 (Д К)_БЮДЖЕТ ФЗП (сборн ) 2 вар ОАО СУХА БАЛКА 04 12 09 5" xfId="6989"/>
    <cellStyle name="_Table_DRG Data_Бюджет факт  май ПО" xfId="6990"/>
    <cellStyle name="_Table_DRG Data_Бюджет факт  май ПО 2" xfId="6991"/>
    <cellStyle name="_Table_DRG Data_Бюджет факт  май ПО 2 2" xfId="6992"/>
    <cellStyle name="_Table_DRG Data_Бюджет факт  май ПО 3" xfId="6993"/>
    <cellStyle name="_Table_DRG Data_Бюджет факт  май ПО 3 2" xfId="6994"/>
    <cellStyle name="_Table_DRG Data_Бюджет факт  май ПО 4" xfId="6995"/>
    <cellStyle name="_Table_DRG Data_Бюджет факт  май ПО 4 2" xfId="6996"/>
    <cellStyle name="_Table_DRG Data_Бюджет факт  май ПО 5" xfId="6997"/>
    <cellStyle name="_Table_DRG Data_Бюджет факт  май ПО_6.3 Inputs - Foreign" xfId="6998"/>
    <cellStyle name="_Table_DRG Data_Бюджет факт  май ПО_6.3 Inputs - Foreign 2" xfId="6999"/>
    <cellStyle name="_Table_DRG Data_Бюджет факт  май ПО_Consol reports May 3+2" xfId="7000"/>
    <cellStyle name="_Table_DRG Data_Бюджет факт  май ПО_Consol reports May 3+2 2" xfId="7001"/>
    <cellStyle name="_Table_DRG Data_Бюджет факт  май ПО_EBITDA bridge" xfId="7002"/>
    <cellStyle name="_Table_DRG Data_Бюджет факт  май ПО_EBITDA bridge 2" xfId="7003"/>
    <cellStyle name="_Table_DRG Data_Бюджет факт  май ПО_EBITDA bridge 2 2" xfId="7004"/>
    <cellStyle name="_Table_DRG Data_Бюджет факт  май ПО_EBITDA bridge 3" xfId="7005"/>
    <cellStyle name="_Table_DRG Data_Бюджет факт  май ПО_EBITDA bridge 3 2" xfId="7006"/>
    <cellStyle name="_Table_DRG Data_Бюджет факт  май ПО_EBITDA bridge 4" xfId="7007"/>
    <cellStyle name="_Table_DRG Data_Бюджет факт  май ПО_EBITDA bridge 4 2" xfId="7008"/>
    <cellStyle name="_Table_DRG Data_Бюджет факт  май ПО_EBITDA bridge 5" xfId="7009"/>
    <cellStyle name="_Table_DRG Data_Бюджет факт  май ПО_EBITDA in MNG and IFRS segm" xfId="7010"/>
    <cellStyle name="_Table_DRG Data_Бюджет факт  май ПО_EBITDA in MNG and IFRS segm 2" xfId="7011"/>
    <cellStyle name="_Table_DRG Data_Бюджет факт  май ПО_БЮДЖЕТ ФЗП (сборн ) 2 вар ОАО СУХА БАЛКА 04 12 09" xfId="7012"/>
    <cellStyle name="_Table_DRG Data_Бюджет факт  май ПО_БЮДЖЕТ ФЗП (сборн ) 2 вар ОАО СУХА БАЛКА 04 12 09 2" xfId="7013"/>
    <cellStyle name="_Table_DRG Data_Бюджет факт  май ПО_БЮДЖЕТ ФЗП (сборн ) 2 вар ОАО СУХА БАЛКА 04 12 09 2 2" xfId="7014"/>
    <cellStyle name="_Table_DRG Data_Бюджет факт  май ПО_БЮДЖЕТ ФЗП (сборн ) 2 вар ОАО СУХА БАЛКА 04 12 09 3" xfId="7015"/>
    <cellStyle name="_Table_DRG Data_Бюджет факт  май ПО_БЮДЖЕТ ФЗП (сборн ) 2 вар ОАО СУХА БАЛКА 04 12 09 3 2" xfId="7016"/>
    <cellStyle name="_Table_DRG Data_Бюджет факт  май ПО_БЮДЖЕТ ФЗП (сборн ) 2 вар ОАО СУХА БАЛКА 04 12 09 4" xfId="7017"/>
    <cellStyle name="_Table_DRG Data_Бюджет факт  май ПО_БЮДЖЕТ ФЗП (сборн ) 2 вар ОАО СУХА БАЛКА 04 12 09 4 2" xfId="7018"/>
    <cellStyle name="_Table_DRG Data_Бюджет факт  май ПО_БЮДЖЕТ ФЗП (сборн ) 2 вар ОАО СУХА БАЛКА 04 12 09 5" xfId="7019"/>
    <cellStyle name="_Table_DRG Data_БЮДЖЕТ ФЗП (сборн ) 2 вар ОАО СУХА БАЛКА 04 12 09" xfId="7020"/>
    <cellStyle name="_Table_DRG Data_БЮДЖЕТ ФЗП (сборн ) 2 вар ОАО СУХА БАЛКА 04 12 09 2" xfId="7021"/>
    <cellStyle name="_Table_DRG Data_БЮДЖЕТ ФЗП (сборн ) 2 вар ОАО СУХА БАЛКА 04 12 09 2 2" xfId="7022"/>
    <cellStyle name="_Table_DRG Data_БЮДЖЕТ ФЗП (сборн ) 2 вар ОАО СУХА БАЛКА 04 12 09 3" xfId="7023"/>
    <cellStyle name="_Table_DRG Data_БЮДЖЕТ ФЗП (сборн ) 2 вар ОАО СУХА БАЛКА 04 12 09 3 2" xfId="7024"/>
    <cellStyle name="_Table_DRG Data_БЮДЖЕТ ФЗП (сборн ) 2 вар ОАО СУХА БАЛКА 04 12 09 4" xfId="7025"/>
    <cellStyle name="_Table_DRG Data_БЮДЖЕТ ФЗП (сборн ) 2 вар ОАО СУХА БАЛКА 04 12 09 4 2" xfId="7026"/>
    <cellStyle name="_Table_DRG Data_БЮДЖЕТ ФЗП (сборн ) 2 вар ОАО СУХА БАЛКА 04 12 09 5" xfId="7027"/>
    <cellStyle name="_Table_DRG Data_Бюджетные формы за декабрь 2008г  от 21 11 08г " xfId="7028"/>
    <cellStyle name="_Table_DRG Data_Бюджетные формы за декабрь 2008г  от 21 11 08г  2" xfId="7029"/>
    <cellStyle name="_Table_DRG Data_Бюджетные формы за декабрь 2008г  от 21 11 08г  2 2" xfId="7030"/>
    <cellStyle name="_Table_DRG Data_Бюджетные формы за декабрь 2008г  от 21 11 08г  2 2 2" xfId="7031"/>
    <cellStyle name="_Table_DRG Data_Бюджетные формы за декабрь 2008г  от 21 11 08г  2 2 2 2" xfId="7032"/>
    <cellStyle name="_Table_DRG Data_Бюджетные формы за декабрь 2008г  от 21 11 08г  2 2 3" xfId="7033"/>
    <cellStyle name="_Table_DRG Data_Бюджетные формы за декабрь 2008г  от 21 11 08г  2 2 3 2" xfId="7034"/>
    <cellStyle name="_Table_DRG Data_Бюджетные формы за декабрь 2008г  от 21 11 08г  2 2 4" xfId="7035"/>
    <cellStyle name="_Table_DRG Data_Бюджетные формы за декабрь 2008г  от 21 11 08г  2 2 4 2" xfId="7036"/>
    <cellStyle name="_Table_DRG Data_Бюджетные формы за декабрь 2008г  от 21 11 08г  2 2 5" xfId="7037"/>
    <cellStyle name="_Table_DRG Data_Бюджетные формы за декабрь 2008г  от 21 11 08г  2 3" xfId="7038"/>
    <cellStyle name="_Table_DRG Data_Бюджетные формы за декабрь 2008г  от 21 11 08г  2 3 2" xfId="7039"/>
    <cellStyle name="_Table_DRG Data_Бюджетные формы за декабрь 2008г  от 21 11 08г  2 4" xfId="7040"/>
    <cellStyle name="_Table_DRG Data_Бюджетные формы за декабрь 2008г  от 21 11 08г  2 4 2" xfId="7041"/>
    <cellStyle name="_Table_DRG Data_Бюджетные формы за декабрь 2008г  от 21 11 08г  2 5" xfId="7042"/>
    <cellStyle name="_Table_DRG Data_Бюджетные формы за декабрь 2008г  от 21 11 08г  2 5 2" xfId="7043"/>
    <cellStyle name="_Table_DRG Data_Бюджетные формы за декабрь 2008г  от 21 11 08г  2 6" xfId="7044"/>
    <cellStyle name="_Table_DRG Data_Бюджетные формы за декабрь 2008г  от 21 11 08г  3" xfId="7045"/>
    <cellStyle name="_Table_DRG Data_Бюджетные формы за декабрь 2008г  от 21 11 08г  3 2" xfId="7046"/>
    <cellStyle name="_Table_DRG Data_Бюджетные формы за декабрь 2008г  от 21 11 08г  3 2 2" xfId="7047"/>
    <cellStyle name="_Table_DRG Data_Бюджетные формы за декабрь 2008г  от 21 11 08г  3 3" xfId="7048"/>
    <cellStyle name="_Table_DRG Data_Бюджетные формы за декабрь 2008г  от 21 11 08г  3 3 2" xfId="7049"/>
    <cellStyle name="_Table_DRG Data_Бюджетные формы за декабрь 2008г  от 21 11 08г  3 4" xfId="7050"/>
    <cellStyle name="_Table_DRG Data_Бюджетные формы за декабрь 2008г  от 21 11 08г  3 4 2" xfId="7051"/>
    <cellStyle name="_Table_DRG Data_Бюджетные формы за декабрь 2008г  от 21 11 08г  3 5" xfId="7052"/>
    <cellStyle name="_Table_DRG Data_Бюджетные формы за декабрь 2008г  от 21 11 08г  4" xfId="7053"/>
    <cellStyle name="_Table_DRG Data_Бюджетные формы за декабрь 2008г  от 21 11 08г  4 2" xfId="7054"/>
    <cellStyle name="_Table_DRG Data_Бюджетные формы за декабрь 2008г  от 21 11 08г  5" xfId="7055"/>
    <cellStyle name="_Table_DRG Data_Бюджетные формы за декабрь 2008г  от 21 11 08г  5 2" xfId="7056"/>
    <cellStyle name="_Table_DRG Data_Бюджетные формы за декабрь 2008г  от 21 11 08г  6" xfId="7057"/>
    <cellStyle name="_Table_DRG Data_Бюджетные формы за декабрь 2008г  от 21 11 08г  6 2" xfId="7058"/>
    <cellStyle name="_Table_DRG Data_Бюджетные формы за декабрь 2008г  от 21 11 08г  7" xfId="7059"/>
    <cellStyle name="_Table_DRG Data_Бюджетные формы за декабрь 2008г  от 21 11 08г _Графики для УК." xfId="7060"/>
    <cellStyle name="_Table_DRG Data_Бюджетные формы за декабрь 2008г  от 21 11 08г _Графики для УК. 2" xfId="7061"/>
    <cellStyle name="_Table_DRG Data_Бюджетные формы за декабрь 2008г  от 21 11 08г _Графики для УК. 2 2" xfId="7062"/>
    <cellStyle name="_Table_DRG Data_Бюджетные формы за декабрь 2008г  от 21 11 08г _Графики для УК. 2 2 2" xfId="7063"/>
    <cellStyle name="_Table_DRG Data_Бюджетные формы за декабрь 2008г  от 21 11 08г _Графики для УК. 2 2 2 2" xfId="7064"/>
    <cellStyle name="_Table_DRG Data_Бюджетные формы за декабрь 2008г  от 21 11 08г _Графики для УК. 2 2 3" xfId="7065"/>
    <cellStyle name="_Table_DRG Data_Бюджетные формы за декабрь 2008г  от 21 11 08г _Графики для УК. 2 2 3 2" xfId="7066"/>
    <cellStyle name="_Table_DRG Data_Бюджетные формы за декабрь 2008г  от 21 11 08г _Графики для УК. 2 2 4" xfId="7067"/>
    <cellStyle name="_Table_DRG Data_Бюджетные формы за декабрь 2008г  от 21 11 08г _Графики для УК. 2 2 4 2" xfId="7068"/>
    <cellStyle name="_Table_DRG Data_Бюджетные формы за декабрь 2008г  от 21 11 08г _Графики для УК. 2 2 5" xfId="7069"/>
    <cellStyle name="_Table_DRG Data_Бюджетные формы за декабрь 2008г  от 21 11 08г _Графики для УК. 2 3" xfId="7070"/>
    <cellStyle name="_Table_DRG Data_Бюджетные формы за декабрь 2008г  от 21 11 08г _Графики для УК. 2 3 2" xfId="7071"/>
    <cellStyle name="_Table_DRG Data_Бюджетные формы за декабрь 2008г  от 21 11 08г _Графики для УК. 2 4" xfId="7072"/>
    <cellStyle name="_Table_DRG Data_Бюджетные формы за декабрь 2008г  от 21 11 08г _Графики для УК. 2 4 2" xfId="7073"/>
    <cellStyle name="_Table_DRG Data_Бюджетные формы за декабрь 2008г  от 21 11 08г _Графики для УК. 2 5" xfId="7074"/>
    <cellStyle name="_Table_DRG Data_Бюджетные формы за декабрь 2008г  от 21 11 08г _Графики для УК. 2 5 2" xfId="7075"/>
    <cellStyle name="_Table_DRG Data_Бюджетные формы за декабрь 2008г  от 21 11 08г _Графики для УК. 2 6" xfId="7076"/>
    <cellStyle name="_Table_DRG Data_Бюджетные формы за декабрь 2008г  от 21 11 08г _Графики для УК. 3" xfId="7077"/>
    <cellStyle name="_Table_DRG Data_Бюджетные формы за декабрь 2008г  от 21 11 08г _Графики для УК. 3 2" xfId="7078"/>
    <cellStyle name="_Table_DRG Data_Бюджетные формы за декабрь 2008г  от 21 11 08г _Графики для УК. 3 2 2" xfId="7079"/>
    <cellStyle name="_Table_DRG Data_Бюджетные формы за декабрь 2008г  от 21 11 08г _Графики для УК. 3 3" xfId="7080"/>
    <cellStyle name="_Table_DRG Data_Бюджетные формы за декабрь 2008г  от 21 11 08г _Графики для УК. 3 3 2" xfId="7081"/>
    <cellStyle name="_Table_DRG Data_Бюджетные формы за декабрь 2008г  от 21 11 08г _Графики для УК. 3 4" xfId="7082"/>
    <cellStyle name="_Table_DRG Data_Бюджетные формы за декабрь 2008г  от 21 11 08г _Графики для УК. 3 4 2" xfId="7083"/>
    <cellStyle name="_Table_DRG Data_Бюджетные формы за декабрь 2008г  от 21 11 08г _Графики для УК. 3 5" xfId="7084"/>
    <cellStyle name="_Table_DRG Data_Бюджетные формы за декабрь 2008г  от 21 11 08г _Графики для УК. 4" xfId="7085"/>
    <cellStyle name="_Table_DRG Data_Бюджетные формы за декабрь 2008г  от 21 11 08г _Графики для УК. 4 2" xfId="7086"/>
    <cellStyle name="_Table_DRG Data_Бюджетные формы за декабрь 2008г  от 21 11 08г _Графики для УК. 5" xfId="7087"/>
    <cellStyle name="_Table_DRG Data_Бюджетные формы за декабрь 2008г  от 21 11 08г _Графики для УК. 5 2" xfId="7088"/>
    <cellStyle name="_Table_DRG Data_Бюджетные формы за декабрь 2008г  от 21 11 08г _Графики для УК. 6" xfId="7089"/>
    <cellStyle name="_Table_DRG Data_Бюджетные формы за декабрь 2008г  от 21 11 08г _Графики для УК. 6 2" xfId="7090"/>
    <cellStyle name="_Table_DRG Data_Бюджетные формы за декабрь 2008г  от 21 11 08г _Графики для УК. 7" xfId="7091"/>
    <cellStyle name="_Table_DRG Data_Бюджетные формы за декабрь 2008г  от 21 11 08г _Копия Презентация (рабочая версия 15.06)" xfId="7092"/>
    <cellStyle name="_Table_DRG Data_Бюджетные формы за декабрь 2008г  от 21 11 08г _Копия Презентация (рабочая версия 15.06) 2" xfId="7093"/>
    <cellStyle name="_Table_DRG Data_Бюджетные формы за декабрь 2008г  от 21 11 08г _Копия Презентация (рабочая версия 15.06) 2 2" xfId="7094"/>
    <cellStyle name="_Table_DRG Data_Бюджетные формы за декабрь 2008г  от 21 11 08г _Копия Презентация (рабочая версия 15.06) 2 2 2" xfId="7095"/>
    <cellStyle name="_Table_DRG Data_Бюджетные формы за декабрь 2008г  от 21 11 08г _Копия Презентация (рабочая версия 15.06) 2 2 2 2" xfId="7096"/>
    <cellStyle name="_Table_DRG Data_Бюджетные формы за декабрь 2008г  от 21 11 08г _Копия Презентация (рабочая версия 15.06) 2 2 3" xfId="7097"/>
    <cellStyle name="_Table_DRG Data_Бюджетные формы за декабрь 2008г  от 21 11 08г _Копия Презентация (рабочая версия 15.06) 2 2 3 2" xfId="7098"/>
    <cellStyle name="_Table_DRG Data_Бюджетные формы за декабрь 2008г  от 21 11 08г _Копия Презентация (рабочая версия 15.06) 2 2 4" xfId="7099"/>
    <cellStyle name="_Table_DRG Data_Бюджетные формы за декабрь 2008г  от 21 11 08г _Копия Презентация (рабочая версия 15.06) 2 2 4 2" xfId="7100"/>
    <cellStyle name="_Table_DRG Data_Бюджетные формы за декабрь 2008г  от 21 11 08г _Копия Презентация (рабочая версия 15.06) 2 2 5" xfId="7101"/>
    <cellStyle name="_Table_DRG Data_Бюджетные формы за декабрь 2008г  от 21 11 08г _Копия Презентация (рабочая версия 15.06) 2 3" xfId="7102"/>
    <cellStyle name="_Table_DRG Data_Бюджетные формы за декабрь 2008г  от 21 11 08г _Копия Презентация (рабочая версия 15.06) 2 3 2" xfId="7103"/>
    <cellStyle name="_Table_DRG Data_Бюджетные формы за декабрь 2008г  от 21 11 08г _Копия Презентация (рабочая версия 15.06) 2 4" xfId="7104"/>
    <cellStyle name="_Table_DRG Data_Бюджетные формы за декабрь 2008г  от 21 11 08г _Копия Презентация (рабочая версия 15.06) 2 4 2" xfId="7105"/>
    <cellStyle name="_Table_DRG Data_Бюджетные формы за декабрь 2008г  от 21 11 08г _Копия Презентация (рабочая версия 15.06) 2 5" xfId="7106"/>
    <cellStyle name="_Table_DRG Data_Бюджетные формы за декабрь 2008г  от 21 11 08г _Копия Презентация (рабочая версия 15.06) 2 5 2" xfId="7107"/>
    <cellStyle name="_Table_DRG Data_Бюджетные формы за декабрь 2008г  от 21 11 08г _Копия Презентация (рабочая версия 15.06) 2 6" xfId="7108"/>
    <cellStyle name="_Table_DRG Data_Бюджетные формы за декабрь 2008г  от 21 11 08г _Копия Презентация (рабочая версия 15.06) 3" xfId="7109"/>
    <cellStyle name="_Table_DRG Data_Бюджетные формы за декабрь 2008г  от 21 11 08г _Копия Презентация (рабочая версия 15.06) 3 2" xfId="7110"/>
    <cellStyle name="_Table_DRG Data_Бюджетные формы за декабрь 2008г  от 21 11 08г _Копия Презентация (рабочая версия 15.06) 3 2 2" xfId="7111"/>
    <cellStyle name="_Table_DRG Data_Бюджетные формы за декабрь 2008г  от 21 11 08г _Копия Презентация (рабочая версия 15.06) 3 3" xfId="7112"/>
    <cellStyle name="_Table_DRG Data_Бюджетные формы за декабрь 2008г  от 21 11 08г _Копия Презентация (рабочая версия 15.06) 3 3 2" xfId="7113"/>
    <cellStyle name="_Table_DRG Data_Бюджетные формы за декабрь 2008г  от 21 11 08г _Копия Презентация (рабочая версия 15.06) 3 4" xfId="7114"/>
    <cellStyle name="_Table_DRG Data_Бюджетные формы за декабрь 2008г  от 21 11 08г _Копия Презентация (рабочая версия 15.06) 3 4 2" xfId="7115"/>
    <cellStyle name="_Table_DRG Data_Бюджетные формы за декабрь 2008г  от 21 11 08г _Копия Презентация (рабочая версия 15.06) 3 5" xfId="7116"/>
    <cellStyle name="_Table_DRG Data_Бюджетные формы за декабрь 2008г  от 21 11 08г _Копия Презентация (рабочая версия 15.06) 4" xfId="7117"/>
    <cellStyle name="_Table_DRG Data_Бюджетные формы за декабрь 2008г  от 21 11 08г _Копия Презентация (рабочая версия 15.06) 4 2" xfId="7118"/>
    <cellStyle name="_Table_DRG Data_Бюджетные формы за декабрь 2008г  от 21 11 08г _Копия Презентация (рабочая версия 15.06) 5" xfId="7119"/>
    <cellStyle name="_Table_DRG Data_Бюджетные формы за декабрь 2008г  от 21 11 08г _Копия Презентация (рабочая версия 15.06) 5 2" xfId="7120"/>
    <cellStyle name="_Table_DRG Data_Бюджетные формы за декабрь 2008г  от 21 11 08г _Копия Презентация (рабочая версия 15.06) 6" xfId="7121"/>
    <cellStyle name="_Table_DRG Data_Бюджетные формы за декабрь 2008г  от 21 11 08г _Копия Презентация (рабочая версия 15.06) 6 2" xfId="7122"/>
    <cellStyle name="_Table_DRG Data_Бюджетные формы за декабрь 2008г  от 21 11 08г _Копия Презентация (рабочая версия 15.06) 7" xfId="7123"/>
    <cellStyle name="_Table_DRG Data_Бюджетные формы за декабрь 2008г  от 21 11 08г _Презентация (рабочая версия 15.06)1" xfId="7124"/>
    <cellStyle name="_Table_DRG Data_Бюджетные формы за декабрь 2008г  от 21 11 08г _Презентация (рабочая версия 15.06)1 2" xfId="7125"/>
    <cellStyle name="_Table_DRG Data_Бюджетные формы за декабрь 2008г  от 21 11 08г _Презентация (рабочая версия 15.06)1 2 2" xfId="7126"/>
    <cellStyle name="_Table_DRG Data_Бюджетные формы за декабрь 2008г  от 21 11 08г _Презентация (рабочая версия 15.06)1 2 2 2" xfId="7127"/>
    <cellStyle name="_Table_DRG Data_Бюджетные формы за декабрь 2008г  от 21 11 08г _Презентация (рабочая версия 15.06)1 2 2 2 2" xfId="7128"/>
    <cellStyle name="_Table_DRG Data_Бюджетные формы за декабрь 2008г  от 21 11 08г _Презентация (рабочая версия 15.06)1 2 2 3" xfId="7129"/>
    <cellStyle name="_Table_DRG Data_Бюджетные формы за декабрь 2008г  от 21 11 08г _Презентация (рабочая версия 15.06)1 2 2 3 2" xfId="7130"/>
    <cellStyle name="_Table_DRG Data_Бюджетные формы за декабрь 2008г  от 21 11 08г _Презентация (рабочая версия 15.06)1 2 2 4" xfId="7131"/>
    <cellStyle name="_Table_DRG Data_Бюджетные формы за декабрь 2008г  от 21 11 08г _Презентация (рабочая версия 15.06)1 2 2 4 2" xfId="7132"/>
    <cellStyle name="_Table_DRG Data_Бюджетные формы за декабрь 2008г  от 21 11 08г _Презентация (рабочая версия 15.06)1 2 2 5" xfId="7133"/>
    <cellStyle name="_Table_DRG Data_Бюджетные формы за декабрь 2008г  от 21 11 08г _Презентация (рабочая версия 15.06)1 2 3" xfId="7134"/>
    <cellStyle name="_Table_DRG Data_Бюджетные формы за декабрь 2008г  от 21 11 08г _Презентация (рабочая версия 15.06)1 2 3 2" xfId="7135"/>
    <cellStyle name="_Table_DRG Data_Бюджетные формы за декабрь 2008г  от 21 11 08г _Презентация (рабочая версия 15.06)1 2 4" xfId="7136"/>
    <cellStyle name="_Table_DRG Data_Бюджетные формы за декабрь 2008г  от 21 11 08г _Презентация (рабочая версия 15.06)1 2 4 2" xfId="7137"/>
    <cellStyle name="_Table_DRG Data_Бюджетные формы за декабрь 2008г  от 21 11 08г _Презентация (рабочая версия 15.06)1 2 5" xfId="7138"/>
    <cellStyle name="_Table_DRG Data_Бюджетные формы за декабрь 2008г  от 21 11 08г _Презентация (рабочая версия 15.06)1 2 5 2" xfId="7139"/>
    <cellStyle name="_Table_DRG Data_Бюджетные формы за декабрь 2008г  от 21 11 08г _Презентация (рабочая версия 15.06)1 2 6" xfId="7140"/>
    <cellStyle name="_Table_DRG Data_Бюджетные формы за декабрь 2008г  от 21 11 08г _Презентация (рабочая версия 15.06)1 3" xfId="7141"/>
    <cellStyle name="_Table_DRG Data_Бюджетные формы за декабрь 2008г  от 21 11 08г _Презентация (рабочая версия 15.06)1 3 2" xfId="7142"/>
    <cellStyle name="_Table_DRG Data_Бюджетные формы за декабрь 2008г  от 21 11 08г _Презентация (рабочая версия 15.06)1 3 2 2" xfId="7143"/>
    <cellStyle name="_Table_DRG Data_Бюджетные формы за декабрь 2008г  от 21 11 08г _Презентация (рабочая версия 15.06)1 3 3" xfId="7144"/>
    <cellStyle name="_Table_DRG Data_Бюджетные формы за декабрь 2008г  от 21 11 08г _Презентация (рабочая версия 15.06)1 3 3 2" xfId="7145"/>
    <cellStyle name="_Table_DRG Data_Бюджетные формы за декабрь 2008г  от 21 11 08г _Презентация (рабочая версия 15.06)1 3 4" xfId="7146"/>
    <cellStyle name="_Table_DRG Data_Бюджетные формы за декабрь 2008г  от 21 11 08г _Презентация (рабочая версия 15.06)1 3 4 2" xfId="7147"/>
    <cellStyle name="_Table_DRG Data_Бюджетные формы за декабрь 2008г  от 21 11 08г _Презентация (рабочая версия 15.06)1 3 5" xfId="7148"/>
    <cellStyle name="_Table_DRG Data_Бюджетные формы за декабрь 2008г  от 21 11 08г _Презентация (рабочая версия 15.06)1 4" xfId="7149"/>
    <cellStyle name="_Table_DRG Data_Бюджетные формы за декабрь 2008г  от 21 11 08г _Презентация (рабочая версия 15.06)1 4 2" xfId="7150"/>
    <cellStyle name="_Table_DRG Data_Бюджетные формы за декабрь 2008г  от 21 11 08г _Презентация (рабочая версия 15.06)1 5" xfId="7151"/>
    <cellStyle name="_Table_DRG Data_Бюджетные формы за декабрь 2008г  от 21 11 08г _Презентация (рабочая версия 15.06)1 5 2" xfId="7152"/>
    <cellStyle name="_Table_DRG Data_Бюджетные формы за декабрь 2008г  от 21 11 08г _Презентация (рабочая версия 15.06)1 6" xfId="7153"/>
    <cellStyle name="_Table_DRG Data_Бюджетные формы за декабрь 2008г  от 21 11 08г _Презентация (рабочая версия 15.06)1 6 2" xfId="7154"/>
    <cellStyle name="_Table_DRG Data_Бюджетные формы за декабрь 2008г  от 21 11 08г _Презентация (рабочая версия 15.06)1 7" xfId="7155"/>
    <cellStyle name="_Table_DRG Data_ВГОК ФЗП" xfId="7156"/>
    <cellStyle name="_Table_DRG Data_ВГОК ФЗП 2" xfId="7157"/>
    <cellStyle name="_Table_DRG Data_ВГОК ФЗП 2 2" xfId="7158"/>
    <cellStyle name="_Table_DRG Data_ВГОК ФЗП 3" xfId="7159"/>
    <cellStyle name="_Table_DRG Data_ВГОК ФЗП 3 2" xfId="7160"/>
    <cellStyle name="_Table_DRG Data_ВГОК ФЗП 4" xfId="7161"/>
    <cellStyle name="_Table_DRG Data_ВГОК ФЗП 4 2" xfId="7162"/>
    <cellStyle name="_Table_DRG Data_ВГОК ФЗП 5" xfId="7163"/>
    <cellStyle name="_Table_DRG Data_Для презентации 1 кв  2008" xfId="7164"/>
    <cellStyle name="_Table_DRG Data_Для презентации 1 кв  2008 2" xfId="7165"/>
    <cellStyle name="_Table_DRG Data_Для презентации 1 кв  2008 2 2" xfId="7166"/>
    <cellStyle name="_Table_DRG Data_Для презентации 1 кв  2008 2 2 2" xfId="7167"/>
    <cellStyle name="_Table_DRG Data_Для презентации 1 кв  2008 2 3" xfId="7168"/>
    <cellStyle name="_Table_DRG Data_Для презентации 1 кв  2008 2 3 2" xfId="7169"/>
    <cellStyle name="_Table_DRG Data_Для презентации 1 кв  2008 2 4" xfId="7170"/>
    <cellStyle name="_Table_DRG Data_Для презентации 1 кв  2008 2 4 2" xfId="7171"/>
    <cellStyle name="_Table_DRG Data_Для презентации 1 кв  2008 2 5" xfId="7172"/>
    <cellStyle name="_Table_DRG Data_Для презентации 1 кв  2008 3" xfId="7173"/>
    <cellStyle name="_Table_DRG Data_Для презентации 1 кв  2008 3 2" xfId="7174"/>
    <cellStyle name="_Table_DRG Data_Для презентации 1 кв  2008 3 2 2" xfId="7175"/>
    <cellStyle name="_Table_DRG Data_Для презентации 1 кв  2008 3 3" xfId="7176"/>
    <cellStyle name="_Table_DRG Data_Для презентации 1 кв  2008 3 3 2" xfId="7177"/>
    <cellStyle name="_Table_DRG Data_Для презентации 1 кв  2008 3 4" xfId="7178"/>
    <cellStyle name="_Table_DRG Data_Для презентации 1 кв  2008 3 4 2" xfId="7179"/>
    <cellStyle name="_Table_DRG Data_Для презентации 1 кв  2008 3 5" xfId="7180"/>
    <cellStyle name="_Table_DRG Data_Для презентации 1 кв  2008 4" xfId="7181"/>
    <cellStyle name="_Table_DRG Data_Для презентации 1 кв  2008 4 2" xfId="7182"/>
    <cellStyle name="_Table_DRG Data_Для презентации 1 кв  2008 5" xfId="7183"/>
    <cellStyle name="_Table_DRG Data_Для презентации 1 кв  2008 5 2" xfId="7184"/>
    <cellStyle name="_Table_DRG Data_Для презентации 1 кв  2008 6" xfId="7185"/>
    <cellStyle name="_Table_DRG Data_Для презентации 1 кв  2008 6 2" xfId="7186"/>
    <cellStyle name="_Table_DRG Data_Для презентации 1 кв  2008 7" xfId="7187"/>
    <cellStyle name="_Table_DRG Data_Для презентации 1 кв  2008_БЮДЖЕТ ФЗП (сборн ) 2 вар ОАО СУХА БАЛКА 04 12 09" xfId="7188"/>
    <cellStyle name="_Table_DRG Data_Для презентации 1 кв  2008_БЮДЖЕТ ФЗП (сборн ) 2 вар ОАО СУХА БАЛКА 04 12 09 2" xfId="7189"/>
    <cellStyle name="_Table_DRG Data_Для презентации 1 кв  2008_БЮДЖЕТ ФЗП (сборн ) 2 вар ОАО СУХА БАЛКА 04 12 09 2 2" xfId="7190"/>
    <cellStyle name="_Table_DRG Data_Для презентации 1 кв  2008_БЮДЖЕТ ФЗП (сборн ) 2 вар ОАО СУХА БАЛКА 04 12 09 3" xfId="7191"/>
    <cellStyle name="_Table_DRG Data_Для презентации 1 кв  2008_БЮДЖЕТ ФЗП (сборн ) 2 вар ОАО СУХА БАЛКА 04 12 09 3 2" xfId="7192"/>
    <cellStyle name="_Table_DRG Data_Для презентации 1 кв  2008_БЮДЖЕТ ФЗП (сборн ) 2 вар ОАО СУХА БАЛКА 04 12 09 4" xfId="7193"/>
    <cellStyle name="_Table_DRG Data_Для презентации 1 кв  2008_БЮДЖЕТ ФЗП (сборн ) 2 вар ОАО СУХА БАЛКА 04 12 09 4 2" xfId="7194"/>
    <cellStyle name="_Table_DRG Data_Для презентации 1 кв  2008_БЮДЖЕТ ФЗП (сборн ) 2 вар ОАО СУХА БАЛКА 04 12 09 5" xfId="7195"/>
    <cellStyle name="_Table_DRG Data_Для презентации 1 кв  2008_ВГОК ФЗП" xfId="7196"/>
    <cellStyle name="_Table_DRG Data_Для презентации 1 кв  2008_ВГОК ФЗП 2" xfId="7197"/>
    <cellStyle name="_Table_DRG Data_Для презентации 1 кв  2008_ВГОК ФЗП 2 2" xfId="7198"/>
    <cellStyle name="_Table_DRG Data_Для презентации 1 кв  2008_ВГОК ФЗП 3" xfId="7199"/>
    <cellStyle name="_Table_DRG Data_Для презентации 1 кв  2008_ВГОК ФЗП 3 2" xfId="7200"/>
    <cellStyle name="_Table_DRG Data_Для презентации 1 кв  2008_ВГОК ФЗП 4" xfId="7201"/>
    <cellStyle name="_Table_DRG Data_Для презентации 1 кв  2008_ВГОК ФЗП 4 2" xfId="7202"/>
    <cellStyle name="_Table_DRG Data_Для презентации 1 кв  2008_ВГОК ФЗП 5" xfId="7203"/>
    <cellStyle name="_Table_DRG Data_ЕАР_Б2010_скорр" xfId="7204"/>
    <cellStyle name="_Table_DRG Data_ЕАР_Б2010_скорр 2" xfId="7205"/>
    <cellStyle name="_Table_DRG Data_ЕАР_Б2010_скорр 2 2" xfId="7206"/>
    <cellStyle name="_Table_DRG Data_ЕАР_Б2010_скорр 2 2 2" xfId="7207"/>
    <cellStyle name="_Table_DRG Data_ЕАР_Б2010_скорр 2 3" xfId="7208"/>
    <cellStyle name="_Table_DRG Data_ЕАР_Б2010_скорр 2 3 2" xfId="7209"/>
    <cellStyle name="_Table_DRG Data_ЕАР_Б2010_скорр 2 4" xfId="7210"/>
    <cellStyle name="_Table_DRG Data_ЕАР_Б2010_скорр 2 4 2" xfId="7211"/>
    <cellStyle name="_Table_DRG Data_ЕАР_Б2010_скорр 2 5" xfId="7212"/>
    <cellStyle name="_Table_DRG Data_ЕАР_Б2010_скорр 3" xfId="7213"/>
    <cellStyle name="_Table_DRG Data_ЕАР_Б2010_скорр 3 2" xfId="7214"/>
    <cellStyle name="_Table_DRG Data_ЕАР_Б2010_скорр 4" xfId="7215"/>
    <cellStyle name="_Table_DRG Data_ЕАР_Б2010_скорр 4 2" xfId="7216"/>
    <cellStyle name="_Table_DRG Data_ЕАР_Б2010_скорр 5" xfId="7217"/>
    <cellStyle name="_Table_DRG Data_ЕАР_Б2010_скорр 5 2" xfId="7218"/>
    <cellStyle name="_Table_DRG Data_ЕАР_Б2010_скорр 6" xfId="7219"/>
    <cellStyle name="_Table_DRG Data_Книга2 (30)" xfId="7220"/>
    <cellStyle name="_Table_DRG Data_Книга2 (30) 2" xfId="7221"/>
    <cellStyle name="_Table_DRG Data_Книга2 (30) 2 2" xfId="7222"/>
    <cellStyle name="_Table_DRG Data_Книга2 (30) 3" xfId="7223"/>
    <cellStyle name="_Table_DRG Data_Книга2 (30) 3 2" xfId="7224"/>
    <cellStyle name="_Table_DRG Data_Книга2 (30) 4" xfId="7225"/>
    <cellStyle name="_Table_DRG Data_Книга2 (30) 4 2" xfId="7226"/>
    <cellStyle name="_Table_DRG Data_Книга2 (30) 5" xfId="7227"/>
    <cellStyle name="_Table_DRG Data_Книга2 (30)_6.3 Inputs - Foreign" xfId="7228"/>
    <cellStyle name="_Table_DRG Data_Книга2 (30)_6.3 Inputs - Foreign 2" xfId="7229"/>
    <cellStyle name="_Table_DRG Data_Книга2 (30)_Consol reports May 3+2" xfId="7230"/>
    <cellStyle name="_Table_DRG Data_Книга2 (30)_Consol reports May 3+2 2" xfId="7231"/>
    <cellStyle name="_Table_DRG Data_Книга2 (30)_EBITDA bridge" xfId="7232"/>
    <cellStyle name="_Table_DRG Data_Книга2 (30)_EBITDA bridge 2" xfId="7233"/>
    <cellStyle name="_Table_DRG Data_Книга2 (30)_EBITDA bridge 2 2" xfId="7234"/>
    <cellStyle name="_Table_DRG Data_Книга2 (30)_EBITDA bridge 3" xfId="7235"/>
    <cellStyle name="_Table_DRG Data_Книга2 (30)_EBITDA bridge 3 2" xfId="7236"/>
    <cellStyle name="_Table_DRG Data_Книга2 (30)_EBITDA bridge 4" xfId="7237"/>
    <cellStyle name="_Table_DRG Data_Книга2 (30)_EBITDA bridge 4 2" xfId="7238"/>
    <cellStyle name="_Table_DRG Data_Книга2 (30)_EBITDA bridge 5" xfId="7239"/>
    <cellStyle name="_Table_DRG Data_Книга2 (30)_EBITDA in MNG and IFRS segm" xfId="7240"/>
    <cellStyle name="_Table_DRG Data_Книга2 (30)_EBITDA in MNG and IFRS segm 2" xfId="7241"/>
    <cellStyle name="_Table_DRG Data_Книга2 (30)_БЮДЖЕТ ФЗП (сборн ) 2 вар ОАО СУХА БАЛКА 04 12 09" xfId="7242"/>
    <cellStyle name="_Table_DRG Data_Книга2 (30)_БЮДЖЕТ ФЗП (сборн ) 2 вар ОАО СУХА БАЛКА 04 12 09 2" xfId="7243"/>
    <cellStyle name="_Table_DRG Data_Книга2 (30)_БЮДЖЕТ ФЗП (сборн ) 2 вар ОАО СУХА БАЛКА 04 12 09 2 2" xfId="7244"/>
    <cellStyle name="_Table_DRG Data_Книга2 (30)_БЮДЖЕТ ФЗП (сборн ) 2 вар ОАО СУХА БАЛКА 04 12 09 3" xfId="7245"/>
    <cellStyle name="_Table_DRG Data_Книга2 (30)_БЮДЖЕТ ФЗП (сборн ) 2 вар ОАО СУХА БАЛКА 04 12 09 3 2" xfId="7246"/>
    <cellStyle name="_Table_DRG Data_Книга2 (30)_БЮДЖЕТ ФЗП (сборн ) 2 вар ОАО СУХА БАЛКА 04 12 09 4" xfId="7247"/>
    <cellStyle name="_Table_DRG Data_Книга2 (30)_БЮДЖЕТ ФЗП (сборн ) 2 вар ОАО СУХА БАЛКА 04 12 09 4 2" xfId="7248"/>
    <cellStyle name="_Table_DRG Data_Книга2 (30)_БЮДЖЕТ ФЗП (сборн ) 2 вар ОАО СУХА БАЛКА 04 12 09 5" xfId="7249"/>
    <cellStyle name="_Table_DRG Data_Копия Презентация (рабочая версия 15.06)" xfId="7250"/>
    <cellStyle name="_Table_DRG Data_Копия Презентация (рабочая версия 15.06) 2" xfId="7251"/>
    <cellStyle name="_Table_DRG Data_Копия Презентация (рабочая версия 15.06) 2 2" xfId="7252"/>
    <cellStyle name="_Table_DRG Data_Копия Презентация (рабочая версия 15.06) 2 2 2" xfId="7253"/>
    <cellStyle name="_Table_DRG Data_Копия Презентация (рабочая версия 15.06) 2 2 2 2" xfId="7254"/>
    <cellStyle name="_Table_DRG Data_Копия Презентация (рабочая версия 15.06) 2 2 3" xfId="7255"/>
    <cellStyle name="_Table_DRG Data_Копия Презентация (рабочая версия 15.06) 2 2 3 2" xfId="7256"/>
    <cellStyle name="_Table_DRG Data_Копия Презентация (рабочая версия 15.06) 2 2 4" xfId="7257"/>
    <cellStyle name="_Table_DRG Data_Копия Презентация (рабочая версия 15.06) 2 2 4 2" xfId="7258"/>
    <cellStyle name="_Table_DRG Data_Копия Презентация (рабочая версия 15.06) 2 2 5" xfId="7259"/>
    <cellStyle name="_Table_DRG Data_Копия Презентация (рабочая версия 15.06) 2 3" xfId="7260"/>
    <cellStyle name="_Table_DRG Data_Копия Презентация (рабочая версия 15.06) 2 3 2" xfId="7261"/>
    <cellStyle name="_Table_DRG Data_Копия Презентация (рабочая версия 15.06) 2 4" xfId="7262"/>
    <cellStyle name="_Table_DRG Data_Копия Презентация (рабочая версия 15.06) 2 4 2" xfId="7263"/>
    <cellStyle name="_Table_DRG Data_Копия Презентация (рабочая версия 15.06) 2 5" xfId="7264"/>
    <cellStyle name="_Table_DRG Data_Копия Презентация (рабочая версия 15.06) 2 5 2" xfId="7265"/>
    <cellStyle name="_Table_DRG Data_Копия Презентация (рабочая версия 15.06) 2 6" xfId="7266"/>
    <cellStyle name="_Table_DRG Data_Копия Презентация (рабочая версия 15.06) 3" xfId="7267"/>
    <cellStyle name="_Table_DRG Data_Копия Презентация (рабочая версия 15.06) 3 2" xfId="7268"/>
    <cellStyle name="_Table_DRG Data_Копия Презентация (рабочая версия 15.06) 3 2 2" xfId="7269"/>
    <cellStyle name="_Table_DRG Data_Копия Презентация (рабочая версия 15.06) 3 3" xfId="7270"/>
    <cellStyle name="_Table_DRG Data_Копия Презентация (рабочая версия 15.06) 3 3 2" xfId="7271"/>
    <cellStyle name="_Table_DRG Data_Копия Презентация (рабочая версия 15.06) 3 4" xfId="7272"/>
    <cellStyle name="_Table_DRG Data_Копия Презентация (рабочая версия 15.06) 3 4 2" xfId="7273"/>
    <cellStyle name="_Table_DRG Data_Копия Презентация (рабочая версия 15.06) 3 5" xfId="7274"/>
    <cellStyle name="_Table_DRG Data_Копия Презентация (рабочая версия 15.06) 4" xfId="7275"/>
    <cellStyle name="_Table_DRG Data_Копия Презентация (рабочая версия 15.06) 4 2" xfId="7276"/>
    <cellStyle name="_Table_DRG Data_Копия Презентация (рабочая версия 15.06) 5" xfId="7277"/>
    <cellStyle name="_Table_DRG Data_Копия Презентация (рабочая версия 15.06) 5 2" xfId="7278"/>
    <cellStyle name="_Table_DRG Data_Копия Презентация (рабочая версия 15.06) 6" xfId="7279"/>
    <cellStyle name="_Table_DRG Data_Копия Презентация (рабочая версия 15.06) 6 2" xfId="7280"/>
    <cellStyle name="_Table_DRG Data_Копия Презентация (рабочая версия 15.06) 7" xfId="7281"/>
    <cellStyle name="_Table_DRG Data_Мощность BP 2h2009 v 4 (01 07 09)" xfId="7282"/>
    <cellStyle name="_Table_DRG Data_Мощность BP 2h2009 v 4 (01 07 09) 2" xfId="7283"/>
    <cellStyle name="_Table_DRG Data_Мощность BP 2h2009 v 4 (01 07 09) 2 2" xfId="7284"/>
    <cellStyle name="_Table_DRG Data_Мощность BP 2h2009 v 4 (01 07 09) 2 2 2" xfId="7285"/>
    <cellStyle name="_Table_DRG Data_Мощность BP 2h2009 v 4 (01 07 09) 2 3" xfId="7286"/>
    <cellStyle name="_Table_DRG Data_Мощность BP 2h2009 v 4 (01 07 09) 2 3 2" xfId="7287"/>
    <cellStyle name="_Table_DRG Data_Мощность BP 2h2009 v 4 (01 07 09) 2 4" xfId="7288"/>
    <cellStyle name="_Table_DRG Data_Мощность BP 2h2009 v 4 (01 07 09) 2 4 2" xfId="7289"/>
    <cellStyle name="_Table_DRG Data_Мощность BP 2h2009 v 4 (01 07 09) 2 5" xfId="7290"/>
    <cellStyle name="_Table_DRG Data_Мощность BP 2h2009 v 4 (01 07 09) 3" xfId="7291"/>
    <cellStyle name="_Table_DRG Data_Мощность BP 2h2009 v 4 (01 07 09) 3 2" xfId="7292"/>
    <cellStyle name="_Table_DRG Data_Мощность BP 2h2009 v 4 (01 07 09) 3 2 2" xfId="7293"/>
    <cellStyle name="_Table_DRG Data_Мощность BP 2h2009 v 4 (01 07 09) 3 3" xfId="7294"/>
    <cellStyle name="_Table_DRG Data_Мощность BP 2h2009 v 4 (01 07 09) 3 3 2" xfId="7295"/>
    <cellStyle name="_Table_DRG Data_Мощность BP 2h2009 v 4 (01 07 09) 3 4" xfId="7296"/>
    <cellStyle name="_Table_DRG Data_Мощность BP 2h2009 v 4 (01 07 09) 3 4 2" xfId="7297"/>
    <cellStyle name="_Table_DRG Data_Мощность BP 2h2009 v 4 (01 07 09) 3 5" xfId="7298"/>
    <cellStyle name="_Table_DRG Data_Мощность BP 2h2009 v 4 (01 07 09) 4" xfId="7299"/>
    <cellStyle name="_Table_DRG Data_Мощность BP 2h2009 v 4 (01 07 09) 4 2" xfId="7300"/>
    <cellStyle name="_Table_DRG Data_Мощность BP 2h2009 v 4 (01 07 09) 5" xfId="7301"/>
    <cellStyle name="_Table_DRG Data_Мощность BP 2h2009 v 4 (01 07 09) 5 2" xfId="7302"/>
    <cellStyle name="_Table_DRG Data_Мощность BP 2h2009 v 4 (01 07 09) 6" xfId="7303"/>
    <cellStyle name="_Table_DRG Data_Мощность BP 2h2009 v 4 (01 07 09) 6 2" xfId="7304"/>
    <cellStyle name="_Table_DRG Data_Мощность BP 2h2009 v 4 (01 07 09) 7" xfId="7305"/>
    <cellStyle name="_Table_DRG Data_пояснения" xfId="7306"/>
    <cellStyle name="_Table_DRG Data_пояснения 2" xfId="7307"/>
    <cellStyle name="_Table_DRG Data_пояснения 2 2" xfId="7308"/>
    <cellStyle name="_Table_DRG Data_пояснения 2 2 2" xfId="7309"/>
    <cellStyle name="_Table_DRG Data_пояснения 2 2 2 2" xfId="7310"/>
    <cellStyle name="_Table_DRG Data_пояснения 2 2 3" xfId="7311"/>
    <cellStyle name="_Table_DRG Data_пояснения 2 2 3 2" xfId="7312"/>
    <cellStyle name="_Table_DRG Data_пояснения 2 2 4" xfId="7313"/>
    <cellStyle name="_Table_DRG Data_пояснения 2 2 4 2" xfId="7314"/>
    <cellStyle name="_Table_DRG Data_пояснения 2 2 5" xfId="7315"/>
    <cellStyle name="_Table_DRG Data_пояснения 2 3" xfId="7316"/>
    <cellStyle name="_Table_DRG Data_пояснения 2 3 2" xfId="7317"/>
    <cellStyle name="_Table_DRG Data_пояснения 2 4" xfId="7318"/>
    <cellStyle name="_Table_DRG Data_пояснения 2 4 2" xfId="7319"/>
    <cellStyle name="_Table_DRG Data_пояснения 2 5" xfId="7320"/>
    <cellStyle name="_Table_DRG Data_пояснения 2 5 2" xfId="7321"/>
    <cellStyle name="_Table_DRG Data_пояснения 2 6" xfId="7322"/>
    <cellStyle name="_Table_DRG Data_пояснения 2 7" xfId="7323"/>
    <cellStyle name="_Table_DRG Data_пояснения 3" xfId="7324"/>
    <cellStyle name="_Table_DRG Data_пояснения 3 2" xfId="7325"/>
    <cellStyle name="_Table_DRG Data_пояснения 3 2 2" xfId="7326"/>
    <cellStyle name="_Table_DRG Data_пояснения 3 2 2 2" xfId="7327"/>
    <cellStyle name="_Table_DRG Data_пояснения 3 2 3" xfId="7328"/>
    <cellStyle name="_Table_DRG Data_пояснения 3 2 3 2" xfId="7329"/>
    <cellStyle name="_Table_DRG Data_пояснения 3 2 4" xfId="7330"/>
    <cellStyle name="_Table_DRG Data_пояснения 3 2 4 2" xfId="7331"/>
    <cellStyle name="_Table_DRG Data_пояснения 3 2 5" xfId="7332"/>
    <cellStyle name="_Table_DRG Data_пояснения 3 3" xfId="7333"/>
    <cellStyle name="_Table_DRG Data_пояснения 3 3 2" xfId="7334"/>
    <cellStyle name="_Table_DRG Data_пояснения 3 4" xfId="7335"/>
    <cellStyle name="_Table_DRG Data_пояснения 3 4 2" xfId="7336"/>
    <cellStyle name="_Table_DRG Data_пояснения 3 5" xfId="7337"/>
    <cellStyle name="_Table_DRG Data_пояснения 3 5 2" xfId="7338"/>
    <cellStyle name="_Table_DRG Data_пояснения 3 6" xfId="7339"/>
    <cellStyle name="_Table_DRG Data_пояснения 4" xfId="7340"/>
    <cellStyle name="_Table_DRG Data_пояснения 4 2" xfId="7341"/>
    <cellStyle name="_Table_DRG Data_пояснения 4 2 2" xfId="7342"/>
    <cellStyle name="_Table_DRG Data_пояснения 4 3" xfId="7343"/>
    <cellStyle name="_Table_DRG Data_пояснения 4 3 2" xfId="7344"/>
    <cellStyle name="_Table_DRG Data_пояснения 4 4" xfId="7345"/>
    <cellStyle name="_Table_DRG Data_пояснения 4 4 2" xfId="7346"/>
    <cellStyle name="_Table_DRG Data_пояснения 4 5" xfId="7347"/>
    <cellStyle name="_Table_DRG Data_пояснения 5" xfId="7348"/>
    <cellStyle name="_Table_DRG Data_пояснения 5 2" xfId="7349"/>
    <cellStyle name="_Table_DRG Data_пояснения 6" xfId="7350"/>
    <cellStyle name="_Table_DRG Data_пояснения 6 2" xfId="7351"/>
    <cellStyle name="_Table_DRG Data_пояснения 7" xfId="7352"/>
    <cellStyle name="_Table_DRG Data_пояснения 7 2" xfId="7353"/>
    <cellStyle name="_Table_DRG Data_пояснения 8" xfId="7354"/>
    <cellStyle name="_Table_DRG Data_пояснения_БЮДЖЕТ ФЗП (сборн ) 2 вар ОАО СУХА БАЛКА 04 12 09" xfId="7355"/>
    <cellStyle name="_Table_DRG Data_пояснения_БЮДЖЕТ ФЗП (сборн ) 2 вар ОАО СУХА БАЛКА 04 12 09 2" xfId="7356"/>
    <cellStyle name="_Table_DRG Data_пояснения_БЮДЖЕТ ФЗП (сборн ) 2 вар ОАО СУХА БАЛКА 04 12 09 2 2" xfId="7357"/>
    <cellStyle name="_Table_DRG Data_пояснения_БЮДЖЕТ ФЗП (сборн ) 2 вар ОАО СУХА БАЛКА 04 12 09 3" xfId="7358"/>
    <cellStyle name="_Table_DRG Data_пояснения_БЮДЖЕТ ФЗП (сборн ) 2 вар ОАО СУХА БАЛКА 04 12 09 3 2" xfId="7359"/>
    <cellStyle name="_Table_DRG Data_пояснения_БЮДЖЕТ ФЗП (сборн ) 2 вар ОАО СУХА БАЛКА 04 12 09 4" xfId="7360"/>
    <cellStyle name="_Table_DRG Data_пояснения_БЮДЖЕТ ФЗП (сборн ) 2 вар ОАО СУХА БАЛКА 04 12 09 4 2" xfId="7361"/>
    <cellStyle name="_Table_DRG Data_пояснения_БЮДЖЕТ ФЗП (сборн ) 2 вар ОАО СУХА БАЛКА 04 12 09 5" xfId="7362"/>
    <cellStyle name="_Table_DRG Data_Презентация (рабочая версия 15.06)1" xfId="7363"/>
    <cellStyle name="_Table_DRG Data_Презентация (рабочая версия 15.06)1 2" xfId="7364"/>
    <cellStyle name="_Table_DRG Data_Презентация (рабочая версия 15.06)1 2 2" xfId="7365"/>
    <cellStyle name="_Table_DRG Data_Презентация (рабочая версия 15.06)1 2 2 2" xfId="7366"/>
    <cellStyle name="_Table_DRG Data_Презентация (рабочая версия 15.06)1 2 2 2 2" xfId="7367"/>
    <cellStyle name="_Table_DRG Data_Презентация (рабочая версия 15.06)1 2 2 3" xfId="7368"/>
    <cellStyle name="_Table_DRG Data_Презентация (рабочая версия 15.06)1 2 2 3 2" xfId="7369"/>
    <cellStyle name="_Table_DRG Data_Презентация (рабочая версия 15.06)1 2 2 4" xfId="7370"/>
    <cellStyle name="_Table_DRG Data_Презентация (рабочая версия 15.06)1 2 2 4 2" xfId="7371"/>
    <cellStyle name="_Table_DRG Data_Презентация (рабочая версия 15.06)1 2 2 5" xfId="7372"/>
    <cellStyle name="_Table_DRG Data_Презентация (рабочая версия 15.06)1 2 3" xfId="7373"/>
    <cellStyle name="_Table_DRG Data_Презентация (рабочая версия 15.06)1 2 3 2" xfId="7374"/>
    <cellStyle name="_Table_DRG Data_Презентация (рабочая версия 15.06)1 2 4" xfId="7375"/>
    <cellStyle name="_Table_DRG Data_Презентация (рабочая версия 15.06)1 2 4 2" xfId="7376"/>
    <cellStyle name="_Table_DRG Data_Презентация (рабочая версия 15.06)1 2 5" xfId="7377"/>
    <cellStyle name="_Table_DRG Data_Презентация (рабочая версия 15.06)1 2 5 2" xfId="7378"/>
    <cellStyle name="_Table_DRG Data_Презентация (рабочая версия 15.06)1 2 6" xfId="7379"/>
    <cellStyle name="_Table_DRG Data_Презентация (рабочая версия 15.06)1 3" xfId="7380"/>
    <cellStyle name="_Table_DRG Data_Презентация (рабочая версия 15.06)1 3 2" xfId="7381"/>
    <cellStyle name="_Table_DRG Data_Презентация (рабочая версия 15.06)1 3 2 2" xfId="7382"/>
    <cellStyle name="_Table_DRG Data_Презентация (рабочая версия 15.06)1 3 3" xfId="7383"/>
    <cellStyle name="_Table_DRG Data_Презентация (рабочая версия 15.06)1 3 3 2" xfId="7384"/>
    <cellStyle name="_Table_DRG Data_Презентация (рабочая версия 15.06)1 3 4" xfId="7385"/>
    <cellStyle name="_Table_DRG Data_Презентация (рабочая версия 15.06)1 3 4 2" xfId="7386"/>
    <cellStyle name="_Table_DRG Data_Презентация (рабочая версия 15.06)1 3 5" xfId="7387"/>
    <cellStyle name="_Table_DRG Data_Презентация (рабочая версия 15.06)1 4" xfId="7388"/>
    <cellStyle name="_Table_DRG Data_Презентация (рабочая версия 15.06)1 4 2" xfId="7389"/>
    <cellStyle name="_Table_DRG Data_Презентация (рабочая версия 15.06)1 5" xfId="7390"/>
    <cellStyle name="_Table_DRG Data_Презентация (рабочая версия 15.06)1 5 2" xfId="7391"/>
    <cellStyle name="_Table_DRG Data_Презентация (рабочая версия 15.06)1 6" xfId="7392"/>
    <cellStyle name="_Table_DRG Data_Презентация (рабочая версия 15.06)1 6 2" xfId="7393"/>
    <cellStyle name="_Table_DRG Data_Презентация (рабочая версия 15.06)1 7" xfId="7394"/>
    <cellStyle name="_Table_DRG Data_Презентация ЕАР_1пг2008" xfId="7395"/>
    <cellStyle name="_Table_DRG Data_Презентация ЕАР_1пг2008 2" xfId="7396"/>
    <cellStyle name="_Table_DRG Data_Презентация ЕАР_1пг2008 2 2" xfId="7397"/>
    <cellStyle name="_Table_DRG Data_Презентация ЕАР_1пг2008 2 2 2" xfId="7398"/>
    <cellStyle name="_Table_DRG Data_Презентация ЕАР_1пг2008 2 3" xfId="7399"/>
    <cellStyle name="_Table_DRG Data_Презентация ЕАР_1пг2008 2 3 2" xfId="7400"/>
    <cellStyle name="_Table_DRG Data_Презентация ЕАР_1пг2008 2 4" xfId="7401"/>
    <cellStyle name="_Table_DRG Data_Презентация ЕАР_1пг2008 2 4 2" xfId="7402"/>
    <cellStyle name="_Table_DRG Data_Презентация ЕАР_1пг2008 2 5" xfId="7403"/>
    <cellStyle name="_Table_DRG Data_Презентация ЕАР_1пг2008 3" xfId="7404"/>
    <cellStyle name="_Table_DRG Data_Презентация ЕАР_1пг2008 3 2" xfId="7405"/>
    <cellStyle name="_Table_DRG Data_Презентация ЕАР_1пг2008 3 2 2" xfId="7406"/>
    <cellStyle name="_Table_DRG Data_Презентация ЕАР_1пг2008 3 3" xfId="7407"/>
    <cellStyle name="_Table_DRG Data_Презентация ЕАР_1пг2008 3 3 2" xfId="7408"/>
    <cellStyle name="_Table_DRG Data_Презентация ЕАР_1пг2008 3 4" xfId="7409"/>
    <cellStyle name="_Table_DRG Data_Презентация ЕАР_1пг2008 3 4 2" xfId="7410"/>
    <cellStyle name="_Table_DRG Data_Презентация ЕАР_1пг2008 3 5" xfId="7411"/>
    <cellStyle name="_Table_DRG Data_Презентация ЕАР_1пг2008 4" xfId="7412"/>
    <cellStyle name="_Table_DRG Data_Презентация ЕАР_1пг2008 4 2" xfId="7413"/>
    <cellStyle name="_Table_DRG Data_Презентация ЕАР_1пг2008 5" xfId="7414"/>
    <cellStyle name="_Table_DRG Data_Презентация ЕАР_1пг2008 5 2" xfId="7415"/>
    <cellStyle name="_Table_DRG Data_Презентация ЕАР_1пг2008 6" xfId="7416"/>
    <cellStyle name="_Table_DRG Data_Презентация ЕАР_1пг2008 6 2" xfId="7417"/>
    <cellStyle name="_Table_DRG Data_Презентация ЕАР_1пг2008 7" xfId="7418"/>
    <cellStyle name="_Table_DRG Data_Презентация ЕАР_1пг2008_EBITDA bridge" xfId="7419"/>
    <cellStyle name="_Table_DRG Data_Презентация ЕАР_1пг2008_EBITDA bridge 2" xfId="7420"/>
    <cellStyle name="_Table_DRG Data_Презентация ЕАР_1пг2008_EBITDA bridge 2 2" xfId="7421"/>
    <cellStyle name="_Table_DRG Data_Презентация ЕАР_1пг2008_EBITDA bridge 2 2 2" xfId="7422"/>
    <cellStyle name="_Table_DRG Data_Презентация ЕАР_1пг2008_EBITDA bridge 2 3" xfId="7423"/>
    <cellStyle name="_Table_DRG Data_Презентация ЕАР_1пг2008_EBITDA bridge 2 3 2" xfId="7424"/>
    <cellStyle name="_Table_DRG Data_Презентация ЕАР_1пг2008_EBITDA bridge 2 4" xfId="7425"/>
    <cellStyle name="_Table_DRG Data_Презентация ЕАР_1пг2008_EBITDA bridge 2 4 2" xfId="7426"/>
    <cellStyle name="_Table_DRG Data_Презентация ЕАР_1пг2008_EBITDA bridge 2 5" xfId="7427"/>
    <cellStyle name="_Table_DRG Data_Презентация ЕАР_1пг2008_EBITDA bridge 3" xfId="7428"/>
    <cellStyle name="_Table_DRG Data_Презентация ЕАР_1пг2008_EBITDA bridge 3 2" xfId="7429"/>
    <cellStyle name="_Table_DRG Data_Презентация ЕАР_1пг2008_EBITDA bridge 4" xfId="7430"/>
    <cellStyle name="_Table_DRG Data_Презентация ЕАР_1пг2008_EBITDA bridge 4 2" xfId="7431"/>
    <cellStyle name="_Table_DRG Data_Презентация ЕАР_1пг2008_EBITDA bridge 5" xfId="7432"/>
    <cellStyle name="_Table_DRG Data_Презентация ЕАР_1пг2008_EBITDA bridge 5 2" xfId="7433"/>
    <cellStyle name="_Table_DRG Data_Презентация ЕАР_1пг2008_EBITDA bridge 6" xfId="7434"/>
    <cellStyle name="_Table_DRG Data_Презентация ЕАР_1пг2008_EBITDA bridge_БЮДЖЕТ ФЗП (сборн ) 2 вар ОАО СУХА БАЛКА 04 12 09" xfId="7435"/>
    <cellStyle name="_Table_DRG Data_Презентация ЕАР_1пг2008_EBITDA bridge_БЮДЖЕТ ФЗП (сборн ) 2 вар ОАО СУХА БАЛКА 04 12 09 2" xfId="7436"/>
    <cellStyle name="_Table_DRG Data_Презентация ЕАР_1пг2008_EBITDA bridge_БЮДЖЕТ ФЗП (сборн ) 2 вар ОАО СУХА БАЛКА 04 12 09 2 2" xfId="7437"/>
    <cellStyle name="_Table_DRG Data_Презентация ЕАР_1пг2008_EBITDA bridge_БЮДЖЕТ ФЗП (сборн ) 2 вар ОАО СУХА БАЛКА 04 12 09 3" xfId="7438"/>
    <cellStyle name="_Table_DRG Data_Презентация ЕАР_1пг2008_EBITDA bridge_БЮДЖЕТ ФЗП (сборн ) 2 вар ОАО СУХА БАЛКА 04 12 09 3 2" xfId="7439"/>
    <cellStyle name="_Table_DRG Data_Презентация ЕАР_1пг2008_EBITDA bridge_БЮДЖЕТ ФЗП (сборн ) 2 вар ОАО СУХА БАЛКА 04 12 09 4" xfId="7440"/>
    <cellStyle name="_Table_DRG Data_Презентация ЕАР_1пг2008_EBITDA bridge_БЮДЖЕТ ФЗП (сборн ) 2 вар ОАО СУХА БАЛКА 04 12 09 4 2" xfId="7441"/>
    <cellStyle name="_Table_DRG Data_Презентация ЕАР_1пг2008_EBITDA bridge_БЮДЖЕТ ФЗП (сборн ) 2 вар ОАО СУХА БАЛКА 04 12 09 5" xfId="7442"/>
    <cellStyle name="_Table_DRG Data_Презентация ЕАР_1пг2008_EBITDA in MNG and IFRS segm" xfId="7443"/>
    <cellStyle name="_Table_DRG Data_Презентация ЕАР_1пг2008_EBITDA in MNG and IFRS segm 2" xfId="7444"/>
    <cellStyle name="_Table_DRG Data_Презентация ЕАР_1пг2008_БЮДЖЕТ ФЗП (сборн ) 2 вар ОАО СУХА БАЛКА 04 12 09" xfId="7445"/>
    <cellStyle name="_Table_DRG Data_Презентация ЕАР_1пг2008_БЮДЖЕТ ФЗП (сборн ) 2 вар ОАО СУХА БАЛКА 04 12 09 2" xfId="7446"/>
    <cellStyle name="_Table_DRG Data_Презентация ЕАР_1пг2008_БЮДЖЕТ ФЗП (сборн ) 2 вар ОАО СУХА БАЛКА 04 12 09 2 2" xfId="7447"/>
    <cellStyle name="_Table_DRG Data_Презентация ЕАР_1пг2008_БЮДЖЕТ ФЗП (сборн ) 2 вар ОАО СУХА БАЛКА 04 12 09 3" xfId="7448"/>
    <cellStyle name="_Table_DRG Data_Презентация ЕАР_1пг2008_БЮДЖЕТ ФЗП (сборн ) 2 вар ОАО СУХА БАЛКА 04 12 09 3 2" xfId="7449"/>
    <cellStyle name="_Table_DRG Data_Презентация ЕАР_1пг2008_БЮДЖЕТ ФЗП (сборн ) 2 вар ОАО СУХА БАЛКА 04 12 09 4" xfId="7450"/>
    <cellStyle name="_Table_DRG Data_Презентация ЕАР_1пг2008_БЮДЖЕТ ФЗП (сборн ) 2 вар ОАО СУХА БАЛКА 04 12 09 4 2" xfId="7451"/>
    <cellStyle name="_Table_DRG Data_Презентация ЕАР_1пг2008_БЮДЖЕТ ФЗП (сборн ) 2 вар ОАО СУХА БАЛКА 04 12 09 5" xfId="7452"/>
    <cellStyle name="_Table_DRG Data_Презентация ЕАР_1пг2008_ВГОК ФЗП" xfId="7453"/>
    <cellStyle name="_Table_DRG Data_Презентация ЕАР_1пг2008_ВГОК ФЗП 2" xfId="7454"/>
    <cellStyle name="_Table_DRG Data_Презентация ЕАР_1пг2008_ВГОК ФЗП 2 2" xfId="7455"/>
    <cellStyle name="_Table_DRG Data_Презентация ЕАР_1пг2008_ВГОК ФЗП 3" xfId="7456"/>
    <cellStyle name="_Table_DRG Data_Презентация ЕАР_1пг2008_ВГОК ФЗП 3 2" xfId="7457"/>
    <cellStyle name="_Table_DRG Data_Презентация ЕАР_1пг2008_ВГОК ФЗП 4" xfId="7458"/>
    <cellStyle name="_Table_DRG Data_Презентация ЕАР_1пг2008_ВГОК ФЗП 4 2" xfId="7459"/>
    <cellStyle name="_Table_DRG Data_Презентация ЕАР_1пг2008_ВГОК ФЗП 5" xfId="7460"/>
    <cellStyle name="_Table_DRG Data_Презентация Суха Балка_1пг2008" xfId="7461"/>
    <cellStyle name="_Table_DRG Data_Презентация Суха Балка_1пг2008 2" xfId="7462"/>
    <cellStyle name="_Table_DRG Data_Презентация Суха Балка_1пг2008 2 2" xfId="7463"/>
    <cellStyle name="_Table_DRG Data_Презентация Суха Балка_1пг2008 3" xfId="7464"/>
    <cellStyle name="_Table_DRG Data_Презентация Суха Балка_1пг2008 3 2" xfId="7465"/>
    <cellStyle name="_Table_DRG Data_Презентация Суха Балка_1пг2008 4" xfId="7466"/>
    <cellStyle name="_Table_DRG Data_Презентация Суха Балка_1пг2008 4 2" xfId="7467"/>
    <cellStyle name="_Table_DRG Data_Презентация Суха Балка_1пг2008 5" xfId="7468"/>
    <cellStyle name="_Table_DRG Data_Презентация Суха Балка_1пг2008_6.3 Inputs - Foreign" xfId="7469"/>
    <cellStyle name="_Table_DRG Data_Презентация Суха Балка_1пг2008_6.3 Inputs - Foreign 2" xfId="7470"/>
    <cellStyle name="_Table_DRG Data_Презентация Суха Балка_1пг2008_Consol reports May 3+2" xfId="7471"/>
    <cellStyle name="_Table_DRG Data_Презентация Суха Балка_1пг2008_Consol reports May 3+2 2" xfId="7472"/>
    <cellStyle name="_Table_DRG Data_Презентация Суха Балка_1пг2008_EBITDA bridge" xfId="7473"/>
    <cellStyle name="_Table_DRG Data_Презентация Суха Балка_1пг2008_EBITDA bridge 2" xfId="7474"/>
    <cellStyle name="_Table_DRG Data_Презентация Суха Балка_1пг2008_EBITDA bridge 2 2" xfId="7475"/>
    <cellStyle name="_Table_DRG Data_Презентация Суха Балка_1пг2008_EBITDA bridge 3" xfId="7476"/>
    <cellStyle name="_Table_DRG Data_Презентация Суха Балка_1пг2008_EBITDA bridge 3 2" xfId="7477"/>
    <cellStyle name="_Table_DRG Data_Презентация Суха Балка_1пг2008_EBITDA bridge 4" xfId="7478"/>
    <cellStyle name="_Table_DRG Data_Презентация Суха Балка_1пг2008_EBITDA bridge 4 2" xfId="7479"/>
    <cellStyle name="_Table_DRG Data_Презентация Суха Балка_1пг2008_EBITDA bridge 5" xfId="7480"/>
    <cellStyle name="_Table_DRG Data_Презентация Суха Балка_1пг2008_EBITDA in MNG and IFRS segm" xfId="7481"/>
    <cellStyle name="_Table_DRG Data_Презентация Суха Балка_1пг2008_EBITDA in MNG and IFRS segm 2" xfId="7482"/>
    <cellStyle name="_Table_DRG Data_Презентация Суха Балка_1пг2008_БЮДЖЕТ ФЗП (сборн ) 2 вар ОАО СУХА БАЛКА 04 12 09" xfId="7483"/>
    <cellStyle name="_Table_DRG Data_Презентация Суха Балка_1пг2008_БЮДЖЕТ ФЗП (сборн ) 2 вар ОАО СУХА БАЛКА 04 12 09 2" xfId="7484"/>
    <cellStyle name="_Table_DRG Data_Презентация Суха Балка_1пг2008_БЮДЖЕТ ФЗП (сборн ) 2 вар ОАО СУХА БАЛКА 04 12 09 2 2" xfId="7485"/>
    <cellStyle name="_Table_DRG Data_Презентация Суха Балка_1пг2008_БЮДЖЕТ ФЗП (сборн ) 2 вар ОАО СУХА БАЛКА 04 12 09 3" xfId="7486"/>
    <cellStyle name="_Table_DRG Data_Презентация Суха Балка_1пг2008_БЮДЖЕТ ФЗП (сборн ) 2 вар ОАО СУХА БАЛКА 04 12 09 3 2" xfId="7487"/>
    <cellStyle name="_Table_DRG Data_Презентация Суха Балка_1пг2008_БЮДЖЕТ ФЗП (сборн ) 2 вар ОАО СУХА БАЛКА 04 12 09 4" xfId="7488"/>
    <cellStyle name="_Table_DRG Data_Презентация Суха Балка_1пг2008_БЮДЖЕТ ФЗП (сборн ) 2 вар ОАО СУХА БАЛКА 04 12 09 4 2" xfId="7489"/>
    <cellStyle name="_Table_DRG Data_Презентация Суха Балка_1пг2008_БЮДЖЕТ ФЗП (сборн ) 2 вар ОАО СУХА БАЛКА 04 12 09 5" xfId="7490"/>
    <cellStyle name="_Table_DRG Data_Презе-ция факт декабрь, янв-фев_ч4_EB" xfId="7491"/>
    <cellStyle name="_Table_DRG Data_Презе-ция факт декабрь, янв-фев_ч4_EB 2" xfId="7492"/>
    <cellStyle name="_Table_DRG Data_Презе-ция факт декабрь, янв-фев_ч4_EB 2 2" xfId="7493"/>
    <cellStyle name="_Table_DRG Data_Презе-ция факт декабрь, янв-фев_ч4_EB 2 2 2" xfId="7494"/>
    <cellStyle name="_Table_DRG Data_Презе-ция факт декабрь, янв-фев_ч4_EB 2 2 2 2" xfId="7495"/>
    <cellStyle name="_Table_DRG Data_Презе-ция факт декабрь, янв-фев_ч4_EB 2 2 3" xfId="7496"/>
    <cellStyle name="_Table_DRG Data_Презе-ция факт декабрь, янв-фев_ч4_EB 2 2 3 2" xfId="7497"/>
    <cellStyle name="_Table_DRG Data_Презе-ция факт декабрь, янв-фев_ч4_EB 2 2 4" xfId="7498"/>
    <cellStyle name="_Table_DRG Data_Презе-ция факт декабрь, янв-фев_ч4_EB 2 2 4 2" xfId="7499"/>
    <cellStyle name="_Table_DRG Data_Презе-ция факт декабрь, янв-фев_ч4_EB 2 2 5" xfId="7500"/>
    <cellStyle name="_Table_DRG Data_Презе-ция факт декабрь, янв-фев_ч4_EB 2 3" xfId="7501"/>
    <cellStyle name="_Table_DRG Data_Презе-ция факт декабрь, янв-фев_ч4_EB 2 3 2" xfId="7502"/>
    <cellStyle name="_Table_DRG Data_Презе-ция факт декабрь, янв-фев_ч4_EB 2 4" xfId="7503"/>
    <cellStyle name="_Table_DRG Data_Презе-ция факт декабрь, янв-фев_ч4_EB 2 4 2" xfId="7504"/>
    <cellStyle name="_Table_DRG Data_Презе-ция факт декабрь, янв-фев_ч4_EB 2 5" xfId="7505"/>
    <cellStyle name="_Table_DRG Data_Презе-ция факт декабрь, янв-фев_ч4_EB 2 5 2" xfId="7506"/>
    <cellStyle name="_Table_DRG Data_Презе-ция факт декабрь, янв-фев_ч4_EB 2 6" xfId="7507"/>
    <cellStyle name="_Table_DRG Data_Презе-ция факт декабрь, янв-фев_ч4_EB 3" xfId="7508"/>
    <cellStyle name="_Table_DRG Data_Презе-ция факт декабрь, янв-фев_ч4_EB 3 2" xfId="7509"/>
    <cellStyle name="_Table_DRG Data_Презе-ция факт декабрь, янв-фев_ч4_EB 3 2 2" xfId="7510"/>
    <cellStyle name="_Table_DRG Data_Презе-ция факт декабрь, янв-фев_ч4_EB 3 3" xfId="7511"/>
    <cellStyle name="_Table_DRG Data_Презе-ция факт декабрь, янв-фев_ч4_EB 3 3 2" xfId="7512"/>
    <cellStyle name="_Table_DRG Data_Презе-ция факт декабрь, янв-фев_ч4_EB 3 4" xfId="7513"/>
    <cellStyle name="_Table_DRG Data_Презе-ция факт декабрь, янв-фев_ч4_EB 3 4 2" xfId="7514"/>
    <cellStyle name="_Table_DRG Data_Презе-ция факт декабрь, янв-фев_ч4_EB 3 5" xfId="7515"/>
    <cellStyle name="_Table_DRG Data_Презе-ция факт декабрь, янв-фев_ч4_EB 4" xfId="7516"/>
    <cellStyle name="_Table_DRG Data_Презе-ция факт декабрь, янв-фев_ч4_EB 4 2" xfId="7517"/>
    <cellStyle name="_Table_DRG Data_Презе-ция факт декабрь, янв-фев_ч4_EB 5" xfId="7518"/>
    <cellStyle name="_Table_DRG Data_Презе-ция факт декабрь, янв-фев_ч4_EB 5 2" xfId="7519"/>
    <cellStyle name="_Table_DRG Data_Презе-ция факт декабрь, янв-фев_ч4_EB 6" xfId="7520"/>
    <cellStyle name="_Table_DRG Data_Презе-ция факт декабрь, янв-фев_ч4_EB 6 2" xfId="7521"/>
    <cellStyle name="_Table_DRG Data_Презе-ция факт декабрь, янв-фев_ч4_EB 7" xfId="7522"/>
    <cellStyle name="_Table_DRG Data_Титул Б2010 скорр." xfId="7523"/>
    <cellStyle name="_Table_DRG Data_Титул Б2010 скорр. 2" xfId="7524"/>
    <cellStyle name="_Table_DRG Data_Титул Б2010 скорр. 2 2" xfId="7525"/>
    <cellStyle name="_Table_DRG Data_Титул Б2010 скорр. 2 2 2" xfId="7526"/>
    <cellStyle name="_Table_DRG Data_Титул Б2010 скорр. 2 3" xfId="7527"/>
    <cellStyle name="_Table_DRG Data_Титул Б2010 скорр. 2 3 2" xfId="7528"/>
    <cellStyle name="_Table_DRG Data_Титул Б2010 скорр. 2 4" xfId="7529"/>
    <cellStyle name="_Table_DRG Data_Титул Б2010 скорр. 2 4 2" xfId="7530"/>
    <cellStyle name="_Table_DRG Data_Титул Б2010 скорр. 2 5" xfId="7531"/>
    <cellStyle name="_Table_DRG Data_Титул Б2010 скорр. 3" xfId="7532"/>
    <cellStyle name="_Table_DRG Data_Титул Б2010 скорр. 3 2" xfId="7533"/>
    <cellStyle name="_Table_DRG Data_Титул Б2010 скорр. 4" xfId="7534"/>
    <cellStyle name="_Table_DRG Data_Титул Б2010 скорр. 4 2" xfId="7535"/>
    <cellStyle name="_Table_DRG Data_Титул Б2010 скорр. 5" xfId="7536"/>
    <cellStyle name="_Table_DRG Data_Титул Б2010 скорр. 5 2" xfId="7537"/>
    <cellStyle name="_Table_DRG Data_Титул Б2010 скорр. 6" xfId="7538"/>
    <cellStyle name="_Table_DRG Data_Формат для защиты_ЕАР май" xfId="7539"/>
    <cellStyle name="_Table_DRG Data_Формат для защиты_ЕАР май 2" xfId="7540"/>
    <cellStyle name="_Table_DRG Data_Формат для защиты_ЕАР май 2 2" xfId="7541"/>
    <cellStyle name="_Table_DRG Data_Формат для защиты_ЕАР май 2 2 2" xfId="7542"/>
    <cellStyle name="_Table_DRG Data_Формат для защиты_ЕАР май 2 2 2 2" xfId="7543"/>
    <cellStyle name="_Table_DRG Data_Формат для защиты_ЕАР май 2 2 3" xfId="7544"/>
    <cellStyle name="_Table_DRG Data_Формат для защиты_ЕАР май 2 2 3 2" xfId="7545"/>
    <cellStyle name="_Table_DRG Data_Формат для защиты_ЕАР май 2 2 4" xfId="7546"/>
    <cellStyle name="_Table_DRG Data_Формат для защиты_ЕАР май 2 2 4 2" xfId="7547"/>
    <cellStyle name="_Table_DRG Data_Формат для защиты_ЕАР май 2 2 5" xfId="7548"/>
    <cellStyle name="_Table_DRG Data_Формат для защиты_ЕАР май 2 3" xfId="7549"/>
    <cellStyle name="_Table_DRG Data_Формат для защиты_ЕАР май 2 3 2" xfId="7550"/>
    <cellStyle name="_Table_DRG Data_Формат для защиты_ЕАР май 2 4" xfId="7551"/>
    <cellStyle name="_Table_DRG Data_Формат для защиты_ЕАР май 2 4 2" xfId="7552"/>
    <cellStyle name="_Table_DRG Data_Формат для защиты_ЕАР май 2 5" xfId="7553"/>
    <cellStyle name="_Table_DRG Data_Формат для защиты_ЕАР май 2 5 2" xfId="7554"/>
    <cellStyle name="_Table_DRG Data_Формат для защиты_ЕАР май 2 6" xfId="7555"/>
    <cellStyle name="_Table_DRG Data_Формат для защиты_ЕАР май 3" xfId="7556"/>
    <cellStyle name="_Table_DRG Data_Формат для защиты_ЕАР май 3 2" xfId="7557"/>
    <cellStyle name="_Table_DRG Data_Формат для защиты_ЕАР май 3 2 2" xfId="7558"/>
    <cellStyle name="_Table_DRG Data_Формат для защиты_ЕАР май 3 3" xfId="7559"/>
    <cellStyle name="_Table_DRG Data_Формат для защиты_ЕАР май 3 3 2" xfId="7560"/>
    <cellStyle name="_Table_DRG Data_Формат для защиты_ЕАР май 3 4" xfId="7561"/>
    <cellStyle name="_Table_DRG Data_Формат для защиты_ЕАР май 3 4 2" xfId="7562"/>
    <cellStyle name="_Table_DRG Data_Формат для защиты_ЕАР май 3 5" xfId="7563"/>
    <cellStyle name="_Table_DRG Data_Формат для защиты_ЕАР май 4" xfId="7564"/>
    <cellStyle name="_Table_DRG Data_Формат для защиты_ЕАР май 4 2" xfId="7565"/>
    <cellStyle name="_Table_DRG Data_Формат для защиты_ЕАР май 5" xfId="7566"/>
    <cellStyle name="_Table_DRG Data_Формат для защиты_ЕАР май 5 2" xfId="7567"/>
    <cellStyle name="_Table_DRG Data_Формат для защиты_ЕАР май 6" xfId="7568"/>
    <cellStyle name="_Table_DRG Data_Формат для защиты_ЕАР май 6 2" xfId="7569"/>
    <cellStyle name="_Table_DRG Data_Формат для защиты_ЕАР май 7" xfId="7570"/>
    <cellStyle name="_Table_DRG Data_Формат для защиты_ЕАР план факт июнь" xfId="7571"/>
    <cellStyle name="_Table_DRG Data_Формат для защиты_ЕАР план факт июнь 2" xfId="7572"/>
    <cellStyle name="_Table_DRG Data_Формат для защиты_ЕАР план факт июнь 2 2" xfId="7573"/>
    <cellStyle name="_Table_DRG Data_Формат для защиты_ЕАР план факт июнь 2 2 2" xfId="7574"/>
    <cellStyle name="_Table_DRG Data_Формат для защиты_ЕАР план факт июнь 2 2 2 2" xfId="7575"/>
    <cellStyle name="_Table_DRG Data_Формат для защиты_ЕАР план факт июнь 2 2 3" xfId="7576"/>
    <cellStyle name="_Table_DRG Data_Формат для защиты_ЕАР план факт июнь 2 2 3 2" xfId="7577"/>
    <cellStyle name="_Table_DRG Data_Формат для защиты_ЕАР план факт июнь 2 2 4" xfId="7578"/>
    <cellStyle name="_Table_DRG Data_Формат для защиты_ЕАР план факт июнь 2 2 4 2" xfId="7579"/>
    <cellStyle name="_Table_DRG Data_Формат для защиты_ЕАР план факт июнь 2 2 5" xfId="7580"/>
    <cellStyle name="_Table_DRG Data_Формат для защиты_ЕАР план факт июнь 2 3" xfId="7581"/>
    <cellStyle name="_Table_DRG Data_Формат для защиты_ЕАР план факт июнь 2 3 2" xfId="7582"/>
    <cellStyle name="_Table_DRG Data_Формат для защиты_ЕАР план факт июнь 2 4" xfId="7583"/>
    <cellStyle name="_Table_DRG Data_Формат для защиты_ЕАР план факт июнь 2 4 2" xfId="7584"/>
    <cellStyle name="_Table_DRG Data_Формат для защиты_ЕАР план факт июнь 2 5" xfId="7585"/>
    <cellStyle name="_Table_DRG Data_Формат для защиты_ЕАР план факт июнь 2 5 2" xfId="7586"/>
    <cellStyle name="_Table_DRG Data_Формат для защиты_ЕАР план факт июнь 2 6" xfId="7587"/>
    <cellStyle name="_Table_DRG Data_Формат для защиты_ЕАР план факт июнь 3" xfId="7588"/>
    <cellStyle name="_Table_DRG Data_Формат для защиты_ЕАР план факт июнь 3 2" xfId="7589"/>
    <cellStyle name="_Table_DRG Data_Формат для защиты_ЕАР план факт июнь 3 2 2" xfId="7590"/>
    <cellStyle name="_Table_DRG Data_Формат для защиты_ЕАР план факт июнь 3 3" xfId="7591"/>
    <cellStyle name="_Table_DRG Data_Формат для защиты_ЕАР план факт июнь 3 3 2" xfId="7592"/>
    <cellStyle name="_Table_DRG Data_Формат для защиты_ЕАР план факт июнь 3 4" xfId="7593"/>
    <cellStyle name="_Table_DRG Data_Формат для защиты_ЕАР план факт июнь 3 4 2" xfId="7594"/>
    <cellStyle name="_Table_DRG Data_Формат для защиты_ЕАР план факт июнь 3 5" xfId="7595"/>
    <cellStyle name="_Table_DRG Data_Формат для защиты_ЕАР план факт июнь 4" xfId="7596"/>
    <cellStyle name="_Table_DRG Data_Формат для защиты_ЕАР план факт июнь 4 2" xfId="7597"/>
    <cellStyle name="_Table_DRG Data_Формат для защиты_ЕАР план факт июнь 5" xfId="7598"/>
    <cellStyle name="_Table_DRG Data_Формат для защиты_ЕАР план факт июнь 5 2" xfId="7599"/>
    <cellStyle name="_Table_DRG Data_Формат для защиты_ЕАР план факт июнь 6" xfId="7600"/>
    <cellStyle name="_Table_DRG Data_Формат для защиты_ЕАР план факт июнь 6 2" xfId="7601"/>
    <cellStyle name="_Table_DRG Data_Формат для защиты_ЕАР план факт июнь 7" xfId="7602"/>
    <cellStyle name="_Table_DRG Data_Формат для защиты_ЕАР сентябрь" xfId="7603"/>
    <cellStyle name="_Table_DRG Data_Формат для защиты_ЕАР сентябрь 2" xfId="7604"/>
    <cellStyle name="_Table_DRG Data_Формат для защиты_ЕАР сентябрь 2 2" xfId="7605"/>
    <cellStyle name="_Table_DRG Data_Формат для защиты_ЕАР сентябрь 2 2 2" xfId="7606"/>
    <cellStyle name="_Table_DRG Data_Формат для защиты_ЕАР сентябрь 2 2 2 2" xfId="7607"/>
    <cellStyle name="_Table_DRG Data_Формат для защиты_ЕАР сентябрь 2 2 3" xfId="7608"/>
    <cellStyle name="_Table_DRG Data_Формат для защиты_ЕАР сентябрь 2 2 3 2" xfId="7609"/>
    <cellStyle name="_Table_DRG Data_Формат для защиты_ЕАР сентябрь 2 2 4" xfId="7610"/>
    <cellStyle name="_Table_DRG Data_Формат для защиты_ЕАР сентябрь 2 2 4 2" xfId="7611"/>
    <cellStyle name="_Table_DRG Data_Формат для защиты_ЕАР сентябрь 2 2 5" xfId="7612"/>
    <cellStyle name="_Table_DRG Data_Формат для защиты_ЕАР сентябрь 2 3" xfId="7613"/>
    <cellStyle name="_Table_DRG Data_Формат для защиты_ЕАР сентябрь 2 3 2" xfId="7614"/>
    <cellStyle name="_Table_DRG Data_Формат для защиты_ЕАР сентябрь 2 4" xfId="7615"/>
    <cellStyle name="_Table_DRG Data_Формат для защиты_ЕАР сентябрь 2 4 2" xfId="7616"/>
    <cellStyle name="_Table_DRG Data_Формат для защиты_ЕАР сентябрь 2 5" xfId="7617"/>
    <cellStyle name="_Table_DRG Data_Формат для защиты_ЕАР сентябрь 2 5 2" xfId="7618"/>
    <cellStyle name="_Table_DRG Data_Формат для защиты_ЕАР сентябрь 2 6" xfId="7619"/>
    <cellStyle name="_Table_DRG Data_Формат для защиты_ЕАР сентябрь 3" xfId="7620"/>
    <cellStyle name="_Table_DRG Data_Формат для защиты_ЕАР сентябрь 3 2" xfId="7621"/>
    <cellStyle name="_Table_DRG Data_Формат для защиты_ЕАР сентябрь 3 2 2" xfId="7622"/>
    <cellStyle name="_Table_DRG Data_Формат для защиты_ЕАР сентябрь 3 3" xfId="7623"/>
    <cellStyle name="_Table_DRG Data_Формат для защиты_ЕАР сентябрь 3 3 2" xfId="7624"/>
    <cellStyle name="_Table_DRG Data_Формат для защиты_ЕАР сентябрь 3 4" xfId="7625"/>
    <cellStyle name="_Table_DRG Data_Формат для защиты_ЕАР сентябрь 3 4 2" xfId="7626"/>
    <cellStyle name="_Table_DRG Data_Формат для защиты_ЕАР сентябрь 3 5" xfId="7627"/>
    <cellStyle name="_Table_DRG Data_Формат для защиты_ЕАР сентябрь 4" xfId="7628"/>
    <cellStyle name="_Table_DRG Data_Формат для защиты_ЕАР сентябрь 4 2" xfId="7629"/>
    <cellStyle name="_Table_DRG Data_Формат для защиты_ЕАР сентябрь 5" xfId="7630"/>
    <cellStyle name="_Table_DRG Data_Формат для защиты_ЕАР сентябрь 5 2" xfId="7631"/>
    <cellStyle name="_Table_DRG Data_Формат для защиты_ЕАР сентябрь 6" xfId="7632"/>
    <cellStyle name="_Table_DRG Data_Формат для защиты_ЕАР сентябрь 6 2" xfId="7633"/>
    <cellStyle name="_Table_DRG Data_Формат для защиты_ЕАР сентябрь 7" xfId="7634"/>
    <cellStyle name="_Table_DRG Data_Формат презентации_ответы и замечания" xfId="7635"/>
    <cellStyle name="_Table_DRG Data_Формат презентации_ответы и замечания 2" xfId="7636"/>
    <cellStyle name="_Table_DRG Data_Формат презентации_ответы и замечания 2 2" xfId="7637"/>
    <cellStyle name="_Table_DRG Data_Формат презентации_ответы и замечания 2 2 2" xfId="7638"/>
    <cellStyle name="_Table_DRG Data_Формат презентации_ответы и замечания 2 2 2 2" xfId="7639"/>
    <cellStyle name="_Table_DRG Data_Формат презентации_ответы и замечания 2 2 3" xfId="7640"/>
    <cellStyle name="_Table_DRG Data_Формат презентации_ответы и замечания 2 2 3 2" xfId="7641"/>
    <cellStyle name="_Table_DRG Data_Формат презентации_ответы и замечания 2 2 4" xfId="7642"/>
    <cellStyle name="_Table_DRG Data_Формат презентации_ответы и замечания 2 2 4 2" xfId="7643"/>
    <cellStyle name="_Table_DRG Data_Формат презентации_ответы и замечания 2 2 5" xfId="7644"/>
    <cellStyle name="_Table_DRG Data_Формат презентации_ответы и замечания 2 3" xfId="7645"/>
    <cellStyle name="_Table_DRG Data_Формат презентации_ответы и замечания 2 3 2" xfId="7646"/>
    <cellStyle name="_Table_DRG Data_Формат презентации_ответы и замечания 2 4" xfId="7647"/>
    <cellStyle name="_Table_DRG Data_Формат презентации_ответы и замечания 2 4 2" xfId="7648"/>
    <cellStyle name="_Table_DRG Data_Формат презентации_ответы и замечания 2 5" xfId="7649"/>
    <cellStyle name="_Table_DRG Data_Формат презентации_ответы и замечания 2 5 2" xfId="7650"/>
    <cellStyle name="_Table_DRG Data_Формат презентации_ответы и замечания 2 6" xfId="7651"/>
    <cellStyle name="_Table_DRG Data_Формат презентации_ответы и замечания 3" xfId="7652"/>
    <cellStyle name="_Table_DRG Data_Формат презентации_ответы и замечания 3 2" xfId="7653"/>
    <cellStyle name="_Table_DRG Data_Формат презентации_ответы и замечания 3 2 2" xfId="7654"/>
    <cellStyle name="_Table_DRG Data_Формат презентации_ответы и замечания 3 3" xfId="7655"/>
    <cellStyle name="_Table_DRG Data_Формат презентации_ответы и замечания 3 3 2" xfId="7656"/>
    <cellStyle name="_Table_DRG Data_Формат презентации_ответы и замечания 3 4" xfId="7657"/>
    <cellStyle name="_Table_DRG Data_Формат презентации_ответы и замечания 3 4 2" xfId="7658"/>
    <cellStyle name="_Table_DRG Data_Формат презентации_ответы и замечания 3 5" xfId="7659"/>
    <cellStyle name="_Table_DRG Data_Формат презентации_ответы и замечания 4" xfId="7660"/>
    <cellStyle name="_Table_DRG Data_Формат презентации_ответы и замечания 4 2" xfId="7661"/>
    <cellStyle name="_Table_DRG Data_Формат презентации_ответы и замечания 5" xfId="7662"/>
    <cellStyle name="_Table_DRG Data_Формат презентации_ответы и замечания 5 2" xfId="7663"/>
    <cellStyle name="_Table_DRG Data_Формат презентации_ответы и замечания 6" xfId="7664"/>
    <cellStyle name="_Table_DRG Data_Формат презентации_ответы и замечания 6 2" xfId="7665"/>
    <cellStyle name="_Table_DRG Data_Формат презентации_ответы и замечания 7" xfId="7666"/>
    <cellStyle name="_Table_EVA для презентации" xfId="7667"/>
    <cellStyle name="_Table_EVA для презентации 2" xfId="7668"/>
    <cellStyle name="_Table_EVA для презентации 2 2" xfId="7669"/>
    <cellStyle name="_Table_EVA для презентации 3" xfId="7670"/>
    <cellStyle name="_Table_EVA для презентации 3 2" xfId="7671"/>
    <cellStyle name="_Table_EVA для презентации 4" xfId="7672"/>
    <cellStyle name="_Table_EVA для презентации 4 2" xfId="7673"/>
    <cellStyle name="_Table_EVA для презентации 5" xfId="7674"/>
    <cellStyle name="_Table_EVA для презентации_БЮДЖЕТ ФЗП (сборн ) 2 вар ОАО СУХА БАЛКА 04 12 09" xfId="7675"/>
    <cellStyle name="_Table_EVA для презентации_БЮДЖЕТ ФЗП (сборн ) 2 вар ОАО СУХА БАЛКА 04 12 09 2" xfId="7676"/>
    <cellStyle name="_Table_EVA для презентации_БЮДЖЕТ ФЗП (сборн ) 2 вар ОАО СУХА БАЛКА 04 12 09 2 2" xfId="7677"/>
    <cellStyle name="_Table_EVA для презентации_БЮДЖЕТ ФЗП (сборн ) 2 вар ОАО СУХА БАЛКА 04 12 09 3" xfId="7678"/>
    <cellStyle name="_Table_EVA для презентации_БЮДЖЕТ ФЗП (сборн ) 2 вар ОАО СУХА БАЛКА 04 12 09 3 2" xfId="7679"/>
    <cellStyle name="_Table_EVA для презентации_БЮДЖЕТ ФЗП (сборн ) 2 вар ОАО СУХА БАЛКА 04 12 09 4" xfId="7680"/>
    <cellStyle name="_Table_EVA для презентации_БЮДЖЕТ ФЗП (сборн ) 2 вар ОАО СУХА БАЛКА 04 12 09 4 2" xfId="7681"/>
    <cellStyle name="_Table_EVA для презентации_БЮДЖЕТ ФЗП (сборн ) 2 вар ОАО СУХА БАЛКА 04 12 09 5" xfId="7682"/>
    <cellStyle name="_Table_Key macto indicators" xfId="7683"/>
    <cellStyle name="_Table_Key macto indicators 2" xfId="7684"/>
    <cellStyle name="_Table_Key macto indicators 2 2" xfId="7685"/>
    <cellStyle name="_Table_Key macto indicators 2 2 2" xfId="7686"/>
    <cellStyle name="_Table_Key macto indicators 2 2 2 2" xfId="7687"/>
    <cellStyle name="_Table_Key macto indicators 2 2 3" xfId="7688"/>
    <cellStyle name="_Table_Key macto indicators 2 2 3 2" xfId="7689"/>
    <cellStyle name="_Table_Key macto indicators 2 2 4" xfId="7690"/>
    <cellStyle name="_Table_Key macto indicators 2 2 4 2" xfId="7691"/>
    <cellStyle name="_Table_Key macto indicators 2 2 5" xfId="7692"/>
    <cellStyle name="_Table_Key macto indicators 2 3" xfId="7693"/>
    <cellStyle name="_Table_Key macto indicators 2 3 2" xfId="7694"/>
    <cellStyle name="_Table_Key macto indicators 2 4" xfId="7695"/>
    <cellStyle name="_Table_Key macto indicators 2 4 2" xfId="7696"/>
    <cellStyle name="_Table_Key macto indicators 2 5" xfId="7697"/>
    <cellStyle name="_Table_Key macto indicators 2 5 2" xfId="7698"/>
    <cellStyle name="_Table_Key macto indicators 2 6" xfId="7699"/>
    <cellStyle name="_Table_Key macto indicators 3" xfId="7700"/>
    <cellStyle name="_Table_Key macto indicators 3 2" xfId="7701"/>
    <cellStyle name="_Table_Key macto indicators 3 2 2" xfId="7702"/>
    <cellStyle name="_Table_Key macto indicators 3 2 2 2" xfId="7703"/>
    <cellStyle name="_Table_Key macto indicators 3 2 3" xfId="7704"/>
    <cellStyle name="_Table_Key macto indicators 3 2 3 2" xfId="7705"/>
    <cellStyle name="_Table_Key macto indicators 3 2 4" xfId="7706"/>
    <cellStyle name="_Table_Key macto indicators 3 2 4 2" xfId="7707"/>
    <cellStyle name="_Table_Key macto indicators 3 2 5" xfId="7708"/>
    <cellStyle name="_Table_Key macto indicators 3 3" xfId="7709"/>
    <cellStyle name="_Table_Key macto indicators 3 3 2" xfId="7710"/>
    <cellStyle name="_Table_Key macto indicators 3 4" xfId="7711"/>
    <cellStyle name="_Table_Key macto indicators 3 4 2" xfId="7712"/>
    <cellStyle name="_Table_Key macto indicators 3 5" xfId="7713"/>
    <cellStyle name="_Table_Key macto indicators 3 5 2" xfId="7714"/>
    <cellStyle name="_Table_Key macto indicators 3 6" xfId="7715"/>
    <cellStyle name="_Table_Key macto indicators 4" xfId="7716"/>
    <cellStyle name="_Table_Key macto indicators 4 2" xfId="7717"/>
    <cellStyle name="_Table_Key macto indicators 4 2 2" xfId="7718"/>
    <cellStyle name="_Table_Key macto indicators 4 3" xfId="7719"/>
    <cellStyle name="_Table_Key macto indicators 4 3 2" xfId="7720"/>
    <cellStyle name="_Table_Key macto indicators 4 4" xfId="7721"/>
    <cellStyle name="_Table_Key macto indicators 4 4 2" xfId="7722"/>
    <cellStyle name="_Table_Key macto indicators 4 5" xfId="7723"/>
    <cellStyle name="_Table_Key macto indicators 5" xfId="7724"/>
    <cellStyle name="_Table_Key macto indicators 5 2" xfId="7725"/>
    <cellStyle name="_Table_Key macto indicators 6" xfId="7726"/>
    <cellStyle name="_Table_Key macto indicators 6 2" xfId="7727"/>
    <cellStyle name="_Table_Key macto indicators 7" xfId="7728"/>
    <cellStyle name="_Table_Key macto indicators 7 2" xfId="7729"/>
    <cellStyle name="_Table_Key macto indicators 8" xfId="7730"/>
    <cellStyle name="_Table_Key macto indicators 9" xfId="7731"/>
    <cellStyle name="_Table_Key macto indicators_Cash_BS 4 мес" xfId="7732"/>
    <cellStyle name="_Table_Key macto indicators_Cash_BS 4 мес (3)" xfId="7733"/>
    <cellStyle name="_Table_Key macto indicators_Cash_BS 4 мес (3) 2" xfId="7734"/>
    <cellStyle name="_Table_Key macto indicators_Cash_BS 4 мес (3) 2 2" xfId="7735"/>
    <cellStyle name="_Table_Key macto indicators_Cash_BS 4 мес (3) 3" xfId="7736"/>
    <cellStyle name="_Table_Key macto indicators_Cash_BS 4 мес (3) 3 2" xfId="7737"/>
    <cellStyle name="_Table_Key macto indicators_Cash_BS 4 мес (3) 4" xfId="7738"/>
    <cellStyle name="_Table_Key macto indicators_Cash_BS 4 мес (3) 4 2" xfId="7739"/>
    <cellStyle name="_Table_Key macto indicators_Cash_BS 4 мес (3) 5" xfId="7740"/>
    <cellStyle name="_Table_Key macto indicators_Cash_BS 4 мес (3)_6.3 Inputs - Foreign" xfId="7741"/>
    <cellStyle name="_Table_Key macto indicators_Cash_BS 4 мес (3)_6.3 Inputs - Foreign 2" xfId="7742"/>
    <cellStyle name="_Table_Key macto indicators_Cash_BS 4 мес (3)_Consol reports May 3+2" xfId="7743"/>
    <cellStyle name="_Table_Key macto indicators_Cash_BS 4 мес (3)_Consol reports May 3+2 2" xfId="7744"/>
    <cellStyle name="_Table_Key macto indicators_Cash_BS 4 мес (3)_EBITDA bridge" xfId="7745"/>
    <cellStyle name="_Table_Key macto indicators_Cash_BS 4 мес (3)_EBITDA bridge 2" xfId="7746"/>
    <cellStyle name="_Table_Key macto indicators_Cash_BS 4 мес (3)_EBITDA bridge 2 2" xfId="7747"/>
    <cellStyle name="_Table_Key macto indicators_Cash_BS 4 мес (3)_EBITDA bridge 3" xfId="7748"/>
    <cellStyle name="_Table_Key macto indicators_Cash_BS 4 мес (3)_EBITDA bridge 3 2" xfId="7749"/>
    <cellStyle name="_Table_Key macto indicators_Cash_BS 4 мес (3)_EBITDA bridge 4" xfId="7750"/>
    <cellStyle name="_Table_Key macto indicators_Cash_BS 4 мес (3)_EBITDA bridge 4 2" xfId="7751"/>
    <cellStyle name="_Table_Key macto indicators_Cash_BS 4 мес (3)_EBITDA bridge 5" xfId="7752"/>
    <cellStyle name="_Table_Key macto indicators_Cash_BS 4 мес (3)_EBITDA in MNG and IFRS segm" xfId="7753"/>
    <cellStyle name="_Table_Key macto indicators_Cash_BS 4 мес (3)_EBITDA in MNG and IFRS segm 2" xfId="7754"/>
    <cellStyle name="_Table_Key macto indicators_Cash_BS 4 мес (3)_БЮДЖЕТ ФЗП (сборн ) 2 вар ОАО СУХА БАЛКА 04 12 09" xfId="7755"/>
    <cellStyle name="_Table_Key macto indicators_Cash_BS 4 мес (3)_БЮДЖЕТ ФЗП (сборн ) 2 вар ОАО СУХА БАЛКА 04 12 09 2" xfId="7756"/>
    <cellStyle name="_Table_Key macto indicators_Cash_BS 4 мес (3)_БЮДЖЕТ ФЗП (сборн ) 2 вар ОАО СУХА БАЛКА 04 12 09 2 2" xfId="7757"/>
    <cellStyle name="_Table_Key macto indicators_Cash_BS 4 мес (3)_БЮДЖЕТ ФЗП (сборн ) 2 вар ОАО СУХА БАЛКА 04 12 09 3" xfId="7758"/>
    <cellStyle name="_Table_Key macto indicators_Cash_BS 4 мес (3)_БЮДЖЕТ ФЗП (сборн ) 2 вар ОАО СУХА БАЛКА 04 12 09 3 2" xfId="7759"/>
    <cellStyle name="_Table_Key macto indicators_Cash_BS 4 мес (3)_БЮДЖЕТ ФЗП (сборн ) 2 вар ОАО СУХА БАЛКА 04 12 09 4" xfId="7760"/>
    <cellStyle name="_Table_Key macto indicators_Cash_BS 4 мес (3)_БЮДЖЕТ ФЗП (сборн ) 2 вар ОАО СУХА БАЛКА 04 12 09 4 2" xfId="7761"/>
    <cellStyle name="_Table_Key macto indicators_Cash_BS 4 мес (3)_БЮДЖЕТ ФЗП (сборн ) 2 вар ОАО СУХА БАЛКА 04 12 09 5" xfId="7762"/>
    <cellStyle name="_Table_Key macto indicators_Cash_BS 4 мес 10" xfId="7763"/>
    <cellStyle name="_Table_Key macto indicators_Cash_BS 4 мес 11" xfId="7764"/>
    <cellStyle name="_Table_Key macto indicators_Cash_BS 4 мес 12" xfId="7765"/>
    <cellStyle name="_Table_Key macto indicators_Cash_BS 4 мес 2" xfId="7766"/>
    <cellStyle name="_Table_Key macto indicators_Cash_BS 4 мес 2 2" xfId="7767"/>
    <cellStyle name="_Table_Key macto indicators_Cash_BS 4 мес 3" xfId="7768"/>
    <cellStyle name="_Table_Key macto indicators_Cash_BS 4 мес 3 2" xfId="7769"/>
    <cellStyle name="_Table_Key macto indicators_Cash_BS 4 мес 4" xfId="7770"/>
    <cellStyle name="_Table_Key macto indicators_Cash_BS 4 мес 4 2" xfId="7771"/>
    <cellStyle name="_Table_Key macto indicators_Cash_BS 4 мес 5" xfId="7772"/>
    <cellStyle name="_Table_Key macto indicators_Cash_BS 4 мес 5 2" xfId="7773"/>
    <cellStyle name="_Table_Key macto indicators_Cash_BS 4 мес 6" xfId="7774"/>
    <cellStyle name="_Table_Key macto indicators_Cash_BS 4 мес 6 2" xfId="7775"/>
    <cellStyle name="_Table_Key macto indicators_Cash_BS 4 мес 7" xfId="7776"/>
    <cellStyle name="_Table_Key macto indicators_Cash_BS 4 мес 7 2" xfId="7777"/>
    <cellStyle name="_Table_Key macto indicators_Cash_BS 4 мес 8" xfId="7778"/>
    <cellStyle name="_Table_Key macto indicators_Cash_BS 4 мес 8 2" xfId="7779"/>
    <cellStyle name="_Table_Key macto indicators_Cash_BS 4 мес 9" xfId="7780"/>
    <cellStyle name="_Table_Key macto indicators_Cash_BS 4 мес_6.3 Inputs - Foreign" xfId="7781"/>
    <cellStyle name="_Table_Key macto indicators_Cash_BS 4 мес_6.3 Inputs - Foreign 2" xfId="7782"/>
    <cellStyle name="_Table_Key macto indicators_Cash_BS 4 мес_Consol reports May 3+2" xfId="7783"/>
    <cellStyle name="_Table_Key macto indicators_Cash_BS 4 мес_Consol reports May 3+2 2" xfId="7784"/>
    <cellStyle name="_Table_Key macto indicators_Cash_BS 4 мес_EBITDA bridge" xfId="7785"/>
    <cellStyle name="_Table_Key macto indicators_Cash_BS 4 мес_EBITDA bridge 2" xfId="7786"/>
    <cellStyle name="_Table_Key macto indicators_Cash_BS 4 мес_EBITDA bridge 2 2" xfId="7787"/>
    <cellStyle name="_Table_Key macto indicators_Cash_BS 4 мес_EBITDA bridge 3" xfId="7788"/>
    <cellStyle name="_Table_Key macto indicators_Cash_BS 4 мес_EBITDA bridge 3 2" xfId="7789"/>
    <cellStyle name="_Table_Key macto indicators_Cash_BS 4 мес_EBITDA bridge 4" xfId="7790"/>
    <cellStyle name="_Table_Key macto indicators_Cash_BS 4 мес_EBITDA bridge 4 2" xfId="7791"/>
    <cellStyle name="_Table_Key macto indicators_Cash_BS 4 мес_EBITDA bridge 5" xfId="7792"/>
    <cellStyle name="_Table_Key macto indicators_Cash_BS 4 мес_EBITDA in MNG and IFRS segm" xfId="7793"/>
    <cellStyle name="_Table_Key macto indicators_Cash_BS 4 мес_EBITDA in MNG and IFRS segm 2" xfId="7794"/>
    <cellStyle name="_Table_Key macto indicators_Cash_BS 4 мес_БЮДЖЕТ ФЗП (сборн ) 2 вар ОАО СУХА БАЛКА 04 12 09" xfId="7795"/>
    <cellStyle name="_Table_Key macto indicators_Cash_BS 4 мес_БЮДЖЕТ ФЗП (сборн ) 2 вар ОАО СУХА БАЛКА 04 12 09 2" xfId="7796"/>
    <cellStyle name="_Table_Key macto indicators_Cash_BS 4 мес_БЮДЖЕТ ФЗП (сборн ) 2 вар ОАО СУХА БАЛКА 04 12 09 2 2" xfId="7797"/>
    <cellStyle name="_Table_Key macto indicators_Cash_BS 4 мес_БЮДЖЕТ ФЗП (сборн ) 2 вар ОАО СУХА БАЛКА 04 12 09 3" xfId="7798"/>
    <cellStyle name="_Table_Key macto indicators_Cash_BS 4 мес_БЮДЖЕТ ФЗП (сборн ) 2 вар ОАО СУХА БАЛКА 04 12 09 3 2" xfId="7799"/>
    <cellStyle name="_Table_Key macto indicators_Cash_BS 4 мес_БЮДЖЕТ ФЗП (сборн ) 2 вар ОАО СУХА БАЛКА 04 12 09 4" xfId="7800"/>
    <cellStyle name="_Table_Key macto indicators_Cash_BS 4 мес_БЮДЖЕТ ФЗП (сборн ) 2 вар ОАО СУХА БАЛКА 04 12 09 4 2" xfId="7801"/>
    <cellStyle name="_Table_Key macto indicators_Cash_BS 4 мес_БЮДЖЕТ ФЗП (сборн ) 2 вар ОАО СУХА БАЛКА 04 12 09 5" xfId="7802"/>
    <cellStyle name="_Table_Key macto indicators_EVA для презентации" xfId="7803"/>
    <cellStyle name="_Table_Key macto indicators_EVA для презентации 2" xfId="7804"/>
    <cellStyle name="_Table_Key macto indicators_EVA для презентации 2 2" xfId="7805"/>
    <cellStyle name="_Table_Key macto indicators_EVA для презентации 2 2 2" xfId="7806"/>
    <cellStyle name="_Table_Key macto indicators_EVA для презентации 2 3" xfId="7807"/>
    <cellStyle name="_Table_Key macto indicators_EVA для презентации 2 3 2" xfId="7808"/>
    <cellStyle name="_Table_Key macto indicators_EVA для презентации 2 4" xfId="7809"/>
    <cellStyle name="_Table_Key macto indicators_EVA для презентации 2 4 2" xfId="7810"/>
    <cellStyle name="_Table_Key macto indicators_EVA для презентации 2 5" xfId="7811"/>
    <cellStyle name="_Table_Key macto indicators_EVA для презентации 3" xfId="7812"/>
    <cellStyle name="_Table_Key macto indicators_EVA для презентации 3 2" xfId="7813"/>
    <cellStyle name="_Table_Key macto indicators_EVA для презентации 3 2 2" xfId="7814"/>
    <cellStyle name="_Table_Key macto indicators_EVA для презентации 3 3" xfId="7815"/>
    <cellStyle name="_Table_Key macto indicators_EVA для презентации 3 3 2" xfId="7816"/>
    <cellStyle name="_Table_Key macto indicators_EVA для презентации 3 4" xfId="7817"/>
    <cellStyle name="_Table_Key macto indicators_EVA для презентации 3 4 2" xfId="7818"/>
    <cellStyle name="_Table_Key macto indicators_EVA для презентации 3 5" xfId="7819"/>
    <cellStyle name="_Table_Key macto indicators_EVA для презентации 4" xfId="7820"/>
    <cellStyle name="_Table_Key macto indicators_EVA для презентации 4 2" xfId="7821"/>
    <cellStyle name="_Table_Key macto indicators_EVA для презентации 5" xfId="7822"/>
    <cellStyle name="_Table_Key macto indicators_EVA для презентации 5 2" xfId="7823"/>
    <cellStyle name="_Table_Key macto indicators_EVA для презентации 6" xfId="7824"/>
    <cellStyle name="_Table_Key macto indicators_EVA для презентации 6 2" xfId="7825"/>
    <cellStyle name="_Table_Key macto indicators_EVA для презентации 7" xfId="7826"/>
    <cellStyle name="_Table_Key macto indicators_EVA для презентации_БЮДЖЕТ ФЗП (сборн ) 2 вар ОАО СУХА БАЛКА 04 12 09" xfId="7827"/>
    <cellStyle name="_Table_Key macto indicators_EVA для презентации_БЮДЖЕТ ФЗП (сборн ) 2 вар ОАО СУХА БАЛКА 04 12 09 2" xfId="7828"/>
    <cellStyle name="_Table_Key macto indicators_EVA для презентации_БЮДЖЕТ ФЗП (сборн ) 2 вар ОАО СУХА БАЛКА 04 12 09 2 2" xfId="7829"/>
    <cellStyle name="_Table_Key macto indicators_EVA для презентации_БЮДЖЕТ ФЗП (сборн ) 2 вар ОАО СУХА БАЛКА 04 12 09 3" xfId="7830"/>
    <cellStyle name="_Table_Key macto indicators_EVA для презентации_БЮДЖЕТ ФЗП (сборн ) 2 вар ОАО СУХА БАЛКА 04 12 09 3 2" xfId="7831"/>
    <cellStyle name="_Table_Key macto indicators_EVA для презентации_БЮДЖЕТ ФЗП (сборн ) 2 вар ОАО СУХА БАЛКА 04 12 09 4" xfId="7832"/>
    <cellStyle name="_Table_Key macto indicators_EVA для презентации_БЮДЖЕТ ФЗП (сборн ) 2 вар ОАО СУХА БАЛКА 04 12 09 4 2" xfId="7833"/>
    <cellStyle name="_Table_Key macto indicators_EVA для презентации_БЮДЖЕТ ФЗП (сборн ) 2 вар ОАО СУХА БАЛКА 04 12 09 5" xfId="7834"/>
    <cellStyle name="_Table_Key macto indicators_EVA для презентации_ВГОК ФЗП" xfId="7835"/>
    <cellStyle name="_Table_Key macto indicators_EVA для презентации_ВГОК ФЗП 2" xfId="7836"/>
    <cellStyle name="_Table_Key macto indicators_EVA для презентации_ВГОК ФЗП 2 2" xfId="7837"/>
    <cellStyle name="_Table_Key macto indicators_EVA для презентации_ВГОК ФЗП 3" xfId="7838"/>
    <cellStyle name="_Table_Key macto indicators_EVA для презентации_ВГОК ФЗП 3 2" xfId="7839"/>
    <cellStyle name="_Table_Key macto indicators_EVA для презентации_ВГОК ФЗП 4" xfId="7840"/>
    <cellStyle name="_Table_Key macto indicators_EVA для презентации_ВГОК ФЗП 4 2" xfId="7841"/>
    <cellStyle name="_Table_Key macto indicators_EVA для презентации_ВГОК ФЗП 5" xfId="7842"/>
    <cellStyle name="_Table_Key macto indicators_Export sales 10-12" xfId="7843"/>
    <cellStyle name="_Table_Key macto indicators_Export sales 10-12 2" xfId="7844"/>
    <cellStyle name="_Table_Key macto indicators_Export sales 10-12 2 2" xfId="7845"/>
    <cellStyle name="_Table_Key macto indicators_Export sales 10-12 2 2 2" xfId="7846"/>
    <cellStyle name="_Table_Key macto indicators_Export sales 10-12 2 3" xfId="7847"/>
    <cellStyle name="_Table_Key macto indicators_Export sales 10-12 2 3 2" xfId="7848"/>
    <cellStyle name="_Table_Key macto indicators_Export sales 10-12 2 4" xfId="7849"/>
    <cellStyle name="_Table_Key macto indicators_Export sales 10-12 2 4 2" xfId="7850"/>
    <cellStyle name="_Table_Key macto indicators_Export sales 10-12 2 5" xfId="7851"/>
    <cellStyle name="_Table_Key macto indicators_Export sales 10-12 3" xfId="7852"/>
    <cellStyle name="_Table_Key macto indicators_Export sales 10-12 3 2" xfId="7853"/>
    <cellStyle name="_Table_Key macto indicators_Export sales 10-12 4" xfId="7854"/>
    <cellStyle name="_Table_Key macto indicators_Export sales 10-12 4 2" xfId="7855"/>
    <cellStyle name="_Table_Key macto indicators_Export sales 10-12 5" xfId="7856"/>
    <cellStyle name="_Table_Key macto indicators_Export sales 10-12 5 2" xfId="7857"/>
    <cellStyle name="_Table_Key macto indicators_Export sales 10-12 6" xfId="7858"/>
    <cellStyle name="_Table_Key macto indicators_Export sales 10-12_БЮДЖЕТ ФЗП (сборн ) 2 вар ОАО СУХА БАЛКА 04 12 09" xfId="7859"/>
    <cellStyle name="_Table_Key macto indicators_Export sales 10-12_БЮДЖЕТ ФЗП (сборн ) 2 вар ОАО СУХА БАЛКА 04 12 09 2" xfId="7860"/>
    <cellStyle name="_Table_Key macto indicators_Export sales 10-12_БЮДЖЕТ ФЗП (сборн ) 2 вар ОАО СУХА БАЛКА 04 12 09 2 2" xfId="7861"/>
    <cellStyle name="_Table_Key macto indicators_Export sales 10-12_БЮДЖЕТ ФЗП (сборн ) 2 вар ОАО СУХА БАЛКА 04 12 09 3" xfId="7862"/>
    <cellStyle name="_Table_Key macto indicators_Export sales 10-12_БЮДЖЕТ ФЗП (сборн ) 2 вар ОАО СУХА БАЛКА 04 12 09 3 2" xfId="7863"/>
    <cellStyle name="_Table_Key macto indicators_Export sales 10-12_БЮДЖЕТ ФЗП (сборн ) 2 вар ОАО СУХА БАЛКА 04 12 09 4" xfId="7864"/>
    <cellStyle name="_Table_Key macto indicators_Export sales 10-12_БЮДЖЕТ ФЗП (сборн ) 2 вар ОАО СУХА БАЛКА 04 12 09 4 2" xfId="7865"/>
    <cellStyle name="_Table_Key macto indicators_Export sales 10-12_БЮДЖЕТ ФЗП (сборн ) 2 вар ОАО СУХА БАЛКА 04 12 09 5" xfId="7866"/>
    <cellStyle name="_Table_Key macto indicators_Marat" xfId="7867"/>
    <cellStyle name="_Table_Key macto indicators_Marat 2" xfId="7868"/>
    <cellStyle name="_Table_Key macto indicators_Marat 2 2" xfId="7869"/>
    <cellStyle name="_Table_Key macto indicators_Marat 3" xfId="7870"/>
    <cellStyle name="_Table_Key macto indicators_Marat 3 2" xfId="7871"/>
    <cellStyle name="_Table_Key macto indicators_Marat 4" xfId="7872"/>
    <cellStyle name="_Table_Key macto indicators_Marat 4 2" xfId="7873"/>
    <cellStyle name="_Table_Key macto indicators_Marat 5" xfId="7874"/>
    <cellStyle name="_Table_Key macto indicators_Marat_БЮДЖЕТ ФЗП (сборн ) 2 вар ОАО СУХА БАЛКА 04 12 09" xfId="7875"/>
    <cellStyle name="_Table_Key macto indicators_Marat_БЮДЖЕТ ФЗП (сборн ) 2 вар ОАО СУХА БАЛКА 04 12 09 2" xfId="7876"/>
    <cellStyle name="_Table_Key macto indicators_Marat_БЮДЖЕТ ФЗП (сборн ) 2 вар ОАО СУХА БАЛКА 04 12 09 2 2" xfId="7877"/>
    <cellStyle name="_Table_Key macto indicators_Marat_БЮДЖЕТ ФЗП (сборн ) 2 вар ОАО СУХА БАЛКА 04 12 09 3" xfId="7878"/>
    <cellStyle name="_Table_Key macto indicators_Marat_БЮДЖЕТ ФЗП (сборн ) 2 вар ОАО СУХА БАЛКА 04 12 09 3 2" xfId="7879"/>
    <cellStyle name="_Table_Key macto indicators_Marat_БЮДЖЕТ ФЗП (сборн ) 2 вар ОАО СУХА БАЛКА 04 12 09 4" xfId="7880"/>
    <cellStyle name="_Table_Key macto indicators_Marat_БЮДЖЕТ ФЗП (сборн ) 2 вар ОАО СУХА БАЛКА 04 12 09 4 2" xfId="7881"/>
    <cellStyle name="_Table_Key macto indicators_Marat_БЮДЖЕТ ФЗП (сборн ) 2 вар ОАО СУХА БАЛКА 04 12 09 5" xfId="7882"/>
    <cellStyle name="_Table_Key macto indicators_Treasury" xfId="7883"/>
    <cellStyle name="_Table_Key macto indicators_Treasury 2" xfId="7884"/>
    <cellStyle name="_Table_Key macto indicators_Treasury 2 2" xfId="7885"/>
    <cellStyle name="_Table_Key macto indicators_Treasury 3" xfId="7886"/>
    <cellStyle name="_Table_Key macto indicators_Treasury 3 2" xfId="7887"/>
    <cellStyle name="_Table_Key macto indicators_Treasury 4" xfId="7888"/>
    <cellStyle name="_Table_Key macto indicators_Treasury 4 2" xfId="7889"/>
    <cellStyle name="_Table_Key macto indicators_Treasury 5" xfId="7890"/>
    <cellStyle name="_Table_Key macto indicators_Treasury_БЮДЖЕТ ФЗП (сборн ) 2 вар ОАО СУХА БАЛКА 04 12 09" xfId="7891"/>
    <cellStyle name="_Table_Key macto indicators_Treasury_БЮДЖЕТ ФЗП (сборн ) 2 вар ОАО СУХА БАЛКА 04 12 09 2" xfId="7892"/>
    <cellStyle name="_Table_Key macto indicators_Treasury_БЮДЖЕТ ФЗП (сборн ) 2 вар ОАО СУХА БАЛКА 04 12 09 2 2" xfId="7893"/>
    <cellStyle name="_Table_Key macto indicators_Treasury_БЮДЖЕТ ФЗП (сборн ) 2 вар ОАО СУХА БАЛКА 04 12 09 3" xfId="7894"/>
    <cellStyle name="_Table_Key macto indicators_Treasury_БЮДЖЕТ ФЗП (сборн ) 2 вар ОАО СУХА БАЛКА 04 12 09 3 2" xfId="7895"/>
    <cellStyle name="_Table_Key macto indicators_Treasury_БЮДЖЕТ ФЗП (сборн ) 2 вар ОАО СУХА БАЛКА 04 12 09 4" xfId="7896"/>
    <cellStyle name="_Table_Key macto indicators_Treasury_БЮДЖЕТ ФЗП (сборн ) 2 вар ОАО СУХА БАЛКА 04 12 09 4 2" xfId="7897"/>
    <cellStyle name="_Table_Key macto indicators_Treasury_БЮДЖЕТ ФЗП (сборн ) 2 вар ОАО СУХА БАЛКА 04 12 09 5" xfId="7898"/>
    <cellStyle name="_Table_Key macto indicators_Бюджет факт  4 мес  2008 (Д К)" xfId="7899"/>
    <cellStyle name="_Table_Key macto indicators_Бюджет факт  4 мес  2008 (Д К) 2" xfId="7900"/>
    <cellStyle name="_Table_Key macto indicators_Бюджет факт  4 мес  2008 (Д К) 2 2" xfId="7901"/>
    <cellStyle name="_Table_Key macto indicators_Бюджет факт  4 мес  2008 (Д К) 3" xfId="7902"/>
    <cellStyle name="_Table_Key macto indicators_Бюджет факт  4 мес  2008 (Д К) 3 2" xfId="7903"/>
    <cellStyle name="_Table_Key macto indicators_Бюджет факт  4 мес  2008 (Д К) 4" xfId="7904"/>
    <cellStyle name="_Table_Key macto indicators_Бюджет факт  4 мес  2008 (Д К) 4 2" xfId="7905"/>
    <cellStyle name="_Table_Key macto indicators_Бюджет факт  4 мес  2008 (Д К) 5" xfId="7906"/>
    <cellStyle name="_Table_Key macto indicators_Бюджет факт  4 мес  2008 (Д К)_6.3 Inputs - Foreign" xfId="7907"/>
    <cellStyle name="_Table_Key macto indicators_Бюджет факт  4 мес  2008 (Д К)_6.3 Inputs - Foreign 2" xfId="7908"/>
    <cellStyle name="_Table_Key macto indicators_Бюджет факт  4 мес  2008 (Д К)_Consol reports May 3+2" xfId="7909"/>
    <cellStyle name="_Table_Key macto indicators_Бюджет факт  4 мес  2008 (Д К)_Consol reports May 3+2 2" xfId="7910"/>
    <cellStyle name="_Table_Key macto indicators_Бюджет факт  4 мес  2008 (Д К)_EBITDA bridge" xfId="7911"/>
    <cellStyle name="_Table_Key macto indicators_Бюджет факт  4 мес  2008 (Д К)_EBITDA bridge 2" xfId="7912"/>
    <cellStyle name="_Table_Key macto indicators_Бюджет факт  4 мес  2008 (Д К)_EBITDA bridge 2 2" xfId="7913"/>
    <cellStyle name="_Table_Key macto indicators_Бюджет факт  4 мес  2008 (Д К)_EBITDA bridge 3" xfId="7914"/>
    <cellStyle name="_Table_Key macto indicators_Бюджет факт  4 мес  2008 (Д К)_EBITDA bridge 3 2" xfId="7915"/>
    <cellStyle name="_Table_Key macto indicators_Бюджет факт  4 мес  2008 (Д К)_EBITDA bridge 4" xfId="7916"/>
    <cellStyle name="_Table_Key macto indicators_Бюджет факт  4 мес  2008 (Д К)_EBITDA bridge 4 2" xfId="7917"/>
    <cellStyle name="_Table_Key macto indicators_Бюджет факт  4 мес  2008 (Д К)_EBITDA bridge 5" xfId="7918"/>
    <cellStyle name="_Table_Key macto indicators_Бюджет факт  4 мес  2008 (Д К)_EBITDA in MNG and IFRS segm" xfId="7919"/>
    <cellStyle name="_Table_Key macto indicators_Бюджет факт  4 мес  2008 (Д К)_EBITDA in MNG and IFRS segm 2" xfId="7920"/>
    <cellStyle name="_Table_Key macto indicators_Бюджет факт  4 мес  2008 (Д К)_БЮДЖЕТ ФЗП (сборн ) 2 вар ОАО СУХА БАЛКА 04 12 09" xfId="7921"/>
    <cellStyle name="_Table_Key macto indicators_Бюджет факт  4 мес  2008 (Д К)_БЮДЖЕТ ФЗП (сборн ) 2 вар ОАО СУХА БАЛКА 04 12 09 2" xfId="7922"/>
    <cellStyle name="_Table_Key macto indicators_Бюджет факт  4 мес  2008 (Д К)_БЮДЖЕТ ФЗП (сборн ) 2 вар ОАО СУХА БАЛКА 04 12 09 2 2" xfId="7923"/>
    <cellStyle name="_Table_Key macto indicators_Бюджет факт  4 мес  2008 (Д К)_БЮДЖЕТ ФЗП (сборн ) 2 вар ОАО СУХА БАЛКА 04 12 09 3" xfId="7924"/>
    <cellStyle name="_Table_Key macto indicators_Бюджет факт  4 мес  2008 (Д К)_БЮДЖЕТ ФЗП (сборн ) 2 вар ОАО СУХА БАЛКА 04 12 09 3 2" xfId="7925"/>
    <cellStyle name="_Table_Key macto indicators_Бюджет факт  4 мес  2008 (Д К)_БЮДЖЕТ ФЗП (сборн ) 2 вар ОАО СУХА БАЛКА 04 12 09 4" xfId="7926"/>
    <cellStyle name="_Table_Key macto indicators_Бюджет факт  4 мес  2008 (Д К)_БЮДЖЕТ ФЗП (сборн ) 2 вар ОАО СУХА БАЛКА 04 12 09 4 2" xfId="7927"/>
    <cellStyle name="_Table_Key macto indicators_Бюджет факт  4 мес  2008 (Д К)_БЮДЖЕТ ФЗП (сборн ) 2 вар ОАО СУХА БАЛКА 04 12 09 5" xfId="7928"/>
    <cellStyle name="_Table_Key macto indicators_Бюджет факт  май ПО" xfId="7929"/>
    <cellStyle name="_Table_Key macto indicators_Бюджет факт  май ПО 2" xfId="7930"/>
    <cellStyle name="_Table_Key macto indicators_Бюджет факт  май ПО 2 2" xfId="7931"/>
    <cellStyle name="_Table_Key macto indicators_Бюджет факт  май ПО 3" xfId="7932"/>
    <cellStyle name="_Table_Key macto indicators_Бюджет факт  май ПО 3 2" xfId="7933"/>
    <cellStyle name="_Table_Key macto indicators_Бюджет факт  май ПО 4" xfId="7934"/>
    <cellStyle name="_Table_Key macto indicators_Бюджет факт  май ПО 4 2" xfId="7935"/>
    <cellStyle name="_Table_Key macto indicators_Бюджет факт  май ПО 5" xfId="7936"/>
    <cellStyle name="_Table_Key macto indicators_Бюджет факт  май ПО_6.3 Inputs - Foreign" xfId="7937"/>
    <cellStyle name="_Table_Key macto indicators_Бюджет факт  май ПО_6.3 Inputs - Foreign 2" xfId="7938"/>
    <cellStyle name="_Table_Key macto indicators_Бюджет факт  май ПО_Consol reports May 3+2" xfId="7939"/>
    <cellStyle name="_Table_Key macto indicators_Бюджет факт  май ПО_Consol reports May 3+2 2" xfId="7940"/>
    <cellStyle name="_Table_Key macto indicators_Бюджет факт  май ПО_EBITDA bridge" xfId="7941"/>
    <cellStyle name="_Table_Key macto indicators_Бюджет факт  май ПО_EBITDA bridge 2" xfId="7942"/>
    <cellStyle name="_Table_Key macto indicators_Бюджет факт  май ПО_EBITDA bridge 2 2" xfId="7943"/>
    <cellStyle name="_Table_Key macto indicators_Бюджет факт  май ПО_EBITDA bridge 3" xfId="7944"/>
    <cellStyle name="_Table_Key macto indicators_Бюджет факт  май ПО_EBITDA bridge 3 2" xfId="7945"/>
    <cellStyle name="_Table_Key macto indicators_Бюджет факт  май ПО_EBITDA bridge 4" xfId="7946"/>
    <cellStyle name="_Table_Key macto indicators_Бюджет факт  май ПО_EBITDA bridge 4 2" xfId="7947"/>
    <cellStyle name="_Table_Key macto indicators_Бюджет факт  май ПО_EBITDA bridge 5" xfId="7948"/>
    <cellStyle name="_Table_Key macto indicators_Бюджет факт  май ПО_EBITDA in MNG and IFRS segm" xfId="7949"/>
    <cellStyle name="_Table_Key macto indicators_Бюджет факт  май ПО_EBITDA in MNG and IFRS segm 2" xfId="7950"/>
    <cellStyle name="_Table_Key macto indicators_Бюджет факт  май ПО_БЮДЖЕТ ФЗП (сборн ) 2 вар ОАО СУХА БАЛКА 04 12 09" xfId="7951"/>
    <cellStyle name="_Table_Key macto indicators_Бюджет факт  май ПО_БЮДЖЕТ ФЗП (сборн ) 2 вар ОАО СУХА БАЛКА 04 12 09 2" xfId="7952"/>
    <cellStyle name="_Table_Key macto indicators_Бюджет факт  май ПО_БЮДЖЕТ ФЗП (сборн ) 2 вар ОАО СУХА БАЛКА 04 12 09 2 2" xfId="7953"/>
    <cellStyle name="_Table_Key macto indicators_Бюджет факт  май ПО_БЮДЖЕТ ФЗП (сборн ) 2 вар ОАО СУХА БАЛКА 04 12 09 3" xfId="7954"/>
    <cellStyle name="_Table_Key macto indicators_Бюджет факт  май ПО_БЮДЖЕТ ФЗП (сборн ) 2 вар ОАО СУХА БАЛКА 04 12 09 3 2" xfId="7955"/>
    <cellStyle name="_Table_Key macto indicators_Бюджет факт  май ПО_БЮДЖЕТ ФЗП (сборн ) 2 вар ОАО СУХА БАЛКА 04 12 09 4" xfId="7956"/>
    <cellStyle name="_Table_Key macto indicators_Бюджет факт  май ПО_БЮДЖЕТ ФЗП (сборн ) 2 вар ОАО СУХА БАЛКА 04 12 09 4 2" xfId="7957"/>
    <cellStyle name="_Table_Key macto indicators_Бюджет факт  май ПО_БЮДЖЕТ ФЗП (сборн ) 2 вар ОАО СУХА БАЛКА 04 12 09 5" xfId="7958"/>
    <cellStyle name="_Table_Key macto indicators_БЮДЖЕТ ФЗП (сборн ) 2 вар ОАО СУХА БАЛКА 04 12 09" xfId="7959"/>
    <cellStyle name="_Table_Key macto indicators_БЮДЖЕТ ФЗП (сборн ) 2 вар ОАО СУХА БАЛКА 04 12 09 2" xfId="7960"/>
    <cellStyle name="_Table_Key macto indicators_БЮДЖЕТ ФЗП (сборн ) 2 вар ОАО СУХА БАЛКА 04 12 09 2 2" xfId="7961"/>
    <cellStyle name="_Table_Key macto indicators_БЮДЖЕТ ФЗП (сборн ) 2 вар ОАО СУХА БАЛКА 04 12 09 3" xfId="7962"/>
    <cellStyle name="_Table_Key macto indicators_БЮДЖЕТ ФЗП (сборн ) 2 вар ОАО СУХА БАЛКА 04 12 09 3 2" xfId="7963"/>
    <cellStyle name="_Table_Key macto indicators_БЮДЖЕТ ФЗП (сборн ) 2 вар ОАО СУХА БАЛКА 04 12 09 4" xfId="7964"/>
    <cellStyle name="_Table_Key macto indicators_БЮДЖЕТ ФЗП (сборн ) 2 вар ОАО СУХА БАЛКА 04 12 09 4 2" xfId="7965"/>
    <cellStyle name="_Table_Key macto indicators_БЮДЖЕТ ФЗП (сборн ) 2 вар ОАО СУХА БАЛКА 04 12 09 5" xfId="7966"/>
    <cellStyle name="_Table_Key macto indicators_Бюджетные формы за декабрь 2008г  от 21 11 08г " xfId="7967"/>
    <cellStyle name="_Table_Key macto indicators_Бюджетные формы за декабрь 2008г  от 21 11 08г  2" xfId="7968"/>
    <cellStyle name="_Table_Key macto indicators_Бюджетные формы за декабрь 2008г  от 21 11 08г  2 2" xfId="7969"/>
    <cellStyle name="_Table_Key macto indicators_Бюджетные формы за декабрь 2008г  от 21 11 08г  2 2 2" xfId="7970"/>
    <cellStyle name="_Table_Key macto indicators_Бюджетные формы за декабрь 2008г  от 21 11 08г  2 2 2 2" xfId="7971"/>
    <cellStyle name="_Table_Key macto indicators_Бюджетные формы за декабрь 2008г  от 21 11 08г  2 2 3" xfId="7972"/>
    <cellStyle name="_Table_Key macto indicators_Бюджетные формы за декабрь 2008г  от 21 11 08г  2 2 3 2" xfId="7973"/>
    <cellStyle name="_Table_Key macto indicators_Бюджетные формы за декабрь 2008г  от 21 11 08г  2 2 4" xfId="7974"/>
    <cellStyle name="_Table_Key macto indicators_Бюджетные формы за декабрь 2008г  от 21 11 08г  2 2 4 2" xfId="7975"/>
    <cellStyle name="_Table_Key macto indicators_Бюджетные формы за декабрь 2008г  от 21 11 08г  2 2 5" xfId="7976"/>
    <cellStyle name="_Table_Key macto indicators_Бюджетные формы за декабрь 2008г  от 21 11 08г  2 3" xfId="7977"/>
    <cellStyle name="_Table_Key macto indicators_Бюджетные формы за декабрь 2008г  от 21 11 08г  2 3 2" xfId="7978"/>
    <cellStyle name="_Table_Key macto indicators_Бюджетные формы за декабрь 2008г  от 21 11 08г  2 4" xfId="7979"/>
    <cellStyle name="_Table_Key macto indicators_Бюджетные формы за декабрь 2008г  от 21 11 08г  2 4 2" xfId="7980"/>
    <cellStyle name="_Table_Key macto indicators_Бюджетные формы за декабрь 2008г  от 21 11 08г  2 5" xfId="7981"/>
    <cellStyle name="_Table_Key macto indicators_Бюджетные формы за декабрь 2008г  от 21 11 08г  2 5 2" xfId="7982"/>
    <cellStyle name="_Table_Key macto indicators_Бюджетные формы за декабрь 2008г  от 21 11 08г  2 6" xfId="7983"/>
    <cellStyle name="_Table_Key macto indicators_Бюджетные формы за декабрь 2008г  от 21 11 08г  3" xfId="7984"/>
    <cellStyle name="_Table_Key macto indicators_Бюджетные формы за декабрь 2008г  от 21 11 08г  3 2" xfId="7985"/>
    <cellStyle name="_Table_Key macto indicators_Бюджетные формы за декабрь 2008г  от 21 11 08г  3 2 2" xfId="7986"/>
    <cellStyle name="_Table_Key macto indicators_Бюджетные формы за декабрь 2008г  от 21 11 08г  3 3" xfId="7987"/>
    <cellStyle name="_Table_Key macto indicators_Бюджетные формы за декабрь 2008г  от 21 11 08г  3 3 2" xfId="7988"/>
    <cellStyle name="_Table_Key macto indicators_Бюджетные формы за декабрь 2008г  от 21 11 08г  3 4" xfId="7989"/>
    <cellStyle name="_Table_Key macto indicators_Бюджетные формы за декабрь 2008г  от 21 11 08г  3 4 2" xfId="7990"/>
    <cellStyle name="_Table_Key macto indicators_Бюджетные формы за декабрь 2008г  от 21 11 08г  3 5" xfId="7991"/>
    <cellStyle name="_Table_Key macto indicators_Бюджетные формы за декабрь 2008г  от 21 11 08г  4" xfId="7992"/>
    <cellStyle name="_Table_Key macto indicators_Бюджетные формы за декабрь 2008г  от 21 11 08г  4 2" xfId="7993"/>
    <cellStyle name="_Table_Key macto indicators_Бюджетные формы за декабрь 2008г  от 21 11 08г  5" xfId="7994"/>
    <cellStyle name="_Table_Key macto indicators_Бюджетные формы за декабрь 2008г  от 21 11 08г  5 2" xfId="7995"/>
    <cellStyle name="_Table_Key macto indicators_Бюджетные формы за декабрь 2008г  от 21 11 08г  6" xfId="7996"/>
    <cellStyle name="_Table_Key macto indicators_Бюджетные формы за декабрь 2008г  от 21 11 08г  6 2" xfId="7997"/>
    <cellStyle name="_Table_Key macto indicators_Бюджетные формы за декабрь 2008г  от 21 11 08г  7" xfId="7998"/>
    <cellStyle name="_Table_Key macto indicators_Бюджетные формы за декабрь 2008г  от 21 11 08г _Графики для УК." xfId="7999"/>
    <cellStyle name="_Table_Key macto indicators_Бюджетные формы за декабрь 2008г  от 21 11 08г _Графики для УК. 2" xfId="8000"/>
    <cellStyle name="_Table_Key macto indicators_Бюджетные формы за декабрь 2008г  от 21 11 08г _Графики для УК. 2 2" xfId="8001"/>
    <cellStyle name="_Table_Key macto indicators_Бюджетные формы за декабрь 2008г  от 21 11 08г _Графики для УК. 2 2 2" xfId="8002"/>
    <cellStyle name="_Table_Key macto indicators_Бюджетные формы за декабрь 2008г  от 21 11 08г _Графики для УК. 2 2 2 2" xfId="8003"/>
    <cellStyle name="_Table_Key macto indicators_Бюджетные формы за декабрь 2008г  от 21 11 08г _Графики для УК. 2 2 3" xfId="8004"/>
    <cellStyle name="_Table_Key macto indicators_Бюджетные формы за декабрь 2008г  от 21 11 08г _Графики для УК. 2 2 3 2" xfId="8005"/>
    <cellStyle name="_Table_Key macto indicators_Бюджетные формы за декабрь 2008г  от 21 11 08г _Графики для УК. 2 2 4" xfId="8006"/>
    <cellStyle name="_Table_Key macto indicators_Бюджетные формы за декабрь 2008г  от 21 11 08г _Графики для УК. 2 2 4 2" xfId="8007"/>
    <cellStyle name="_Table_Key macto indicators_Бюджетные формы за декабрь 2008г  от 21 11 08г _Графики для УК. 2 2 5" xfId="8008"/>
    <cellStyle name="_Table_Key macto indicators_Бюджетные формы за декабрь 2008г  от 21 11 08г _Графики для УК. 2 3" xfId="8009"/>
    <cellStyle name="_Table_Key macto indicators_Бюджетные формы за декабрь 2008г  от 21 11 08г _Графики для УК. 2 3 2" xfId="8010"/>
    <cellStyle name="_Table_Key macto indicators_Бюджетные формы за декабрь 2008г  от 21 11 08г _Графики для УК. 2 4" xfId="8011"/>
    <cellStyle name="_Table_Key macto indicators_Бюджетные формы за декабрь 2008г  от 21 11 08г _Графики для УК. 2 4 2" xfId="8012"/>
    <cellStyle name="_Table_Key macto indicators_Бюджетные формы за декабрь 2008г  от 21 11 08г _Графики для УК. 2 5" xfId="8013"/>
    <cellStyle name="_Table_Key macto indicators_Бюджетные формы за декабрь 2008г  от 21 11 08г _Графики для УК. 2 5 2" xfId="8014"/>
    <cellStyle name="_Table_Key macto indicators_Бюджетные формы за декабрь 2008г  от 21 11 08г _Графики для УК. 2 6" xfId="8015"/>
    <cellStyle name="_Table_Key macto indicators_Бюджетные формы за декабрь 2008г  от 21 11 08г _Графики для УК. 3" xfId="8016"/>
    <cellStyle name="_Table_Key macto indicators_Бюджетные формы за декабрь 2008г  от 21 11 08г _Графики для УК. 3 2" xfId="8017"/>
    <cellStyle name="_Table_Key macto indicators_Бюджетные формы за декабрь 2008г  от 21 11 08г _Графики для УК. 3 2 2" xfId="8018"/>
    <cellStyle name="_Table_Key macto indicators_Бюджетные формы за декабрь 2008г  от 21 11 08г _Графики для УК. 3 3" xfId="8019"/>
    <cellStyle name="_Table_Key macto indicators_Бюджетные формы за декабрь 2008г  от 21 11 08г _Графики для УК. 3 3 2" xfId="8020"/>
    <cellStyle name="_Table_Key macto indicators_Бюджетные формы за декабрь 2008г  от 21 11 08г _Графики для УК. 3 4" xfId="8021"/>
    <cellStyle name="_Table_Key macto indicators_Бюджетные формы за декабрь 2008г  от 21 11 08г _Графики для УК. 3 4 2" xfId="8022"/>
    <cellStyle name="_Table_Key macto indicators_Бюджетные формы за декабрь 2008г  от 21 11 08г _Графики для УК. 3 5" xfId="8023"/>
    <cellStyle name="_Table_Key macto indicators_Бюджетные формы за декабрь 2008г  от 21 11 08г _Графики для УК. 4" xfId="8024"/>
    <cellStyle name="_Table_Key macto indicators_Бюджетные формы за декабрь 2008г  от 21 11 08г _Графики для УК. 4 2" xfId="8025"/>
    <cellStyle name="_Table_Key macto indicators_Бюджетные формы за декабрь 2008г  от 21 11 08г _Графики для УК. 5" xfId="8026"/>
    <cellStyle name="_Table_Key macto indicators_Бюджетные формы за декабрь 2008г  от 21 11 08г _Графики для УК. 5 2" xfId="8027"/>
    <cellStyle name="_Table_Key macto indicators_Бюджетные формы за декабрь 2008г  от 21 11 08г _Графики для УК. 6" xfId="8028"/>
    <cellStyle name="_Table_Key macto indicators_Бюджетные формы за декабрь 2008г  от 21 11 08г _Графики для УК. 6 2" xfId="8029"/>
    <cellStyle name="_Table_Key macto indicators_Бюджетные формы за декабрь 2008г  от 21 11 08г _Графики для УК. 7" xfId="8030"/>
    <cellStyle name="_Table_Key macto indicators_Бюджетные формы за декабрь 2008г  от 21 11 08г _Копия Презентация (рабочая версия 15.06)" xfId="8031"/>
    <cellStyle name="_Table_Key macto indicators_Бюджетные формы за декабрь 2008г  от 21 11 08г _Копия Презентация (рабочая версия 15.06) 2" xfId="8032"/>
    <cellStyle name="_Table_Key macto indicators_Бюджетные формы за декабрь 2008г  от 21 11 08г _Копия Презентация (рабочая версия 15.06) 2 2" xfId="8033"/>
    <cellStyle name="_Table_Key macto indicators_Бюджетные формы за декабрь 2008г  от 21 11 08г _Копия Презентация (рабочая версия 15.06) 2 2 2" xfId="8034"/>
    <cellStyle name="_Table_Key macto indicators_Бюджетные формы за декабрь 2008г  от 21 11 08г _Копия Презентация (рабочая версия 15.06) 2 2 2 2" xfId="8035"/>
    <cellStyle name="_Table_Key macto indicators_Бюджетные формы за декабрь 2008г  от 21 11 08г _Копия Презентация (рабочая версия 15.06) 2 2 3" xfId="8036"/>
    <cellStyle name="_Table_Key macto indicators_Бюджетные формы за декабрь 2008г  от 21 11 08г _Копия Презентация (рабочая версия 15.06) 2 2 3 2" xfId="8037"/>
    <cellStyle name="_Table_Key macto indicators_Бюджетные формы за декабрь 2008г  от 21 11 08г _Копия Презентация (рабочая версия 15.06) 2 2 4" xfId="8038"/>
    <cellStyle name="_Table_Key macto indicators_Бюджетные формы за декабрь 2008г  от 21 11 08г _Копия Презентация (рабочая версия 15.06) 2 2 4 2" xfId="8039"/>
    <cellStyle name="_Table_Key macto indicators_Бюджетные формы за декабрь 2008г  от 21 11 08г _Копия Презентация (рабочая версия 15.06) 2 2 5" xfId="8040"/>
    <cellStyle name="_Table_Key macto indicators_Бюджетные формы за декабрь 2008г  от 21 11 08г _Копия Презентация (рабочая версия 15.06) 2 3" xfId="8041"/>
    <cellStyle name="_Table_Key macto indicators_Бюджетные формы за декабрь 2008г  от 21 11 08г _Копия Презентация (рабочая версия 15.06) 2 3 2" xfId="8042"/>
    <cellStyle name="_Table_Key macto indicators_Бюджетные формы за декабрь 2008г  от 21 11 08г _Копия Презентация (рабочая версия 15.06) 2 4" xfId="8043"/>
    <cellStyle name="_Table_Key macto indicators_Бюджетные формы за декабрь 2008г  от 21 11 08г _Копия Презентация (рабочая версия 15.06) 2 4 2" xfId="8044"/>
    <cellStyle name="_Table_Key macto indicators_Бюджетные формы за декабрь 2008г  от 21 11 08г _Копия Презентация (рабочая версия 15.06) 2 5" xfId="8045"/>
    <cellStyle name="_Table_Key macto indicators_Бюджетные формы за декабрь 2008г  от 21 11 08г _Копия Презентация (рабочая версия 15.06) 2 5 2" xfId="8046"/>
    <cellStyle name="_Table_Key macto indicators_Бюджетные формы за декабрь 2008г  от 21 11 08г _Копия Презентация (рабочая версия 15.06) 2 6" xfId="8047"/>
    <cellStyle name="_Table_Key macto indicators_Бюджетные формы за декабрь 2008г  от 21 11 08г _Копия Презентация (рабочая версия 15.06) 3" xfId="8048"/>
    <cellStyle name="_Table_Key macto indicators_Бюджетные формы за декабрь 2008г  от 21 11 08г _Копия Презентация (рабочая версия 15.06) 3 2" xfId="8049"/>
    <cellStyle name="_Table_Key macto indicators_Бюджетные формы за декабрь 2008г  от 21 11 08г _Копия Презентация (рабочая версия 15.06) 3 2 2" xfId="8050"/>
    <cellStyle name="_Table_Key macto indicators_Бюджетные формы за декабрь 2008г  от 21 11 08г _Копия Презентация (рабочая версия 15.06) 3 3" xfId="8051"/>
    <cellStyle name="_Table_Key macto indicators_Бюджетные формы за декабрь 2008г  от 21 11 08г _Копия Презентация (рабочая версия 15.06) 3 3 2" xfId="8052"/>
    <cellStyle name="_Table_Key macto indicators_Бюджетные формы за декабрь 2008г  от 21 11 08г _Копия Презентация (рабочая версия 15.06) 3 4" xfId="8053"/>
    <cellStyle name="_Table_Key macto indicators_Бюджетные формы за декабрь 2008г  от 21 11 08г _Копия Презентация (рабочая версия 15.06) 3 4 2" xfId="8054"/>
    <cellStyle name="_Table_Key macto indicators_Бюджетные формы за декабрь 2008г  от 21 11 08г _Копия Презентация (рабочая версия 15.06) 3 5" xfId="8055"/>
    <cellStyle name="_Table_Key macto indicators_Бюджетные формы за декабрь 2008г  от 21 11 08г _Копия Презентация (рабочая версия 15.06) 4" xfId="8056"/>
    <cellStyle name="_Table_Key macto indicators_Бюджетные формы за декабрь 2008г  от 21 11 08г _Копия Презентация (рабочая версия 15.06) 4 2" xfId="8057"/>
    <cellStyle name="_Table_Key macto indicators_Бюджетные формы за декабрь 2008г  от 21 11 08г _Копия Презентация (рабочая версия 15.06) 5" xfId="8058"/>
    <cellStyle name="_Table_Key macto indicators_Бюджетные формы за декабрь 2008г  от 21 11 08г _Копия Презентация (рабочая версия 15.06) 5 2" xfId="8059"/>
    <cellStyle name="_Table_Key macto indicators_Бюджетные формы за декабрь 2008г  от 21 11 08г _Копия Презентация (рабочая версия 15.06) 6" xfId="8060"/>
    <cellStyle name="_Table_Key macto indicators_Бюджетные формы за декабрь 2008г  от 21 11 08г _Копия Презентация (рабочая версия 15.06) 6 2" xfId="8061"/>
    <cellStyle name="_Table_Key macto indicators_Бюджетные формы за декабрь 2008г  от 21 11 08г _Копия Презентация (рабочая версия 15.06) 7" xfId="8062"/>
    <cellStyle name="_Table_Key macto indicators_Бюджетные формы за декабрь 2008г  от 21 11 08г _Презентация (рабочая версия 15.06)1" xfId="8063"/>
    <cellStyle name="_Table_Key macto indicators_Бюджетные формы за декабрь 2008г  от 21 11 08г _Презентация (рабочая версия 15.06)1 2" xfId="8064"/>
    <cellStyle name="_Table_Key macto indicators_Бюджетные формы за декабрь 2008г  от 21 11 08г _Презентация (рабочая версия 15.06)1 2 2" xfId="8065"/>
    <cellStyle name="_Table_Key macto indicators_Бюджетные формы за декабрь 2008г  от 21 11 08г _Презентация (рабочая версия 15.06)1 2 2 2" xfId="8066"/>
    <cellStyle name="_Table_Key macto indicators_Бюджетные формы за декабрь 2008г  от 21 11 08г _Презентация (рабочая версия 15.06)1 2 2 2 2" xfId="8067"/>
    <cellStyle name="_Table_Key macto indicators_Бюджетные формы за декабрь 2008г  от 21 11 08г _Презентация (рабочая версия 15.06)1 2 2 3" xfId="8068"/>
    <cellStyle name="_Table_Key macto indicators_Бюджетные формы за декабрь 2008г  от 21 11 08г _Презентация (рабочая версия 15.06)1 2 2 3 2" xfId="8069"/>
    <cellStyle name="_Table_Key macto indicators_Бюджетные формы за декабрь 2008г  от 21 11 08г _Презентация (рабочая версия 15.06)1 2 2 4" xfId="8070"/>
    <cellStyle name="_Table_Key macto indicators_Бюджетные формы за декабрь 2008г  от 21 11 08г _Презентация (рабочая версия 15.06)1 2 2 4 2" xfId="8071"/>
    <cellStyle name="_Table_Key macto indicators_Бюджетные формы за декабрь 2008г  от 21 11 08г _Презентация (рабочая версия 15.06)1 2 2 5" xfId="8072"/>
    <cellStyle name="_Table_Key macto indicators_Бюджетные формы за декабрь 2008г  от 21 11 08г _Презентация (рабочая версия 15.06)1 2 3" xfId="8073"/>
    <cellStyle name="_Table_Key macto indicators_Бюджетные формы за декабрь 2008г  от 21 11 08г _Презентация (рабочая версия 15.06)1 2 3 2" xfId="8074"/>
    <cellStyle name="_Table_Key macto indicators_Бюджетные формы за декабрь 2008г  от 21 11 08г _Презентация (рабочая версия 15.06)1 2 4" xfId="8075"/>
    <cellStyle name="_Table_Key macto indicators_Бюджетные формы за декабрь 2008г  от 21 11 08г _Презентация (рабочая версия 15.06)1 2 4 2" xfId="8076"/>
    <cellStyle name="_Table_Key macto indicators_Бюджетные формы за декабрь 2008г  от 21 11 08г _Презентация (рабочая версия 15.06)1 2 5" xfId="8077"/>
    <cellStyle name="_Table_Key macto indicators_Бюджетные формы за декабрь 2008г  от 21 11 08г _Презентация (рабочая версия 15.06)1 2 5 2" xfId="8078"/>
    <cellStyle name="_Table_Key macto indicators_Бюджетные формы за декабрь 2008г  от 21 11 08г _Презентация (рабочая версия 15.06)1 2 6" xfId="8079"/>
    <cellStyle name="_Table_Key macto indicators_Бюджетные формы за декабрь 2008г  от 21 11 08г _Презентация (рабочая версия 15.06)1 3" xfId="8080"/>
    <cellStyle name="_Table_Key macto indicators_Бюджетные формы за декабрь 2008г  от 21 11 08г _Презентация (рабочая версия 15.06)1 3 2" xfId="8081"/>
    <cellStyle name="_Table_Key macto indicators_Бюджетные формы за декабрь 2008г  от 21 11 08г _Презентация (рабочая версия 15.06)1 3 2 2" xfId="8082"/>
    <cellStyle name="_Table_Key macto indicators_Бюджетные формы за декабрь 2008г  от 21 11 08г _Презентация (рабочая версия 15.06)1 3 3" xfId="8083"/>
    <cellStyle name="_Table_Key macto indicators_Бюджетные формы за декабрь 2008г  от 21 11 08г _Презентация (рабочая версия 15.06)1 3 3 2" xfId="8084"/>
    <cellStyle name="_Table_Key macto indicators_Бюджетные формы за декабрь 2008г  от 21 11 08г _Презентация (рабочая версия 15.06)1 3 4" xfId="8085"/>
    <cellStyle name="_Table_Key macto indicators_Бюджетные формы за декабрь 2008г  от 21 11 08г _Презентация (рабочая версия 15.06)1 3 4 2" xfId="8086"/>
    <cellStyle name="_Table_Key macto indicators_Бюджетные формы за декабрь 2008г  от 21 11 08г _Презентация (рабочая версия 15.06)1 3 5" xfId="8087"/>
    <cellStyle name="_Table_Key macto indicators_Бюджетные формы за декабрь 2008г  от 21 11 08г _Презентация (рабочая версия 15.06)1 4" xfId="8088"/>
    <cellStyle name="_Table_Key macto indicators_Бюджетные формы за декабрь 2008г  от 21 11 08г _Презентация (рабочая версия 15.06)1 4 2" xfId="8089"/>
    <cellStyle name="_Table_Key macto indicators_Бюджетные формы за декабрь 2008г  от 21 11 08г _Презентация (рабочая версия 15.06)1 5" xfId="8090"/>
    <cellStyle name="_Table_Key macto indicators_Бюджетные формы за декабрь 2008г  от 21 11 08г _Презентация (рабочая версия 15.06)1 5 2" xfId="8091"/>
    <cellStyle name="_Table_Key macto indicators_Бюджетные формы за декабрь 2008г  от 21 11 08г _Презентация (рабочая версия 15.06)1 6" xfId="8092"/>
    <cellStyle name="_Table_Key macto indicators_Бюджетные формы за декабрь 2008г  от 21 11 08г _Презентация (рабочая версия 15.06)1 6 2" xfId="8093"/>
    <cellStyle name="_Table_Key macto indicators_Бюджетные формы за декабрь 2008г  от 21 11 08г _Презентация (рабочая версия 15.06)1 7" xfId="8094"/>
    <cellStyle name="_Table_Key macto indicators_ВГОК ФЗП" xfId="8095"/>
    <cellStyle name="_Table_Key macto indicators_ВГОК ФЗП 2" xfId="8096"/>
    <cellStyle name="_Table_Key macto indicators_ВГОК ФЗП 2 2" xfId="8097"/>
    <cellStyle name="_Table_Key macto indicators_ВГОК ФЗП 3" xfId="8098"/>
    <cellStyle name="_Table_Key macto indicators_ВГОК ФЗП 3 2" xfId="8099"/>
    <cellStyle name="_Table_Key macto indicators_ВГОК ФЗП 4" xfId="8100"/>
    <cellStyle name="_Table_Key macto indicators_ВГОК ФЗП 4 2" xfId="8101"/>
    <cellStyle name="_Table_Key macto indicators_ВГОК ФЗП 5" xfId="8102"/>
    <cellStyle name="_Table_Key macto indicators_Для презентации 1 кв  2008" xfId="8103"/>
    <cellStyle name="_Table_Key macto indicators_Для презентации 1 кв  2008 2" xfId="8104"/>
    <cellStyle name="_Table_Key macto indicators_Для презентации 1 кв  2008 2 2" xfId="8105"/>
    <cellStyle name="_Table_Key macto indicators_Для презентации 1 кв  2008 2 2 2" xfId="8106"/>
    <cellStyle name="_Table_Key macto indicators_Для презентации 1 кв  2008 2 3" xfId="8107"/>
    <cellStyle name="_Table_Key macto indicators_Для презентации 1 кв  2008 2 3 2" xfId="8108"/>
    <cellStyle name="_Table_Key macto indicators_Для презентации 1 кв  2008 2 4" xfId="8109"/>
    <cellStyle name="_Table_Key macto indicators_Для презентации 1 кв  2008 2 4 2" xfId="8110"/>
    <cellStyle name="_Table_Key macto indicators_Для презентации 1 кв  2008 2 5" xfId="8111"/>
    <cellStyle name="_Table_Key macto indicators_Для презентации 1 кв  2008 3" xfId="8112"/>
    <cellStyle name="_Table_Key macto indicators_Для презентации 1 кв  2008 3 2" xfId="8113"/>
    <cellStyle name="_Table_Key macto indicators_Для презентации 1 кв  2008 3 2 2" xfId="8114"/>
    <cellStyle name="_Table_Key macto indicators_Для презентации 1 кв  2008 3 3" xfId="8115"/>
    <cellStyle name="_Table_Key macto indicators_Для презентации 1 кв  2008 3 3 2" xfId="8116"/>
    <cellStyle name="_Table_Key macto indicators_Для презентации 1 кв  2008 3 4" xfId="8117"/>
    <cellStyle name="_Table_Key macto indicators_Для презентации 1 кв  2008 3 4 2" xfId="8118"/>
    <cellStyle name="_Table_Key macto indicators_Для презентации 1 кв  2008 3 5" xfId="8119"/>
    <cellStyle name="_Table_Key macto indicators_Для презентации 1 кв  2008 4" xfId="8120"/>
    <cellStyle name="_Table_Key macto indicators_Для презентации 1 кв  2008 4 2" xfId="8121"/>
    <cellStyle name="_Table_Key macto indicators_Для презентации 1 кв  2008 5" xfId="8122"/>
    <cellStyle name="_Table_Key macto indicators_Для презентации 1 кв  2008 5 2" xfId="8123"/>
    <cellStyle name="_Table_Key macto indicators_Для презентации 1 кв  2008 6" xfId="8124"/>
    <cellStyle name="_Table_Key macto indicators_Для презентации 1 кв  2008 6 2" xfId="8125"/>
    <cellStyle name="_Table_Key macto indicators_Для презентации 1 кв  2008 7" xfId="8126"/>
    <cellStyle name="_Table_Key macto indicators_Для презентации 1 кв  2008_БЮДЖЕТ ФЗП (сборн ) 2 вар ОАО СУХА БАЛКА 04 12 09" xfId="8127"/>
    <cellStyle name="_Table_Key macto indicators_Для презентации 1 кв  2008_БЮДЖЕТ ФЗП (сборн ) 2 вар ОАО СУХА БАЛКА 04 12 09 2" xfId="8128"/>
    <cellStyle name="_Table_Key macto indicators_Для презентации 1 кв  2008_БЮДЖЕТ ФЗП (сборн ) 2 вар ОАО СУХА БАЛКА 04 12 09 2 2" xfId="8129"/>
    <cellStyle name="_Table_Key macto indicators_Для презентации 1 кв  2008_БЮДЖЕТ ФЗП (сборн ) 2 вар ОАО СУХА БАЛКА 04 12 09 3" xfId="8130"/>
    <cellStyle name="_Table_Key macto indicators_Для презентации 1 кв  2008_БЮДЖЕТ ФЗП (сборн ) 2 вар ОАО СУХА БАЛКА 04 12 09 3 2" xfId="8131"/>
    <cellStyle name="_Table_Key macto indicators_Для презентации 1 кв  2008_БЮДЖЕТ ФЗП (сборн ) 2 вар ОАО СУХА БАЛКА 04 12 09 4" xfId="8132"/>
    <cellStyle name="_Table_Key macto indicators_Для презентации 1 кв  2008_БЮДЖЕТ ФЗП (сборн ) 2 вар ОАО СУХА БАЛКА 04 12 09 4 2" xfId="8133"/>
    <cellStyle name="_Table_Key macto indicators_Для презентации 1 кв  2008_БЮДЖЕТ ФЗП (сборн ) 2 вар ОАО СУХА БАЛКА 04 12 09 5" xfId="8134"/>
    <cellStyle name="_Table_Key macto indicators_Для презентации 1 кв  2008_ВГОК ФЗП" xfId="8135"/>
    <cellStyle name="_Table_Key macto indicators_Для презентации 1 кв  2008_ВГОК ФЗП 2" xfId="8136"/>
    <cellStyle name="_Table_Key macto indicators_Для презентации 1 кв  2008_ВГОК ФЗП 2 2" xfId="8137"/>
    <cellStyle name="_Table_Key macto indicators_Для презентации 1 кв  2008_ВГОК ФЗП 3" xfId="8138"/>
    <cellStyle name="_Table_Key macto indicators_Для презентации 1 кв  2008_ВГОК ФЗП 3 2" xfId="8139"/>
    <cellStyle name="_Table_Key macto indicators_Для презентации 1 кв  2008_ВГОК ФЗП 4" xfId="8140"/>
    <cellStyle name="_Table_Key macto indicators_Для презентации 1 кв  2008_ВГОК ФЗП 4 2" xfId="8141"/>
    <cellStyle name="_Table_Key macto indicators_Для презентации 1 кв  2008_ВГОК ФЗП 5" xfId="8142"/>
    <cellStyle name="_Table_Key macto indicators_ЕАР_Б2010_скорр" xfId="8143"/>
    <cellStyle name="_Table_Key macto indicators_ЕАР_Б2010_скорр 2" xfId="8144"/>
    <cellStyle name="_Table_Key macto indicators_ЕАР_Б2010_скорр 2 2" xfId="8145"/>
    <cellStyle name="_Table_Key macto indicators_ЕАР_Б2010_скорр 2 2 2" xfId="8146"/>
    <cellStyle name="_Table_Key macto indicators_ЕАР_Б2010_скорр 2 3" xfId="8147"/>
    <cellStyle name="_Table_Key macto indicators_ЕАР_Б2010_скорр 2 3 2" xfId="8148"/>
    <cellStyle name="_Table_Key macto indicators_ЕАР_Б2010_скорр 2 4" xfId="8149"/>
    <cellStyle name="_Table_Key macto indicators_ЕАР_Б2010_скорр 2 4 2" xfId="8150"/>
    <cellStyle name="_Table_Key macto indicators_ЕАР_Б2010_скорр 2 5" xfId="8151"/>
    <cellStyle name="_Table_Key macto indicators_ЕАР_Б2010_скорр 3" xfId="8152"/>
    <cellStyle name="_Table_Key macto indicators_ЕАР_Б2010_скорр 3 2" xfId="8153"/>
    <cellStyle name="_Table_Key macto indicators_ЕАР_Б2010_скорр 4" xfId="8154"/>
    <cellStyle name="_Table_Key macto indicators_ЕАР_Б2010_скорр 4 2" xfId="8155"/>
    <cellStyle name="_Table_Key macto indicators_ЕАР_Б2010_скорр 5" xfId="8156"/>
    <cellStyle name="_Table_Key macto indicators_ЕАР_Б2010_скорр 5 2" xfId="8157"/>
    <cellStyle name="_Table_Key macto indicators_ЕАР_Б2010_скорр 6" xfId="8158"/>
    <cellStyle name="_Table_Key macto indicators_Книга2 (30)" xfId="8159"/>
    <cellStyle name="_Table_Key macto indicators_Книга2 (30) 2" xfId="8160"/>
    <cellStyle name="_Table_Key macto indicators_Книга2 (30) 2 2" xfId="8161"/>
    <cellStyle name="_Table_Key macto indicators_Книга2 (30) 3" xfId="8162"/>
    <cellStyle name="_Table_Key macto indicators_Книга2 (30) 3 2" xfId="8163"/>
    <cellStyle name="_Table_Key macto indicators_Книга2 (30) 4" xfId="8164"/>
    <cellStyle name="_Table_Key macto indicators_Книга2 (30) 4 2" xfId="8165"/>
    <cellStyle name="_Table_Key macto indicators_Книга2 (30) 5" xfId="8166"/>
    <cellStyle name="_Table_Key macto indicators_Книга2 (30)_6.3 Inputs - Foreign" xfId="8167"/>
    <cellStyle name="_Table_Key macto indicators_Книга2 (30)_6.3 Inputs - Foreign 2" xfId="8168"/>
    <cellStyle name="_Table_Key macto indicators_Книга2 (30)_Consol reports May 3+2" xfId="8169"/>
    <cellStyle name="_Table_Key macto indicators_Книга2 (30)_Consol reports May 3+2 2" xfId="8170"/>
    <cellStyle name="_Table_Key macto indicators_Книга2 (30)_EBITDA bridge" xfId="8171"/>
    <cellStyle name="_Table_Key macto indicators_Книга2 (30)_EBITDA bridge 2" xfId="8172"/>
    <cellStyle name="_Table_Key macto indicators_Книга2 (30)_EBITDA bridge 2 2" xfId="8173"/>
    <cellStyle name="_Table_Key macto indicators_Книга2 (30)_EBITDA bridge 3" xfId="8174"/>
    <cellStyle name="_Table_Key macto indicators_Книга2 (30)_EBITDA bridge 3 2" xfId="8175"/>
    <cellStyle name="_Table_Key macto indicators_Книга2 (30)_EBITDA bridge 4" xfId="8176"/>
    <cellStyle name="_Table_Key macto indicators_Книга2 (30)_EBITDA bridge 4 2" xfId="8177"/>
    <cellStyle name="_Table_Key macto indicators_Книга2 (30)_EBITDA bridge 5" xfId="8178"/>
    <cellStyle name="_Table_Key macto indicators_Книга2 (30)_EBITDA in MNG and IFRS segm" xfId="8179"/>
    <cellStyle name="_Table_Key macto indicators_Книга2 (30)_EBITDA in MNG and IFRS segm 2" xfId="8180"/>
    <cellStyle name="_Table_Key macto indicators_Книга2 (30)_БЮДЖЕТ ФЗП (сборн ) 2 вар ОАО СУХА БАЛКА 04 12 09" xfId="8181"/>
    <cellStyle name="_Table_Key macto indicators_Книга2 (30)_БЮДЖЕТ ФЗП (сборн ) 2 вар ОАО СУХА БАЛКА 04 12 09 2" xfId="8182"/>
    <cellStyle name="_Table_Key macto indicators_Книга2 (30)_БЮДЖЕТ ФЗП (сборн ) 2 вар ОАО СУХА БАЛКА 04 12 09 2 2" xfId="8183"/>
    <cellStyle name="_Table_Key macto indicators_Книга2 (30)_БЮДЖЕТ ФЗП (сборн ) 2 вар ОАО СУХА БАЛКА 04 12 09 3" xfId="8184"/>
    <cellStyle name="_Table_Key macto indicators_Книга2 (30)_БЮДЖЕТ ФЗП (сборн ) 2 вар ОАО СУХА БАЛКА 04 12 09 3 2" xfId="8185"/>
    <cellStyle name="_Table_Key macto indicators_Книга2 (30)_БЮДЖЕТ ФЗП (сборн ) 2 вар ОАО СУХА БАЛКА 04 12 09 4" xfId="8186"/>
    <cellStyle name="_Table_Key macto indicators_Книга2 (30)_БЮДЖЕТ ФЗП (сборн ) 2 вар ОАО СУХА БАЛКА 04 12 09 4 2" xfId="8187"/>
    <cellStyle name="_Table_Key macto indicators_Книга2 (30)_БЮДЖЕТ ФЗП (сборн ) 2 вар ОАО СУХА БАЛКА 04 12 09 5" xfId="8188"/>
    <cellStyle name="_Table_Key macto indicators_Копия Презентация (рабочая версия 15.06)" xfId="8189"/>
    <cellStyle name="_Table_Key macto indicators_Копия Презентация (рабочая версия 15.06) 2" xfId="8190"/>
    <cellStyle name="_Table_Key macto indicators_Копия Презентация (рабочая версия 15.06) 2 2" xfId="8191"/>
    <cellStyle name="_Table_Key macto indicators_Копия Презентация (рабочая версия 15.06) 2 2 2" xfId="8192"/>
    <cellStyle name="_Table_Key macto indicators_Копия Презентация (рабочая версия 15.06) 2 2 2 2" xfId="8193"/>
    <cellStyle name="_Table_Key macto indicators_Копия Презентация (рабочая версия 15.06) 2 2 3" xfId="8194"/>
    <cellStyle name="_Table_Key macto indicators_Копия Презентация (рабочая версия 15.06) 2 2 3 2" xfId="8195"/>
    <cellStyle name="_Table_Key macto indicators_Копия Презентация (рабочая версия 15.06) 2 2 4" xfId="8196"/>
    <cellStyle name="_Table_Key macto indicators_Копия Презентация (рабочая версия 15.06) 2 2 4 2" xfId="8197"/>
    <cellStyle name="_Table_Key macto indicators_Копия Презентация (рабочая версия 15.06) 2 2 5" xfId="8198"/>
    <cellStyle name="_Table_Key macto indicators_Копия Презентация (рабочая версия 15.06) 2 3" xfId="8199"/>
    <cellStyle name="_Table_Key macto indicators_Копия Презентация (рабочая версия 15.06) 2 3 2" xfId="8200"/>
    <cellStyle name="_Table_Key macto indicators_Копия Презентация (рабочая версия 15.06) 2 4" xfId="8201"/>
    <cellStyle name="_Table_Key macto indicators_Копия Презентация (рабочая версия 15.06) 2 4 2" xfId="8202"/>
    <cellStyle name="_Table_Key macto indicators_Копия Презентация (рабочая версия 15.06) 2 5" xfId="8203"/>
    <cellStyle name="_Table_Key macto indicators_Копия Презентация (рабочая версия 15.06) 2 5 2" xfId="8204"/>
    <cellStyle name="_Table_Key macto indicators_Копия Презентация (рабочая версия 15.06) 2 6" xfId="8205"/>
    <cellStyle name="_Table_Key macto indicators_Копия Презентация (рабочая версия 15.06) 3" xfId="8206"/>
    <cellStyle name="_Table_Key macto indicators_Копия Презентация (рабочая версия 15.06) 3 2" xfId="8207"/>
    <cellStyle name="_Table_Key macto indicators_Копия Презентация (рабочая версия 15.06) 3 2 2" xfId="8208"/>
    <cellStyle name="_Table_Key macto indicators_Копия Презентация (рабочая версия 15.06) 3 3" xfId="8209"/>
    <cellStyle name="_Table_Key macto indicators_Копия Презентация (рабочая версия 15.06) 3 3 2" xfId="8210"/>
    <cellStyle name="_Table_Key macto indicators_Копия Презентация (рабочая версия 15.06) 3 4" xfId="8211"/>
    <cellStyle name="_Table_Key macto indicators_Копия Презентация (рабочая версия 15.06) 3 4 2" xfId="8212"/>
    <cellStyle name="_Table_Key macto indicators_Копия Презентация (рабочая версия 15.06) 3 5" xfId="8213"/>
    <cellStyle name="_Table_Key macto indicators_Копия Презентация (рабочая версия 15.06) 4" xfId="8214"/>
    <cellStyle name="_Table_Key macto indicators_Копия Презентация (рабочая версия 15.06) 4 2" xfId="8215"/>
    <cellStyle name="_Table_Key macto indicators_Копия Презентация (рабочая версия 15.06) 5" xfId="8216"/>
    <cellStyle name="_Table_Key macto indicators_Копия Презентация (рабочая версия 15.06) 5 2" xfId="8217"/>
    <cellStyle name="_Table_Key macto indicators_Копия Презентация (рабочая версия 15.06) 6" xfId="8218"/>
    <cellStyle name="_Table_Key macto indicators_Копия Презентация (рабочая версия 15.06) 6 2" xfId="8219"/>
    <cellStyle name="_Table_Key macto indicators_Копия Презентация (рабочая версия 15.06) 7" xfId="8220"/>
    <cellStyle name="_Table_Key macto indicators_Мощность BP 2h2009 v 4 (01 07 09)" xfId="8221"/>
    <cellStyle name="_Table_Key macto indicators_Мощность BP 2h2009 v 4 (01 07 09) 2" xfId="8222"/>
    <cellStyle name="_Table_Key macto indicators_Мощность BP 2h2009 v 4 (01 07 09) 2 2" xfId="8223"/>
    <cellStyle name="_Table_Key macto indicators_Мощность BP 2h2009 v 4 (01 07 09) 2 2 2" xfId="8224"/>
    <cellStyle name="_Table_Key macto indicators_Мощность BP 2h2009 v 4 (01 07 09) 2 3" xfId="8225"/>
    <cellStyle name="_Table_Key macto indicators_Мощность BP 2h2009 v 4 (01 07 09) 2 3 2" xfId="8226"/>
    <cellStyle name="_Table_Key macto indicators_Мощность BP 2h2009 v 4 (01 07 09) 2 4" xfId="8227"/>
    <cellStyle name="_Table_Key macto indicators_Мощность BP 2h2009 v 4 (01 07 09) 2 4 2" xfId="8228"/>
    <cellStyle name="_Table_Key macto indicators_Мощность BP 2h2009 v 4 (01 07 09) 2 5" xfId="8229"/>
    <cellStyle name="_Table_Key macto indicators_Мощность BP 2h2009 v 4 (01 07 09) 3" xfId="8230"/>
    <cellStyle name="_Table_Key macto indicators_Мощность BP 2h2009 v 4 (01 07 09) 3 2" xfId="8231"/>
    <cellStyle name="_Table_Key macto indicators_Мощность BP 2h2009 v 4 (01 07 09) 3 2 2" xfId="8232"/>
    <cellStyle name="_Table_Key macto indicators_Мощность BP 2h2009 v 4 (01 07 09) 3 3" xfId="8233"/>
    <cellStyle name="_Table_Key macto indicators_Мощность BP 2h2009 v 4 (01 07 09) 3 3 2" xfId="8234"/>
    <cellStyle name="_Table_Key macto indicators_Мощность BP 2h2009 v 4 (01 07 09) 3 4" xfId="8235"/>
    <cellStyle name="_Table_Key macto indicators_Мощность BP 2h2009 v 4 (01 07 09) 3 4 2" xfId="8236"/>
    <cellStyle name="_Table_Key macto indicators_Мощность BP 2h2009 v 4 (01 07 09) 3 5" xfId="8237"/>
    <cellStyle name="_Table_Key macto indicators_Мощность BP 2h2009 v 4 (01 07 09) 4" xfId="8238"/>
    <cellStyle name="_Table_Key macto indicators_Мощность BP 2h2009 v 4 (01 07 09) 4 2" xfId="8239"/>
    <cellStyle name="_Table_Key macto indicators_Мощность BP 2h2009 v 4 (01 07 09) 5" xfId="8240"/>
    <cellStyle name="_Table_Key macto indicators_Мощность BP 2h2009 v 4 (01 07 09) 5 2" xfId="8241"/>
    <cellStyle name="_Table_Key macto indicators_Мощность BP 2h2009 v 4 (01 07 09) 6" xfId="8242"/>
    <cellStyle name="_Table_Key macto indicators_Мощность BP 2h2009 v 4 (01 07 09) 6 2" xfId="8243"/>
    <cellStyle name="_Table_Key macto indicators_Мощность BP 2h2009 v 4 (01 07 09) 7" xfId="8244"/>
    <cellStyle name="_Table_Key macto indicators_пояснения" xfId="8245"/>
    <cellStyle name="_Table_Key macto indicators_пояснения 2" xfId="8246"/>
    <cellStyle name="_Table_Key macto indicators_пояснения 2 2" xfId="8247"/>
    <cellStyle name="_Table_Key macto indicators_пояснения 2 2 2" xfId="8248"/>
    <cellStyle name="_Table_Key macto indicators_пояснения 2 2 2 2" xfId="8249"/>
    <cellStyle name="_Table_Key macto indicators_пояснения 2 2 3" xfId="8250"/>
    <cellStyle name="_Table_Key macto indicators_пояснения 2 2 3 2" xfId="8251"/>
    <cellStyle name="_Table_Key macto indicators_пояснения 2 2 4" xfId="8252"/>
    <cellStyle name="_Table_Key macto indicators_пояснения 2 2 4 2" xfId="8253"/>
    <cellStyle name="_Table_Key macto indicators_пояснения 2 2 5" xfId="8254"/>
    <cellStyle name="_Table_Key macto indicators_пояснения 2 3" xfId="8255"/>
    <cellStyle name="_Table_Key macto indicators_пояснения 2 3 2" xfId="8256"/>
    <cellStyle name="_Table_Key macto indicators_пояснения 2 4" xfId="8257"/>
    <cellStyle name="_Table_Key macto indicators_пояснения 2 4 2" xfId="8258"/>
    <cellStyle name="_Table_Key macto indicators_пояснения 2 5" xfId="8259"/>
    <cellStyle name="_Table_Key macto indicators_пояснения 2 5 2" xfId="8260"/>
    <cellStyle name="_Table_Key macto indicators_пояснения 2 6" xfId="8261"/>
    <cellStyle name="_Table_Key macto indicators_пояснения 2 7" xfId="8262"/>
    <cellStyle name="_Table_Key macto indicators_пояснения 3" xfId="8263"/>
    <cellStyle name="_Table_Key macto indicators_пояснения 3 2" xfId="8264"/>
    <cellStyle name="_Table_Key macto indicators_пояснения 3 2 2" xfId="8265"/>
    <cellStyle name="_Table_Key macto indicators_пояснения 3 2 2 2" xfId="8266"/>
    <cellStyle name="_Table_Key macto indicators_пояснения 3 2 3" xfId="8267"/>
    <cellStyle name="_Table_Key macto indicators_пояснения 3 2 3 2" xfId="8268"/>
    <cellStyle name="_Table_Key macto indicators_пояснения 3 2 4" xfId="8269"/>
    <cellStyle name="_Table_Key macto indicators_пояснения 3 2 4 2" xfId="8270"/>
    <cellStyle name="_Table_Key macto indicators_пояснения 3 2 5" xfId="8271"/>
    <cellStyle name="_Table_Key macto indicators_пояснения 3 3" xfId="8272"/>
    <cellStyle name="_Table_Key macto indicators_пояснения 3 3 2" xfId="8273"/>
    <cellStyle name="_Table_Key macto indicators_пояснения 3 4" xfId="8274"/>
    <cellStyle name="_Table_Key macto indicators_пояснения 3 4 2" xfId="8275"/>
    <cellStyle name="_Table_Key macto indicators_пояснения 3 5" xfId="8276"/>
    <cellStyle name="_Table_Key macto indicators_пояснения 3 5 2" xfId="8277"/>
    <cellStyle name="_Table_Key macto indicators_пояснения 3 6" xfId="8278"/>
    <cellStyle name="_Table_Key macto indicators_пояснения 4" xfId="8279"/>
    <cellStyle name="_Table_Key macto indicators_пояснения 4 2" xfId="8280"/>
    <cellStyle name="_Table_Key macto indicators_пояснения 4 2 2" xfId="8281"/>
    <cellStyle name="_Table_Key macto indicators_пояснения 4 3" xfId="8282"/>
    <cellStyle name="_Table_Key macto indicators_пояснения 4 3 2" xfId="8283"/>
    <cellStyle name="_Table_Key macto indicators_пояснения 4 4" xfId="8284"/>
    <cellStyle name="_Table_Key macto indicators_пояснения 4 4 2" xfId="8285"/>
    <cellStyle name="_Table_Key macto indicators_пояснения 4 5" xfId="8286"/>
    <cellStyle name="_Table_Key macto indicators_пояснения 5" xfId="8287"/>
    <cellStyle name="_Table_Key macto indicators_пояснения 5 2" xfId="8288"/>
    <cellStyle name="_Table_Key macto indicators_пояснения 6" xfId="8289"/>
    <cellStyle name="_Table_Key macto indicators_пояснения 6 2" xfId="8290"/>
    <cellStyle name="_Table_Key macto indicators_пояснения 7" xfId="8291"/>
    <cellStyle name="_Table_Key macto indicators_пояснения 7 2" xfId="8292"/>
    <cellStyle name="_Table_Key macto indicators_пояснения 8" xfId="8293"/>
    <cellStyle name="_Table_Key macto indicators_пояснения_БЮДЖЕТ ФЗП (сборн ) 2 вар ОАО СУХА БАЛКА 04 12 09" xfId="8294"/>
    <cellStyle name="_Table_Key macto indicators_пояснения_БЮДЖЕТ ФЗП (сборн ) 2 вар ОАО СУХА БАЛКА 04 12 09 2" xfId="8295"/>
    <cellStyle name="_Table_Key macto indicators_пояснения_БЮДЖЕТ ФЗП (сборн ) 2 вар ОАО СУХА БАЛКА 04 12 09 2 2" xfId="8296"/>
    <cellStyle name="_Table_Key macto indicators_пояснения_БЮДЖЕТ ФЗП (сборн ) 2 вар ОАО СУХА БАЛКА 04 12 09 3" xfId="8297"/>
    <cellStyle name="_Table_Key macto indicators_пояснения_БЮДЖЕТ ФЗП (сборн ) 2 вар ОАО СУХА БАЛКА 04 12 09 3 2" xfId="8298"/>
    <cellStyle name="_Table_Key macto indicators_пояснения_БЮДЖЕТ ФЗП (сборн ) 2 вар ОАО СУХА БАЛКА 04 12 09 4" xfId="8299"/>
    <cellStyle name="_Table_Key macto indicators_пояснения_БЮДЖЕТ ФЗП (сборн ) 2 вар ОАО СУХА БАЛКА 04 12 09 4 2" xfId="8300"/>
    <cellStyle name="_Table_Key macto indicators_пояснения_БЮДЖЕТ ФЗП (сборн ) 2 вар ОАО СУХА БАЛКА 04 12 09 5" xfId="8301"/>
    <cellStyle name="_Table_Key macto indicators_Презентация (рабочая версия 15.06)1" xfId="8302"/>
    <cellStyle name="_Table_Key macto indicators_Презентация (рабочая версия 15.06)1 2" xfId="8303"/>
    <cellStyle name="_Table_Key macto indicators_Презентация (рабочая версия 15.06)1 2 2" xfId="8304"/>
    <cellStyle name="_Table_Key macto indicators_Презентация (рабочая версия 15.06)1 2 2 2" xfId="8305"/>
    <cellStyle name="_Table_Key macto indicators_Презентация (рабочая версия 15.06)1 2 2 2 2" xfId="8306"/>
    <cellStyle name="_Table_Key macto indicators_Презентация (рабочая версия 15.06)1 2 2 3" xfId="8307"/>
    <cellStyle name="_Table_Key macto indicators_Презентация (рабочая версия 15.06)1 2 2 3 2" xfId="8308"/>
    <cellStyle name="_Table_Key macto indicators_Презентация (рабочая версия 15.06)1 2 2 4" xfId="8309"/>
    <cellStyle name="_Table_Key macto indicators_Презентация (рабочая версия 15.06)1 2 2 4 2" xfId="8310"/>
    <cellStyle name="_Table_Key macto indicators_Презентация (рабочая версия 15.06)1 2 2 5" xfId="8311"/>
    <cellStyle name="_Table_Key macto indicators_Презентация (рабочая версия 15.06)1 2 3" xfId="8312"/>
    <cellStyle name="_Table_Key macto indicators_Презентация (рабочая версия 15.06)1 2 3 2" xfId="8313"/>
    <cellStyle name="_Table_Key macto indicators_Презентация (рабочая версия 15.06)1 2 4" xfId="8314"/>
    <cellStyle name="_Table_Key macto indicators_Презентация (рабочая версия 15.06)1 2 4 2" xfId="8315"/>
    <cellStyle name="_Table_Key macto indicators_Презентация (рабочая версия 15.06)1 2 5" xfId="8316"/>
    <cellStyle name="_Table_Key macto indicators_Презентация (рабочая версия 15.06)1 2 5 2" xfId="8317"/>
    <cellStyle name="_Table_Key macto indicators_Презентация (рабочая версия 15.06)1 2 6" xfId="8318"/>
    <cellStyle name="_Table_Key macto indicators_Презентация (рабочая версия 15.06)1 3" xfId="8319"/>
    <cellStyle name="_Table_Key macto indicators_Презентация (рабочая версия 15.06)1 3 2" xfId="8320"/>
    <cellStyle name="_Table_Key macto indicators_Презентация (рабочая версия 15.06)1 3 2 2" xfId="8321"/>
    <cellStyle name="_Table_Key macto indicators_Презентация (рабочая версия 15.06)1 3 3" xfId="8322"/>
    <cellStyle name="_Table_Key macto indicators_Презентация (рабочая версия 15.06)1 3 3 2" xfId="8323"/>
    <cellStyle name="_Table_Key macto indicators_Презентация (рабочая версия 15.06)1 3 4" xfId="8324"/>
    <cellStyle name="_Table_Key macto indicators_Презентация (рабочая версия 15.06)1 3 4 2" xfId="8325"/>
    <cellStyle name="_Table_Key macto indicators_Презентация (рабочая версия 15.06)1 3 5" xfId="8326"/>
    <cellStyle name="_Table_Key macto indicators_Презентация (рабочая версия 15.06)1 4" xfId="8327"/>
    <cellStyle name="_Table_Key macto indicators_Презентация (рабочая версия 15.06)1 4 2" xfId="8328"/>
    <cellStyle name="_Table_Key macto indicators_Презентация (рабочая версия 15.06)1 5" xfId="8329"/>
    <cellStyle name="_Table_Key macto indicators_Презентация (рабочая версия 15.06)1 5 2" xfId="8330"/>
    <cellStyle name="_Table_Key macto indicators_Презентация (рабочая версия 15.06)1 6" xfId="8331"/>
    <cellStyle name="_Table_Key macto indicators_Презентация (рабочая версия 15.06)1 6 2" xfId="8332"/>
    <cellStyle name="_Table_Key macto indicators_Презентация (рабочая версия 15.06)1 7" xfId="8333"/>
    <cellStyle name="_Table_Key macto indicators_Презентация ЕАР_1пг2008" xfId="8334"/>
    <cellStyle name="_Table_Key macto indicators_Презентация ЕАР_1пг2008 2" xfId="8335"/>
    <cellStyle name="_Table_Key macto indicators_Презентация ЕАР_1пг2008 2 2" xfId="8336"/>
    <cellStyle name="_Table_Key macto indicators_Презентация ЕАР_1пг2008 2 2 2" xfId="8337"/>
    <cellStyle name="_Table_Key macto indicators_Презентация ЕАР_1пг2008 2 3" xfId="8338"/>
    <cellStyle name="_Table_Key macto indicators_Презентация ЕАР_1пг2008 2 3 2" xfId="8339"/>
    <cellStyle name="_Table_Key macto indicators_Презентация ЕАР_1пг2008 2 4" xfId="8340"/>
    <cellStyle name="_Table_Key macto indicators_Презентация ЕАР_1пг2008 2 4 2" xfId="8341"/>
    <cellStyle name="_Table_Key macto indicators_Презентация ЕАР_1пг2008 2 5" xfId="8342"/>
    <cellStyle name="_Table_Key macto indicators_Презентация ЕАР_1пг2008 3" xfId="8343"/>
    <cellStyle name="_Table_Key macto indicators_Презентация ЕАР_1пг2008 3 2" xfId="8344"/>
    <cellStyle name="_Table_Key macto indicators_Презентация ЕАР_1пг2008 3 2 2" xfId="8345"/>
    <cellStyle name="_Table_Key macto indicators_Презентация ЕАР_1пг2008 3 3" xfId="8346"/>
    <cellStyle name="_Table_Key macto indicators_Презентация ЕАР_1пг2008 3 3 2" xfId="8347"/>
    <cellStyle name="_Table_Key macto indicators_Презентация ЕАР_1пг2008 3 4" xfId="8348"/>
    <cellStyle name="_Table_Key macto indicators_Презентация ЕАР_1пг2008 3 4 2" xfId="8349"/>
    <cellStyle name="_Table_Key macto indicators_Презентация ЕАР_1пг2008 3 5" xfId="8350"/>
    <cellStyle name="_Table_Key macto indicators_Презентация ЕАР_1пг2008 4" xfId="8351"/>
    <cellStyle name="_Table_Key macto indicators_Презентация ЕАР_1пг2008 4 2" xfId="8352"/>
    <cellStyle name="_Table_Key macto indicators_Презентация ЕАР_1пг2008 5" xfId="8353"/>
    <cellStyle name="_Table_Key macto indicators_Презентация ЕАР_1пг2008 5 2" xfId="8354"/>
    <cellStyle name="_Table_Key macto indicators_Презентация ЕАР_1пг2008 6" xfId="8355"/>
    <cellStyle name="_Table_Key macto indicators_Презентация ЕАР_1пг2008 6 2" xfId="8356"/>
    <cellStyle name="_Table_Key macto indicators_Презентация ЕАР_1пг2008 7" xfId="8357"/>
    <cellStyle name="_Table_Key macto indicators_Презентация ЕАР_1пг2008_EBITDA bridge" xfId="8358"/>
    <cellStyle name="_Table_Key macto indicators_Презентация ЕАР_1пг2008_EBITDA bridge 2" xfId="8359"/>
    <cellStyle name="_Table_Key macto indicators_Презентация ЕАР_1пг2008_EBITDA bridge 2 2" xfId="8360"/>
    <cellStyle name="_Table_Key macto indicators_Презентация ЕАР_1пг2008_EBITDA bridge 2 2 2" xfId="8361"/>
    <cellStyle name="_Table_Key macto indicators_Презентация ЕАР_1пг2008_EBITDA bridge 2 3" xfId="8362"/>
    <cellStyle name="_Table_Key macto indicators_Презентация ЕАР_1пг2008_EBITDA bridge 2 3 2" xfId="8363"/>
    <cellStyle name="_Table_Key macto indicators_Презентация ЕАР_1пг2008_EBITDA bridge 2 4" xfId="8364"/>
    <cellStyle name="_Table_Key macto indicators_Презентация ЕАР_1пг2008_EBITDA bridge 2 4 2" xfId="8365"/>
    <cellStyle name="_Table_Key macto indicators_Презентация ЕАР_1пг2008_EBITDA bridge 2 5" xfId="8366"/>
    <cellStyle name="_Table_Key macto indicators_Презентация ЕАР_1пг2008_EBITDA bridge 3" xfId="8367"/>
    <cellStyle name="_Table_Key macto indicators_Презентация ЕАР_1пг2008_EBITDA bridge 3 2" xfId="8368"/>
    <cellStyle name="_Table_Key macto indicators_Презентация ЕАР_1пг2008_EBITDA bridge 4" xfId="8369"/>
    <cellStyle name="_Table_Key macto indicators_Презентация ЕАР_1пг2008_EBITDA bridge 4 2" xfId="8370"/>
    <cellStyle name="_Table_Key macto indicators_Презентация ЕАР_1пг2008_EBITDA bridge 5" xfId="8371"/>
    <cellStyle name="_Table_Key macto indicators_Презентация ЕАР_1пг2008_EBITDA bridge 5 2" xfId="8372"/>
    <cellStyle name="_Table_Key macto indicators_Презентация ЕАР_1пг2008_EBITDA bridge 6" xfId="8373"/>
    <cellStyle name="_Table_Key macto indicators_Презентация ЕАР_1пг2008_EBITDA bridge_БЮДЖЕТ ФЗП (сборн ) 2 вар ОАО СУХА БАЛКА 04 12 09" xfId="8374"/>
    <cellStyle name="_Table_Key macto indicators_Презентация ЕАР_1пг2008_EBITDA bridge_БЮДЖЕТ ФЗП (сборн ) 2 вар ОАО СУХА БАЛКА 04 12 09 2" xfId="8375"/>
    <cellStyle name="_Table_Key macto indicators_Презентация ЕАР_1пг2008_EBITDA bridge_БЮДЖЕТ ФЗП (сборн ) 2 вар ОАО СУХА БАЛКА 04 12 09 2 2" xfId="8376"/>
    <cellStyle name="_Table_Key macto indicators_Презентация ЕАР_1пг2008_EBITDA bridge_БЮДЖЕТ ФЗП (сборн ) 2 вар ОАО СУХА БАЛКА 04 12 09 3" xfId="8377"/>
    <cellStyle name="_Table_Key macto indicators_Презентация ЕАР_1пг2008_EBITDA bridge_БЮДЖЕТ ФЗП (сборн ) 2 вар ОАО СУХА БАЛКА 04 12 09 3 2" xfId="8378"/>
    <cellStyle name="_Table_Key macto indicators_Презентация ЕАР_1пг2008_EBITDA bridge_БЮДЖЕТ ФЗП (сборн ) 2 вар ОАО СУХА БАЛКА 04 12 09 4" xfId="8379"/>
    <cellStyle name="_Table_Key macto indicators_Презентация ЕАР_1пг2008_EBITDA bridge_БЮДЖЕТ ФЗП (сборн ) 2 вар ОАО СУХА БАЛКА 04 12 09 4 2" xfId="8380"/>
    <cellStyle name="_Table_Key macto indicators_Презентация ЕАР_1пг2008_EBITDA bridge_БЮДЖЕТ ФЗП (сборн ) 2 вар ОАО СУХА БАЛКА 04 12 09 5" xfId="8381"/>
    <cellStyle name="_Table_Key macto indicators_Презентация ЕАР_1пг2008_EBITDA in MNG and IFRS segm" xfId="8382"/>
    <cellStyle name="_Table_Key macto indicators_Презентация ЕАР_1пг2008_EBITDA in MNG and IFRS segm 2" xfId="8383"/>
    <cellStyle name="_Table_Key macto indicators_Презентация ЕАР_1пг2008_БЮДЖЕТ ФЗП (сборн ) 2 вар ОАО СУХА БАЛКА 04 12 09" xfId="8384"/>
    <cellStyle name="_Table_Key macto indicators_Презентация ЕАР_1пг2008_БЮДЖЕТ ФЗП (сборн ) 2 вар ОАО СУХА БАЛКА 04 12 09 2" xfId="8385"/>
    <cellStyle name="_Table_Key macto indicators_Презентация ЕАР_1пг2008_БЮДЖЕТ ФЗП (сборн ) 2 вар ОАО СУХА БАЛКА 04 12 09 2 2" xfId="8386"/>
    <cellStyle name="_Table_Key macto indicators_Презентация ЕАР_1пг2008_БЮДЖЕТ ФЗП (сборн ) 2 вар ОАО СУХА БАЛКА 04 12 09 3" xfId="8387"/>
    <cellStyle name="_Table_Key macto indicators_Презентация ЕАР_1пг2008_БЮДЖЕТ ФЗП (сборн ) 2 вар ОАО СУХА БАЛКА 04 12 09 3 2" xfId="8388"/>
    <cellStyle name="_Table_Key macto indicators_Презентация ЕАР_1пг2008_БЮДЖЕТ ФЗП (сборн ) 2 вар ОАО СУХА БАЛКА 04 12 09 4" xfId="8389"/>
    <cellStyle name="_Table_Key macto indicators_Презентация ЕАР_1пг2008_БЮДЖЕТ ФЗП (сборн ) 2 вар ОАО СУХА БАЛКА 04 12 09 4 2" xfId="8390"/>
    <cellStyle name="_Table_Key macto indicators_Презентация ЕАР_1пг2008_БЮДЖЕТ ФЗП (сборн ) 2 вар ОАО СУХА БАЛКА 04 12 09 5" xfId="8391"/>
    <cellStyle name="_Table_Key macto indicators_Презентация ЕАР_1пг2008_ВГОК ФЗП" xfId="8392"/>
    <cellStyle name="_Table_Key macto indicators_Презентация ЕАР_1пг2008_ВГОК ФЗП 2" xfId="8393"/>
    <cellStyle name="_Table_Key macto indicators_Презентация ЕАР_1пг2008_ВГОК ФЗП 2 2" xfId="8394"/>
    <cellStyle name="_Table_Key macto indicators_Презентация ЕАР_1пг2008_ВГОК ФЗП 3" xfId="8395"/>
    <cellStyle name="_Table_Key macto indicators_Презентация ЕАР_1пг2008_ВГОК ФЗП 3 2" xfId="8396"/>
    <cellStyle name="_Table_Key macto indicators_Презентация ЕАР_1пг2008_ВГОК ФЗП 4" xfId="8397"/>
    <cellStyle name="_Table_Key macto indicators_Презентация ЕАР_1пг2008_ВГОК ФЗП 4 2" xfId="8398"/>
    <cellStyle name="_Table_Key macto indicators_Презентация ЕАР_1пг2008_ВГОК ФЗП 5" xfId="8399"/>
    <cellStyle name="_Table_Key macto indicators_Презентация Суха Балка_1пг2008" xfId="8400"/>
    <cellStyle name="_Table_Key macto indicators_Презентация Суха Балка_1пг2008 2" xfId="8401"/>
    <cellStyle name="_Table_Key macto indicators_Презентация Суха Балка_1пг2008 2 2" xfId="8402"/>
    <cellStyle name="_Table_Key macto indicators_Презентация Суха Балка_1пг2008 3" xfId="8403"/>
    <cellStyle name="_Table_Key macto indicators_Презентация Суха Балка_1пг2008 3 2" xfId="8404"/>
    <cellStyle name="_Table_Key macto indicators_Презентация Суха Балка_1пг2008 4" xfId="8405"/>
    <cellStyle name="_Table_Key macto indicators_Презентация Суха Балка_1пг2008 4 2" xfId="8406"/>
    <cellStyle name="_Table_Key macto indicators_Презентация Суха Балка_1пг2008 5" xfId="8407"/>
    <cellStyle name="_Table_Key macto indicators_Презентация Суха Балка_1пг2008_6.3 Inputs - Foreign" xfId="8408"/>
    <cellStyle name="_Table_Key macto indicators_Презентация Суха Балка_1пг2008_6.3 Inputs - Foreign 2" xfId="8409"/>
    <cellStyle name="_Table_Key macto indicators_Презентация Суха Балка_1пг2008_Consol reports May 3+2" xfId="8410"/>
    <cellStyle name="_Table_Key macto indicators_Презентация Суха Балка_1пг2008_Consol reports May 3+2 2" xfId="8411"/>
    <cellStyle name="_Table_Key macto indicators_Презентация Суха Балка_1пг2008_EBITDA bridge" xfId="8412"/>
    <cellStyle name="_Table_Key macto indicators_Презентация Суха Балка_1пг2008_EBITDA bridge 2" xfId="8413"/>
    <cellStyle name="_Table_Key macto indicators_Презентация Суха Балка_1пг2008_EBITDA bridge 2 2" xfId="8414"/>
    <cellStyle name="_Table_Key macto indicators_Презентация Суха Балка_1пг2008_EBITDA bridge 3" xfId="8415"/>
    <cellStyle name="_Table_Key macto indicators_Презентация Суха Балка_1пг2008_EBITDA bridge 3 2" xfId="8416"/>
    <cellStyle name="_Table_Key macto indicators_Презентация Суха Балка_1пг2008_EBITDA bridge 4" xfId="8417"/>
    <cellStyle name="_Table_Key macto indicators_Презентация Суха Балка_1пг2008_EBITDA bridge 4 2" xfId="8418"/>
    <cellStyle name="_Table_Key macto indicators_Презентация Суха Балка_1пг2008_EBITDA bridge 5" xfId="8419"/>
    <cellStyle name="_Table_Key macto indicators_Презентация Суха Балка_1пг2008_EBITDA in MNG and IFRS segm" xfId="8420"/>
    <cellStyle name="_Table_Key macto indicators_Презентация Суха Балка_1пг2008_EBITDA in MNG and IFRS segm 2" xfId="8421"/>
    <cellStyle name="_Table_Key macto indicators_Презентация Суха Балка_1пг2008_БЮДЖЕТ ФЗП (сборн ) 2 вар ОАО СУХА БАЛКА 04 12 09" xfId="8422"/>
    <cellStyle name="_Table_Key macto indicators_Презентация Суха Балка_1пг2008_БЮДЖЕТ ФЗП (сборн ) 2 вар ОАО СУХА БАЛКА 04 12 09 2" xfId="8423"/>
    <cellStyle name="_Table_Key macto indicators_Презентация Суха Балка_1пг2008_БЮДЖЕТ ФЗП (сборн ) 2 вар ОАО СУХА БАЛКА 04 12 09 2 2" xfId="8424"/>
    <cellStyle name="_Table_Key macto indicators_Презентация Суха Балка_1пг2008_БЮДЖЕТ ФЗП (сборн ) 2 вар ОАО СУХА БАЛКА 04 12 09 3" xfId="8425"/>
    <cellStyle name="_Table_Key macto indicators_Презентация Суха Балка_1пг2008_БЮДЖЕТ ФЗП (сборн ) 2 вар ОАО СУХА БАЛКА 04 12 09 3 2" xfId="8426"/>
    <cellStyle name="_Table_Key macto indicators_Презентация Суха Балка_1пг2008_БЮДЖЕТ ФЗП (сборн ) 2 вар ОАО СУХА БАЛКА 04 12 09 4" xfId="8427"/>
    <cellStyle name="_Table_Key macto indicators_Презентация Суха Балка_1пг2008_БЮДЖЕТ ФЗП (сборн ) 2 вар ОАО СУХА БАЛКА 04 12 09 4 2" xfId="8428"/>
    <cellStyle name="_Table_Key macto indicators_Презентация Суха Балка_1пг2008_БЮДЖЕТ ФЗП (сборн ) 2 вар ОАО СУХА БАЛКА 04 12 09 5" xfId="8429"/>
    <cellStyle name="_Table_Key macto indicators_Презе-ция факт декабрь, янв-фев_ч4_EB" xfId="8430"/>
    <cellStyle name="_Table_Key macto indicators_Презе-ция факт декабрь, янв-фев_ч4_EB 2" xfId="8431"/>
    <cellStyle name="_Table_Key macto indicators_Презе-ция факт декабрь, янв-фев_ч4_EB 2 2" xfId="8432"/>
    <cellStyle name="_Table_Key macto indicators_Презе-ция факт декабрь, янв-фев_ч4_EB 2 2 2" xfId="8433"/>
    <cellStyle name="_Table_Key macto indicators_Презе-ция факт декабрь, янв-фев_ч4_EB 2 2 2 2" xfId="8434"/>
    <cellStyle name="_Table_Key macto indicators_Презе-ция факт декабрь, янв-фев_ч4_EB 2 2 3" xfId="8435"/>
    <cellStyle name="_Table_Key macto indicators_Презе-ция факт декабрь, янв-фев_ч4_EB 2 2 3 2" xfId="8436"/>
    <cellStyle name="_Table_Key macto indicators_Презе-ция факт декабрь, янв-фев_ч4_EB 2 2 4" xfId="8437"/>
    <cellStyle name="_Table_Key macto indicators_Презе-ция факт декабрь, янв-фев_ч4_EB 2 2 4 2" xfId="8438"/>
    <cellStyle name="_Table_Key macto indicators_Презе-ция факт декабрь, янв-фев_ч4_EB 2 2 5" xfId="8439"/>
    <cellStyle name="_Table_Key macto indicators_Презе-ция факт декабрь, янв-фев_ч4_EB 2 3" xfId="8440"/>
    <cellStyle name="_Table_Key macto indicators_Презе-ция факт декабрь, янв-фев_ч4_EB 2 3 2" xfId="8441"/>
    <cellStyle name="_Table_Key macto indicators_Презе-ция факт декабрь, янв-фев_ч4_EB 2 4" xfId="8442"/>
    <cellStyle name="_Table_Key macto indicators_Презе-ция факт декабрь, янв-фев_ч4_EB 2 4 2" xfId="8443"/>
    <cellStyle name="_Table_Key macto indicators_Презе-ция факт декабрь, янв-фев_ч4_EB 2 5" xfId="8444"/>
    <cellStyle name="_Table_Key macto indicators_Презе-ция факт декабрь, янв-фев_ч4_EB 2 5 2" xfId="8445"/>
    <cellStyle name="_Table_Key macto indicators_Презе-ция факт декабрь, янв-фев_ч4_EB 2 6" xfId="8446"/>
    <cellStyle name="_Table_Key macto indicators_Презе-ция факт декабрь, янв-фев_ч4_EB 3" xfId="8447"/>
    <cellStyle name="_Table_Key macto indicators_Презе-ция факт декабрь, янв-фев_ч4_EB 3 2" xfId="8448"/>
    <cellStyle name="_Table_Key macto indicators_Презе-ция факт декабрь, янв-фев_ч4_EB 3 2 2" xfId="8449"/>
    <cellStyle name="_Table_Key macto indicators_Презе-ция факт декабрь, янв-фев_ч4_EB 3 3" xfId="8450"/>
    <cellStyle name="_Table_Key macto indicators_Презе-ция факт декабрь, янв-фев_ч4_EB 3 3 2" xfId="8451"/>
    <cellStyle name="_Table_Key macto indicators_Презе-ция факт декабрь, янв-фев_ч4_EB 3 4" xfId="8452"/>
    <cellStyle name="_Table_Key macto indicators_Презе-ция факт декабрь, янв-фев_ч4_EB 3 4 2" xfId="8453"/>
    <cellStyle name="_Table_Key macto indicators_Презе-ция факт декабрь, янв-фев_ч4_EB 3 5" xfId="8454"/>
    <cellStyle name="_Table_Key macto indicators_Презе-ция факт декабрь, янв-фев_ч4_EB 4" xfId="8455"/>
    <cellStyle name="_Table_Key macto indicators_Презе-ция факт декабрь, янв-фев_ч4_EB 4 2" xfId="8456"/>
    <cellStyle name="_Table_Key macto indicators_Презе-ция факт декабрь, янв-фев_ч4_EB 5" xfId="8457"/>
    <cellStyle name="_Table_Key macto indicators_Презе-ция факт декабрь, янв-фев_ч4_EB 5 2" xfId="8458"/>
    <cellStyle name="_Table_Key macto indicators_Презе-ция факт декабрь, янв-фев_ч4_EB 6" xfId="8459"/>
    <cellStyle name="_Table_Key macto indicators_Презе-ция факт декабрь, янв-фев_ч4_EB 6 2" xfId="8460"/>
    <cellStyle name="_Table_Key macto indicators_Презе-ция факт декабрь, янв-фев_ч4_EB 7" xfId="8461"/>
    <cellStyle name="_Table_Key macto indicators_Титул Б2010 скорр." xfId="8462"/>
    <cellStyle name="_Table_Key macto indicators_Титул Б2010 скорр. 2" xfId="8463"/>
    <cellStyle name="_Table_Key macto indicators_Титул Б2010 скорр. 2 2" xfId="8464"/>
    <cellStyle name="_Table_Key macto indicators_Титул Б2010 скорр. 2 2 2" xfId="8465"/>
    <cellStyle name="_Table_Key macto indicators_Титул Б2010 скорр. 2 3" xfId="8466"/>
    <cellStyle name="_Table_Key macto indicators_Титул Б2010 скорр. 2 3 2" xfId="8467"/>
    <cellStyle name="_Table_Key macto indicators_Титул Б2010 скорр. 2 4" xfId="8468"/>
    <cellStyle name="_Table_Key macto indicators_Титул Б2010 скорр. 2 4 2" xfId="8469"/>
    <cellStyle name="_Table_Key macto indicators_Титул Б2010 скорр. 2 5" xfId="8470"/>
    <cellStyle name="_Table_Key macto indicators_Титул Б2010 скорр. 3" xfId="8471"/>
    <cellStyle name="_Table_Key macto indicators_Титул Б2010 скорр. 3 2" xfId="8472"/>
    <cellStyle name="_Table_Key macto indicators_Титул Б2010 скорр. 4" xfId="8473"/>
    <cellStyle name="_Table_Key macto indicators_Титул Б2010 скорр. 4 2" xfId="8474"/>
    <cellStyle name="_Table_Key macto indicators_Титул Б2010 скорр. 5" xfId="8475"/>
    <cellStyle name="_Table_Key macto indicators_Титул Б2010 скорр. 5 2" xfId="8476"/>
    <cellStyle name="_Table_Key macto indicators_Титул Б2010 скорр. 6" xfId="8477"/>
    <cellStyle name="_Table_Key macto indicators_Формат для защиты_ЕАР май" xfId="8478"/>
    <cellStyle name="_Table_Key macto indicators_Формат для защиты_ЕАР май 2" xfId="8479"/>
    <cellStyle name="_Table_Key macto indicators_Формат для защиты_ЕАР май 2 2" xfId="8480"/>
    <cellStyle name="_Table_Key macto indicators_Формат для защиты_ЕАР май 2 2 2" xfId="8481"/>
    <cellStyle name="_Table_Key macto indicators_Формат для защиты_ЕАР май 2 2 2 2" xfId="8482"/>
    <cellStyle name="_Table_Key macto indicators_Формат для защиты_ЕАР май 2 2 3" xfId="8483"/>
    <cellStyle name="_Table_Key macto indicators_Формат для защиты_ЕАР май 2 2 3 2" xfId="8484"/>
    <cellStyle name="_Table_Key macto indicators_Формат для защиты_ЕАР май 2 2 4" xfId="8485"/>
    <cellStyle name="_Table_Key macto indicators_Формат для защиты_ЕАР май 2 2 4 2" xfId="8486"/>
    <cellStyle name="_Table_Key macto indicators_Формат для защиты_ЕАР май 2 2 5" xfId="8487"/>
    <cellStyle name="_Table_Key macto indicators_Формат для защиты_ЕАР май 2 3" xfId="8488"/>
    <cellStyle name="_Table_Key macto indicators_Формат для защиты_ЕАР май 2 3 2" xfId="8489"/>
    <cellStyle name="_Table_Key macto indicators_Формат для защиты_ЕАР май 2 4" xfId="8490"/>
    <cellStyle name="_Table_Key macto indicators_Формат для защиты_ЕАР май 2 4 2" xfId="8491"/>
    <cellStyle name="_Table_Key macto indicators_Формат для защиты_ЕАР май 2 5" xfId="8492"/>
    <cellStyle name="_Table_Key macto indicators_Формат для защиты_ЕАР май 2 5 2" xfId="8493"/>
    <cellStyle name="_Table_Key macto indicators_Формат для защиты_ЕАР май 2 6" xfId="8494"/>
    <cellStyle name="_Table_Key macto indicators_Формат для защиты_ЕАР май 3" xfId="8495"/>
    <cellStyle name="_Table_Key macto indicators_Формат для защиты_ЕАР май 3 2" xfId="8496"/>
    <cellStyle name="_Table_Key macto indicators_Формат для защиты_ЕАР май 3 2 2" xfId="8497"/>
    <cellStyle name="_Table_Key macto indicators_Формат для защиты_ЕАР май 3 3" xfId="8498"/>
    <cellStyle name="_Table_Key macto indicators_Формат для защиты_ЕАР май 3 3 2" xfId="8499"/>
    <cellStyle name="_Table_Key macto indicators_Формат для защиты_ЕАР май 3 4" xfId="8500"/>
    <cellStyle name="_Table_Key macto indicators_Формат для защиты_ЕАР май 3 4 2" xfId="8501"/>
    <cellStyle name="_Table_Key macto indicators_Формат для защиты_ЕАР май 3 5" xfId="8502"/>
    <cellStyle name="_Table_Key macto indicators_Формат для защиты_ЕАР май 4" xfId="8503"/>
    <cellStyle name="_Table_Key macto indicators_Формат для защиты_ЕАР май 4 2" xfId="8504"/>
    <cellStyle name="_Table_Key macto indicators_Формат для защиты_ЕАР май 5" xfId="8505"/>
    <cellStyle name="_Table_Key macto indicators_Формат для защиты_ЕАР май 5 2" xfId="8506"/>
    <cellStyle name="_Table_Key macto indicators_Формат для защиты_ЕАР май 6" xfId="8507"/>
    <cellStyle name="_Table_Key macto indicators_Формат для защиты_ЕАР май 6 2" xfId="8508"/>
    <cellStyle name="_Table_Key macto indicators_Формат для защиты_ЕАР май 7" xfId="8509"/>
    <cellStyle name="_Table_Key macto indicators_Формат для защиты_ЕАР план факт июнь" xfId="8510"/>
    <cellStyle name="_Table_Key macto indicators_Формат для защиты_ЕАР план факт июнь 2" xfId="8511"/>
    <cellStyle name="_Table_Key macto indicators_Формат для защиты_ЕАР план факт июнь 2 2" xfId="8512"/>
    <cellStyle name="_Table_Key macto indicators_Формат для защиты_ЕАР план факт июнь 2 2 2" xfId="8513"/>
    <cellStyle name="_Table_Key macto indicators_Формат для защиты_ЕАР план факт июнь 2 2 2 2" xfId="8514"/>
    <cellStyle name="_Table_Key macto indicators_Формат для защиты_ЕАР план факт июнь 2 2 3" xfId="8515"/>
    <cellStyle name="_Table_Key macto indicators_Формат для защиты_ЕАР план факт июнь 2 2 3 2" xfId="8516"/>
    <cellStyle name="_Table_Key macto indicators_Формат для защиты_ЕАР план факт июнь 2 2 4" xfId="8517"/>
    <cellStyle name="_Table_Key macto indicators_Формат для защиты_ЕАР план факт июнь 2 2 4 2" xfId="8518"/>
    <cellStyle name="_Table_Key macto indicators_Формат для защиты_ЕАР план факт июнь 2 2 5" xfId="8519"/>
    <cellStyle name="_Table_Key macto indicators_Формат для защиты_ЕАР план факт июнь 2 3" xfId="8520"/>
    <cellStyle name="_Table_Key macto indicators_Формат для защиты_ЕАР план факт июнь 2 3 2" xfId="8521"/>
    <cellStyle name="_Table_Key macto indicators_Формат для защиты_ЕАР план факт июнь 2 4" xfId="8522"/>
    <cellStyle name="_Table_Key macto indicators_Формат для защиты_ЕАР план факт июнь 2 4 2" xfId="8523"/>
    <cellStyle name="_Table_Key macto indicators_Формат для защиты_ЕАР план факт июнь 2 5" xfId="8524"/>
    <cellStyle name="_Table_Key macto indicators_Формат для защиты_ЕАР план факт июнь 2 5 2" xfId="8525"/>
    <cellStyle name="_Table_Key macto indicators_Формат для защиты_ЕАР план факт июнь 2 6" xfId="8526"/>
    <cellStyle name="_Table_Key macto indicators_Формат для защиты_ЕАР план факт июнь 3" xfId="8527"/>
    <cellStyle name="_Table_Key macto indicators_Формат для защиты_ЕАР план факт июнь 3 2" xfId="8528"/>
    <cellStyle name="_Table_Key macto indicators_Формат для защиты_ЕАР план факт июнь 3 2 2" xfId="8529"/>
    <cellStyle name="_Table_Key macto indicators_Формат для защиты_ЕАР план факт июнь 3 3" xfId="8530"/>
    <cellStyle name="_Table_Key macto indicators_Формат для защиты_ЕАР план факт июнь 3 3 2" xfId="8531"/>
    <cellStyle name="_Table_Key macto indicators_Формат для защиты_ЕАР план факт июнь 3 4" xfId="8532"/>
    <cellStyle name="_Table_Key macto indicators_Формат для защиты_ЕАР план факт июнь 3 4 2" xfId="8533"/>
    <cellStyle name="_Table_Key macto indicators_Формат для защиты_ЕАР план факт июнь 3 5" xfId="8534"/>
    <cellStyle name="_Table_Key macto indicators_Формат для защиты_ЕАР план факт июнь 4" xfId="8535"/>
    <cellStyle name="_Table_Key macto indicators_Формат для защиты_ЕАР план факт июнь 4 2" xfId="8536"/>
    <cellStyle name="_Table_Key macto indicators_Формат для защиты_ЕАР план факт июнь 5" xfId="8537"/>
    <cellStyle name="_Table_Key macto indicators_Формат для защиты_ЕАР план факт июнь 5 2" xfId="8538"/>
    <cellStyle name="_Table_Key macto indicators_Формат для защиты_ЕАР план факт июнь 6" xfId="8539"/>
    <cellStyle name="_Table_Key macto indicators_Формат для защиты_ЕАР план факт июнь 6 2" xfId="8540"/>
    <cellStyle name="_Table_Key macto indicators_Формат для защиты_ЕАР план факт июнь 7" xfId="8541"/>
    <cellStyle name="_Table_Key macto indicators_Формат для защиты_ЕАР сентябрь" xfId="8542"/>
    <cellStyle name="_Table_Key macto indicators_Формат для защиты_ЕАР сентябрь 2" xfId="8543"/>
    <cellStyle name="_Table_Key macto indicators_Формат для защиты_ЕАР сентябрь 2 2" xfId="8544"/>
    <cellStyle name="_Table_Key macto indicators_Формат для защиты_ЕАР сентябрь 2 2 2" xfId="8545"/>
    <cellStyle name="_Table_Key macto indicators_Формат для защиты_ЕАР сентябрь 2 2 2 2" xfId="8546"/>
    <cellStyle name="_Table_Key macto indicators_Формат для защиты_ЕАР сентябрь 2 2 3" xfId="8547"/>
    <cellStyle name="_Table_Key macto indicators_Формат для защиты_ЕАР сентябрь 2 2 3 2" xfId="8548"/>
    <cellStyle name="_Table_Key macto indicators_Формат для защиты_ЕАР сентябрь 2 2 4" xfId="8549"/>
    <cellStyle name="_Table_Key macto indicators_Формат для защиты_ЕАР сентябрь 2 2 4 2" xfId="8550"/>
    <cellStyle name="_Table_Key macto indicators_Формат для защиты_ЕАР сентябрь 2 2 5" xfId="8551"/>
    <cellStyle name="_Table_Key macto indicators_Формат для защиты_ЕАР сентябрь 2 3" xfId="8552"/>
    <cellStyle name="_Table_Key macto indicators_Формат для защиты_ЕАР сентябрь 2 3 2" xfId="8553"/>
    <cellStyle name="_Table_Key macto indicators_Формат для защиты_ЕАР сентябрь 2 4" xfId="8554"/>
    <cellStyle name="_Table_Key macto indicators_Формат для защиты_ЕАР сентябрь 2 4 2" xfId="8555"/>
    <cellStyle name="_Table_Key macto indicators_Формат для защиты_ЕАР сентябрь 2 5" xfId="8556"/>
    <cellStyle name="_Table_Key macto indicators_Формат для защиты_ЕАР сентябрь 2 5 2" xfId="8557"/>
    <cellStyle name="_Table_Key macto indicators_Формат для защиты_ЕАР сентябрь 2 6" xfId="8558"/>
    <cellStyle name="_Table_Key macto indicators_Формат для защиты_ЕАР сентябрь 3" xfId="8559"/>
    <cellStyle name="_Table_Key macto indicators_Формат для защиты_ЕАР сентябрь 3 2" xfId="8560"/>
    <cellStyle name="_Table_Key macto indicators_Формат для защиты_ЕАР сентябрь 3 2 2" xfId="8561"/>
    <cellStyle name="_Table_Key macto indicators_Формат для защиты_ЕАР сентябрь 3 3" xfId="8562"/>
    <cellStyle name="_Table_Key macto indicators_Формат для защиты_ЕАР сентябрь 3 3 2" xfId="8563"/>
    <cellStyle name="_Table_Key macto indicators_Формат для защиты_ЕАР сентябрь 3 4" xfId="8564"/>
    <cellStyle name="_Table_Key macto indicators_Формат для защиты_ЕАР сентябрь 3 4 2" xfId="8565"/>
    <cellStyle name="_Table_Key macto indicators_Формат для защиты_ЕАР сентябрь 3 5" xfId="8566"/>
    <cellStyle name="_Table_Key macto indicators_Формат для защиты_ЕАР сентябрь 4" xfId="8567"/>
    <cellStyle name="_Table_Key macto indicators_Формат для защиты_ЕАР сентябрь 4 2" xfId="8568"/>
    <cellStyle name="_Table_Key macto indicators_Формат для защиты_ЕАР сентябрь 5" xfId="8569"/>
    <cellStyle name="_Table_Key macto indicators_Формат для защиты_ЕАР сентябрь 5 2" xfId="8570"/>
    <cellStyle name="_Table_Key macto indicators_Формат для защиты_ЕАР сентябрь 6" xfId="8571"/>
    <cellStyle name="_Table_Key macto indicators_Формат для защиты_ЕАР сентябрь 6 2" xfId="8572"/>
    <cellStyle name="_Table_Key macto indicators_Формат для защиты_ЕАР сентябрь 7" xfId="8573"/>
    <cellStyle name="_Table_Key macto indicators_Формат презентации_ответы и замечания" xfId="8574"/>
    <cellStyle name="_Table_Key macto indicators_Формат презентации_ответы и замечания 2" xfId="8575"/>
    <cellStyle name="_Table_Key macto indicators_Формат презентации_ответы и замечания 2 2" xfId="8576"/>
    <cellStyle name="_Table_Key macto indicators_Формат презентации_ответы и замечания 2 2 2" xfId="8577"/>
    <cellStyle name="_Table_Key macto indicators_Формат презентации_ответы и замечания 2 2 2 2" xfId="8578"/>
    <cellStyle name="_Table_Key macto indicators_Формат презентации_ответы и замечания 2 2 3" xfId="8579"/>
    <cellStyle name="_Table_Key macto indicators_Формат презентации_ответы и замечания 2 2 3 2" xfId="8580"/>
    <cellStyle name="_Table_Key macto indicators_Формат презентации_ответы и замечания 2 2 4" xfId="8581"/>
    <cellStyle name="_Table_Key macto indicators_Формат презентации_ответы и замечания 2 2 4 2" xfId="8582"/>
    <cellStyle name="_Table_Key macto indicators_Формат презентации_ответы и замечания 2 2 5" xfId="8583"/>
    <cellStyle name="_Table_Key macto indicators_Формат презентации_ответы и замечания 2 3" xfId="8584"/>
    <cellStyle name="_Table_Key macto indicators_Формат презентации_ответы и замечания 2 3 2" xfId="8585"/>
    <cellStyle name="_Table_Key macto indicators_Формат презентации_ответы и замечания 2 4" xfId="8586"/>
    <cellStyle name="_Table_Key macto indicators_Формат презентации_ответы и замечания 2 4 2" xfId="8587"/>
    <cellStyle name="_Table_Key macto indicators_Формат презентации_ответы и замечания 2 5" xfId="8588"/>
    <cellStyle name="_Table_Key macto indicators_Формат презентации_ответы и замечания 2 5 2" xfId="8589"/>
    <cellStyle name="_Table_Key macto indicators_Формат презентации_ответы и замечания 2 6" xfId="8590"/>
    <cellStyle name="_Table_Key macto indicators_Формат презентации_ответы и замечания 3" xfId="8591"/>
    <cellStyle name="_Table_Key macto indicators_Формат презентации_ответы и замечания 3 2" xfId="8592"/>
    <cellStyle name="_Table_Key macto indicators_Формат презентации_ответы и замечания 3 2 2" xfId="8593"/>
    <cellStyle name="_Table_Key macto indicators_Формат презентации_ответы и замечания 3 3" xfId="8594"/>
    <cellStyle name="_Table_Key macto indicators_Формат презентации_ответы и замечания 3 3 2" xfId="8595"/>
    <cellStyle name="_Table_Key macto indicators_Формат презентации_ответы и замечания 3 4" xfId="8596"/>
    <cellStyle name="_Table_Key macto indicators_Формат презентации_ответы и замечания 3 4 2" xfId="8597"/>
    <cellStyle name="_Table_Key macto indicators_Формат презентации_ответы и замечания 3 5" xfId="8598"/>
    <cellStyle name="_Table_Key macto indicators_Формат презентации_ответы и замечания 4" xfId="8599"/>
    <cellStyle name="_Table_Key macto indicators_Формат презентации_ответы и замечания 4 2" xfId="8600"/>
    <cellStyle name="_Table_Key macto indicators_Формат презентации_ответы и замечания 5" xfId="8601"/>
    <cellStyle name="_Table_Key macto indicators_Формат презентации_ответы и замечания 5 2" xfId="8602"/>
    <cellStyle name="_Table_Key macto indicators_Формат презентации_ответы и замечания 6" xfId="8603"/>
    <cellStyle name="_Table_Key macto indicators_Формат презентации_ответы и замечания 6 2" xfId="8604"/>
    <cellStyle name="_Table_Key macto indicators_Формат презентации_ответы и замечания 7" xfId="8605"/>
    <cellStyle name="_Table_Meeting october 13_tmk" xfId="8606"/>
    <cellStyle name="_Table_Meeting october 13_tmk 2" xfId="8607"/>
    <cellStyle name="_Table_Meeting october 13_tmk 2 2" xfId="8608"/>
    <cellStyle name="_Table_Meeting october 13_tmk 2 2 2" xfId="8609"/>
    <cellStyle name="_Table_Meeting october 13_tmk 2 2 2 2" xfId="8610"/>
    <cellStyle name="_Table_Meeting october 13_tmk 2 2 3" xfId="8611"/>
    <cellStyle name="_Table_Meeting october 13_tmk 2 2 3 2" xfId="8612"/>
    <cellStyle name="_Table_Meeting october 13_tmk 2 2 4" xfId="8613"/>
    <cellStyle name="_Table_Meeting october 13_tmk 2 2 4 2" xfId="8614"/>
    <cellStyle name="_Table_Meeting october 13_tmk 2 2 5" xfId="8615"/>
    <cellStyle name="_Table_Meeting october 13_tmk 2 3" xfId="8616"/>
    <cellStyle name="_Table_Meeting october 13_tmk 2 3 2" xfId="8617"/>
    <cellStyle name="_Table_Meeting october 13_tmk 2 4" xfId="8618"/>
    <cellStyle name="_Table_Meeting october 13_tmk 2 4 2" xfId="8619"/>
    <cellStyle name="_Table_Meeting october 13_tmk 2 5" xfId="8620"/>
    <cellStyle name="_Table_Meeting october 13_tmk 2 5 2" xfId="8621"/>
    <cellStyle name="_Table_Meeting october 13_tmk 2 6" xfId="8622"/>
    <cellStyle name="_Table_Meeting october 13_tmk 3" xfId="8623"/>
    <cellStyle name="_Table_Meeting october 13_tmk 3 2" xfId="8624"/>
    <cellStyle name="_Table_Meeting october 13_tmk 3 2 2" xfId="8625"/>
    <cellStyle name="_Table_Meeting october 13_tmk 3 2 2 2" xfId="8626"/>
    <cellStyle name="_Table_Meeting october 13_tmk 3 2 3" xfId="8627"/>
    <cellStyle name="_Table_Meeting october 13_tmk 3 2 3 2" xfId="8628"/>
    <cellStyle name="_Table_Meeting october 13_tmk 3 2 4" xfId="8629"/>
    <cellStyle name="_Table_Meeting october 13_tmk 3 2 4 2" xfId="8630"/>
    <cellStyle name="_Table_Meeting october 13_tmk 3 2 5" xfId="8631"/>
    <cellStyle name="_Table_Meeting october 13_tmk 3 3" xfId="8632"/>
    <cellStyle name="_Table_Meeting october 13_tmk 3 3 2" xfId="8633"/>
    <cellStyle name="_Table_Meeting october 13_tmk 3 4" xfId="8634"/>
    <cellStyle name="_Table_Meeting october 13_tmk 3 4 2" xfId="8635"/>
    <cellStyle name="_Table_Meeting october 13_tmk 3 5" xfId="8636"/>
    <cellStyle name="_Table_Meeting october 13_tmk 3 5 2" xfId="8637"/>
    <cellStyle name="_Table_Meeting october 13_tmk 3 6" xfId="8638"/>
    <cellStyle name="_Table_Meeting october 13_tmk 4" xfId="8639"/>
    <cellStyle name="_Table_Meeting october 13_tmk 4 2" xfId="8640"/>
    <cellStyle name="_Table_Meeting october 13_tmk 4 2 2" xfId="8641"/>
    <cellStyle name="_Table_Meeting october 13_tmk 4 3" xfId="8642"/>
    <cellStyle name="_Table_Meeting october 13_tmk 4 3 2" xfId="8643"/>
    <cellStyle name="_Table_Meeting october 13_tmk 4 4" xfId="8644"/>
    <cellStyle name="_Table_Meeting october 13_tmk 4 4 2" xfId="8645"/>
    <cellStyle name="_Table_Meeting october 13_tmk 4 5" xfId="8646"/>
    <cellStyle name="_Table_Meeting october 13_tmk 5" xfId="8647"/>
    <cellStyle name="_Table_Meeting october 13_tmk 5 2" xfId="8648"/>
    <cellStyle name="_Table_Meeting october 13_tmk 6" xfId="8649"/>
    <cellStyle name="_Table_Meeting october 13_tmk 6 2" xfId="8650"/>
    <cellStyle name="_Table_Meeting october 13_tmk 7" xfId="8651"/>
    <cellStyle name="_Table_Meeting october 13_tmk 7 2" xfId="8652"/>
    <cellStyle name="_Table_Meeting october 13_tmk 8" xfId="8653"/>
    <cellStyle name="_Table_Meeting october 13_tmk 9" xfId="8654"/>
    <cellStyle name="_Table_Meeting october 13_tmk_Cash_BS 4 мес" xfId="8655"/>
    <cellStyle name="_Table_Meeting october 13_tmk_Cash_BS 4 мес (3)" xfId="8656"/>
    <cellStyle name="_Table_Meeting october 13_tmk_Cash_BS 4 мес (3) 2" xfId="8657"/>
    <cellStyle name="_Table_Meeting october 13_tmk_Cash_BS 4 мес (3) 2 2" xfId="8658"/>
    <cellStyle name="_Table_Meeting october 13_tmk_Cash_BS 4 мес (3) 3" xfId="8659"/>
    <cellStyle name="_Table_Meeting october 13_tmk_Cash_BS 4 мес (3) 3 2" xfId="8660"/>
    <cellStyle name="_Table_Meeting october 13_tmk_Cash_BS 4 мес (3) 4" xfId="8661"/>
    <cellStyle name="_Table_Meeting october 13_tmk_Cash_BS 4 мес (3) 4 2" xfId="8662"/>
    <cellStyle name="_Table_Meeting october 13_tmk_Cash_BS 4 мес (3) 5" xfId="8663"/>
    <cellStyle name="_Table_Meeting october 13_tmk_Cash_BS 4 мес (3)_6.3 Inputs - Foreign" xfId="8664"/>
    <cellStyle name="_Table_Meeting october 13_tmk_Cash_BS 4 мес (3)_6.3 Inputs - Foreign 2" xfId="8665"/>
    <cellStyle name="_Table_Meeting october 13_tmk_Cash_BS 4 мес (3)_Consol reports May 3+2" xfId="8666"/>
    <cellStyle name="_Table_Meeting october 13_tmk_Cash_BS 4 мес (3)_Consol reports May 3+2 2" xfId="8667"/>
    <cellStyle name="_Table_Meeting october 13_tmk_Cash_BS 4 мес (3)_EBITDA bridge" xfId="8668"/>
    <cellStyle name="_Table_Meeting october 13_tmk_Cash_BS 4 мес (3)_EBITDA bridge 2" xfId="8669"/>
    <cellStyle name="_Table_Meeting october 13_tmk_Cash_BS 4 мес (3)_EBITDA bridge 2 2" xfId="8670"/>
    <cellStyle name="_Table_Meeting october 13_tmk_Cash_BS 4 мес (3)_EBITDA bridge 3" xfId="8671"/>
    <cellStyle name="_Table_Meeting october 13_tmk_Cash_BS 4 мес (3)_EBITDA bridge 3 2" xfId="8672"/>
    <cellStyle name="_Table_Meeting october 13_tmk_Cash_BS 4 мес (3)_EBITDA bridge 4" xfId="8673"/>
    <cellStyle name="_Table_Meeting october 13_tmk_Cash_BS 4 мес (3)_EBITDA bridge 4 2" xfId="8674"/>
    <cellStyle name="_Table_Meeting october 13_tmk_Cash_BS 4 мес (3)_EBITDA bridge 5" xfId="8675"/>
    <cellStyle name="_Table_Meeting october 13_tmk_Cash_BS 4 мес (3)_EBITDA in MNG and IFRS segm" xfId="8676"/>
    <cellStyle name="_Table_Meeting october 13_tmk_Cash_BS 4 мес (3)_EBITDA in MNG and IFRS segm 2" xfId="8677"/>
    <cellStyle name="_Table_Meeting october 13_tmk_Cash_BS 4 мес (3)_БЮДЖЕТ ФЗП (сборн ) 2 вар ОАО СУХА БАЛКА 04 12 09" xfId="8678"/>
    <cellStyle name="_Table_Meeting october 13_tmk_Cash_BS 4 мес (3)_БЮДЖЕТ ФЗП (сборн ) 2 вар ОАО СУХА БАЛКА 04 12 09 2" xfId="8679"/>
    <cellStyle name="_Table_Meeting october 13_tmk_Cash_BS 4 мес (3)_БЮДЖЕТ ФЗП (сборн ) 2 вар ОАО СУХА БАЛКА 04 12 09 2 2" xfId="8680"/>
    <cellStyle name="_Table_Meeting october 13_tmk_Cash_BS 4 мес (3)_БЮДЖЕТ ФЗП (сборн ) 2 вар ОАО СУХА БАЛКА 04 12 09 3" xfId="8681"/>
    <cellStyle name="_Table_Meeting october 13_tmk_Cash_BS 4 мес (3)_БЮДЖЕТ ФЗП (сборн ) 2 вар ОАО СУХА БАЛКА 04 12 09 3 2" xfId="8682"/>
    <cellStyle name="_Table_Meeting october 13_tmk_Cash_BS 4 мес (3)_БЮДЖЕТ ФЗП (сборн ) 2 вар ОАО СУХА БАЛКА 04 12 09 4" xfId="8683"/>
    <cellStyle name="_Table_Meeting october 13_tmk_Cash_BS 4 мес (3)_БЮДЖЕТ ФЗП (сборн ) 2 вар ОАО СУХА БАЛКА 04 12 09 4 2" xfId="8684"/>
    <cellStyle name="_Table_Meeting october 13_tmk_Cash_BS 4 мес (3)_БЮДЖЕТ ФЗП (сборн ) 2 вар ОАО СУХА БАЛКА 04 12 09 5" xfId="8685"/>
    <cellStyle name="_Table_Meeting october 13_tmk_Cash_BS 4 мес 10" xfId="8686"/>
    <cellStyle name="_Table_Meeting october 13_tmk_Cash_BS 4 мес 11" xfId="8687"/>
    <cellStyle name="_Table_Meeting october 13_tmk_Cash_BS 4 мес 12" xfId="8688"/>
    <cellStyle name="_Table_Meeting october 13_tmk_Cash_BS 4 мес 2" xfId="8689"/>
    <cellStyle name="_Table_Meeting october 13_tmk_Cash_BS 4 мес 2 2" xfId="8690"/>
    <cellStyle name="_Table_Meeting october 13_tmk_Cash_BS 4 мес 3" xfId="8691"/>
    <cellStyle name="_Table_Meeting october 13_tmk_Cash_BS 4 мес 3 2" xfId="8692"/>
    <cellStyle name="_Table_Meeting october 13_tmk_Cash_BS 4 мес 4" xfId="8693"/>
    <cellStyle name="_Table_Meeting october 13_tmk_Cash_BS 4 мес 4 2" xfId="8694"/>
    <cellStyle name="_Table_Meeting october 13_tmk_Cash_BS 4 мес 5" xfId="8695"/>
    <cellStyle name="_Table_Meeting october 13_tmk_Cash_BS 4 мес 5 2" xfId="8696"/>
    <cellStyle name="_Table_Meeting october 13_tmk_Cash_BS 4 мес 6" xfId="8697"/>
    <cellStyle name="_Table_Meeting october 13_tmk_Cash_BS 4 мес 6 2" xfId="8698"/>
    <cellStyle name="_Table_Meeting october 13_tmk_Cash_BS 4 мес 7" xfId="8699"/>
    <cellStyle name="_Table_Meeting october 13_tmk_Cash_BS 4 мес 7 2" xfId="8700"/>
    <cellStyle name="_Table_Meeting october 13_tmk_Cash_BS 4 мес 8" xfId="8701"/>
    <cellStyle name="_Table_Meeting october 13_tmk_Cash_BS 4 мес 8 2" xfId="8702"/>
    <cellStyle name="_Table_Meeting october 13_tmk_Cash_BS 4 мес 9" xfId="8703"/>
    <cellStyle name="_Table_Meeting october 13_tmk_Cash_BS 4 мес_6.3 Inputs - Foreign" xfId="8704"/>
    <cellStyle name="_Table_Meeting october 13_tmk_Cash_BS 4 мес_6.3 Inputs - Foreign 2" xfId="8705"/>
    <cellStyle name="_Table_Meeting october 13_tmk_Cash_BS 4 мес_Consol reports May 3+2" xfId="8706"/>
    <cellStyle name="_Table_Meeting october 13_tmk_Cash_BS 4 мес_Consol reports May 3+2 2" xfId="8707"/>
    <cellStyle name="_Table_Meeting october 13_tmk_Cash_BS 4 мес_EBITDA bridge" xfId="8708"/>
    <cellStyle name="_Table_Meeting october 13_tmk_Cash_BS 4 мес_EBITDA bridge 2" xfId="8709"/>
    <cellStyle name="_Table_Meeting october 13_tmk_Cash_BS 4 мес_EBITDA bridge 2 2" xfId="8710"/>
    <cellStyle name="_Table_Meeting october 13_tmk_Cash_BS 4 мес_EBITDA bridge 3" xfId="8711"/>
    <cellStyle name="_Table_Meeting october 13_tmk_Cash_BS 4 мес_EBITDA bridge 3 2" xfId="8712"/>
    <cellStyle name="_Table_Meeting october 13_tmk_Cash_BS 4 мес_EBITDA bridge 4" xfId="8713"/>
    <cellStyle name="_Table_Meeting october 13_tmk_Cash_BS 4 мес_EBITDA bridge 4 2" xfId="8714"/>
    <cellStyle name="_Table_Meeting october 13_tmk_Cash_BS 4 мес_EBITDA bridge 5" xfId="8715"/>
    <cellStyle name="_Table_Meeting october 13_tmk_Cash_BS 4 мес_EBITDA in MNG and IFRS segm" xfId="8716"/>
    <cellStyle name="_Table_Meeting october 13_tmk_Cash_BS 4 мес_EBITDA in MNG and IFRS segm 2" xfId="8717"/>
    <cellStyle name="_Table_Meeting october 13_tmk_Cash_BS 4 мес_БЮДЖЕТ ФЗП (сборн ) 2 вар ОАО СУХА БАЛКА 04 12 09" xfId="8718"/>
    <cellStyle name="_Table_Meeting october 13_tmk_Cash_BS 4 мес_БЮДЖЕТ ФЗП (сборн ) 2 вар ОАО СУХА БАЛКА 04 12 09 2" xfId="8719"/>
    <cellStyle name="_Table_Meeting october 13_tmk_Cash_BS 4 мес_БЮДЖЕТ ФЗП (сборн ) 2 вар ОАО СУХА БАЛКА 04 12 09 2 2" xfId="8720"/>
    <cellStyle name="_Table_Meeting october 13_tmk_Cash_BS 4 мес_БЮДЖЕТ ФЗП (сборн ) 2 вар ОАО СУХА БАЛКА 04 12 09 3" xfId="8721"/>
    <cellStyle name="_Table_Meeting october 13_tmk_Cash_BS 4 мес_БЮДЖЕТ ФЗП (сборн ) 2 вар ОАО СУХА БАЛКА 04 12 09 3 2" xfId="8722"/>
    <cellStyle name="_Table_Meeting october 13_tmk_Cash_BS 4 мес_БЮДЖЕТ ФЗП (сборн ) 2 вар ОАО СУХА БАЛКА 04 12 09 4" xfId="8723"/>
    <cellStyle name="_Table_Meeting october 13_tmk_Cash_BS 4 мес_БЮДЖЕТ ФЗП (сборн ) 2 вар ОАО СУХА БАЛКА 04 12 09 4 2" xfId="8724"/>
    <cellStyle name="_Table_Meeting october 13_tmk_Cash_BS 4 мес_БЮДЖЕТ ФЗП (сборн ) 2 вар ОАО СУХА БАЛКА 04 12 09 5" xfId="8725"/>
    <cellStyle name="_Table_Meeting october 13_tmk_EVA для презентации" xfId="8726"/>
    <cellStyle name="_Table_Meeting october 13_tmk_EVA для презентации 2" xfId="8727"/>
    <cellStyle name="_Table_Meeting october 13_tmk_EVA для презентации 2 2" xfId="8728"/>
    <cellStyle name="_Table_Meeting october 13_tmk_EVA для презентации 2 2 2" xfId="8729"/>
    <cellStyle name="_Table_Meeting october 13_tmk_EVA для презентации 2 3" xfId="8730"/>
    <cellStyle name="_Table_Meeting october 13_tmk_EVA для презентации 2 3 2" xfId="8731"/>
    <cellStyle name="_Table_Meeting october 13_tmk_EVA для презентации 2 4" xfId="8732"/>
    <cellStyle name="_Table_Meeting october 13_tmk_EVA для презентации 2 4 2" xfId="8733"/>
    <cellStyle name="_Table_Meeting october 13_tmk_EVA для презентации 2 5" xfId="8734"/>
    <cellStyle name="_Table_Meeting october 13_tmk_EVA для презентации 3" xfId="8735"/>
    <cellStyle name="_Table_Meeting october 13_tmk_EVA для презентации 3 2" xfId="8736"/>
    <cellStyle name="_Table_Meeting october 13_tmk_EVA для презентации 3 2 2" xfId="8737"/>
    <cellStyle name="_Table_Meeting october 13_tmk_EVA для презентации 3 3" xfId="8738"/>
    <cellStyle name="_Table_Meeting october 13_tmk_EVA для презентации 3 3 2" xfId="8739"/>
    <cellStyle name="_Table_Meeting october 13_tmk_EVA для презентации 3 4" xfId="8740"/>
    <cellStyle name="_Table_Meeting october 13_tmk_EVA для презентации 3 4 2" xfId="8741"/>
    <cellStyle name="_Table_Meeting october 13_tmk_EVA для презентации 3 5" xfId="8742"/>
    <cellStyle name="_Table_Meeting october 13_tmk_EVA для презентации 4" xfId="8743"/>
    <cellStyle name="_Table_Meeting october 13_tmk_EVA для презентации 4 2" xfId="8744"/>
    <cellStyle name="_Table_Meeting october 13_tmk_EVA для презентации 5" xfId="8745"/>
    <cellStyle name="_Table_Meeting october 13_tmk_EVA для презентации 5 2" xfId="8746"/>
    <cellStyle name="_Table_Meeting october 13_tmk_EVA для презентации 6" xfId="8747"/>
    <cellStyle name="_Table_Meeting october 13_tmk_EVA для презентации 6 2" xfId="8748"/>
    <cellStyle name="_Table_Meeting october 13_tmk_EVA для презентации 7" xfId="8749"/>
    <cellStyle name="_Table_Meeting october 13_tmk_EVA для презентации_БЮДЖЕТ ФЗП (сборн ) 2 вар ОАО СУХА БАЛКА 04 12 09" xfId="8750"/>
    <cellStyle name="_Table_Meeting october 13_tmk_EVA для презентации_БЮДЖЕТ ФЗП (сборн ) 2 вар ОАО СУХА БАЛКА 04 12 09 2" xfId="8751"/>
    <cellStyle name="_Table_Meeting october 13_tmk_EVA для презентации_БЮДЖЕТ ФЗП (сборн ) 2 вар ОАО СУХА БАЛКА 04 12 09 2 2" xfId="8752"/>
    <cellStyle name="_Table_Meeting october 13_tmk_EVA для презентации_БЮДЖЕТ ФЗП (сборн ) 2 вар ОАО СУХА БАЛКА 04 12 09 3" xfId="8753"/>
    <cellStyle name="_Table_Meeting october 13_tmk_EVA для презентации_БЮДЖЕТ ФЗП (сборн ) 2 вар ОАО СУХА БАЛКА 04 12 09 3 2" xfId="8754"/>
    <cellStyle name="_Table_Meeting october 13_tmk_EVA для презентации_БЮДЖЕТ ФЗП (сборн ) 2 вар ОАО СУХА БАЛКА 04 12 09 4" xfId="8755"/>
    <cellStyle name="_Table_Meeting october 13_tmk_EVA для презентации_БЮДЖЕТ ФЗП (сборн ) 2 вар ОАО СУХА БАЛКА 04 12 09 4 2" xfId="8756"/>
    <cellStyle name="_Table_Meeting october 13_tmk_EVA для презентации_БЮДЖЕТ ФЗП (сборн ) 2 вар ОАО СУХА БАЛКА 04 12 09 5" xfId="8757"/>
    <cellStyle name="_Table_Meeting october 13_tmk_EVA для презентации_ВГОК ФЗП" xfId="8758"/>
    <cellStyle name="_Table_Meeting october 13_tmk_EVA для презентации_ВГОК ФЗП 2" xfId="8759"/>
    <cellStyle name="_Table_Meeting october 13_tmk_EVA для презентации_ВГОК ФЗП 2 2" xfId="8760"/>
    <cellStyle name="_Table_Meeting october 13_tmk_EVA для презентации_ВГОК ФЗП 3" xfId="8761"/>
    <cellStyle name="_Table_Meeting october 13_tmk_EVA для презентации_ВГОК ФЗП 3 2" xfId="8762"/>
    <cellStyle name="_Table_Meeting october 13_tmk_EVA для презентации_ВГОК ФЗП 4" xfId="8763"/>
    <cellStyle name="_Table_Meeting october 13_tmk_EVA для презентации_ВГОК ФЗП 4 2" xfId="8764"/>
    <cellStyle name="_Table_Meeting october 13_tmk_EVA для презентации_ВГОК ФЗП 5" xfId="8765"/>
    <cellStyle name="_Table_Meeting october 13_tmk_Export sales 10-12" xfId="8766"/>
    <cellStyle name="_Table_Meeting october 13_tmk_Export sales 10-12 2" xfId="8767"/>
    <cellStyle name="_Table_Meeting october 13_tmk_Export sales 10-12 2 2" xfId="8768"/>
    <cellStyle name="_Table_Meeting october 13_tmk_Export sales 10-12 2 2 2" xfId="8769"/>
    <cellStyle name="_Table_Meeting october 13_tmk_Export sales 10-12 2 3" xfId="8770"/>
    <cellStyle name="_Table_Meeting october 13_tmk_Export sales 10-12 2 3 2" xfId="8771"/>
    <cellStyle name="_Table_Meeting october 13_tmk_Export sales 10-12 2 4" xfId="8772"/>
    <cellStyle name="_Table_Meeting october 13_tmk_Export sales 10-12 2 4 2" xfId="8773"/>
    <cellStyle name="_Table_Meeting october 13_tmk_Export sales 10-12 2 5" xfId="8774"/>
    <cellStyle name="_Table_Meeting october 13_tmk_Export sales 10-12 3" xfId="8775"/>
    <cellStyle name="_Table_Meeting october 13_tmk_Export sales 10-12 3 2" xfId="8776"/>
    <cellStyle name="_Table_Meeting october 13_tmk_Export sales 10-12 4" xfId="8777"/>
    <cellStyle name="_Table_Meeting october 13_tmk_Export sales 10-12 4 2" xfId="8778"/>
    <cellStyle name="_Table_Meeting october 13_tmk_Export sales 10-12 5" xfId="8779"/>
    <cellStyle name="_Table_Meeting october 13_tmk_Export sales 10-12 5 2" xfId="8780"/>
    <cellStyle name="_Table_Meeting october 13_tmk_Export sales 10-12 6" xfId="8781"/>
    <cellStyle name="_Table_Meeting october 13_tmk_Export sales 10-12_БЮДЖЕТ ФЗП (сборн ) 2 вар ОАО СУХА БАЛКА 04 12 09" xfId="8782"/>
    <cellStyle name="_Table_Meeting october 13_tmk_Export sales 10-12_БЮДЖЕТ ФЗП (сборн ) 2 вар ОАО СУХА БАЛКА 04 12 09 2" xfId="8783"/>
    <cellStyle name="_Table_Meeting october 13_tmk_Export sales 10-12_БЮДЖЕТ ФЗП (сборн ) 2 вар ОАО СУХА БАЛКА 04 12 09 2 2" xfId="8784"/>
    <cellStyle name="_Table_Meeting october 13_tmk_Export sales 10-12_БЮДЖЕТ ФЗП (сборн ) 2 вар ОАО СУХА БАЛКА 04 12 09 3" xfId="8785"/>
    <cellStyle name="_Table_Meeting october 13_tmk_Export sales 10-12_БЮДЖЕТ ФЗП (сборн ) 2 вар ОАО СУХА БАЛКА 04 12 09 3 2" xfId="8786"/>
    <cellStyle name="_Table_Meeting october 13_tmk_Export sales 10-12_БЮДЖЕТ ФЗП (сборн ) 2 вар ОАО СУХА БАЛКА 04 12 09 4" xfId="8787"/>
    <cellStyle name="_Table_Meeting october 13_tmk_Export sales 10-12_БЮДЖЕТ ФЗП (сборн ) 2 вар ОАО СУХА БАЛКА 04 12 09 4 2" xfId="8788"/>
    <cellStyle name="_Table_Meeting october 13_tmk_Export sales 10-12_БЮДЖЕТ ФЗП (сборн ) 2 вар ОАО СУХА БАЛКА 04 12 09 5" xfId="8789"/>
    <cellStyle name="_Table_Meeting october 13_tmk_Marat" xfId="8790"/>
    <cellStyle name="_Table_Meeting october 13_tmk_Marat 2" xfId="8791"/>
    <cellStyle name="_Table_Meeting october 13_tmk_Marat 2 2" xfId="8792"/>
    <cellStyle name="_Table_Meeting october 13_tmk_Marat 3" xfId="8793"/>
    <cellStyle name="_Table_Meeting october 13_tmk_Marat 3 2" xfId="8794"/>
    <cellStyle name="_Table_Meeting october 13_tmk_Marat 4" xfId="8795"/>
    <cellStyle name="_Table_Meeting october 13_tmk_Marat 4 2" xfId="8796"/>
    <cellStyle name="_Table_Meeting october 13_tmk_Marat 5" xfId="8797"/>
    <cellStyle name="_Table_Meeting october 13_tmk_Marat_БЮДЖЕТ ФЗП (сборн ) 2 вар ОАО СУХА БАЛКА 04 12 09" xfId="8798"/>
    <cellStyle name="_Table_Meeting october 13_tmk_Marat_БЮДЖЕТ ФЗП (сборн ) 2 вар ОАО СУХА БАЛКА 04 12 09 2" xfId="8799"/>
    <cellStyle name="_Table_Meeting october 13_tmk_Marat_БЮДЖЕТ ФЗП (сборн ) 2 вар ОАО СУХА БАЛКА 04 12 09 2 2" xfId="8800"/>
    <cellStyle name="_Table_Meeting october 13_tmk_Marat_БЮДЖЕТ ФЗП (сборн ) 2 вар ОАО СУХА БАЛКА 04 12 09 3" xfId="8801"/>
    <cellStyle name="_Table_Meeting october 13_tmk_Marat_БЮДЖЕТ ФЗП (сборн ) 2 вар ОАО СУХА БАЛКА 04 12 09 3 2" xfId="8802"/>
    <cellStyle name="_Table_Meeting october 13_tmk_Marat_БЮДЖЕТ ФЗП (сборн ) 2 вар ОАО СУХА БАЛКА 04 12 09 4" xfId="8803"/>
    <cellStyle name="_Table_Meeting october 13_tmk_Marat_БЮДЖЕТ ФЗП (сборн ) 2 вар ОАО СУХА БАЛКА 04 12 09 4 2" xfId="8804"/>
    <cellStyle name="_Table_Meeting october 13_tmk_Marat_БЮДЖЕТ ФЗП (сборн ) 2 вар ОАО СУХА БАЛКА 04 12 09 5" xfId="8805"/>
    <cellStyle name="_Table_Meeting october 13_tmk_Treasury" xfId="8806"/>
    <cellStyle name="_Table_Meeting october 13_tmk_Treasury 2" xfId="8807"/>
    <cellStyle name="_Table_Meeting october 13_tmk_Treasury 2 2" xfId="8808"/>
    <cellStyle name="_Table_Meeting october 13_tmk_Treasury 3" xfId="8809"/>
    <cellStyle name="_Table_Meeting october 13_tmk_Treasury 3 2" xfId="8810"/>
    <cellStyle name="_Table_Meeting october 13_tmk_Treasury 4" xfId="8811"/>
    <cellStyle name="_Table_Meeting october 13_tmk_Treasury 4 2" xfId="8812"/>
    <cellStyle name="_Table_Meeting october 13_tmk_Treasury 5" xfId="8813"/>
    <cellStyle name="_Table_Meeting october 13_tmk_Treasury_БЮДЖЕТ ФЗП (сборн ) 2 вар ОАО СУХА БАЛКА 04 12 09" xfId="8814"/>
    <cellStyle name="_Table_Meeting october 13_tmk_Treasury_БЮДЖЕТ ФЗП (сборн ) 2 вар ОАО СУХА БАЛКА 04 12 09 2" xfId="8815"/>
    <cellStyle name="_Table_Meeting october 13_tmk_Treasury_БЮДЖЕТ ФЗП (сборн ) 2 вар ОАО СУХА БАЛКА 04 12 09 2 2" xfId="8816"/>
    <cellStyle name="_Table_Meeting october 13_tmk_Treasury_БЮДЖЕТ ФЗП (сборн ) 2 вар ОАО СУХА БАЛКА 04 12 09 3" xfId="8817"/>
    <cellStyle name="_Table_Meeting october 13_tmk_Treasury_БЮДЖЕТ ФЗП (сборн ) 2 вар ОАО СУХА БАЛКА 04 12 09 3 2" xfId="8818"/>
    <cellStyle name="_Table_Meeting october 13_tmk_Treasury_БЮДЖЕТ ФЗП (сборн ) 2 вар ОАО СУХА БАЛКА 04 12 09 4" xfId="8819"/>
    <cellStyle name="_Table_Meeting october 13_tmk_Treasury_БЮДЖЕТ ФЗП (сборн ) 2 вар ОАО СУХА БАЛКА 04 12 09 4 2" xfId="8820"/>
    <cellStyle name="_Table_Meeting october 13_tmk_Treasury_БЮДЖЕТ ФЗП (сборн ) 2 вар ОАО СУХА БАЛКА 04 12 09 5" xfId="8821"/>
    <cellStyle name="_Table_Meeting october 13_tmk_Бюджет факт  4 мес  2008 (Д К)" xfId="8822"/>
    <cellStyle name="_Table_Meeting october 13_tmk_Бюджет факт  4 мес  2008 (Д К) 2" xfId="8823"/>
    <cellStyle name="_Table_Meeting october 13_tmk_Бюджет факт  4 мес  2008 (Д К) 2 2" xfId="8824"/>
    <cellStyle name="_Table_Meeting october 13_tmk_Бюджет факт  4 мес  2008 (Д К) 3" xfId="8825"/>
    <cellStyle name="_Table_Meeting october 13_tmk_Бюджет факт  4 мес  2008 (Д К) 3 2" xfId="8826"/>
    <cellStyle name="_Table_Meeting october 13_tmk_Бюджет факт  4 мес  2008 (Д К) 4" xfId="8827"/>
    <cellStyle name="_Table_Meeting october 13_tmk_Бюджет факт  4 мес  2008 (Д К) 4 2" xfId="8828"/>
    <cellStyle name="_Table_Meeting october 13_tmk_Бюджет факт  4 мес  2008 (Д К) 5" xfId="8829"/>
    <cellStyle name="_Table_Meeting october 13_tmk_Бюджет факт  4 мес  2008 (Д К)_6.3 Inputs - Foreign" xfId="8830"/>
    <cellStyle name="_Table_Meeting october 13_tmk_Бюджет факт  4 мес  2008 (Д К)_6.3 Inputs - Foreign 2" xfId="8831"/>
    <cellStyle name="_Table_Meeting october 13_tmk_Бюджет факт  4 мес  2008 (Д К)_Consol reports May 3+2" xfId="8832"/>
    <cellStyle name="_Table_Meeting october 13_tmk_Бюджет факт  4 мес  2008 (Д К)_Consol reports May 3+2 2" xfId="8833"/>
    <cellStyle name="_Table_Meeting october 13_tmk_Бюджет факт  4 мес  2008 (Д К)_EBITDA bridge" xfId="8834"/>
    <cellStyle name="_Table_Meeting october 13_tmk_Бюджет факт  4 мес  2008 (Д К)_EBITDA bridge 2" xfId="8835"/>
    <cellStyle name="_Table_Meeting october 13_tmk_Бюджет факт  4 мес  2008 (Д К)_EBITDA bridge 2 2" xfId="8836"/>
    <cellStyle name="_Table_Meeting october 13_tmk_Бюджет факт  4 мес  2008 (Д К)_EBITDA bridge 3" xfId="8837"/>
    <cellStyle name="_Table_Meeting october 13_tmk_Бюджет факт  4 мес  2008 (Д К)_EBITDA bridge 3 2" xfId="8838"/>
    <cellStyle name="_Table_Meeting october 13_tmk_Бюджет факт  4 мес  2008 (Д К)_EBITDA bridge 4" xfId="8839"/>
    <cellStyle name="_Table_Meeting october 13_tmk_Бюджет факт  4 мес  2008 (Д К)_EBITDA bridge 4 2" xfId="8840"/>
    <cellStyle name="_Table_Meeting october 13_tmk_Бюджет факт  4 мес  2008 (Д К)_EBITDA bridge 5" xfId="8841"/>
    <cellStyle name="_Table_Meeting october 13_tmk_Бюджет факт  4 мес  2008 (Д К)_EBITDA in MNG and IFRS segm" xfId="8842"/>
    <cellStyle name="_Table_Meeting october 13_tmk_Бюджет факт  4 мес  2008 (Д К)_EBITDA in MNG and IFRS segm 2" xfId="8843"/>
    <cellStyle name="_Table_Meeting october 13_tmk_Бюджет факт  4 мес  2008 (Д К)_БЮДЖЕТ ФЗП (сборн ) 2 вар ОАО СУХА БАЛКА 04 12 09" xfId="8844"/>
    <cellStyle name="_Table_Meeting october 13_tmk_Бюджет факт  4 мес  2008 (Д К)_БЮДЖЕТ ФЗП (сборн ) 2 вар ОАО СУХА БАЛКА 04 12 09 2" xfId="8845"/>
    <cellStyle name="_Table_Meeting october 13_tmk_Бюджет факт  4 мес  2008 (Д К)_БЮДЖЕТ ФЗП (сборн ) 2 вар ОАО СУХА БАЛКА 04 12 09 2 2" xfId="8846"/>
    <cellStyle name="_Table_Meeting october 13_tmk_Бюджет факт  4 мес  2008 (Д К)_БЮДЖЕТ ФЗП (сборн ) 2 вар ОАО СУХА БАЛКА 04 12 09 3" xfId="8847"/>
    <cellStyle name="_Table_Meeting october 13_tmk_Бюджет факт  4 мес  2008 (Д К)_БЮДЖЕТ ФЗП (сборн ) 2 вар ОАО СУХА БАЛКА 04 12 09 3 2" xfId="8848"/>
    <cellStyle name="_Table_Meeting october 13_tmk_Бюджет факт  4 мес  2008 (Д К)_БЮДЖЕТ ФЗП (сборн ) 2 вар ОАО СУХА БАЛКА 04 12 09 4" xfId="8849"/>
    <cellStyle name="_Table_Meeting october 13_tmk_Бюджет факт  4 мес  2008 (Д К)_БЮДЖЕТ ФЗП (сборн ) 2 вар ОАО СУХА БАЛКА 04 12 09 4 2" xfId="8850"/>
    <cellStyle name="_Table_Meeting october 13_tmk_Бюджет факт  4 мес  2008 (Д К)_БЮДЖЕТ ФЗП (сборн ) 2 вар ОАО СУХА БАЛКА 04 12 09 5" xfId="8851"/>
    <cellStyle name="_Table_Meeting october 13_tmk_Бюджет факт  май ПО" xfId="8852"/>
    <cellStyle name="_Table_Meeting october 13_tmk_Бюджет факт  май ПО 2" xfId="8853"/>
    <cellStyle name="_Table_Meeting october 13_tmk_Бюджет факт  май ПО 2 2" xfId="8854"/>
    <cellStyle name="_Table_Meeting october 13_tmk_Бюджет факт  май ПО 3" xfId="8855"/>
    <cellStyle name="_Table_Meeting october 13_tmk_Бюджет факт  май ПО 3 2" xfId="8856"/>
    <cellStyle name="_Table_Meeting october 13_tmk_Бюджет факт  май ПО 4" xfId="8857"/>
    <cellStyle name="_Table_Meeting october 13_tmk_Бюджет факт  май ПО 4 2" xfId="8858"/>
    <cellStyle name="_Table_Meeting october 13_tmk_Бюджет факт  май ПО 5" xfId="8859"/>
    <cellStyle name="_Table_Meeting october 13_tmk_Бюджет факт  май ПО_6.3 Inputs - Foreign" xfId="8860"/>
    <cellStyle name="_Table_Meeting october 13_tmk_Бюджет факт  май ПО_6.3 Inputs - Foreign 2" xfId="8861"/>
    <cellStyle name="_Table_Meeting october 13_tmk_Бюджет факт  май ПО_Consol reports May 3+2" xfId="8862"/>
    <cellStyle name="_Table_Meeting october 13_tmk_Бюджет факт  май ПО_Consol reports May 3+2 2" xfId="8863"/>
    <cellStyle name="_Table_Meeting october 13_tmk_Бюджет факт  май ПО_EBITDA bridge" xfId="8864"/>
    <cellStyle name="_Table_Meeting october 13_tmk_Бюджет факт  май ПО_EBITDA bridge 2" xfId="8865"/>
    <cellStyle name="_Table_Meeting october 13_tmk_Бюджет факт  май ПО_EBITDA bridge 2 2" xfId="8866"/>
    <cellStyle name="_Table_Meeting october 13_tmk_Бюджет факт  май ПО_EBITDA bridge 3" xfId="8867"/>
    <cellStyle name="_Table_Meeting october 13_tmk_Бюджет факт  май ПО_EBITDA bridge 3 2" xfId="8868"/>
    <cellStyle name="_Table_Meeting october 13_tmk_Бюджет факт  май ПО_EBITDA bridge 4" xfId="8869"/>
    <cellStyle name="_Table_Meeting october 13_tmk_Бюджет факт  май ПО_EBITDA bridge 4 2" xfId="8870"/>
    <cellStyle name="_Table_Meeting october 13_tmk_Бюджет факт  май ПО_EBITDA bridge 5" xfId="8871"/>
    <cellStyle name="_Table_Meeting october 13_tmk_Бюджет факт  май ПО_EBITDA in MNG and IFRS segm" xfId="8872"/>
    <cellStyle name="_Table_Meeting october 13_tmk_Бюджет факт  май ПО_EBITDA in MNG and IFRS segm 2" xfId="8873"/>
    <cellStyle name="_Table_Meeting october 13_tmk_Бюджет факт  май ПО_БЮДЖЕТ ФЗП (сборн ) 2 вар ОАО СУХА БАЛКА 04 12 09" xfId="8874"/>
    <cellStyle name="_Table_Meeting october 13_tmk_Бюджет факт  май ПО_БЮДЖЕТ ФЗП (сборн ) 2 вар ОАО СУХА БАЛКА 04 12 09 2" xfId="8875"/>
    <cellStyle name="_Table_Meeting october 13_tmk_Бюджет факт  май ПО_БЮДЖЕТ ФЗП (сборн ) 2 вар ОАО СУХА БАЛКА 04 12 09 2 2" xfId="8876"/>
    <cellStyle name="_Table_Meeting october 13_tmk_Бюджет факт  май ПО_БЮДЖЕТ ФЗП (сборн ) 2 вар ОАО СУХА БАЛКА 04 12 09 3" xfId="8877"/>
    <cellStyle name="_Table_Meeting october 13_tmk_Бюджет факт  май ПО_БЮДЖЕТ ФЗП (сборн ) 2 вар ОАО СУХА БАЛКА 04 12 09 3 2" xfId="8878"/>
    <cellStyle name="_Table_Meeting october 13_tmk_Бюджет факт  май ПО_БЮДЖЕТ ФЗП (сборн ) 2 вар ОАО СУХА БАЛКА 04 12 09 4" xfId="8879"/>
    <cellStyle name="_Table_Meeting october 13_tmk_Бюджет факт  май ПО_БЮДЖЕТ ФЗП (сборн ) 2 вар ОАО СУХА БАЛКА 04 12 09 4 2" xfId="8880"/>
    <cellStyle name="_Table_Meeting october 13_tmk_Бюджет факт  май ПО_БЮДЖЕТ ФЗП (сборн ) 2 вар ОАО СУХА БАЛКА 04 12 09 5" xfId="8881"/>
    <cellStyle name="_Table_Meeting october 13_tmk_БЮДЖЕТ ФЗП (сборн ) 2 вар ОАО СУХА БАЛКА 04 12 09" xfId="8882"/>
    <cellStyle name="_Table_Meeting october 13_tmk_БЮДЖЕТ ФЗП (сборн ) 2 вар ОАО СУХА БАЛКА 04 12 09 2" xfId="8883"/>
    <cellStyle name="_Table_Meeting october 13_tmk_БЮДЖЕТ ФЗП (сборн ) 2 вар ОАО СУХА БАЛКА 04 12 09 2 2" xfId="8884"/>
    <cellStyle name="_Table_Meeting october 13_tmk_БЮДЖЕТ ФЗП (сборн ) 2 вар ОАО СУХА БАЛКА 04 12 09 3" xfId="8885"/>
    <cellStyle name="_Table_Meeting october 13_tmk_БЮДЖЕТ ФЗП (сборн ) 2 вар ОАО СУХА БАЛКА 04 12 09 3 2" xfId="8886"/>
    <cellStyle name="_Table_Meeting october 13_tmk_БЮДЖЕТ ФЗП (сборн ) 2 вар ОАО СУХА БАЛКА 04 12 09 4" xfId="8887"/>
    <cellStyle name="_Table_Meeting october 13_tmk_БЮДЖЕТ ФЗП (сборн ) 2 вар ОАО СУХА БАЛКА 04 12 09 4 2" xfId="8888"/>
    <cellStyle name="_Table_Meeting october 13_tmk_БЮДЖЕТ ФЗП (сборн ) 2 вар ОАО СУХА БАЛКА 04 12 09 5" xfId="8889"/>
    <cellStyle name="_Table_Meeting october 13_tmk_Бюджетные формы за декабрь 2008г  от 21 11 08г " xfId="8890"/>
    <cellStyle name="_Table_Meeting october 13_tmk_Бюджетные формы за декабрь 2008г  от 21 11 08г  2" xfId="8891"/>
    <cellStyle name="_Table_Meeting october 13_tmk_Бюджетные формы за декабрь 2008г  от 21 11 08г  2 2" xfId="8892"/>
    <cellStyle name="_Table_Meeting october 13_tmk_Бюджетные формы за декабрь 2008г  от 21 11 08г  2 2 2" xfId="8893"/>
    <cellStyle name="_Table_Meeting october 13_tmk_Бюджетные формы за декабрь 2008г  от 21 11 08г  2 2 2 2" xfId="8894"/>
    <cellStyle name="_Table_Meeting october 13_tmk_Бюджетные формы за декабрь 2008г  от 21 11 08г  2 2 3" xfId="8895"/>
    <cellStyle name="_Table_Meeting october 13_tmk_Бюджетные формы за декабрь 2008г  от 21 11 08г  2 2 3 2" xfId="8896"/>
    <cellStyle name="_Table_Meeting october 13_tmk_Бюджетные формы за декабрь 2008г  от 21 11 08г  2 2 4" xfId="8897"/>
    <cellStyle name="_Table_Meeting october 13_tmk_Бюджетные формы за декабрь 2008г  от 21 11 08г  2 2 4 2" xfId="8898"/>
    <cellStyle name="_Table_Meeting october 13_tmk_Бюджетные формы за декабрь 2008г  от 21 11 08г  2 2 5" xfId="8899"/>
    <cellStyle name="_Table_Meeting october 13_tmk_Бюджетные формы за декабрь 2008г  от 21 11 08г  2 3" xfId="8900"/>
    <cellStyle name="_Table_Meeting october 13_tmk_Бюджетные формы за декабрь 2008г  от 21 11 08г  2 3 2" xfId="8901"/>
    <cellStyle name="_Table_Meeting october 13_tmk_Бюджетные формы за декабрь 2008г  от 21 11 08г  2 4" xfId="8902"/>
    <cellStyle name="_Table_Meeting october 13_tmk_Бюджетные формы за декабрь 2008г  от 21 11 08г  2 4 2" xfId="8903"/>
    <cellStyle name="_Table_Meeting october 13_tmk_Бюджетные формы за декабрь 2008г  от 21 11 08г  2 5" xfId="8904"/>
    <cellStyle name="_Table_Meeting october 13_tmk_Бюджетные формы за декабрь 2008г  от 21 11 08г  2 5 2" xfId="8905"/>
    <cellStyle name="_Table_Meeting october 13_tmk_Бюджетные формы за декабрь 2008г  от 21 11 08г  2 6" xfId="8906"/>
    <cellStyle name="_Table_Meeting october 13_tmk_Бюджетные формы за декабрь 2008г  от 21 11 08г  3" xfId="8907"/>
    <cellStyle name="_Table_Meeting october 13_tmk_Бюджетные формы за декабрь 2008г  от 21 11 08г  3 2" xfId="8908"/>
    <cellStyle name="_Table_Meeting october 13_tmk_Бюджетные формы за декабрь 2008г  от 21 11 08г  3 2 2" xfId="8909"/>
    <cellStyle name="_Table_Meeting october 13_tmk_Бюджетные формы за декабрь 2008г  от 21 11 08г  3 3" xfId="8910"/>
    <cellStyle name="_Table_Meeting october 13_tmk_Бюджетные формы за декабрь 2008г  от 21 11 08г  3 3 2" xfId="8911"/>
    <cellStyle name="_Table_Meeting october 13_tmk_Бюджетные формы за декабрь 2008г  от 21 11 08г  3 4" xfId="8912"/>
    <cellStyle name="_Table_Meeting october 13_tmk_Бюджетные формы за декабрь 2008г  от 21 11 08г  3 4 2" xfId="8913"/>
    <cellStyle name="_Table_Meeting october 13_tmk_Бюджетные формы за декабрь 2008г  от 21 11 08г  3 5" xfId="8914"/>
    <cellStyle name="_Table_Meeting october 13_tmk_Бюджетные формы за декабрь 2008г  от 21 11 08г  4" xfId="8915"/>
    <cellStyle name="_Table_Meeting october 13_tmk_Бюджетные формы за декабрь 2008г  от 21 11 08г  4 2" xfId="8916"/>
    <cellStyle name="_Table_Meeting october 13_tmk_Бюджетные формы за декабрь 2008г  от 21 11 08г  5" xfId="8917"/>
    <cellStyle name="_Table_Meeting october 13_tmk_Бюджетные формы за декабрь 2008г  от 21 11 08г  5 2" xfId="8918"/>
    <cellStyle name="_Table_Meeting october 13_tmk_Бюджетные формы за декабрь 2008г  от 21 11 08г  6" xfId="8919"/>
    <cellStyle name="_Table_Meeting october 13_tmk_Бюджетные формы за декабрь 2008г  от 21 11 08г  6 2" xfId="8920"/>
    <cellStyle name="_Table_Meeting october 13_tmk_Бюджетные формы за декабрь 2008г  от 21 11 08г  7" xfId="8921"/>
    <cellStyle name="_Table_Meeting october 13_tmk_Бюджетные формы за декабрь 2008г  от 21 11 08г _Графики для УК." xfId="8922"/>
    <cellStyle name="_Table_Meeting october 13_tmk_Бюджетные формы за декабрь 2008г  от 21 11 08г _Графики для УК. 2" xfId="8923"/>
    <cellStyle name="_Table_Meeting october 13_tmk_Бюджетные формы за декабрь 2008г  от 21 11 08г _Графики для УК. 2 2" xfId="8924"/>
    <cellStyle name="_Table_Meeting october 13_tmk_Бюджетные формы за декабрь 2008г  от 21 11 08г _Графики для УК. 2 2 2" xfId="8925"/>
    <cellStyle name="_Table_Meeting october 13_tmk_Бюджетные формы за декабрь 2008г  от 21 11 08г _Графики для УК. 2 2 2 2" xfId="8926"/>
    <cellStyle name="_Table_Meeting october 13_tmk_Бюджетные формы за декабрь 2008г  от 21 11 08г _Графики для УК. 2 2 3" xfId="8927"/>
    <cellStyle name="_Table_Meeting october 13_tmk_Бюджетные формы за декабрь 2008г  от 21 11 08г _Графики для УК. 2 2 3 2" xfId="8928"/>
    <cellStyle name="_Table_Meeting october 13_tmk_Бюджетные формы за декабрь 2008г  от 21 11 08г _Графики для УК. 2 2 4" xfId="8929"/>
    <cellStyle name="_Table_Meeting october 13_tmk_Бюджетные формы за декабрь 2008г  от 21 11 08г _Графики для УК. 2 2 4 2" xfId="8930"/>
    <cellStyle name="_Table_Meeting october 13_tmk_Бюджетные формы за декабрь 2008г  от 21 11 08г _Графики для УК. 2 2 5" xfId="8931"/>
    <cellStyle name="_Table_Meeting october 13_tmk_Бюджетные формы за декабрь 2008г  от 21 11 08г _Графики для УК. 2 3" xfId="8932"/>
    <cellStyle name="_Table_Meeting october 13_tmk_Бюджетные формы за декабрь 2008г  от 21 11 08г _Графики для УК. 2 3 2" xfId="8933"/>
    <cellStyle name="_Table_Meeting october 13_tmk_Бюджетные формы за декабрь 2008г  от 21 11 08г _Графики для УК. 2 4" xfId="8934"/>
    <cellStyle name="_Table_Meeting october 13_tmk_Бюджетные формы за декабрь 2008г  от 21 11 08г _Графики для УК. 2 4 2" xfId="8935"/>
    <cellStyle name="_Table_Meeting october 13_tmk_Бюджетные формы за декабрь 2008г  от 21 11 08г _Графики для УК. 2 5" xfId="8936"/>
    <cellStyle name="_Table_Meeting october 13_tmk_Бюджетные формы за декабрь 2008г  от 21 11 08г _Графики для УК. 2 5 2" xfId="8937"/>
    <cellStyle name="_Table_Meeting october 13_tmk_Бюджетные формы за декабрь 2008г  от 21 11 08г _Графики для УК. 2 6" xfId="8938"/>
    <cellStyle name="_Table_Meeting october 13_tmk_Бюджетные формы за декабрь 2008г  от 21 11 08г _Графики для УК. 3" xfId="8939"/>
    <cellStyle name="_Table_Meeting october 13_tmk_Бюджетные формы за декабрь 2008г  от 21 11 08г _Графики для УК. 3 2" xfId="8940"/>
    <cellStyle name="_Table_Meeting october 13_tmk_Бюджетные формы за декабрь 2008г  от 21 11 08г _Графики для УК. 3 2 2" xfId="8941"/>
    <cellStyle name="_Table_Meeting october 13_tmk_Бюджетные формы за декабрь 2008г  от 21 11 08г _Графики для УК. 3 3" xfId="8942"/>
    <cellStyle name="_Table_Meeting october 13_tmk_Бюджетные формы за декабрь 2008г  от 21 11 08г _Графики для УК. 3 3 2" xfId="8943"/>
    <cellStyle name="_Table_Meeting october 13_tmk_Бюджетные формы за декабрь 2008г  от 21 11 08г _Графики для УК. 3 4" xfId="8944"/>
    <cellStyle name="_Table_Meeting october 13_tmk_Бюджетные формы за декабрь 2008г  от 21 11 08г _Графики для УК. 3 4 2" xfId="8945"/>
    <cellStyle name="_Table_Meeting october 13_tmk_Бюджетные формы за декабрь 2008г  от 21 11 08г _Графики для УК. 3 5" xfId="8946"/>
    <cellStyle name="_Table_Meeting october 13_tmk_Бюджетные формы за декабрь 2008г  от 21 11 08г _Графики для УК. 4" xfId="8947"/>
    <cellStyle name="_Table_Meeting october 13_tmk_Бюджетные формы за декабрь 2008г  от 21 11 08г _Графики для УК. 4 2" xfId="8948"/>
    <cellStyle name="_Table_Meeting october 13_tmk_Бюджетные формы за декабрь 2008г  от 21 11 08г _Графики для УК. 5" xfId="8949"/>
    <cellStyle name="_Table_Meeting october 13_tmk_Бюджетные формы за декабрь 2008г  от 21 11 08г _Графики для УК. 5 2" xfId="8950"/>
    <cellStyle name="_Table_Meeting october 13_tmk_Бюджетные формы за декабрь 2008г  от 21 11 08г _Графики для УК. 6" xfId="8951"/>
    <cellStyle name="_Table_Meeting october 13_tmk_Бюджетные формы за декабрь 2008г  от 21 11 08г _Графики для УК. 6 2" xfId="8952"/>
    <cellStyle name="_Table_Meeting october 13_tmk_Бюджетные формы за декабрь 2008г  от 21 11 08г _Графики для УК. 7" xfId="8953"/>
    <cellStyle name="_Table_Meeting october 13_tmk_Бюджетные формы за декабрь 2008г  от 21 11 08г _Копия Презентация (рабочая версия 15.06)" xfId="8954"/>
    <cellStyle name="_Table_Meeting october 13_tmk_Бюджетные формы за декабрь 2008г  от 21 11 08г _Копия Презентация (рабочая версия 15.06) 2" xfId="8955"/>
    <cellStyle name="_Table_Meeting october 13_tmk_Бюджетные формы за декабрь 2008г  от 21 11 08г _Копия Презентация (рабочая версия 15.06) 2 2" xfId="8956"/>
    <cellStyle name="_Table_Meeting october 13_tmk_Бюджетные формы за декабрь 2008г  от 21 11 08г _Копия Презентация (рабочая версия 15.06) 2 2 2" xfId="8957"/>
    <cellStyle name="_Table_Meeting october 13_tmk_Бюджетные формы за декабрь 2008г  от 21 11 08г _Копия Презентация (рабочая версия 15.06) 2 2 2 2" xfId="8958"/>
    <cellStyle name="_Table_Meeting october 13_tmk_Бюджетные формы за декабрь 2008г  от 21 11 08г _Копия Презентация (рабочая версия 15.06) 2 2 3" xfId="8959"/>
    <cellStyle name="_Table_Meeting october 13_tmk_Бюджетные формы за декабрь 2008г  от 21 11 08г _Копия Презентация (рабочая версия 15.06) 2 2 3 2" xfId="8960"/>
    <cellStyle name="_Table_Meeting october 13_tmk_Бюджетные формы за декабрь 2008г  от 21 11 08г _Копия Презентация (рабочая версия 15.06) 2 2 4" xfId="8961"/>
    <cellStyle name="_Table_Meeting october 13_tmk_Бюджетные формы за декабрь 2008г  от 21 11 08г _Копия Презентация (рабочая версия 15.06) 2 2 4 2" xfId="8962"/>
    <cellStyle name="_Table_Meeting october 13_tmk_Бюджетные формы за декабрь 2008г  от 21 11 08г _Копия Презентация (рабочая версия 15.06) 2 2 5" xfId="8963"/>
    <cellStyle name="_Table_Meeting october 13_tmk_Бюджетные формы за декабрь 2008г  от 21 11 08г _Копия Презентация (рабочая версия 15.06) 2 3" xfId="8964"/>
    <cellStyle name="_Table_Meeting october 13_tmk_Бюджетные формы за декабрь 2008г  от 21 11 08г _Копия Презентация (рабочая версия 15.06) 2 3 2" xfId="8965"/>
    <cellStyle name="_Table_Meeting october 13_tmk_Бюджетные формы за декабрь 2008г  от 21 11 08г _Копия Презентация (рабочая версия 15.06) 2 4" xfId="8966"/>
    <cellStyle name="_Table_Meeting october 13_tmk_Бюджетные формы за декабрь 2008г  от 21 11 08г _Копия Презентация (рабочая версия 15.06) 2 4 2" xfId="8967"/>
    <cellStyle name="_Table_Meeting october 13_tmk_Бюджетные формы за декабрь 2008г  от 21 11 08г _Копия Презентация (рабочая версия 15.06) 2 5" xfId="8968"/>
    <cellStyle name="_Table_Meeting october 13_tmk_Бюджетные формы за декабрь 2008г  от 21 11 08г _Копия Презентация (рабочая версия 15.06) 2 5 2" xfId="8969"/>
    <cellStyle name="_Table_Meeting october 13_tmk_Бюджетные формы за декабрь 2008г  от 21 11 08г _Копия Презентация (рабочая версия 15.06) 2 6" xfId="8970"/>
    <cellStyle name="_Table_Meeting october 13_tmk_Бюджетные формы за декабрь 2008г  от 21 11 08г _Копия Презентация (рабочая версия 15.06) 3" xfId="8971"/>
    <cellStyle name="_Table_Meeting october 13_tmk_Бюджетные формы за декабрь 2008г  от 21 11 08г _Копия Презентация (рабочая версия 15.06) 3 2" xfId="8972"/>
    <cellStyle name="_Table_Meeting october 13_tmk_Бюджетные формы за декабрь 2008г  от 21 11 08г _Копия Презентация (рабочая версия 15.06) 3 2 2" xfId="8973"/>
    <cellStyle name="_Table_Meeting october 13_tmk_Бюджетные формы за декабрь 2008г  от 21 11 08г _Копия Презентация (рабочая версия 15.06) 3 3" xfId="8974"/>
    <cellStyle name="_Table_Meeting october 13_tmk_Бюджетные формы за декабрь 2008г  от 21 11 08г _Копия Презентация (рабочая версия 15.06) 3 3 2" xfId="8975"/>
    <cellStyle name="_Table_Meeting october 13_tmk_Бюджетные формы за декабрь 2008г  от 21 11 08г _Копия Презентация (рабочая версия 15.06) 3 4" xfId="8976"/>
    <cellStyle name="_Table_Meeting october 13_tmk_Бюджетные формы за декабрь 2008г  от 21 11 08г _Копия Презентация (рабочая версия 15.06) 3 4 2" xfId="8977"/>
    <cellStyle name="_Table_Meeting october 13_tmk_Бюджетные формы за декабрь 2008г  от 21 11 08г _Копия Презентация (рабочая версия 15.06) 3 5" xfId="8978"/>
    <cellStyle name="_Table_Meeting october 13_tmk_Бюджетные формы за декабрь 2008г  от 21 11 08г _Копия Презентация (рабочая версия 15.06) 4" xfId="8979"/>
    <cellStyle name="_Table_Meeting october 13_tmk_Бюджетные формы за декабрь 2008г  от 21 11 08г _Копия Презентация (рабочая версия 15.06) 4 2" xfId="8980"/>
    <cellStyle name="_Table_Meeting october 13_tmk_Бюджетные формы за декабрь 2008г  от 21 11 08г _Копия Презентация (рабочая версия 15.06) 5" xfId="8981"/>
    <cellStyle name="_Table_Meeting october 13_tmk_Бюджетные формы за декабрь 2008г  от 21 11 08г _Копия Презентация (рабочая версия 15.06) 5 2" xfId="8982"/>
    <cellStyle name="_Table_Meeting october 13_tmk_Бюджетные формы за декабрь 2008г  от 21 11 08г _Копия Презентация (рабочая версия 15.06) 6" xfId="8983"/>
    <cellStyle name="_Table_Meeting october 13_tmk_Бюджетные формы за декабрь 2008г  от 21 11 08г _Копия Презентация (рабочая версия 15.06) 6 2" xfId="8984"/>
    <cellStyle name="_Table_Meeting october 13_tmk_Бюджетные формы за декабрь 2008г  от 21 11 08г _Копия Презентация (рабочая версия 15.06) 7" xfId="8985"/>
    <cellStyle name="_Table_Meeting october 13_tmk_Бюджетные формы за декабрь 2008г  от 21 11 08г _Презентация (рабочая версия 15.06)1" xfId="8986"/>
    <cellStyle name="_Table_Meeting october 13_tmk_Бюджетные формы за декабрь 2008г  от 21 11 08г _Презентация (рабочая версия 15.06)1 2" xfId="8987"/>
    <cellStyle name="_Table_Meeting october 13_tmk_Бюджетные формы за декабрь 2008г  от 21 11 08г _Презентация (рабочая версия 15.06)1 2 2" xfId="8988"/>
    <cellStyle name="_Table_Meeting october 13_tmk_Бюджетные формы за декабрь 2008г  от 21 11 08г _Презентация (рабочая версия 15.06)1 2 2 2" xfId="8989"/>
    <cellStyle name="_Table_Meeting october 13_tmk_Бюджетные формы за декабрь 2008г  от 21 11 08г _Презентация (рабочая версия 15.06)1 2 2 2 2" xfId="8990"/>
    <cellStyle name="_Table_Meeting october 13_tmk_Бюджетные формы за декабрь 2008г  от 21 11 08г _Презентация (рабочая версия 15.06)1 2 2 3" xfId="8991"/>
    <cellStyle name="_Table_Meeting october 13_tmk_Бюджетные формы за декабрь 2008г  от 21 11 08г _Презентация (рабочая версия 15.06)1 2 2 3 2" xfId="8992"/>
    <cellStyle name="_Table_Meeting october 13_tmk_Бюджетные формы за декабрь 2008г  от 21 11 08г _Презентация (рабочая версия 15.06)1 2 2 4" xfId="8993"/>
    <cellStyle name="_Table_Meeting october 13_tmk_Бюджетные формы за декабрь 2008г  от 21 11 08г _Презентация (рабочая версия 15.06)1 2 2 4 2" xfId="8994"/>
    <cellStyle name="_Table_Meeting october 13_tmk_Бюджетные формы за декабрь 2008г  от 21 11 08г _Презентация (рабочая версия 15.06)1 2 2 5" xfId="8995"/>
    <cellStyle name="_Table_Meeting october 13_tmk_Бюджетные формы за декабрь 2008г  от 21 11 08г _Презентация (рабочая версия 15.06)1 2 3" xfId="8996"/>
    <cellStyle name="_Table_Meeting october 13_tmk_Бюджетные формы за декабрь 2008г  от 21 11 08г _Презентация (рабочая версия 15.06)1 2 3 2" xfId="8997"/>
    <cellStyle name="_Table_Meeting october 13_tmk_Бюджетные формы за декабрь 2008г  от 21 11 08г _Презентация (рабочая версия 15.06)1 2 4" xfId="8998"/>
    <cellStyle name="_Table_Meeting october 13_tmk_Бюджетные формы за декабрь 2008г  от 21 11 08г _Презентация (рабочая версия 15.06)1 2 4 2" xfId="8999"/>
    <cellStyle name="_Table_Meeting october 13_tmk_Бюджетные формы за декабрь 2008г  от 21 11 08г _Презентация (рабочая версия 15.06)1 2 5" xfId="9000"/>
    <cellStyle name="_Table_Meeting october 13_tmk_Бюджетные формы за декабрь 2008г  от 21 11 08г _Презентация (рабочая версия 15.06)1 2 5 2" xfId="9001"/>
    <cellStyle name="_Table_Meeting october 13_tmk_Бюджетные формы за декабрь 2008г  от 21 11 08г _Презентация (рабочая версия 15.06)1 2 6" xfId="9002"/>
    <cellStyle name="_Table_Meeting october 13_tmk_Бюджетные формы за декабрь 2008г  от 21 11 08г _Презентация (рабочая версия 15.06)1 3" xfId="9003"/>
    <cellStyle name="_Table_Meeting october 13_tmk_Бюджетные формы за декабрь 2008г  от 21 11 08г _Презентация (рабочая версия 15.06)1 3 2" xfId="9004"/>
    <cellStyle name="_Table_Meeting october 13_tmk_Бюджетные формы за декабрь 2008г  от 21 11 08г _Презентация (рабочая версия 15.06)1 3 2 2" xfId="9005"/>
    <cellStyle name="_Table_Meeting october 13_tmk_Бюджетные формы за декабрь 2008г  от 21 11 08г _Презентация (рабочая версия 15.06)1 3 3" xfId="9006"/>
    <cellStyle name="_Table_Meeting october 13_tmk_Бюджетные формы за декабрь 2008г  от 21 11 08г _Презентация (рабочая версия 15.06)1 3 3 2" xfId="9007"/>
    <cellStyle name="_Table_Meeting october 13_tmk_Бюджетные формы за декабрь 2008г  от 21 11 08г _Презентация (рабочая версия 15.06)1 3 4" xfId="9008"/>
    <cellStyle name="_Table_Meeting october 13_tmk_Бюджетные формы за декабрь 2008г  от 21 11 08г _Презентация (рабочая версия 15.06)1 3 4 2" xfId="9009"/>
    <cellStyle name="_Table_Meeting october 13_tmk_Бюджетные формы за декабрь 2008г  от 21 11 08г _Презентация (рабочая версия 15.06)1 3 5" xfId="9010"/>
    <cellStyle name="_Table_Meeting october 13_tmk_Бюджетные формы за декабрь 2008г  от 21 11 08г _Презентация (рабочая версия 15.06)1 4" xfId="9011"/>
    <cellStyle name="_Table_Meeting october 13_tmk_Бюджетные формы за декабрь 2008г  от 21 11 08г _Презентация (рабочая версия 15.06)1 4 2" xfId="9012"/>
    <cellStyle name="_Table_Meeting october 13_tmk_Бюджетные формы за декабрь 2008г  от 21 11 08г _Презентация (рабочая версия 15.06)1 5" xfId="9013"/>
    <cellStyle name="_Table_Meeting october 13_tmk_Бюджетные формы за декабрь 2008г  от 21 11 08г _Презентация (рабочая версия 15.06)1 5 2" xfId="9014"/>
    <cellStyle name="_Table_Meeting october 13_tmk_Бюджетные формы за декабрь 2008г  от 21 11 08г _Презентация (рабочая версия 15.06)1 6" xfId="9015"/>
    <cellStyle name="_Table_Meeting october 13_tmk_Бюджетные формы за декабрь 2008г  от 21 11 08г _Презентация (рабочая версия 15.06)1 6 2" xfId="9016"/>
    <cellStyle name="_Table_Meeting october 13_tmk_Бюджетные формы за декабрь 2008г  от 21 11 08г _Презентация (рабочая версия 15.06)1 7" xfId="9017"/>
    <cellStyle name="_Table_Meeting october 13_tmk_ВГОК ФЗП" xfId="9018"/>
    <cellStyle name="_Table_Meeting october 13_tmk_ВГОК ФЗП 2" xfId="9019"/>
    <cellStyle name="_Table_Meeting october 13_tmk_ВГОК ФЗП 2 2" xfId="9020"/>
    <cellStyle name="_Table_Meeting october 13_tmk_ВГОК ФЗП 3" xfId="9021"/>
    <cellStyle name="_Table_Meeting october 13_tmk_ВГОК ФЗП 3 2" xfId="9022"/>
    <cellStyle name="_Table_Meeting october 13_tmk_ВГОК ФЗП 4" xfId="9023"/>
    <cellStyle name="_Table_Meeting october 13_tmk_ВГОК ФЗП 4 2" xfId="9024"/>
    <cellStyle name="_Table_Meeting october 13_tmk_ВГОК ФЗП 5" xfId="9025"/>
    <cellStyle name="_Table_Meeting october 13_tmk_Для презентации 1 кв  2008" xfId="9026"/>
    <cellStyle name="_Table_Meeting october 13_tmk_Для презентации 1 кв  2008 2" xfId="9027"/>
    <cellStyle name="_Table_Meeting october 13_tmk_Для презентации 1 кв  2008 2 2" xfId="9028"/>
    <cellStyle name="_Table_Meeting october 13_tmk_Для презентации 1 кв  2008 2 2 2" xfId="9029"/>
    <cellStyle name="_Table_Meeting october 13_tmk_Для презентации 1 кв  2008 2 3" xfId="9030"/>
    <cellStyle name="_Table_Meeting october 13_tmk_Для презентации 1 кв  2008 2 3 2" xfId="9031"/>
    <cellStyle name="_Table_Meeting october 13_tmk_Для презентации 1 кв  2008 2 4" xfId="9032"/>
    <cellStyle name="_Table_Meeting october 13_tmk_Для презентации 1 кв  2008 2 4 2" xfId="9033"/>
    <cellStyle name="_Table_Meeting october 13_tmk_Для презентации 1 кв  2008 2 5" xfId="9034"/>
    <cellStyle name="_Table_Meeting october 13_tmk_Для презентации 1 кв  2008 3" xfId="9035"/>
    <cellStyle name="_Table_Meeting october 13_tmk_Для презентации 1 кв  2008 3 2" xfId="9036"/>
    <cellStyle name="_Table_Meeting october 13_tmk_Для презентации 1 кв  2008 3 2 2" xfId="9037"/>
    <cellStyle name="_Table_Meeting october 13_tmk_Для презентации 1 кв  2008 3 3" xfId="9038"/>
    <cellStyle name="_Table_Meeting october 13_tmk_Для презентации 1 кв  2008 3 3 2" xfId="9039"/>
    <cellStyle name="_Table_Meeting october 13_tmk_Для презентации 1 кв  2008 3 4" xfId="9040"/>
    <cellStyle name="_Table_Meeting october 13_tmk_Для презентации 1 кв  2008 3 4 2" xfId="9041"/>
    <cellStyle name="_Table_Meeting october 13_tmk_Для презентации 1 кв  2008 3 5" xfId="9042"/>
    <cellStyle name="_Table_Meeting october 13_tmk_Для презентации 1 кв  2008 4" xfId="9043"/>
    <cellStyle name="_Table_Meeting october 13_tmk_Для презентации 1 кв  2008 4 2" xfId="9044"/>
    <cellStyle name="_Table_Meeting october 13_tmk_Для презентации 1 кв  2008 5" xfId="9045"/>
    <cellStyle name="_Table_Meeting october 13_tmk_Для презентации 1 кв  2008 5 2" xfId="9046"/>
    <cellStyle name="_Table_Meeting october 13_tmk_Для презентации 1 кв  2008 6" xfId="9047"/>
    <cellStyle name="_Table_Meeting october 13_tmk_Для презентации 1 кв  2008 6 2" xfId="9048"/>
    <cellStyle name="_Table_Meeting october 13_tmk_Для презентации 1 кв  2008 7" xfId="9049"/>
    <cellStyle name="_Table_Meeting october 13_tmk_Для презентации 1 кв  2008_БЮДЖЕТ ФЗП (сборн ) 2 вар ОАО СУХА БАЛКА 04 12 09" xfId="9050"/>
    <cellStyle name="_Table_Meeting october 13_tmk_Для презентации 1 кв  2008_БЮДЖЕТ ФЗП (сборн ) 2 вар ОАО СУХА БАЛКА 04 12 09 2" xfId="9051"/>
    <cellStyle name="_Table_Meeting october 13_tmk_Для презентации 1 кв  2008_БЮДЖЕТ ФЗП (сборн ) 2 вар ОАО СУХА БАЛКА 04 12 09 2 2" xfId="9052"/>
    <cellStyle name="_Table_Meeting october 13_tmk_Для презентации 1 кв  2008_БЮДЖЕТ ФЗП (сборн ) 2 вар ОАО СУХА БАЛКА 04 12 09 3" xfId="9053"/>
    <cellStyle name="_Table_Meeting october 13_tmk_Для презентации 1 кв  2008_БЮДЖЕТ ФЗП (сборн ) 2 вар ОАО СУХА БАЛКА 04 12 09 3 2" xfId="9054"/>
    <cellStyle name="_Table_Meeting october 13_tmk_Для презентации 1 кв  2008_БЮДЖЕТ ФЗП (сборн ) 2 вар ОАО СУХА БАЛКА 04 12 09 4" xfId="9055"/>
    <cellStyle name="_Table_Meeting october 13_tmk_Для презентации 1 кв  2008_БЮДЖЕТ ФЗП (сборн ) 2 вар ОАО СУХА БАЛКА 04 12 09 4 2" xfId="9056"/>
    <cellStyle name="_Table_Meeting october 13_tmk_Для презентации 1 кв  2008_БЮДЖЕТ ФЗП (сборн ) 2 вар ОАО СУХА БАЛКА 04 12 09 5" xfId="9057"/>
    <cellStyle name="_Table_Meeting october 13_tmk_Для презентации 1 кв  2008_ВГОК ФЗП" xfId="9058"/>
    <cellStyle name="_Table_Meeting october 13_tmk_Для презентации 1 кв  2008_ВГОК ФЗП 2" xfId="9059"/>
    <cellStyle name="_Table_Meeting october 13_tmk_Для презентации 1 кв  2008_ВГОК ФЗП 2 2" xfId="9060"/>
    <cellStyle name="_Table_Meeting october 13_tmk_Для презентации 1 кв  2008_ВГОК ФЗП 3" xfId="9061"/>
    <cellStyle name="_Table_Meeting october 13_tmk_Для презентации 1 кв  2008_ВГОК ФЗП 3 2" xfId="9062"/>
    <cellStyle name="_Table_Meeting october 13_tmk_Для презентации 1 кв  2008_ВГОК ФЗП 4" xfId="9063"/>
    <cellStyle name="_Table_Meeting october 13_tmk_Для презентации 1 кв  2008_ВГОК ФЗП 4 2" xfId="9064"/>
    <cellStyle name="_Table_Meeting october 13_tmk_Для презентации 1 кв  2008_ВГОК ФЗП 5" xfId="9065"/>
    <cellStyle name="_Table_Meeting october 13_tmk_ЕАР_Б2010_скорр" xfId="9066"/>
    <cellStyle name="_Table_Meeting october 13_tmk_ЕАР_Б2010_скорр 2" xfId="9067"/>
    <cellStyle name="_Table_Meeting october 13_tmk_ЕАР_Б2010_скорр 2 2" xfId="9068"/>
    <cellStyle name="_Table_Meeting october 13_tmk_ЕАР_Б2010_скорр 2 2 2" xfId="9069"/>
    <cellStyle name="_Table_Meeting october 13_tmk_ЕАР_Б2010_скорр 2 3" xfId="9070"/>
    <cellStyle name="_Table_Meeting october 13_tmk_ЕАР_Б2010_скорр 2 3 2" xfId="9071"/>
    <cellStyle name="_Table_Meeting october 13_tmk_ЕАР_Б2010_скорр 2 4" xfId="9072"/>
    <cellStyle name="_Table_Meeting october 13_tmk_ЕАР_Б2010_скорр 2 4 2" xfId="9073"/>
    <cellStyle name="_Table_Meeting october 13_tmk_ЕАР_Б2010_скорр 2 5" xfId="9074"/>
    <cellStyle name="_Table_Meeting october 13_tmk_ЕАР_Б2010_скорр 3" xfId="9075"/>
    <cellStyle name="_Table_Meeting october 13_tmk_ЕАР_Б2010_скорр 3 2" xfId="9076"/>
    <cellStyle name="_Table_Meeting october 13_tmk_ЕАР_Б2010_скорр 4" xfId="9077"/>
    <cellStyle name="_Table_Meeting october 13_tmk_ЕАР_Б2010_скорр 4 2" xfId="9078"/>
    <cellStyle name="_Table_Meeting october 13_tmk_ЕАР_Б2010_скорр 5" xfId="9079"/>
    <cellStyle name="_Table_Meeting october 13_tmk_ЕАР_Б2010_скорр 5 2" xfId="9080"/>
    <cellStyle name="_Table_Meeting october 13_tmk_ЕАР_Б2010_скорр 6" xfId="9081"/>
    <cellStyle name="_Table_Meeting october 13_tmk_Книга2 (30)" xfId="9082"/>
    <cellStyle name="_Table_Meeting october 13_tmk_Книга2 (30) 2" xfId="9083"/>
    <cellStyle name="_Table_Meeting october 13_tmk_Книга2 (30) 2 2" xfId="9084"/>
    <cellStyle name="_Table_Meeting october 13_tmk_Книга2 (30) 3" xfId="9085"/>
    <cellStyle name="_Table_Meeting october 13_tmk_Книга2 (30) 3 2" xfId="9086"/>
    <cellStyle name="_Table_Meeting october 13_tmk_Книга2 (30) 4" xfId="9087"/>
    <cellStyle name="_Table_Meeting october 13_tmk_Книга2 (30) 4 2" xfId="9088"/>
    <cellStyle name="_Table_Meeting october 13_tmk_Книга2 (30) 5" xfId="9089"/>
    <cellStyle name="_Table_Meeting october 13_tmk_Книга2 (30)_6.3 Inputs - Foreign" xfId="9090"/>
    <cellStyle name="_Table_Meeting october 13_tmk_Книга2 (30)_6.3 Inputs - Foreign 2" xfId="9091"/>
    <cellStyle name="_Table_Meeting october 13_tmk_Книга2 (30)_Consol reports May 3+2" xfId="9092"/>
    <cellStyle name="_Table_Meeting october 13_tmk_Книга2 (30)_Consol reports May 3+2 2" xfId="9093"/>
    <cellStyle name="_Table_Meeting october 13_tmk_Книга2 (30)_EBITDA bridge" xfId="9094"/>
    <cellStyle name="_Table_Meeting october 13_tmk_Книга2 (30)_EBITDA bridge 2" xfId="9095"/>
    <cellStyle name="_Table_Meeting october 13_tmk_Книга2 (30)_EBITDA bridge 2 2" xfId="9096"/>
    <cellStyle name="_Table_Meeting october 13_tmk_Книга2 (30)_EBITDA bridge 3" xfId="9097"/>
    <cellStyle name="_Table_Meeting october 13_tmk_Книга2 (30)_EBITDA bridge 3 2" xfId="9098"/>
    <cellStyle name="_Table_Meeting october 13_tmk_Книга2 (30)_EBITDA bridge 4" xfId="9099"/>
    <cellStyle name="_Table_Meeting october 13_tmk_Книга2 (30)_EBITDA bridge 4 2" xfId="9100"/>
    <cellStyle name="_Table_Meeting october 13_tmk_Книга2 (30)_EBITDA bridge 5" xfId="9101"/>
    <cellStyle name="_Table_Meeting october 13_tmk_Книга2 (30)_EBITDA in MNG and IFRS segm" xfId="9102"/>
    <cellStyle name="_Table_Meeting october 13_tmk_Книга2 (30)_EBITDA in MNG and IFRS segm 2" xfId="9103"/>
    <cellStyle name="_Table_Meeting october 13_tmk_Книга2 (30)_БЮДЖЕТ ФЗП (сборн ) 2 вар ОАО СУХА БАЛКА 04 12 09" xfId="9104"/>
    <cellStyle name="_Table_Meeting october 13_tmk_Книга2 (30)_БЮДЖЕТ ФЗП (сборн ) 2 вар ОАО СУХА БАЛКА 04 12 09 2" xfId="9105"/>
    <cellStyle name="_Table_Meeting october 13_tmk_Книга2 (30)_БЮДЖЕТ ФЗП (сборн ) 2 вар ОАО СУХА БАЛКА 04 12 09 2 2" xfId="9106"/>
    <cellStyle name="_Table_Meeting october 13_tmk_Книга2 (30)_БЮДЖЕТ ФЗП (сборн ) 2 вар ОАО СУХА БАЛКА 04 12 09 3" xfId="9107"/>
    <cellStyle name="_Table_Meeting october 13_tmk_Книга2 (30)_БЮДЖЕТ ФЗП (сборн ) 2 вар ОАО СУХА БАЛКА 04 12 09 3 2" xfId="9108"/>
    <cellStyle name="_Table_Meeting october 13_tmk_Книга2 (30)_БЮДЖЕТ ФЗП (сборн ) 2 вар ОАО СУХА БАЛКА 04 12 09 4" xfId="9109"/>
    <cellStyle name="_Table_Meeting october 13_tmk_Книга2 (30)_БЮДЖЕТ ФЗП (сборн ) 2 вар ОАО СУХА БАЛКА 04 12 09 4 2" xfId="9110"/>
    <cellStyle name="_Table_Meeting october 13_tmk_Книга2 (30)_БЮДЖЕТ ФЗП (сборн ) 2 вар ОАО СУХА БАЛКА 04 12 09 5" xfId="9111"/>
    <cellStyle name="_Table_Meeting october 13_tmk_Копия Презентация (рабочая версия 15.06)" xfId="9112"/>
    <cellStyle name="_Table_Meeting october 13_tmk_Копия Презентация (рабочая версия 15.06) 2" xfId="9113"/>
    <cellStyle name="_Table_Meeting october 13_tmk_Копия Презентация (рабочая версия 15.06) 2 2" xfId="9114"/>
    <cellStyle name="_Table_Meeting october 13_tmk_Копия Презентация (рабочая версия 15.06) 2 2 2" xfId="9115"/>
    <cellStyle name="_Table_Meeting october 13_tmk_Копия Презентация (рабочая версия 15.06) 2 2 2 2" xfId="9116"/>
    <cellStyle name="_Table_Meeting october 13_tmk_Копия Презентация (рабочая версия 15.06) 2 2 3" xfId="9117"/>
    <cellStyle name="_Table_Meeting october 13_tmk_Копия Презентация (рабочая версия 15.06) 2 2 3 2" xfId="9118"/>
    <cellStyle name="_Table_Meeting october 13_tmk_Копия Презентация (рабочая версия 15.06) 2 2 4" xfId="9119"/>
    <cellStyle name="_Table_Meeting october 13_tmk_Копия Презентация (рабочая версия 15.06) 2 2 4 2" xfId="9120"/>
    <cellStyle name="_Table_Meeting october 13_tmk_Копия Презентация (рабочая версия 15.06) 2 2 5" xfId="9121"/>
    <cellStyle name="_Table_Meeting october 13_tmk_Копия Презентация (рабочая версия 15.06) 2 3" xfId="9122"/>
    <cellStyle name="_Table_Meeting october 13_tmk_Копия Презентация (рабочая версия 15.06) 2 3 2" xfId="9123"/>
    <cellStyle name="_Table_Meeting october 13_tmk_Копия Презентация (рабочая версия 15.06) 2 4" xfId="9124"/>
    <cellStyle name="_Table_Meeting october 13_tmk_Копия Презентация (рабочая версия 15.06) 2 4 2" xfId="9125"/>
    <cellStyle name="_Table_Meeting october 13_tmk_Копия Презентация (рабочая версия 15.06) 2 5" xfId="9126"/>
    <cellStyle name="_Table_Meeting october 13_tmk_Копия Презентация (рабочая версия 15.06) 2 5 2" xfId="9127"/>
    <cellStyle name="_Table_Meeting october 13_tmk_Копия Презентация (рабочая версия 15.06) 2 6" xfId="9128"/>
    <cellStyle name="_Table_Meeting october 13_tmk_Копия Презентация (рабочая версия 15.06) 3" xfId="9129"/>
    <cellStyle name="_Table_Meeting october 13_tmk_Копия Презентация (рабочая версия 15.06) 3 2" xfId="9130"/>
    <cellStyle name="_Table_Meeting october 13_tmk_Копия Презентация (рабочая версия 15.06) 3 2 2" xfId="9131"/>
    <cellStyle name="_Table_Meeting october 13_tmk_Копия Презентация (рабочая версия 15.06) 3 3" xfId="9132"/>
    <cellStyle name="_Table_Meeting october 13_tmk_Копия Презентация (рабочая версия 15.06) 3 3 2" xfId="9133"/>
    <cellStyle name="_Table_Meeting october 13_tmk_Копия Презентация (рабочая версия 15.06) 3 4" xfId="9134"/>
    <cellStyle name="_Table_Meeting october 13_tmk_Копия Презентация (рабочая версия 15.06) 3 4 2" xfId="9135"/>
    <cellStyle name="_Table_Meeting october 13_tmk_Копия Презентация (рабочая версия 15.06) 3 5" xfId="9136"/>
    <cellStyle name="_Table_Meeting october 13_tmk_Копия Презентация (рабочая версия 15.06) 4" xfId="9137"/>
    <cellStyle name="_Table_Meeting october 13_tmk_Копия Презентация (рабочая версия 15.06) 4 2" xfId="9138"/>
    <cellStyle name="_Table_Meeting october 13_tmk_Копия Презентация (рабочая версия 15.06) 5" xfId="9139"/>
    <cellStyle name="_Table_Meeting october 13_tmk_Копия Презентация (рабочая версия 15.06) 5 2" xfId="9140"/>
    <cellStyle name="_Table_Meeting october 13_tmk_Копия Презентация (рабочая версия 15.06) 6" xfId="9141"/>
    <cellStyle name="_Table_Meeting october 13_tmk_Копия Презентация (рабочая версия 15.06) 6 2" xfId="9142"/>
    <cellStyle name="_Table_Meeting october 13_tmk_Копия Презентация (рабочая версия 15.06) 7" xfId="9143"/>
    <cellStyle name="_Table_Meeting october 13_tmk_Мощность BP 2h2009 v 4 (01 07 09)" xfId="9144"/>
    <cellStyle name="_Table_Meeting october 13_tmk_Мощность BP 2h2009 v 4 (01 07 09) 2" xfId="9145"/>
    <cellStyle name="_Table_Meeting october 13_tmk_Мощность BP 2h2009 v 4 (01 07 09) 2 2" xfId="9146"/>
    <cellStyle name="_Table_Meeting october 13_tmk_Мощность BP 2h2009 v 4 (01 07 09) 2 2 2" xfId="9147"/>
    <cellStyle name="_Table_Meeting october 13_tmk_Мощность BP 2h2009 v 4 (01 07 09) 2 3" xfId="9148"/>
    <cellStyle name="_Table_Meeting october 13_tmk_Мощность BP 2h2009 v 4 (01 07 09) 2 3 2" xfId="9149"/>
    <cellStyle name="_Table_Meeting october 13_tmk_Мощность BP 2h2009 v 4 (01 07 09) 2 4" xfId="9150"/>
    <cellStyle name="_Table_Meeting october 13_tmk_Мощность BP 2h2009 v 4 (01 07 09) 2 4 2" xfId="9151"/>
    <cellStyle name="_Table_Meeting october 13_tmk_Мощность BP 2h2009 v 4 (01 07 09) 2 5" xfId="9152"/>
    <cellStyle name="_Table_Meeting october 13_tmk_Мощность BP 2h2009 v 4 (01 07 09) 3" xfId="9153"/>
    <cellStyle name="_Table_Meeting october 13_tmk_Мощность BP 2h2009 v 4 (01 07 09) 3 2" xfId="9154"/>
    <cellStyle name="_Table_Meeting october 13_tmk_Мощность BP 2h2009 v 4 (01 07 09) 3 2 2" xfId="9155"/>
    <cellStyle name="_Table_Meeting october 13_tmk_Мощность BP 2h2009 v 4 (01 07 09) 3 3" xfId="9156"/>
    <cellStyle name="_Table_Meeting october 13_tmk_Мощность BP 2h2009 v 4 (01 07 09) 3 3 2" xfId="9157"/>
    <cellStyle name="_Table_Meeting october 13_tmk_Мощность BP 2h2009 v 4 (01 07 09) 3 4" xfId="9158"/>
    <cellStyle name="_Table_Meeting october 13_tmk_Мощность BP 2h2009 v 4 (01 07 09) 3 4 2" xfId="9159"/>
    <cellStyle name="_Table_Meeting october 13_tmk_Мощность BP 2h2009 v 4 (01 07 09) 3 5" xfId="9160"/>
    <cellStyle name="_Table_Meeting october 13_tmk_Мощность BP 2h2009 v 4 (01 07 09) 4" xfId="9161"/>
    <cellStyle name="_Table_Meeting october 13_tmk_Мощность BP 2h2009 v 4 (01 07 09) 4 2" xfId="9162"/>
    <cellStyle name="_Table_Meeting october 13_tmk_Мощность BP 2h2009 v 4 (01 07 09) 5" xfId="9163"/>
    <cellStyle name="_Table_Meeting october 13_tmk_Мощность BP 2h2009 v 4 (01 07 09) 5 2" xfId="9164"/>
    <cellStyle name="_Table_Meeting october 13_tmk_Мощность BP 2h2009 v 4 (01 07 09) 6" xfId="9165"/>
    <cellStyle name="_Table_Meeting october 13_tmk_Мощность BP 2h2009 v 4 (01 07 09) 6 2" xfId="9166"/>
    <cellStyle name="_Table_Meeting october 13_tmk_Мощность BP 2h2009 v 4 (01 07 09) 7" xfId="9167"/>
    <cellStyle name="_Table_Meeting october 13_tmk_пояснения" xfId="9168"/>
    <cellStyle name="_Table_Meeting october 13_tmk_пояснения 2" xfId="9169"/>
    <cellStyle name="_Table_Meeting october 13_tmk_пояснения 2 2" xfId="9170"/>
    <cellStyle name="_Table_Meeting october 13_tmk_пояснения 2 2 2" xfId="9171"/>
    <cellStyle name="_Table_Meeting october 13_tmk_пояснения 2 2 2 2" xfId="9172"/>
    <cellStyle name="_Table_Meeting october 13_tmk_пояснения 2 2 3" xfId="9173"/>
    <cellStyle name="_Table_Meeting october 13_tmk_пояснения 2 2 3 2" xfId="9174"/>
    <cellStyle name="_Table_Meeting october 13_tmk_пояснения 2 2 4" xfId="9175"/>
    <cellStyle name="_Table_Meeting october 13_tmk_пояснения 2 2 4 2" xfId="9176"/>
    <cellStyle name="_Table_Meeting october 13_tmk_пояснения 2 2 5" xfId="9177"/>
    <cellStyle name="_Table_Meeting october 13_tmk_пояснения 2 3" xfId="9178"/>
    <cellStyle name="_Table_Meeting october 13_tmk_пояснения 2 3 2" xfId="9179"/>
    <cellStyle name="_Table_Meeting october 13_tmk_пояснения 2 4" xfId="9180"/>
    <cellStyle name="_Table_Meeting october 13_tmk_пояснения 2 4 2" xfId="9181"/>
    <cellStyle name="_Table_Meeting october 13_tmk_пояснения 2 5" xfId="9182"/>
    <cellStyle name="_Table_Meeting october 13_tmk_пояснения 2 5 2" xfId="9183"/>
    <cellStyle name="_Table_Meeting october 13_tmk_пояснения 2 6" xfId="9184"/>
    <cellStyle name="_Table_Meeting october 13_tmk_пояснения 2 7" xfId="9185"/>
    <cellStyle name="_Table_Meeting october 13_tmk_пояснения 3" xfId="9186"/>
    <cellStyle name="_Table_Meeting october 13_tmk_пояснения 3 2" xfId="9187"/>
    <cellStyle name="_Table_Meeting october 13_tmk_пояснения 3 2 2" xfId="9188"/>
    <cellStyle name="_Table_Meeting october 13_tmk_пояснения 3 2 2 2" xfId="9189"/>
    <cellStyle name="_Table_Meeting october 13_tmk_пояснения 3 2 3" xfId="9190"/>
    <cellStyle name="_Table_Meeting october 13_tmk_пояснения 3 2 3 2" xfId="9191"/>
    <cellStyle name="_Table_Meeting october 13_tmk_пояснения 3 2 4" xfId="9192"/>
    <cellStyle name="_Table_Meeting october 13_tmk_пояснения 3 2 4 2" xfId="9193"/>
    <cellStyle name="_Table_Meeting october 13_tmk_пояснения 3 2 5" xfId="9194"/>
    <cellStyle name="_Table_Meeting october 13_tmk_пояснения 3 3" xfId="9195"/>
    <cellStyle name="_Table_Meeting october 13_tmk_пояснения 3 3 2" xfId="9196"/>
    <cellStyle name="_Table_Meeting october 13_tmk_пояснения 3 4" xfId="9197"/>
    <cellStyle name="_Table_Meeting october 13_tmk_пояснения 3 4 2" xfId="9198"/>
    <cellStyle name="_Table_Meeting october 13_tmk_пояснения 3 5" xfId="9199"/>
    <cellStyle name="_Table_Meeting october 13_tmk_пояснения 3 5 2" xfId="9200"/>
    <cellStyle name="_Table_Meeting october 13_tmk_пояснения 3 6" xfId="9201"/>
    <cellStyle name="_Table_Meeting october 13_tmk_пояснения 4" xfId="9202"/>
    <cellStyle name="_Table_Meeting october 13_tmk_пояснения 4 2" xfId="9203"/>
    <cellStyle name="_Table_Meeting october 13_tmk_пояснения 4 2 2" xfId="9204"/>
    <cellStyle name="_Table_Meeting october 13_tmk_пояснения 4 3" xfId="9205"/>
    <cellStyle name="_Table_Meeting october 13_tmk_пояснения 4 3 2" xfId="9206"/>
    <cellStyle name="_Table_Meeting october 13_tmk_пояснения 4 4" xfId="9207"/>
    <cellStyle name="_Table_Meeting october 13_tmk_пояснения 4 4 2" xfId="9208"/>
    <cellStyle name="_Table_Meeting october 13_tmk_пояснения 4 5" xfId="9209"/>
    <cellStyle name="_Table_Meeting october 13_tmk_пояснения 5" xfId="9210"/>
    <cellStyle name="_Table_Meeting october 13_tmk_пояснения 5 2" xfId="9211"/>
    <cellStyle name="_Table_Meeting october 13_tmk_пояснения 6" xfId="9212"/>
    <cellStyle name="_Table_Meeting october 13_tmk_пояснения 6 2" xfId="9213"/>
    <cellStyle name="_Table_Meeting october 13_tmk_пояснения 7" xfId="9214"/>
    <cellStyle name="_Table_Meeting october 13_tmk_пояснения 7 2" xfId="9215"/>
    <cellStyle name="_Table_Meeting october 13_tmk_пояснения 8" xfId="9216"/>
    <cellStyle name="_Table_Meeting october 13_tmk_пояснения_БЮДЖЕТ ФЗП (сборн ) 2 вар ОАО СУХА БАЛКА 04 12 09" xfId="9217"/>
    <cellStyle name="_Table_Meeting october 13_tmk_пояснения_БЮДЖЕТ ФЗП (сборн ) 2 вар ОАО СУХА БАЛКА 04 12 09 2" xfId="9218"/>
    <cellStyle name="_Table_Meeting october 13_tmk_пояснения_БЮДЖЕТ ФЗП (сборн ) 2 вар ОАО СУХА БАЛКА 04 12 09 2 2" xfId="9219"/>
    <cellStyle name="_Table_Meeting october 13_tmk_пояснения_БЮДЖЕТ ФЗП (сборн ) 2 вар ОАО СУХА БАЛКА 04 12 09 3" xfId="9220"/>
    <cellStyle name="_Table_Meeting october 13_tmk_пояснения_БЮДЖЕТ ФЗП (сборн ) 2 вар ОАО СУХА БАЛКА 04 12 09 3 2" xfId="9221"/>
    <cellStyle name="_Table_Meeting october 13_tmk_пояснения_БЮДЖЕТ ФЗП (сборн ) 2 вар ОАО СУХА БАЛКА 04 12 09 4" xfId="9222"/>
    <cellStyle name="_Table_Meeting october 13_tmk_пояснения_БЮДЖЕТ ФЗП (сборн ) 2 вар ОАО СУХА БАЛКА 04 12 09 4 2" xfId="9223"/>
    <cellStyle name="_Table_Meeting october 13_tmk_пояснения_БЮДЖЕТ ФЗП (сборн ) 2 вар ОАО СУХА БАЛКА 04 12 09 5" xfId="9224"/>
    <cellStyle name="_Table_Meeting october 13_tmk_Презентация (рабочая версия 15.06)1" xfId="9225"/>
    <cellStyle name="_Table_Meeting october 13_tmk_Презентация (рабочая версия 15.06)1 2" xfId="9226"/>
    <cellStyle name="_Table_Meeting october 13_tmk_Презентация (рабочая версия 15.06)1 2 2" xfId="9227"/>
    <cellStyle name="_Table_Meeting october 13_tmk_Презентация (рабочая версия 15.06)1 2 2 2" xfId="9228"/>
    <cellStyle name="_Table_Meeting october 13_tmk_Презентация (рабочая версия 15.06)1 2 2 2 2" xfId="9229"/>
    <cellStyle name="_Table_Meeting october 13_tmk_Презентация (рабочая версия 15.06)1 2 2 3" xfId="9230"/>
    <cellStyle name="_Table_Meeting october 13_tmk_Презентация (рабочая версия 15.06)1 2 2 3 2" xfId="9231"/>
    <cellStyle name="_Table_Meeting october 13_tmk_Презентация (рабочая версия 15.06)1 2 2 4" xfId="9232"/>
    <cellStyle name="_Table_Meeting october 13_tmk_Презентация (рабочая версия 15.06)1 2 2 4 2" xfId="9233"/>
    <cellStyle name="_Table_Meeting october 13_tmk_Презентация (рабочая версия 15.06)1 2 2 5" xfId="9234"/>
    <cellStyle name="_Table_Meeting october 13_tmk_Презентация (рабочая версия 15.06)1 2 3" xfId="9235"/>
    <cellStyle name="_Table_Meeting october 13_tmk_Презентация (рабочая версия 15.06)1 2 3 2" xfId="9236"/>
    <cellStyle name="_Table_Meeting october 13_tmk_Презентация (рабочая версия 15.06)1 2 4" xfId="9237"/>
    <cellStyle name="_Table_Meeting october 13_tmk_Презентация (рабочая версия 15.06)1 2 4 2" xfId="9238"/>
    <cellStyle name="_Table_Meeting october 13_tmk_Презентация (рабочая версия 15.06)1 2 5" xfId="9239"/>
    <cellStyle name="_Table_Meeting october 13_tmk_Презентация (рабочая версия 15.06)1 2 5 2" xfId="9240"/>
    <cellStyle name="_Table_Meeting october 13_tmk_Презентация (рабочая версия 15.06)1 2 6" xfId="9241"/>
    <cellStyle name="_Table_Meeting october 13_tmk_Презентация (рабочая версия 15.06)1 3" xfId="9242"/>
    <cellStyle name="_Table_Meeting october 13_tmk_Презентация (рабочая версия 15.06)1 3 2" xfId="9243"/>
    <cellStyle name="_Table_Meeting october 13_tmk_Презентация (рабочая версия 15.06)1 3 2 2" xfId="9244"/>
    <cellStyle name="_Table_Meeting october 13_tmk_Презентация (рабочая версия 15.06)1 3 3" xfId="9245"/>
    <cellStyle name="_Table_Meeting october 13_tmk_Презентация (рабочая версия 15.06)1 3 3 2" xfId="9246"/>
    <cellStyle name="_Table_Meeting october 13_tmk_Презентация (рабочая версия 15.06)1 3 4" xfId="9247"/>
    <cellStyle name="_Table_Meeting october 13_tmk_Презентация (рабочая версия 15.06)1 3 4 2" xfId="9248"/>
    <cellStyle name="_Table_Meeting october 13_tmk_Презентация (рабочая версия 15.06)1 3 5" xfId="9249"/>
    <cellStyle name="_Table_Meeting october 13_tmk_Презентация (рабочая версия 15.06)1 4" xfId="9250"/>
    <cellStyle name="_Table_Meeting october 13_tmk_Презентация (рабочая версия 15.06)1 4 2" xfId="9251"/>
    <cellStyle name="_Table_Meeting october 13_tmk_Презентация (рабочая версия 15.06)1 5" xfId="9252"/>
    <cellStyle name="_Table_Meeting october 13_tmk_Презентация (рабочая версия 15.06)1 5 2" xfId="9253"/>
    <cellStyle name="_Table_Meeting october 13_tmk_Презентация (рабочая версия 15.06)1 6" xfId="9254"/>
    <cellStyle name="_Table_Meeting october 13_tmk_Презентация (рабочая версия 15.06)1 6 2" xfId="9255"/>
    <cellStyle name="_Table_Meeting october 13_tmk_Презентация (рабочая версия 15.06)1 7" xfId="9256"/>
    <cellStyle name="_Table_Meeting october 13_tmk_Презентация ЕАР_1пг2008" xfId="9257"/>
    <cellStyle name="_Table_Meeting october 13_tmk_Презентация ЕАР_1пг2008 2" xfId="9258"/>
    <cellStyle name="_Table_Meeting october 13_tmk_Презентация ЕАР_1пг2008 2 2" xfId="9259"/>
    <cellStyle name="_Table_Meeting october 13_tmk_Презентация ЕАР_1пг2008 2 2 2" xfId="9260"/>
    <cellStyle name="_Table_Meeting october 13_tmk_Презентация ЕАР_1пг2008 2 3" xfId="9261"/>
    <cellStyle name="_Table_Meeting october 13_tmk_Презентация ЕАР_1пг2008 2 3 2" xfId="9262"/>
    <cellStyle name="_Table_Meeting october 13_tmk_Презентация ЕАР_1пг2008 2 4" xfId="9263"/>
    <cellStyle name="_Table_Meeting october 13_tmk_Презентация ЕАР_1пг2008 2 4 2" xfId="9264"/>
    <cellStyle name="_Table_Meeting october 13_tmk_Презентация ЕАР_1пг2008 2 5" xfId="9265"/>
    <cellStyle name="_Table_Meeting october 13_tmk_Презентация ЕАР_1пг2008 3" xfId="9266"/>
    <cellStyle name="_Table_Meeting october 13_tmk_Презентация ЕАР_1пг2008 3 2" xfId="9267"/>
    <cellStyle name="_Table_Meeting october 13_tmk_Презентация ЕАР_1пг2008 3 2 2" xfId="9268"/>
    <cellStyle name="_Table_Meeting october 13_tmk_Презентация ЕАР_1пг2008 3 3" xfId="9269"/>
    <cellStyle name="_Table_Meeting october 13_tmk_Презентация ЕАР_1пг2008 3 3 2" xfId="9270"/>
    <cellStyle name="_Table_Meeting october 13_tmk_Презентация ЕАР_1пг2008 3 4" xfId="9271"/>
    <cellStyle name="_Table_Meeting october 13_tmk_Презентация ЕАР_1пг2008 3 4 2" xfId="9272"/>
    <cellStyle name="_Table_Meeting october 13_tmk_Презентация ЕАР_1пг2008 3 5" xfId="9273"/>
    <cellStyle name="_Table_Meeting october 13_tmk_Презентация ЕАР_1пг2008 4" xfId="9274"/>
    <cellStyle name="_Table_Meeting october 13_tmk_Презентация ЕАР_1пг2008 4 2" xfId="9275"/>
    <cellStyle name="_Table_Meeting october 13_tmk_Презентация ЕАР_1пг2008 5" xfId="9276"/>
    <cellStyle name="_Table_Meeting october 13_tmk_Презентация ЕАР_1пг2008 5 2" xfId="9277"/>
    <cellStyle name="_Table_Meeting october 13_tmk_Презентация ЕАР_1пг2008 6" xfId="9278"/>
    <cellStyle name="_Table_Meeting october 13_tmk_Презентация ЕАР_1пг2008 6 2" xfId="9279"/>
    <cellStyle name="_Table_Meeting october 13_tmk_Презентация ЕАР_1пг2008 7" xfId="9280"/>
    <cellStyle name="_Table_Meeting october 13_tmk_Презентация ЕАР_1пг2008_EBITDA bridge" xfId="9281"/>
    <cellStyle name="_Table_Meeting october 13_tmk_Презентация ЕАР_1пг2008_EBITDA bridge 2" xfId="9282"/>
    <cellStyle name="_Table_Meeting october 13_tmk_Презентация ЕАР_1пг2008_EBITDA bridge 2 2" xfId="9283"/>
    <cellStyle name="_Table_Meeting october 13_tmk_Презентация ЕАР_1пг2008_EBITDA bridge 2 2 2" xfId="9284"/>
    <cellStyle name="_Table_Meeting october 13_tmk_Презентация ЕАР_1пг2008_EBITDA bridge 2 3" xfId="9285"/>
    <cellStyle name="_Table_Meeting october 13_tmk_Презентация ЕАР_1пг2008_EBITDA bridge 2 3 2" xfId="9286"/>
    <cellStyle name="_Table_Meeting october 13_tmk_Презентация ЕАР_1пг2008_EBITDA bridge 2 4" xfId="9287"/>
    <cellStyle name="_Table_Meeting october 13_tmk_Презентация ЕАР_1пг2008_EBITDA bridge 2 4 2" xfId="9288"/>
    <cellStyle name="_Table_Meeting october 13_tmk_Презентация ЕАР_1пг2008_EBITDA bridge 2 5" xfId="9289"/>
    <cellStyle name="_Table_Meeting october 13_tmk_Презентация ЕАР_1пг2008_EBITDA bridge 3" xfId="9290"/>
    <cellStyle name="_Table_Meeting october 13_tmk_Презентация ЕАР_1пг2008_EBITDA bridge 3 2" xfId="9291"/>
    <cellStyle name="_Table_Meeting october 13_tmk_Презентация ЕАР_1пг2008_EBITDA bridge 4" xfId="9292"/>
    <cellStyle name="_Table_Meeting october 13_tmk_Презентация ЕАР_1пг2008_EBITDA bridge 4 2" xfId="9293"/>
    <cellStyle name="_Table_Meeting october 13_tmk_Презентация ЕАР_1пг2008_EBITDA bridge 5" xfId="9294"/>
    <cellStyle name="_Table_Meeting october 13_tmk_Презентация ЕАР_1пг2008_EBITDA bridge 5 2" xfId="9295"/>
    <cellStyle name="_Table_Meeting october 13_tmk_Презентация ЕАР_1пг2008_EBITDA bridge 6" xfId="9296"/>
    <cellStyle name="_Table_Meeting october 13_tmk_Презентация ЕАР_1пг2008_EBITDA bridge_БЮДЖЕТ ФЗП (сборн ) 2 вар ОАО СУХА БАЛКА 04 12 09" xfId="9297"/>
    <cellStyle name="_Table_Meeting october 13_tmk_Презентация ЕАР_1пг2008_EBITDA bridge_БЮДЖЕТ ФЗП (сборн ) 2 вар ОАО СУХА БАЛКА 04 12 09 2" xfId="9298"/>
    <cellStyle name="_Table_Meeting october 13_tmk_Презентация ЕАР_1пг2008_EBITDA bridge_БЮДЖЕТ ФЗП (сборн ) 2 вар ОАО СУХА БАЛКА 04 12 09 2 2" xfId="9299"/>
    <cellStyle name="_Table_Meeting october 13_tmk_Презентация ЕАР_1пг2008_EBITDA bridge_БЮДЖЕТ ФЗП (сборн ) 2 вар ОАО СУХА БАЛКА 04 12 09 3" xfId="9300"/>
    <cellStyle name="_Table_Meeting october 13_tmk_Презентация ЕАР_1пг2008_EBITDA bridge_БЮДЖЕТ ФЗП (сборн ) 2 вар ОАО СУХА БАЛКА 04 12 09 3 2" xfId="9301"/>
    <cellStyle name="_Table_Meeting october 13_tmk_Презентация ЕАР_1пг2008_EBITDA bridge_БЮДЖЕТ ФЗП (сборн ) 2 вар ОАО СУХА БАЛКА 04 12 09 4" xfId="9302"/>
    <cellStyle name="_Table_Meeting october 13_tmk_Презентация ЕАР_1пг2008_EBITDA bridge_БЮДЖЕТ ФЗП (сборн ) 2 вар ОАО СУХА БАЛКА 04 12 09 4 2" xfId="9303"/>
    <cellStyle name="_Table_Meeting october 13_tmk_Презентация ЕАР_1пг2008_EBITDA bridge_БЮДЖЕТ ФЗП (сборн ) 2 вар ОАО СУХА БАЛКА 04 12 09 5" xfId="9304"/>
    <cellStyle name="_Table_Meeting october 13_tmk_Презентация ЕАР_1пг2008_EBITDA in MNG and IFRS segm" xfId="9305"/>
    <cellStyle name="_Table_Meeting october 13_tmk_Презентация ЕАР_1пг2008_EBITDA in MNG and IFRS segm 2" xfId="9306"/>
    <cellStyle name="_Table_Meeting october 13_tmk_Презентация ЕАР_1пг2008_БЮДЖЕТ ФЗП (сборн ) 2 вар ОАО СУХА БАЛКА 04 12 09" xfId="9307"/>
    <cellStyle name="_Table_Meeting october 13_tmk_Презентация ЕАР_1пг2008_БЮДЖЕТ ФЗП (сборн ) 2 вар ОАО СУХА БАЛКА 04 12 09 2" xfId="9308"/>
    <cellStyle name="_Table_Meeting october 13_tmk_Презентация ЕАР_1пг2008_БЮДЖЕТ ФЗП (сборн ) 2 вар ОАО СУХА БАЛКА 04 12 09 2 2" xfId="9309"/>
    <cellStyle name="_Table_Meeting october 13_tmk_Презентация ЕАР_1пг2008_БЮДЖЕТ ФЗП (сборн ) 2 вар ОАО СУХА БАЛКА 04 12 09 3" xfId="9310"/>
    <cellStyle name="_Table_Meeting october 13_tmk_Презентация ЕАР_1пг2008_БЮДЖЕТ ФЗП (сборн ) 2 вар ОАО СУХА БАЛКА 04 12 09 3 2" xfId="9311"/>
    <cellStyle name="_Table_Meeting october 13_tmk_Презентация ЕАР_1пг2008_БЮДЖЕТ ФЗП (сборн ) 2 вар ОАО СУХА БАЛКА 04 12 09 4" xfId="9312"/>
    <cellStyle name="_Table_Meeting october 13_tmk_Презентация ЕАР_1пг2008_БЮДЖЕТ ФЗП (сборн ) 2 вар ОАО СУХА БАЛКА 04 12 09 4 2" xfId="9313"/>
    <cellStyle name="_Table_Meeting october 13_tmk_Презентация ЕАР_1пг2008_БЮДЖЕТ ФЗП (сборн ) 2 вар ОАО СУХА БАЛКА 04 12 09 5" xfId="9314"/>
    <cellStyle name="_Table_Meeting october 13_tmk_Презентация ЕАР_1пг2008_ВГОК ФЗП" xfId="9315"/>
    <cellStyle name="_Table_Meeting october 13_tmk_Презентация ЕАР_1пг2008_ВГОК ФЗП 2" xfId="9316"/>
    <cellStyle name="_Table_Meeting october 13_tmk_Презентация ЕАР_1пг2008_ВГОК ФЗП 2 2" xfId="9317"/>
    <cellStyle name="_Table_Meeting october 13_tmk_Презентация ЕАР_1пг2008_ВГОК ФЗП 3" xfId="9318"/>
    <cellStyle name="_Table_Meeting october 13_tmk_Презентация ЕАР_1пг2008_ВГОК ФЗП 3 2" xfId="9319"/>
    <cellStyle name="_Table_Meeting october 13_tmk_Презентация ЕАР_1пг2008_ВГОК ФЗП 4" xfId="9320"/>
    <cellStyle name="_Table_Meeting october 13_tmk_Презентация ЕАР_1пг2008_ВГОК ФЗП 4 2" xfId="9321"/>
    <cellStyle name="_Table_Meeting october 13_tmk_Презентация ЕАР_1пг2008_ВГОК ФЗП 5" xfId="9322"/>
    <cellStyle name="_Table_Meeting october 13_tmk_Презентация Суха Балка_1пг2008" xfId="9323"/>
    <cellStyle name="_Table_Meeting october 13_tmk_Презентация Суха Балка_1пг2008 2" xfId="9324"/>
    <cellStyle name="_Table_Meeting october 13_tmk_Презентация Суха Балка_1пг2008 2 2" xfId="9325"/>
    <cellStyle name="_Table_Meeting october 13_tmk_Презентация Суха Балка_1пг2008 3" xfId="9326"/>
    <cellStyle name="_Table_Meeting october 13_tmk_Презентация Суха Балка_1пг2008 3 2" xfId="9327"/>
    <cellStyle name="_Table_Meeting october 13_tmk_Презентация Суха Балка_1пг2008 4" xfId="9328"/>
    <cellStyle name="_Table_Meeting october 13_tmk_Презентация Суха Балка_1пг2008 4 2" xfId="9329"/>
    <cellStyle name="_Table_Meeting october 13_tmk_Презентация Суха Балка_1пг2008 5" xfId="9330"/>
    <cellStyle name="_Table_Meeting october 13_tmk_Презентация Суха Балка_1пг2008_6.3 Inputs - Foreign" xfId="9331"/>
    <cellStyle name="_Table_Meeting october 13_tmk_Презентация Суха Балка_1пг2008_6.3 Inputs - Foreign 2" xfId="9332"/>
    <cellStyle name="_Table_Meeting october 13_tmk_Презентация Суха Балка_1пг2008_Consol reports May 3+2" xfId="9333"/>
    <cellStyle name="_Table_Meeting october 13_tmk_Презентация Суха Балка_1пг2008_Consol reports May 3+2 2" xfId="9334"/>
    <cellStyle name="_Table_Meeting october 13_tmk_Презентация Суха Балка_1пг2008_EBITDA bridge" xfId="9335"/>
    <cellStyle name="_Table_Meeting october 13_tmk_Презентация Суха Балка_1пг2008_EBITDA bridge 2" xfId="9336"/>
    <cellStyle name="_Table_Meeting october 13_tmk_Презентация Суха Балка_1пг2008_EBITDA bridge 2 2" xfId="9337"/>
    <cellStyle name="_Table_Meeting october 13_tmk_Презентация Суха Балка_1пг2008_EBITDA bridge 3" xfId="9338"/>
    <cellStyle name="_Table_Meeting october 13_tmk_Презентация Суха Балка_1пг2008_EBITDA bridge 3 2" xfId="9339"/>
    <cellStyle name="_Table_Meeting october 13_tmk_Презентация Суха Балка_1пг2008_EBITDA bridge 4" xfId="9340"/>
    <cellStyle name="_Table_Meeting october 13_tmk_Презентация Суха Балка_1пг2008_EBITDA bridge 4 2" xfId="9341"/>
    <cellStyle name="_Table_Meeting october 13_tmk_Презентация Суха Балка_1пг2008_EBITDA bridge 5" xfId="9342"/>
    <cellStyle name="_Table_Meeting october 13_tmk_Презентация Суха Балка_1пг2008_EBITDA in MNG and IFRS segm" xfId="9343"/>
    <cellStyle name="_Table_Meeting october 13_tmk_Презентация Суха Балка_1пг2008_EBITDA in MNG and IFRS segm 2" xfId="9344"/>
    <cellStyle name="_Table_Meeting october 13_tmk_Презентация Суха Балка_1пг2008_БЮДЖЕТ ФЗП (сборн ) 2 вар ОАО СУХА БАЛКА 04 12 09" xfId="9345"/>
    <cellStyle name="_Table_Meeting october 13_tmk_Презентация Суха Балка_1пг2008_БЮДЖЕТ ФЗП (сборн ) 2 вар ОАО СУХА БАЛКА 04 12 09 2" xfId="9346"/>
    <cellStyle name="_Table_Meeting october 13_tmk_Презентация Суха Балка_1пг2008_БЮДЖЕТ ФЗП (сборн ) 2 вар ОАО СУХА БАЛКА 04 12 09 2 2" xfId="9347"/>
    <cellStyle name="_Table_Meeting october 13_tmk_Презентация Суха Балка_1пг2008_БЮДЖЕТ ФЗП (сборн ) 2 вар ОАО СУХА БАЛКА 04 12 09 3" xfId="9348"/>
    <cellStyle name="_Table_Meeting october 13_tmk_Презентация Суха Балка_1пг2008_БЮДЖЕТ ФЗП (сборн ) 2 вар ОАО СУХА БАЛКА 04 12 09 3 2" xfId="9349"/>
    <cellStyle name="_Table_Meeting october 13_tmk_Презентация Суха Балка_1пг2008_БЮДЖЕТ ФЗП (сборн ) 2 вар ОАО СУХА БАЛКА 04 12 09 4" xfId="9350"/>
    <cellStyle name="_Table_Meeting october 13_tmk_Презентация Суха Балка_1пг2008_БЮДЖЕТ ФЗП (сборн ) 2 вар ОАО СУХА БАЛКА 04 12 09 4 2" xfId="9351"/>
    <cellStyle name="_Table_Meeting october 13_tmk_Презентация Суха Балка_1пг2008_БЮДЖЕТ ФЗП (сборн ) 2 вар ОАО СУХА БАЛКА 04 12 09 5" xfId="9352"/>
    <cellStyle name="_Table_Meeting october 13_tmk_Презе-ция факт декабрь, янв-фев_ч4_EB" xfId="9353"/>
    <cellStyle name="_Table_Meeting october 13_tmk_Презе-ция факт декабрь, янв-фев_ч4_EB 2" xfId="9354"/>
    <cellStyle name="_Table_Meeting october 13_tmk_Презе-ция факт декабрь, янв-фев_ч4_EB 2 2" xfId="9355"/>
    <cellStyle name="_Table_Meeting october 13_tmk_Презе-ция факт декабрь, янв-фев_ч4_EB 2 2 2" xfId="9356"/>
    <cellStyle name="_Table_Meeting october 13_tmk_Презе-ция факт декабрь, янв-фев_ч4_EB 2 2 2 2" xfId="9357"/>
    <cellStyle name="_Table_Meeting october 13_tmk_Презе-ция факт декабрь, янв-фев_ч4_EB 2 2 3" xfId="9358"/>
    <cellStyle name="_Table_Meeting october 13_tmk_Презе-ция факт декабрь, янв-фев_ч4_EB 2 2 3 2" xfId="9359"/>
    <cellStyle name="_Table_Meeting october 13_tmk_Презе-ция факт декабрь, янв-фев_ч4_EB 2 2 4" xfId="9360"/>
    <cellStyle name="_Table_Meeting october 13_tmk_Презе-ция факт декабрь, янв-фев_ч4_EB 2 2 4 2" xfId="9361"/>
    <cellStyle name="_Table_Meeting october 13_tmk_Презе-ция факт декабрь, янв-фев_ч4_EB 2 2 5" xfId="9362"/>
    <cellStyle name="_Table_Meeting october 13_tmk_Презе-ция факт декабрь, янв-фев_ч4_EB 2 3" xfId="9363"/>
    <cellStyle name="_Table_Meeting october 13_tmk_Презе-ция факт декабрь, янв-фев_ч4_EB 2 3 2" xfId="9364"/>
    <cellStyle name="_Table_Meeting october 13_tmk_Презе-ция факт декабрь, янв-фев_ч4_EB 2 4" xfId="9365"/>
    <cellStyle name="_Table_Meeting october 13_tmk_Презе-ция факт декабрь, янв-фев_ч4_EB 2 4 2" xfId="9366"/>
    <cellStyle name="_Table_Meeting october 13_tmk_Презе-ция факт декабрь, янв-фев_ч4_EB 2 5" xfId="9367"/>
    <cellStyle name="_Table_Meeting october 13_tmk_Презе-ция факт декабрь, янв-фев_ч4_EB 2 5 2" xfId="9368"/>
    <cellStyle name="_Table_Meeting october 13_tmk_Презе-ция факт декабрь, янв-фев_ч4_EB 2 6" xfId="9369"/>
    <cellStyle name="_Table_Meeting october 13_tmk_Презе-ция факт декабрь, янв-фев_ч4_EB 3" xfId="9370"/>
    <cellStyle name="_Table_Meeting october 13_tmk_Презе-ция факт декабрь, янв-фев_ч4_EB 3 2" xfId="9371"/>
    <cellStyle name="_Table_Meeting october 13_tmk_Презе-ция факт декабрь, янв-фев_ч4_EB 3 2 2" xfId="9372"/>
    <cellStyle name="_Table_Meeting october 13_tmk_Презе-ция факт декабрь, янв-фев_ч4_EB 3 3" xfId="9373"/>
    <cellStyle name="_Table_Meeting october 13_tmk_Презе-ция факт декабрь, янв-фев_ч4_EB 3 3 2" xfId="9374"/>
    <cellStyle name="_Table_Meeting october 13_tmk_Презе-ция факт декабрь, янв-фев_ч4_EB 3 4" xfId="9375"/>
    <cellStyle name="_Table_Meeting october 13_tmk_Презе-ция факт декабрь, янв-фев_ч4_EB 3 4 2" xfId="9376"/>
    <cellStyle name="_Table_Meeting october 13_tmk_Презе-ция факт декабрь, янв-фев_ч4_EB 3 5" xfId="9377"/>
    <cellStyle name="_Table_Meeting october 13_tmk_Презе-ция факт декабрь, янв-фев_ч4_EB 4" xfId="9378"/>
    <cellStyle name="_Table_Meeting october 13_tmk_Презе-ция факт декабрь, янв-фев_ч4_EB 4 2" xfId="9379"/>
    <cellStyle name="_Table_Meeting october 13_tmk_Презе-ция факт декабрь, янв-фев_ч4_EB 5" xfId="9380"/>
    <cellStyle name="_Table_Meeting october 13_tmk_Презе-ция факт декабрь, янв-фев_ч4_EB 5 2" xfId="9381"/>
    <cellStyle name="_Table_Meeting october 13_tmk_Презе-ция факт декабрь, янв-фев_ч4_EB 6" xfId="9382"/>
    <cellStyle name="_Table_Meeting october 13_tmk_Презе-ция факт декабрь, янв-фев_ч4_EB 6 2" xfId="9383"/>
    <cellStyle name="_Table_Meeting october 13_tmk_Презе-ция факт декабрь, янв-фев_ч4_EB 7" xfId="9384"/>
    <cellStyle name="_Table_Meeting october 13_tmk_Титул Б2010 скорр." xfId="9385"/>
    <cellStyle name="_Table_Meeting october 13_tmk_Титул Б2010 скорр. 2" xfId="9386"/>
    <cellStyle name="_Table_Meeting october 13_tmk_Титул Б2010 скорр. 2 2" xfId="9387"/>
    <cellStyle name="_Table_Meeting october 13_tmk_Титул Б2010 скорр. 2 2 2" xfId="9388"/>
    <cellStyle name="_Table_Meeting october 13_tmk_Титул Б2010 скорр. 2 3" xfId="9389"/>
    <cellStyle name="_Table_Meeting october 13_tmk_Титул Б2010 скорр. 2 3 2" xfId="9390"/>
    <cellStyle name="_Table_Meeting october 13_tmk_Титул Б2010 скорр. 2 4" xfId="9391"/>
    <cellStyle name="_Table_Meeting october 13_tmk_Титул Б2010 скорр. 2 4 2" xfId="9392"/>
    <cellStyle name="_Table_Meeting october 13_tmk_Титул Б2010 скорр. 2 5" xfId="9393"/>
    <cellStyle name="_Table_Meeting october 13_tmk_Титул Б2010 скорр. 3" xfId="9394"/>
    <cellStyle name="_Table_Meeting october 13_tmk_Титул Б2010 скорр. 3 2" xfId="9395"/>
    <cellStyle name="_Table_Meeting october 13_tmk_Титул Б2010 скорр. 4" xfId="9396"/>
    <cellStyle name="_Table_Meeting october 13_tmk_Титул Б2010 скорр. 4 2" xfId="9397"/>
    <cellStyle name="_Table_Meeting october 13_tmk_Титул Б2010 скорр. 5" xfId="9398"/>
    <cellStyle name="_Table_Meeting october 13_tmk_Титул Б2010 скорр. 5 2" xfId="9399"/>
    <cellStyle name="_Table_Meeting october 13_tmk_Титул Б2010 скорр. 6" xfId="9400"/>
    <cellStyle name="_Table_Meeting october 13_tmk_Формат для защиты_ЕАР май" xfId="9401"/>
    <cellStyle name="_Table_Meeting october 13_tmk_Формат для защиты_ЕАР май 2" xfId="9402"/>
    <cellStyle name="_Table_Meeting october 13_tmk_Формат для защиты_ЕАР май 2 2" xfId="9403"/>
    <cellStyle name="_Table_Meeting october 13_tmk_Формат для защиты_ЕАР май 2 2 2" xfId="9404"/>
    <cellStyle name="_Table_Meeting october 13_tmk_Формат для защиты_ЕАР май 2 2 2 2" xfId="9405"/>
    <cellStyle name="_Table_Meeting october 13_tmk_Формат для защиты_ЕАР май 2 2 3" xfId="9406"/>
    <cellStyle name="_Table_Meeting october 13_tmk_Формат для защиты_ЕАР май 2 2 3 2" xfId="9407"/>
    <cellStyle name="_Table_Meeting october 13_tmk_Формат для защиты_ЕАР май 2 2 4" xfId="9408"/>
    <cellStyle name="_Table_Meeting october 13_tmk_Формат для защиты_ЕАР май 2 2 4 2" xfId="9409"/>
    <cellStyle name="_Table_Meeting october 13_tmk_Формат для защиты_ЕАР май 2 2 5" xfId="9410"/>
    <cellStyle name="_Table_Meeting october 13_tmk_Формат для защиты_ЕАР май 2 3" xfId="9411"/>
    <cellStyle name="_Table_Meeting october 13_tmk_Формат для защиты_ЕАР май 2 3 2" xfId="9412"/>
    <cellStyle name="_Table_Meeting october 13_tmk_Формат для защиты_ЕАР май 2 4" xfId="9413"/>
    <cellStyle name="_Table_Meeting october 13_tmk_Формат для защиты_ЕАР май 2 4 2" xfId="9414"/>
    <cellStyle name="_Table_Meeting october 13_tmk_Формат для защиты_ЕАР май 2 5" xfId="9415"/>
    <cellStyle name="_Table_Meeting october 13_tmk_Формат для защиты_ЕАР май 2 5 2" xfId="9416"/>
    <cellStyle name="_Table_Meeting october 13_tmk_Формат для защиты_ЕАР май 2 6" xfId="9417"/>
    <cellStyle name="_Table_Meeting october 13_tmk_Формат для защиты_ЕАР май 3" xfId="9418"/>
    <cellStyle name="_Table_Meeting october 13_tmk_Формат для защиты_ЕАР май 3 2" xfId="9419"/>
    <cellStyle name="_Table_Meeting october 13_tmk_Формат для защиты_ЕАР май 3 2 2" xfId="9420"/>
    <cellStyle name="_Table_Meeting october 13_tmk_Формат для защиты_ЕАР май 3 3" xfId="9421"/>
    <cellStyle name="_Table_Meeting october 13_tmk_Формат для защиты_ЕАР май 3 3 2" xfId="9422"/>
    <cellStyle name="_Table_Meeting october 13_tmk_Формат для защиты_ЕАР май 3 4" xfId="9423"/>
    <cellStyle name="_Table_Meeting october 13_tmk_Формат для защиты_ЕАР май 3 4 2" xfId="9424"/>
    <cellStyle name="_Table_Meeting october 13_tmk_Формат для защиты_ЕАР май 3 5" xfId="9425"/>
    <cellStyle name="_Table_Meeting october 13_tmk_Формат для защиты_ЕАР май 4" xfId="9426"/>
    <cellStyle name="_Table_Meeting october 13_tmk_Формат для защиты_ЕАР май 4 2" xfId="9427"/>
    <cellStyle name="_Table_Meeting october 13_tmk_Формат для защиты_ЕАР май 5" xfId="9428"/>
    <cellStyle name="_Table_Meeting october 13_tmk_Формат для защиты_ЕАР май 5 2" xfId="9429"/>
    <cellStyle name="_Table_Meeting october 13_tmk_Формат для защиты_ЕАР май 6" xfId="9430"/>
    <cellStyle name="_Table_Meeting october 13_tmk_Формат для защиты_ЕАР май 6 2" xfId="9431"/>
    <cellStyle name="_Table_Meeting october 13_tmk_Формат для защиты_ЕАР май 7" xfId="9432"/>
    <cellStyle name="_Table_Meeting october 13_tmk_Формат для защиты_ЕАР план факт июнь" xfId="9433"/>
    <cellStyle name="_Table_Meeting october 13_tmk_Формат для защиты_ЕАР план факт июнь 2" xfId="9434"/>
    <cellStyle name="_Table_Meeting october 13_tmk_Формат для защиты_ЕАР план факт июнь 2 2" xfId="9435"/>
    <cellStyle name="_Table_Meeting october 13_tmk_Формат для защиты_ЕАР план факт июнь 2 2 2" xfId="9436"/>
    <cellStyle name="_Table_Meeting october 13_tmk_Формат для защиты_ЕАР план факт июнь 2 2 2 2" xfId="9437"/>
    <cellStyle name="_Table_Meeting october 13_tmk_Формат для защиты_ЕАР план факт июнь 2 2 3" xfId="9438"/>
    <cellStyle name="_Table_Meeting october 13_tmk_Формат для защиты_ЕАР план факт июнь 2 2 3 2" xfId="9439"/>
    <cellStyle name="_Table_Meeting october 13_tmk_Формат для защиты_ЕАР план факт июнь 2 2 4" xfId="9440"/>
    <cellStyle name="_Table_Meeting october 13_tmk_Формат для защиты_ЕАР план факт июнь 2 2 4 2" xfId="9441"/>
    <cellStyle name="_Table_Meeting october 13_tmk_Формат для защиты_ЕАР план факт июнь 2 2 5" xfId="9442"/>
    <cellStyle name="_Table_Meeting october 13_tmk_Формат для защиты_ЕАР план факт июнь 2 3" xfId="9443"/>
    <cellStyle name="_Table_Meeting october 13_tmk_Формат для защиты_ЕАР план факт июнь 2 3 2" xfId="9444"/>
    <cellStyle name="_Table_Meeting october 13_tmk_Формат для защиты_ЕАР план факт июнь 2 4" xfId="9445"/>
    <cellStyle name="_Table_Meeting october 13_tmk_Формат для защиты_ЕАР план факт июнь 2 4 2" xfId="9446"/>
    <cellStyle name="_Table_Meeting october 13_tmk_Формат для защиты_ЕАР план факт июнь 2 5" xfId="9447"/>
    <cellStyle name="_Table_Meeting october 13_tmk_Формат для защиты_ЕАР план факт июнь 2 5 2" xfId="9448"/>
    <cellStyle name="_Table_Meeting october 13_tmk_Формат для защиты_ЕАР план факт июнь 2 6" xfId="9449"/>
    <cellStyle name="_Table_Meeting october 13_tmk_Формат для защиты_ЕАР план факт июнь 3" xfId="9450"/>
    <cellStyle name="_Table_Meeting october 13_tmk_Формат для защиты_ЕАР план факт июнь 3 2" xfId="9451"/>
    <cellStyle name="_Table_Meeting october 13_tmk_Формат для защиты_ЕАР план факт июнь 3 2 2" xfId="9452"/>
    <cellStyle name="_Table_Meeting october 13_tmk_Формат для защиты_ЕАР план факт июнь 3 3" xfId="9453"/>
    <cellStyle name="_Table_Meeting october 13_tmk_Формат для защиты_ЕАР план факт июнь 3 3 2" xfId="9454"/>
    <cellStyle name="_Table_Meeting october 13_tmk_Формат для защиты_ЕАР план факт июнь 3 4" xfId="9455"/>
    <cellStyle name="_Table_Meeting october 13_tmk_Формат для защиты_ЕАР план факт июнь 3 4 2" xfId="9456"/>
    <cellStyle name="_Table_Meeting october 13_tmk_Формат для защиты_ЕАР план факт июнь 3 5" xfId="9457"/>
    <cellStyle name="_Table_Meeting october 13_tmk_Формат для защиты_ЕАР план факт июнь 4" xfId="9458"/>
    <cellStyle name="_Table_Meeting october 13_tmk_Формат для защиты_ЕАР план факт июнь 4 2" xfId="9459"/>
    <cellStyle name="_Table_Meeting october 13_tmk_Формат для защиты_ЕАР план факт июнь 5" xfId="9460"/>
    <cellStyle name="_Table_Meeting october 13_tmk_Формат для защиты_ЕАР план факт июнь 5 2" xfId="9461"/>
    <cellStyle name="_Table_Meeting october 13_tmk_Формат для защиты_ЕАР план факт июнь 6" xfId="9462"/>
    <cellStyle name="_Table_Meeting october 13_tmk_Формат для защиты_ЕАР план факт июнь 6 2" xfId="9463"/>
    <cellStyle name="_Table_Meeting october 13_tmk_Формат для защиты_ЕАР план факт июнь 7" xfId="9464"/>
    <cellStyle name="_Table_Meeting october 13_tmk_Формат для защиты_ЕАР сентябрь" xfId="9465"/>
    <cellStyle name="_Table_Meeting october 13_tmk_Формат для защиты_ЕАР сентябрь 2" xfId="9466"/>
    <cellStyle name="_Table_Meeting october 13_tmk_Формат для защиты_ЕАР сентябрь 2 2" xfId="9467"/>
    <cellStyle name="_Table_Meeting october 13_tmk_Формат для защиты_ЕАР сентябрь 2 2 2" xfId="9468"/>
    <cellStyle name="_Table_Meeting october 13_tmk_Формат для защиты_ЕАР сентябрь 2 2 2 2" xfId="9469"/>
    <cellStyle name="_Table_Meeting october 13_tmk_Формат для защиты_ЕАР сентябрь 2 2 3" xfId="9470"/>
    <cellStyle name="_Table_Meeting october 13_tmk_Формат для защиты_ЕАР сентябрь 2 2 3 2" xfId="9471"/>
    <cellStyle name="_Table_Meeting october 13_tmk_Формат для защиты_ЕАР сентябрь 2 2 4" xfId="9472"/>
    <cellStyle name="_Table_Meeting october 13_tmk_Формат для защиты_ЕАР сентябрь 2 2 4 2" xfId="9473"/>
    <cellStyle name="_Table_Meeting october 13_tmk_Формат для защиты_ЕАР сентябрь 2 2 5" xfId="9474"/>
    <cellStyle name="_Table_Meeting october 13_tmk_Формат для защиты_ЕАР сентябрь 2 3" xfId="9475"/>
    <cellStyle name="_Table_Meeting october 13_tmk_Формат для защиты_ЕАР сентябрь 2 3 2" xfId="9476"/>
    <cellStyle name="_Table_Meeting october 13_tmk_Формат для защиты_ЕАР сентябрь 2 4" xfId="9477"/>
    <cellStyle name="_Table_Meeting october 13_tmk_Формат для защиты_ЕАР сентябрь 2 4 2" xfId="9478"/>
    <cellStyle name="_Table_Meeting october 13_tmk_Формат для защиты_ЕАР сентябрь 2 5" xfId="9479"/>
    <cellStyle name="_Table_Meeting october 13_tmk_Формат для защиты_ЕАР сентябрь 2 5 2" xfId="9480"/>
    <cellStyle name="_Table_Meeting october 13_tmk_Формат для защиты_ЕАР сентябрь 2 6" xfId="9481"/>
    <cellStyle name="_Table_Meeting october 13_tmk_Формат для защиты_ЕАР сентябрь 3" xfId="9482"/>
    <cellStyle name="_Table_Meeting october 13_tmk_Формат для защиты_ЕАР сентябрь 3 2" xfId="9483"/>
    <cellStyle name="_Table_Meeting october 13_tmk_Формат для защиты_ЕАР сентябрь 3 2 2" xfId="9484"/>
    <cellStyle name="_Table_Meeting october 13_tmk_Формат для защиты_ЕАР сентябрь 3 3" xfId="9485"/>
    <cellStyle name="_Table_Meeting october 13_tmk_Формат для защиты_ЕАР сентябрь 3 3 2" xfId="9486"/>
    <cellStyle name="_Table_Meeting october 13_tmk_Формат для защиты_ЕАР сентябрь 3 4" xfId="9487"/>
    <cellStyle name="_Table_Meeting october 13_tmk_Формат для защиты_ЕАР сентябрь 3 4 2" xfId="9488"/>
    <cellStyle name="_Table_Meeting october 13_tmk_Формат для защиты_ЕАР сентябрь 3 5" xfId="9489"/>
    <cellStyle name="_Table_Meeting october 13_tmk_Формат для защиты_ЕАР сентябрь 4" xfId="9490"/>
    <cellStyle name="_Table_Meeting october 13_tmk_Формат для защиты_ЕАР сентябрь 4 2" xfId="9491"/>
    <cellStyle name="_Table_Meeting october 13_tmk_Формат для защиты_ЕАР сентябрь 5" xfId="9492"/>
    <cellStyle name="_Table_Meeting october 13_tmk_Формат для защиты_ЕАР сентябрь 5 2" xfId="9493"/>
    <cellStyle name="_Table_Meeting october 13_tmk_Формат для защиты_ЕАР сентябрь 6" xfId="9494"/>
    <cellStyle name="_Table_Meeting october 13_tmk_Формат для защиты_ЕАР сентябрь 6 2" xfId="9495"/>
    <cellStyle name="_Table_Meeting october 13_tmk_Формат для защиты_ЕАР сентябрь 7" xfId="9496"/>
    <cellStyle name="_Table_Meeting october 13_tmk_Формат презентации_ответы и замечания" xfId="9497"/>
    <cellStyle name="_Table_Meeting october 13_tmk_Формат презентации_ответы и замечания 2" xfId="9498"/>
    <cellStyle name="_Table_Meeting october 13_tmk_Формат презентации_ответы и замечания 2 2" xfId="9499"/>
    <cellStyle name="_Table_Meeting october 13_tmk_Формат презентации_ответы и замечания 2 2 2" xfId="9500"/>
    <cellStyle name="_Table_Meeting october 13_tmk_Формат презентации_ответы и замечания 2 2 2 2" xfId="9501"/>
    <cellStyle name="_Table_Meeting october 13_tmk_Формат презентации_ответы и замечания 2 2 3" xfId="9502"/>
    <cellStyle name="_Table_Meeting october 13_tmk_Формат презентации_ответы и замечания 2 2 3 2" xfId="9503"/>
    <cellStyle name="_Table_Meeting october 13_tmk_Формат презентации_ответы и замечания 2 2 4" xfId="9504"/>
    <cellStyle name="_Table_Meeting october 13_tmk_Формат презентации_ответы и замечания 2 2 4 2" xfId="9505"/>
    <cellStyle name="_Table_Meeting october 13_tmk_Формат презентации_ответы и замечания 2 2 5" xfId="9506"/>
    <cellStyle name="_Table_Meeting october 13_tmk_Формат презентации_ответы и замечания 2 3" xfId="9507"/>
    <cellStyle name="_Table_Meeting october 13_tmk_Формат презентации_ответы и замечания 2 3 2" xfId="9508"/>
    <cellStyle name="_Table_Meeting october 13_tmk_Формат презентации_ответы и замечания 2 4" xfId="9509"/>
    <cellStyle name="_Table_Meeting october 13_tmk_Формат презентации_ответы и замечания 2 4 2" xfId="9510"/>
    <cellStyle name="_Table_Meeting october 13_tmk_Формат презентации_ответы и замечания 2 5" xfId="9511"/>
    <cellStyle name="_Table_Meeting october 13_tmk_Формат презентации_ответы и замечания 2 5 2" xfId="9512"/>
    <cellStyle name="_Table_Meeting october 13_tmk_Формат презентации_ответы и замечания 2 6" xfId="9513"/>
    <cellStyle name="_Table_Meeting october 13_tmk_Формат презентации_ответы и замечания 3" xfId="9514"/>
    <cellStyle name="_Table_Meeting october 13_tmk_Формат презентации_ответы и замечания 3 2" xfId="9515"/>
    <cellStyle name="_Table_Meeting october 13_tmk_Формат презентации_ответы и замечания 3 2 2" xfId="9516"/>
    <cellStyle name="_Table_Meeting october 13_tmk_Формат презентации_ответы и замечания 3 3" xfId="9517"/>
    <cellStyle name="_Table_Meeting october 13_tmk_Формат презентации_ответы и замечания 3 3 2" xfId="9518"/>
    <cellStyle name="_Table_Meeting october 13_tmk_Формат презентации_ответы и замечания 3 4" xfId="9519"/>
    <cellStyle name="_Table_Meeting october 13_tmk_Формат презентации_ответы и замечания 3 4 2" xfId="9520"/>
    <cellStyle name="_Table_Meeting october 13_tmk_Формат презентации_ответы и замечания 3 5" xfId="9521"/>
    <cellStyle name="_Table_Meeting october 13_tmk_Формат презентации_ответы и замечания 4" xfId="9522"/>
    <cellStyle name="_Table_Meeting october 13_tmk_Формат презентации_ответы и замечания 4 2" xfId="9523"/>
    <cellStyle name="_Table_Meeting october 13_tmk_Формат презентации_ответы и замечания 5" xfId="9524"/>
    <cellStyle name="_Table_Meeting october 13_tmk_Формат презентации_ответы и замечания 5 2" xfId="9525"/>
    <cellStyle name="_Table_Meeting october 13_tmk_Формат презентации_ответы и замечания 6" xfId="9526"/>
    <cellStyle name="_Table_Meeting october 13_tmk_Формат презентации_ответы и замечания 6 2" xfId="9527"/>
    <cellStyle name="_Table_Meeting october 13_tmk_Формат презентации_ответы и замечания 7" xfId="9528"/>
    <cellStyle name="_Table_Mezhegey coal forecast  21.07.08 v.1.1" xfId="9529"/>
    <cellStyle name="_Table_Mezhegey coal forecast  21.07.08 v.1.1 2" xfId="9530"/>
    <cellStyle name="_Table_Mezhegey coal price forecast  23 10 09 (2)" xfId="9531"/>
    <cellStyle name="_Table_Mezhegey coal price forecast  23 10 09 (2) 2" xfId="9532"/>
    <cellStyle name="_Table_Ore forecast" xfId="9533"/>
    <cellStyle name="_Table_Ore forecast 2" xfId="9534"/>
    <cellStyle name="_Table_Ore prices forecast 18 04 08" xfId="9535"/>
    <cellStyle name="_Table_Ore prices forecast 18 04 08 2" xfId="9536"/>
    <cellStyle name="_Table_Ore prices forecast 18.04.08" xfId="9537"/>
    <cellStyle name="_Table_Ore prices forecast 18.04.08 2" xfId="9538"/>
    <cellStyle name="_Table_Prices forecast - final Strategy" xfId="9539"/>
    <cellStyle name="_Table_Prices forecast - final Strategy 2" xfId="9540"/>
    <cellStyle name="_Table_БЮДЖЕТ ФЗП (сборн ) 2 вар ОАО СУХА БАЛКА 04 12 09" xfId="9541"/>
    <cellStyle name="_Table_БЮДЖЕТ ФЗП (сборн ) 2 вар ОАО СУХА БАЛКА 04 12 09 2" xfId="9542"/>
    <cellStyle name="_Table_БЮДЖЕТ ФЗП (сборн ) 2 вар ОАО СУХА БАЛКА 04 12 09 2 2" xfId="9543"/>
    <cellStyle name="_Table_БЮДЖЕТ ФЗП (сборн ) 2 вар ОАО СУХА БАЛКА 04 12 09 3" xfId="9544"/>
    <cellStyle name="_Table_БЮДЖЕТ ФЗП (сборн ) 2 вар ОАО СУХА БАЛКА 04 12 09 3 2" xfId="9545"/>
    <cellStyle name="_Table_БЮДЖЕТ ФЗП (сборн ) 2 вар ОАО СУХА БАЛКА 04 12 09 4" xfId="9546"/>
    <cellStyle name="_Table_БЮДЖЕТ ФЗП (сборн ) 2 вар ОАО СУХА БАЛКА 04 12 09 4 2" xfId="9547"/>
    <cellStyle name="_Table_БЮДЖЕТ ФЗП (сборн ) 2 вар ОАО СУХА БАЛКА 04 12 09 5" xfId="9548"/>
    <cellStyle name="_Table_Для презентации 1 кв  2008" xfId="9549"/>
    <cellStyle name="_Table_Для презентации 1 кв  2008 2" xfId="9550"/>
    <cellStyle name="_Table_Для презентации 1 кв  2008 2 2" xfId="9551"/>
    <cellStyle name="_Table_Для презентации 1 кв  2008 3" xfId="9552"/>
    <cellStyle name="_Table_Для презентации 1 кв  2008 3 2" xfId="9553"/>
    <cellStyle name="_Table_Для презентации 1 кв  2008 4" xfId="9554"/>
    <cellStyle name="_Table_Для презентации 1 кв  2008 4 2" xfId="9555"/>
    <cellStyle name="_Table_Для презентации 1 кв  2008 5" xfId="9556"/>
    <cellStyle name="_Table_Для презентации 1 кв  2008_БЮДЖЕТ ФЗП (сборн ) 2 вар ОАО СУХА БАЛКА 04 12 09" xfId="9557"/>
    <cellStyle name="_Table_Для презентации 1 кв  2008_БЮДЖЕТ ФЗП (сборн ) 2 вар ОАО СУХА БАЛКА 04 12 09 2" xfId="9558"/>
    <cellStyle name="_Table_Для презентации 1 кв  2008_БЮДЖЕТ ФЗП (сборн ) 2 вар ОАО СУХА БАЛКА 04 12 09 2 2" xfId="9559"/>
    <cellStyle name="_Table_Для презентации 1 кв  2008_БЮДЖЕТ ФЗП (сборн ) 2 вар ОАО СУХА БАЛКА 04 12 09 3" xfId="9560"/>
    <cellStyle name="_Table_Для презентации 1 кв  2008_БЮДЖЕТ ФЗП (сборн ) 2 вар ОАО СУХА БАЛКА 04 12 09 3 2" xfId="9561"/>
    <cellStyle name="_Table_Для презентации 1 кв  2008_БЮДЖЕТ ФЗП (сборн ) 2 вар ОАО СУХА БАЛКА 04 12 09 4" xfId="9562"/>
    <cellStyle name="_Table_Для презентации 1 кв  2008_БЮДЖЕТ ФЗП (сборн ) 2 вар ОАО СУХА БАЛКА 04 12 09 4 2" xfId="9563"/>
    <cellStyle name="_Table_Для презентации 1 кв  2008_БЮДЖЕТ ФЗП (сборн ) 2 вар ОАО СУХА БАЛКА 04 12 09 5" xfId="9564"/>
    <cellStyle name="_Table_ЕАР_Б2010_скорр" xfId="9565"/>
    <cellStyle name="_Table_ЕАР_Б2010_скорр 2" xfId="9566"/>
    <cellStyle name="_Table_ЕАР_Б2010_скорр 2 2" xfId="9567"/>
    <cellStyle name="_Table_ЕАР_Б2010_скорр 3" xfId="9568"/>
    <cellStyle name="_Table_ЕАР_Б2010_скорр 3 2" xfId="9569"/>
    <cellStyle name="_Table_ЕАР_Б2010_скорр 4" xfId="9570"/>
    <cellStyle name="_Table_ЕАР_Б2010_скорр 4 2" xfId="9571"/>
    <cellStyle name="_Table_ЕАР_Б2010_скорр 5" xfId="9572"/>
    <cellStyle name="_Table_пояснения" xfId="9573"/>
    <cellStyle name="_Table_пояснения 2" xfId="9574"/>
    <cellStyle name="_Table_пояснения 2 2" xfId="9575"/>
    <cellStyle name="_Table_пояснения 2 2 2" xfId="9576"/>
    <cellStyle name="_Table_пояснения 2 2 2 2" xfId="9577"/>
    <cellStyle name="_Table_пояснения 2 2 3" xfId="9578"/>
    <cellStyle name="_Table_пояснения 2 2 3 2" xfId="9579"/>
    <cellStyle name="_Table_пояснения 2 2 4" xfId="9580"/>
    <cellStyle name="_Table_пояснения 2 2 4 2" xfId="9581"/>
    <cellStyle name="_Table_пояснения 2 2 5" xfId="9582"/>
    <cellStyle name="_Table_пояснения 2 3" xfId="9583"/>
    <cellStyle name="_Table_пояснения 2 3 2" xfId="9584"/>
    <cellStyle name="_Table_пояснения 2 4" xfId="9585"/>
    <cellStyle name="_Table_пояснения 2 4 2" xfId="9586"/>
    <cellStyle name="_Table_пояснения 2 5" xfId="9587"/>
    <cellStyle name="_Table_пояснения 2 5 2" xfId="9588"/>
    <cellStyle name="_Table_пояснения 2 6" xfId="9589"/>
    <cellStyle name="_Table_пояснения 3" xfId="9590"/>
    <cellStyle name="_Table_пояснения 3 2" xfId="9591"/>
    <cellStyle name="_Table_пояснения 3 2 2" xfId="9592"/>
    <cellStyle name="_Table_пояснения 3 2 2 2" xfId="9593"/>
    <cellStyle name="_Table_пояснения 3 2 3" xfId="9594"/>
    <cellStyle name="_Table_пояснения 3 2 3 2" xfId="9595"/>
    <cellStyle name="_Table_пояснения 3 2 4" xfId="9596"/>
    <cellStyle name="_Table_пояснения 3 2 4 2" xfId="9597"/>
    <cellStyle name="_Table_пояснения 3 2 5" xfId="9598"/>
    <cellStyle name="_Table_пояснения 3 3" xfId="9599"/>
    <cellStyle name="_Table_пояснения 3 3 2" xfId="9600"/>
    <cellStyle name="_Table_пояснения 3 4" xfId="9601"/>
    <cellStyle name="_Table_пояснения 3 4 2" xfId="9602"/>
    <cellStyle name="_Table_пояснения 3 5" xfId="9603"/>
    <cellStyle name="_Table_пояснения 3 5 2" xfId="9604"/>
    <cellStyle name="_Table_пояснения 3 6" xfId="9605"/>
    <cellStyle name="_Table_пояснения 4" xfId="9606"/>
    <cellStyle name="_Table_пояснения 4 2" xfId="9607"/>
    <cellStyle name="_Table_пояснения 4 2 2" xfId="9608"/>
    <cellStyle name="_Table_пояснения 4 3" xfId="9609"/>
    <cellStyle name="_Table_пояснения 4 3 2" xfId="9610"/>
    <cellStyle name="_Table_пояснения 4 4" xfId="9611"/>
    <cellStyle name="_Table_пояснения 4 4 2" xfId="9612"/>
    <cellStyle name="_Table_пояснения 4 5" xfId="9613"/>
    <cellStyle name="_Table_пояснения 5" xfId="9614"/>
    <cellStyle name="_Table_пояснения 5 2" xfId="9615"/>
    <cellStyle name="_Table_пояснения 6" xfId="9616"/>
    <cellStyle name="_Table_пояснения 6 2" xfId="9617"/>
    <cellStyle name="_Table_пояснения 7" xfId="9618"/>
    <cellStyle name="_Table_пояснения 7 2" xfId="9619"/>
    <cellStyle name="_Table_пояснения 8" xfId="9620"/>
    <cellStyle name="_Table_пояснения_БЮДЖЕТ ФЗП (сборн ) 2 вар ОАО СУХА БАЛКА 04 12 09" xfId="9621"/>
    <cellStyle name="_Table_пояснения_БЮДЖЕТ ФЗП (сборн ) 2 вар ОАО СУХА БАЛКА 04 12 09 2" xfId="9622"/>
    <cellStyle name="_Table_пояснения_БЮДЖЕТ ФЗП (сборн ) 2 вар ОАО СУХА БАЛКА 04 12 09 2 2" xfId="9623"/>
    <cellStyle name="_Table_пояснения_БЮДЖЕТ ФЗП (сборн ) 2 вар ОАО СУХА БАЛКА 04 12 09 3" xfId="9624"/>
    <cellStyle name="_Table_пояснения_БЮДЖЕТ ФЗП (сборн ) 2 вар ОАО СУХА БАЛКА 04 12 09 3 2" xfId="9625"/>
    <cellStyle name="_Table_пояснения_БЮДЖЕТ ФЗП (сборн ) 2 вар ОАО СУХА БАЛКА 04 12 09 4" xfId="9626"/>
    <cellStyle name="_Table_пояснения_БЮДЖЕТ ФЗП (сборн ) 2 вар ОАО СУХА БАЛКА 04 12 09 4 2" xfId="9627"/>
    <cellStyle name="_Table_пояснения_БЮДЖЕТ ФЗП (сборн ) 2 вар ОАО СУХА БАЛКА 04 12 09 5" xfId="9628"/>
    <cellStyle name="_Table_Презентация ЕАР_1пг2008" xfId="9629"/>
    <cellStyle name="_Table_Презентация ЕАР_1пг2008 2" xfId="9630"/>
    <cellStyle name="_Table_Презентация ЕАР_1пг2008 2 2" xfId="9631"/>
    <cellStyle name="_Table_Презентация ЕАР_1пг2008 3" xfId="9632"/>
    <cellStyle name="_Table_Презентация ЕАР_1пг2008 3 2" xfId="9633"/>
    <cellStyle name="_Table_Презентация ЕАР_1пг2008 4" xfId="9634"/>
    <cellStyle name="_Table_Презентация ЕАР_1пг2008 4 2" xfId="9635"/>
    <cellStyle name="_Table_Презентация ЕАР_1пг2008 5" xfId="9636"/>
    <cellStyle name="_Table_Презентация ЕАР_1пг2008_EBITDA bridge" xfId="9637"/>
    <cellStyle name="_Table_Презентация ЕАР_1пг2008_EBITDA bridge 2" xfId="9638"/>
    <cellStyle name="_Table_Презентация ЕАР_1пг2008_EBITDA bridge 2 2" xfId="9639"/>
    <cellStyle name="_Table_Презентация ЕАР_1пг2008_EBITDA bridge 3" xfId="9640"/>
    <cellStyle name="_Table_Презентация ЕАР_1пг2008_EBITDA bridge 3 2" xfId="9641"/>
    <cellStyle name="_Table_Презентация ЕАР_1пг2008_EBITDA bridge 4" xfId="9642"/>
    <cellStyle name="_Table_Презентация ЕАР_1пг2008_EBITDA bridge 4 2" xfId="9643"/>
    <cellStyle name="_Table_Презентация ЕАР_1пг2008_EBITDA bridge 5" xfId="9644"/>
    <cellStyle name="_Table_Презентация ЕАР_1пг2008_EBITDA in MNG and IFRS segm" xfId="9645"/>
    <cellStyle name="_Table_Презентация ЕАР_1пг2008_EBITDA in MNG and IFRS segm 2" xfId="9646"/>
    <cellStyle name="_Table_Презентация ЕАР_1пг2008_БЮДЖЕТ ФЗП (сборн ) 2 вар ОАО СУХА БАЛКА 04 12 09" xfId="9647"/>
    <cellStyle name="_Table_Презентация ЕАР_1пг2008_БЮДЖЕТ ФЗП (сборн ) 2 вар ОАО СУХА БАЛКА 04 12 09 2" xfId="9648"/>
    <cellStyle name="_Table_Презентация ЕАР_1пг2008_БЮДЖЕТ ФЗП (сборн ) 2 вар ОАО СУХА БАЛКА 04 12 09 2 2" xfId="9649"/>
    <cellStyle name="_Table_Презентация ЕАР_1пг2008_БЮДЖЕТ ФЗП (сборн ) 2 вар ОАО СУХА БАЛКА 04 12 09 3" xfId="9650"/>
    <cellStyle name="_Table_Презентация ЕАР_1пг2008_БЮДЖЕТ ФЗП (сборн ) 2 вар ОАО СУХА БАЛКА 04 12 09 3 2" xfId="9651"/>
    <cellStyle name="_Table_Презентация ЕАР_1пг2008_БЮДЖЕТ ФЗП (сборн ) 2 вар ОАО СУХА БАЛКА 04 12 09 4" xfId="9652"/>
    <cellStyle name="_Table_Презентация ЕАР_1пг2008_БЮДЖЕТ ФЗП (сборн ) 2 вар ОАО СУХА БАЛКА 04 12 09 4 2" xfId="9653"/>
    <cellStyle name="_Table_Презентация ЕАР_1пг2008_БЮДЖЕТ ФЗП (сборн ) 2 вар ОАО СУХА БАЛКА 04 12 09 5" xfId="9654"/>
    <cellStyle name="_Table_Презентация Суха Балка_1пг2008" xfId="9655"/>
    <cellStyle name="_Table_Презентация Суха Балка_1пг2008 2" xfId="9656"/>
    <cellStyle name="_Table_Презентация Суха Балка_1пг2008 2 2" xfId="9657"/>
    <cellStyle name="_Table_Презентация Суха Балка_1пг2008 3" xfId="9658"/>
    <cellStyle name="_Table_Презентация Суха Балка_1пг2008 3 2" xfId="9659"/>
    <cellStyle name="_Table_Презентация Суха Балка_1пг2008 4" xfId="9660"/>
    <cellStyle name="_Table_Презентация Суха Балка_1пг2008 4 2" xfId="9661"/>
    <cellStyle name="_Table_Презентация Суха Балка_1пг2008 5" xfId="9662"/>
    <cellStyle name="_Table_Презентация Суха Балка_1пг2008_EBITDA bridge" xfId="9663"/>
    <cellStyle name="_Table_Презентация Суха Балка_1пг2008_EBITDA bridge 2" xfId="9664"/>
    <cellStyle name="_Table_Презентация Суха Балка_1пг2008_EBITDA bridge 2 2" xfId="9665"/>
    <cellStyle name="_Table_Презентация Суха Балка_1пг2008_EBITDA bridge 3" xfId="9666"/>
    <cellStyle name="_Table_Презентация Суха Балка_1пг2008_EBITDA bridge 3 2" xfId="9667"/>
    <cellStyle name="_Table_Презентация Суха Балка_1пг2008_EBITDA bridge 4" xfId="9668"/>
    <cellStyle name="_Table_Презентация Суха Балка_1пг2008_EBITDA bridge 4 2" xfId="9669"/>
    <cellStyle name="_Table_Презентация Суха Балка_1пг2008_EBITDA bridge 5" xfId="9670"/>
    <cellStyle name="_Table_Презентация Суха Балка_1пг2008_EBITDA in MNG and IFRS segm" xfId="9671"/>
    <cellStyle name="_Table_Презентация Суха Балка_1пг2008_EBITDA in MNG and IFRS segm 2" xfId="9672"/>
    <cellStyle name="_Table_Презентация Суха Балка_1пг2008_БЮДЖЕТ ФЗП (сборн ) 2 вар ОАО СУХА БАЛКА 04 12 09" xfId="9673"/>
    <cellStyle name="_Table_Презентация Суха Балка_1пг2008_БЮДЖЕТ ФЗП (сборн ) 2 вар ОАО СУХА БАЛКА 04 12 09 2" xfId="9674"/>
    <cellStyle name="_Table_Презентация Суха Балка_1пг2008_БЮДЖЕТ ФЗП (сборн ) 2 вар ОАО СУХА БАЛКА 04 12 09 2 2" xfId="9675"/>
    <cellStyle name="_Table_Презентация Суха Балка_1пг2008_БЮДЖЕТ ФЗП (сборн ) 2 вар ОАО СУХА БАЛКА 04 12 09 3" xfId="9676"/>
    <cellStyle name="_Table_Презентация Суха Балка_1пг2008_БЮДЖЕТ ФЗП (сборн ) 2 вар ОАО СУХА БАЛКА 04 12 09 3 2" xfId="9677"/>
    <cellStyle name="_Table_Презентация Суха Балка_1пг2008_БЮДЖЕТ ФЗП (сборн ) 2 вар ОАО СУХА БАЛКА 04 12 09 4" xfId="9678"/>
    <cellStyle name="_Table_Презентация Суха Балка_1пг2008_БЮДЖЕТ ФЗП (сборн ) 2 вар ОАО СУХА БАЛКА 04 12 09 4 2" xfId="9679"/>
    <cellStyle name="_Table_Презентация Суха Балка_1пг2008_БЮДЖЕТ ФЗП (сборн ) 2 вар ОАО СУХА БАЛКА 04 12 09 5" xfId="9680"/>
    <cellStyle name="_Table_Формат для защиты_ЕАР май" xfId="9681"/>
    <cellStyle name="_Table_Формат для защиты_ЕАР май 2" xfId="9682"/>
    <cellStyle name="_Table_Формат для защиты_ЕАР май 2 2" xfId="9683"/>
    <cellStyle name="_Table_Формат для защиты_ЕАР май 2 2 2" xfId="9684"/>
    <cellStyle name="_Table_Формат для защиты_ЕАР май 2 2 2 2" xfId="9685"/>
    <cellStyle name="_Table_Формат для защиты_ЕАР май 2 2 3" xfId="9686"/>
    <cellStyle name="_Table_Формат для защиты_ЕАР май 2 2 3 2" xfId="9687"/>
    <cellStyle name="_Table_Формат для защиты_ЕАР май 2 2 4" xfId="9688"/>
    <cellStyle name="_Table_Формат для защиты_ЕАР май 2 2 4 2" xfId="9689"/>
    <cellStyle name="_Table_Формат для защиты_ЕАР май 2 2 5" xfId="9690"/>
    <cellStyle name="_Table_Формат для защиты_ЕАР май 2 3" xfId="9691"/>
    <cellStyle name="_Table_Формат для защиты_ЕАР май 2 3 2" xfId="9692"/>
    <cellStyle name="_Table_Формат для защиты_ЕАР май 2 4" xfId="9693"/>
    <cellStyle name="_Table_Формат для защиты_ЕАР май 2 4 2" xfId="9694"/>
    <cellStyle name="_Table_Формат для защиты_ЕАР май 2 5" xfId="9695"/>
    <cellStyle name="_Table_Формат для защиты_ЕАР май 2 5 2" xfId="9696"/>
    <cellStyle name="_Table_Формат для защиты_ЕАР май 2 6" xfId="9697"/>
    <cellStyle name="_Table_Формат для защиты_ЕАР май 3" xfId="9698"/>
    <cellStyle name="_Table_Формат для защиты_ЕАР май 3 2" xfId="9699"/>
    <cellStyle name="_Table_Формат для защиты_ЕАР май 3 2 2" xfId="9700"/>
    <cellStyle name="_Table_Формат для защиты_ЕАР май 3 3" xfId="9701"/>
    <cellStyle name="_Table_Формат для защиты_ЕАР май 3 3 2" xfId="9702"/>
    <cellStyle name="_Table_Формат для защиты_ЕАР май 3 4" xfId="9703"/>
    <cellStyle name="_Table_Формат для защиты_ЕАР май 3 4 2" xfId="9704"/>
    <cellStyle name="_Table_Формат для защиты_ЕАР май 3 5" xfId="9705"/>
    <cellStyle name="_Table_Формат для защиты_ЕАР май 4" xfId="9706"/>
    <cellStyle name="_Table_Формат для защиты_ЕАР май 4 2" xfId="9707"/>
    <cellStyle name="_Table_Формат для защиты_ЕАР май 5" xfId="9708"/>
    <cellStyle name="_Table_Формат для защиты_ЕАР май 5 2" xfId="9709"/>
    <cellStyle name="_Table_Формат для защиты_ЕАР май 6" xfId="9710"/>
    <cellStyle name="_Table_Формат для защиты_ЕАР май 6 2" xfId="9711"/>
    <cellStyle name="_Table_Формат для защиты_ЕАР май 7" xfId="9712"/>
    <cellStyle name="_Table_Формат для защиты_ЕАР план факт июнь" xfId="9713"/>
    <cellStyle name="_Table_Формат для защиты_ЕАР план факт июнь 2" xfId="9714"/>
    <cellStyle name="_Table_Формат для защиты_ЕАР план факт июнь 2 2" xfId="9715"/>
    <cellStyle name="_Table_Формат для защиты_ЕАР план факт июнь 2 2 2" xfId="9716"/>
    <cellStyle name="_Table_Формат для защиты_ЕАР план факт июнь 2 2 2 2" xfId="9717"/>
    <cellStyle name="_Table_Формат для защиты_ЕАР план факт июнь 2 2 3" xfId="9718"/>
    <cellStyle name="_Table_Формат для защиты_ЕАР план факт июнь 2 2 3 2" xfId="9719"/>
    <cellStyle name="_Table_Формат для защиты_ЕАР план факт июнь 2 2 4" xfId="9720"/>
    <cellStyle name="_Table_Формат для защиты_ЕАР план факт июнь 2 2 4 2" xfId="9721"/>
    <cellStyle name="_Table_Формат для защиты_ЕАР план факт июнь 2 2 5" xfId="9722"/>
    <cellStyle name="_Table_Формат для защиты_ЕАР план факт июнь 2 3" xfId="9723"/>
    <cellStyle name="_Table_Формат для защиты_ЕАР план факт июнь 2 3 2" xfId="9724"/>
    <cellStyle name="_Table_Формат для защиты_ЕАР план факт июнь 2 4" xfId="9725"/>
    <cellStyle name="_Table_Формат для защиты_ЕАР план факт июнь 2 4 2" xfId="9726"/>
    <cellStyle name="_Table_Формат для защиты_ЕАР план факт июнь 2 5" xfId="9727"/>
    <cellStyle name="_Table_Формат для защиты_ЕАР план факт июнь 2 5 2" xfId="9728"/>
    <cellStyle name="_Table_Формат для защиты_ЕАР план факт июнь 2 6" xfId="9729"/>
    <cellStyle name="_Table_Формат для защиты_ЕАР план факт июнь 3" xfId="9730"/>
    <cellStyle name="_Table_Формат для защиты_ЕАР план факт июнь 3 2" xfId="9731"/>
    <cellStyle name="_Table_Формат для защиты_ЕАР план факт июнь 3 2 2" xfId="9732"/>
    <cellStyle name="_Table_Формат для защиты_ЕАР план факт июнь 3 3" xfId="9733"/>
    <cellStyle name="_Table_Формат для защиты_ЕАР план факт июнь 3 3 2" xfId="9734"/>
    <cellStyle name="_Table_Формат для защиты_ЕАР план факт июнь 3 4" xfId="9735"/>
    <cellStyle name="_Table_Формат для защиты_ЕАР план факт июнь 3 4 2" xfId="9736"/>
    <cellStyle name="_Table_Формат для защиты_ЕАР план факт июнь 3 5" xfId="9737"/>
    <cellStyle name="_Table_Формат для защиты_ЕАР план факт июнь 4" xfId="9738"/>
    <cellStyle name="_Table_Формат для защиты_ЕАР план факт июнь 4 2" xfId="9739"/>
    <cellStyle name="_Table_Формат для защиты_ЕАР план факт июнь 5" xfId="9740"/>
    <cellStyle name="_Table_Формат для защиты_ЕАР план факт июнь 5 2" xfId="9741"/>
    <cellStyle name="_Table_Формат для защиты_ЕАР план факт июнь 6" xfId="9742"/>
    <cellStyle name="_Table_Формат для защиты_ЕАР план факт июнь 6 2" xfId="9743"/>
    <cellStyle name="_Table_Формат для защиты_ЕАР план факт июнь 7" xfId="9744"/>
    <cellStyle name="_Table_Формат для защиты_ЕАР сентябрь" xfId="9745"/>
    <cellStyle name="_Table_Формат для защиты_ЕАР сентябрь 2" xfId="9746"/>
    <cellStyle name="_Table_Формат для защиты_ЕАР сентябрь 2 2" xfId="9747"/>
    <cellStyle name="_Table_Формат для защиты_ЕАР сентябрь 2 2 2" xfId="9748"/>
    <cellStyle name="_Table_Формат для защиты_ЕАР сентябрь 2 2 2 2" xfId="9749"/>
    <cellStyle name="_Table_Формат для защиты_ЕАР сентябрь 2 2 3" xfId="9750"/>
    <cellStyle name="_Table_Формат для защиты_ЕАР сентябрь 2 2 3 2" xfId="9751"/>
    <cellStyle name="_Table_Формат для защиты_ЕАР сентябрь 2 2 4" xfId="9752"/>
    <cellStyle name="_Table_Формат для защиты_ЕАР сентябрь 2 2 4 2" xfId="9753"/>
    <cellStyle name="_Table_Формат для защиты_ЕАР сентябрь 2 2 5" xfId="9754"/>
    <cellStyle name="_Table_Формат для защиты_ЕАР сентябрь 2 3" xfId="9755"/>
    <cellStyle name="_Table_Формат для защиты_ЕАР сентябрь 2 3 2" xfId="9756"/>
    <cellStyle name="_Table_Формат для защиты_ЕАР сентябрь 2 4" xfId="9757"/>
    <cellStyle name="_Table_Формат для защиты_ЕАР сентябрь 2 4 2" xfId="9758"/>
    <cellStyle name="_Table_Формат для защиты_ЕАР сентябрь 2 5" xfId="9759"/>
    <cellStyle name="_Table_Формат для защиты_ЕАР сентябрь 2 5 2" xfId="9760"/>
    <cellStyle name="_Table_Формат для защиты_ЕАР сентябрь 2 6" xfId="9761"/>
    <cellStyle name="_Table_Формат для защиты_ЕАР сентябрь 3" xfId="9762"/>
    <cellStyle name="_Table_Формат для защиты_ЕАР сентябрь 3 2" xfId="9763"/>
    <cellStyle name="_Table_Формат для защиты_ЕАР сентябрь 3 2 2" xfId="9764"/>
    <cellStyle name="_Table_Формат для защиты_ЕАР сентябрь 3 3" xfId="9765"/>
    <cellStyle name="_Table_Формат для защиты_ЕАР сентябрь 3 3 2" xfId="9766"/>
    <cellStyle name="_Table_Формат для защиты_ЕАР сентябрь 3 4" xfId="9767"/>
    <cellStyle name="_Table_Формат для защиты_ЕАР сентябрь 3 4 2" xfId="9768"/>
    <cellStyle name="_Table_Формат для защиты_ЕАР сентябрь 3 5" xfId="9769"/>
    <cellStyle name="_Table_Формат для защиты_ЕАР сентябрь 4" xfId="9770"/>
    <cellStyle name="_Table_Формат для защиты_ЕАР сентябрь 4 2" xfId="9771"/>
    <cellStyle name="_Table_Формат для защиты_ЕАР сентябрь 5" xfId="9772"/>
    <cellStyle name="_Table_Формат для защиты_ЕАР сентябрь 5 2" xfId="9773"/>
    <cellStyle name="_Table_Формат для защиты_ЕАР сентябрь 6" xfId="9774"/>
    <cellStyle name="_Table_Формат для защиты_ЕАР сентябрь 6 2" xfId="9775"/>
    <cellStyle name="_Table_Формат для защиты_ЕАР сентябрь 7" xfId="9776"/>
    <cellStyle name="_TableHead" xfId="9777"/>
    <cellStyle name="_TableHead 2" xfId="9778"/>
    <cellStyle name="_TableHead 3" xfId="9779"/>
    <cellStyle name="_TableHead_Coal prices forecasts 20.08.08" xfId="9780"/>
    <cellStyle name="_TableHead_Debt schedule" xfId="9781"/>
    <cellStyle name="_TableHead_Debt schedule 2" xfId="9782"/>
    <cellStyle name="_TableHead_Debt schedule 3" xfId="9783"/>
    <cellStyle name="_TableHead_Debt schedule 4" xfId="9784"/>
    <cellStyle name="_TableHead_Debt schedule_Cash_BS 4 мес" xfId="9785"/>
    <cellStyle name="_TableHead_Debt schedule_Cash_BS 4 мес (3)" xfId="9786"/>
    <cellStyle name="_TableHead_Debt schedule_Cash_BS 4 мес (3)_6.3 Inputs - Foreign" xfId="9787"/>
    <cellStyle name="_TableHead_Debt schedule_Cash_BS 4 мес (3)_Consol reports May 3+2" xfId="9788"/>
    <cellStyle name="_TableHead_Debt schedule_Cash_BS 4 мес (3)_EBITDA bridge" xfId="9789"/>
    <cellStyle name="_TableHead_Debt schedule_Cash_BS 4 мес (3)_EBITDA in MNG and IFRS segm" xfId="9790"/>
    <cellStyle name="_TableHead_Debt schedule_Cash_BS 4 мес (3)_БЮДЖЕТ ФЗП (сборн ) 2 вар ОАО СУХА БАЛКА 04 12 09" xfId="9791"/>
    <cellStyle name="_TableHead_Debt schedule_Cash_BS 4 мес_6.3 Inputs - Foreign" xfId="9792"/>
    <cellStyle name="_TableHead_Debt schedule_Cash_BS 4 мес_Consol reports May 3+2" xfId="9793"/>
    <cellStyle name="_TableHead_Debt schedule_Cash_BS 4 мес_EBITDA bridge" xfId="9794"/>
    <cellStyle name="_TableHead_Debt schedule_Cash_BS 4 мес_EBITDA in MNG and IFRS segm" xfId="9795"/>
    <cellStyle name="_TableHead_Debt schedule_Cash_BS 4 мес_БЮДЖЕТ ФЗП (сборн ) 2 вар ОАО СУХА БАЛКА 04 12 09" xfId="9796"/>
    <cellStyle name="_TableHead_Debt schedule_EVA для презентации" xfId="9797"/>
    <cellStyle name="_TableHead_Debt schedule_EVA для презентации 2" xfId="9798"/>
    <cellStyle name="_TableHead_Debt schedule_EVA для презентации 3" xfId="9799"/>
    <cellStyle name="_TableHead_Debt schedule_EVA для презентации_БЮДЖЕТ ФЗП (сборн ) 2 вар ОАО СУХА БАЛКА 04 12 09" xfId="9800"/>
    <cellStyle name="_TableHead_Debt schedule_EVA для презентации_ВГОК ФЗП" xfId="9801"/>
    <cellStyle name="_TableHead_Debt schedule_Export sales 10-12" xfId="9802"/>
    <cellStyle name="_TableHead_Debt schedule_Export sales 10-12 2" xfId="9803"/>
    <cellStyle name="_TableHead_Debt schedule_Export sales 10-12_БЮДЖЕТ ФЗП (сборн ) 2 вар ОАО СУХА БАЛКА 04 12 09" xfId="9804"/>
    <cellStyle name="_TableHead_Debt schedule_Marat" xfId="9805"/>
    <cellStyle name="_TableHead_Debt schedule_Marat_БЮДЖЕТ ФЗП (сборн ) 2 вар ОАО СУХА БАЛКА 04 12 09" xfId="9806"/>
    <cellStyle name="_TableHead_Debt schedule_Treasury" xfId="9807"/>
    <cellStyle name="_TableHead_Debt schedule_Treasury_БЮДЖЕТ ФЗП (сборн ) 2 вар ОАО СУХА БАЛКА 04 12 09" xfId="9808"/>
    <cellStyle name="_TableHead_Debt schedule_Бюджет факт  4 мес  2008 (Д К)" xfId="9809"/>
    <cellStyle name="_TableHead_Debt schedule_Бюджет факт  4 мес  2008 (Д К)_6.3 Inputs - Foreign" xfId="9810"/>
    <cellStyle name="_TableHead_Debt schedule_Бюджет факт  4 мес  2008 (Д К)_Consol reports May 3+2" xfId="9811"/>
    <cellStyle name="_TableHead_Debt schedule_Бюджет факт  4 мес  2008 (Д К)_EBITDA bridge" xfId="9812"/>
    <cellStyle name="_TableHead_Debt schedule_Бюджет факт  4 мес  2008 (Д К)_EBITDA in MNG and IFRS segm" xfId="9813"/>
    <cellStyle name="_TableHead_Debt schedule_Бюджет факт  4 мес  2008 (Д К)_БЮДЖЕТ ФЗП (сборн ) 2 вар ОАО СУХА БАЛКА 04 12 09" xfId="9814"/>
    <cellStyle name="_TableHead_Debt schedule_Бюджет факт  май ПО" xfId="9815"/>
    <cellStyle name="_TableHead_Debt schedule_Бюджет факт  май ПО_6.3 Inputs - Foreign" xfId="9816"/>
    <cellStyle name="_TableHead_Debt schedule_Бюджет факт  май ПО_Consol reports May 3+2" xfId="9817"/>
    <cellStyle name="_TableHead_Debt schedule_Бюджет факт  май ПО_EBITDA bridge" xfId="9818"/>
    <cellStyle name="_TableHead_Debt schedule_Бюджет факт  май ПО_EBITDA in MNG and IFRS segm" xfId="9819"/>
    <cellStyle name="_TableHead_Debt schedule_Бюджет факт  май ПО_БЮДЖЕТ ФЗП (сборн ) 2 вар ОАО СУХА БАЛКА 04 12 09" xfId="9820"/>
    <cellStyle name="_TableHead_Debt schedule_БЮДЖЕТ ФЗП (сборн ) 2 вар ОАО СУХА БАЛКА 04 12 09" xfId="9821"/>
    <cellStyle name="_TableHead_Debt schedule_Бюджетные формы за декабрь 2008г  от 21 11 08г " xfId="9822"/>
    <cellStyle name="_TableHead_Debt schedule_Бюджетные формы за декабрь 2008г  от 21 11 08г  2" xfId="9823"/>
    <cellStyle name="_TableHead_Debt schedule_Бюджетные формы за декабрь 2008г  от 21 11 08г  3" xfId="9824"/>
    <cellStyle name="_TableHead_Debt schedule_Бюджетные формы за декабрь 2008г  от 21 11 08г _Графики для УК." xfId="9825"/>
    <cellStyle name="_TableHead_Debt schedule_Бюджетные формы за декабрь 2008г  от 21 11 08г _Графики для УК. 2" xfId="9826"/>
    <cellStyle name="_TableHead_Debt schedule_Бюджетные формы за декабрь 2008г  от 21 11 08г _Графики для УК. 3" xfId="9827"/>
    <cellStyle name="_TableHead_Debt schedule_Бюджетные формы за декабрь 2008г  от 21 11 08г _Копия Презентация (рабочая версия 15.06)" xfId="9828"/>
    <cellStyle name="_TableHead_Debt schedule_Бюджетные формы за декабрь 2008г  от 21 11 08г _Копия Презентация (рабочая версия 15.06) 2" xfId="9829"/>
    <cellStyle name="_TableHead_Debt schedule_Бюджетные формы за декабрь 2008г  от 21 11 08г _Копия Презентация (рабочая версия 15.06) 3" xfId="9830"/>
    <cellStyle name="_TableHead_Debt schedule_Бюджетные формы за декабрь 2008г  от 21 11 08г _Презентация (рабочая версия 15.06)1" xfId="9831"/>
    <cellStyle name="_TableHead_Debt schedule_Бюджетные формы за декабрь 2008г  от 21 11 08г _Презентация (рабочая версия 15.06)1 2" xfId="9832"/>
    <cellStyle name="_TableHead_Debt schedule_Бюджетные формы за декабрь 2008г  от 21 11 08г _Презентация (рабочая версия 15.06)1 3" xfId="9833"/>
    <cellStyle name="_TableHead_Debt schedule_ВГОК ФЗП" xfId="9834"/>
    <cellStyle name="_TableHead_Debt schedule_Для презентации 1 кв  2008" xfId="9835"/>
    <cellStyle name="_TableHead_Debt schedule_Для презентации 1 кв  2008 2" xfId="9836"/>
    <cellStyle name="_TableHead_Debt schedule_Для презентации 1 кв  2008 3" xfId="9837"/>
    <cellStyle name="_TableHead_Debt schedule_Для презентации 1 кв  2008_БЮДЖЕТ ФЗП (сборн ) 2 вар ОАО СУХА БАЛКА 04 12 09" xfId="9838"/>
    <cellStyle name="_TableHead_Debt schedule_Для презентации 1 кв  2008_ВГОК ФЗП" xfId="9839"/>
    <cellStyle name="_TableHead_Debt schedule_ЕАР_Б2010_скорр" xfId="9840"/>
    <cellStyle name="_TableHead_Debt schedule_ЕАР_Б2010_скорр 2" xfId="9841"/>
    <cellStyle name="_TableHead_Debt schedule_Книга2 (30)" xfId="9842"/>
    <cellStyle name="_TableHead_Debt schedule_Книга2 (30)_6.3 Inputs - Foreign" xfId="9843"/>
    <cellStyle name="_TableHead_Debt schedule_Книга2 (30)_Consol reports May 3+2" xfId="9844"/>
    <cellStyle name="_TableHead_Debt schedule_Книга2 (30)_EBITDA bridge" xfId="9845"/>
    <cellStyle name="_TableHead_Debt schedule_Книга2 (30)_EBITDA in MNG and IFRS segm" xfId="9846"/>
    <cellStyle name="_TableHead_Debt schedule_Книга2 (30)_БЮДЖЕТ ФЗП (сборн ) 2 вар ОАО СУХА БАЛКА 04 12 09" xfId="9847"/>
    <cellStyle name="_TableHead_Debt schedule_Копия Презентация (рабочая версия 15.06)" xfId="9848"/>
    <cellStyle name="_TableHead_Debt schedule_Копия Презентация (рабочая версия 15.06) 2" xfId="9849"/>
    <cellStyle name="_TableHead_Debt schedule_Копия Презентация (рабочая версия 15.06) 3" xfId="9850"/>
    <cellStyle name="_TableHead_Debt schedule_Мощность BP 2h2009 v 4 (01 07 09)" xfId="9851"/>
    <cellStyle name="_TableHead_Debt schedule_Мощность BP 2h2009 v 4 (01 07 09) 2" xfId="9852"/>
    <cellStyle name="_TableHead_Debt schedule_Мощность BP 2h2009 v 4 (01 07 09) 3" xfId="9853"/>
    <cellStyle name="_TableHead_Debt schedule_пояснения" xfId="9854"/>
    <cellStyle name="_TableHead_Debt schedule_пояснения 2" xfId="9855"/>
    <cellStyle name="_TableHead_Debt schedule_пояснения 2 2" xfId="9856"/>
    <cellStyle name="_TableHead_Debt schedule_пояснения 3" xfId="9857"/>
    <cellStyle name="_TableHead_Debt schedule_пояснения_БЮДЖЕТ ФЗП (сборн ) 2 вар ОАО СУХА БАЛКА 04 12 09" xfId="9858"/>
    <cellStyle name="_TableHead_Debt schedule_Презентация (рабочая версия 15.06)1" xfId="9859"/>
    <cellStyle name="_TableHead_Debt schedule_Презентация (рабочая версия 15.06)1 2" xfId="9860"/>
    <cellStyle name="_TableHead_Debt schedule_Презентация (рабочая версия 15.06)1 3" xfId="9861"/>
    <cellStyle name="_TableHead_Debt schedule_Презентация ЕАР_1пг2008" xfId="9862"/>
    <cellStyle name="_TableHead_Debt schedule_Презентация ЕАР_1пг2008 2" xfId="9863"/>
    <cellStyle name="_TableHead_Debt schedule_Презентация ЕАР_1пг2008 3" xfId="9864"/>
    <cellStyle name="_TableHead_Debt schedule_Презентация ЕАР_1пг2008_EBITDA bridge" xfId="9865"/>
    <cellStyle name="_TableHead_Debt schedule_Презентация ЕАР_1пг2008_EBITDA bridge 2" xfId="9866"/>
    <cellStyle name="_TableHead_Debt schedule_Презентация ЕАР_1пг2008_EBITDA bridge_БЮДЖЕТ ФЗП (сборн ) 2 вар ОАО СУХА БАЛКА 04 12 09" xfId="9867"/>
    <cellStyle name="_TableHead_Debt schedule_Презентация ЕАР_1пг2008_EBITDA in MNG and IFRS segm" xfId="9868"/>
    <cellStyle name="_TableHead_Debt schedule_Презентация ЕАР_1пг2008_БЮДЖЕТ ФЗП (сборн ) 2 вар ОАО СУХА БАЛКА 04 12 09" xfId="9869"/>
    <cellStyle name="_TableHead_Debt schedule_Презентация ЕАР_1пг2008_ВГОК ФЗП" xfId="9870"/>
    <cellStyle name="_TableHead_Debt schedule_Презентация Суха Балка_1пг2008" xfId="9871"/>
    <cellStyle name="_TableHead_Debt schedule_Презентация Суха Балка_1пг2008_6.3 Inputs - Foreign" xfId="9872"/>
    <cellStyle name="_TableHead_Debt schedule_Презентация Суха Балка_1пг2008_Consol reports May 3+2" xfId="9873"/>
    <cellStyle name="_TableHead_Debt schedule_Презентация Суха Балка_1пг2008_EBITDA bridge" xfId="9874"/>
    <cellStyle name="_TableHead_Debt schedule_Презентация Суха Балка_1пг2008_EBITDA in MNG and IFRS segm" xfId="9875"/>
    <cellStyle name="_TableHead_Debt schedule_Презентация Суха Балка_1пг2008_БЮДЖЕТ ФЗП (сборн ) 2 вар ОАО СУХА БАЛКА 04 12 09" xfId="9876"/>
    <cellStyle name="_TableHead_Debt schedule_Презе-ция факт декабрь, янв-фев_ч4_EB" xfId="9877"/>
    <cellStyle name="_TableHead_Debt schedule_Презе-ция факт декабрь, янв-фев_ч4_EB 2" xfId="9878"/>
    <cellStyle name="_TableHead_Debt schedule_Презе-ция факт декабрь, янв-фев_ч4_EB 3" xfId="9879"/>
    <cellStyle name="_TableHead_Debt schedule_Титул Б2010 скорр." xfId="9880"/>
    <cellStyle name="_TableHead_Debt schedule_Титул Б2010 скорр. 2" xfId="9881"/>
    <cellStyle name="_TableHead_Debt schedule_Формат для защиты_ЕАР май" xfId="9882"/>
    <cellStyle name="_TableHead_Debt schedule_Формат для защиты_ЕАР май 2" xfId="9883"/>
    <cellStyle name="_TableHead_Debt schedule_Формат для защиты_ЕАР май 2 2" xfId="9884"/>
    <cellStyle name="_TableHead_Debt schedule_Формат для защиты_ЕАР май 3" xfId="9885"/>
    <cellStyle name="_TableHead_Debt schedule_Формат для защиты_ЕАР план факт июнь" xfId="9886"/>
    <cellStyle name="_TableHead_Debt schedule_Формат для защиты_ЕАР план факт июнь 2" xfId="9887"/>
    <cellStyle name="_TableHead_Debt schedule_Формат для защиты_ЕАР план факт июнь 2 2" xfId="9888"/>
    <cellStyle name="_TableHead_Debt schedule_Формат для защиты_ЕАР план факт июнь 3" xfId="9889"/>
    <cellStyle name="_TableHead_Debt schedule_Формат для защиты_ЕАР сентябрь" xfId="9890"/>
    <cellStyle name="_TableHead_Debt schedule_Формат для защиты_ЕАР сентябрь 2" xfId="9891"/>
    <cellStyle name="_TableHead_Debt schedule_Формат для защиты_ЕАР сентябрь 3" xfId="9892"/>
    <cellStyle name="_TableHead_Debt schedule_Формат презентации_ответы и замечания" xfId="9893"/>
    <cellStyle name="_TableHead_Debt schedule_Формат презентации_ответы и замечания 2" xfId="9894"/>
    <cellStyle name="_TableHead_Debt schedule_Формат презентации_ответы и замечания 3" xfId="9895"/>
    <cellStyle name="_TableHead_DRG Data" xfId="9896"/>
    <cellStyle name="_TableHead_DRG Data 2" xfId="9897"/>
    <cellStyle name="_TableHead_DRG Data 3" xfId="9898"/>
    <cellStyle name="_TableHead_DRG Data 4" xfId="9899"/>
    <cellStyle name="_TableHead_DRG Data_Cash_BS 4 мес" xfId="9900"/>
    <cellStyle name="_TableHead_DRG Data_Cash_BS 4 мес (3)" xfId="9901"/>
    <cellStyle name="_TableHead_DRG Data_Cash_BS 4 мес (3)_6.3 Inputs - Foreign" xfId="9902"/>
    <cellStyle name="_TableHead_DRG Data_Cash_BS 4 мес (3)_Consol reports May 3+2" xfId="9903"/>
    <cellStyle name="_TableHead_DRG Data_Cash_BS 4 мес (3)_EBITDA bridge" xfId="9904"/>
    <cellStyle name="_TableHead_DRG Data_Cash_BS 4 мес (3)_EBITDA in MNG and IFRS segm" xfId="9905"/>
    <cellStyle name="_TableHead_DRG Data_Cash_BS 4 мес (3)_БЮДЖЕТ ФЗП (сборн ) 2 вар ОАО СУХА БАЛКА 04 12 09" xfId="9906"/>
    <cellStyle name="_TableHead_DRG Data_Cash_BS 4 мес_6.3 Inputs - Foreign" xfId="9907"/>
    <cellStyle name="_TableHead_DRG Data_Cash_BS 4 мес_Consol reports May 3+2" xfId="9908"/>
    <cellStyle name="_TableHead_DRG Data_Cash_BS 4 мес_EBITDA bridge" xfId="9909"/>
    <cellStyle name="_TableHead_DRG Data_Cash_BS 4 мес_EBITDA in MNG and IFRS segm" xfId="9910"/>
    <cellStyle name="_TableHead_DRG Data_Cash_BS 4 мес_БЮДЖЕТ ФЗП (сборн ) 2 вар ОАО СУХА БАЛКА 04 12 09" xfId="9911"/>
    <cellStyle name="_TableHead_DRG Data_EVA для презентации" xfId="9912"/>
    <cellStyle name="_TableHead_DRG Data_EVA для презентации 2" xfId="9913"/>
    <cellStyle name="_TableHead_DRG Data_EVA для презентации 3" xfId="9914"/>
    <cellStyle name="_TableHead_DRG Data_EVA для презентации_БЮДЖЕТ ФЗП (сборн ) 2 вар ОАО СУХА БАЛКА 04 12 09" xfId="9915"/>
    <cellStyle name="_TableHead_DRG Data_EVA для презентации_ВГОК ФЗП" xfId="9916"/>
    <cellStyle name="_TableHead_DRG Data_Export sales 10-12" xfId="9917"/>
    <cellStyle name="_TableHead_DRG Data_Export sales 10-12 2" xfId="9918"/>
    <cellStyle name="_TableHead_DRG Data_Export sales 10-12_БЮДЖЕТ ФЗП (сборн ) 2 вар ОАО СУХА БАЛКА 04 12 09" xfId="9919"/>
    <cellStyle name="_TableHead_DRG Data_Marat" xfId="9920"/>
    <cellStyle name="_TableHead_DRG Data_Marat_БЮДЖЕТ ФЗП (сборн ) 2 вар ОАО СУХА БАЛКА 04 12 09" xfId="9921"/>
    <cellStyle name="_TableHead_DRG Data_Treasury" xfId="9922"/>
    <cellStyle name="_TableHead_DRG Data_Treasury_БЮДЖЕТ ФЗП (сборн ) 2 вар ОАО СУХА БАЛКА 04 12 09" xfId="9923"/>
    <cellStyle name="_TableHead_DRG Data_Бюджет факт  4 мес  2008 (Д К)" xfId="9924"/>
    <cellStyle name="_TableHead_DRG Data_Бюджет факт  4 мес  2008 (Д К)_6.3 Inputs - Foreign" xfId="9925"/>
    <cellStyle name="_TableHead_DRG Data_Бюджет факт  4 мес  2008 (Д К)_Consol reports May 3+2" xfId="9926"/>
    <cellStyle name="_TableHead_DRG Data_Бюджет факт  4 мес  2008 (Д К)_EBITDA bridge" xfId="9927"/>
    <cellStyle name="_TableHead_DRG Data_Бюджет факт  4 мес  2008 (Д К)_EBITDA in MNG and IFRS segm" xfId="9928"/>
    <cellStyle name="_TableHead_DRG Data_Бюджет факт  4 мес  2008 (Д К)_БЮДЖЕТ ФЗП (сборн ) 2 вар ОАО СУХА БАЛКА 04 12 09" xfId="9929"/>
    <cellStyle name="_TableHead_DRG Data_Бюджет факт  май ПО" xfId="9930"/>
    <cellStyle name="_TableHead_DRG Data_Бюджет факт  май ПО_6.3 Inputs - Foreign" xfId="9931"/>
    <cellStyle name="_TableHead_DRG Data_Бюджет факт  май ПО_Consol reports May 3+2" xfId="9932"/>
    <cellStyle name="_TableHead_DRG Data_Бюджет факт  май ПО_EBITDA bridge" xfId="9933"/>
    <cellStyle name="_TableHead_DRG Data_Бюджет факт  май ПО_EBITDA in MNG and IFRS segm" xfId="9934"/>
    <cellStyle name="_TableHead_DRG Data_Бюджет факт  май ПО_БЮДЖЕТ ФЗП (сборн ) 2 вар ОАО СУХА БАЛКА 04 12 09" xfId="9935"/>
    <cellStyle name="_TableHead_DRG Data_БЮДЖЕТ ФЗП (сборн ) 2 вар ОАО СУХА БАЛКА 04 12 09" xfId="9936"/>
    <cellStyle name="_TableHead_DRG Data_Бюджетные формы за декабрь 2008г  от 21 11 08г " xfId="9937"/>
    <cellStyle name="_TableHead_DRG Data_Бюджетные формы за декабрь 2008г  от 21 11 08г  2" xfId="9938"/>
    <cellStyle name="_TableHead_DRG Data_Бюджетные формы за декабрь 2008г  от 21 11 08г  3" xfId="9939"/>
    <cellStyle name="_TableHead_DRG Data_Бюджетные формы за декабрь 2008г  от 21 11 08г _Графики для УК." xfId="9940"/>
    <cellStyle name="_TableHead_DRG Data_Бюджетные формы за декабрь 2008г  от 21 11 08г _Графики для УК. 2" xfId="9941"/>
    <cellStyle name="_TableHead_DRG Data_Бюджетные формы за декабрь 2008г  от 21 11 08г _Графики для УК. 3" xfId="9942"/>
    <cellStyle name="_TableHead_DRG Data_Бюджетные формы за декабрь 2008г  от 21 11 08г _Копия Презентация (рабочая версия 15.06)" xfId="9943"/>
    <cellStyle name="_TableHead_DRG Data_Бюджетные формы за декабрь 2008г  от 21 11 08г _Копия Презентация (рабочая версия 15.06) 2" xfId="9944"/>
    <cellStyle name="_TableHead_DRG Data_Бюджетные формы за декабрь 2008г  от 21 11 08г _Копия Презентация (рабочая версия 15.06) 3" xfId="9945"/>
    <cellStyle name="_TableHead_DRG Data_Бюджетные формы за декабрь 2008г  от 21 11 08г _Презентация (рабочая версия 15.06)1" xfId="9946"/>
    <cellStyle name="_TableHead_DRG Data_Бюджетные формы за декабрь 2008г  от 21 11 08г _Презентация (рабочая версия 15.06)1 2" xfId="9947"/>
    <cellStyle name="_TableHead_DRG Data_Бюджетные формы за декабрь 2008г  от 21 11 08г _Презентация (рабочая версия 15.06)1 3" xfId="9948"/>
    <cellStyle name="_TableHead_DRG Data_ВГОК ФЗП" xfId="9949"/>
    <cellStyle name="_TableHead_DRG Data_Для презентации 1 кв  2008" xfId="9950"/>
    <cellStyle name="_TableHead_DRG Data_Для презентации 1 кв  2008 2" xfId="9951"/>
    <cellStyle name="_TableHead_DRG Data_Для презентации 1 кв  2008 3" xfId="9952"/>
    <cellStyle name="_TableHead_DRG Data_Для презентации 1 кв  2008_БЮДЖЕТ ФЗП (сборн ) 2 вар ОАО СУХА БАЛКА 04 12 09" xfId="9953"/>
    <cellStyle name="_TableHead_DRG Data_Для презентации 1 кв  2008_ВГОК ФЗП" xfId="9954"/>
    <cellStyle name="_TableHead_DRG Data_ЕАР_Б2010_скорр" xfId="9955"/>
    <cellStyle name="_TableHead_DRG Data_ЕАР_Б2010_скорр 2" xfId="9956"/>
    <cellStyle name="_TableHead_DRG Data_Книга2 (30)" xfId="9957"/>
    <cellStyle name="_TableHead_DRG Data_Книга2 (30)_6.3 Inputs - Foreign" xfId="9958"/>
    <cellStyle name="_TableHead_DRG Data_Книга2 (30)_Consol reports May 3+2" xfId="9959"/>
    <cellStyle name="_TableHead_DRG Data_Книга2 (30)_EBITDA bridge" xfId="9960"/>
    <cellStyle name="_TableHead_DRG Data_Книга2 (30)_EBITDA in MNG and IFRS segm" xfId="9961"/>
    <cellStyle name="_TableHead_DRG Data_Книга2 (30)_БЮДЖЕТ ФЗП (сборн ) 2 вар ОАО СУХА БАЛКА 04 12 09" xfId="9962"/>
    <cellStyle name="_TableHead_DRG Data_Копия Презентация (рабочая версия 15.06)" xfId="9963"/>
    <cellStyle name="_TableHead_DRG Data_Копия Презентация (рабочая версия 15.06) 2" xfId="9964"/>
    <cellStyle name="_TableHead_DRG Data_Копия Презентация (рабочая версия 15.06) 3" xfId="9965"/>
    <cellStyle name="_TableHead_DRG Data_Мощность BP 2h2009 v 4 (01 07 09)" xfId="9966"/>
    <cellStyle name="_TableHead_DRG Data_Мощность BP 2h2009 v 4 (01 07 09) 2" xfId="9967"/>
    <cellStyle name="_TableHead_DRG Data_Мощность BP 2h2009 v 4 (01 07 09) 3" xfId="9968"/>
    <cellStyle name="_TableHead_DRG Data_пояснения" xfId="9969"/>
    <cellStyle name="_TableHead_DRG Data_пояснения 2" xfId="9970"/>
    <cellStyle name="_TableHead_DRG Data_пояснения 2 2" xfId="9971"/>
    <cellStyle name="_TableHead_DRG Data_пояснения 3" xfId="9972"/>
    <cellStyle name="_TableHead_DRG Data_пояснения_БЮДЖЕТ ФЗП (сборн ) 2 вар ОАО СУХА БАЛКА 04 12 09" xfId="9973"/>
    <cellStyle name="_TableHead_DRG Data_Презентация (рабочая версия 15.06)1" xfId="9974"/>
    <cellStyle name="_TableHead_DRG Data_Презентация (рабочая версия 15.06)1 2" xfId="9975"/>
    <cellStyle name="_TableHead_DRG Data_Презентация (рабочая версия 15.06)1 3" xfId="9976"/>
    <cellStyle name="_TableHead_DRG Data_Презентация ЕАР_1пг2008" xfId="9977"/>
    <cellStyle name="_TableHead_DRG Data_Презентация ЕАР_1пг2008 2" xfId="9978"/>
    <cellStyle name="_TableHead_DRG Data_Презентация ЕАР_1пг2008 3" xfId="9979"/>
    <cellStyle name="_TableHead_DRG Data_Презентация ЕАР_1пг2008_EBITDA bridge" xfId="9980"/>
    <cellStyle name="_TableHead_DRG Data_Презентация ЕАР_1пг2008_EBITDA bridge 2" xfId="9981"/>
    <cellStyle name="_TableHead_DRG Data_Презентация ЕАР_1пг2008_EBITDA bridge_БЮДЖЕТ ФЗП (сборн ) 2 вар ОАО СУХА БАЛКА 04 12 09" xfId="9982"/>
    <cellStyle name="_TableHead_DRG Data_Презентация ЕАР_1пг2008_EBITDA in MNG and IFRS segm" xfId="9983"/>
    <cellStyle name="_TableHead_DRG Data_Презентация ЕАР_1пг2008_БЮДЖЕТ ФЗП (сборн ) 2 вар ОАО СУХА БАЛКА 04 12 09" xfId="9984"/>
    <cellStyle name="_TableHead_DRG Data_Презентация ЕАР_1пг2008_ВГОК ФЗП" xfId="9985"/>
    <cellStyle name="_TableHead_DRG Data_Презентация Суха Балка_1пг2008" xfId="9986"/>
    <cellStyle name="_TableHead_DRG Data_Презентация Суха Балка_1пг2008_6.3 Inputs - Foreign" xfId="9987"/>
    <cellStyle name="_TableHead_DRG Data_Презентация Суха Балка_1пг2008_Consol reports May 3+2" xfId="9988"/>
    <cellStyle name="_TableHead_DRG Data_Презентация Суха Балка_1пг2008_EBITDA bridge" xfId="9989"/>
    <cellStyle name="_TableHead_DRG Data_Презентация Суха Балка_1пг2008_EBITDA in MNG and IFRS segm" xfId="9990"/>
    <cellStyle name="_TableHead_DRG Data_Презентация Суха Балка_1пг2008_БЮДЖЕТ ФЗП (сборн ) 2 вар ОАО СУХА БАЛКА 04 12 09" xfId="9991"/>
    <cellStyle name="_TableHead_DRG Data_Презе-ция факт декабрь, янв-фев_ч4_EB" xfId="9992"/>
    <cellStyle name="_TableHead_DRG Data_Презе-ция факт декабрь, янв-фев_ч4_EB 2" xfId="9993"/>
    <cellStyle name="_TableHead_DRG Data_Презе-ция факт декабрь, янв-фев_ч4_EB 3" xfId="9994"/>
    <cellStyle name="_TableHead_DRG Data_Титул Б2010 скорр." xfId="9995"/>
    <cellStyle name="_TableHead_DRG Data_Титул Б2010 скорр. 2" xfId="9996"/>
    <cellStyle name="_TableHead_DRG Data_Формат для защиты_ЕАР май" xfId="9997"/>
    <cellStyle name="_TableHead_DRG Data_Формат для защиты_ЕАР май 2" xfId="9998"/>
    <cellStyle name="_TableHead_DRG Data_Формат для защиты_ЕАР май 2 2" xfId="9999"/>
    <cellStyle name="_TableHead_DRG Data_Формат для защиты_ЕАР май 3" xfId="10000"/>
    <cellStyle name="_TableHead_DRG Data_Формат для защиты_ЕАР план факт июнь" xfId="10001"/>
    <cellStyle name="_TableHead_DRG Data_Формат для защиты_ЕАР план факт июнь 2" xfId="10002"/>
    <cellStyle name="_TableHead_DRG Data_Формат для защиты_ЕАР план факт июнь 2 2" xfId="10003"/>
    <cellStyle name="_TableHead_DRG Data_Формат для защиты_ЕАР план факт июнь 3" xfId="10004"/>
    <cellStyle name="_TableHead_DRG Data_Формат для защиты_ЕАР сентябрь" xfId="10005"/>
    <cellStyle name="_TableHead_DRG Data_Формат для защиты_ЕАР сентябрь 2" xfId="10006"/>
    <cellStyle name="_TableHead_DRG Data_Формат для защиты_ЕАР сентябрь 3" xfId="10007"/>
    <cellStyle name="_TableHead_DRG Data_Формат презентации_ответы и замечания" xfId="10008"/>
    <cellStyle name="_TableHead_DRG Data_Формат презентации_ответы и замечания 2" xfId="10009"/>
    <cellStyle name="_TableHead_DRG Data_Формат презентации_ответы и замечания 3" xfId="10010"/>
    <cellStyle name="_TableHead_EVA для презентации" xfId="10011"/>
    <cellStyle name="_TableHead_EVA для презентации_БЮДЖЕТ ФЗП (сборн ) 2 вар ОАО СУХА БАЛКА 04 12 09" xfId="10012"/>
    <cellStyle name="_TableHead_Key macto indicators" xfId="10013"/>
    <cellStyle name="_TableHead_Key macto indicators 2" xfId="10014"/>
    <cellStyle name="_TableHead_Key macto indicators 3" xfId="10015"/>
    <cellStyle name="_TableHead_Key macto indicators 4" xfId="10016"/>
    <cellStyle name="_TableHead_Key macto indicators_Cash_BS 4 мес" xfId="10017"/>
    <cellStyle name="_TableHead_Key macto indicators_Cash_BS 4 мес (3)" xfId="10018"/>
    <cellStyle name="_TableHead_Key macto indicators_Cash_BS 4 мес (3)_6.3 Inputs - Foreign" xfId="10019"/>
    <cellStyle name="_TableHead_Key macto indicators_Cash_BS 4 мес (3)_Consol reports May 3+2" xfId="10020"/>
    <cellStyle name="_TableHead_Key macto indicators_Cash_BS 4 мес (3)_EBITDA bridge" xfId="10021"/>
    <cellStyle name="_TableHead_Key macto indicators_Cash_BS 4 мес (3)_EBITDA in MNG and IFRS segm" xfId="10022"/>
    <cellStyle name="_TableHead_Key macto indicators_Cash_BS 4 мес (3)_БЮДЖЕТ ФЗП (сборн ) 2 вар ОАО СУХА БАЛКА 04 12 09" xfId="10023"/>
    <cellStyle name="_TableHead_Key macto indicators_Cash_BS 4 мес_6.3 Inputs - Foreign" xfId="10024"/>
    <cellStyle name="_TableHead_Key macto indicators_Cash_BS 4 мес_Consol reports May 3+2" xfId="10025"/>
    <cellStyle name="_TableHead_Key macto indicators_Cash_BS 4 мес_EBITDA bridge" xfId="10026"/>
    <cellStyle name="_TableHead_Key macto indicators_Cash_BS 4 мес_EBITDA in MNG and IFRS segm" xfId="10027"/>
    <cellStyle name="_TableHead_Key macto indicators_Cash_BS 4 мес_БЮДЖЕТ ФЗП (сборн ) 2 вар ОАО СУХА БАЛКА 04 12 09" xfId="10028"/>
    <cellStyle name="_TableHead_Key macto indicators_EVA для презентации" xfId="10029"/>
    <cellStyle name="_TableHead_Key macto indicators_EVA для презентации 2" xfId="10030"/>
    <cellStyle name="_TableHead_Key macto indicators_EVA для презентации 3" xfId="10031"/>
    <cellStyle name="_TableHead_Key macto indicators_EVA для презентации_БЮДЖЕТ ФЗП (сборн ) 2 вар ОАО СУХА БАЛКА 04 12 09" xfId="10032"/>
    <cellStyle name="_TableHead_Key macto indicators_EVA для презентации_ВГОК ФЗП" xfId="10033"/>
    <cellStyle name="_TableHead_Key macto indicators_Export sales 10-12" xfId="10034"/>
    <cellStyle name="_TableHead_Key macto indicators_Export sales 10-12 2" xfId="10035"/>
    <cellStyle name="_TableHead_Key macto indicators_Export sales 10-12_БЮДЖЕТ ФЗП (сборн ) 2 вар ОАО СУХА БАЛКА 04 12 09" xfId="10036"/>
    <cellStyle name="_TableHead_Key macto indicators_Marat" xfId="10037"/>
    <cellStyle name="_TableHead_Key macto indicators_Marat_БЮДЖЕТ ФЗП (сборн ) 2 вар ОАО СУХА БАЛКА 04 12 09" xfId="10038"/>
    <cellStyle name="_TableHead_Key macto indicators_Treasury" xfId="10039"/>
    <cellStyle name="_TableHead_Key macto indicators_Treasury_БЮДЖЕТ ФЗП (сборн ) 2 вар ОАО СУХА БАЛКА 04 12 09" xfId="10040"/>
    <cellStyle name="_TableHead_Key macto indicators_Бюджет факт  4 мес  2008 (Д К)" xfId="10041"/>
    <cellStyle name="_TableHead_Key macto indicators_Бюджет факт  4 мес  2008 (Д К)_6.3 Inputs - Foreign" xfId="10042"/>
    <cellStyle name="_TableHead_Key macto indicators_Бюджет факт  4 мес  2008 (Д К)_Consol reports May 3+2" xfId="10043"/>
    <cellStyle name="_TableHead_Key macto indicators_Бюджет факт  4 мес  2008 (Д К)_EBITDA bridge" xfId="10044"/>
    <cellStyle name="_TableHead_Key macto indicators_Бюджет факт  4 мес  2008 (Д К)_EBITDA in MNG and IFRS segm" xfId="10045"/>
    <cellStyle name="_TableHead_Key macto indicators_Бюджет факт  4 мес  2008 (Д К)_БЮДЖЕТ ФЗП (сборн ) 2 вар ОАО СУХА БАЛКА 04 12 09" xfId="10046"/>
    <cellStyle name="_TableHead_Key macto indicators_Бюджет факт  май ПО" xfId="10047"/>
    <cellStyle name="_TableHead_Key macto indicators_Бюджет факт  май ПО_6.3 Inputs - Foreign" xfId="10048"/>
    <cellStyle name="_TableHead_Key macto indicators_Бюджет факт  май ПО_Consol reports May 3+2" xfId="10049"/>
    <cellStyle name="_TableHead_Key macto indicators_Бюджет факт  май ПО_EBITDA bridge" xfId="10050"/>
    <cellStyle name="_TableHead_Key macto indicators_Бюджет факт  май ПО_EBITDA in MNG and IFRS segm" xfId="10051"/>
    <cellStyle name="_TableHead_Key macto indicators_Бюджет факт  май ПО_БЮДЖЕТ ФЗП (сборн ) 2 вар ОАО СУХА БАЛКА 04 12 09" xfId="10052"/>
    <cellStyle name="_TableHead_Key macto indicators_БЮДЖЕТ ФЗП (сборн ) 2 вар ОАО СУХА БАЛКА 04 12 09" xfId="10053"/>
    <cellStyle name="_TableHead_Key macto indicators_Бюджетные формы за декабрь 2008г  от 21 11 08г " xfId="10054"/>
    <cellStyle name="_TableHead_Key macto indicators_Бюджетные формы за декабрь 2008г  от 21 11 08г  2" xfId="10055"/>
    <cellStyle name="_TableHead_Key macto indicators_Бюджетные формы за декабрь 2008г  от 21 11 08г  3" xfId="10056"/>
    <cellStyle name="_TableHead_Key macto indicators_Бюджетные формы за декабрь 2008г  от 21 11 08г _Графики для УК." xfId="10057"/>
    <cellStyle name="_TableHead_Key macto indicators_Бюджетные формы за декабрь 2008г  от 21 11 08г _Графики для УК. 2" xfId="10058"/>
    <cellStyle name="_TableHead_Key macto indicators_Бюджетные формы за декабрь 2008г  от 21 11 08г _Графики для УК. 3" xfId="10059"/>
    <cellStyle name="_TableHead_Key macto indicators_Бюджетные формы за декабрь 2008г  от 21 11 08г _Копия Презентация (рабочая версия 15.06)" xfId="10060"/>
    <cellStyle name="_TableHead_Key macto indicators_Бюджетные формы за декабрь 2008г  от 21 11 08г _Копия Презентация (рабочая версия 15.06) 2" xfId="10061"/>
    <cellStyle name="_TableHead_Key macto indicators_Бюджетные формы за декабрь 2008г  от 21 11 08г _Копия Презентация (рабочая версия 15.06) 3" xfId="10062"/>
    <cellStyle name="_TableHead_Key macto indicators_Бюджетные формы за декабрь 2008г  от 21 11 08г _Презентация (рабочая версия 15.06)1" xfId="10063"/>
    <cellStyle name="_TableHead_Key macto indicators_Бюджетные формы за декабрь 2008г  от 21 11 08г _Презентация (рабочая версия 15.06)1 2" xfId="10064"/>
    <cellStyle name="_TableHead_Key macto indicators_Бюджетные формы за декабрь 2008г  от 21 11 08г _Презентация (рабочая версия 15.06)1 3" xfId="10065"/>
    <cellStyle name="_TableHead_Key macto indicators_ВГОК ФЗП" xfId="10066"/>
    <cellStyle name="_TableHead_Key macto indicators_Для презентации 1 кв  2008" xfId="10067"/>
    <cellStyle name="_TableHead_Key macto indicators_Для презентации 1 кв  2008 2" xfId="10068"/>
    <cellStyle name="_TableHead_Key macto indicators_Для презентации 1 кв  2008 3" xfId="10069"/>
    <cellStyle name="_TableHead_Key macto indicators_Для презентации 1 кв  2008_БЮДЖЕТ ФЗП (сборн ) 2 вар ОАО СУХА БАЛКА 04 12 09" xfId="10070"/>
    <cellStyle name="_TableHead_Key macto indicators_Для презентации 1 кв  2008_ВГОК ФЗП" xfId="10071"/>
    <cellStyle name="_TableHead_Key macto indicators_ЕАР_Б2010_скорр" xfId="10072"/>
    <cellStyle name="_TableHead_Key macto indicators_ЕАР_Б2010_скорр 2" xfId="10073"/>
    <cellStyle name="_TableHead_Key macto indicators_Книга2 (30)" xfId="10074"/>
    <cellStyle name="_TableHead_Key macto indicators_Книга2 (30)_6.3 Inputs - Foreign" xfId="10075"/>
    <cellStyle name="_TableHead_Key macto indicators_Книга2 (30)_Consol reports May 3+2" xfId="10076"/>
    <cellStyle name="_TableHead_Key macto indicators_Книга2 (30)_EBITDA bridge" xfId="10077"/>
    <cellStyle name="_TableHead_Key macto indicators_Книга2 (30)_EBITDA in MNG and IFRS segm" xfId="10078"/>
    <cellStyle name="_TableHead_Key macto indicators_Книга2 (30)_БЮДЖЕТ ФЗП (сборн ) 2 вар ОАО СУХА БАЛКА 04 12 09" xfId="10079"/>
    <cellStyle name="_TableHead_Key macto indicators_Копия Презентация (рабочая версия 15.06)" xfId="10080"/>
    <cellStyle name="_TableHead_Key macto indicators_Копия Презентация (рабочая версия 15.06) 2" xfId="10081"/>
    <cellStyle name="_TableHead_Key macto indicators_Копия Презентация (рабочая версия 15.06) 3" xfId="10082"/>
    <cellStyle name="_TableHead_Key macto indicators_Мощность BP 2h2009 v 4 (01 07 09)" xfId="10083"/>
    <cellStyle name="_TableHead_Key macto indicators_Мощность BP 2h2009 v 4 (01 07 09) 2" xfId="10084"/>
    <cellStyle name="_TableHead_Key macto indicators_Мощность BP 2h2009 v 4 (01 07 09) 3" xfId="10085"/>
    <cellStyle name="_TableHead_Key macto indicators_пояснения" xfId="10086"/>
    <cellStyle name="_TableHead_Key macto indicators_пояснения 2" xfId="10087"/>
    <cellStyle name="_TableHead_Key macto indicators_пояснения 2 2" xfId="10088"/>
    <cellStyle name="_TableHead_Key macto indicators_пояснения 3" xfId="10089"/>
    <cellStyle name="_TableHead_Key macto indicators_пояснения_БЮДЖЕТ ФЗП (сборн ) 2 вар ОАО СУХА БАЛКА 04 12 09" xfId="10090"/>
    <cellStyle name="_TableHead_Key macto indicators_Презентация (рабочая версия 15.06)1" xfId="10091"/>
    <cellStyle name="_TableHead_Key macto indicators_Презентация (рабочая версия 15.06)1 2" xfId="10092"/>
    <cellStyle name="_TableHead_Key macto indicators_Презентация (рабочая версия 15.06)1 3" xfId="10093"/>
    <cellStyle name="_TableHead_Key macto indicators_Презентация ЕАР_1пг2008" xfId="10094"/>
    <cellStyle name="_TableHead_Key macto indicators_Презентация ЕАР_1пг2008 2" xfId="10095"/>
    <cellStyle name="_TableHead_Key macto indicators_Презентация ЕАР_1пг2008 3" xfId="10096"/>
    <cellStyle name="_TableHead_Key macto indicators_Презентация ЕАР_1пг2008_EBITDA bridge" xfId="10097"/>
    <cellStyle name="_TableHead_Key macto indicators_Презентация ЕАР_1пг2008_EBITDA bridge 2" xfId="10098"/>
    <cellStyle name="_TableHead_Key macto indicators_Презентация ЕАР_1пг2008_EBITDA bridge_БЮДЖЕТ ФЗП (сборн ) 2 вар ОАО СУХА БАЛКА 04 12 09" xfId="10099"/>
    <cellStyle name="_TableHead_Key macto indicators_Презентация ЕАР_1пг2008_EBITDA in MNG and IFRS segm" xfId="10100"/>
    <cellStyle name="_TableHead_Key macto indicators_Презентация ЕАР_1пг2008_БЮДЖЕТ ФЗП (сборн ) 2 вар ОАО СУХА БАЛКА 04 12 09" xfId="10101"/>
    <cellStyle name="_TableHead_Key macto indicators_Презентация ЕАР_1пг2008_ВГОК ФЗП" xfId="10102"/>
    <cellStyle name="_TableHead_Key macto indicators_Презентация Суха Балка_1пг2008" xfId="10103"/>
    <cellStyle name="_TableHead_Key macto indicators_Презентация Суха Балка_1пг2008_6.3 Inputs - Foreign" xfId="10104"/>
    <cellStyle name="_TableHead_Key macto indicators_Презентация Суха Балка_1пг2008_Consol reports May 3+2" xfId="10105"/>
    <cellStyle name="_TableHead_Key macto indicators_Презентация Суха Балка_1пг2008_EBITDA bridge" xfId="10106"/>
    <cellStyle name="_TableHead_Key macto indicators_Презентация Суха Балка_1пг2008_EBITDA in MNG and IFRS segm" xfId="10107"/>
    <cellStyle name="_TableHead_Key macto indicators_Презентация Суха Балка_1пг2008_БЮДЖЕТ ФЗП (сборн ) 2 вар ОАО СУХА БАЛКА 04 12 09" xfId="10108"/>
    <cellStyle name="_TableHead_Key macto indicators_Презе-ция факт декабрь, янв-фев_ч4_EB" xfId="10109"/>
    <cellStyle name="_TableHead_Key macto indicators_Презе-ция факт декабрь, янв-фев_ч4_EB 2" xfId="10110"/>
    <cellStyle name="_TableHead_Key macto indicators_Презе-ция факт декабрь, янв-фев_ч4_EB 3" xfId="10111"/>
    <cellStyle name="_TableHead_Key macto indicators_Титул Б2010 скорр." xfId="10112"/>
    <cellStyle name="_TableHead_Key macto indicators_Титул Б2010 скорр. 2" xfId="10113"/>
    <cellStyle name="_TableHead_Key macto indicators_Формат для защиты_ЕАР май" xfId="10114"/>
    <cellStyle name="_TableHead_Key macto indicators_Формат для защиты_ЕАР май 2" xfId="10115"/>
    <cellStyle name="_TableHead_Key macto indicators_Формат для защиты_ЕАР май 2 2" xfId="10116"/>
    <cellStyle name="_TableHead_Key macto indicators_Формат для защиты_ЕАР май 3" xfId="10117"/>
    <cellStyle name="_TableHead_Key macto indicators_Формат для защиты_ЕАР план факт июнь" xfId="10118"/>
    <cellStyle name="_TableHead_Key macto indicators_Формат для защиты_ЕАР план факт июнь 2" xfId="10119"/>
    <cellStyle name="_TableHead_Key macto indicators_Формат для защиты_ЕАР план факт июнь 2 2" xfId="10120"/>
    <cellStyle name="_TableHead_Key macto indicators_Формат для защиты_ЕАР план факт июнь 3" xfId="10121"/>
    <cellStyle name="_TableHead_Key macto indicators_Формат для защиты_ЕАР сентябрь" xfId="10122"/>
    <cellStyle name="_TableHead_Key macto indicators_Формат для защиты_ЕАР сентябрь 2" xfId="10123"/>
    <cellStyle name="_TableHead_Key macto indicators_Формат для защиты_ЕАР сентябрь 3" xfId="10124"/>
    <cellStyle name="_TableHead_Key macto indicators_Формат презентации_ответы и замечания" xfId="10125"/>
    <cellStyle name="_TableHead_Key macto indicators_Формат презентации_ответы и замечания 2" xfId="10126"/>
    <cellStyle name="_TableHead_Key macto indicators_Формат презентации_ответы и замечания 3" xfId="10127"/>
    <cellStyle name="_TableHead_Meeting october 13_tmk" xfId="10128"/>
    <cellStyle name="_TableHead_Meeting october 13_tmk 2" xfId="10129"/>
    <cellStyle name="_TableHead_Meeting october 13_tmk 3" xfId="10130"/>
    <cellStyle name="_TableHead_Meeting october 13_tmk 4" xfId="10131"/>
    <cellStyle name="_TableHead_Meeting october 13_tmk_Cash_BS 4 мес" xfId="10132"/>
    <cellStyle name="_TableHead_Meeting october 13_tmk_Cash_BS 4 мес (3)" xfId="10133"/>
    <cellStyle name="_TableHead_Meeting october 13_tmk_Cash_BS 4 мес (3)_6.3 Inputs - Foreign" xfId="10134"/>
    <cellStyle name="_TableHead_Meeting october 13_tmk_Cash_BS 4 мес (3)_Consol reports May 3+2" xfId="10135"/>
    <cellStyle name="_TableHead_Meeting october 13_tmk_Cash_BS 4 мес (3)_EBITDA bridge" xfId="10136"/>
    <cellStyle name="_TableHead_Meeting october 13_tmk_Cash_BS 4 мес (3)_EBITDA in MNG and IFRS segm" xfId="10137"/>
    <cellStyle name="_TableHead_Meeting october 13_tmk_Cash_BS 4 мес (3)_БЮДЖЕТ ФЗП (сборн ) 2 вар ОАО СУХА БАЛКА 04 12 09" xfId="10138"/>
    <cellStyle name="_TableHead_Meeting october 13_tmk_Cash_BS 4 мес_6.3 Inputs - Foreign" xfId="10139"/>
    <cellStyle name="_TableHead_Meeting october 13_tmk_Cash_BS 4 мес_Consol reports May 3+2" xfId="10140"/>
    <cellStyle name="_TableHead_Meeting october 13_tmk_Cash_BS 4 мес_EBITDA bridge" xfId="10141"/>
    <cellStyle name="_TableHead_Meeting october 13_tmk_Cash_BS 4 мес_EBITDA in MNG and IFRS segm" xfId="10142"/>
    <cellStyle name="_TableHead_Meeting october 13_tmk_Cash_BS 4 мес_БЮДЖЕТ ФЗП (сборн ) 2 вар ОАО СУХА БАЛКА 04 12 09" xfId="10143"/>
    <cellStyle name="_TableHead_Meeting october 13_tmk_EVA для презентации" xfId="10144"/>
    <cellStyle name="_TableHead_Meeting october 13_tmk_EVA для презентации 2" xfId="10145"/>
    <cellStyle name="_TableHead_Meeting october 13_tmk_EVA для презентации 3" xfId="10146"/>
    <cellStyle name="_TableHead_Meeting october 13_tmk_EVA для презентации_БЮДЖЕТ ФЗП (сборн ) 2 вар ОАО СУХА БАЛКА 04 12 09" xfId="10147"/>
    <cellStyle name="_TableHead_Meeting october 13_tmk_EVA для презентации_ВГОК ФЗП" xfId="10148"/>
    <cellStyle name="_TableHead_Meeting october 13_tmk_Export sales 10-12" xfId="10149"/>
    <cellStyle name="_TableHead_Meeting october 13_tmk_Export sales 10-12 2" xfId="10150"/>
    <cellStyle name="_TableHead_Meeting october 13_tmk_Export sales 10-12_БЮДЖЕТ ФЗП (сборн ) 2 вар ОАО СУХА БАЛКА 04 12 09" xfId="10151"/>
    <cellStyle name="_TableHead_Meeting october 13_tmk_Marat" xfId="10152"/>
    <cellStyle name="_TableHead_Meeting october 13_tmk_Marat_БЮДЖЕТ ФЗП (сборн ) 2 вар ОАО СУХА БАЛКА 04 12 09" xfId="10153"/>
    <cellStyle name="_TableHead_Meeting october 13_tmk_Treasury" xfId="10154"/>
    <cellStyle name="_TableHead_Meeting october 13_tmk_Treasury_БЮДЖЕТ ФЗП (сборн ) 2 вар ОАО СУХА БАЛКА 04 12 09" xfId="10155"/>
    <cellStyle name="_TableHead_Meeting october 13_tmk_Бюджет факт  4 мес  2008 (Д К)" xfId="10156"/>
    <cellStyle name="_TableHead_Meeting october 13_tmk_Бюджет факт  4 мес  2008 (Д К)_6.3 Inputs - Foreign" xfId="10157"/>
    <cellStyle name="_TableHead_Meeting october 13_tmk_Бюджет факт  4 мес  2008 (Д К)_Consol reports May 3+2" xfId="10158"/>
    <cellStyle name="_TableHead_Meeting october 13_tmk_Бюджет факт  4 мес  2008 (Д К)_EBITDA bridge" xfId="10159"/>
    <cellStyle name="_TableHead_Meeting october 13_tmk_Бюджет факт  4 мес  2008 (Д К)_EBITDA in MNG and IFRS segm" xfId="10160"/>
    <cellStyle name="_TableHead_Meeting october 13_tmk_Бюджет факт  4 мес  2008 (Д К)_БЮДЖЕТ ФЗП (сборн ) 2 вар ОАО СУХА БАЛКА 04 12 09" xfId="10161"/>
    <cellStyle name="_TableHead_Meeting october 13_tmk_Бюджет факт  май ПО" xfId="10162"/>
    <cellStyle name="_TableHead_Meeting october 13_tmk_Бюджет факт  май ПО_6.3 Inputs - Foreign" xfId="10163"/>
    <cellStyle name="_TableHead_Meeting october 13_tmk_Бюджет факт  май ПО_Consol reports May 3+2" xfId="10164"/>
    <cellStyle name="_TableHead_Meeting october 13_tmk_Бюджет факт  май ПО_EBITDA bridge" xfId="10165"/>
    <cellStyle name="_TableHead_Meeting october 13_tmk_Бюджет факт  май ПО_EBITDA in MNG and IFRS segm" xfId="10166"/>
    <cellStyle name="_TableHead_Meeting october 13_tmk_Бюджет факт  май ПО_БЮДЖЕТ ФЗП (сборн ) 2 вар ОАО СУХА БАЛКА 04 12 09" xfId="10167"/>
    <cellStyle name="_TableHead_Meeting october 13_tmk_БЮДЖЕТ ФЗП (сборн ) 2 вар ОАО СУХА БАЛКА 04 12 09" xfId="10168"/>
    <cellStyle name="_TableHead_Meeting october 13_tmk_Бюджетные формы за декабрь 2008г  от 21 11 08г " xfId="10169"/>
    <cellStyle name="_TableHead_Meeting october 13_tmk_Бюджетные формы за декабрь 2008г  от 21 11 08г  2" xfId="10170"/>
    <cellStyle name="_TableHead_Meeting october 13_tmk_Бюджетные формы за декабрь 2008г  от 21 11 08г  3" xfId="10171"/>
    <cellStyle name="_TableHead_Meeting october 13_tmk_Бюджетные формы за декабрь 2008г  от 21 11 08г _Графики для УК." xfId="10172"/>
    <cellStyle name="_TableHead_Meeting october 13_tmk_Бюджетные формы за декабрь 2008г  от 21 11 08г _Графики для УК. 2" xfId="10173"/>
    <cellStyle name="_TableHead_Meeting october 13_tmk_Бюджетные формы за декабрь 2008г  от 21 11 08г _Графики для УК. 3" xfId="10174"/>
    <cellStyle name="_TableHead_Meeting october 13_tmk_Бюджетные формы за декабрь 2008г  от 21 11 08г _Копия Презентация (рабочая версия 15.06)" xfId="10175"/>
    <cellStyle name="_TableHead_Meeting october 13_tmk_Бюджетные формы за декабрь 2008г  от 21 11 08г _Копия Презентация (рабочая версия 15.06) 2" xfId="10176"/>
    <cellStyle name="_TableHead_Meeting october 13_tmk_Бюджетные формы за декабрь 2008г  от 21 11 08г _Копия Презентация (рабочая версия 15.06) 3" xfId="10177"/>
    <cellStyle name="_TableHead_Meeting october 13_tmk_Бюджетные формы за декабрь 2008г  от 21 11 08г _Презентация (рабочая версия 15.06)1" xfId="10178"/>
    <cellStyle name="_TableHead_Meeting october 13_tmk_Бюджетные формы за декабрь 2008г  от 21 11 08г _Презентация (рабочая версия 15.06)1 2" xfId="10179"/>
    <cellStyle name="_TableHead_Meeting october 13_tmk_Бюджетные формы за декабрь 2008г  от 21 11 08г _Презентация (рабочая версия 15.06)1 3" xfId="10180"/>
    <cellStyle name="_TableHead_Meeting october 13_tmk_ВГОК ФЗП" xfId="10181"/>
    <cellStyle name="_TableHead_Meeting october 13_tmk_Для презентации 1 кв  2008" xfId="10182"/>
    <cellStyle name="_TableHead_Meeting october 13_tmk_Для презентации 1 кв  2008 2" xfId="10183"/>
    <cellStyle name="_TableHead_Meeting october 13_tmk_Для презентации 1 кв  2008 3" xfId="10184"/>
    <cellStyle name="_TableHead_Meeting october 13_tmk_Для презентации 1 кв  2008_БЮДЖЕТ ФЗП (сборн ) 2 вар ОАО СУХА БАЛКА 04 12 09" xfId="10185"/>
    <cellStyle name="_TableHead_Meeting october 13_tmk_Для презентации 1 кв  2008_ВГОК ФЗП" xfId="10186"/>
    <cellStyle name="_TableHead_Meeting october 13_tmk_ЕАР_Б2010_скорр" xfId="10187"/>
    <cellStyle name="_TableHead_Meeting october 13_tmk_ЕАР_Б2010_скорр 2" xfId="10188"/>
    <cellStyle name="_TableHead_Meeting october 13_tmk_Книга2 (30)" xfId="10189"/>
    <cellStyle name="_TableHead_Meeting october 13_tmk_Книга2 (30)_6.3 Inputs - Foreign" xfId="10190"/>
    <cellStyle name="_TableHead_Meeting october 13_tmk_Книга2 (30)_Consol reports May 3+2" xfId="10191"/>
    <cellStyle name="_TableHead_Meeting october 13_tmk_Книга2 (30)_EBITDA bridge" xfId="10192"/>
    <cellStyle name="_TableHead_Meeting october 13_tmk_Книга2 (30)_EBITDA in MNG and IFRS segm" xfId="10193"/>
    <cellStyle name="_TableHead_Meeting october 13_tmk_Книга2 (30)_БЮДЖЕТ ФЗП (сборн ) 2 вар ОАО СУХА БАЛКА 04 12 09" xfId="10194"/>
    <cellStyle name="_TableHead_Meeting october 13_tmk_Копия Презентация (рабочая версия 15.06)" xfId="10195"/>
    <cellStyle name="_TableHead_Meeting october 13_tmk_Копия Презентация (рабочая версия 15.06) 2" xfId="10196"/>
    <cellStyle name="_TableHead_Meeting october 13_tmk_Копия Презентация (рабочая версия 15.06) 3" xfId="10197"/>
    <cellStyle name="_TableHead_Meeting october 13_tmk_Мощность BP 2h2009 v 4 (01 07 09)" xfId="10198"/>
    <cellStyle name="_TableHead_Meeting october 13_tmk_Мощность BP 2h2009 v 4 (01 07 09) 2" xfId="10199"/>
    <cellStyle name="_TableHead_Meeting october 13_tmk_Мощность BP 2h2009 v 4 (01 07 09) 3" xfId="10200"/>
    <cellStyle name="_TableHead_Meeting october 13_tmk_пояснения" xfId="10201"/>
    <cellStyle name="_TableHead_Meeting october 13_tmk_пояснения 2" xfId="10202"/>
    <cellStyle name="_TableHead_Meeting october 13_tmk_пояснения 2 2" xfId="10203"/>
    <cellStyle name="_TableHead_Meeting october 13_tmk_пояснения 3" xfId="10204"/>
    <cellStyle name="_TableHead_Meeting october 13_tmk_пояснения_БЮДЖЕТ ФЗП (сборн ) 2 вар ОАО СУХА БАЛКА 04 12 09" xfId="10205"/>
    <cellStyle name="_TableHead_Meeting october 13_tmk_Презентация (рабочая версия 15.06)1" xfId="10206"/>
    <cellStyle name="_TableHead_Meeting october 13_tmk_Презентация (рабочая версия 15.06)1 2" xfId="10207"/>
    <cellStyle name="_TableHead_Meeting october 13_tmk_Презентация (рабочая версия 15.06)1 3" xfId="10208"/>
    <cellStyle name="_TableHead_Meeting october 13_tmk_Презентация ЕАР_1пг2008" xfId="10209"/>
    <cellStyle name="_TableHead_Meeting october 13_tmk_Презентация ЕАР_1пг2008 2" xfId="10210"/>
    <cellStyle name="_TableHead_Meeting october 13_tmk_Презентация ЕАР_1пг2008 3" xfId="10211"/>
    <cellStyle name="_TableHead_Meeting october 13_tmk_Презентация ЕАР_1пг2008_EBITDA bridge" xfId="10212"/>
    <cellStyle name="_TableHead_Meeting october 13_tmk_Презентация ЕАР_1пг2008_EBITDA bridge 2" xfId="10213"/>
    <cellStyle name="_TableHead_Meeting october 13_tmk_Презентация ЕАР_1пг2008_EBITDA bridge_БЮДЖЕТ ФЗП (сборн ) 2 вар ОАО СУХА БАЛКА 04 12 09" xfId="10214"/>
    <cellStyle name="_TableHead_Meeting october 13_tmk_Презентация ЕАР_1пг2008_EBITDA in MNG and IFRS segm" xfId="10215"/>
    <cellStyle name="_TableHead_Meeting october 13_tmk_Презентация ЕАР_1пг2008_БЮДЖЕТ ФЗП (сборн ) 2 вар ОАО СУХА БАЛКА 04 12 09" xfId="10216"/>
    <cellStyle name="_TableHead_Meeting october 13_tmk_Презентация ЕАР_1пг2008_ВГОК ФЗП" xfId="10217"/>
    <cellStyle name="_TableHead_Meeting october 13_tmk_Презентация Суха Балка_1пг2008" xfId="10218"/>
    <cellStyle name="_TableHead_Meeting october 13_tmk_Презентация Суха Балка_1пг2008_6.3 Inputs - Foreign" xfId="10219"/>
    <cellStyle name="_TableHead_Meeting october 13_tmk_Презентация Суха Балка_1пг2008_Consol reports May 3+2" xfId="10220"/>
    <cellStyle name="_TableHead_Meeting october 13_tmk_Презентация Суха Балка_1пг2008_EBITDA bridge" xfId="10221"/>
    <cellStyle name="_TableHead_Meeting october 13_tmk_Презентация Суха Балка_1пг2008_EBITDA in MNG and IFRS segm" xfId="10222"/>
    <cellStyle name="_TableHead_Meeting october 13_tmk_Презентация Суха Балка_1пг2008_БЮДЖЕТ ФЗП (сборн ) 2 вар ОАО СУХА БАЛКА 04 12 09" xfId="10223"/>
    <cellStyle name="_TableHead_Meeting october 13_tmk_Презе-ция факт декабрь, янв-фев_ч4_EB" xfId="10224"/>
    <cellStyle name="_TableHead_Meeting october 13_tmk_Презе-ция факт декабрь, янв-фев_ч4_EB 2" xfId="10225"/>
    <cellStyle name="_TableHead_Meeting october 13_tmk_Презе-ция факт декабрь, янв-фев_ч4_EB 3" xfId="10226"/>
    <cellStyle name="_TableHead_Meeting october 13_tmk_Титул Б2010 скорр." xfId="10227"/>
    <cellStyle name="_TableHead_Meeting october 13_tmk_Титул Б2010 скорр. 2" xfId="10228"/>
    <cellStyle name="_TableHead_Meeting october 13_tmk_Формат для защиты_ЕАР май" xfId="10229"/>
    <cellStyle name="_TableHead_Meeting october 13_tmk_Формат для защиты_ЕАР май 2" xfId="10230"/>
    <cellStyle name="_TableHead_Meeting october 13_tmk_Формат для защиты_ЕАР май 2 2" xfId="10231"/>
    <cellStyle name="_TableHead_Meeting october 13_tmk_Формат для защиты_ЕАР май 3" xfId="10232"/>
    <cellStyle name="_TableHead_Meeting october 13_tmk_Формат для защиты_ЕАР план факт июнь" xfId="10233"/>
    <cellStyle name="_TableHead_Meeting october 13_tmk_Формат для защиты_ЕАР план факт июнь 2" xfId="10234"/>
    <cellStyle name="_TableHead_Meeting october 13_tmk_Формат для защиты_ЕАР план факт июнь 2 2" xfId="10235"/>
    <cellStyle name="_TableHead_Meeting october 13_tmk_Формат для защиты_ЕАР план факт июнь 3" xfId="10236"/>
    <cellStyle name="_TableHead_Meeting october 13_tmk_Формат для защиты_ЕАР сентябрь" xfId="10237"/>
    <cellStyle name="_TableHead_Meeting october 13_tmk_Формат для защиты_ЕАР сентябрь 2" xfId="10238"/>
    <cellStyle name="_TableHead_Meeting october 13_tmk_Формат для защиты_ЕАР сентябрь 3" xfId="10239"/>
    <cellStyle name="_TableHead_Meeting october 13_tmk_Формат презентации_ответы и замечания" xfId="10240"/>
    <cellStyle name="_TableHead_Meeting october 13_tmk_Формат презентации_ответы и замечания 2" xfId="10241"/>
    <cellStyle name="_TableHead_Meeting october 13_tmk_Формат презентации_ответы и замечания 3" xfId="10242"/>
    <cellStyle name="_TableHead_Mezhegey coal forecast  21.07.08 v.1.1" xfId="10243"/>
    <cellStyle name="_TableHead_Mezhegey coal price forecast  23 10 09 (2)" xfId="10244"/>
    <cellStyle name="_TableHead_Ore forecast" xfId="10245"/>
    <cellStyle name="_TableHead_Ore prices forecast 18 04 08" xfId="10246"/>
    <cellStyle name="_TableHead_Ore prices forecast 18.04.08" xfId="10247"/>
    <cellStyle name="_TableHead_Prices forecast - final Strategy" xfId="10248"/>
    <cellStyle name="_TableHead_БЮДЖЕТ ФЗП (сборн ) 2 вар ОАО СУХА БАЛКА 04 12 09" xfId="10249"/>
    <cellStyle name="_TableHead_Для презентации 1 кв  2008" xfId="10250"/>
    <cellStyle name="_TableHead_Для презентации 1 кв  2008_БЮДЖЕТ ФЗП (сборн ) 2 вар ОАО СУХА БАЛКА 04 12 09" xfId="10251"/>
    <cellStyle name="_TableHead_ЕАР_Б2010_скорр" xfId="10252"/>
    <cellStyle name="_TableHead_пояснения" xfId="10253"/>
    <cellStyle name="_TableHead_пояснения 2" xfId="10254"/>
    <cellStyle name="_TableHead_пояснения 3" xfId="10255"/>
    <cellStyle name="_TableHead_пояснения_БЮДЖЕТ ФЗП (сборн ) 2 вар ОАО СУХА БАЛКА 04 12 09" xfId="10256"/>
    <cellStyle name="_TableHead_Презентация ЕАР_1пг2008" xfId="10257"/>
    <cellStyle name="_TableHead_Презентация ЕАР_1пг2008_EBITDA bridge" xfId="10258"/>
    <cellStyle name="_TableHead_Презентация ЕАР_1пг2008_EBITDA in MNG and IFRS segm" xfId="10259"/>
    <cellStyle name="_TableHead_Презентация ЕАР_1пг2008_БЮДЖЕТ ФЗП (сборн ) 2 вар ОАО СУХА БАЛКА 04 12 09" xfId="10260"/>
    <cellStyle name="_TableHead_Презентация Суха Балка_1пг2008" xfId="10261"/>
    <cellStyle name="_TableHead_Презентация Суха Балка_1пг2008_EBITDA bridge" xfId="10262"/>
    <cellStyle name="_TableHead_Презентация Суха Балка_1пг2008_EBITDA in MNG and IFRS segm" xfId="10263"/>
    <cellStyle name="_TableHead_Презентация Суха Балка_1пг2008_БЮДЖЕТ ФЗП (сборн ) 2 вар ОАО СУХА БАЛКА 04 12 09" xfId="10264"/>
    <cellStyle name="_TableHead_Формат для защиты_ЕАР май" xfId="10265"/>
    <cellStyle name="_TableHead_Формат для защиты_ЕАР май 2" xfId="10266"/>
    <cellStyle name="_TableHead_Формат для защиты_ЕАР май 3" xfId="10267"/>
    <cellStyle name="_TableHead_Формат для защиты_ЕАР план факт июнь" xfId="10268"/>
    <cellStyle name="_TableHead_Формат для защиты_ЕАР план факт июнь 2" xfId="10269"/>
    <cellStyle name="_TableHead_Формат для защиты_ЕАР план факт июнь 3" xfId="10270"/>
    <cellStyle name="_TableHead_Формат для защиты_ЕАР сентябрь" xfId="10271"/>
    <cellStyle name="_TableHead_Формат для защиты_ЕАР сентябрь 2" xfId="10272"/>
    <cellStyle name="_TableHead_Формат для защиты_ЕАР сентябрь 3" xfId="10273"/>
    <cellStyle name="_TableRowHead" xfId="10274"/>
    <cellStyle name="_TableRowHead 2" xfId="10275"/>
    <cellStyle name="_TableRowHead 3" xfId="10276"/>
    <cellStyle name="_TableRowHead_Coal prices forecasts 20.08.08" xfId="10277"/>
    <cellStyle name="_TableRowHead_Debt schedule" xfId="10278"/>
    <cellStyle name="_TableRowHead_Debt schedule 2" xfId="10279"/>
    <cellStyle name="_TableRowHead_Debt schedule 3" xfId="10280"/>
    <cellStyle name="_TableRowHead_Debt schedule 4" xfId="10281"/>
    <cellStyle name="_TableRowHead_Debt schedule_Cash_BS 4 мес" xfId="10282"/>
    <cellStyle name="_TableRowHead_Debt schedule_Cash_BS 4 мес (3)" xfId="10283"/>
    <cellStyle name="_TableRowHead_Debt schedule_Cash_BS 4 мес (3)_6.3 Inputs - Foreign" xfId="10284"/>
    <cellStyle name="_TableRowHead_Debt schedule_Cash_BS 4 мес (3)_Consol reports May 3+2" xfId="10285"/>
    <cellStyle name="_TableRowHead_Debt schedule_Cash_BS 4 мес_6.3 Inputs - Foreign" xfId="10286"/>
    <cellStyle name="_TableRowHead_Debt schedule_Cash_BS 4 мес_Consol reports May 3+2" xfId="10287"/>
    <cellStyle name="_TableRowHead_Debt schedule_Export sales 10-12" xfId="10288"/>
    <cellStyle name="_TableRowHead_Debt schedule_Export sales 10-12 2" xfId="10289"/>
    <cellStyle name="_TableRowHead_Debt schedule_Export sales 10-12_БЮДЖЕТ ФЗП (сборн ) 2 вар ОАО СУХА БАЛКА 04 12 09" xfId="10290"/>
    <cellStyle name="_TableRowHead_Debt schedule_Marat" xfId="10291"/>
    <cellStyle name="_TableRowHead_Debt schedule_Treasury" xfId="10292"/>
    <cellStyle name="_TableRowHead_Debt schedule_Бюджет факт  4 мес  2008 (Д К)" xfId="10293"/>
    <cellStyle name="_TableRowHead_Debt schedule_Бюджет факт  4 мес  2008 (Д К)_6.3 Inputs - Foreign" xfId="10294"/>
    <cellStyle name="_TableRowHead_Debt schedule_Бюджет факт  4 мес  2008 (Д К)_Consol reports May 3+2" xfId="10295"/>
    <cellStyle name="_TableRowHead_Debt schedule_Бюджет факт  май ПО" xfId="10296"/>
    <cellStyle name="_TableRowHead_Debt schedule_Бюджет факт  май ПО_6.3 Inputs - Foreign" xfId="10297"/>
    <cellStyle name="_TableRowHead_Debt schedule_Бюджет факт  май ПО_Consol reports May 3+2" xfId="10298"/>
    <cellStyle name="_TableRowHead_Debt schedule_БЮДЖЕТ ФЗП (сборн ) 2 вар ОАО СУХА БАЛКА 04 12 09" xfId="10299"/>
    <cellStyle name="_TableRowHead_Debt schedule_Бюджетные формы за декабрь 2008г  от 21 11 08г " xfId="10300"/>
    <cellStyle name="_TableRowHead_Debt schedule_Бюджетные формы за декабрь 2008г  от 21 11 08г  2" xfId="10301"/>
    <cellStyle name="_TableRowHead_Debt schedule_Бюджетные формы за декабрь 2008г  от 21 11 08г  3" xfId="10302"/>
    <cellStyle name="_TableRowHead_Debt schedule_Бюджетные формы за декабрь 2008г  от 21 11 08г _Копия Презентация (рабочая версия 15.06)" xfId="10303"/>
    <cellStyle name="_TableRowHead_Debt schedule_Бюджетные формы за декабрь 2008г  от 21 11 08г _Копия Презентация (рабочая версия 15.06) 2" xfId="10304"/>
    <cellStyle name="_TableRowHead_Debt schedule_Бюджетные формы за декабрь 2008г  от 21 11 08г _Копия Презентация (рабочая версия 15.06) 3" xfId="10305"/>
    <cellStyle name="_TableRowHead_Debt schedule_Бюджетные формы за декабрь 2008г  от 21 11 08г _Презентация (рабочая версия 15.06)1" xfId="10306"/>
    <cellStyle name="_TableRowHead_Debt schedule_Бюджетные формы за декабрь 2008г  от 21 11 08г _Презентация (рабочая версия 15.06)1 2" xfId="10307"/>
    <cellStyle name="_TableRowHead_Debt schedule_Бюджетные формы за декабрь 2008г  от 21 11 08г _Презентация (рабочая версия 15.06)1 3" xfId="10308"/>
    <cellStyle name="_TableRowHead_Debt schedule_ВГОК ФЗП" xfId="10309"/>
    <cellStyle name="_TableRowHead_Debt schedule_Книга2 (30)" xfId="10310"/>
    <cellStyle name="_TableRowHead_Debt schedule_Книга2 (30)_6.3 Inputs - Foreign" xfId="10311"/>
    <cellStyle name="_TableRowHead_Debt schedule_Книга2 (30)_Consol reports May 3+2" xfId="10312"/>
    <cellStyle name="_TableRowHead_Debt schedule_Копия Презентация (рабочая версия 15.06)" xfId="10313"/>
    <cellStyle name="_TableRowHead_Debt schedule_Копия Презентация (рабочая версия 15.06) 2" xfId="10314"/>
    <cellStyle name="_TableRowHead_Debt schedule_Копия Презентация (рабочая версия 15.06) 3" xfId="10315"/>
    <cellStyle name="_TableRowHead_Debt schedule_Мощность BP 2h2009 v 4 (01 07 09)" xfId="10316"/>
    <cellStyle name="_TableRowHead_Debt schedule_Мощность BP 2h2009 v 4 (01 07 09) 2" xfId="10317"/>
    <cellStyle name="_TableRowHead_Debt schedule_Мощность BP 2h2009 v 4 (01 07 09) 3" xfId="10318"/>
    <cellStyle name="_TableRowHead_Debt schedule_пояснения" xfId="10319"/>
    <cellStyle name="_TableRowHead_Debt schedule_пояснения 2" xfId="10320"/>
    <cellStyle name="_TableRowHead_Debt schedule_пояснения 2 2" xfId="10321"/>
    <cellStyle name="_TableRowHead_Debt schedule_пояснения 3" xfId="10322"/>
    <cellStyle name="_TableRowHead_Debt schedule_пояснения_БЮДЖЕТ ФЗП (сборн ) 2 вар ОАО СУХА БАЛКА 04 12 09" xfId="10323"/>
    <cellStyle name="_TableRowHead_Debt schedule_Презентация (рабочая версия 15.06)1" xfId="10324"/>
    <cellStyle name="_TableRowHead_Debt schedule_Презентация (рабочая версия 15.06)1 2" xfId="10325"/>
    <cellStyle name="_TableRowHead_Debt schedule_Презентация (рабочая версия 15.06)1 3" xfId="10326"/>
    <cellStyle name="_TableRowHead_Debt schedule_Презентация Суха Балка_1пг2008" xfId="10327"/>
    <cellStyle name="_TableRowHead_Debt schedule_Презентация Суха Балка_1пг2008_6.3 Inputs - Foreign" xfId="10328"/>
    <cellStyle name="_TableRowHead_Debt schedule_Презентация Суха Балка_1пг2008_Consol reports May 3+2" xfId="10329"/>
    <cellStyle name="_TableRowHead_Debt schedule_Презе-ция факт декабрь, янв-фев_ч4_EB" xfId="10330"/>
    <cellStyle name="_TableRowHead_Debt schedule_Презе-ция факт декабрь, янв-фев_ч4_EB 2" xfId="10331"/>
    <cellStyle name="_TableRowHead_Debt schedule_Презе-ция факт декабрь, янв-фев_ч4_EB 3" xfId="10332"/>
    <cellStyle name="_TableRowHead_Debt schedule_Титул Б2010 скорр." xfId="10333"/>
    <cellStyle name="_TableRowHead_Debt schedule_Титул Б2010 скорр. 2" xfId="10334"/>
    <cellStyle name="_TableRowHead_Debt schedule_Формат презентации_ответы и замечания" xfId="10335"/>
    <cellStyle name="_TableRowHead_Debt schedule_Формат презентации_ответы и замечания 2" xfId="10336"/>
    <cellStyle name="_TableRowHead_Debt schedule_Формат презентации_ответы и замечания 3" xfId="10337"/>
    <cellStyle name="_TableRowHead_DRG Data" xfId="10338"/>
    <cellStyle name="_TableRowHead_DRG Data 2" xfId="10339"/>
    <cellStyle name="_TableRowHead_DRG Data 3" xfId="10340"/>
    <cellStyle name="_TableRowHead_DRG Data 4" xfId="10341"/>
    <cellStyle name="_TableRowHead_DRG Data_Cash_BS 4 мес" xfId="10342"/>
    <cellStyle name="_TableRowHead_DRG Data_Cash_BS 4 мес (3)" xfId="10343"/>
    <cellStyle name="_TableRowHead_DRG Data_Cash_BS 4 мес (3)_6.3 Inputs - Foreign" xfId="10344"/>
    <cellStyle name="_TableRowHead_DRG Data_Cash_BS 4 мес (3)_Consol reports May 3+2" xfId="10345"/>
    <cellStyle name="_TableRowHead_DRG Data_Cash_BS 4 мес_6.3 Inputs - Foreign" xfId="10346"/>
    <cellStyle name="_TableRowHead_DRG Data_Cash_BS 4 мес_Consol reports May 3+2" xfId="10347"/>
    <cellStyle name="_TableRowHead_DRG Data_Export sales 10-12" xfId="10348"/>
    <cellStyle name="_TableRowHead_DRG Data_Export sales 10-12 2" xfId="10349"/>
    <cellStyle name="_TableRowHead_DRG Data_Export sales 10-12_БЮДЖЕТ ФЗП (сборн ) 2 вар ОАО СУХА БАЛКА 04 12 09" xfId="10350"/>
    <cellStyle name="_TableRowHead_DRG Data_Marat" xfId="10351"/>
    <cellStyle name="_TableRowHead_DRG Data_Treasury" xfId="10352"/>
    <cellStyle name="_TableRowHead_DRG Data_Бюджет факт  4 мес  2008 (Д К)" xfId="10353"/>
    <cellStyle name="_TableRowHead_DRG Data_Бюджет факт  4 мес  2008 (Д К)_6.3 Inputs - Foreign" xfId="10354"/>
    <cellStyle name="_TableRowHead_DRG Data_Бюджет факт  4 мес  2008 (Д К)_Consol reports May 3+2" xfId="10355"/>
    <cellStyle name="_TableRowHead_DRG Data_Бюджет факт  май ПО" xfId="10356"/>
    <cellStyle name="_TableRowHead_DRG Data_Бюджет факт  май ПО_6.3 Inputs - Foreign" xfId="10357"/>
    <cellStyle name="_TableRowHead_DRG Data_Бюджет факт  май ПО_Consol reports May 3+2" xfId="10358"/>
    <cellStyle name="_TableRowHead_DRG Data_БЮДЖЕТ ФЗП (сборн ) 2 вар ОАО СУХА БАЛКА 04 12 09" xfId="10359"/>
    <cellStyle name="_TableRowHead_DRG Data_Бюджетные формы за декабрь 2008г  от 21 11 08г " xfId="10360"/>
    <cellStyle name="_TableRowHead_DRG Data_Бюджетные формы за декабрь 2008г  от 21 11 08г  2" xfId="10361"/>
    <cellStyle name="_TableRowHead_DRG Data_Бюджетные формы за декабрь 2008г  от 21 11 08г  3" xfId="10362"/>
    <cellStyle name="_TableRowHead_DRG Data_Бюджетные формы за декабрь 2008г  от 21 11 08г _Копия Презентация (рабочая версия 15.06)" xfId="10363"/>
    <cellStyle name="_TableRowHead_DRG Data_Бюджетные формы за декабрь 2008г  от 21 11 08г _Копия Презентация (рабочая версия 15.06) 2" xfId="10364"/>
    <cellStyle name="_TableRowHead_DRG Data_Бюджетные формы за декабрь 2008г  от 21 11 08г _Копия Презентация (рабочая версия 15.06) 3" xfId="10365"/>
    <cellStyle name="_TableRowHead_DRG Data_Бюджетные формы за декабрь 2008г  от 21 11 08г _Презентация (рабочая версия 15.06)1" xfId="10366"/>
    <cellStyle name="_TableRowHead_DRG Data_Бюджетные формы за декабрь 2008г  от 21 11 08г _Презентация (рабочая версия 15.06)1 2" xfId="10367"/>
    <cellStyle name="_TableRowHead_DRG Data_Бюджетные формы за декабрь 2008г  от 21 11 08г _Презентация (рабочая версия 15.06)1 3" xfId="10368"/>
    <cellStyle name="_TableRowHead_DRG Data_ВГОК ФЗП" xfId="10369"/>
    <cellStyle name="_TableRowHead_DRG Data_Книга2 (30)" xfId="10370"/>
    <cellStyle name="_TableRowHead_DRG Data_Книга2 (30)_6.3 Inputs - Foreign" xfId="10371"/>
    <cellStyle name="_TableRowHead_DRG Data_Книга2 (30)_Consol reports May 3+2" xfId="10372"/>
    <cellStyle name="_TableRowHead_DRG Data_Копия Презентация (рабочая версия 15.06)" xfId="10373"/>
    <cellStyle name="_TableRowHead_DRG Data_Копия Презентация (рабочая версия 15.06) 2" xfId="10374"/>
    <cellStyle name="_TableRowHead_DRG Data_Копия Презентация (рабочая версия 15.06) 3" xfId="10375"/>
    <cellStyle name="_TableRowHead_DRG Data_Мощность BP 2h2009 v 4 (01 07 09)" xfId="10376"/>
    <cellStyle name="_TableRowHead_DRG Data_Мощность BP 2h2009 v 4 (01 07 09) 2" xfId="10377"/>
    <cellStyle name="_TableRowHead_DRG Data_Мощность BP 2h2009 v 4 (01 07 09) 3" xfId="10378"/>
    <cellStyle name="_TableRowHead_DRG Data_пояснения" xfId="10379"/>
    <cellStyle name="_TableRowHead_DRG Data_пояснения 2" xfId="10380"/>
    <cellStyle name="_TableRowHead_DRG Data_пояснения 2 2" xfId="10381"/>
    <cellStyle name="_TableRowHead_DRG Data_пояснения 3" xfId="10382"/>
    <cellStyle name="_TableRowHead_DRG Data_пояснения_БЮДЖЕТ ФЗП (сборн ) 2 вар ОАО СУХА БАЛКА 04 12 09" xfId="10383"/>
    <cellStyle name="_TableRowHead_DRG Data_Презентация (рабочая версия 15.06)1" xfId="10384"/>
    <cellStyle name="_TableRowHead_DRG Data_Презентация (рабочая версия 15.06)1 2" xfId="10385"/>
    <cellStyle name="_TableRowHead_DRG Data_Презентация (рабочая версия 15.06)1 3" xfId="10386"/>
    <cellStyle name="_TableRowHead_DRG Data_Презентация Суха Балка_1пг2008" xfId="10387"/>
    <cellStyle name="_TableRowHead_DRG Data_Презентация Суха Балка_1пг2008_6.3 Inputs - Foreign" xfId="10388"/>
    <cellStyle name="_TableRowHead_DRG Data_Презентация Суха Балка_1пг2008_Consol reports May 3+2" xfId="10389"/>
    <cellStyle name="_TableRowHead_DRG Data_Презе-ция факт декабрь, янв-фев_ч4_EB" xfId="10390"/>
    <cellStyle name="_TableRowHead_DRG Data_Презе-ция факт декабрь, янв-фев_ч4_EB 2" xfId="10391"/>
    <cellStyle name="_TableRowHead_DRG Data_Презе-ция факт декабрь, янв-фев_ч4_EB 3" xfId="10392"/>
    <cellStyle name="_TableRowHead_DRG Data_Титул Б2010 скорр." xfId="10393"/>
    <cellStyle name="_TableRowHead_DRG Data_Титул Б2010 скорр. 2" xfId="10394"/>
    <cellStyle name="_TableRowHead_DRG Data_Формат презентации_ответы и замечания" xfId="10395"/>
    <cellStyle name="_TableRowHead_DRG Data_Формат презентации_ответы и замечания 2" xfId="10396"/>
    <cellStyle name="_TableRowHead_DRG Data_Формат презентации_ответы и замечания 3" xfId="10397"/>
    <cellStyle name="_TableRowHead_Key macto indicators" xfId="10398"/>
    <cellStyle name="_TableRowHead_Key macto indicators 2" xfId="10399"/>
    <cellStyle name="_TableRowHead_Key macto indicators 3" xfId="10400"/>
    <cellStyle name="_TableRowHead_Key macto indicators 4" xfId="10401"/>
    <cellStyle name="_TableRowHead_Key macto indicators_Cash_BS 4 мес" xfId="10402"/>
    <cellStyle name="_TableRowHead_Key macto indicators_Cash_BS 4 мес (3)" xfId="10403"/>
    <cellStyle name="_TableRowHead_Key macto indicators_Cash_BS 4 мес (3)_6.3 Inputs - Foreign" xfId="10404"/>
    <cellStyle name="_TableRowHead_Key macto indicators_Cash_BS 4 мес (3)_Consol reports May 3+2" xfId="10405"/>
    <cellStyle name="_TableRowHead_Key macto indicators_Cash_BS 4 мес_6.3 Inputs - Foreign" xfId="10406"/>
    <cellStyle name="_TableRowHead_Key macto indicators_Cash_BS 4 мес_Consol reports May 3+2" xfId="10407"/>
    <cellStyle name="_TableRowHead_Key macto indicators_Export sales 10-12" xfId="10408"/>
    <cellStyle name="_TableRowHead_Key macto indicators_Export sales 10-12 2" xfId="10409"/>
    <cellStyle name="_TableRowHead_Key macto indicators_Export sales 10-12_БЮДЖЕТ ФЗП (сборн ) 2 вар ОАО СУХА БАЛКА 04 12 09" xfId="10410"/>
    <cellStyle name="_TableRowHead_Key macto indicators_Marat" xfId="10411"/>
    <cellStyle name="_TableRowHead_Key macto indicators_Treasury" xfId="10412"/>
    <cellStyle name="_TableRowHead_Key macto indicators_Бюджет факт  4 мес  2008 (Д К)" xfId="10413"/>
    <cellStyle name="_TableRowHead_Key macto indicators_Бюджет факт  4 мес  2008 (Д К)_6.3 Inputs - Foreign" xfId="10414"/>
    <cellStyle name="_TableRowHead_Key macto indicators_Бюджет факт  4 мес  2008 (Д К)_Consol reports May 3+2" xfId="10415"/>
    <cellStyle name="_TableRowHead_Key macto indicators_Бюджет факт  май ПО" xfId="10416"/>
    <cellStyle name="_TableRowHead_Key macto indicators_Бюджет факт  май ПО_6.3 Inputs - Foreign" xfId="10417"/>
    <cellStyle name="_TableRowHead_Key macto indicators_Бюджет факт  май ПО_Consol reports May 3+2" xfId="10418"/>
    <cellStyle name="_TableRowHead_Key macto indicators_БЮДЖЕТ ФЗП (сборн ) 2 вар ОАО СУХА БАЛКА 04 12 09" xfId="10419"/>
    <cellStyle name="_TableRowHead_Key macto indicators_Бюджетные формы за декабрь 2008г  от 21 11 08г " xfId="10420"/>
    <cellStyle name="_TableRowHead_Key macto indicators_Бюджетные формы за декабрь 2008г  от 21 11 08г  2" xfId="10421"/>
    <cellStyle name="_TableRowHead_Key macto indicators_Бюджетные формы за декабрь 2008г  от 21 11 08г  3" xfId="10422"/>
    <cellStyle name="_TableRowHead_Key macto indicators_Бюджетные формы за декабрь 2008г  от 21 11 08г _Копия Презентация (рабочая версия 15.06)" xfId="10423"/>
    <cellStyle name="_TableRowHead_Key macto indicators_Бюджетные формы за декабрь 2008г  от 21 11 08г _Копия Презентация (рабочая версия 15.06) 2" xfId="10424"/>
    <cellStyle name="_TableRowHead_Key macto indicators_Бюджетные формы за декабрь 2008г  от 21 11 08г _Копия Презентация (рабочая версия 15.06) 3" xfId="10425"/>
    <cellStyle name="_TableRowHead_Key macto indicators_Бюджетные формы за декабрь 2008г  от 21 11 08г _Презентация (рабочая версия 15.06)1" xfId="10426"/>
    <cellStyle name="_TableRowHead_Key macto indicators_Бюджетные формы за декабрь 2008г  от 21 11 08г _Презентация (рабочая версия 15.06)1 2" xfId="10427"/>
    <cellStyle name="_TableRowHead_Key macto indicators_Бюджетные формы за декабрь 2008г  от 21 11 08г _Презентация (рабочая версия 15.06)1 3" xfId="10428"/>
    <cellStyle name="_TableRowHead_Key macto indicators_ВГОК ФЗП" xfId="10429"/>
    <cellStyle name="_TableRowHead_Key macto indicators_Книга2 (30)" xfId="10430"/>
    <cellStyle name="_TableRowHead_Key macto indicators_Книга2 (30)_6.3 Inputs - Foreign" xfId="10431"/>
    <cellStyle name="_TableRowHead_Key macto indicators_Книга2 (30)_Consol reports May 3+2" xfId="10432"/>
    <cellStyle name="_TableRowHead_Key macto indicators_Копия Презентация (рабочая версия 15.06)" xfId="10433"/>
    <cellStyle name="_TableRowHead_Key macto indicators_Копия Презентация (рабочая версия 15.06) 2" xfId="10434"/>
    <cellStyle name="_TableRowHead_Key macto indicators_Копия Презентация (рабочая версия 15.06) 3" xfId="10435"/>
    <cellStyle name="_TableRowHead_Key macto indicators_Мощность BP 2h2009 v 4 (01 07 09)" xfId="10436"/>
    <cellStyle name="_TableRowHead_Key macto indicators_Мощность BP 2h2009 v 4 (01 07 09) 2" xfId="10437"/>
    <cellStyle name="_TableRowHead_Key macto indicators_Мощность BP 2h2009 v 4 (01 07 09) 3" xfId="10438"/>
    <cellStyle name="_TableRowHead_Key macto indicators_пояснения" xfId="10439"/>
    <cellStyle name="_TableRowHead_Key macto indicators_пояснения 2" xfId="10440"/>
    <cellStyle name="_TableRowHead_Key macto indicators_пояснения 2 2" xfId="10441"/>
    <cellStyle name="_TableRowHead_Key macto indicators_пояснения 3" xfId="10442"/>
    <cellStyle name="_TableRowHead_Key macto indicators_пояснения_БЮДЖЕТ ФЗП (сборн ) 2 вар ОАО СУХА БАЛКА 04 12 09" xfId="10443"/>
    <cellStyle name="_TableRowHead_Key macto indicators_Презентация (рабочая версия 15.06)1" xfId="10444"/>
    <cellStyle name="_TableRowHead_Key macto indicators_Презентация (рабочая версия 15.06)1 2" xfId="10445"/>
    <cellStyle name="_TableRowHead_Key macto indicators_Презентация (рабочая версия 15.06)1 3" xfId="10446"/>
    <cellStyle name="_TableRowHead_Key macto indicators_Презентация Суха Балка_1пг2008" xfId="10447"/>
    <cellStyle name="_TableRowHead_Key macto indicators_Презентация Суха Балка_1пг2008_6.3 Inputs - Foreign" xfId="10448"/>
    <cellStyle name="_TableRowHead_Key macto indicators_Презентация Суха Балка_1пг2008_Consol reports May 3+2" xfId="10449"/>
    <cellStyle name="_TableRowHead_Key macto indicators_Презе-ция факт декабрь, янв-фев_ч4_EB" xfId="10450"/>
    <cellStyle name="_TableRowHead_Key macto indicators_Презе-ция факт декабрь, янв-фев_ч4_EB 2" xfId="10451"/>
    <cellStyle name="_TableRowHead_Key macto indicators_Презе-ция факт декабрь, янв-фев_ч4_EB 3" xfId="10452"/>
    <cellStyle name="_TableRowHead_Key macto indicators_Титул Б2010 скорр." xfId="10453"/>
    <cellStyle name="_TableRowHead_Key macto indicators_Титул Б2010 скорр. 2" xfId="10454"/>
    <cellStyle name="_TableRowHead_Key macto indicators_Формат презентации_ответы и замечания" xfId="10455"/>
    <cellStyle name="_TableRowHead_Key macto indicators_Формат презентации_ответы и замечания 2" xfId="10456"/>
    <cellStyle name="_TableRowHead_Key macto indicators_Формат презентации_ответы и замечания 3" xfId="10457"/>
    <cellStyle name="_TableRowHead_Meeting october 13_tmk" xfId="10458"/>
    <cellStyle name="_TableRowHead_Meeting october 13_tmk 2" xfId="10459"/>
    <cellStyle name="_TableRowHead_Meeting october 13_tmk 3" xfId="10460"/>
    <cellStyle name="_TableRowHead_Meeting october 13_tmk 4" xfId="10461"/>
    <cellStyle name="_TableRowHead_Meeting october 13_tmk_Cash_BS 4 мес" xfId="10462"/>
    <cellStyle name="_TableRowHead_Meeting october 13_tmk_Cash_BS 4 мес (3)" xfId="10463"/>
    <cellStyle name="_TableRowHead_Meeting october 13_tmk_Cash_BS 4 мес (3)_6.3 Inputs - Foreign" xfId="10464"/>
    <cellStyle name="_TableRowHead_Meeting october 13_tmk_Cash_BS 4 мес (3)_Consol reports May 3+2" xfId="10465"/>
    <cellStyle name="_TableRowHead_Meeting october 13_tmk_Cash_BS 4 мес_6.3 Inputs - Foreign" xfId="10466"/>
    <cellStyle name="_TableRowHead_Meeting october 13_tmk_Cash_BS 4 мес_Consol reports May 3+2" xfId="10467"/>
    <cellStyle name="_TableRowHead_Meeting october 13_tmk_Export sales 10-12" xfId="10468"/>
    <cellStyle name="_TableRowHead_Meeting october 13_tmk_Export sales 10-12 2" xfId="10469"/>
    <cellStyle name="_TableRowHead_Meeting october 13_tmk_Export sales 10-12_БЮДЖЕТ ФЗП (сборн ) 2 вар ОАО СУХА БАЛКА 04 12 09" xfId="10470"/>
    <cellStyle name="_TableRowHead_Meeting october 13_tmk_Marat" xfId="10471"/>
    <cellStyle name="_TableRowHead_Meeting october 13_tmk_Treasury" xfId="10472"/>
    <cellStyle name="_TableRowHead_Meeting october 13_tmk_Бюджет факт  4 мес  2008 (Д К)" xfId="10473"/>
    <cellStyle name="_TableRowHead_Meeting october 13_tmk_Бюджет факт  4 мес  2008 (Д К)_6.3 Inputs - Foreign" xfId="10474"/>
    <cellStyle name="_TableRowHead_Meeting october 13_tmk_Бюджет факт  4 мес  2008 (Д К)_Consol reports May 3+2" xfId="10475"/>
    <cellStyle name="_TableRowHead_Meeting october 13_tmk_Бюджет факт  май ПО" xfId="10476"/>
    <cellStyle name="_TableRowHead_Meeting october 13_tmk_Бюджет факт  май ПО_6.3 Inputs - Foreign" xfId="10477"/>
    <cellStyle name="_TableRowHead_Meeting october 13_tmk_Бюджет факт  май ПО_Consol reports May 3+2" xfId="10478"/>
    <cellStyle name="_TableRowHead_Meeting october 13_tmk_БЮДЖЕТ ФЗП (сборн ) 2 вар ОАО СУХА БАЛКА 04 12 09" xfId="10479"/>
    <cellStyle name="_TableRowHead_Meeting october 13_tmk_Бюджетные формы за декабрь 2008г  от 21 11 08г " xfId="10480"/>
    <cellStyle name="_TableRowHead_Meeting october 13_tmk_Бюджетные формы за декабрь 2008г  от 21 11 08г  2" xfId="10481"/>
    <cellStyle name="_TableRowHead_Meeting october 13_tmk_Бюджетные формы за декабрь 2008г  от 21 11 08г  3" xfId="10482"/>
    <cellStyle name="_TableRowHead_Meeting october 13_tmk_Бюджетные формы за декабрь 2008г  от 21 11 08г _Копия Презентация (рабочая версия 15.06)" xfId="10483"/>
    <cellStyle name="_TableRowHead_Meeting october 13_tmk_Бюджетные формы за декабрь 2008г  от 21 11 08г _Копия Презентация (рабочая версия 15.06) 2" xfId="10484"/>
    <cellStyle name="_TableRowHead_Meeting october 13_tmk_Бюджетные формы за декабрь 2008г  от 21 11 08г _Копия Презентация (рабочая версия 15.06) 3" xfId="10485"/>
    <cellStyle name="_TableRowHead_Meeting october 13_tmk_Бюджетные формы за декабрь 2008г  от 21 11 08г _Презентация (рабочая версия 15.06)1" xfId="10486"/>
    <cellStyle name="_TableRowHead_Meeting october 13_tmk_Бюджетные формы за декабрь 2008г  от 21 11 08г _Презентация (рабочая версия 15.06)1 2" xfId="10487"/>
    <cellStyle name="_TableRowHead_Meeting october 13_tmk_Бюджетные формы за декабрь 2008г  от 21 11 08г _Презентация (рабочая версия 15.06)1 3" xfId="10488"/>
    <cellStyle name="_TableRowHead_Meeting october 13_tmk_ВГОК ФЗП" xfId="10489"/>
    <cellStyle name="_TableRowHead_Meeting october 13_tmk_Книга2 (30)" xfId="10490"/>
    <cellStyle name="_TableRowHead_Meeting october 13_tmk_Книга2 (30)_6.3 Inputs - Foreign" xfId="10491"/>
    <cellStyle name="_TableRowHead_Meeting october 13_tmk_Книга2 (30)_Consol reports May 3+2" xfId="10492"/>
    <cellStyle name="_TableRowHead_Meeting october 13_tmk_Копия Презентация (рабочая версия 15.06)" xfId="10493"/>
    <cellStyle name="_TableRowHead_Meeting october 13_tmk_Копия Презентация (рабочая версия 15.06) 2" xfId="10494"/>
    <cellStyle name="_TableRowHead_Meeting october 13_tmk_Копия Презентация (рабочая версия 15.06) 3" xfId="10495"/>
    <cellStyle name="_TableRowHead_Meeting october 13_tmk_Мощность BP 2h2009 v 4 (01 07 09)" xfId="10496"/>
    <cellStyle name="_TableRowHead_Meeting october 13_tmk_Мощность BP 2h2009 v 4 (01 07 09) 2" xfId="10497"/>
    <cellStyle name="_TableRowHead_Meeting october 13_tmk_Мощность BP 2h2009 v 4 (01 07 09) 3" xfId="10498"/>
    <cellStyle name="_TableRowHead_Meeting october 13_tmk_пояснения" xfId="10499"/>
    <cellStyle name="_TableRowHead_Meeting october 13_tmk_пояснения 2" xfId="10500"/>
    <cellStyle name="_TableRowHead_Meeting october 13_tmk_пояснения 2 2" xfId="10501"/>
    <cellStyle name="_TableRowHead_Meeting october 13_tmk_пояснения 3" xfId="10502"/>
    <cellStyle name="_TableRowHead_Meeting october 13_tmk_пояснения_БЮДЖЕТ ФЗП (сборн ) 2 вар ОАО СУХА БАЛКА 04 12 09" xfId="10503"/>
    <cellStyle name="_TableRowHead_Meeting october 13_tmk_Презентация (рабочая версия 15.06)1" xfId="10504"/>
    <cellStyle name="_TableRowHead_Meeting october 13_tmk_Презентация (рабочая версия 15.06)1 2" xfId="10505"/>
    <cellStyle name="_TableRowHead_Meeting october 13_tmk_Презентация (рабочая версия 15.06)1 3" xfId="10506"/>
    <cellStyle name="_TableRowHead_Meeting october 13_tmk_Презентация Суха Балка_1пг2008" xfId="10507"/>
    <cellStyle name="_TableRowHead_Meeting october 13_tmk_Презентация Суха Балка_1пг2008_6.3 Inputs - Foreign" xfId="10508"/>
    <cellStyle name="_TableRowHead_Meeting october 13_tmk_Презентация Суха Балка_1пг2008_Consol reports May 3+2" xfId="10509"/>
    <cellStyle name="_TableRowHead_Meeting october 13_tmk_Презе-ция факт декабрь, янв-фев_ч4_EB" xfId="10510"/>
    <cellStyle name="_TableRowHead_Meeting october 13_tmk_Презе-ция факт декабрь, янв-фев_ч4_EB 2" xfId="10511"/>
    <cellStyle name="_TableRowHead_Meeting october 13_tmk_Презе-ция факт декабрь, янв-фев_ч4_EB 3" xfId="10512"/>
    <cellStyle name="_TableRowHead_Meeting october 13_tmk_Титул Б2010 скорр." xfId="10513"/>
    <cellStyle name="_TableRowHead_Meeting october 13_tmk_Титул Б2010 скорр. 2" xfId="10514"/>
    <cellStyle name="_TableRowHead_Meeting october 13_tmk_Формат презентации_ответы и замечания" xfId="10515"/>
    <cellStyle name="_TableRowHead_Meeting october 13_tmk_Формат презентации_ответы и замечания 2" xfId="10516"/>
    <cellStyle name="_TableRowHead_Meeting october 13_tmk_Формат презентации_ответы и замечания 3" xfId="10517"/>
    <cellStyle name="_TableRowHead_Mezhegey coal forecast  21.07.08 v.1.1" xfId="10518"/>
    <cellStyle name="_TableRowHead_Mezhegey coal price forecast  23 10 09 (2)" xfId="10519"/>
    <cellStyle name="_TableRowHead_Ore forecast" xfId="10520"/>
    <cellStyle name="_TableRowHead_Ore prices forecast 18 04 08" xfId="10521"/>
    <cellStyle name="_TableRowHead_Ore prices forecast 18.04.08" xfId="10522"/>
    <cellStyle name="_TableRowHead_Prices forecast - final Strategy" xfId="10523"/>
    <cellStyle name="_TableRowHead_пояснения" xfId="10524"/>
    <cellStyle name="_TableRowHead_пояснения 2" xfId="10525"/>
    <cellStyle name="_TableRowHead_пояснения 3" xfId="10526"/>
    <cellStyle name="_TableSuperHead" xfId="10527"/>
    <cellStyle name="_TableSuperHead 2" xfId="10528"/>
    <cellStyle name="_TableSuperHead 3" xfId="10529"/>
    <cellStyle name="_TableSuperHead 4" xfId="10530"/>
    <cellStyle name="_TableSuperHead_??? »a«??«? ?? 2005-2009??" xfId="10531"/>
    <cellStyle name="_TableSuperHead_??? »a«??«? ?? 2005-2009?? 2" xfId="10532"/>
    <cellStyle name="_TableSuperHead_??? »a«??«? ?? 2005-2009?? 3" xfId="10533"/>
    <cellStyle name="_TableSuperHead_Cash_BS 4 мес" xfId="10534"/>
    <cellStyle name="_TableSuperHead_Cash_BS 4 мес (3)" xfId="10535"/>
    <cellStyle name="_TableSuperHead_Cash_BS 4 мес (3)_6.3 Inputs - Foreign" xfId="10536"/>
    <cellStyle name="_TableSuperHead_Cash_BS 4 мес (3)_Consol reports May 3+2" xfId="10537"/>
    <cellStyle name="_TableSuperHead_Cash_BS 4 мес_6.3 Inputs - Foreign" xfId="10538"/>
    <cellStyle name="_TableSuperHead_Cash_BS 4 мес_Consol reports May 3+2" xfId="10539"/>
    <cellStyle name="_TableSuperHead_Copy of Other costs_TAGMENT (2)" xfId="10540"/>
    <cellStyle name="_TableSuperHead_Copy of Other costs_TAGMENT (2) 2" xfId="10541"/>
    <cellStyle name="_TableSuperHead_Copy of Other costs_TAGMENT (2) 3" xfId="10542"/>
    <cellStyle name="_TableSuperHead_Copy of Other costs_TAGMENT (2)_пояснения" xfId="10543"/>
    <cellStyle name="_TableSuperHead_Copy of Other costs_TAGMENT (2)_пояснения 2" xfId="10544"/>
    <cellStyle name="_TableSuperHead_Copy of Other costs_TAGMENT (2)_пояснения 3" xfId="10545"/>
    <cellStyle name="_TableSuperHead_dcf" xfId="10546"/>
    <cellStyle name="_TableSuperHead_dcf 2" xfId="10547"/>
    <cellStyle name="_TableSuperHead_dcf 3" xfId="10548"/>
    <cellStyle name="_TableSuperHead_dcf_пояснения" xfId="10549"/>
    <cellStyle name="_TableSuperHead_dcf_пояснения 2" xfId="10550"/>
    <cellStyle name="_TableSuperHead_dcf_пояснения 3" xfId="10551"/>
    <cellStyle name="_TableSuperHead_DRG Data" xfId="10552"/>
    <cellStyle name="_TableSuperHead_DRG Data 2" xfId="10553"/>
    <cellStyle name="_TableSuperHead_DRG Data 3" xfId="10554"/>
    <cellStyle name="_TableSuperHead_DRG Data 4" xfId="10555"/>
    <cellStyle name="_TableSuperHead_DRG Data_Cash_BS 4 мес" xfId="10556"/>
    <cellStyle name="_TableSuperHead_DRG Data_Cash_BS 4 мес (3)" xfId="10557"/>
    <cellStyle name="_TableSuperHead_DRG Data_Cash_BS 4 мес (3)_6.3 Inputs - Foreign" xfId="10558"/>
    <cellStyle name="_TableSuperHead_DRG Data_Cash_BS 4 мес (3)_Consol reports May 3+2" xfId="10559"/>
    <cellStyle name="_TableSuperHead_DRG Data_Cash_BS 4 мес_6.3 Inputs - Foreign" xfId="10560"/>
    <cellStyle name="_TableSuperHead_DRG Data_Cash_BS 4 мес_Consol reports May 3+2" xfId="10561"/>
    <cellStyle name="_TableSuperHead_DRG Data_Export sales 10-12" xfId="10562"/>
    <cellStyle name="_TableSuperHead_DRG Data_Export sales 10-12 2" xfId="10563"/>
    <cellStyle name="_TableSuperHead_DRG Data_Export sales 10-12_БЮДЖЕТ ФЗП (сборн ) 2 вар ОАО СУХА БАЛКА 04 12 09" xfId="10564"/>
    <cellStyle name="_TableSuperHead_DRG Data_Marat" xfId="10565"/>
    <cellStyle name="_TableSuperHead_DRG Data_Treasury" xfId="10566"/>
    <cellStyle name="_TableSuperHead_DRG Data_Бюджет факт  4 мес  2008 (Д К)" xfId="10567"/>
    <cellStyle name="_TableSuperHead_DRG Data_Бюджет факт  4 мес  2008 (Д К)_6.3 Inputs - Foreign" xfId="10568"/>
    <cellStyle name="_TableSuperHead_DRG Data_Бюджет факт  4 мес  2008 (Д К)_Consol reports May 3+2" xfId="10569"/>
    <cellStyle name="_TableSuperHead_DRG Data_Бюджет факт  май ПО" xfId="10570"/>
    <cellStyle name="_TableSuperHead_DRG Data_Бюджет факт  май ПО_6.3 Inputs - Foreign" xfId="10571"/>
    <cellStyle name="_TableSuperHead_DRG Data_Бюджет факт  май ПО_Consol reports May 3+2" xfId="10572"/>
    <cellStyle name="_TableSuperHead_DRG Data_БЮДЖЕТ ФЗП (сборн ) 2 вар ОАО СУХА БАЛКА 04 12 09" xfId="10573"/>
    <cellStyle name="_TableSuperHead_DRG Data_Бюджетные формы за декабрь 2008г  от 21 11 08г " xfId="10574"/>
    <cellStyle name="_TableSuperHead_DRG Data_Бюджетные формы за декабрь 2008г  от 21 11 08г  2" xfId="10575"/>
    <cellStyle name="_TableSuperHead_DRG Data_Бюджетные формы за декабрь 2008г  от 21 11 08г  3" xfId="10576"/>
    <cellStyle name="_TableSuperHead_DRG Data_Бюджетные формы за декабрь 2008г  от 21 11 08г _Копия Презентация (рабочая версия 15.06)" xfId="10577"/>
    <cellStyle name="_TableSuperHead_DRG Data_Бюджетные формы за декабрь 2008г  от 21 11 08г _Копия Презентация (рабочая версия 15.06) 2" xfId="10578"/>
    <cellStyle name="_TableSuperHead_DRG Data_Бюджетные формы за декабрь 2008г  от 21 11 08г _Копия Презентация (рабочая версия 15.06) 3" xfId="10579"/>
    <cellStyle name="_TableSuperHead_DRG Data_Бюджетные формы за декабрь 2008г  от 21 11 08г _Презентация (рабочая версия 15.06)1" xfId="10580"/>
    <cellStyle name="_TableSuperHead_DRG Data_Бюджетные формы за декабрь 2008г  от 21 11 08г _Презентация (рабочая версия 15.06)1 2" xfId="10581"/>
    <cellStyle name="_TableSuperHead_DRG Data_Бюджетные формы за декабрь 2008г  от 21 11 08г _Презентация (рабочая версия 15.06)1 3" xfId="10582"/>
    <cellStyle name="_TableSuperHead_DRG Data_ВГОК ФЗП" xfId="10583"/>
    <cellStyle name="_TableSuperHead_DRG Data_Книга2 (30)" xfId="10584"/>
    <cellStyle name="_TableSuperHead_DRG Data_Книга2 (30)_6.3 Inputs - Foreign" xfId="10585"/>
    <cellStyle name="_TableSuperHead_DRG Data_Книга2 (30)_Consol reports May 3+2" xfId="10586"/>
    <cellStyle name="_TableSuperHead_DRG Data_Копия Презентация (рабочая версия 15.06)" xfId="10587"/>
    <cellStyle name="_TableSuperHead_DRG Data_Копия Презентация (рабочая версия 15.06) 2" xfId="10588"/>
    <cellStyle name="_TableSuperHead_DRG Data_Копия Презентация (рабочая версия 15.06) 3" xfId="10589"/>
    <cellStyle name="_TableSuperHead_DRG Data_Мощность BP 2h2009 v 4 (01 07 09)" xfId="10590"/>
    <cellStyle name="_TableSuperHead_DRG Data_Мощность BP 2h2009 v 4 (01 07 09) 2" xfId="10591"/>
    <cellStyle name="_TableSuperHead_DRG Data_Мощность BP 2h2009 v 4 (01 07 09) 3" xfId="10592"/>
    <cellStyle name="_TableSuperHead_DRG Data_пояснения" xfId="10593"/>
    <cellStyle name="_TableSuperHead_DRG Data_пояснения 2" xfId="10594"/>
    <cellStyle name="_TableSuperHead_DRG Data_пояснения 2 2" xfId="10595"/>
    <cellStyle name="_TableSuperHead_DRG Data_пояснения 3" xfId="10596"/>
    <cellStyle name="_TableSuperHead_DRG Data_пояснения_БЮДЖЕТ ФЗП (сборн ) 2 вар ОАО СУХА БАЛКА 04 12 09" xfId="10597"/>
    <cellStyle name="_TableSuperHead_DRG Data_Презентация (рабочая версия 15.06)1" xfId="10598"/>
    <cellStyle name="_TableSuperHead_DRG Data_Презентация (рабочая версия 15.06)1 2" xfId="10599"/>
    <cellStyle name="_TableSuperHead_DRG Data_Презентация (рабочая версия 15.06)1 3" xfId="10600"/>
    <cellStyle name="_TableSuperHead_DRG Data_Презентация Суха Балка_1пг2008" xfId="10601"/>
    <cellStyle name="_TableSuperHead_DRG Data_Презентация Суха Балка_1пг2008_6.3 Inputs - Foreign" xfId="10602"/>
    <cellStyle name="_TableSuperHead_DRG Data_Презентация Суха Балка_1пг2008_Consol reports May 3+2" xfId="10603"/>
    <cellStyle name="_TableSuperHead_DRG Data_Презе-ция факт декабрь, янв-фев_ч4_EB" xfId="10604"/>
    <cellStyle name="_TableSuperHead_DRG Data_Презе-ция факт декабрь, янв-фев_ч4_EB 2" xfId="10605"/>
    <cellStyle name="_TableSuperHead_DRG Data_Презе-ция факт декабрь, янв-фев_ч4_EB 3" xfId="10606"/>
    <cellStyle name="_TableSuperHead_DRG Data_Титул Б2010 скорр." xfId="10607"/>
    <cellStyle name="_TableSuperHead_DRG Data_Титул Б2010 скорр. 2" xfId="10608"/>
    <cellStyle name="_TableSuperHead_DRG Data_Формат презентации_ответы и замечания" xfId="10609"/>
    <cellStyle name="_TableSuperHead_DRG Data_Формат презентации_ответы и замечания 2" xfId="10610"/>
    <cellStyle name="_TableSuperHead_DRG Data_Формат презентации_ответы и замечания 3" xfId="10611"/>
    <cellStyle name="_TableSuperHead_EcoTekh DCF model v.1" xfId="10612"/>
    <cellStyle name="_TableSuperHead_EcoTekh DCF model v.1 2" xfId="10613"/>
    <cellStyle name="_TableSuperHead_EcoTekh DCF model v.1 3" xfId="10614"/>
    <cellStyle name="_TableSuperHead_EcoTekh DCF model v.1_пояснения" xfId="10615"/>
    <cellStyle name="_TableSuperHead_EcoTekh DCF model v.1_пояснения 2" xfId="10616"/>
    <cellStyle name="_TableSuperHead_EcoTekh DCF model v.1_пояснения 3" xfId="10617"/>
    <cellStyle name="_TableSuperHead_Export sales 10-12" xfId="10618"/>
    <cellStyle name="_TableSuperHead_Export sales 10-12 2" xfId="10619"/>
    <cellStyle name="_TableSuperHead_Export sales 10-12_БЮДЖЕТ ФЗП (сборн ) 2 вар ОАО СУХА БАЛКА 04 12 09" xfId="10620"/>
    <cellStyle name="_TableSuperHead_Marat" xfId="10621"/>
    <cellStyle name="_TableSuperHead_Omfal DCF model" xfId="10622"/>
    <cellStyle name="_TableSuperHead_Omfal DCF model 2" xfId="10623"/>
    <cellStyle name="_TableSuperHead_Omfal DCF model 3" xfId="10624"/>
    <cellStyle name="_TableSuperHead_Omfal DCF model_пояснения" xfId="10625"/>
    <cellStyle name="_TableSuperHead_Omfal DCF model_пояснения 2" xfId="10626"/>
    <cellStyle name="_TableSuperHead_Omfal DCF model_пояснения 3" xfId="10627"/>
    <cellStyle name="_TableSuperHead_TP DCF model v.2" xfId="10628"/>
    <cellStyle name="_TableSuperHead_TP DCF model v.2 2" xfId="10629"/>
    <cellStyle name="_TableSuperHead_TP DCF model v.2 3" xfId="10630"/>
    <cellStyle name="_TableSuperHead_TP DCF model v.2_пояснения" xfId="10631"/>
    <cellStyle name="_TableSuperHead_TP DCF model v.2_пояснения 2" xfId="10632"/>
    <cellStyle name="_TableSuperHead_TP DCF model v.2_пояснения 3" xfId="10633"/>
    <cellStyle name="_TableSuperHead_Treasury" xfId="10634"/>
    <cellStyle name="_TableSuperHead_üäÉ »a«ú¡«º ¡á 2005-2009úú" xfId="10635"/>
    <cellStyle name="_TableSuperHead_üäÉ »a«ú¡«º ¡á 2005-2009úú 2" xfId="10636"/>
    <cellStyle name="_TableSuperHead_üäÉ »a«ú¡«º ¡á 2005-2009úú 3" xfId="10637"/>
    <cellStyle name="_TableSuperHead_WACC Analysis MK" xfId="10638"/>
    <cellStyle name="_TableSuperHead_WACC Analysis MK 2" xfId="10639"/>
    <cellStyle name="_TableSuperHead_WACC Analysis MK 3" xfId="10640"/>
    <cellStyle name="_TableSuperHead_WACC Analysis MK_пояснения" xfId="10641"/>
    <cellStyle name="_TableSuperHead_WACC Analysis MK_пояснения 2" xfId="10642"/>
    <cellStyle name="_TableSuperHead_WACC Analysis MK_пояснения 3" xfId="10643"/>
    <cellStyle name="_TableSuperHead_Бюджет факт  4 мес  2008 (Д К)" xfId="10644"/>
    <cellStyle name="_TableSuperHead_Бюджет факт  4 мес  2008 (Д К)_6.3 Inputs - Foreign" xfId="10645"/>
    <cellStyle name="_TableSuperHead_Бюджет факт  4 мес  2008 (Д К)_Consol reports May 3+2" xfId="10646"/>
    <cellStyle name="_TableSuperHead_Бюджет факт  май ПО" xfId="10647"/>
    <cellStyle name="_TableSuperHead_Бюджет факт  май ПО_6.3 Inputs - Foreign" xfId="10648"/>
    <cellStyle name="_TableSuperHead_Бюджет факт  май ПО_Consol reports May 3+2" xfId="10649"/>
    <cellStyle name="_TableSuperHead_БЮДЖЕТ ФЗП (сборн ) 2 вар ОАО СУХА БАЛКА 04 12 09" xfId="10650"/>
    <cellStyle name="_TableSuperHead_Бюджетные формы за декабрь 2008г  от 21 11 08г " xfId="10651"/>
    <cellStyle name="_TableSuperHead_Бюджетные формы за декабрь 2008г  от 21 11 08г  2" xfId="10652"/>
    <cellStyle name="_TableSuperHead_Бюджетные формы за декабрь 2008г  от 21 11 08г  3" xfId="10653"/>
    <cellStyle name="_TableSuperHead_Бюджетные формы за декабрь 2008г  от 21 11 08г _Копия Презентация (рабочая версия 15.06)" xfId="10654"/>
    <cellStyle name="_TableSuperHead_Бюджетные формы за декабрь 2008г  от 21 11 08г _Копия Презентация (рабочая версия 15.06) 2" xfId="10655"/>
    <cellStyle name="_TableSuperHead_Бюджетные формы за декабрь 2008г  от 21 11 08г _Копия Презентация (рабочая версия 15.06) 3" xfId="10656"/>
    <cellStyle name="_TableSuperHead_Бюджетные формы за декабрь 2008г  от 21 11 08г _Презентация (рабочая версия 15.06)1" xfId="10657"/>
    <cellStyle name="_TableSuperHead_Бюджетные формы за декабрь 2008г  от 21 11 08г _Презентация (рабочая версия 15.06)1 2" xfId="10658"/>
    <cellStyle name="_TableSuperHead_Бюджетные формы за декабрь 2008г  от 21 11 08г _Презентация (рабочая версия 15.06)1 3" xfId="10659"/>
    <cellStyle name="_TableSuperHead_ВГОК ФЗП" xfId="10660"/>
    <cellStyle name="_TableSuperHead_Книга2 (30)" xfId="10661"/>
    <cellStyle name="_TableSuperHead_Книга2 (30)_6.3 Inputs - Foreign" xfId="10662"/>
    <cellStyle name="_TableSuperHead_Книга2 (30)_Consol reports May 3+2" xfId="10663"/>
    <cellStyle name="_TableSuperHead_Копия Презентация (рабочая версия 15.06)" xfId="10664"/>
    <cellStyle name="_TableSuperHead_Копия Презентация (рабочая версия 15.06) 2" xfId="10665"/>
    <cellStyle name="_TableSuperHead_Копия Презентация (рабочая версия 15.06) 3" xfId="10666"/>
    <cellStyle name="_TableSuperHead_Мощность BP 2h2009 v 4 (01 07 09)" xfId="10667"/>
    <cellStyle name="_TableSuperHead_Мощность BP 2h2009 v 4 (01 07 09) 2" xfId="10668"/>
    <cellStyle name="_TableSuperHead_Мощность BP 2h2009 v 4 (01 07 09) 3" xfId="10669"/>
    <cellStyle name="_TableSuperHead_пояснения" xfId="10670"/>
    <cellStyle name="_TableSuperHead_пояснения 2" xfId="10671"/>
    <cellStyle name="_TableSuperHead_пояснения 2 2" xfId="10672"/>
    <cellStyle name="_TableSuperHead_пояснения 3" xfId="10673"/>
    <cellStyle name="_TableSuperHead_пояснения_БЮДЖЕТ ФЗП (сборн ) 2 вар ОАО СУХА БАЛКА 04 12 09" xfId="10674"/>
    <cellStyle name="_TableSuperHead_Презентация (рабочая версия 15.06)1" xfId="10675"/>
    <cellStyle name="_TableSuperHead_Презентация (рабочая версия 15.06)1 2" xfId="10676"/>
    <cellStyle name="_TableSuperHead_Презентация (рабочая версия 15.06)1 3" xfId="10677"/>
    <cellStyle name="_TableSuperHead_Презентация Суха Балка_1пг2008" xfId="10678"/>
    <cellStyle name="_TableSuperHead_Презентация Суха Балка_1пг2008_6.3 Inputs - Foreign" xfId="10679"/>
    <cellStyle name="_TableSuperHead_Презентация Суха Балка_1пг2008_Consol reports May 3+2" xfId="10680"/>
    <cellStyle name="_TableSuperHead_Презе-ция факт декабрь, янв-фев_ч4_EB" xfId="10681"/>
    <cellStyle name="_TableSuperHead_Презе-ция факт декабрь, янв-фев_ч4_EB 2" xfId="10682"/>
    <cellStyle name="_TableSuperHead_Презе-ция факт декабрь, янв-фев_ч4_EB 3" xfId="10683"/>
    <cellStyle name="_TableSuperHead_Титул Б2010 скорр." xfId="10684"/>
    <cellStyle name="_TableSuperHead_Титул Б2010 скорр. 2" xfId="10685"/>
    <cellStyle name="_TableSuperHead_Формат презентации_ответы и замечания" xfId="10686"/>
    <cellStyle name="_TableSuperHead_Формат презентации_ответы и замечания 2" xfId="10687"/>
    <cellStyle name="_TableSuperHead_Формат презентации_ответы и замечания 3" xfId="10688"/>
    <cellStyle name="_tipogr_end" xfId="10689"/>
    <cellStyle name="_TP DCF model v.2" xfId="10690"/>
    <cellStyle name="_TP DCF model v.2 2" xfId="10691"/>
    <cellStyle name="_TP DCF model v.2 2 2" xfId="10692"/>
    <cellStyle name="_TP DCF model v.2 3" xfId="10693"/>
    <cellStyle name="_TP DCF model v.2 4" xfId="10694"/>
    <cellStyle name="_TP DCF model v.2_Cash_BS 4 мес" xfId="10695"/>
    <cellStyle name="_TP DCF model v.2_Cash_BS 4 мес (3)" xfId="10696"/>
    <cellStyle name="_TP DCF model v.2_Export sales 10-12" xfId="10697"/>
    <cellStyle name="_TP DCF model v.2_Export sales 10-12 2" xfId="10698"/>
    <cellStyle name="_TP DCF model v.2_Export sales 10-12_БЮДЖЕТ ФЗП (сборн ) 2 вар ОАО СУХА БАЛКА 04 12 09" xfId="10699"/>
    <cellStyle name="_TP DCF model v.2_Marat" xfId="10700"/>
    <cellStyle name="_TP DCF model v.2_Treasury" xfId="10701"/>
    <cellStyle name="_TP DCF model v.2_Бюджет факт  4 мес  2008 (Д К)" xfId="10702"/>
    <cellStyle name="_TP DCF model v.2_Бюджет факт  4 мес  2008 (Д К) 2" xfId="10703"/>
    <cellStyle name="_TP DCF model v.2_Бюджет факт  4 мес  2008 (Д К)_6.3 Inputs - Foreign" xfId="10704"/>
    <cellStyle name="_TP DCF model v.2_Бюджет факт  4 мес  2008 (Д К)_Consol reports May 3+2" xfId="10705"/>
    <cellStyle name="_TP DCF model v.2_Бюджет факт  май ПО" xfId="10706"/>
    <cellStyle name="_TP DCF model v.2_Бюджет факт  май ПО 2" xfId="10707"/>
    <cellStyle name="_TP DCF model v.2_Бюджет факт  май ПО_6.3 Inputs - Foreign" xfId="10708"/>
    <cellStyle name="_TP DCF model v.2_Бюджет факт  май ПО_Consol reports May 3+2" xfId="10709"/>
    <cellStyle name="_TP DCF model v.2_БЮДЖЕТ ФЗП (сборн ) 2 вар ОАО СУХА БАЛКА 04 12 09" xfId="10710"/>
    <cellStyle name="_TP DCF model v.2_Бюджетные формы за декабрь 2008г  от 21 11 08г " xfId="10711"/>
    <cellStyle name="_TP DCF model v.2_Бюджетные формы за декабрь 2008г  от 21 11 08г  2" xfId="10712"/>
    <cellStyle name="_TP DCF model v.2_Бюджетные формы за декабрь 2008г  от 21 11 08г  2 2" xfId="10713"/>
    <cellStyle name="_TP DCF model v.2_Бюджетные формы за декабрь 2008г  от 21 11 08г  3" xfId="10714"/>
    <cellStyle name="_TP DCF model v.2_Бюджетные формы за декабрь 2008г  от 21 11 08г _Копия Презентация (рабочая версия 15.06)" xfId="10715"/>
    <cellStyle name="_TP DCF model v.2_Бюджетные формы за декабрь 2008г  от 21 11 08г _Копия Презентация (рабочая версия 15.06) 2" xfId="10716"/>
    <cellStyle name="_TP DCF model v.2_Бюджетные формы за декабрь 2008г  от 21 11 08г _Копия Презентация (рабочая версия 15.06) 3" xfId="10717"/>
    <cellStyle name="_TP DCF model v.2_Бюджетные формы за декабрь 2008г  от 21 11 08г _Презентация (рабочая версия 15.06)1" xfId="10718"/>
    <cellStyle name="_TP DCF model v.2_Бюджетные формы за декабрь 2008г  от 21 11 08г _Презентация (рабочая версия 15.06)1 2" xfId="10719"/>
    <cellStyle name="_TP DCF model v.2_Бюджетные формы за декабрь 2008г  от 21 11 08г _Презентация (рабочая версия 15.06)1 3" xfId="10720"/>
    <cellStyle name="_TP DCF model v.2_ВГОК ФЗП" xfId="10721"/>
    <cellStyle name="_TP DCF model v.2_Книга2 (30)" xfId="10722"/>
    <cellStyle name="_TP DCF model v.2_Копия Презентация (рабочая версия 15.06)" xfId="10723"/>
    <cellStyle name="_TP DCF model v.2_Копия Презентация (рабочая версия 15.06) 2" xfId="10724"/>
    <cellStyle name="_TP DCF model v.2_Копия Презентация (рабочая версия 15.06) 3" xfId="10725"/>
    <cellStyle name="_TP DCF model v.2_Мощность BP 2h2009 v 4 (01 07 09)" xfId="10726"/>
    <cellStyle name="_TP DCF model v.2_Мощность BP 2h2009 v 4 (01 07 09) 2" xfId="10727"/>
    <cellStyle name="_TP DCF model v.2_пояснения" xfId="10728"/>
    <cellStyle name="_TP DCF model v.2_пояснения 2" xfId="10729"/>
    <cellStyle name="_TP DCF model v.2_пояснения 2 2" xfId="10730"/>
    <cellStyle name="_TP DCF model v.2_пояснения 3" xfId="10731"/>
    <cellStyle name="_TP DCF model v.2_пояснения_БЮДЖЕТ ФЗП (сборн ) 2 вар ОАО СУХА БАЛКА 04 12 09" xfId="10732"/>
    <cellStyle name="_TP DCF model v.2_Презентация (рабочая версия 15.06)1" xfId="10733"/>
    <cellStyle name="_TP DCF model v.2_Презентация (рабочая версия 15.06)1 2" xfId="10734"/>
    <cellStyle name="_TP DCF model v.2_Презентация (рабочая версия 15.06)1 3" xfId="10735"/>
    <cellStyle name="_TP DCF model v.2_Презентация Суха Балка_1пг2008" xfId="10736"/>
    <cellStyle name="_TP DCF model v.2_Презе-ция факт декабрь, янв-фев_ч4_EB" xfId="10737"/>
    <cellStyle name="_TP DCF model v.2_Презе-ция факт декабрь, янв-фев_ч4_EB 2" xfId="10738"/>
    <cellStyle name="_TP DCF model v.2_Презе-ция факт декабрь, янв-фев_ч4_EB 3" xfId="10739"/>
    <cellStyle name="_TP DCF model v.2_Титул Б2010 скорр." xfId="10740"/>
    <cellStyle name="_TP DCF model v.2_Титул Б2010 скорр. 2" xfId="10741"/>
    <cellStyle name="_TP DCF model v.2_Формат презентации_ответы и замечания" xfId="10742"/>
    <cellStyle name="_TP DCF model v.2_Формат презентации_ответы и замечания 2" xfId="10743"/>
    <cellStyle name="_TP DCF model v.2_Формат презентации_ответы и замечания 3" xfId="10744"/>
    <cellStyle name="_UFOP" xfId="10745"/>
    <cellStyle name="_UFOP_13.1. 09-AP 2_uprava 17-02-09" xfId="10746"/>
    <cellStyle name="_UFOP_9.3. AR-March 2009" xfId="10747"/>
    <cellStyle name="_UFOP_Sešit1111" xfId="10748"/>
    <cellStyle name="_UFOP_Sešit1111 (2)" xfId="10749"/>
    <cellStyle name="_v 10 capex 2007  (в УК в бюджет) от 19.10" xfId="10750"/>
    <cellStyle name="_v 10 capex 2007  (в УК в бюджет) от 19.10 2" xfId="10751"/>
    <cellStyle name="_v 10 capex 2007  (в УК в бюджет) от 19.10 3" xfId="10752"/>
    <cellStyle name="_v 10 capex 2007  (одна вкладка)" xfId="10753"/>
    <cellStyle name="_v 10 capex 2007  (одна вкладка) 2" xfId="10754"/>
    <cellStyle name="_v 10 capex 2007  (одна вкладка) 3" xfId="10755"/>
    <cellStyle name="_v2 Ввод ОС в 2007 (2006.11.03)" xfId="10756"/>
    <cellStyle name="_v2 Ввод ОС в 2007 (2006.11.03) 2" xfId="10757"/>
    <cellStyle name="_v2 Ввод ОС в 2007 (2006.11.03) 3" xfId="10758"/>
    <cellStyle name="_v3 Титул инвестиционных проектов на 2006 (ЭСПЦ уточн)" xfId="10759"/>
    <cellStyle name="_v3 Титул инвестиционных проектов на 2006 (ЭСПЦ уточн) 2" xfId="10760"/>
    <cellStyle name="_v3 Титул инвестиционных проектов на 2006 (ЭСПЦ уточн) 3" xfId="10761"/>
    <cellStyle name="_variable &amp; fix costs 2007" xfId="10762"/>
    <cellStyle name="_variable &amp; fix costs 2007 2" xfId="10763"/>
    <cellStyle name="_variable &amp; fix costs 2007 2 2" xfId="10764"/>
    <cellStyle name="_variable &amp; fix costs 2007 3" xfId="10765"/>
    <cellStyle name="_Variable fixed costs Metal 260209" xfId="10766"/>
    <cellStyle name="_Variable fixed costs Metal 260209 2" xfId="10767"/>
    <cellStyle name="_Variable fixed costs Metal 260209 3" xfId="10768"/>
    <cellStyle name="_Variable fixed costs Metal_ NTMK" xfId="10769"/>
    <cellStyle name="_Variable fixed costs Metal_ NTMK 2" xfId="10770"/>
    <cellStyle name="_Variable fixed costs Metal_ NTMK 3" xfId="10771"/>
    <cellStyle name="_Vol_Rev" xfId="10772"/>
    <cellStyle name="_Vol_Rev 2" xfId="10773"/>
    <cellStyle name="_Vol_Rev 2 2" xfId="10774"/>
    <cellStyle name="_Vol_Rev 3" xfId="10775"/>
    <cellStyle name="_V-slag Plans  march-may_100209" xfId="10776"/>
    <cellStyle name="_V-slag Plans  march-may_100209 2" xfId="10777"/>
    <cellStyle name="_V-slag Plans  march-may_100209 3" xfId="10778"/>
    <cellStyle name="_V-slag Plans  march-may_100209_Книга1" xfId="10779"/>
    <cellStyle name="_V-slag Plans  march-may_100209_Книга1 2" xfId="10780"/>
    <cellStyle name="_V-slag Plans  march-may_100209_Книга1 3" xfId="10781"/>
    <cellStyle name="_V-slag Plans  march-may_100209_Копия Презентация (рабочая версия 15.06)" xfId="10782"/>
    <cellStyle name="_V-slag Plans  march-may_100209_Копия Презентация (рабочая версия 15.06) 2" xfId="10783"/>
    <cellStyle name="_V-slag Plans  march-may_100209_Копия Презентация (рабочая версия 15.06) 3" xfId="10784"/>
    <cellStyle name="_V-slag Plans  march-may_100209_Презентация (рабочая версия 15.06)" xfId="10785"/>
    <cellStyle name="_V-slag Plans  march-may_100209_Презентация (рабочая версия 15.06) 2" xfId="10786"/>
    <cellStyle name="_V-slag Plans  march-may_100209_Презентация (рабочая версия 15.06) 3" xfId="10787"/>
    <cellStyle name="_V-slag Plans  march-may_100209_Презентация (рабочая версия 15.06)1" xfId="10788"/>
    <cellStyle name="_V-slag Plans  march-may_100209_Презентация (рабочая версия 15.06)1 2" xfId="10789"/>
    <cellStyle name="_V-slag Plans  march-may_100209_Презентация (рабочая версия 15.06)1 3" xfId="10790"/>
    <cellStyle name="_V-slag Plans  march-may_100209_Презентация (рабочая версия 16.06)" xfId="10791"/>
    <cellStyle name="_V-slag Plans  march-may_100209_Презентация (рабочая версия 16.06) 2" xfId="10792"/>
    <cellStyle name="_V-slag Plans  march-may_100209_Презентация (рабочая версия 16.06) 3" xfId="10793"/>
    <cellStyle name="_V-slag Plans  march-may_100209_Презентация (рабочая версия 18 06)" xfId="10794"/>
    <cellStyle name="_V-slag Plans  march-may_100209_Презентация (рабочая версия 18 06) 2" xfId="10795"/>
    <cellStyle name="_V-slag Plans  march-may_100209_Презентация (рабочая версия 18 06) 3" xfId="10796"/>
    <cellStyle name="_WC к полугодию" xfId="10797"/>
    <cellStyle name="_WC к полугодию 2" xfId="10798"/>
    <cellStyle name="_WC к полугодию 2 2" xfId="10799"/>
    <cellStyle name="_WC к полугодию 3" xfId="10800"/>
    <cellStyle name="_WCR_НТМК_06.план" xfId="10801"/>
    <cellStyle name="_WCR_НТМК_06.план 2" xfId="10802"/>
    <cellStyle name="_WCR_НТМК_06.план 2 2" xfId="10803"/>
    <cellStyle name="_WCR_НТМК_06.план 3" xfId="10804"/>
    <cellStyle name="_xSAPtemp100" xfId="10805"/>
    <cellStyle name="_xSAPtemp100 2" xfId="10806"/>
    <cellStyle name="_xSAPtemp100 3" xfId="10807"/>
    <cellStyle name="_xSAPtemp1076" xfId="10808"/>
    <cellStyle name="_xSAPtemp1076 2" xfId="10809"/>
    <cellStyle name="_xSAPtemp1076 3" xfId="10810"/>
    <cellStyle name="_xSAPtemp1120" xfId="10811"/>
    <cellStyle name="_xSAPtemp1120 2" xfId="10812"/>
    <cellStyle name="_xSAPtemp1120 2 2" xfId="10813"/>
    <cellStyle name="_xSAPtemp1120 3" xfId="10814"/>
    <cellStyle name="_xSAPtemp1172" xfId="10815"/>
    <cellStyle name="_xSAPtemp1172 2" xfId="10816"/>
    <cellStyle name="_xSAPtemp1172 2 2" xfId="10817"/>
    <cellStyle name="_xSAPtemp1172 3" xfId="10818"/>
    <cellStyle name="_xSAPtemp1184" xfId="10819"/>
    <cellStyle name="_xSAPtemp1184 2" xfId="10820"/>
    <cellStyle name="_xSAPtemp1184 2 2" xfId="10821"/>
    <cellStyle name="_xSAPtemp1184 3" xfId="10822"/>
    <cellStyle name="_xSAPtemp1225" xfId="10823"/>
    <cellStyle name="_xSAPtemp1225 2" xfId="10824"/>
    <cellStyle name="_xSAPtemp1225 2 2" xfId="10825"/>
    <cellStyle name="_xSAPtemp1225 3" xfId="10826"/>
    <cellStyle name="_xSAPtemp1321" xfId="10827"/>
    <cellStyle name="_xSAPtemp1321 2" xfId="10828"/>
    <cellStyle name="_xSAPtemp1321 3" xfId="10829"/>
    <cellStyle name="_xSAPtemp1348" xfId="10830"/>
    <cellStyle name="_xSAPtemp1348 2" xfId="10831"/>
    <cellStyle name="_xSAPtemp1348 2 2" xfId="10832"/>
    <cellStyle name="_xSAPtemp1348 3" xfId="10833"/>
    <cellStyle name="_xSAPtemp1459" xfId="10834"/>
    <cellStyle name="_xSAPtemp1459 2" xfId="10835"/>
    <cellStyle name="_xSAPtemp1459 3" xfId="10836"/>
    <cellStyle name="_xSAPtemp1491" xfId="10837"/>
    <cellStyle name="_xSAPtemp1491 2" xfId="10838"/>
    <cellStyle name="_xSAPtemp1491 3" xfId="10839"/>
    <cellStyle name="_xSAPtemp1573" xfId="10840"/>
    <cellStyle name="_xSAPtemp1573 2" xfId="10841"/>
    <cellStyle name="_xSAPtemp1573 2 2" xfId="10842"/>
    <cellStyle name="_xSAPtemp1573 3" xfId="10843"/>
    <cellStyle name="_xSAPtemp1803" xfId="10844"/>
    <cellStyle name="_xSAPtemp1803 2" xfId="10845"/>
    <cellStyle name="_xSAPtemp1803 2 2" xfId="10846"/>
    <cellStyle name="_xSAPtemp1803 3" xfId="10847"/>
    <cellStyle name="_xSAPtemp1947" xfId="10848"/>
    <cellStyle name="_xSAPtemp1947 2" xfId="10849"/>
    <cellStyle name="_xSAPtemp1947 3" xfId="10850"/>
    <cellStyle name="_xSAPtemp1962" xfId="10851"/>
    <cellStyle name="_xSAPtemp1962 2" xfId="10852"/>
    <cellStyle name="_xSAPtemp1962 2 2" xfId="10853"/>
    <cellStyle name="_xSAPtemp1962 3" xfId="10854"/>
    <cellStyle name="_xSAPtemp2089" xfId="10855"/>
    <cellStyle name="_xSAPtemp2089 2" xfId="10856"/>
    <cellStyle name="_xSAPtemp2089 2 2" xfId="10857"/>
    <cellStyle name="_xSAPtemp2089 3" xfId="10858"/>
    <cellStyle name="_xSAPtemp2106" xfId="10859"/>
    <cellStyle name="_xSAPtemp2106 2" xfId="10860"/>
    <cellStyle name="_xSAPtemp2106 3" xfId="10861"/>
    <cellStyle name="_xSAPtemp2128" xfId="10862"/>
    <cellStyle name="_xSAPtemp2128 2" xfId="10863"/>
    <cellStyle name="_xSAPtemp2128 3" xfId="10864"/>
    <cellStyle name="_xSAPtemp2252" xfId="10865"/>
    <cellStyle name="_xSAPtemp2252 2" xfId="10866"/>
    <cellStyle name="_xSAPtemp2252 3" xfId="10867"/>
    <cellStyle name="_xSAPtemp2428" xfId="10868"/>
    <cellStyle name="_xSAPtemp2428 2" xfId="10869"/>
    <cellStyle name="_xSAPtemp2428 2 2" xfId="10870"/>
    <cellStyle name="_xSAPtemp2428 3" xfId="10871"/>
    <cellStyle name="_xSAPtemp2667" xfId="10872"/>
    <cellStyle name="_xSAPtemp2667 2" xfId="10873"/>
    <cellStyle name="_xSAPtemp2667 2 2" xfId="10874"/>
    <cellStyle name="_xSAPtemp2667 3" xfId="10875"/>
    <cellStyle name="_xSAPtemp2741" xfId="10876"/>
    <cellStyle name="_xSAPtemp2741 2" xfId="10877"/>
    <cellStyle name="_xSAPtemp2741 2 2" xfId="10878"/>
    <cellStyle name="_xSAPtemp2741 3" xfId="10879"/>
    <cellStyle name="_xSAPtemp2915" xfId="10880"/>
    <cellStyle name="_xSAPtemp2915 2" xfId="10881"/>
    <cellStyle name="_xSAPtemp2915 3" xfId="10882"/>
    <cellStyle name="_xSAPtemp2957" xfId="10883"/>
    <cellStyle name="_xSAPtemp2957 2" xfId="10884"/>
    <cellStyle name="_xSAPtemp2957 2 2" xfId="10885"/>
    <cellStyle name="_xSAPtemp2957 3" xfId="10886"/>
    <cellStyle name="_xSAPtemp2998" xfId="10887"/>
    <cellStyle name="_xSAPtemp2998 2" xfId="10888"/>
    <cellStyle name="_xSAPtemp2998 3" xfId="10889"/>
    <cellStyle name="_xSAPtemp3071" xfId="10890"/>
    <cellStyle name="_xSAPtemp3071 2" xfId="10891"/>
    <cellStyle name="_xSAPtemp3071 2 2" xfId="10892"/>
    <cellStyle name="_xSAPtemp3071 3" xfId="10893"/>
    <cellStyle name="_xSAPtemp3308" xfId="10894"/>
    <cellStyle name="_xSAPtemp3308 2" xfId="10895"/>
    <cellStyle name="_xSAPtemp3308 2 2" xfId="10896"/>
    <cellStyle name="_xSAPtemp3308 3" xfId="10897"/>
    <cellStyle name="_xSAPtemp3519" xfId="10898"/>
    <cellStyle name="_xSAPtemp3519 2" xfId="10899"/>
    <cellStyle name="_xSAPtemp3519 3" xfId="10900"/>
    <cellStyle name="_xSAPtemp353" xfId="10901"/>
    <cellStyle name="_xSAPtemp353 2" xfId="10902"/>
    <cellStyle name="_xSAPtemp353 2 2" xfId="10903"/>
    <cellStyle name="_xSAPtemp353 3" xfId="10904"/>
    <cellStyle name="_xSAPtemp3577" xfId="10905"/>
    <cellStyle name="_xSAPtemp3577 2" xfId="10906"/>
    <cellStyle name="_xSAPtemp3577 2 2" xfId="10907"/>
    <cellStyle name="_xSAPtemp3577 3" xfId="10908"/>
    <cellStyle name="_xSAPtemp3843" xfId="10909"/>
    <cellStyle name="_xSAPtemp3843 2" xfId="10910"/>
    <cellStyle name="_xSAPtemp3843 3" xfId="10911"/>
    <cellStyle name="_xSAPtemp3864" xfId="10912"/>
    <cellStyle name="_xSAPtemp3864 2" xfId="10913"/>
    <cellStyle name="_xSAPtemp3864 3" xfId="10914"/>
    <cellStyle name="_xSAPtemp4152" xfId="10915"/>
    <cellStyle name="_xSAPtemp4152 2" xfId="10916"/>
    <cellStyle name="_xSAPtemp4152 3" xfId="10917"/>
    <cellStyle name="_xSAPtemp4269" xfId="10918"/>
    <cellStyle name="_xSAPtemp4269 2" xfId="10919"/>
    <cellStyle name="_xSAPtemp4269 3" xfId="10920"/>
    <cellStyle name="_xSAPtemp4274" xfId="10921"/>
    <cellStyle name="_xSAPtemp4274 2" xfId="10922"/>
    <cellStyle name="_xSAPtemp4274 3" xfId="10923"/>
    <cellStyle name="_xSAPtemp4329" xfId="10924"/>
    <cellStyle name="_xSAPtemp4329 2" xfId="10925"/>
    <cellStyle name="_xSAPtemp4329 2 2" xfId="10926"/>
    <cellStyle name="_xSAPtemp4329 3" xfId="10927"/>
    <cellStyle name="_xSAPtemp4357" xfId="10928"/>
    <cellStyle name="_xSAPtemp4357 2" xfId="10929"/>
    <cellStyle name="_xSAPtemp4357 2 2" xfId="10930"/>
    <cellStyle name="_xSAPtemp4357 3" xfId="10931"/>
    <cellStyle name="_xSAPtemp4427" xfId="10932"/>
    <cellStyle name="_xSAPtemp4427 2" xfId="10933"/>
    <cellStyle name="_xSAPtemp4427 3" xfId="10934"/>
    <cellStyle name="_xSAPtemp4469" xfId="10935"/>
    <cellStyle name="_xSAPtemp4469 2" xfId="10936"/>
    <cellStyle name="_xSAPtemp4469 2 2" xfId="10937"/>
    <cellStyle name="_xSAPtemp4469 3" xfId="10938"/>
    <cellStyle name="_xSAPtemp4708" xfId="10939"/>
    <cellStyle name="_xSAPtemp4708 2" xfId="10940"/>
    <cellStyle name="_xSAPtemp4708 3" xfId="10941"/>
    <cellStyle name="_xSAPtemp4913" xfId="10942"/>
    <cellStyle name="_xSAPtemp4913 2" xfId="10943"/>
    <cellStyle name="_xSAPtemp4913 3" xfId="10944"/>
    <cellStyle name="_xSAPtemp5014" xfId="10945"/>
    <cellStyle name="_xSAPtemp5014 2" xfId="10946"/>
    <cellStyle name="_xSAPtemp5014 2 2" xfId="10947"/>
    <cellStyle name="_xSAPtemp5014 3" xfId="10948"/>
    <cellStyle name="_xSAPtemp5076" xfId="10949"/>
    <cellStyle name="_xSAPtemp5076 2" xfId="10950"/>
    <cellStyle name="_xSAPtemp5076 2 2" xfId="10951"/>
    <cellStyle name="_xSAPtemp5076 3" xfId="10952"/>
    <cellStyle name="_xSAPtemp5102" xfId="10953"/>
    <cellStyle name="_xSAPtemp5102 2" xfId="10954"/>
    <cellStyle name="_xSAPtemp5102 3" xfId="10955"/>
    <cellStyle name="_xSAPtemp5188" xfId="10956"/>
    <cellStyle name="_xSAPtemp5188 2" xfId="10957"/>
    <cellStyle name="_xSAPtemp5188 2 2" xfId="10958"/>
    <cellStyle name="_xSAPtemp5188 3" xfId="10959"/>
    <cellStyle name="_xSAPtemp522" xfId="10960"/>
    <cellStyle name="_xSAPtemp522 2" xfId="10961"/>
    <cellStyle name="_xSAPtemp522 2 2" xfId="10962"/>
    <cellStyle name="_xSAPtemp522 3" xfId="10963"/>
    <cellStyle name="_xSAPtemp5260" xfId="10964"/>
    <cellStyle name="_xSAPtemp5260 2" xfId="10965"/>
    <cellStyle name="_xSAPtemp5260 2 2" xfId="10966"/>
    <cellStyle name="_xSAPtemp5260 3" xfId="10967"/>
    <cellStyle name="_xSAPtemp5367" xfId="10968"/>
    <cellStyle name="_xSAPtemp5367 2" xfId="10969"/>
    <cellStyle name="_xSAPtemp5367 3" xfId="10970"/>
    <cellStyle name="_xSAPtemp5398" xfId="10971"/>
    <cellStyle name="_xSAPtemp5398 2" xfId="10972"/>
    <cellStyle name="_xSAPtemp5398 2 2" xfId="10973"/>
    <cellStyle name="_xSAPtemp5398 3" xfId="10974"/>
    <cellStyle name="_xSAPtemp5624" xfId="10975"/>
    <cellStyle name="_xSAPtemp5624 2" xfId="10976"/>
    <cellStyle name="_xSAPtemp5624 2 2" xfId="10977"/>
    <cellStyle name="_xSAPtemp5624 3" xfId="10978"/>
    <cellStyle name="_xSAPtemp5658" xfId="10979"/>
    <cellStyle name="_xSAPtemp5658 2" xfId="10980"/>
    <cellStyle name="_xSAPtemp5658 2 2" xfId="10981"/>
    <cellStyle name="_xSAPtemp5658 3" xfId="10982"/>
    <cellStyle name="_xSAPtemp5783" xfId="10983"/>
    <cellStyle name="_xSAPtemp5783 2" xfId="10984"/>
    <cellStyle name="_xSAPtemp5783 2 2" xfId="10985"/>
    <cellStyle name="_xSAPtemp5783 3" xfId="10986"/>
    <cellStyle name="_xSAPtemp5804" xfId="10987"/>
    <cellStyle name="_xSAPtemp5804 2" xfId="10988"/>
    <cellStyle name="_xSAPtemp5804 2 2" xfId="10989"/>
    <cellStyle name="_xSAPtemp5804 3" xfId="10990"/>
    <cellStyle name="_xSAPtemp590" xfId="10991"/>
    <cellStyle name="_xSAPtemp590 2" xfId="10992"/>
    <cellStyle name="_xSAPtemp590 2 2" xfId="10993"/>
    <cellStyle name="_xSAPtemp590 3" xfId="10994"/>
    <cellStyle name="_xSAPtemp5950" xfId="10995"/>
    <cellStyle name="_xSAPtemp5950 2" xfId="10996"/>
    <cellStyle name="_xSAPtemp5950 2 2" xfId="10997"/>
    <cellStyle name="_xSAPtemp5950 3" xfId="10998"/>
    <cellStyle name="_xSAPtemp6035" xfId="10999"/>
    <cellStyle name="_xSAPtemp6035 2" xfId="11000"/>
    <cellStyle name="_xSAPtemp6035 3" xfId="11001"/>
    <cellStyle name="_xSAPtemp6240" xfId="11002"/>
    <cellStyle name="_xSAPtemp6240 2" xfId="11003"/>
    <cellStyle name="_xSAPtemp6240 2 2" xfId="11004"/>
    <cellStyle name="_xSAPtemp6240 3" xfId="11005"/>
    <cellStyle name="_xSAPtemp63" xfId="11006"/>
    <cellStyle name="_xSAPtemp63 2" xfId="11007"/>
    <cellStyle name="_xSAPtemp63 2 2" xfId="11008"/>
    <cellStyle name="_xSAPtemp63 3" xfId="11009"/>
    <cellStyle name="_xSAPtemp6407" xfId="11010"/>
    <cellStyle name="_xSAPtemp6407 2" xfId="11011"/>
    <cellStyle name="_xSAPtemp6407 2 2" xfId="11012"/>
    <cellStyle name="_xSAPtemp6407 3" xfId="11013"/>
    <cellStyle name="_xSAPtemp6518" xfId="11014"/>
    <cellStyle name="_xSAPtemp6518 2" xfId="11015"/>
    <cellStyle name="_xSAPtemp6518 2 2" xfId="11016"/>
    <cellStyle name="_xSAPtemp6518 3" xfId="11017"/>
    <cellStyle name="_xSAPtemp6550" xfId="11018"/>
    <cellStyle name="_xSAPtemp6550 2" xfId="11019"/>
    <cellStyle name="_xSAPtemp6550 3" xfId="11020"/>
    <cellStyle name="_xSAPtemp6603" xfId="11021"/>
    <cellStyle name="_xSAPtemp6603 2" xfId="11022"/>
    <cellStyle name="_xSAPtemp6603 2 2" xfId="11023"/>
    <cellStyle name="_xSAPtemp6603 3" xfId="11024"/>
    <cellStyle name="_xSAPtemp6621" xfId="11025"/>
    <cellStyle name="_xSAPtemp6621 2" xfId="11026"/>
    <cellStyle name="_xSAPtemp6621 3" xfId="11027"/>
    <cellStyle name="_xSAPtemp6643" xfId="11028"/>
    <cellStyle name="_xSAPtemp6643 2" xfId="11029"/>
    <cellStyle name="_xSAPtemp6643 2 2" xfId="11030"/>
    <cellStyle name="_xSAPtemp6643 3" xfId="11031"/>
    <cellStyle name="_xSAPtemp666" xfId="11032"/>
    <cellStyle name="_xSAPtemp666 2" xfId="11033"/>
    <cellStyle name="_xSAPtemp666 2 2" xfId="11034"/>
    <cellStyle name="_xSAPtemp666 3" xfId="11035"/>
    <cellStyle name="_xSAPtemp6737" xfId="11036"/>
    <cellStyle name="_xSAPtemp6737 2" xfId="11037"/>
    <cellStyle name="_xSAPtemp6737 2 2" xfId="11038"/>
    <cellStyle name="_xSAPtemp6737 3" xfId="11039"/>
    <cellStyle name="_xSAPtemp6741" xfId="11040"/>
    <cellStyle name="_xSAPtemp6741 2" xfId="11041"/>
    <cellStyle name="_xSAPtemp6741 2 2" xfId="11042"/>
    <cellStyle name="_xSAPtemp6741 3" xfId="11043"/>
    <cellStyle name="_xSAPtemp6752" xfId="11044"/>
    <cellStyle name="_xSAPtemp6752 2" xfId="11045"/>
    <cellStyle name="_xSAPtemp6752 2 2" xfId="11046"/>
    <cellStyle name="_xSAPtemp6752 3" xfId="11047"/>
    <cellStyle name="_xSAPtemp6776" xfId="11048"/>
    <cellStyle name="_xSAPtemp6776 2" xfId="11049"/>
    <cellStyle name="_xSAPtemp6776 2 2" xfId="11050"/>
    <cellStyle name="_xSAPtemp6776 3" xfId="11051"/>
    <cellStyle name="_xSAPtemp6961" xfId="11052"/>
    <cellStyle name="_xSAPtemp6961 2" xfId="11053"/>
    <cellStyle name="_xSAPtemp6961 3" xfId="11054"/>
    <cellStyle name="_xSAPtemp7067" xfId="11055"/>
    <cellStyle name="_xSAPtemp7067 2" xfId="11056"/>
    <cellStyle name="_xSAPtemp7067 2 2" xfId="11057"/>
    <cellStyle name="_xSAPtemp7067 3" xfId="11058"/>
    <cellStyle name="_xSAPtemp7166" xfId="11059"/>
    <cellStyle name="_xSAPtemp7166 2" xfId="11060"/>
    <cellStyle name="_xSAPtemp7166 3" xfId="11061"/>
    <cellStyle name="_xSAPtemp7184" xfId="11062"/>
    <cellStyle name="_xSAPtemp7184 2" xfId="11063"/>
    <cellStyle name="_xSAPtemp7184 2 2" xfId="11064"/>
    <cellStyle name="_xSAPtemp7184 3" xfId="11065"/>
    <cellStyle name="_xSAPtemp725" xfId="11066"/>
    <cellStyle name="_xSAPtemp725 2" xfId="11067"/>
    <cellStyle name="_xSAPtemp725 3" xfId="11068"/>
    <cellStyle name="_xSAPtemp7337" xfId="11069"/>
    <cellStyle name="_xSAPtemp7337 2" xfId="11070"/>
    <cellStyle name="_xSAPtemp7337 2 2" xfId="11071"/>
    <cellStyle name="_xSAPtemp7337 3" xfId="11072"/>
    <cellStyle name="_xSAPtemp7408" xfId="11073"/>
    <cellStyle name="_xSAPtemp7408 2" xfId="11074"/>
    <cellStyle name="_xSAPtemp7408 3" xfId="11075"/>
    <cellStyle name="_xSAPtemp7594" xfId="11076"/>
    <cellStyle name="_xSAPtemp7594 2" xfId="11077"/>
    <cellStyle name="_xSAPtemp7594 2 2" xfId="11078"/>
    <cellStyle name="_xSAPtemp7594 3" xfId="11079"/>
    <cellStyle name="_xSAPtemp7703" xfId="11080"/>
    <cellStyle name="_xSAPtemp7703 2" xfId="11081"/>
    <cellStyle name="_xSAPtemp7703 2 2" xfId="11082"/>
    <cellStyle name="_xSAPtemp7703 3" xfId="11083"/>
    <cellStyle name="_xSAPtemp7711" xfId="11084"/>
    <cellStyle name="_xSAPtemp7711 2" xfId="11085"/>
    <cellStyle name="_xSAPtemp7711 2 2" xfId="11086"/>
    <cellStyle name="_xSAPtemp7711 3" xfId="11087"/>
    <cellStyle name="_xSAPtemp7826" xfId="11088"/>
    <cellStyle name="_xSAPtemp7826 2" xfId="11089"/>
    <cellStyle name="_xSAPtemp7826 3" xfId="11090"/>
    <cellStyle name="_xSAPtemp7863" xfId="11091"/>
    <cellStyle name="_xSAPtemp7863 2" xfId="11092"/>
    <cellStyle name="_xSAPtemp7863 2 2" xfId="11093"/>
    <cellStyle name="_xSAPtemp7863 3" xfId="11094"/>
    <cellStyle name="_xSAPtemp8048" xfId="11095"/>
    <cellStyle name="_xSAPtemp8048 2" xfId="11096"/>
    <cellStyle name="_xSAPtemp8048 3" xfId="11097"/>
    <cellStyle name="_xSAPtemp8059" xfId="11098"/>
    <cellStyle name="_xSAPtemp8059 2" xfId="11099"/>
    <cellStyle name="_xSAPtemp8059 3" xfId="11100"/>
    <cellStyle name="_xSAPtemp8066" xfId="11101"/>
    <cellStyle name="_xSAPtemp8066 2" xfId="11102"/>
    <cellStyle name="_xSAPtemp8066 3" xfId="11103"/>
    <cellStyle name="_xSAPtemp8366" xfId="11104"/>
    <cellStyle name="_xSAPtemp8366 2" xfId="11105"/>
    <cellStyle name="_xSAPtemp8366 2 2" xfId="11106"/>
    <cellStyle name="_xSAPtemp8366 3" xfId="11107"/>
    <cellStyle name="_xSAPtemp8491" xfId="11108"/>
    <cellStyle name="_xSAPtemp8491 2" xfId="11109"/>
    <cellStyle name="_xSAPtemp8491 2 2" xfId="11110"/>
    <cellStyle name="_xSAPtemp8491 3" xfId="11111"/>
    <cellStyle name="_xSAPtemp8518" xfId="11112"/>
    <cellStyle name="_xSAPtemp8518 2" xfId="11113"/>
    <cellStyle name="_xSAPtemp8518 3" xfId="11114"/>
    <cellStyle name="_xSAPtemp8584" xfId="11115"/>
    <cellStyle name="_xSAPtemp8584 2" xfId="11116"/>
    <cellStyle name="_xSAPtemp8584 2 2" xfId="11117"/>
    <cellStyle name="_xSAPtemp8584 3" xfId="11118"/>
    <cellStyle name="_xSAPtemp8593" xfId="11119"/>
    <cellStyle name="_xSAPtemp8593 2" xfId="11120"/>
    <cellStyle name="_xSAPtemp8593 2 2" xfId="11121"/>
    <cellStyle name="_xSAPtemp8593 3" xfId="11122"/>
    <cellStyle name="_xSAPtemp8597" xfId="11123"/>
    <cellStyle name="_xSAPtemp8597 2" xfId="11124"/>
    <cellStyle name="_xSAPtemp8597 2 2" xfId="11125"/>
    <cellStyle name="_xSAPtemp8597 3" xfId="11126"/>
    <cellStyle name="_xSAPtemp8686" xfId="11127"/>
    <cellStyle name="_xSAPtemp8686 2" xfId="11128"/>
    <cellStyle name="_xSAPtemp8686 2 2" xfId="11129"/>
    <cellStyle name="_xSAPtemp8686 3" xfId="11130"/>
    <cellStyle name="_xSAPtemp8689" xfId="11131"/>
    <cellStyle name="_xSAPtemp8689 2" xfId="11132"/>
    <cellStyle name="_xSAPtemp8689 3" xfId="11133"/>
    <cellStyle name="_xSAPtemp872" xfId="11134"/>
    <cellStyle name="_xSAPtemp872 2" xfId="11135"/>
    <cellStyle name="_xSAPtemp872 2 2" xfId="11136"/>
    <cellStyle name="_xSAPtemp872 3" xfId="11137"/>
    <cellStyle name="_xSAPtemp8790" xfId="11138"/>
    <cellStyle name="_xSAPtemp8790 2" xfId="11139"/>
    <cellStyle name="_xSAPtemp8790 3" xfId="11140"/>
    <cellStyle name="_xSAPtemp8811" xfId="11141"/>
    <cellStyle name="_xSAPtemp8811 2" xfId="11142"/>
    <cellStyle name="_xSAPtemp8811 2 2" xfId="11143"/>
    <cellStyle name="_xSAPtemp8811 3" xfId="11144"/>
    <cellStyle name="_xSAPtemp894" xfId="11145"/>
    <cellStyle name="_xSAPtemp894 2" xfId="11146"/>
    <cellStyle name="_xSAPtemp894 2 2" xfId="11147"/>
    <cellStyle name="_xSAPtemp894 3" xfId="11148"/>
    <cellStyle name="_xSAPtemp9010" xfId="11149"/>
    <cellStyle name="_xSAPtemp9010 2" xfId="11150"/>
    <cellStyle name="_xSAPtemp9010 2 2" xfId="11151"/>
    <cellStyle name="_xSAPtemp9010 3" xfId="11152"/>
    <cellStyle name="_xSAPtemp9025" xfId="11153"/>
    <cellStyle name="_xSAPtemp9025 2" xfId="11154"/>
    <cellStyle name="_xSAPtemp9025 2 2" xfId="11155"/>
    <cellStyle name="_xSAPtemp9025 3" xfId="11156"/>
    <cellStyle name="_xSAPtemp907" xfId="11157"/>
    <cellStyle name="_xSAPtemp907 2" xfId="11158"/>
    <cellStyle name="_xSAPtemp907 3" xfId="11159"/>
    <cellStyle name="_xSAPtemp9105" xfId="11160"/>
    <cellStyle name="_xSAPtemp9105 2" xfId="11161"/>
    <cellStyle name="_xSAPtemp9105 2 2" xfId="11162"/>
    <cellStyle name="_xSAPtemp9105 3" xfId="11163"/>
    <cellStyle name="_xSAPtemp9117" xfId="11164"/>
    <cellStyle name="_xSAPtemp9117 2" xfId="11165"/>
    <cellStyle name="_xSAPtemp9117 2 2" xfId="11166"/>
    <cellStyle name="_xSAPtemp9117 3" xfId="11167"/>
    <cellStyle name="_xSAPtemp9314" xfId="11168"/>
    <cellStyle name="_xSAPtemp9314 2" xfId="11169"/>
    <cellStyle name="_xSAPtemp9314 2 2" xfId="11170"/>
    <cellStyle name="_xSAPtemp9314 3" xfId="11171"/>
    <cellStyle name="_xSAPtemp9412" xfId="11172"/>
    <cellStyle name="_xSAPtemp9412 2" xfId="11173"/>
    <cellStyle name="_xSAPtemp9412 2 2" xfId="11174"/>
    <cellStyle name="_xSAPtemp9412 3" xfId="11175"/>
    <cellStyle name="_xSAPtemp9453" xfId="11176"/>
    <cellStyle name="_xSAPtemp9453 2" xfId="11177"/>
    <cellStyle name="_xSAPtemp9453 2 2" xfId="11178"/>
    <cellStyle name="_xSAPtemp9453 3" xfId="11179"/>
    <cellStyle name="_xSAPtemp9472" xfId="11180"/>
    <cellStyle name="_xSAPtemp9472 2" xfId="11181"/>
    <cellStyle name="_xSAPtemp9472 2 2" xfId="11182"/>
    <cellStyle name="_xSAPtemp9472 3" xfId="11183"/>
    <cellStyle name="_xSAPtemp9559" xfId="11184"/>
    <cellStyle name="_xSAPtemp9559 2" xfId="11185"/>
    <cellStyle name="_xSAPtemp9559 3" xfId="11186"/>
    <cellStyle name="_xSAPtemp9587" xfId="11187"/>
    <cellStyle name="_xSAPtemp9587 2" xfId="11188"/>
    <cellStyle name="_xSAPtemp9587 2 2" xfId="11189"/>
    <cellStyle name="_xSAPtemp9587 3" xfId="11190"/>
    <cellStyle name="_xSAPtemp9588" xfId="11191"/>
    <cellStyle name="_xSAPtemp9588 2" xfId="11192"/>
    <cellStyle name="_xSAPtemp9588 3" xfId="11193"/>
    <cellStyle name="_xSAPtemp9736" xfId="11194"/>
    <cellStyle name="_xSAPtemp9736 2" xfId="11195"/>
    <cellStyle name="_xSAPtemp9736 3" xfId="11196"/>
    <cellStyle name="_xSAPtemp9813" xfId="11197"/>
    <cellStyle name="_xSAPtemp9813 2" xfId="11198"/>
    <cellStyle name="_xSAPtemp9813 2 2" xfId="11199"/>
    <cellStyle name="_xSAPtemp9813 3" xfId="11200"/>
    <cellStyle name="_xSAPtemp985" xfId="11201"/>
    <cellStyle name="_xSAPtemp985 2" xfId="11202"/>
    <cellStyle name="_xSAPtemp985 2 2" xfId="11203"/>
    <cellStyle name="_xSAPtemp985 3" xfId="11204"/>
    <cellStyle name="_xSAPtemp9859" xfId="11205"/>
    <cellStyle name="_Zapas_pl" xfId="11206"/>
    <cellStyle name="_Zapas_pl 2" xfId="11207"/>
    <cellStyle name="_Zapas_pl 3" xfId="11208"/>
    <cellStyle name="_август" xfId="11209"/>
    <cellStyle name="_август 2" xfId="11210"/>
    <cellStyle name="_август 3" xfId="11211"/>
    <cellStyle name="_август 4" xfId="11212"/>
    <cellStyle name="_Актанышское ХПП_расчеты" xfId="11213"/>
    <cellStyle name="_Актанышское ХПП_расчеты_Копия ОКОФ-дерево и группы ОС" xfId="11214"/>
    <cellStyle name="_Акты приемки 1 март2005" xfId="11215"/>
    <cellStyle name="_Акты приемки 1 март2005 2" xfId="11216"/>
    <cellStyle name="_Акты приемки 1 март2005 3" xfId="11217"/>
    <cellStyle name="_Акты приемки 1 март2005_комплектующие  расходники  на 2008 год" xfId="11218"/>
    <cellStyle name="_Акты приемки 1 март2005_комплектующие  расходники  на 2008 год 2" xfId="11219"/>
    <cellStyle name="_Акты приемки 1 март2005_комплектующие  расходники  на 2008 год 3" xfId="11220"/>
    <cellStyle name="_Акты приемки 1ян 2005" xfId="11221"/>
    <cellStyle name="_Акты приемки 1ян 2005 2" xfId="11222"/>
    <cellStyle name="_Акты приемки 1ян 2005 3" xfId="11223"/>
    <cellStyle name="_Акты приемки 1ян 2005_Бюджет ДИТ ЕР план 2009_2" xfId="11224"/>
    <cellStyle name="_Акты приемки 1ян 2005_Бюджет ДИТ ЕР план 2009_2 2" xfId="11225"/>
    <cellStyle name="_Акты приемки 1ян 2005_Бюджет ДИТ ЕР план 2009_2 3" xfId="11226"/>
    <cellStyle name="_Акты приемки 1ян 2005_Бюджет ремонтов ДИТ ЕР план 2010 Ф7 (2)" xfId="11227"/>
    <cellStyle name="_Акты приемки 1ян 2005_Бюджет ремонтов ДИТ ЕР план 2010 Ф7 (2) 2" xfId="11228"/>
    <cellStyle name="_Акты приемки 1ян 2005_Бюджет ремонтов ДИТ ЕР план 2010 Ф7 (2) 3" xfId="11229"/>
    <cellStyle name="_Акты приемки 1ян 2005_Бюджет ремонтов ДИТ ЕР план 2010 Ф7 (3)" xfId="11230"/>
    <cellStyle name="_Акты приемки 1ян 2005_Бюджет ремонтов ДИТ ЕР план 2010 Ф7 (3) 2" xfId="11231"/>
    <cellStyle name="_Акты приемки 1ян 2005_Бюджет ремонтов ДИТ ЕР план 2010 Ф7 (3) 3" xfId="11232"/>
    <cellStyle name="_Акты приемки 2 СБ" xfId="11233"/>
    <cellStyle name="_Акты приемки 2 СБ 2" xfId="11234"/>
    <cellStyle name="_Акты приемки 2 СБ 3" xfId="11235"/>
    <cellStyle name="_Акты приемки 2 СБ_комплектующие  расходники  на 2008 год" xfId="11236"/>
    <cellStyle name="_Акты приемки 2 СБ_комплектующие  расходники  на 2008 год 2" xfId="11237"/>
    <cellStyle name="_Акты приемки 2 СБ_комплектующие  расходники  на 2008 год 3" xfId="11238"/>
    <cellStyle name="_Акты приемки 2кв 2005" xfId="11239"/>
    <cellStyle name="_Акты приемки 2кв 2005 (1219" xfId="11240"/>
    <cellStyle name="_Акты приемки 2кв 2005 (1219 2" xfId="11241"/>
    <cellStyle name="_Акты приемки 2кв 2005 (1219 3" xfId="11242"/>
    <cellStyle name="_Акты приемки 2кв 2005 (1219_комплектующие  расходники  на 2008 год" xfId="11243"/>
    <cellStyle name="_Акты приемки 2кв 2005 (1219_комплектующие  расходники  на 2008 год 2" xfId="11244"/>
    <cellStyle name="_Акты приемки 2кв 2005 (1219_комплектующие  расходники  на 2008 год 3" xfId="11245"/>
    <cellStyle name="_Акты приемки 2кв 2005 2" xfId="11246"/>
    <cellStyle name="_Акты приемки 2кв 2005 3" xfId="11247"/>
    <cellStyle name="_Акты приемки 2кв 2005_комплектующие  расходники  на 2008 год" xfId="11248"/>
    <cellStyle name="_Акты приемки 2кв 2005_комплектующие  расходники  на 2008 год 2" xfId="11249"/>
    <cellStyle name="_Акты приемки 2кв 2005_комплектующие  расходники  на 2008 год 3" xfId="11250"/>
    <cellStyle name="_Акты приемки 3кв 2005 (2532" xfId="11251"/>
    <cellStyle name="_Акты приемки 3кв 2005 (2532 2" xfId="11252"/>
    <cellStyle name="_Акты приемки 3кв 2005 (2532 3" xfId="11253"/>
    <cellStyle name="_Акты приемки 3кв 2005 (2532_комплектующие  расходники  на 2008 год" xfId="11254"/>
    <cellStyle name="_Акты приемки 3кв 2005 (2532_комплектующие  расходники  на 2008 год 2" xfId="11255"/>
    <cellStyle name="_Акты приемки 3кв 2005 (2532_комплектующие  расходники  на 2008 год 3" xfId="11256"/>
    <cellStyle name="_Акты приемки дек" xfId="11257"/>
    <cellStyle name="_Акты приемки дек 2" xfId="11258"/>
    <cellStyle name="_Акты приемки дек 3" xfId="11259"/>
    <cellStyle name="_Акты приемки дек_Бюджет ДИТ ЕР план 2009_2" xfId="11260"/>
    <cellStyle name="_Акты приемки дек_Бюджет ДИТ ЕР план 2009_2 2" xfId="11261"/>
    <cellStyle name="_Акты приемки дек_Бюджет ДИТ ЕР план 2009_2 3" xfId="11262"/>
    <cellStyle name="_Акты приемки дек_Бюджет ремонтов ДИТ ЕР план 2010 Ф7 (2)" xfId="11263"/>
    <cellStyle name="_Акты приемки дек_Бюджет ремонтов ДИТ ЕР план 2010 Ф7 (2) 2" xfId="11264"/>
    <cellStyle name="_Акты приемки дек_Бюджет ремонтов ДИТ ЕР план 2010 Ф7 (2) 3" xfId="11265"/>
    <cellStyle name="_Акты приемки дек_Бюджет ремонтов ДИТ ЕР план 2010 Ф7 (3)" xfId="11266"/>
    <cellStyle name="_Акты приемки дек_Бюджет ремонтов ДИТ ЕР план 2010 Ф7 (3) 2" xfId="11267"/>
    <cellStyle name="_Акты приемки дек_Бюджет ремонтов ДИТ ЕР план 2010 Ф7 (3) 3" xfId="11268"/>
    <cellStyle name="_Акты приемки СИЗ2ян" xfId="11269"/>
    <cellStyle name="_Акты приемки СИЗ2ян 2" xfId="11270"/>
    <cellStyle name="_Акты приемки СИЗ2ян 3" xfId="11271"/>
    <cellStyle name="_Акты приемки СИЗ2ян_Бюджет ДИТ ЕР план 2009_2" xfId="11272"/>
    <cellStyle name="_Акты приемки СИЗ2ян_Бюджет ДИТ ЕР план 2009_2 2" xfId="11273"/>
    <cellStyle name="_Акты приемки СИЗ2ян_Бюджет ДИТ ЕР план 2009_2 3" xfId="11274"/>
    <cellStyle name="_Акты приемки СИЗ2ян_Бюджет ремонтов ДИТ ЕР план 2010 Ф7 (2)" xfId="11275"/>
    <cellStyle name="_Акты приемки СИЗ2ян_Бюджет ремонтов ДИТ ЕР план 2010 Ф7 (2) 2" xfId="11276"/>
    <cellStyle name="_Акты приемки СИЗ2ян_Бюджет ремонтов ДИТ ЕР план 2010 Ф7 (2) 3" xfId="11277"/>
    <cellStyle name="_Акты приемки СИЗ2ян_Бюджет ремонтов ДИТ ЕР план 2010 Ф7 (3)" xfId="11278"/>
    <cellStyle name="_Акты приемки СИЗ2ян_Бюджет ремонтов ДИТ ЕР план 2010 Ф7 (3) 2" xfId="11279"/>
    <cellStyle name="_Акты приемки СИЗ2ян_Бюджет ремонтов ДИТ ЕР план 2010 Ф7 (3) 3" xfId="11280"/>
    <cellStyle name="_Акты приемки СИЗ3март" xfId="11281"/>
    <cellStyle name="_Акты приемки СИЗ3март 2" xfId="11282"/>
    <cellStyle name="_Акты приемки СИЗ3март 3" xfId="11283"/>
    <cellStyle name="_Акты приемки СИЗ3март_комплектующие  расходники  на 2008 год" xfId="11284"/>
    <cellStyle name="_Акты приемки СИЗ3март_комплектующие  расходники  на 2008 год 2" xfId="11285"/>
    <cellStyle name="_Акты приемки СИЗ3март_комплектующие  расходники  на 2008 год 3" xfId="11286"/>
    <cellStyle name="_Альбом бюджетных форм   от 23.08.05" xfId="11287"/>
    <cellStyle name="_Альбом бюджетных форм   от 25.08.05" xfId="11288"/>
    <cellStyle name="_Альбом форм БК 2008 МП" xfId="11289"/>
    <cellStyle name="_Альбом форм БК 2008 МП 2" xfId="11290"/>
    <cellStyle name="_Альбом форм БК 2008 МП 2 2" xfId="11291"/>
    <cellStyle name="_Альбом форм БК 2008 МП 3" xfId="11292"/>
    <cellStyle name="_Альбом форм для ДО на 2010" xfId="11293"/>
    <cellStyle name="_Альбом форм к БК 2008 общие" xfId="11294"/>
    <cellStyle name="_Альбом форм к БК 2008 общие 2" xfId="11295"/>
    <cellStyle name="_Альбом форм к БК 2008 общие 2 2" xfId="11296"/>
    <cellStyle name="_Альбом форм к БК 2008 общие 3" xfId="11297"/>
    <cellStyle name="_Альбом форм к БК 2008 общие v5" xfId="11298"/>
    <cellStyle name="_Альбом форм к БК 2008 общие v5 2" xfId="11299"/>
    <cellStyle name="_Альбом форм к БК 2008 общие v5 2 2" xfId="11300"/>
    <cellStyle name="_Альбом форм к БК 2008 общие v5 3" xfId="11301"/>
    <cellStyle name="_Аморт+коэф1 08 04 08" xfId="11302"/>
    <cellStyle name="_Анализ КТП_регионы" xfId="11303"/>
    <cellStyle name="_Анализ КТП_регионы_Аморт+коэф1 08 04 08" xfId="11304"/>
    <cellStyle name="_Анализ КТП_регионы_ДУИ_РИТ" xfId="11305"/>
    <cellStyle name="_Анализ КТП_регионы_ДУИ_РИТ2" xfId="11306"/>
    <cellStyle name="_Анализ КТП_регионы_ИспАппарат" xfId="11307"/>
    <cellStyle name="_Анализ КТП_регионы_СЭС_010107" xfId="11308"/>
    <cellStyle name="_Анализ КТП_регионы_ТАЛ ЭС 01_01_2007" xfId="11309"/>
    <cellStyle name="_Анализ по kpi (3)" xfId="11310"/>
    <cellStyle name="_Анализ сметы_06" xfId="11311"/>
    <cellStyle name="_Анализ сметы_06 2" xfId="11312"/>
    <cellStyle name="_Анализ сметы_06 3" xfId="11313"/>
    <cellStyle name="_Анализ сметы_06_комплектующие  расходники  на 2008 год" xfId="11314"/>
    <cellStyle name="_Анализ сметы_06_комплектующие  расходники  на 2008 год 2" xfId="11315"/>
    <cellStyle name="_Анализ сметы_06_комплектующие  расходники  на 2008 год 3" xfId="11316"/>
    <cellStyle name="_Анализ сметы_11" xfId="11317"/>
    <cellStyle name="_Анализ сметы_11 2" xfId="11318"/>
    <cellStyle name="_Анализ сметы_11 3" xfId="11319"/>
    <cellStyle name="_АНАЛИЗ_ 01ф" xfId="11320"/>
    <cellStyle name="_АНАЛИЗ_ 01ф 2" xfId="11321"/>
    <cellStyle name="_АНАЛИЗ_ 01ф 3" xfId="11322"/>
    <cellStyle name="_АНАЛИЗ_2010" xfId="11323"/>
    <cellStyle name="_АНАЛИЗ_2010 2" xfId="11324"/>
    <cellStyle name="_АНАЛИЗ_2010 3" xfId="11325"/>
    <cellStyle name="_Аналитические_признаки" xfId="11326"/>
    <cellStyle name="_Аналитические_признаки - исправленная версия" xfId="11327"/>
    <cellStyle name="_Аналитические_признаки - исправленная версия 2" xfId="11328"/>
    <cellStyle name="_Аналитические_признаки - исправленная версия 3" xfId="11329"/>
    <cellStyle name="_Аналитические_признаки - исправленная версия_комплектующие  расходники  на 2008 год" xfId="11330"/>
    <cellStyle name="_Аналитические_признаки - исправленная версия_комплектующие  расходники  на 2008 год 2" xfId="11331"/>
    <cellStyle name="_Аналитические_признаки - исправленная версия_комплектующие  расходники  на 2008 год 3" xfId="11332"/>
    <cellStyle name="_Аналитические_признаки 2" xfId="11333"/>
    <cellStyle name="_Аналитические_признаки 3" xfId="11334"/>
    <cellStyle name="_Аналитические_признаки_комплектующие  расходники  на 2008 год" xfId="11335"/>
    <cellStyle name="_Аналитические_признаки_комплектующие  расходники  на 2008 год 2" xfId="11336"/>
    <cellStyle name="_Аналитические_признаки_комплектующие  расходники  на 2008 год 3" xfId="11337"/>
    <cellStyle name="_апрель" xfId="11338"/>
    <cellStyle name="_апрель 2" xfId="11339"/>
    <cellStyle name="_апрель 3" xfId="11340"/>
    <cellStyle name="_апрель 4" xfId="11341"/>
    <cellStyle name="_Апрель ЗАПАСЫ план 30.03" xfId="11342"/>
    <cellStyle name="_Апрель ЗАПАСЫ план 30.03 2" xfId="11343"/>
    <cellStyle name="_Апрель ЗАПАСЫ план 30.03 2 2" xfId="11344"/>
    <cellStyle name="_Апрель ЗАПАСЫ план 30.03 3" xfId="11345"/>
    <cellStyle name="_АТП_Комментарии по 1 кв  от 19 03  для отправки в УК (2)" xfId="11346"/>
    <cellStyle name="_АТП_Комментарии по 1 кв  от 19 03  для отправки в УК (2) 2" xfId="11347"/>
    <cellStyle name="_АТП_Комментарии по 1 кв  от 19 03  для отправки в УК (2) 3" xfId="11348"/>
    <cellStyle name="_АТП_Комментарии по 1 кв  от 19 03  для отправки в УК (2)_Книга1" xfId="11349"/>
    <cellStyle name="_АТП_Комментарии по 1 кв  от 19 03  для отправки в УК (2)_Книга1 2" xfId="11350"/>
    <cellStyle name="_АТП_Комментарии по 1 кв  от 19 03  для отправки в УК (2)_Книга1 3" xfId="11351"/>
    <cellStyle name="_АТП_Комментарии по 1 кв  от 19 03  для отправки в УК (2)_Копия Презентация (рабочая версия 15.06)" xfId="11352"/>
    <cellStyle name="_АТП_Комментарии по 1 кв  от 19 03  для отправки в УК (2)_Копия Презентация (рабочая версия 15.06) 2" xfId="11353"/>
    <cellStyle name="_АТП_Комментарии по 1 кв  от 19 03  для отправки в УК (2)_Копия Презентация (рабочая версия 15.06) 3" xfId="11354"/>
    <cellStyle name="_АТП_Комментарии по 1 кв  от 19 03  для отправки в УК (2)_Презентация (рабочая версия 15.06)" xfId="11355"/>
    <cellStyle name="_АТП_Комментарии по 1 кв  от 19 03  для отправки в УК (2)_Презентация (рабочая версия 15.06) 2" xfId="11356"/>
    <cellStyle name="_АТП_Комментарии по 1 кв  от 19 03  для отправки в УК (2)_Презентация (рабочая версия 15.06) 3" xfId="11357"/>
    <cellStyle name="_АТП_Комментарии по 1 кв  от 19 03  для отправки в УК (2)_Презентация (рабочая версия 15.06)1" xfId="11358"/>
    <cellStyle name="_АТП_Комментарии по 1 кв  от 19 03  для отправки в УК (2)_Презентация (рабочая версия 15.06)1 2" xfId="11359"/>
    <cellStyle name="_АТП_Комментарии по 1 кв  от 19 03  для отправки в УК (2)_Презентация (рабочая версия 15.06)1 3" xfId="11360"/>
    <cellStyle name="_АТП_Комментарии по 1 кв  от 19 03  для отправки в УК (2)_Презентация (рабочая версия 16.06)" xfId="11361"/>
    <cellStyle name="_АТП_Комментарии по 1 кв  от 19 03  для отправки в УК (2)_Презентация (рабочая версия 16.06) 2" xfId="11362"/>
    <cellStyle name="_АТП_Комментарии по 1 кв  от 19 03  для отправки в УК (2)_Презентация (рабочая версия 16.06) 3" xfId="11363"/>
    <cellStyle name="_АТП_Комментарии по 1 кв  от 19 03  для отправки в УК (2)_Презентация (рабочая версия 18 06)" xfId="11364"/>
    <cellStyle name="_АТП_Комментарии по 1 кв  от 19 03  для отправки в УК (2)_Презентация (рабочая версия 18 06) 2" xfId="11365"/>
    <cellStyle name="_АТП_Комментарии по 1 кв  от 19 03  для отправки в УК (2)_Презентация (рабочая версия 18 06) 3" xfId="11366"/>
    <cellStyle name="_баланс" xfId="11367"/>
    <cellStyle name="_баланс 2" xfId="11368"/>
    <cellStyle name="_баланс 3" xfId="11369"/>
    <cellStyle name="_Баланс база-проект(верно)" xfId="11370"/>
    <cellStyle name="_Баланс база-проект(верно) 2" xfId="11371"/>
    <cellStyle name="_Баланс база-проект(верно) 3" xfId="11372"/>
    <cellStyle name="_Баланс база-проект(верно)_пояснения" xfId="11373"/>
    <cellStyle name="_Баланс база-проект(верно)_пояснения 2" xfId="11374"/>
    <cellStyle name="_Баланс база-проект(верно)_пояснения 3" xfId="11375"/>
    <cellStyle name="_Баланс_ДП1_25.11.2006_исп" xfId="11376"/>
    <cellStyle name="_Баланс_ДП1_25.11.2006_исп 2" xfId="11377"/>
    <cellStyle name="_Баланс_ДП1_25.11.2006_исп 3" xfId="11378"/>
    <cellStyle name="_Баланс_ДП1_25.11.2006_исп_пояснения" xfId="11379"/>
    <cellStyle name="_Баланс_ДП1_25.11.2006_исп_пояснения 2" xfId="11380"/>
    <cellStyle name="_Баланс_ДП1_25.11.2006_исп_пояснения 3" xfId="11381"/>
    <cellStyle name="_БДДСфилиала" xfId="11382"/>
    <cellStyle name="_БДР 2 кв  2007 03 04" xfId="11383"/>
    <cellStyle name="_БКВ_НТМК_06.2007_10.05." xfId="11384"/>
    <cellStyle name="_БКВ_НТМК_06.2007_10.05. 2" xfId="11385"/>
    <cellStyle name="_БКВ_НТМК_06.2007_10.05. 2 2" xfId="11386"/>
    <cellStyle name="_БКВ_НТМК_06.2007_10.05. 3" xfId="11387"/>
    <cellStyle name="_Бланк бюджет ДИТ 2010" xfId="11388"/>
    <cellStyle name="_Бланк бюджет ДИТ 2010 2" xfId="11389"/>
    <cellStyle name="_Бланк бюджет ДИТ 2010 3" xfId="11390"/>
    <cellStyle name="_Бланк бюджет ДИТ УК" xfId="11391"/>
    <cellStyle name="_Бланк бюджет ДИТ УК 2" xfId="11392"/>
    <cellStyle name="_Бланк бюджет ДИТ УК 3" xfId="11393"/>
    <cellStyle name="_Бридж (факт дек)_20 01 2010" xfId="11394"/>
    <cellStyle name="_Бридж (факт дек)_20 01 2010 2" xfId="11395"/>
    <cellStyle name="_Бридж (факт дек)_20 01 2010 3" xfId="11396"/>
    <cellStyle name="_Бюджет 03" xfId="11397"/>
    <cellStyle name="_Бюджет 03 2" xfId="11398"/>
    <cellStyle name="_Бюджет 03 3" xfId="11399"/>
    <cellStyle name="_Бюджет 04" xfId="11400"/>
    <cellStyle name="_Бюджет 04 2" xfId="11401"/>
    <cellStyle name="_Бюджет 04 3" xfId="11402"/>
    <cellStyle name="_бюджет 05.03.2007(4 чтение)" xfId="11403"/>
    <cellStyle name="_бюджет 05.03.2007(4 чтение) 2" xfId="11404"/>
    <cellStyle name="_бюджет 05.03.2007(4 чтение) 2 2" xfId="11405"/>
    <cellStyle name="_бюджет 05.03.2007(4 чтение) 3" xfId="11406"/>
    <cellStyle name="_бюджет 05.03.20072" xfId="11407"/>
    <cellStyle name="_бюджет 05.03.20072 2" xfId="11408"/>
    <cellStyle name="_бюджет 05.03.20072 2 2" xfId="11409"/>
    <cellStyle name="_бюджет 05.03.20072 3" xfId="11410"/>
    <cellStyle name="_Бюджет 2007 (2006.10.06)" xfId="11411"/>
    <cellStyle name="_Бюджет 2007 (2006.10.06) 2" xfId="11412"/>
    <cellStyle name="_Бюджет 2007 (2006.10.06) 3" xfId="11413"/>
    <cellStyle name="_Бюджет 2007 (2006.10.23)v2" xfId="11414"/>
    <cellStyle name="_Бюджет 2007 (2006.10.23)v2 2" xfId="11415"/>
    <cellStyle name="_Бюджет 2007 (2006.10.23)v2 3" xfId="11416"/>
    <cellStyle name="_Бюджет 2007 (2006.12.12)v6 для 3 чт" xfId="11417"/>
    <cellStyle name="_Бюджет 2007 (2006.12.12)v6 для 3 чт 2" xfId="11418"/>
    <cellStyle name="_Бюджет 2007 (2006.12.12)v6 для 3 чт 3" xfId="11419"/>
    <cellStyle name="_Бюджет 2007 (2006.12.15)v7 для 3 чт" xfId="11420"/>
    <cellStyle name="_Бюджет 2007 (2006.12.15)v7 для 3 чт 2" xfId="11421"/>
    <cellStyle name="_Бюджет 2007 (2006.12.15)v7 для 3 чт 3" xfId="11422"/>
    <cellStyle name="_Бюджет 2007 (2007.02.02)v8 для 4 чт" xfId="11423"/>
    <cellStyle name="_Бюджет 2007 (2007.02.02)v8 для 4 чт 2" xfId="11424"/>
    <cellStyle name="_Бюджет 2007 (2007.02.02)v8 для 4 чт 3" xfId="11425"/>
    <cellStyle name="_Бюджет 2007 ЕЭТ" xfId="11426"/>
    <cellStyle name="_Бюджет 2007 ЕЭТ 2" xfId="11427"/>
    <cellStyle name="_Бюджет 2007 ЕЭТ 3" xfId="11428"/>
    <cellStyle name="_Бюджет 2007 ЕЭТ_Альбом форм для ДО на 2010" xfId="11429"/>
    <cellStyle name="_Бюджет 2007 ЕЭТ_Альбом форм_БК 2008_ДО АТП" xfId="11430"/>
    <cellStyle name="_Бюджет 2007 ЕЭТ_Альбом форм_БК на 2008(2) (3)" xfId="11431"/>
    <cellStyle name="_Бюджет 2007 ЕЭТ_Книга1" xfId="11432"/>
    <cellStyle name="_Бюджет 2007 ЕЭТ_Книга2" xfId="11433"/>
    <cellStyle name="_Бюджет 2007 ЕЭТ_комплектующие  расходники  на 2008 год" xfId="11434"/>
    <cellStyle name="_Бюджет 2007 ЕЭТ_комплектующие  расходники  на 2008 год 2" xfId="11435"/>
    <cellStyle name="_Бюджет 2007 ЕЭТ_комплектующие  расходники  на 2008 год 3" xfId="11436"/>
    <cellStyle name="_Бюджет 2007 ЕЭТ_Отчет за январь РМК" xfId="11437"/>
    <cellStyle name="_Бюджет 2007 ЕЭТ_Формат бюджета 2011" xfId="11438"/>
    <cellStyle name="_Бюджет 2007 последний" xfId="11439"/>
    <cellStyle name="_Бюджет 2007 последний 2" xfId="11440"/>
    <cellStyle name="_Бюджет 2007 последний 3" xfId="11441"/>
    <cellStyle name="_Бюджет 2008 Блока Вице-президента по информационным технологиям" xfId="11442"/>
    <cellStyle name="_Бюджет 2008 Блока Вице-президента по информационным технологиям 2" xfId="11443"/>
    <cellStyle name="_Бюджет 2008 Блока Вице-президента по информационным технологиям 3" xfId="11444"/>
    <cellStyle name="_Бюджет 2008 Папшев" xfId="11445"/>
    <cellStyle name="_Бюджет 2008 Папшев 2" xfId="11446"/>
    <cellStyle name="_Бюджет 2008 Папшев 3" xfId="11447"/>
    <cellStyle name="_Бюджет 2008 ремонты" xfId="11448"/>
    <cellStyle name="_Бюджет 2008 ремонты 2" xfId="11449"/>
    <cellStyle name="_Бюджет 2008 ремонты 3" xfId="11450"/>
    <cellStyle name="_БЮДЖЕТ 2008_ЕЭТ_20080121" xfId="11451"/>
    <cellStyle name="_Бюджет 2008_мес_28.06" xfId="11452"/>
    <cellStyle name="_Бюджет 2008_мес_28.06 2" xfId="11453"/>
    <cellStyle name="_Бюджет 2008_мес_28.06 3" xfId="11454"/>
    <cellStyle name="_Бюджет 2008_мес_ноябрь 21.10" xfId="11455"/>
    <cellStyle name="_Бюджет 2008_мес_ноябрь 21.10 2" xfId="11456"/>
    <cellStyle name="_Бюджет 2008_мес_ноябрь 21.10 3" xfId="11457"/>
    <cellStyle name="_Бюджет 2008_мес_ноябрь 22.10" xfId="11458"/>
    <cellStyle name="_Бюджет 2008_мес_ноябрь 22.10 2" xfId="11459"/>
    <cellStyle name="_Бюджет 2008_мес_ноябрь 22.10 3" xfId="11460"/>
    <cellStyle name="_Бюджет IT на 2008" xfId="11461"/>
    <cellStyle name="_Бюджет IT на 2008 2" xfId="11462"/>
    <cellStyle name="_Бюджет IT на 2008 3" xfId="11463"/>
    <cellStyle name="_Бюджет ДИТ 2007" xfId="11464"/>
    <cellStyle name="_Бюджет ДИТ 2007 2" xfId="11465"/>
    <cellStyle name="_Бюджет ДИТ 2007 3" xfId="11466"/>
    <cellStyle name="_Бюджет ДИТ 2008" xfId="11467"/>
    <cellStyle name="_Бюджет ДИТ 2008 2" xfId="11468"/>
    <cellStyle name="_Бюджет ДИТ 2008 3" xfId="11469"/>
    <cellStyle name="_Бюджет ДИТ ЕР" xfId="11470"/>
    <cellStyle name="_Бюджет ДИТ ЕР 2" xfId="11471"/>
    <cellStyle name="_Бюджет ДИТ ЕР 3" xfId="11472"/>
    <cellStyle name="_Бюджет ДИТ ЕР план 2009_2" xfId="11473"/>
    <cellStyle name="_Бюджет ДИТ ЕР план 2009_2 2" xfId="11474"/>
    <cellStyle name="_Бюджет ДИТ ЕР план 2009_2 2 2" xfId="11475"/>
    <cellStyle name="_Бюджет ДИТ ЕР план 2009_2 2 3" xfId="11476"/>
    <cellStyle name="_Бюджет ДИТ ЕР план 2009_2 3" xfId="11477"/>
    <cellStyle name="_Бюджет ДИТ ЕР план 2009_2 4" xfId="11478"/>
    <cellStyle name="_Бюджет ДО ООО РСУ Ванадий" xfId="11479"/>
    <cellStyle name="_Бюджет ДО ООО РСУ Ванадий 2" xfId="11480"/>
    <cellStyle name="_Бюджет ДО ООО РСУ Ванадий 3" xfId="11481"/>
    <cellStyle name="_Бюджет ДРиВ ИТ 2008" xfId="11482"/>
    <cellStyle name="_Бюджет ДРиВ ИТ 2008 2" xfId="11483"/>
    <cellStyle name="_Бюджет ДРиВ ИТ 2008 3" xfId="11484"/>
    <cellStyle name="_Бюджет ЕвразРуда акц. 2007" xfId="11485"/>
    <cellStyle name="_Бюджет ЕвразРуда акц. 2007 2" xfId="11486"/>
    <cellStyle name="_Бюджет ЕвразРуда акц. 2007 3" xfId="11487"/>
    <cellStyle name="_Бюджет ЗСМК 2006г (8.12 )" xfId="11488"/>
    <cellStyle name="_Бюджет ЗСМК 2006г (8.12 ) 2" xfId="11489"/>
    <cellStyle name="_Бюджет ЗСМК 2006г (8.12 ) 3" xfId="11490"/>
    <cellStyle name="_Бюджет ЗСМК 2006г (8.12 )_Альбом форм для ДО на 2010" xfId="11491"/>
    <cellStyle name="_Бюджет ЗСМК 2006г (8.12 )_Альбом форм_БК 2008_ДО АТП" xfId="11492"/>
    <cellStyle name="_Бюджет ЗСМК 2006г (8.12 )_Альбом форм_БК на 2008(2) (3)" xfId="11493"/>
    <cellStyle name="_Бюджет ЗСМК 2006г (8.12 )_Книга1" xfId="11494"/>
    <cellStyle name="_Бюджет ЗСМК 2006г (8.12 )_Книга2" xfId="11495"/>
    <cellStyle name="_Бюджет ЗСМК 2006г (8.12 )_Отчет за январь РМК" xfId="11496"/>
    <cellStyle name="_Бюджет ЗСМК 2006г (8.12 )_Формат бюджета 2011" xfId="11497"/>
    <cellStyle name="_Бюджет ЗСМК 2006г (8.12 утв БК )" xfId="11498"/>
    <cellStyle name="_Бюджет ЗСМК 2006г (8.12 утв БК ) 2" xfId="11499"/>
    <cellStyle name="_Бюджет ЗСМК 2006г (8.12 утв БК ) 3" xfId="11500"/>
    <cellStyle name="_Бюджет ЗСМК 2006г (8.12 утв БК )_Альбом форм для ДО на 2010" xfId="11501"/>
    <cellStyle name="_Бюджет ЗСМК 2006г (8.12 утв БК )_Альбом форм_БК 2008_ДО АТП" xfId="11502"/>
    <cellStyle name="_Бюджет ЗСМК 2006г (8.12 утв БК )_Альбом форм_БК на 2008(2) (3)" xfId="11503"/>
    <cellStyle name="_Бюджет ЗСМК 2006г (8.12 утв БК )_Книга1" xfId="11504"/>
    <cellStyle name="_Бюджет ЗСМК 2006г (8.12 утв БК )_Книга2" xfId="11505"/>
    <cellStyle name="_Бюджет ЗСМК 2006г (8.12 утв БК )_Отчет за январь РМК" xfId="11506"/>
    <cellStyle name="_Бюджет ЗСМК 2006г (8.12 утв БК )_Формат бюджета 2011" xfId="11507"/>
    <cellStyle name="_Бюджет КГОК 2008 акц." xfId="11508"/>
    <cellStyle name="_Бюджет КГОК 2008 акц. 2" xfId="11509"/>
    <cellStyle name="_Бюджет КГОК 2008 акц. 3" xfId="11510"/>
    <cellStyle name="_Бюджет КОСИ на площадках mapping в 15 форму" xfId="11511"/>
    <cellStyle name="_Бюджет КОСИ на площадках mapping в 15 форму 2" xfId="11512"/>
    <cellStyle name="_Бюджет КОСИ на площадках mapping в 15 форму 3" xfId="11513"/>
    <cellStyle name="_Бюджет МОФ 2006" xfId="11514"/>
    <cellStyle name="_Бюджет МОФ 2006 2" xfId="11515"/>
    <cellStyle name="_Бюджет МОФ 2006 3" xfId="11516"/>
    <cellStyle name="_Бюджет НКМК 2007 (2006.12.15) ф19,20,21 (3 чт)" xfId="11517"/>
    <cellStyle name="_Бюджет НКМК 2007 (2006.12.15) ф19,20,21 (3 чт) 2" xfId="11518"/>
    <cellStyle name="_Бюджет НКМК 2007 (2006.12.15) ф19,20,21 (3 чт) 3" xfId="11519"/>
    <cellStyle name="_Бюджет НКМК 2007 (2006.12.15) ф19,20,21 (3 чт)ЕХ" xfId="11520"/>
    <cellStyle name="_Бюджет НКМК 2007 (2006.12.15) ф19,20,21 (3 чт)ЕХ 2" xfId="11521"/>
    <cellStyle name="_Бюджет НКМК 2007 (2006.12.15) ф19,20,21 (3 чт)ЕХ 3" xfId="11522"/>
    <cellStyle name="_Бюджет НКМК 2007 (2007.02.02) ф19,20,21 (4 чт)ЕХ" xfId="11523"/>
    <cellStyle name="_Бюджет НКМК 2007 (2007.02.02) ф19,20,21 (4 чт)ЕХ 2" xfId="11524"/>
    <cellStyle name="_Бюджет НКМК 2007 (2007.02.02) ф19,20,21 (4 чт)ЕХ 3" xfId="11525"/>
    <cellStyle name="_Бюджет прочих капвложений (2007.03.26)" xfId="11526"/>
    <cellStyle name="_Бюджет прочих капвложений (2007.03.26) 2" xfId="11527"/>
    <cellStyle name="_Бюджет прочих капвложений (2007.03.26) 3" xfId="11528"/>
    <cellStyle name="_Бюджет прочих капвложений (2007.07.20)прав" xfId="11529"/>
    <cellStyle name="_Бюджет прочих капвложений (2007.07.20)прав 2" xfId="11530"/>
    <cellStyle name="_Бюджет прочих капвложений (2007.07.20)прав 3" xfId="11531"/>
    <cellStyle name="_Бюджет прочих КВ ДИТ на 2007 -к письму_31 01" xfId="11532"/>
    <cellStyle name="_Бюджет прочих КВ ДИТ на 2007 -к письму_31 01 2" xfId="11533"/>
    <cellStyle name="_Бюджет прочих КВ ДИТ на 2007 -к письму_31 01 3" xfId="11534"/>
    <cellStyle name="_Бюджет РЦИТ 2008" xfId="11535"/>
    <cellStyle name="_Бюджет РЦИТ 2008 2" xfId="11536"/>
    <cellStyle name="_Бюджет РЦИТ 2008 3" xfId="11537"/>
    <cellStyle name="_Бюджет форма июль ОО кап строй  и инвестиции 08 06 07" xfId="11538"/>
    <cellStyle name="_Бюджет форма июль ОО кап строй  и инвестиции 08 06 07 2" xfId="11539"/>
    <cellStyle name="_Бюджет форма июль ОО кап строй  и инвестиции 08 06 07 3" xfId="11540"/>
    <cellStyle name="_Бюджет форма июль ОО кап строй  и инвестиции 08 06 07_6.3 Inputs - Foreign" xfId="11541"/>
    <cellStyle name="_Бюджет форма июль ОО кап строй  и инвестиции 08 06 07_EBITDA 3m 2010_master" xfId="11542"/>
    <cellStyle name="_Бюджет форма июль ОО кап строй  и инвестиции 08 06 07_Export sales 10-12" xfId="11543"/>
    <cellStyle name="_Бюджет форма июль ОО кап строй  и инвестиции 08 06 07_Export sales 10-12 2" xfId="11544"/>
    <cellStyle name="_Бюджет форма июль ОО кап строй  и инвестиции 08 06 07_Export sales 10-12_БЮДЖЕТ ФЗП (сборн ) 2 вар ОАО СУХА БАЛКА 04 12 09" xfId="11545"/>
    <cellStyle name="_Бюджет форма июль ОО кап строй  и инвестиции 08 06 07_Marat" xfId="11546"/>
    <cellStyle name="_Бюджет форма июль ОО кап строй  и инвестиции 08 06 07_Treasury" xfId="11547"/>
    <cellStyle name="_Бюджет форма июль ОО кап строй  и инвестиции 08 06 07_БЮДЖЕТ ФЗП (сборн ) 2 вар ОАО СУХА БАЛКА 04 12 09" xfId="11548"/>
    <cellStyle name="_Бюджет форма июль ОО кап строй  и инвестиции 08 06 07_ВГОК ФЗП" xfId="11549"/>
    <cellStyle name="_Бюджет форма июль ОО кап строй  и инвестиции 08 06 07_Книга1" xfId="11550"/>
    <cellStyle name="_Бюджет форма июль ОО кап строй  и инвестиции 08 06 07_Книга1 2" xfId="11551"/>
    <cellStyle name="_Бюджет форма июль ОО кап строй  и инвестиции 08 06 07_Книга1 3" xfId="11552"/>
    <cellStyle name="_Бюджет форма июль ОО кап строй  и инвестиции 08 06 07_Копия Презентация (рабочая версия 15.06)" xfId="11553"/>
    <cellStyle name="_Бюджет форма июль ОО кап строй  и инвестиции 08 06 07_Копия Презентация (рабочая версия 15.06) 2" xfId="11554"/>
    <cellStyle name="_Бюджет форма июль ОО кап строй  и инвестиции 08 06 07_Копия Презентация (рабочая версия 15.06) 3" xfId="11555"/>
    <cellStyle name="_Бюджет форма июль ОО кап строй  и инвестиции 08 06 07_Мощность BP 2h2009 v 4 (01 07 09)" xfId="11556"/>
    <cellStyle name="_Бюджет форма июль ОО кап строй  и инвестиции 08 06 07_Мощность BP 2h2009 v 4 (01 07 09) 2" xfId="11557"/>
    <cellStyle name="_Бюджет форма июль ОО кап строй  и инвестиции 08 06 07_Мощность BP 2h2009 v 4 (01 07 09) 3" xfId="11558"/>
    <cellStyle name="_Бюджет форма июль ОО кап строй  и инвестиции 08 06 07_Презентация (рабочая версия 15.06)" xfId="11559"/>
    <cellStyle name="_Бюджет форма июль ОО кап строй  и инвестиции 08 06 07_Презентация (рабочая версия 15.06) 2" xfId="11560"/>
    <cellStyle name="_Бюджет форма июль ОО кап строй  и инвестиции 08 06 07_Презентация (рабочая версия 15.06) 3" xfId="11561"/>
    <cellStyle name="_Бюджет форма июль ОО кап строй  и инвестиции 08 06 07_Презентация (рабочая версия 15.06)1" xfId="11562"/>
    <cellStyle name="_Бюджет форма июль ОО кап строй  и инвестиции 08 06 07_Презентация (рабочая версия 15.06)1 2" xfId="11563"/>
    <cellStyle name="_Бюджет форма июль ОО кап строй  и инвестиции 08 06 07_Презентация (рабочая версия 15.06)1 3" xfId="11564"/>
    <cellStyle name="_Бюджет форма июль ОО кап строй  и инвестиции 08 06 07_Презентация (рабочая версия 16.06)" xfId="11565"/>
    <cellStyle name="_Бюджет форма июль ОО кап строй  и инвестиции 08 06 07_Презентация (рабочая версия 16.06) 2" xfId="11566"/>
    <cellStyle name="_Бюджет форма июль ОО кап строй  и инвестиции 08 06 07_Презентация (рабочая версия 16.06) 3" xfId="11567"/>
    <cellStyle name="_Бюджет форма июль ОО кап строй  и инвестиции 08 06 07_Презентация (рабочая версия 18 06)" xfId="11568"/>
    <cellStyle name="_Бюджет форма июль ОО кап строй  и инвестиции 08 06 07_Презентация (рабочая версия 18 06) 2" xfId="11569"/>
    <cellStyle name="_Бюджет форма июль ОО кап строй  и инвестиции 08 06 07_Презентация (рабочая версия 18 06) 3" xfId="11570"/>
    <cellStyle name="_Бюджет форма июль ОО кап строй  и инвестиции 08 06 07_Презе-ция факт декабрь, янв-фев_ч4_EB" xfId="11571"/>
    <cellStyle name="_Бюджет форма июль ОО кап строй  и инвестиции 08 06 07_Презе-ция факт декабрь, янв-фев_ч4_EB 2" xfId="11572"/>
    <cellStyle name="_Бюджет форма июль ОО кап строй  и инвестиции 08 06 07_Презе-ция факт декабрь, янв-фев_ч4_EB 3" xfId="11573"/>
    <cellStyle name="_Бюджет форма июль ОО кап строй  и инвестиции 08 06 07_Титул Б2010 скорр." xfId="11574"/>
    <cellStyle name="_Бюджет форма июль ОО кап строй  и инвестиции 08 06 07_Титул Б2010 скорр. 2" xfId="11575"/>
    <cellStyle name="_Бюджет форма июль ОО кап строй  и инвестиции 08 06 07_Формат презентации_ответы и замечания" xfId="11576"/>
    <cellStyle name="_Бюджет форма июль ОО кап строй  и инвестиции 08 06 07_Формат презентации_ответы и замечания 2" xfId="11577"/>
    <cellStyle name="_Бюджет форма июль ОО кап строй  и инвестиции 08 06 07_Формат презентации_ответы и замечания 3" xfId="11578"/>
    <cellStyle name="_Бюджет ЭСПЦ 2007 (2006.12.15) ф19,20,21 (3 чт)ЕХ" xfId="11579"/>
    <cellStyle name="_Бюджет ЭСПЦ 2007 (2006.12.15) ф19,20,21 (3 чт)ЕХ 2" xfId="11580"/>
    <cellStyle name="_Бюджет ЭСПЦ 2007 (2006.12.15) ф19,20,21 (3 чт)ЕХ 3" xfId="11581"/>
    <cellStyle name="_Бюджет ЭСПЦ Iкв 2007 ф19,20,21 13.12.2006" xfId="11582"/>
    <cellStyle name="_Бюджет ЭСПЦ Iкв 2007 ф19,20,21 13.12.2006 2" xfId="11583"/>
    <cellStyle name="_Бюджет ЭСПЦ Iкв 2007 ф19,20,21 13.12.2006 3" xfId="11584"/>
    <cellStyle name="_Бюджет январь08 ДУИ" xfId="11585"/>
    <cellStyle name="_Бюджет_2008_МЭФ_04-2 Юли" xfId="11586"/>
    <cellStyle name="_Бюджет_2008_МЭФ_04-2 Юли 2" xfId="11587"/>
    <cellStyle name="_Бюджет_2008_МЭФ_26" xfId="11588"/>
    <cellStyle name="_Бюджет_2008_МЭФ_26 2" xfId="11589"/>
    <cellStyle name="_БюджетДекабрь2007" xfId="11590"/>
    <cellStyle name="_Бюджетные формы.Расходы v.3.1" xfId="11591"/>
    <cellStyle name="_Бюджеты проектов НКМК" xfId="11592"/>
    <cellStyle name="_Бюджеты проектов НКМК (2007.01.10)" xfId="11593"/>
    <cellStyle name="_Бюджеты проектов НКМК (2007.01.10) 2" xfId="11594"/>
    <cellStyle name="_Бюджеты проектов НКМК (2007.01.10) 2 2" xfId="11595"/>
    <cellStyle name="_Бюджеты проектов НКМК (2007.01.10) 3" xfId="11596"/>
    <cellStyle name="_Бюджеты проектов НКМК 2" xfId="11597"/>
    <cellStyle name="_Бюджеты проектов НКМК 2 2" xfId="11598"/>
    <cellStyle name="_Бюджеты проектов НКМК 3" xfId="11599"/>
    <cellStyle name="_Бюджеты проектов НКМК 4" xfId="11600"/>
    <cellStyle name="_Бюджеты проектов НКМК 5" xfId="11601"/>
    <cellStyle name="_Варианты август" xfId="11602"/>
    <cellStyle name="_Варианты август 2" xfId="11603"/>
    <cellStyle name="_Варианты август 3" xfId="11604"/>
    <cellStyle name="_Варианты апрель" xfId="11605"/>
    <cellStyle name="_Варианты апрель 2" xfId="11606"/>
    <cellStyle name="_Варианты апрель 3" xfId="11607"/>
    <cellStyle name="_Варианты июль" xfId="11608"/>
    <cellStyle name="_Варианты июль 2" xfId="11609"/>
    <cellStyle name="_Варианты июль 3" xfId="11610"/>
    <cellStyle name="_Варианты июнь" xfId="11611"/>
    <cellStyle name="_Варианты июнь 2" xfId="11612"/>
    <cellStyle name="_Варианты июнь 3" xfId="11613"/>
    <cellStyle name="_Варианты март+" xfId="11614"/>
    <cellStyle name="_Варианты март+ 2" xfId="11615"/>
    <cellStyle name="_Варианты март+ 3" xfId="11616"/>
    <cellStyle name="_ВВ - Динамика цен 2007г " xfId="11617"/>
    <cellStyle name="_ВВ - Динамика цен 2007г  2" xfId="11618"/>
    <cellStyle name="_ВВ - Динамика цен 2007г  3" xfId="11619"/>
    <cellStyle name="_ВГОК" xfId="11620"/>
    <cellStyle name="_ВГОК 2" xfId="11621"/>
    <cellStyle name="_ВГОК 3" xfId="11622"/>
    <cellStyle name="_ВГОК03" xfId="11623"/>
    <cellStyle name="_ВГОК03 2" xfId="11624"/>
    <cellStyle name="_ВГОК03 3" xfId="11625"/>
    <cellStyle name="_ВГОК04" xfId="11626"/>
    <cellStyle name="_ВГОК04 2" xfId="11627"/>
    <cellStyle name="_ВГОК04 3" xfId="11628"/>
    <cellStyle name="_Визитки 2009" xfId="11629"/>
    <cellStyle name="_Визитки 2009 2" xfId="11630"/>
    <cellStyle name="_Визитки 2009 3" xfId="11631"/>
    <cellStyle name="_Вспом.материалы_октябрь,ноябрь_цеха от 17.10" xfId="11632"/>
    <cellStyle name="_Вспом.материалы_октябрь,ноябрь_цеха от 17.10 2" xfId="11633"/>
    <cellStyle name="_Вспом.материалы_октябрь,ноябрь_цеха от 17.10 3" xfId="11634"/>
    <cellStyle name="_Вспомог.материалы ноябрь 2008 НСМЗ" xfId="11635"/>
    <cellStyle name="_Вспомог.материалы ноябрь 2008 НСМЗ 2" xfId="11636"/>
    <cellStyle name="_Вспомог.материалы ноябрь 2008 НСМЗ 3" xfId="11637"/>
    <cellStyle name="_Вспомы_отправка 23.10" xfId="11638"/>
    <cellStyle name="_Вспомы_отправка 23.10 2" xfId="11639"/>
    <cellStyle name="_Вспомы_отправка 23.10 3" xfId="11640"/>
    <cellStyle name="_Выверка_НКМК_май_PRM" xfId="11641"/>
    <cellStyle name="_Выверка_НКМК_май_PRM 2" xfId="11642"/>
    <cellStyle name="_Выверка_НКМК_май_PRM 3" xfId="11643"/>
    <cellStyle name="_Выверка_НКМК_май_PRM_пояснения" xfId="11644"/>
    <cellStyle name="_Выверка_НКМК_май_PRM_пояснения 2" xfId="11645"/>
    <cellStyle name="_Выверка_НКМК_май_PRM_пояснения 3" xfId="11646"/>
    <cellStyle name="_Выручка ЗСМК" xfId="11647"/>
    <cellStyle name="_Выручка ЗСМК 2" xfId="11648"/>
    <cellStyle name="_Выручка ЗСМК 3" xfId="11649"/>
    <cellStyle name="_Выручка ЗСМК_пояснения" xfId="11650"/>
    <cellStyle name="_Выручка ЗСМК_пояснения 2" xfId="11651"/>
    <cellStyle name="_Выручка ЗСМК_пояснения 3" xfId="11652"/>
    <cellStyle name="_Выручка КХП" xfId="11653"/>
    <cellStyle name="_Выручка КХП 2" xfId="11654"/>
    <cellStyle name="_Выручка КХП 3" xfId="11655"/>
    <cellStyle name="_Выручка КХП_комплектующие  расходники  на 2008 год" xfId="11656"/>
    <cellStyle name="_Выручка КХП_комплектующие  расходники  на 2008 год 2" xfId="11657"/>
    <cellStyle name="_Выручка КХП_комплектующие  расходники  на 2008 год 3" xfId="11658"/>
    <cellStyle name="_Выручка от реализации 2008г." xfId="11659"/>
    <cellStyle name="_Выручка от реализации 2008г. 2" xfId="11660"/>
    <cellStyle name="_Выручка от реализации 2008г. 3" xfId="11661"/>
    <cellStyle name="_Выручка от реализации 2008г._6.3 Inputs - Foreign" xfId="11662"/>
    <cellStyle name="_Выручка от реализации 2008г._Cash_BS 4 мес" xfId="11663"/>
    <cellStyle name="_Выручка от реализации 2008г._Cash_BS 4 мес (3)" xfId="11664"/>
    <cellStyle name="_Выручка от реализации 2008г._Cash_BS 4 мес (3)_6.3 Inputs - Foreign" xfId="11665"/>
    <cellStyle name="_Выручка от реализации 2008г._Cash_BS 4 мес (3)_Consol reports May 3+2" xfId="11666"/>
    <cellStyle name="_Выручка от реализации 2008г._Cash_BS 4 мес (3)_EBITDA 3m 2010_master" xfId="11667"/>
    <cellStyle name="_Выручка от реализации 2008г._Cash_BS 4 мес_6.3 Inputs - Foreign" xfId="11668"/>
    <cellStyle name="_Выручка от реализации 2008г._Cash_BS 4 мес_Consol reports May 3+2" xfId="11669"/>
    <cellStyle name="_Выручка от реализации 2008г._Cash_BS 4 мес_EBITDA 3m 2010_master" xfId="11670"/>
    <cellStyle name="_Выручка от реализации 2008г._EBITDA 3m 2010_master" xfId="11671"/>
    <cellStyle name="_Выручка от реализации 2008г._Бюджет факт  4 мес  2008 (Д К)" xfId="11672"/>
    <cellStyle name="_Выручка от реализации 2008г._Бюджет факт  4 мес  2008 (Д К)_6.3 Inputs - Foreign" xfId="11673"/>
    <cellStyle name="_Выручка от реализации 2008г._Бюджет факт  4 мес  2008 (Д К)_Consol reports May 3+2" xfId="11674"/>
    <cellStyle name="_Выручка от реализации 2008г._Бюджет факт  4 мес  2008 (Д К)_EBITDA 3m 2010_master" xfId="11675"/>
    <cellStyle name="_Выручка от реализации 2008г._Бюджет факт  май ПО" xfId="11676"/>
    <cellStyle name="_Выручка от реализации 2008г._Бюджет факт  май ПО_6.3 Inputs - Foreign" xfId="11677"/>
    <cellStyle name="_Выручка от реализации 2008г._Бюджет факт  май ПО_Consol reports May 3+2" xfId="11678"/>
    <cellStyle name="_Выручка от реализации 2008г._Бюджет факт  май ПО_EBITDA 3m 2010_master" xfId="11679"/>
    <cellStyle name="_Выручка от реализации 2008г._БЮДЖЕТ ФЗП (сборн ) 2 вар ОАО СУХА БАЛКА 04 12 09" xfId="11680"/>
    <cellStyle name="_Выручка от реализации 2008г._Бюджетные формы за декабрь 2008г  от 21 11 08г " xfId="11681"/>
    <cellStyle name="_Выручка от реализации 2008г._Бюджетные формы за декабрь 2008г  от 21 11 08г  2" xfId="11682"/>
    <cellStyle name="_Выручка от реализации 2008г._Бюджетные формы за декабрь 2008г  от 21 11 08г  3" xfId="11683"/>
    <cellStyle name="_Выручка от реализации 2008г._Бюджетные формы за декабрь 2008г  от 21 11 08г _Книга1" xfId="11684"/>
    <cellStyle name="_Выручка от реализации 2008г._Бюджетные формы за декабрь 2008г  от 21 11 08г _Книга1 2" xfId="11685"/>
    <cellStyle name="_Выручка от реализации 2008г._Бюджетные формы за декабрь 2008г  от 21 11 08г _Книга1 3" xfId="11686"/>
    <cellStyle name="_Выручка от реализации 2008г._Бюджетные формы за декабрь 2008г  от 21 11 08г _Копия Презентация (рабочая версия 15.06)" xfId="11687"/>
    <cellStyle name="_Выручка от реализации 2008г._Бюджетные формы за декабрь 2008г  от 21 11 08г _Копия Презентация (рабочая версия 15.06) 2" xfId="11688"/>
    <cellStyle name="_Выручка от реализации 2008г._Бюджетные формы за декабрь 2008г  от 21 11 08г _Копия Презентация (рабочая версия 15.06) 3" xfId="11689"/>
    <cellStyle name="_Выручка от реализации 2008г._Бюджетные формы за декабрь 2008г  от 21 11 08г _Презентация" xfId="11690"/>
    <cellStyle name="_Выручка от реализации 2008г._Бюджетные формы за декабрь 2008г  от 21 11 08г _Презентация (5)" xfId="11691"/>
    <cellStyle name="_Выручка от реализации 2008г._Бюджетные формы за декабрь 2008г  от 21 11 08г _Презентация (5) (2) (4)" xfId="11692"/>
    <cellStyle name="_Выручка от реализации 2008г._Бюджетные формы за декабрь 2008г  от 21 11 08г _Презентация (образец 07_09)" xfId="11693"/>
    <cellStyle name="_Выручка от реализации 2008г._Бюджетные формы за декабрь 2008г  от 21 11 08г _Презентация (образец 07_09) 2" xfId="11694"/>
    <cellStyle name="_Выручка от реализации 2008г._Бюджетные формы за декабрь 2008г  от 21 11 08г _Презентация (образец 07_09) 3" xfId="11695"/>
    <cellStyle name="_Выручка от реализации 2008г._Бюджетные формы за декабрь 2008г  от 21 11 08г _Презентация (рабочая версия 15.06)" xfId="11696"/>
    <cellStyle name="_Выручка от реализации 2008г._Бюджетные формы за декабрь 2008г  от 21 11 08г _Презентация (рабочая версия 15.06) 2" xfId="11697"/>
    <cellStyle name="_Выручка от реализации 2008г._Бюджетные формы за декабрь 2008г  от 21 11 08г _Презентация (рабочая версия 15.06) 3" xfId="11698"/>
    <cellStyle name="_Выручка от реализации 2008г._Бюджетные формы за декабрь 2008г  от 21 11 08г _Презентация (рабочая версия 15.06)1" xfId="11699"/>
    <cellStyle name="_Выручка от реализации 2008г._Бюджетные формы за декабрь 2008г  от 21 11 08г _Презентация (рабочая версия 15.06)1 2" xfId="11700"/>
    <cellStyle name="_Выручка от реализации 2008г._Бюджетные формы за декабрь 2008г  от 21 11 08г _Презентация (рабочая версия 15.06)1 3" xfId="11701"/>
    <cellStyle name="_Выручка от реализации 2008г._Бюджетные формы за декабрь 2008г  от 21 11 08г _Презентация (рабочая версия 16.06)" xfId="11702"/>
    <cellStyle name="_Выручка от реализации 2008г._Бюджетные формы за декабрь 2008г  от 21 11 08г _Презентация (рабочая версия 16.06) 2" xfId="11703"/>
    <cellStyle name="_Выручка от реализации 2008г._Бюджетные формы за декабрь 2008г  от 21 11 08г _Презентация (рабочая версия 16.06) 3" xfId="11704"/>
    <cellStyle name="_Выручка от реализации 2008г._Бюджетные формы за декабрь 2008г  от 21 11 08г _Презентация (рабочая версия 18 06)" xfId="11705"/>
    <cellStyle name="_Выручка от реализации 2008г._Бюджетные формы за декабрь 2008г  от 21 11 08г _Презентация (рабочая версия 18 06) 2" xfId="11706"/>
    <cellStyle name="_Выручка от реализации 2008г._Бюджетные формы за декабрь 2008г  от 21 11 08г _Презентация (рабочая версия 18 06) 3" xfId="11707"/>
    <cellStyle name="_Выручка от реализации 2008г._Бюджетные формы за декабрь 2008г  от 21 11 08г _Презентация 2" xfId="11708"/>
    <cellStyle name="_Выручка от реализации 2008г._Бюджетные формы за декабрь 2008г  от 21 11 08г _Презентация 3" xfId="11709"/>
    <cellStyle name="_Выручка от реализации 2008г._Бюджетные формы за декабрь 2008г  от 21 11 08г _Презентация КГОК 01" xfId="11710"/>
    <cellStyle name="_Выручка от реализации 2008г._Бюджетные формы за декабрь 2008г  от 21 11 08г _Презентация КГОК 01 2" xfId="11711"/>
    <cellStyle name="_Выручка от реализации 2008г._Бюджетные формы за декабрь 2008г  от 21 11 08г _Презентация КГОК 01 3" xfId="11712"/>
    <cellStyle name="_Выручка от реализации 2008г._Бюджетные формы за декабрь 2008г  от 21 11 08г _Презентация КГОК 02" xfId="11713"/>
    <cellStyle name="_Выручка от реализации 2008г._Бюджетные формы за декабрь 2008г  от 21 11 08г _Презентация КГОК 02 2" xfId="11714"/>
    <cellStyle name="_Выручка от реализации 2008г._Бюджетные формы за декабрь 2008г  от 21 11 08г _Презентация КГОК 02 3" xfId="11715"/>
    <cellStyle name="_Выручка от реализации 2008г._Бюджетные формы за декабрь 2008г  от 21 11 08г _Презентация КГОК 02 производственные слайды" xfId="11716"/>
    <cellStyle name="_Выручка от реализации 2008г._Бюджетные формы за декабрь 2008г  от 21 11 08г _Презентация КГОК 02 производственные слайды 2" xfId="11717"/>
    <cellStyle name="_Выручка от реализации 2008г._Бюджетные формы за декабрь 2008г  от 21 11 08г _Презентация КГОК 02 производственные слайды 3" xfId="11718"/>
    <cellStyle name="_Выручка от реализации 2008г._Бюджетные формы за декабрь 2008г  от 21 11 08г _Презентация новая" xfId="11719"/>
    <cellStyle name="_Выручка от реализации 2008г._Бюджетные формы за декабрь 2008г  от 21 11 08г _Презентация новая 2" xfId="11720"/>
    <cellStyle name="_Выручка от реализации 2008г._Бюджетные формы за декабрь 2008г  от 21 11 08г _Презентация новая 3" xfId="11721"/>
    <cellStyle name="_Выручка от реализации 2008г._Бюджетные формы за декабрь 2008г  от 21 11 08г _Презе-ция факт октябрь, нояб-дек_ч4 фп" xfId="11722"/>
    <cellStyle name="_Выручка от реализации 2008г._Бюджетные формы за декабрь 2008г  от 21 11 08г _Презе-ция факт октябрь, нояб-дек_ч4 фп 2" xfId="11723"/>
    <cellStyle name="_Выручка от реализации 2008г._Бюджетные формы за декабрь 2008г  от 21 11 08г _Презе-ция факт октябрь, нояб-дек_ч4 фп 3" xfId="11724"/>
    <cellStyle name="_Выручка от реализации 2008г._Бюджетные формы за декабрь 2008г  от 21 11 08г _Прочая СЛАЙД " xfId="11725"/>
    <cellStyle name="_Выручка от реализации 2008г._Бюджетные формы за декабрь 2008г  от 21 11 08г _Слайд по себестоимости ГОКи" xfId="11726"/>
    <cellStyle name="_Выручка от реализации 2008г._Бюджетные формы за декабрь 2008г  от 21 11 08г _Слайд по себестоимости ГОКи 2" xfId="11727"/>
    <cellStyle name="_Выручка от реализации 2008г._Бюджетные формы за декабрь 2008г  от 21 11 08г _Слайд по себестоимости ГОКи 3" xfId="11728"/>
    <cellStyle name="_Выручка от реализации 2008г._Бюджетные формы за декабрь 2008г  от 21 11 08г _Статистика для KPI" xfId="11729"/>
    <cellStyle name="_Выручка от реализации 2008г._Бюджетные формы за декабрь 2008г  от 21 11 08г _Статистика для KPI 2" xfId="11730"/>
    <cellStyle name="_Выручка от реализации 2008г._Бюджетные формы за декабрь 2008г  от 21 11 08г _Статистика для KPI 3" xfId="11731"/>
    <cellStyle name="_Выручка от реализации 2008г._Бюджетные формы за декабрь 2008г  от 21 11 08г _Формат презентации" xfId="11732"/>
    <cellStyle name="_Выручка от реализации 2008г._Бюджетные формы за декабрь 2008г  от 21 11 08г _Формат презентации (15_01_10)" xfId="11733"/>
    <cellStyle name="_Выручка от реализации 2008г._Бюджетные формы за декабрь 2008г  от 21 11 08г _Формат презентации (15_01_10) 2" xfId="11734"/>
    <cellStyle name="_Выручка от реализации 2008г._Бюджетные формы за декабрь 2008г  от 21 11 08г _Формат презентации (15_01_10) 3" xfId="11735"/>
    <cellStyle name="_Выручка от реализации 2008г._Бюджетные формы за декабрь 2008г  от 21 11 08г _Формат презентации 2" xfId="11736"/>
    <cellStyle name="_Выручка от реализации 2008г._Бюджетные формы за декабрь 2008г  от 21 11 08г _Формат презентации 3" xfId="11737"/>
    <cellStyle name="_Выручка от реализации 2008г._Бюджетные формы за декабрь 2008г  от 21 11 08г _Формат презентации_вопросы и ответы" xfId="11738"/>
    <cellStyle name="_Выручка от реализации 2008г._Бюджетные формы за декабрь 2008г  от 21 11 08г _Формат презентации_вопросы и ответы 2" xfId="11739"/>
    <cellStyle name="_Выручка от реализации 2008г._Бюджетные формы за декабрь 2008г  от 21 11 08г _Формат презентации_вопросы и ответы 3" xfId="11740"/>
    <cellStyle name="_Выручка от реализации 2008г._ВГОК ФЗП" xfId="11741"/>
    <cellStyle name="_Выручка от реализации 2008г._Книга1" xfId="11742"/>
    <cellStyle name="_Выручка от реализации 2008г._Книга1 2" xfId="11743"/>
    <cellStyle name="_Выручка от реализации 2008г._Книга1 3" xfId="11744"/>
    <cellStyle name="_Выручка от реализации 2008г._Книга2 (30)" xfId="11745"/>
    <cellStyle name="_Выручка от реализации 2008г._Книга2 (30)_6.3 Inputs - Foreign" xfId="11746"/>
    <cellStyle name="_Выручка от реализации 2008г._Книга2 (30)_Consol reports May 3+2" xfId="11747"/>
    <cellStyle name="_Выручка от реализации 2008г._Книга2 (30)_EBITDA 3m 2010_master" xfId="11748"/>
    <cellStyle name="_Выручка от реализации 2008г._Копия Презентация (рабочая версия 15.06)" xfId="11749"/>
    <cellStyle name="_Выручка от реализации 2008г._Копия Презентация (рабочая версия 15.06) 2" xfId="11750"/>
    <cellStyle name="_Выручка от реализации 2008г._Копия Презентация (рабочая версия 15.06) 3" xfId="11751"/>
    <cellStyle name="_Выручка от реализации 2008г._Мощность BP 2h2009 v 4 (01 07 09)" xfId="11752"/>
    <cellStyle name="_Выручка от реализации 2008г._Мощность BP 2h2009 v 4 (01 07 09) 2" xfId="11753"/>
    <cellStyle name="_Выручка от реализации 2008г._Мощность BP 2h2009 v 4 (01 07 09) 3" xfId="11754"/>
    <cellStyle name="_Выручка от реализации 2008г._Презентация (рабочая версия 15.06)" xfId="11755"/>
    <cellStyle name="_Выручка от реализации 2008г._Презентация (рабочая версия 15.06) 2" xfId="11756"/>
    <cellStyle name="_Выручка от реализации 2008г._Презентация (рабочая версия 15.06) 3" xfId="11757"/>
    <cellStyle name="_Выручка от реализации 2008г._Презентация (рабочая версия 15.06)1" xfId="11758"/>
    <cellStyle name="_Выручка от реализации 2008г._Презентация (рабочая версия 15.06)1 2" xfId="11759"/>
    <cellStyle name="_Выручка от реализации 2008г._Презентация (рабочая версия 15.06)1 3" xfId="11760"/>
    <cellStyle name="_Выручка от реализации 2008г._Презентация (рабочая версия 16.06)" xfId="11761"/>
    <cellStyle name="_Выручка от реализации 2008г._Презентация (рабочая версия 16.06) 2" xfId="11762"/>
    <cellStyle name="_Выручка от реализации 2008г._Презентация (рабочая версия 16.06) 3" xfId="11763"/>
    <cellStyle name="_Выручка от реализации 2008г._Презентация (рабочая версия 18 06)" xfId="11764"/>
    <cellStyle name="_Выручка от реализации 2008г._Презентация (рабочая версия 18 06) 2" xfId="11765"/>
    <cellStyle name="_Выручка от реализации 2008г._Презентация (рабочая версия 18 06) 3" xfId="11766"/>
    <cellStyle name="_Выручка от реализации 2008г._Презентация Суха Балка_1пг2008" xfId="11767"/>
    <cellStyle name="_Выручка от реализации 2008г._Презентация Суха Балка_1пг2008_6.3 Inputs - Foreign" xfId="11768"/>
    <cellStyle name="_Выручка от реализации 2008г._Презентация Суха Балка_1пг2008_Consol reports May 3+2" xfId="11769"/>
    <cellStyle name="_Выручка от реализации 2008г._Презентация Суха Балка_1пг2008_EBITDA 3m 2010_master" xfId="11770"/>
    <cellStyle name="_Выручка от реализации 2008г._Презе-ция факт декабрь, янв-фев_ч4_EB" xfId="11771"/>
    <cellStyle name="_Выручка от реализации 2008г._Презе-ция факт декабрь, янв-фев_ч4_EB 2" xfId="11772"/>
    <cellStyle name="_Выручка от реализации 2008г._Презе-ция факт декабрь, янв-фев_ч4_EB 3" xfId="11773"/>
    <cellStyle name="_Выручка от реализации 2008г._Титул Б2010 скорр." xfId="11774"/>
    <cellStyle name="_Выручка от реализации 2008г._Титул Б2010 скорр. 2" xfId="11775"/>
    <cellStyle name="_Выручка от реализации 2008г._Формат презентации_ответы и замечания" xfId="11776"/>
    <cellStyle name="_Выручка от реализации 2008г._Формат презентации_ответы и замечания 2" xfId="11777"/>
    <cellStyle name="_Выручка от реализации 2008г._Формат презентации_ответы и замечания 3" xfId="11778"/>
    <cellStyle name="_Выручка от реализации 2010" xfId="11779"/>
    <cellStyle name="_Выручка от реализации 2010 2" xfId="11780"/>
    <cellStyle name="_Выручка от реализации 2010 3" xfId="11781"/>
    <cellStyle name="_выручка по присоединениям2" xfId="11782"/>
    <cellStyle name="_Годовой оконч" xfId="11783"/>
    <cellStyle name="_ГОКи Сбыт" xfId="11784"/>
    <cellStyle name="_ГОКи Сбыт 2" xfId="11785"/>
    <cellStyle name="_ГОКи Сбыт 2 2" xfId="11786"/>
    <cellStyle name="_ГОКи Сбыт 3" xfId="11787"/>
    <cellStyle name="_Горнорудный активы" xfId="11788"/>
    <cellStyle name="_Горнорудный активы 2" xfId="11789"/>
    <cellStyle name="_Горнорудный активы 3" xfId="11790"/>
    <cellStyle name="_График" xfId="11791"/>
    <cellStyle name="_График 2" xfId="11792"/>
    <cellStyle name="_График 3" xfId="11793"/>
    <cellStyle name="_График по Ebitda" xfId="11794"/>
    <cellStyle name="_График по Ebitda 2" xfId="11795"/>
    <cellStyle name="_График по Ebitda 3" xfId="11796"/>
    <cellStyle name="_График по Ebitda_Альбом форм для ДО на 2010" xfId="11797"/>
    <cellStyle name="_График по Ebitda_Альбом форм_БК 2008_ДО АТП" xfId="11798"/>
    <cellStyle name="_График по Ebitda_Альбом форм_БК на 2008(2) (3)" xfId="11799"/>
    <cellStyle name="_График по Ebitda_Книга1" xfId="11800"/>
    <cellStyle name="_График по Ebitda_Книга2" xfId="11801"/>
    <cellStyle name="_График по Ebitda_комплектующие  расходники  на 2008 год" xfId="11802"/>
    <cellStyle name="_График по Ebitda_комплектующие  расходники  на 2008 год 2" xfId="11803"/>
    <cellStyle name="_График по Ebitda_комплектующие  расходники  на 2008 год 3" xfId="11804"/>
    <cellStyle name="_График по Ebitda_Отчет за январь РМК" xfId="11805"/>
    <cellStyle name="_График по Ebitda_пояснения" xfId="11806"/>
    <cellStyle name="_График по Ebitda_пояснения 2" xfId="11807"/>
    <cellStyle name="_График по Ebitda_пояснения 3" xfId="11808"/>
    <cellStyle name="_График по Ebitda_Формат бюджета 2011" xfId="11809"/>
    <cellStyle name="_График по ванадию" xfId="11810"/>
    <cellStyle name="_График программы развития" xfId="11811"/>
    <cellStyle name="_График программы развития 2" xfId="11812"/>
    <cellStyle name="_График программы развития 3" xfId="11813"/>
    <cellStyle name="_График ремонтов на июнь-август_v2" xfId="11814"/>
    <cellStyle name="_График ремонтов на июнь-август_v2 2" xfId="11815"/>
    <cellStyle name="_График ремонтов на июнь-август_v2 3" xfId="11816"/>
    <cellStyle name="_Графики_презентации_бюджета КГОК" xfId="11817"/>
    <cellStyle name="_Графики_презентации_бюджета КГОК 2" xfId="11818"/>
    <cellStyle name="_Графики_презентации_бюджета КГОК 3" xfId="11819"/>
    <cellStyle name="_Графитированные электроды - Динамика цен 2007г " xfId="11820"/>
    <cellStyle name="_Графитированные электроды - Динамика цен 2007г  2" xfId="11821"/>
    <cellStyle name="_Графитированные электроды - Динамика цен 2007г  3" xfId="11822"/>
    <cellStyle name="_графки - доп слайд" xfId="11823"/>
    <cellStyle name="_графки - доп слайд (2)" xfId="11824"/>
    <cellStyle name="_графки - доп слайд (2) 2" xfId="11825"/>
    <cellStyle name="_графки - доп слайд (2) 3" xfId="11826"/>
    <cellStyle name="_графки - доп слайд (2)_пояснения" xfId="11827"/>
    <cellStyle name="_графки - доп слайд (2)_пояснения 2" xfId="11828"/>
    <cellStyle name="_графки - доп слайд (2)_пояснения 3" xfId="11829"/>
    <cellStyle name="_графки - доп слайд 2" xfId="11830"/>
    <cellStyle name="_графки - доп слайд 3" xfId="11831"/>
    <cellStyle name="_графки - доп слайд_Альбом форм для ДО на 2010" xfId="11832"/>
    <cellStyle name="_графки - доп слайд_Альбом форм_БК 2008_ДО АТП" xfId="11833"/>
    <cellStyle name="_графки - доп слайд_Альбом форм_БК на 2008(2) (3)" xfId="11834"/>
    <cellStyle name="_графки - доп слайд_Книга1" xfId="11835"/>
    <cellStyle name="_графки - доп слайд_Книга2" xfId="11836"/>
    <cellStyle name="_графки - доп слайд_комплектующие  расходники  на 2008 год" xfId="11837"/>
    <cellStyle name="_графки - доп слайд_комплектующие  расходники  на 2008 год 2" xfId="11838"/>
    <cellStyle name="_графки - доп слайд_комплектующие  расходники  на 2008 год 3" xfId="11839"/>
    <cellStyle name="_графки - доп слайд_Отчет за январь РМК" xfId="11840"/>
    <cellStyle name="_графки - доп слайд_пояснения" xfId="11841"/>
    <cellStyle name="_графки - доп слайд_пояснения 2" xfId="11842"/>
    <cellStyle name="_графки - доп слайд_пояснения 3" xfId="11843"/>
    <cellStyle name="_графки - доп слайд_Формат бюджета 2011" xfId="11844"/>
    <cellStyle name="_Данные для PRM ЗСМК" xfId="11845"/>
    <cellStyle name="_Данные для PRM ЗСМК 2" xfId="11846"/>
    <cellStyle name="_Данные для PRM ЗСМК 3" xfId="11847"/>
    <cellStyle name="_Дебиторка ТК авг-сент-окт2009 от 2009-07-30" xfId="11848"/>
    <cellStyle name="_Дебиторка ТК авг-сент-окт2009 от 2009-07-30 2" xfId="11849"/>
    <cellStyle name="_Дебиторка ТК авг-сент-окт2009 от 2009-07-30_БЮДЖЕТ ФЗП (сборн ) 2 вар ОАО СУХА БАЛКА 04 12 09" xfId="11850"/>
    <cellStyle name="_Дебиторка ТК апр-май-июнь2009 от 2009-03-30 (4)" xfId="11851"/>
    <cellStyle name="_Дебиторка ТК апр-май-июнь2009 от 2009-03-30 (4) 2" xfId="11852"/>
    <cellStyle name="_Дебиторка ТК апр-май-июнь2009 от 2009-03-30 (4)_БЮДЖЕТ ФЗП (сборн ) 2 вар ОАО СУХА БАЛКА 04 12 09" xfId="11853"/>
    <cellStyle name="_Дебиторка ТК июль-авг-сент2009 от 2009-06-29" xfId="11854"/>
    <cellStyle name="_Дебиторка ТК июль-авг-сент2009 от 2009-06-29 2" xfId="11855"/>
    <cellStyle name="_Дебиторка ТК июль-авг-сент2009 от 2009-06-29_БЮДЖЕТ ФЗП (сборн ) 2 вар ОАО СУХА БАЛКА 04 12 09" xfId="11856"/>
    <cellStyle name="_Дебиторка ТК сент-окт-ноя2009 от 2009-09-01" xfId="11857"/>
    <cellStyle name="_Дебиторка ТК сент-окт-ноя2009 от 2009-09-01 2" xfId="11858"/>
    <cellStyle name="_Дебиторка ТК сент-окт-ноя2009 от 2009-09-01_БЮДЖЕТ ФЗП (сборн ) 2 вар ОАО СУХА БАЛКА 04 12 09" xfId="11859"/>
    <cellStyle name="_декабрь" xfId="11860"/>
    <cellStyle name="_декабрь 2" xfId="11861"/>
    <cellStyle name="_декабрь 3" xfId="11862"/>
    <cellStyle name="_декабрь 4" xfId="11863"/>
    <cellStyle name="_Декабрь bridge" xfId="11864"/>
    <cellStyle name="_Декабрь bridge 2" xfId="11865"/>
    <cellStyle name="_Декабрь bridge 3" xfId="11866"/>
    <cellStyle name="_Деп оборуд реестр поставщиков" xfId="11867"/>
    <cellStyle name="_Деп оборуд реестр поставщиков 2" xfId="11868"/>
    <cellStyle name="_Деп оборуд реестр поставщиков 3" xfId="11869"/>
    <cellStyle name="_ДЗ_КЗ_31.12.2008" xfId="11870"/>
    <cellStyle name="_ДЗ_КЗ_31.12.2008_Копия ОКОФ-дерево и группы ОС" xfId="11871"/>
    <cellStyle name="_ДИТ­_САРЕХ 2010" xfId="11872"/>
    <cellStyle name="_ДИТ­_САРЕХ 2010 2" xfId="11873"/>
    <cellStyle name="_ДИТ­_САРЕХ 2010 3" xfId="11874"/>
    <cellStyle name="_ДКЗ 1 01 - 1 05 09 " xfId="11875"/>
    <cellStyle name="_ДКЗ за 9 месяцев 2006" xfId="11876"/>
    <cellStyle name="_ДКЗ за 9 месяцев 2006 2" xfId="11877"/>
    <cellStyle name="_ДКЗ за 9 месяцев 2006 3" xfId="11878"/>
    <cellStyle name="_ДКЗ за 9 месяцев 2006_пояснения" xfId="11879"/>
    <cellStyle name="_ДКЗ за 9 месяцев 2006_пояснения 2" xfId="11880"/>
    <cellStyle name="_ДКЗ за 9 месяцев 2006_пояснения 3" xfId="11881"/>
    <cellStyle name="_для 9.2 потребность и списание ТМЦ по КВ 2008 (21.02.2008)" xfId="11882"/>
    <cellStyle name="_для 9.2 потребность и списание ТМЦ по КВ 2008 (21.02.2008) 2" xfId="11883"/>
    <cellStyle name="_для 9.2 потребность и списание ТМЦ по КВ 2008 (21.02.2008) 2 2" xfId="11884"/>
    <cellStyle name="_для 9.2 потребность и списание ТМЦ по КВ 2008 (21.02.2008) 3" xfId="11885"/>
    <cellStyle name="_для БК по корректировке НКМК (14 02 06)" xfId="11886"/>
    <cellStyle name="_для БК по корректировке НКМК (14 02 06) 2" xfId="11887"/>
    <cellStyle name="_для БК по корректировке НКМК (14 02 06) 2 2" xfId="11888"/>
    <cellStyle name="_для БК по корректировке НКМК (14 02 06) 3" xfId="11889"/>
    <cellStyle name="_для БК по корректировке НКМК (14 02 06)_Альбом форм для ДО на 2010" xfId="11890"/>
    <cellStyle name="_для БК по корректировке НКМК (14 02 06)_Альбом форм_БК 2008_ДО АТП" xfId="11891"/>
    <cellStyle name="_для БК по корректировке НКМК (14 02 06)_Альбом форм_БК на 2008(2) (3)" xfId="11892"/>
    <cellStyle name="_для БК по корректировке НКМК (14 02 06)_Бюджет АТП для отсылки 13.03" xfId="11893"/>
    <cellStyle name="_для БК по корректировке НКМК (14 02 06)_Книга1" xfId="11894"/>
    <cellStyle name="_для БК по корректировке НКМК (14 02 06)_Книга2" xfId="11895"/>
    <cellStyle name="_для БК по корректировке НКМК (14 02 06)_Отчет за январь РМК" xfId="11896"/>
    <cellStyle name="_для БК по корректировке НКМК (14 02 06)_Формат бюджета 2011" xfId="11897"/>
    <cellStyle name="_Для встречи с Казначейством_05.05.07" xfId="11898"/>
    <cellStyle name="_Для встречи с Казначейством_05.05.07 2" xfId="11899"/>
    <cellStyle name="_Для встречи с Казначейством_05.05.07 3" xfId="11900"/>
    <cellStyle name="_Для КГОКа ЛИЧНО" xfId="11901"/>
    <cellStyle name="_Для КГОКа ЛИЧНО 2" xfId="11902"/>
    <cellStyle name="_Для КГОКа ЛИЧНО 3" xfId="11903"/>
    <cellStyle name="_Для расчета ДКЗ  (форма по доходной части)" xfId="11904"/>
    <cellStyle name="_Для расчета ДКЗ  (форма по доходной части) 2" xfId="11905"/>
    <cellStyle name="_Для расчета ДКЗ  (форма по доходной части) 3" xfId="11906"/>
    <cellStyle name="_Добавочные за I квартал" xfId="11907"/>
    <cellStyle name="_Добавочные за I квартал 2" xfId="11908"/>
    <cellStyle name="_Добавочные за I квартал 3" xfId="11909"/>
    <cellStyle name="_Добавочные за I квартал_комплектующие  расходники  на 2008 год" xfId="11910"/>
    <cellStyle name="_Добавочные за I квартал_комплектующие  расходники  на 2008 год 2" xfId="11911"/>
    <cellStyle name="_Добавочные за I квартал_комплектующие  расходники  на 2008 год 3" xfId="11912"/>
    <cellStyle name="_Дополнения к бюджету 2006" xfId="11913"/>
    <cellStyle name="_Дополнения к бюджету 2006 2" xfId="11914"/>
    <cellStyle name="_Дополнения к бюджету 2006 3" xfId="11915"/>
    <cellStyle name="_дополнения к бюджету 2006(ЗСМК НКМК 26.02.2006)" xfId="11916"/>
    <cellStyle name="_дополнения к бюджету 2006(ЗСМК НКМК 26.02.2006) 2" xfId="11917"/>
    <cellStyle name="_дополнения к бюджету 2006(ЗСМК НКМК 26.02.2006) 3" xfId="11918"/>
    <cellStyle name="_дополнения к бюджету 2006(ЗСМК НКМК 26.02.2006)_Альбом форм для ДО на 2010" xfId="11919"/>
    <cellStyle name="_дополнения к бюджету 2006(ЗСМК НКМК 26.02.2006)_Альбом форм_БК 2008_ДО АТП" xfId="11920"/>
    <cellStyle name="_дополнения к бюджету 2006(ЗСМК НКМК 26.02.2006)_Альбом форм_БК на 2008(2) (3)" xfId="11921"/>
    <cellStyle name="_дополнения к бюджету 2006(ЗСМК НКМК 26.02.2006)_Книга1" xfId="11922"/>
    <cellStyle name="_дополнения к бюджету 2006(ЗСМК НКМК 26.02.2006)_Книга2" xfId="11923"/>
    <cellStyle name="_дополнения к бюджету 2006(ЗСМК НКМК 26.02.2006)_комплектующие  расходники  на 2008 год" xfId="11924"/>
    <cellStyle name="_дополнения к бюджету 2006(ЗСМК НКМК 26.02.2006)_комплектующие  расходники  на 2008 год 2" xfId="11925"/>
    <cellStyle name="_дополнения к бюджету 2006(ЗСМК НКМК 26.02.2006)_комплектующие  расходники  на 2008 год 3" xfId="11926"/>
    <cellStyle name="_дополнения к бюджету 2006(ЗСМК НКМК 26.02.2006)_Отчет за январь РМК" xfId="11927"/>
    <cellStyle name="_дополнения к бюджету 2006(ЗСМК НКМК 26.02.2006)_пояснения" xfId="11928"/>
    <cellStyle name="_дополнения к бюджету 2006(ЗСМК НКМК 26.02.2006)_пояснения 2" xfId="11929"/>
    <cellStyle name="_дополнения к бюджету 2006(ЗСМК НКМК 26.02.2006)_пояснения 3" xfId="11930"/>
    <cellStyle name="_дополнения к бюджету 2006(ЗСМК НКМК 26.02.2006)_Формат бюджета 2011" xfId="11931"/>
    <cellStyle name="_Дополнения к бюджету 2006_Альбом форм для ДО на 2010" xfId="11932"/>
    <cellStyle name="_Дополнения к бюджету 2006_Альбом форм_БК 2008_ДО АТП" xfId="11933"/>
    <cellStyle name="_Дополнения к бюджету 2006_Альбом форм_БК на 2008(2) (3)" xfId="11934"/>
    <cellStyle name="_Дополнения к бюджету 2006_Книга1" xfId="11935"/>
    <cellStyle name="_Дополнения к бюджету 2006_Книга2" xfId="11936"/>
    <cellStyle name="_Дополнения к бюджету 2006_Отчет за январь РМК" xfId="11937"/>
    <cellStyle name="_Дополнения к бюджету 2006_Формат бюджета 2011" xfId="11938"/>
    <cellStyle name="_Дополнения к бюджету НКМК ЗСМК (20 02 06)" xfId="11939"/>
    <cellStyle name="_Дополнения к бюджету НКМК ЗСМК (20 02 06) 2" xfId="11940"/>
    <cellStyle name="_Дополнения к бюджету НКМК ЗСМК (20 02 06) 3" xfId="11941"/>
    <cellStyle name="_Дополнения к бюджету НКМК ЗСМК (20 02 06)_Альбом форм для ДО на 2010" xfId="11942"/>
    <cellStyle name="_Дополнения к бюджету НКМК ЗСМК (20 02 06)_Альбом форм_БК 2008_ДО АТП" xfId="11943"/>
    <cellStyle name="_Дополнения к бюджету НКМК ЗСМК (20 02 06)_Альбом форм_БК на 2008(2) (3)" xfId="11944"/>
    <cellStyle name="_Дополнения к бюджету НКМК ЗСМК (20 02 06)_Книга1" xfId="11945"/>
    <cellStyle name="_Дополнения к бюджету НКМК ЗСМК (20 02 06)_Книга2" xfId="11946"/>
    <cellStyle name="_Дополнения к бюджету НКМК ЗСМК (20 02 06)_Отчет за январь РМК" xfId="11947"/>
    <cellStyle name="_Дополнения к бюджету НКМК ЗСМК (20 02 06)_Формат бюджета 2011" xfId="11948"/>
    <cellStyle name="_Дополнения к инв бюджету 2006 (ЗСМК НКМК)_исправл" xfId="11949"/>
    <cellStyle name="_Дополнения к инв бюджету 2006 (ЗСМК НКМК)_исправл 2" xfId="11950"/>
    <cellStyle name="_Дополнения к инв бюджету 2006 (ЗСМК НКМК)_исправл 3" xfId="11951"/>
    <cellStyle name="_Дополнения к инв бюджету 2006 (ЗСМК НКМК)_исправл_Альбом форм для ДО на 2010" xfId="11952"/>
    <cellStyle name="_Дополнения к инв бюджету 2006 (ЗСМК НКМК)_исправл_Альбом форм_БК 2008_ДО АТП" xfId="11953"/>
    <cellStyle name="_Дополнения к инв бюджету 2006 (ЗСМК НКМК)_исправл_Альбом форм_БК на 2008(2) (3)" xfId="11954"/>
    <cellStyle name="_Дополнения к инв бюджету 2006 (ЗСМК НКМК)_исправл_Книга1" xfId="11955"/>
    <cellStyle name="_Дополнения к инв бюджету 2006 (ЗСМК НКМК)_исправл_Книга2" xfId="11956"/>
    <cellStyle name="_Дополнения к инв бюджету 2006 (ЗСМК НКМК)_исправл_комплектующие  расходники  на 2008 год" xfId="11957"/>
    <cellStyle name="_Дополнения к инв бюджету 2006 (ЗСМК НКМК)_исправл_комплектующие  расходники  на 2008 год 2" xfId="11958"/>
    <cellStyle name="_Дополнения к инв бюджету 2006 (ЗСМК НКМК)_исправл_комплектующие  расходники  на 2008 год 3" xfId="11959"/>
    <cellStyle name="_Дополнения к инв бюджету 2006 (ЗСМК НКМК)_исправл_Отчет за январь РМК" xfId="11960"/>
    <cellStyle name="_Дополнения к инв бюджету 2006 (ЗСМК НКМК)_исправл_пояснения" xfId="11961"/>
    <cellStyle name="_Дополнения к инв бюджету 2006 (ЗСМК НКМК)_исправл_пояснения 2" xfId="11962"/>
    <cellStyle name="_Дополнения к инв бюджету 2006 (ЗСМК НКМК)_исправл_пояснения 3" xfId="11963"/>
    <cellStyle name="_Дополнения к инв бюджету 2006 (ЗСМК НКМК)_исправл_Формат бюджета 2011" xfId="11964"/>
    <cellStyle name="_дополнения по формам" xfId="11965"/>
    <cellStyle name="_дополнения по формам 2" xfId="11966"/>
    <cellStyle name="_дополнения по формам 3" xfId="11967"/>
    <cellStyle name="_доход МЭФс уч.нерег" xfId="11968"/>
    <cellStyle name="_доход МЭФс уч.нерег 2" xfId="11969"/>
    <cellStyle name="_ДП корр на март(13.03.07)" xfId="11970"/>
    <cellStyle name="_ДП корр на март(13.03.07) 2" xfId="11971"/>
    <cellStyle name="_ДП корр на март(13.03.07) 3" xfId="11972"/>
    <cellStyle name="_ДЦ МЦ ОЦ_факт 9меспл дек2008 (3)" xfId="11973"/>
    <cellStyle name="_ДЦ МЦ ОЦ_факт 9меспл дек2008 (3) 2" xfId="11974"/>
    <cellStyle name="_ДЦ МЦ ОЦ_факт 9меспл дек2008 (3) 3" xfId="11975"/>
    <cellStyle name="_Евразруда" xfId="11976"/>
    <cellStyle name="_Евразруда 2" xfId="11977"/>
    <cellStyle name="_Евразруда 3" xfId="11978"/>
    <cellStyle name="_Единица отчетности_update" xfId="11979"/>
    <cellStyle name="_Единица отчетности_update 2" xfId="11980"/>
    <cellStyle name="_Единица отчетности_update 3" xfId="11981"/>
    <cellStyle name="_Единица отчетности_update_комплектующие  расходники  на 2008 год" xfId="11982"/>
    <cellStyle name="_Единица отчетности_update_комплектующие  расходники  на 2008 год 2" xfId="11983"/>
    <cellStyle name="_Единица отчетности_update_комплектующие  расходники  на 2008 год 3" xfId="11984"/>
    <cellStyle name="_ЕЭТ_Прогноз 2009_8_1 вариант (транзим мощн по факту)" xfId="11985"/>
    <cellStyle name="_ЖРС-1 ЕАР (ноябрь 08 (пл))" xfId="11986"/>
    <cellStyle name="_ЖРС-1 ЕАР (ноябрь 08 (пл)) 2" xfId="11987"/>
    <cellStyle name="_ЖРС-1 ЕАР (ноябрь 08 (пл)) 3" xfId="11988"/>
    <cellStyle name="_Замена трубопроводов 8.02.2007" xfId="11989"/>
    <cellStyle name="_Замена трубопроводов 8.02.2007 2" xfId="11990"/>
    <cellStyle name="_Замена трубопроводов 8.02.2007 2 2" xfId="11991"/>
    <cellStyle name="_Замена трубопроводов 8.02.2007 3" xfId="11992"/>
    <cellStyle name="_Замена трубопроводов 8.02.2007_БЮДЖЕТ ФЗП (сборн ) 2 вар ОАО СУХА БАЛКА 04 12 09" xfId="11993"/>
    <cellStyle name="_Запасы за  9 месяцев" xfId="11994"/>
    <cellStyle name="_Запасы за  9 месяцев 2" xfId="11995"/>
    <cellStyle name="_Запасы за  9 месяцев 2 2" xfId="11996"/>
    <cellStyle name="_Запасы за  9 месяцев 3" xfId="11997"/>
    <cellStyle name="_Запасы на декабрь" xfId="11998"/>
    <cellStyle name="_Запасы на декабрь 2" xfId="11999"/>
    <cellStyle name="_Запасы на декабрь 3" xfId="12000"/>
    <cellStyle name="_Запрос 25.3_9 мес 2006" xfId="12001"/>
    <cellStyle name="_Запрос 25.3_9 мес 2006_Копия ОКОФ-дерево и группы ОС" xfId="12002"/>
    <cellStyle name="_ЗАПСИБ ВАНАДИЙ (26.09.06)" xfId="12003"/>
    <cellStyle name="_ЗАПСИБ ВАНАДИЙ (26.09.06) 2" xfId="12004"/>
    <cellStyle name="_ЗАПСИБ ВАНАДИЙ (26.09.06) 3" xfId="12005"/>
    <cellStyle name="_ЗАПСИБ ВАНАДИЙ (26.09.06)_Альбом форм для ДО на 2010" xfId="12006"/>
    <cellStyle name="_ЗАПСИБ ВАНАДИЙ (26.09.06)_Альбом форм_БК 2008_ДО АТП" xfId="12007"/>
    <cellStyle name="_ЗАПСИБ ВАНАДИЙ (26.09.06)_Альбом форм_БК на 2008(2) (3)" xfId="12008"/>
    <cellStyle name="_ЗАПСИБ ВАНАДИЙ (26.09.06)_Книга1" xfId="12009"/>
    <cellStyle name="_ЗАПСИБ ВАНАДИЙ (26.09.06)_Книга2" xfId="12010"/>
    <cellStyle name="_ЗАПСИБ ВАНАДИЙ (26.09.06)_Отчет за январь РМК" xfId="12011"/>
    <cellStyle name="_ЗАПСИБ ВАНАДИЙ (26.09.06)_Формат бюджета 2011" xfId="12012"/>
    <cellStyle name="_Затратный СШГЭС  14 11 2004" xfId="12013"/>
    <cellStyle name="_ЗатратыПрезентация ремонтов 2008г от 12.01.2008(1)" xfId="12014"/>
    <cellStyle name="_ЗатратыПрезентация ремонтов 2008г от 12.01.2008(1) 2" xfId="12015"/>
    <cellStyle name="_ЗатратыПрезентация ремонтов 2008г от 12.01.2008(1) 3" xfId="12016"/>
    <cellStyle name="_Зая2005 " xfId="12017"/>
    <cellStyle name="_Зая2005  2" xfId="12018"/>
    <cellStyle name="_Зая2005  3" xfId="12019"/>
    <cellStyle name="_Зая2005 _комплектующие  расходники  на 2008 год" xfId="12020"/>
    <cellStyle name="_Зая2005 _комплектующие  расходники  на 2008 год 2" xfId="12021"/>
    <cellStyle name="_Зая2005 _комплектующие  расходники  на 2008 год 3" xfId="12022"/>
    <cellStyle name="_ЗСМК" xfId="12023"/>
    <cellStyle name="_ЗСМК - ПРМ пакет - АВГУСТ (24.07.07 2104)" xfId="12024"/>
    <cellStyle name="_ЗСМК - ПРМ пакет - АВГУСТ (24.07.07 2104) 2" xfId="12025"/>
    <cellStyle name="_ЗСМК - ПРМ пакет - АВГУСТ (24.07.07 2104) 3" xfId="12026"/>
    <cellStyle name="_ЗСМК - ПРМ пакет - АВГУСТ (24.07.07 2104)_6.3 Inputs - Foreign" xfId="12027"/>
    <cellStyle name="_ЗСМК - ПРМ пакет - АВГУСТ (24.07.07 2104)_EBITDA 3m 2010_master" xfId="12028"/>
    <cellStyle name="_ЗСМК - ПРМ пакет - АВГУСТ (24.07.07 2104)_Export sales 10-12" xfId="12029"/>
    <cellStyle name="_ЗСМК - ПРМ пакет - АВГУСТ (24.07.07 2104)_Export sales 10-12 2" xfId="12030"/>
    <cellStyle name="_ЗСМК - ПРМ пакет - АВГУСТ (24.07.07 2104)_Export sales 10-12_БЮДЖЕТ ФЗП (сборн ) 2 вар ОАО СУХА БАЛКА 04 12 09" xfId="12031"/>
    <cellStyle name="_ЗСМК - ПРМ пакет - АВГУСТ (24.07.07 2104)_Marat" xfId="12032"/>
    <cellStyle name="_ЗСМК - ПРМ пакет - АВГУСТ (24.07.07 2104)_Treasury" xfId="12033"/>
    <cellStyle name="_ЗСМК - ПРМ пакет - АВГУСТ (24.07.07 2104)_БЮДЖЕТ ФЗП (сборн ) 2 вар ОАО СУХА БАЛКА 04 12 09" xfId="12034"/>
    <cellStyle name="_ЗСМК - ПРМ пакет - АВГУСТ (24.07.07 2104)_Бюджетные формы за декабрь 2008г  от 21 11 08г " xfId="12035"/>
    <cellStyle name="_ЗСМК - ПРМ пакет - АВГУСТ (24.07.07 2104)_Бюджетные формы за декабрь 2008г  от 21 11 08г  2" xfId="12036"/>
    <cellStyle name="_ЗСМК - ПРМ пакет - АВГУСТ (24.07.07 2104)_Бюджетные формы за декабрь 2008г  от 21 11 08г  3" xfId="12037"/>
    <cellStyle name="_ЗСМК - ПРМ пакет - АВГУСТ (24.07.07 2104)_Бюджетные формы за декабрь 2008г  от 21 11 08г _Книга1" xfId="12038"/>
    <cellStyle name="_ЗСМК - ПРМ пакет - АВГУСТ (24.07.07 2104)_Бюджетные формы за декабрь 2008г  от 21 11 08г _Книга1 2" xfId="12039"/>
    <cellStyle name="_ЗСМК - ПРМ пакет - АВГУСТ (24.07.07 2104)_Бюджетные формы за декабрь 2008г  от 21 11 08г _Книга1 3" xfId="12040"/>
    <cellStyle name="_ЗСМК - ПРМ пакет - АВГУСТ (24.07.07 2104)_Бюджетные формы за декабрь 2008г  от 21 11 08г _Копия Презентация (рабочая версия 15.06)" xfId="12041"/>
    <cellStyle name="_ЗСМК - ПРМ пакет - АВГУСТ (24.07.07 2104)_Бюджетные формы за декабрь 2008г  от 21 11 08г _Копия Презентация (рабочая версия 15.06) 2" xfId="12042"/>
    <cellStyle name="_ЗСМК - ПРМ пакет - АВГУСТ (24.07.07 2104)_Бюджетные формы за декабрь 2008г  от 21 11 08г _Копия Презентация (рабочая версия 15.06) 3" xfId="12043"/>
    <cellStyle name="_ЗСМК - ПРМ пакет - АВГУСТ (24.07.07 2104)_Бюджетные формы за декабрь 2008г  от 21 11 08г _Презентация" xfId="12044"/>
    <cellStyle name="_ЗСМК - ПРМ пакет - АВГУСТ (24.07.07 2104)_Бюджетные формы за декабрь 2008г  от 21 11 08г _Презентация (5)" xfId="12045"/>
    <cellStyle name="_ЗСМК - ПРМ пакет - АВГУСТ (24.07.07 2104)_Бюджетные формы за декабрь 2008г  от 21 11 08г _Презентация (5) (2) (4)" xfId="12046"/>
    <cellStyle name="_ЗСМК - ПРМ пакет - АВГУСТ (24.07.07 2104)_Бюджетные формы за декабрь 2008г  от 21 11 08г _Презентация (образец 07_09)" xfId="12047"/>
    <cellStyle name="_ЗСМК - ПРМ пакет - АВГУСТ (24.07.07 2104)_Бюджетные формы за декабрь 2008г  от 21 11 08г _Презентация (образец 07_09) 2" xfId="12048"/>
    <cellStyle name="_ЗСМК - ПРМ пакет - АВГУСТ (24.07.07 2104)_Бюджетные формы за декабрь 2008г  от 21 11 08г _Презентация (образец 07_09) 3" xfId="12049"/>
    <cellStyle name="_ЗСМК - ПРМ пакет - АВГУСТ (24.07.07 2104)_Бюджетные формы за декабрь 2008г  от 21 11 08г _Презентация (рабочая версия 15.06)" xfId="12050"/>
    <cellStyle name="_ЗСМК - ПРМ пакет - АВГУСТ (24.07.07 2104)_Бюджетные формы за декабрь 2008г  от 21 11 08г _Презентация (рабочая версия 15.06) 2" xfId="12051"/>
    <cellStyle name="_ЗСМК - ПРМ пакет - АВГУСТ (24.07.07 2104)_Бюджетные формы за декабрь 2008г  от 21 11 08г _Презентация (рабочая версия 15.06) 3" xfId="12052"/>
    <cellStyle name="_ЗСМК - ПРМ пакет - АВГУСТ (24.07.07 2104)_Бюджетные формы за декабрь 2008г  от 21 11 08г _Презентация (рабочая версия 15.06)1" xfId="12053"/>
    <cellStyle name="_ЗСМК - ПРМ пакет - АВГУСТ (24.07.07 2104)_Бюджетные формы за декабрь 2008г  от 21 11 08г _Презентация (рабочая версия 15.06)1 2" xfId="12054"/>
    <cellStyle name="_ЗСМК - ПРМ пакет - АВГУСТ (24.07.07 2104)_Бюджетные формы за декабрь 2008г  от 21 11 08г _Презентация (рабочая версия 15.06)1 3" xfId="12055"/>
    <cellStyle name="_ЗСМК - ПРМ пакет - АВГУСТ (24.07.07 2104)_Бюджетные формы за декабрь 2008г  от 21 11 08г _Презентация (рабочая версия 16.06)" xfId="12056"/>
    <cellStyle name="_ЗСМК - ПРМ пакет - АВГУСТ (24.07.07 2104)_Бюджетные формы за декабрь 2008г  от 21 11 08г _Презентация (рабочая версия 16.06) 2" xfId="12057"/>
    <cellStyle name="_ЗСМК - ПРМ пакет - АВГУСТ (24.07.07 2104)_Бюджетные формы за декабрь 2008г  от 21 11 08г _Презентация (рабочая версия 16.06) 3" xfId="12058"/>
    <cellStyle name="_ЗСМК - ПРМ пакет - АВГУСТ (24.07.07 2104)_Бюджетные формы за декабрь 2008г  от 21 11 08г _Презентация (рабочая версия 18 06)" xfId="12059"/>
    <cellStyle name="_ЗСМК - ПРМ пакет - АВГУСТ (24.07.07 2104)_Бюджетные формы за декабрь 2008г  от 21 11 08г _Презентация (рабочая версия 18 06) 2" xfId="12060"/>
    <cellStyle name="_ЗСМК - ПРМ пакет - АВГУСТ (24.07.07 2104)_Бюджетные формы за декабрь 2008г  от 21 11 08г _Презентация (рабочая версия 18 06) 3" xfId="12061"/>
    <cellStyle name="_ЗСМК - ПРМ пакет - АВГУСТ (24.07.07 2104)_Бюджетные формы за декабрь 2008г  от 21 11 08г _Презентация 2" xfId="12062"/>
    <cellStyle name="_ЗСМК - ПРМ пакет - АВГУСТ (24.07.07 2104)_Бюджетные формы за декабрь 2008г  от 21 11 08г _Презентация 3" xfId="12063"/>
    <cellStyle name="_ЗСМК - ПРМ пакет - АВГУСТ (24.07.07 2104)_Бюджетные формы за декабрь 2008г  от 21 11 08г _Презентация КГОК 01" xfId="12064"/>
    <cellStyle name="_ЗСМК - ПРМ пакет - АВГУСТ (24.07.07 2104)_Бюджетные формы за декабрь 2008г  от 21 11 08г _Презентация КГОК 01 2" xfId="12065"/>
    <cellStyle name="_ЗСМК - ПРМ пакет - АВГУСТ (24.07.07 2104)_Бюджетные формы за декабрь 2008г  от 21 11 08г _Презентация КГОК 01 3" xfId="12066"/>
    <cellStyle name="_ЗСМК - ПРМ пакет - АВГУСТ (24.07.07 2104)_Бюджетные формы за декабрь 2008г  от 21 11 08г _Презентация КГОК 02" xfId="12067"/>
    <cellStyle name="_ЗСМК - ПРМ пакет - АВГУСТ (24.07.07 2104)_Бюджетные формы за декабрь 2008г  от 21 11 08г _Презентация КГОК 02 2" xfId="12068"/>
    <cellStyle name="_ЗСМК - ПРМ пакет - АВГУСТ (24.07.07 2104)_Бюджетные формы за декабрь 2008г  от 21 11 08г _Презентация КГОК 02 3" xfId="12069"/>
    <cellStyle name="_ЗСМК - ПРМ пакет - АВГУСТ (24.07.07 2104)_Бюджетные формы за декабрь 2008г  от 21 11 08г _Презентация КГОК 02 производственные слайды" xfId="12070"/>
    <cellStyle name="_ЗСМК - ПРМ пакет - АВГУСТ (24.07.07 2104)_Бюджетные формы за декабрь 2008г  от 21 11 08г _Презентация КГОК 02 производственные слайды 2" xfId="12071"/>
    <cellStyle name="_ЗСМК - ПРМ пакет - АВГУСТ (24.07.07 2104)_Бюджетные формы за декабрь 2008г  от 21 11 08г _Презентация КГОК 02 производственные слайды 3" xfId="12072"/>
    <cellStyle name="_ЗСМК - ПРМ пакет - АВГУСТ (24.07.07 2104)_Бюджетные формы за декабрь 2008г  от 21 11 08г _Презентация новая" xfId="12073"/>
    <cellStyle name="_ЗСМК - ПРМ пакет - АВГУСТ (24.07.07 2104)_Бюджетные формы за декабрь 2008г  от 21 11 08г _Презентация новая 2" xfId="12074"/>
    <cellStyle name="_ЗСМК - ПРМ пакет - АВГУСТ (24.07.07 2104)_Бюджетные формы за декабрь 2008г  от 21 11 08г _Презентация новая 3" xfId="12075"/>
    <cellStyle name="_ЗСМК - ПРМ пакет - АВГУСТ (24.07.07 2104)_Бюджетные формы за декабрь 2008г  от 21 11 08г _Презе-ция факт октябрь, нояб-дек_ч4 фп" xfId="12076"/>
    <cellStyle name="_ЗСМК - ПРМ пакет - АВГУСТ (24.07.07 2104)_Бюджетные формы за декабрь 2008г  от 21 11 08г _Презе-ция факт октябрь, нояб-дек_ч4 фп 2" xfId="12077"/>
    <cellStyle name="_ЗСМК - ПРМ пакет - АВГУСТ (24.07.07 2104)_Бюджетные формы за декабрь 2008г  от 21 11 08г _Презе-ция факт октябрь, нояб-дек_ч4 фп 3" xfId="12078"/>
    <cellStyle name="_ЗСМК - ПРМ пакет - АВГУСТ (24.07.07 2104)_Бюджетные формы за декабрь 2008г  от 21 11 08г _Прочая СЛАЙД " xfId="12079"/>
    <cellStyle name="_ЗСМК - ПРМ пакет - АВГУСТ (24.07.07 2104)_Бюджетные формы за декабрь 2008г  от 21 11 08г _Слайд по себестоимости ГОКи" xfId="12080"/>
    <cellStyle name="_ЗСМК - ПРМ пакет - АВГУСТ (24.07.07 2104)_Бюджетные формы за декабрь 2008г  от 21 11 08г _Слайд по себестоимости ГОКи 2" xfId="12081"/>
    <cellStyle name="_ЗСМК - ПРМ пакет - АВГУСТ (24.07.07 2104)_Бюджетные формы за декабрь 2008г  от 21 11 08г _Слайд по себестоимости ГОКи 3" xfId="12082"/>
    <cellStyle name="_ЗСМК - ПРМ пакет - АВГУСТ (24.07.07 2104)_Бюджетные формы за декабрь 2008г  от 21 11 08г _Статистика для KPI" xfId="12083"/>
    <cellStyle name="_ЗСМК - ПРМ пакет - АВГУСТ (24.07.07 2104)_Бюджетные формы за декабрь 2008г  от 21 11 08г _Статистика для KPI 2" xfId="12084"/>
    <cellStyle name="_ЗСМК - ПРМ пакет - АВГУСТ (24.07.07 2104)_Бюджетные формы за декабрь 2008г  от 21 11 08г _Статистика для KPI 3" xfId="12085"/>
    <cellStyle name="_ЗСМК - ПРМ пакет - АВГУСТ (24.07.07 2104)_Бюджетные формы за декабрь 2008г  от 21 11 08г _Формат презентации" xfId="12086"/>
    <cellStyle name="_ЗСМК - ПРМ пакет - АВГУСТ (24.07.07 2104)_Бюджетные формы за декабрь 2008г  от 21 11 08г _Формат презентации (15_01_10)" xfId="12087"/>
    <cellStyle name="_ЗСМК - ПРМ пакет - АВГУСТ (24.07.07 2104)_Бюджетные формы за декабрь 2008г  от 21 11 08г _Формат презентации (15_01_10) 2" xfId="12088"/>
    <cellStyle name="_ЗСМК - ПРМ пакет - АВГУСТ (24.07.07 2104)_Бюджетные формы за декабрь 2008г  от 21 11 08г _Формат презентации (15_01_10) 3" xfId="12089"/>
    <cellStyle name="_ЗСМК - ПРМ пакет - АВГУСТ (24.07.07 2104)_Бюджетные формы за декабрь 2008г  от 21 11 08г _Формат презентации 2" xfId="12090"/>
    <cellStyle name="_ЗСМК - ПРМ пакет - АВГУСТ (24.07.07 2104)_Бюджетные формы за декабрь 2008г  от 21 11 08г _Формат презентации 3" xfId="12091"/>
    <cellStyle name="_ЗСМК - ПРМ пакет - АВГУСТ (24.07.07 2104)_Бюджетные формы за декабрь 2008г  от 21 11 08г _Формат презентации_вопросы и ответы" xfId="12092"/>
    <cellStyle name="_ЗСМК - ПРМ пакет - АВГУСТ (24.07.07 2104)_Бюджетные формы за декабрь 2008г  от 21 11 08г _Формат презентации_вопросы и ответы 2" xfId="12093"/>
    <cellStyle name="_ЗСМК - ПРМ пакет - АВГУСТ (24.07.07 2104)_Бюджетные формы за декабрь 2008г  от 21 11 08г _Формат презентации_вопросы и ответы 3" xfId="12094"/>
    <cellStyle name="_ЗСМК - ПРМ пакет - АВГУСТ (24.07.07 2104)_ВГОК ФЗП" xfId="12095"/>
    <cellStyle name="_ЗСМК - ПРМ пакет - АВГУСТ (24.07.07 2104)_Книга1" xfId="12096"/>
    <cellStyle name="_ЗСМК - ПРМ пакет - АВГУСТ (24.07.07 2104)_Книга1 2" xfId="12097"/>
    <cellStyle name="_ЗСМК - ПРМ пакет - АВГУСТ (24.07.07 2104)_Книга1 3" xfId="12098"/>
    <cellStyle name="_ЗСМК - ПРМ пакет - АВГУСТ (24.07.07 2104)_Копия Презентация (рабочая версия 15.06)" xfId="12099"/>
    <cellStyle name="_ЗСМК - ПРМ пакет - АВГУСТ (24.07.07 2104)_Копия Презентация (рабочая версия 15.06) 2" xfId="12100"/>
    <cellStyle name="_ЗСМК - ПРМ пакет - АВГУСТ (24.07.07 2104)_Копия Презентация (рабочая версия 15.06) 3" xfId="12101"/>
    <cellStyle name="_ЗСМК - ПРМ пакет - АВГУСТ (24.07.07 2104)_Мощность BP 2h2009 v 4 (01 07 09)" xfId="12102"/>
    <cellStyle name="_ЗСМК - ПРМ пакет - АВГУСТ (24.07.07 2104)_Мощность BP 2h2009 v 4 (01 07 09) 2" xfId="12103"/>
    <cellStyle name="_ЗСМК - ПРМ пакет - АВГУСТ (24.07.07 2104)_Мощность BP 2h2009 v 4 (01 07 09) 3" xfId="12104"/>
    <cellStyle name="_ЗСМК - ПРМ пакет - АВГУСТ (24.07.07 2104)_Презентация (рабочая версия 15.06)" xfId="12105"/>
    <cellStyle name="_ЗСМК - ПРМ пакет - АВГУСТ (24.07.07 2104)_Презентация (рабочая версия 15.06) 2" xfId="12106"/>
    <cellStyle name="_ЗСМК - ПРМ пакет - АВГУСТ (24.07.07 2104)_Презентация (рабочая версия 15.06) 3" xfId="12107"/>
    <cellStyle name="_ЗСМК - ПРМ пакет - АВГУСТ (24.07.07 2104)_Презентация (рабочая версия 15.06)1" xfId="12108"/>
    <cellStyle name="_ЗСМК - ПРМ пакет - АВГУСТ (24.07.07 2104)_Презентация (рабочая версия 15.06)1 2" xfId="12109"/>
    <cellStyle name="_ЗСМК - ПРМ пакет - АВГУСТ (24.07.07 2104)_Презентация (рабочая версия 15.06)1 3" xfId="12110"/>
    <cellStyle name="_ЗСМК - ПРМ пакет - АВГУСТ (24.07.07 2104)_Презентация (рабочая версия 16.06)" xfId="12111"/>
    <cellStyle name="_ЗСМК - ПРМ пакет - АВГУСТ (24.07.07 2104)_Презентация (рабочая версия 16.06) 2" xfId="12112"/>
    <cellStyle name="_ЗСМК - ПРМ пакет - АВГУСТ (24.07.07 2104)_Презентация (рабочая версия 16.06) 3" xfId="12113"/>
    <cellStyle name="_ЗСМК - ПРМ пакет - АВГУСТ (24.07.07 2104)_Презентация (рабочая версия 18 06)" xfId="12114"/>
    <cellStyle name="_ЗСМК - ПРМ пакет - АВГУСТ (24.07.07 2104)_Презентация (рабочая версия 18 06) 2" xfId="12115"/>
    <cellStyle name="_ЗСМК - ПРМ пакет - АВГУСТ (24.07.07 2104)_Презентация (рабочая версия 18 06) 3" xfId="12116"/>
    <cellStyle name="_ЗСМК - ПРМ пакет - АВГУСТ (24.07.07 2104)_Презе-ция факт декабрь, янв-фев_ч4_EB" xfId="12117"/>
    <cellStyle name="_ЗСМК - ПРМ пакет - АВГУСТ (24.07.07 2104)_Презе-ция факт декабрь, янв-фев_ч4_EB 2" xfId="12118"/>
    <cellStyle name="_ЗСМК - ПРМ пакет - АВГУСТ (24.07.07 2104)_Презе-ция факт декабрь, янв-фев_ч4_EB 3" xfId="12119"/>
    <cellStyle name="_ЗСМК - ПРМ пакет - АВГУСТ (24.07.07 2104)_Титул Б2010 скорр." xfId="12120"/>
    <cellStyle name="_ЗСМК - ПРМ пакет - АВГУСТ (24.07.07 2104)_Титул Б2010 скорр. 2" xfId="12121"/>
    <cellStyle name="_ЗСМК - ПРМ пакет - АВГУСТ (24.07.07 2104)_Формат презентации_ответы и замечания" xfId="12122"/>
    <cellStyle name="_ЗСМК - ПРМ пакет - АВГУСТ (24.07.07 2104)_Формат презентации_ответы и замечания 2" xfId="12123"/>
    <cellStyle name="_ЗСМК - ПРМ пакет - АВГУСТ (24.07.07 2104)_Формат презентации_ответы и замечания 3" xfId="12124"/>
    <cellStyle name="_ЗСМК 2" xfId="12125"/>
    <cellStyle name="_ЗСМК 3" xfId="12126"/>
    <cellStyle name="_ЗСМК PL CF 11_2007" xfId="12127"/>
    <cellStyle name="_ЗСМК PL CF 11_2007 2" xfId="12128"/>
    <cellStyle name="_ЗСМК PL CF 11_2007 3" xfId="12129"/>
    <cellStyle name="_ЗСМК БФ- ПС 2007(сталь 3 мес)" xfId="12130"/>
    <cellStyle name="_ЗСМК БФ- ПС 2007(сталь 3 мес) 2" xfId="12131"/>
    <cellStyle name="_ЗСМК БФ- ПС 2007(сталь 3 мес) 2 2" xfId="12132"/>
    <cellStyle name="_ЗСМК БФ- ПС 2007(сталь 3 мес) 3" xfId="12133"/>
    <cellStyle name="_ЗСМК БФ- ПС 2007(сталь 9 мес)" xfId="12134"/>
    <cellStyle name="_ЗСМК БФ- ПС 2007(сталь 9 мес) 2" xfId="12135"/>
    <cellStyle name="_ЗСМК БФ- ПС 2007(сталь 9 мес) 2 2" xfId="12136"/>
    <cellStyle name="_ЗСМК БФ- ПС 2007(сталь 9 мес) 3" xfId="12137"/>
    <cellStyle name="_ЗСМК осв (2006-09-27) план(2)" xfId="12138"/>
    <cellStyle name="_ЗСМК осв (2006-09-27) план(2) 2" xfId="12139"/>
    <cellStyle name="_ЗСМК осв (2006-09-27) план(2) 3" xfId="12140"/>
    <cellStyle name="_ЗСМК осв (2006-09-27) план(2)_Альбом форм для ДО на 2010" xfId="12141"/>
    <cellStyle name="_ЗСМК осв (2006-09-27) план(2)_Альбом форм_БК 2008_ДО АТП" xfId="12142"/>
    <cellStyle name="_ЗСМК осв (2006-09-27) план(2)_Альбом форм_БК на 2008(2) (3)" xfId="12143"/>
    <cellStyle name="_ЗСМК осв (2006-09-27) план(2)_Книга1" xfId="12144"/>
    <cellStyle name="_ЗСМК осв (2006-09-27) план(2)_Книга2" xfId="12145"/>
    <cellStyle name="_ЗСМК осв (2006-09-27) план(2)_Отчет за январь РМК" xfId="12146"/>
    <cellStyle name="_ЗСМК осв (2006-09-27) план(2)_Формат бюджета 2011" xfId="12147"/>
    <cellStyle name="_ЗСМК отчет за январь 2006 (2005.12.27) план ЕХ" xfId="12148"/>
    <cellStyle name="_ЗСМК отчет за январь 2006 (2005.12.27) план ЕХ 2" xfId="12149"/>
    <cellStyle name="_ЗСМК отчет за январь 2006 (2005.12.27) план ЕХ 3" xfId="12150"/>
    <cellStyle name="_ЗСМК отчет за январь 2006 (2005.12.27) план ЕХ_Альбом форм_БК 2008_ДО АТП" xfId="12151"/>
    <cellStyle name="_ЗСМК отчет за январь 2006 (2005.12.27) план ЕХ_Альбом форм_БК на 2008(2) (3)" xfId="12152"/>
    <cellStyle name="_ЗСМК отчет за январь 2006 (2005.12.27) план ЕХ_Книга1" xfId="12153"/>
    <cellStyle name="_ЗСМК отчет за январь 2006 (2005.12.27) план ЕХ_Книга2" xfId="12154"/>
    <cellStyle name="_ЗСМК отчет за январь 2006 (2005.12.27) план ЕХ_Отчет за январь РМК" xfId="12155"/>
    <cellStyle name="_ЗСМК отчет за январь 2006 (2005.12.27) план ЕХ_Формы отчета за месяц" xfId="12156"/>
    <cellStyle name="_ЗСМК отчет за январь 2006 (2006.01.10) план2 ЕХ" xfId="12157"/>
    <cellStyle name="_ЗСМК отчет за январь 2006 (2006.01.10) план2 ЕХ 2" xfId="12158"/>
    <cellStyle name="_ЗСМК отчет за январь 2006 (2006.01.10) план2 ЕХ 3" xfId="12159"/>
    <cellStyle name="_ЗСМК отчет за январь 2006 (2006.01.10) план2 ЕХ_Альбом форм_БК 2008_ДО АТП" xfId="12160"/>
    <cellStyle name="_ЗСМК отчет за январь 2006 (2006.01.10) план2 ЕХ_Альбом форм_БК на 2008(2) (3)" xfId="12161"/>
    <cellStyle name="_ЗСМК отчет за январь 2006 (2006.01.10) план2 ЕХ_Книга1" xfId="12162"/>
    <cellStyle name="_ЗСМК отчет за январь 2006 (2006.01.10) план2 ЕХ_Книга2" xfId="12163"/>
    <cellStyle name="_ЗСМК отчет за январь 2006 (2006.01.10) план2 ЕХ_Отчет за январь РМК" xfId="12164"/>
    <cellStyle name="_ЗСМК отчет за январь 2006 (2006.01.10) план2 ЕХ_Формы отчета за месяц" xfId="12165"/>
    <cellStyle name="_ЗСМК_Capex слайды 2008г (05 03 2008) (2)" xfId="12166"/>
    <cellStyle name="_ЗСМК_Capex слайды 2008г (05 03 2008) (2) 2" xfId="12167"/>
    <cellStyle name="_ЗСМК_Capex слайды 2008г (05 03 2008) (2) 3" xfId="12168"/>
    <cellStyle name="_ЗСМК_Capex слайды 2008г на СД 14.02.08  (08022008)" xfId="12169"/>
    <cellStyle name="_ЗСМК_Capex слайды 2008г на СД 14.02.08  (08022008) 2" xfId="12170"/>
    <cellStyle name="_ЗСМК_Capex слайды 2008г на СД 14.02.08  (08022008) 2 2" xfId="12171"/>
    <cellStyle name="_ЗСМК_Capex слайды 2008г на СД 14.02.08  (08022008) 3" xfId="12172"/>
    <cellStyle name="_ЗСМК_ПП_ 2007" xfId="12173"/>
    <cellStyle name="_ЗСМК_ПП_ 2007 2" xfId="12174"/>
    <cellStyle name="_ЗСМК_ПП_ 2007 2 2" xfId="12175"/>
    <cellStyle name="_ЗСМК_ПП_ 2007 3" xfId="12176"/>
    <cellStyle name="_Инвест КВ 2007г оплата 3 кв(1)" xfId="12177"/>
    <cellStyle name="_Инвест КВ 2007г оплата 3 кв(1) 2" xfId="12178"/>
    <cellStyle name="_Инвест КВ 2007г оплата 3 кв(1) 3" xfId="12179"/>
    <cellStyle name="_Инвест ТЗ" xfId="12180"/>
    <cellStyle name="_Инвест ТЗ АВТОМАТИЗАЦИЯ  1.06.06   Ф" xfId="12181"/>
    <cellStyle name="_Инвест ТЗ АВТОМАТИЗАЦИЯ  31.05.06   Ф нов" xfId="12182"/>
    <cellStyle name="_Инвестиции на сентябрь т.г.ОМТО" xfId="12183"/>
    <cellStyle name="_Инвестиции на сентябрь т.г.ОМТО 2" xfId="12184"/>
    <cellStyle name="_Инвестиции на сентябрь т.г.ОМТО 3" xfId="12185"/>
    <cellStyle name="_Инвестиции на сентябрь т.г.ОМТО_пояснения" xfId="12186"/>
    <cellStyle name="_Инвестиции на сентябрь т.г.ОМТО_пояснения 2" xfId="12187"/>
    <cellStyle name="_Инвестиции на сентябрь т.г.ОМТО_пояснения 3" xfId="12188"/>
    <cellStyle name="_Индексация исторических затрат" xfId="12189"/>
    <cellStyle name="_Информационные услуги П_5 2008" xfId="12190"/>
    <cellStyle name="_Информационные услуги П_5 2008 2" xfId="12191"/>
    <cellStyle name="_Информационные услуги П_5 2008 3" xfId="12192"/>
    <cellStyle name="_Исключение в отчете о ПУ - Настройки_v17 01 07" xfId="12193"/>
    <cellStyle name="_Исключение в отчете о ПУ - Настройки_v17 01 07 2" xfId="12194"/>
    <cellStyle name="_Исключение в отчете о ПУ - Настройки_v17 01 07 3" xfId="12195"/>
    <cellStyle name="_Исключение в отчете о ПУ - Настройки_v17 01 07_Альбом форм для ДО на 2010" xfId="12196"/>
    <cellStyle name="_Исключение в отчете о ПУ - Настройки_v17 01 07_Альбом форм_БК 2008_ДО АТП" xfId="12197"/>
    <cellStyle name="_Исключение в отчете о ПУ - Настройки_v17 01 07_Альбом форм_БК на 2008(2) (3)" xfId="12198"/>
    <cellStyle name="_Исключение в отчете о ПУ - Настройки_v17 01 07_Книга1" xfId="12199"/>
    <cellStyle name="_Исключение в отчете о ПУ - Настройки_v17 01 07_Книга2" xfId="12200"/>
    <cellStyle name="_Исключение в отчете о ПУ - Настройки_v17 01 07_комплектующие  расходники  на 2008 год" xfId="12201"/>
    <cellStyle name="_Исключение в отчете о ПУ - Настройки_v17 01 07_комплектующие  расходники  на 2008 год 2" xfId="12202"/>
    <cellStyle name="_Исключение в отчете о ПУ - Настройки_v17 01 07_комплектующие  расходники  на 2008 год 3" xfId="12203"/>
    <cellStyle name="_Исключение в отчете о ПУ - Настройки_v17 01 07_Отчет за январь РМК" xfId="12204"/>
    <cellStyle name="_Исключение в отчете о ПУ - Настройки_v17 01 07_пояснения" xfId="12205"/>
    <cellStyle name="_Исключение в отчете о ПУ - Настройки_v17 01 07_пояснения 2" xfId="12206"/>
    <cellStyle name="_Исключение в отчете о ПУ - Настройки_v17 01 07_пояснения 3" xfId="12207"/>
    <cellStyle name="_Исключение в отчете о ПУ - Настройки_v17 01 07_Формат бюджета 2011" xfId="12208"/>
    <cellStyle name="_Исключение в отчете о ПУ - Настройки_v26.01.07" xfId="12209"/>
    <cellStyle name="_Исключение в отчете о ПУ - Настройки_v26.01.07 2" xfId="12210"/>
    <cellStyle name="_Исключение в отчете о ПУ - Настройки_v26.01.07 3" xfId="12211"/>
    <cellStyle name="_Исключение в отчете о ПУ - Настройки_v26.01.07_пояснения" xfId="12212"/>
    <cellStyle name="_Исключение в отчете о ПУ - Настройки_v26.01.07_пояснения 2" xfId="12213"/>
    <cellStyle name="_Исключение в отчете о ПУ - Настройки_v26.01.07_пояснения 3" xfId="12214"/>
    <cellStyle name="_Исполнение  за 9 месяцев 2006 г для совещания 13.10." xfId="12215"/>
    <cellStyle name="_Исходные данные для модели" xfId="12216"/>
    <cellStyle name="_Итоговые_формы_отчет декабрь_2008" xfId="12217"/>
    <cellStyle name="_Итоговые_формы_отчет декабрь_2008 2" xfId="12218"/>
    <cellStyle name="_Итоговые_формы_отчет декабрь_2008 3" xfId="12219"/>
    <cellStyle name="_ИФ_2009_план_февраль" xfId="12220"/>
    <cellStyle name="_ИФ_2009_план_февраль 2" xfId="12221"/>
    <cellStyle name="_ИФ_2009_план_февраль 3" xfId="12222"/>
    <cellStyle name="_ИФ_2009_факт_февраль" xfId="12223"/>
    <cellStyle name="_ИФ_2009_факт_февраль 2" xfId="12224"/>
    <cellStyle name="_ИФ_2009_факт_февраль 3" xfId="12225"/>
    <cellStyle name="_июль" xfId="12226"/>
    <cellStyle name="_июль 2" xfId="12227"/>
    <cellStyle name="_июль 3" xfId="12228"/>
    <cellStyle name="_июль 4" xfId="12229"/>
    <cellStyle name="_июнь" xfId="12230"/>
    <cellStyle name="_июнь 2" xfId="12231"/>
    <cellStyle name="_июнь 3" xfId="12232"/>
    <cellStyle name="_июнь 4" xfId="12233"/>
    <cellStyle name="_Казначейство_Бюджет_ФЗП_08" xfId="12234"/>
    <cellStyle name="_Казначейство_Бюджет_ФЗП_08 2" xfId="12235"/>
    <cellStyle name="_Казначейство_Бюджет_ФЗП_08 3" xfId="12236"/>
    <cellStyle name="_кальк стали" xfId="12237"/>
    <cellStyle name="_кальк стали 2" xfId="12238"/>
    <cellStyle name="_кальк стали 3" xfId="12239"/>
    <cellStyle name="_кальк стали_6.3 Inputs - Foreign" xfId="12240"/>
    <cellStyle name="_кальк стали_Cash_BS 4 мес" xfId="12241"/>
    <cellStyle name="_кальк стали_Cash_BS 4 мес (3)" xfId="12242"/>
    <cellStyle name="_кальк стали_Cash_BS 4 мес (3)_6.3 Inputs - Foreign" xfId="12243"/>
    <cellStyle name="_кальк стали_Cash_BS 4 мес (3)_Consol reports May 3+2" xfId="12244"/>
    <cellStyle name="_кальк стали_Cash_BS 4 мес (3)_EBITDA 3m 2010_master" xfId="12245"/>
    <cellStyle name="_кальк стали_Cash_BS 4 мес_6.3 Inputs - Foreign" xfId="12246"/>
    <cellStyle name="_кальк стали_Cash_BS 4 мес_Consol reports May 3+2" xfId="12247"/>
    <cellStyle name="_кальк стали_Cash_BS 4 мес_EBITDA 3m 2010_master" xfId="12248"/>
    <cellStyle name="_кальк стали_EBITDA 3m 2010_master" xfId="12249"/>
    <cellStyle name="_кальк стали_EVA для презентации" xfId="12250"/>
    <cellStyle name="_кальк стали_EVA для презентации 2" xfId="12251"/>
    <cellStyle name="_кальк стали_EVA для презентации 3" xfId="12252"/>
    <cellStyle name="_кальк стали_EVA для презентации_6.3 Inputs - Foreign" xfId="12253"/>
    <cellStyle name="_кальк стали_EVA для презентации_EBITDA 3m 2010_master" xfId="12254"/>
    <cellStyle name="_кальк стали_EVA для презентации_БЮДЖЕТ ФЗП (сборн ) 2 вар ОАО СУХА БАЛКА 04 12 09" xfId="12255"/>
    <cellStyle name="_кальк стали_EVA для презентации_ВГОК ФЗП" xfId="12256"/>
    <cellStyle name="_кальк стали_WC" xfId="12257"/>
    <cellStyle name="_кальк стали_WC 2" xfId="12258"/>
    <cellStyle name="_кальк стали_WC 3" xfId="12259"/>
    <cellStyle name="_кальк стали_WC ноябрь НКМК" xfId="12260"/>
    <cellStyle name="_кальк стали_WC ноябрь НКМК 2" xfId="12261"/>
    <cellStyle name="_кальк стали_WC ноябрь НКМК 3" xfId="12262"/>
    <cellStyle name="_кальк стали_WC ноябрь НКМК_6.3 Inputs - Foreign" xfId="12263"/>
    <cellStyle name="_кальк стали_WC ноябрь НКМК_Consol reports May 3+2" xfId="12264"/>
    <cellStyle name="_кальк стали_WC ноябрь НКМК_EBITDA 3m 2010_master" xfId="12265"/>
    <cellStyle name="_кальк стали_WC_6.3 Inputs - Foreign" xfId="12266"/>
    <cellStyle name="_кальк стали_WC_Consol reports May 3+2" xfId="12267"/>
    <cellStyle name="_кальк стали_WC_EBITDA 3m 2010_master" xfId="12268"/>
    <cellStyle name="_кальк стали_WC+Лимитируемые статьи_(испавленный WC)" xfId="12269"/>
    <cellStyle name="_кальк стали_WC+Лимитируемые статьи_(испавленный WC) 2" xfId="12270"/>
    <cellStyle name="_кальк стали_WC+Лимитируемые статьи_(испавленный WC) 2 2" xfId="12271"/>
    <cellStyle name="_кальк стали_WC+Лимитируемые статьи_(испавленный WC) 3" xfId="12272"/>
    <cellStyle name="_кальк стали_Бюджет факт  4 мес  2008 (Д К)" xfId="12273"/>
    <cellStyle name="_кальк стали_Бюджет факт  4 мес  2008 (Д К)_6.3 Inputs - Foreign" xfId="12274"/>
    <cellStyle name="_кальк стали_Бюджет факт  4 мес  2008 (Д К)_Consol reports May 3+2" xfId="12275"/>
    <cellStyle name="_кальк стали_Бюджет факт  4 мес  2008 (Д К)_EBITDA 3m 2010_master" xfId="12276"/>
    <cellStyle name="_кальк стали_Бюджет факт  май ПО" xfId="12277"/>
    <cellStyle name="_кальк стали_Бюджет факт  май ПО_6.3 Inputs - Foreign" xfId="12278"/>
    <cellStyle name="_кальк стали_Бюджет факт  май ПО_Consol reports May 3+2" xfId="12279"/>
    <cellStyle name="_кальк стали_Бюджет факт  май ПО_EBITDA 3m 2010_master" xfId="12280"/>
    <cellStyle name="_кальк стали_БЮДЖЕТ ФЗП (сборн ) 2 вар ОАО СУХА БАЛКА 04 12 09" xfId="12281"/>
    <cellStyle name="_кальк стали_Бюджетные формы за декабрь 2008г  от 21 11 08г " xfId="12282"/>
    <cellStyle name="_кальк стали_Бюджетные формы за декабрь 2008г  от 21 11 08г  2" xfId="12283"/>
    <cellStyle name="_кальк стали_Бюджетные формы за декабрь 2008г  от 21 11 08г  3" xfId="12284"/>
    <cellStyle name="_кальк стали_Бюджетные формы за декабрь 2008г  от 21 11 08г _Книга1" xfId="12285"/>
    <cellStyle name="_кальк стали_Бюджетные формы за декабрь 2008г  от 21 11 08г _Книга1 2" xfId="12286"/>
    <cellStyle name="_кальк стали_Бюджетные формы за декабрь 2008г  от 21 11 08г _Книга1 3" xfId="12287"/>
    <cellStyle name="_кальк стали_Бюджетные формы за декабрь 2008г  от 21 11 08г _Копия Презентация (рабочая версия 15.06)" xfId="12288"/>
    <cellStyle name="_кальк стали_Бюджетные формы за декабрь 2008г  от 21 11 08г _Копия Презентация (рабочая версия 15.06) 2" xfId="12289"/>
    <cellStyle name="_кальк стали_Бюджетные формы за декабрь 2008г  от 21 11 08г _Копия Презентация (рабочая версия 15.06) 3" xfId="12290"/>
    <cellStyle name="_кальк стали_Бюджетные формы за декабрь 2008г  от 21 11 08г _Презентация" xfId="12291"/>
    <cellStyle name="_кальк стали_Бюджетные формы за декабрь 2008г  от 21 11 08г _Презентация (5)" xfId="12292"/>
    <cellStyle name="_кальк стали_Бюджетные формы за декабрь 2008г  от 21 11 08г _Презентация (5) (2) (4)" xfId="12293"/>
    <cellStyle name="_кальк стали_Бюджетные формы за декабрь 2008г  от 21 11 08г _Презентация (образец 07_09)" xfId="12294"/>
    <cellStyle name="_кальк стали_Бюджетные формы за декабрь 2008г  от 21 11 08г _Презентация (образец 07_09) 2" xfId="12295"/>
    <cellStyle name="_кальк стали_Бюджетные формы за декабрь 2008г  от 21 11 08г _Презентация (образец 07_09) 3" xfId="12296"/>
    <cellStyle name="_кальк стали_Бюджетные формы за декабрь 2008г  от 21 11 08г _Презентация (рабочая версия 15.06)" xfId="12297"/>
    <cellStyle name="_кальк стали_Бюджетные формы за декабрь 2008г  от 21 11 08г _Презентация (рабочая версия 15.06) 2" xfId="12298"/>
    <cellStyle name="_кальк стали_Бюджетные формы за декабрь 2008г  от 21 11 08г _Презентация (рабочая версия 15.06) 3" xfId="12299"/>
    <cellStyle name="_кальк стали_Бюджетные формы за декабрь 2008г  от 21 11 08г _Презентация (рабочая версия 15.06)1" xfId="12300"/>
    <cellStyle name="_кальк стали_Бюджетные формы за декабрь 2008г  от 21 11 08г _Презентация (рабочая версия 15.06)1 2" xfId="12301"/>
    <cellStyle name="_кальк стали_Бюджетные формы за декабрь 2008г  от 21 11 08г _Презентация (рабочая версия 15.06)1 3" xfId="12302"/>
    <cellStyle name="_кальк стали_Бюджетные формы за декабрь 2008г  от 21 11 08г _Презентация (рабочая версия 16.06)" xfId="12303"/>
    <cellStyle name="_кальк стали_Бюджетные формы за декабрь 2008г  от 21 11 08г _Презентация (рабочая версия 16.06) 2" xfId="12304"/>
    <cellStyle name="_кальк стали_Бюджетные формы за декабрь 2008г  от 21 11 08г _Презентация (рабочая версия 16.06) 3" xfId="12305"/>
    <cellStyle name="_кальк стали_Бюджетные формы за декабрь 2008г  от 21 11 08г _Презентация (рабочая версия 18 06)" xfId="12306"/>
    <cellStyle name="_кальк стали_Бюджетные формы за декабрь 2008г  от 21 11 08г _Презентация (рабочая версия 18 06) 2" xfId="12307"/>
    <cellStyle name="_кальк стали_Бюджетные формы за декабрь 2008г  от 21 11 08г _Презентация (рабочая версия 18 06) 3" xfId="12308"/>
    <cellStyle name="_кальк стали_Бюджетные формы за декабрь 2008г  от 21 11 08г _Презентация 2" xfId="12309"/>
    <cellStyle name="_кальк стали_Бюджетные формы за декабрь 2008г  от 21 11 08г _Презентация 3" xfId="12310"/>
    <cellStyle name="_кальк стали_Бюджетные формы за декабрь 2008г  от 21 11 08г _Презентация КГОК 01" xfId="12311"/>
    <cellStyle name="_кальк стали_Бюджетные формы за декабрь 2008г  от 21 11 08г _Презентация КГОК 01 2" xfId="12312"/>
    <cellStyle name="_кальк стали_Бюджетные формы за декабрь 2008г  от 21 11 08г _Презентация КГОК 01 3" xfId="12313"/>
    <cellStyle name="_кальк стали_Бюджетные формы за декабрь 2008г  от 21 11 08г _Презентация КГОК 02" xfId="12314"/>
    <cellStyle name="_кальк стали_Бюджетные формы за декабрь 2008г  от 21 11 08г _Презентация КГОК 02 2" xfId="12315"/>
    <cellStyle name="_кальк стали_Бюджетные формы за декабрь 2008г  от 21 11 08г _Презентация КГОК 02 3" xfId="12316"/>
    <cellStyle name="_кальк стали_Бюджетные формы за декабрь 2008г  от 21 11 08г _Презентация КГОК 02 производственные слайды" xfId="12317"/>
    <cellStyle name="_кальк стали_Бюджетные формы за декабрь 2008г  от 21 11 08г _Презентация КГОК 02 производственные слайды 2" xfId="12318"/>
    <cellStyle name="_кальк стали_Бюджетные формы за декабрь 2008г  от 21 11 08г _Презентация КГОК 02 производственные слайды 3" xfId="12319"/>
    <cellStyle name="_кальк стали_Бюджетные формы за декабрь 2008г  от 21 11 08г _Презентация новая" xfId="12320"/>
    <cellStyle name="_кальк стали_Бюджетные формы за декабрь 2008г  от 21 11 08г _Презентация новая 2" xfId="12321"/>
    <cellStyle name="_кальк стали_Бюджетные формы за декабрь 2008г  от 21 11 08г _Презентация новая 3" xfId="12322"/>
    <cellStyle name="_кальк стали_Бюджетные формы за декабрь 2008г  от 21 11 08г _Презе-ция факт октябрь, нояб-дек_ч4 фп" xfId="12323"/>
    <cellStyle name="_кальк стали_Бюджетные формы за декабрь 2008г  от 21 11 08г _Презе-ция факт октябрь, нояб-дек_ч4 фп 2" xfId="12324"/>
    <cellStyle name="_кальк стали_Бюджетные формы за декабрь 2008г  от 21 11 08г _Презе-ция факт октябрь, нояб-дек_ч4 фп 3" xfId="12325"/>
    <cellStyle name="_кальк стали_Бюджетные формы за декабрь 2008г  от 21 11 08г _Прочая СЛАЙД " xfId="12326"/>
    <cellStyle name="_кальк стали_Бюджетные формы за декабрь 2008г  от 21 11 08г _Слайд по себестоимости ГОКи" xfId="12327"/>
    <cellStyle name="_кальк стали_Бюджетные формы за декабрь 2008г  от 21 11 08г _Слайд по себестоимости ГОКи 2" xfId="12328"/>
    <cellStyle name="_кальк стали_Бюджетные формы за декабрь 2008г  от 21 11 08г _Слайд по себестоимости ГОКи 3" xfId="12329"/>
    <cellStyle name="_кальк стали_Бюджетные формы за декабрь 2008г  от 21 11 08г _Статистика для KPI" xfId="12330"/>
    <cellStyle name="_кальк стали_Бюджетные формы за декабрь 2008г  от 21 11 08г _Статистика для KPI 2" xfId="12331"/>
    <cellStyle name="_кальк стали_Бюджетные формы за декабрь 2008г  от 21 11 08г _Статистика для KPI 3" xfId="12332"/>
    <cellStyle name="_кальк стали_Бюджетные формы за декабрь 2008г  от 21 11 08г _Формат презентации" xfId="12333"/>
    <cellStyle name="_кальк стали_Бюджетные формы за декабрь 2008г  от 21 11 08г _Формат презентации (15_01_10)" xfId="12334"/>
    <cellStyle name="_кальк стали_Бюджетные формы за декабрь 2008г  от 21 11 08г _Формат презентации (15_01_10) 2" xfId="12335"/>
    <cellStyle name="_кальк стали_Бюджетные формы за декабрь 2008г  от 21 11 08г _Формат презентации (15_01_10) 3" xfId="12336"/>
    <cellStyle name="_кальк стали_Бюджетные формы за декабрь 2008г  от 21 11 08г _Формат презентации 2" xfId="12337"/>
    <cellStyle name="_кальк стали_Бюджетные формы за декабрь 2008г  от 21 11 08г _Формат презентации 3" xfId="12338"/>
    <cellStyle name="_кальк стали_Бюджетные формы за декабрь 2008г  от 21 11 08г _Формат презентации_вопросы и ответы" xfId="12339"/>
    <cellStyle name="_кальк стали_Бюджетные формы за декабрь 2008г  от 21 11 08г _Формат презентации_вопросы и ответы 2" xfId="12340"/>
    <cellStyle name="_кальк стали_Бюджетные формы за декабрь 2008г  от 21 11 08г _Формат презентации_вопросы и ответы 3" xfId="12341"/>
    <cellStyle name="_кальк стали_ВГОК ФЗП" xfId="12342"/>
    <cellStyle name="_кальк стали_Для ДС Рабочий капитал сентябрь 2007 на подпись (2)" xfId="12343"/>
    <cellStyle name="_кальк стали_Для ДС Рабочий капитал сентябрь 2007 на подпись (2) 2" xfId="12344"/>
    <cellStyle name="_кальк стали_Для ДС Рабочий капитал сентябрь 2007 на подпись (2) 3" xfId="12345"/>
    <cellStyle name="_кальк стали_Для ДС Рабочий капитал сентябрь 2007 на подпись (2)_6.3 Inputs - Foreign" xfId="12346"/>
    <cellStyle name="_кальк стали_Для ДС Рабочий капитал сентябрь 2007 на подпись (2)_Consol reports May 3+2" xfId="12347"/>
    <cellStyle name="_кальк стали_Для ДС Рабочий капитал сентябрь 2007 на подпись (2)_EBITDA 3m 2010_master" xfId="12348"/>
    <cellStyle name="_кальк стали_Для презентации 1 кв  2008" xfId="12349"/>
    <cellStyle name="_кальк стали_Для презентации 1 кв  2008 2" xfId="12350"/>
    <cellStyle name="_кальк стали_Для презентации 1 кв  2008 3" xfId="12351"/>
    <cellStyle name="_кальк стали_Для презентации 1 кв  2008_6.3 Inputs - Foreign" xfId="12352"/>
    <cellStyle name="_кальк стали_Для презентации 1 кв  2008_EBITDA 3m 2010_master" xfId="12353"/>
    <cellStyle name="_кальк стали_Для презентации 1 кв  2008_БЮДЖЕТ ФЗП (сборн ) 2 вар ОАО СУХА БАЛКА 04 12 09" xfId="12354"/>
    <cellStyle name="_кальк стали_Для презентации 1 кв  2008_ВГОК ФЗП" xfId="12355"/>
    <cellStyle name="_кальк стали_ДС Рабочий капитал октябрь 2007 на  21 09 07" xfId="12356"/>
    <cellStyle name="_кальк стали_ДС Рабочий капитал октябрь 2007 на  21 09 07 2" xfId="12357"/>
    <cellStyle name="_кальк стали_ДС Рабочий капитал октябрь 2007 на  21 09 07 3" xfId="12358"/>
    <cellStyle name="_кальк стали_ДС Рабочий капитал октябрь 2007 на  21 09 07_6.3 Inputs - Foreign" xfId="12359"/>
    <cellStyle name="_кальк стали_ДС Рабочий капитал октябрь 2007 на  21 09 07_Consol reports May 3+2" xfId="12360"/>
    <cellStyle name="_кальк стали_ДС Рабочий капитал октябрь 2007 на  21 09 07_EBITDA 3m 2010_master" xfId="12361"/>
    <cellStyle name="_кальк стали_Книга1" xfId="12362"/>
    <cellStyle name="_кальк стали_Книга1 2" xfId="12363"/>
    <cellStyle name="_кальк стали_Книга1 3" xfId="12364"/>
    <cellStyle name="_кальк стали_Книга2 (2)" xfId="12365"/>
    <cellStyle name="_кальк стали_Книга2 (2) 2" xfId="12366"/>
    <cellStyle name="_кальк стали_Книга2 (2) 3" xfId="12367"/>
    <cellStyle name="_кальк стали_Книга2 (30)" xfId="12368"/>
    <cellStyle name="_кальк стали_Книга2 (30)_6.3 Inputs - Foreign" xfId="12369"/>
    <cellStyle name="_кальк стали_Книга2 (30)_Consol reports May 3+2" xfId="12370"/>
    <cellStyle name="_кальк стали_Книга2 (30)_EBITDA 3m 2010_master" xfId="12371"/>
    <cellStyle name="_кальк стали_Копия Презентация (рабочая версия 15.06)" xfId="12372"/>
    <cellStyle name="_кальк стали_Копия Презентация (рабочая версия 15.06) 2" xfId="12373"/>
    <cellStyle name="_кальк стали_Копия Презентация (рабочая версия 15.06) 3" xfId="12374"/>
    <cellStyle name="_кальк стали_КП август" xfId="12375"/>
    <cellStyle name="_кальк стали_КП август 2" xfId="12376"/>
    <cellStyle name="_кальк стали_КП август 3" xfId="12377"/>
    <cellStyle name="_кальк стали_КП август_6.3 Inputs - Foreign" xfId="12378"/>
    <cellStyle name="_кальк стали_КП август_Consol reports May 3+2" xfId="12379"/>
    <cellStyle name="_кальк стали_КП август_EBITDA 3m 2010_master" xfId="12380"/>
    <cellStyle name="_кальк стали_Кредиты декабрь" xfId="12381"/>
    <cellStyle name="_кальк стали_Кредиты декабрь 2" xfId="12382"/>
    <cellStyle name="_кальк стали_Кредиты декабрь 2 2" xfId="12383"/>
    <cellStyle name="_кальк стали_Кредиты декабрь 3" xfId="12384"/>
    <cellStyle name="_кальк стали_Кредиты и займы (форма 9)" xfId="12385"/>
    <cellStyle name="_кальк стали_Кредиты и займы (форма 9) 2" xfId="12386"/>
    <cellStyle name="_кальк стали_Кредиты и займы (форма 9) 3" xfId="12387"/>
    <cellStyle name="_кальк стали_Кредиты и займы (форма 9)_6.3 Inputs - Foreign" xfId="12388"/>
    <cellStyle name="_кальк стали_Кредиты и займы (форма 9)_Consol reports May 3+2" xfId="12389"/>
    <cellStyle name="_кальк стали_Кредиты и займы (форма 9)_EBITDA 3m 2010_master" xfId="12390"/>
    <cellStyle name="_кальк стали_Кредиты и займы (форма 9)_Бюджет факт  4 мес  2008 (Д К)" xfId="12391"/>
    <cellStyle name="_кальк стали_Кредиты и займы (форма 9)_Бюджет факт  4 мес  2008 (Д К)_6.3 Inputs - Foreign" xfId="12392"/>
    <cellStyle name="_кальк стали_Кредиты и займы (форма 9)_Бюджет факт  4 мес  2008 (Д К)_Consol reports May 3+2" xfId="12393"/>
    <cellStyle name="_кальк стали_Кредиты и займы (форма 9)_Бюджет факт  4 мес  2008 (Д К)_EBITDA 3m 2010_master" xfId="12394"/>
    <cellStyle name="_кальк стали_Кредиты и займы (форма 9)_Бюджет факт  май ПО" xfId="12395"/>
    <cellStyle name="_кальк стали_Кредиты и займы (форма 9)_Бюджет факт  май ПО_6.3 Inputs - Foreign" xfId="12396"/>
    <cellStyle name="_кальк стали_Кредиты и займы (форма 9)_Бюджет факт  май ПО_Consol reports May 3+2" xfId="12397"/>
    <cellStyle name="_кальк стали_Кредиты и займы (форма 9)_Бюджет факт  май ПО_EBITDA 3m 2010_master" xfId="12398"/>
    <cellStyle name="_кальк стали_Кредиты и займы_ноябрь-07_НКМК" xfId="12399"/>
    <cellStyle name="_кальк стали_Кредиты и займы_ноябрь-07_НКМК 2" xfId="12400"/>
    <cellStyle name="_кальк стали_Кредиты и займы_ноябрь-07_НКМК 3" xfId="12401"/>
    <cellStyle name="_кальк стали_Кредиты и займы_ноябрь-07_НКМК_6.3 Inputs - Foreign" xfId="12402"/>
    <cellStyle name="_кальк стали_Кредиты и займы_ноябрь-07_НКМК_Consol reports May 3+2" xfId="12403"/>
    <cellStyle name="_кальк стали_Кредиты и займы_ноябрь-07_НКМК_EBITDA 3m 2010_master" xfId="12404"/>
    <cellStyle name="_кальк стали_Кредиты и займы_прогноз_октябрь_19.09.07" xfId="12405"/>
    <cellStyle name="_кальк стали_Кредиты и займы_прогноз_октябрь_19.09.07 2" xfId="12406"/>
    <cellStyle name="_кальк стали_Кредиты и займы_прогноз_октябрь_19.09.07 3" xfId="12407"/>
    <cellStyle name="_кальк стали_Кредиты и займы_прогноз_октябрь_19.09.07_6.3 Inputs - Foreign" xfId="12408"/>
    <cellStyle name="_кальк стали_Кредиты и займы_прогноз_октябрь_19.09.07_Consol reports May 3+2" xfId="12409"/>
    <cellStyle name="_кальк стали_Кредиты и займы_прогноз_октябрь_19.09.07_EBITDA 3m 2010_master" xfId="12410"/>
    <cellStyle name="_кальк стали_Лимитируемые статьи" xfId="12411"/>
    <cellStyle name="_кальк стали_Лимитируемые статьи 2" xfId="12412"/>
    <cellStyle name="_кальк стали_Лимитируемые статьи 2 2" xfId="12413"/>
    <cellStyle name="_кальк стали_Лимитируемые статьи 3" xfId="12414"/>
    <cellStyle name="_кальк стали_Мощность BP 2h2009 v 4 (01 07 09)" xfId="12415"/>
    <cellStyle name="_кальк стали_Мощность BP 2h2009 v 4 (01 07 09) 2" xfId="12416"/>
    <cellStyle name="_кальк стали_Мощность BP 2h2009 v 4 (01 07 09) 3" xfId="12417"/>
    <cellStyle name="_кальк стали_Оборотный капитал (НКМК)" xfId="12418"/>
    <cellStyle name="_кальк стали_Оборотный капитал (НКМК) 2" xfId="12419"/>
    <cellStyle name="_кальк стали_Оборотный капитал (НКМК) 3" xfId="12420"/>
    <cellStyle name="_кальк стали_Оборотный капитал (НКМК)_6.3 Inputs - Foreign" xfId="12421"/>
    <cellStyle name="_кальк стали_Оборотный капитал (НКМК)_Consol reports May 3+2" xfId="12422"/>
    <cellStyle name="_кальк стали_Оборотный капитал (НКМК)_EBITDA 3m 2010_master" xfId="12423"/>
    <cellStyle name="_кальк стали_Презентация (рабочая версия 15.06)" xfId="12424"/>
    <cellStyle name="_кальк стали_Презентация (рабочая версия 15.06) 2" xfId="12425"/>
    <cellStyle name="_кальк стали_Презентация (рабочая версия 15.06) 3" xfId="12426"/>
    <cellStyle name="_кальк стали_Презентация (рабочая версия 15.06)1" xfId="12427"/>
    <cellStyle name="_кальк стали_Презентация (рабочая версия 15.06)1 2" xfId="12428"/>
    <cellStyle name="_кальк стали_Презентация (рабочая версия 15.06)1 3" xfId="12429"/>
    <cellStyle name="_кальк стали_Презентация (рабочая версия 16.06)" xfId="12430"/>
    <cellStyle name="_кальк стали_Презентация (рабочая версия 16.06) 2" xfId="12431"/>
    <cellStyle name="_кальк стали_Презентация (рабочая версия 16.06) 3" xfId="12432"/>
    <cellStyle name="_кальк стали_Презентация (рабочая версия 18 06)" xfId="12433"/>
    <cellStyle name="_кальк стали_Презентация (рабочая версия 18 06) 2" xfId="12434"/>
    <cellStyle name="_кальк стали_Презентация (рабочая версия 18 06) 3" xfId="12435"/>
    <cellStyle name="_кальк стали_Презентация ЕАР_1пг2008" xfId="12436"/>
    <cellStyle name="_кальк стали_Презентация ЕАР_1пг2008_6.3 Inputs - Foreign" xfId="12437"/>
    <cellStyle name="_кальк стали_Презентация ЕАР_1пг2008_Consol reports May 3+2" xfId="12438"/>
    <cellStyle name="_кальк стали_Презентация ЕАР_1пг2008_EBITDA 3m 2010_master" xfId="12439"/>
    <cellStyle name="_кальк стали_Презентация Суха Балка_1пг2008" xfId="12440"/>
    <cellStyle name="_кальк стали_Презентация Суха Балка_1пг2008_6.3 Inputs - Foreign" xfId="12441"/>
    <cellStyle name="_кальк стали_Презентация Суха Балка_1пг2008_Consol reports May 3+2" xfId="12442"/>
    <cellStyle name="_кальк стали_Презентация Суха Балка_1пг2008_EBITDA 3m 2010_master" xfId="12443"/>
    <cellStyle name="_кальк стали_Презе-ция факт декабрь, янв-фев_ч4_EB" xfId="12444"/>
    <cellStyle name="_кальк стали_Презе-ция факт декабрь, янв-фев_ч4_EB 2" xfId="12445"/>
    <cellStyle name="_кальк стали_Презе-ция факт декабрь, янв-фев_ч4_EB 3" xfId="12446"/>
    <cellStyle name="_кальк стали_ПРМ пакет_НКМК_Шаблон" xfId="12447"/>
    <cellStyle name="_кальк стали_ПРМ пакет_НКМК_Шаблон 2" xfId="12448"/>
    <cellStyle name="_кальк стали_ПРМ пакет_НКМК_Шаблон 3" xfId="12449"/>
    <cellStyle name="_кальк стали_ПРМ пакет_НКМК_Шаблон_6.3 Inputs - Foreign" xfId="12450"/>
    <cellStyle name="_кальк стали_ПРМ пакет_НКМК_Шаблон_EBITDA 3m 2010_master" xfId="12451"/>
    <cellStyle name="_кальк стали_ПРМ пакет_НКМК_Шаблон_Export sales 10-12" xfId="12452"/>
    <cellStyle name="_кальк стали_ПРМ пакет_НКМК_Шаблон_Export sales 10-12 2" xfId="12453"/>
    <cellStyle name="_кальк стали_ПРМ пакет_НКМК_Шаблон_Export sales 10-12_БЮДЖЕТ ФЗП (сборн ) 2 вар ОАО СУХА БАЛКА 04 12 09" xfId="12454"/>
    <cellStyle name="_кальк стали_ПРМ пакет_НКМК_Шаблон_Marat" xfId="12455"/>
    <cellStyle name="_кальк стали_ПРМ пакет_НКМК_Шаблон_Treasury" xfId="12456"/>
    <cellStyle name="_кальк стали_ПРМ пакет_НКМК_Шаблон_БЮДЖЕТ ФЗП (сборн ) 2 вар ОАО СУХА БАЛКА 04 12 09" xfId="12457"/>
    <cellStyle name="_кальк стали_ПРМ пакет_НКМК_Шаблон_ВГОК ФЗП" xfId="12458"/>
    <cellStyle name="_кальк стали_ПРМ пакет_НКМК_Шаблон_Книга1" xfId="12459"/>
    <cellStyle name="_кальк стали_ПРМ пакет_НКМК_Шаблон_Книга1 2" xfId="12460"/>
    <cellStyle name="_кальк стали_ПРМ пакет_НКМК_Шаблон_Книга1 3" xfId="12461"/>
    <cellStyle name="_кальк стали_ПРМ пакет_НКМК_Шаблон_Копия Презентация (рабочая версия 15.06)" xfId="12462"/>
    <cellStyle name="_кальк стали_ПРМ пакет_НКМК_Шаблон_Копия Презентация (рабочая версия 15.06) 2" xfId="12463"/>
    <cellStyle name="_кальк стали_ПРМ пакет_НКМК_Шаблон_Копия Презентация (рабочая версия 15.06) 3" xfId="12464"/>
    <cellStyle name="_кальк стали_ПРМ пакет_НКМК_Шаблон_Мощность BP 2h2009 v 4 (01 07 09)" xfId="12465"/>
    <cellStyle name="_кальк стали_ПРМ пакет_НКМК_Шаблон_Мощность BP 2h2009 v 4 (01 07 09) 2" xfId="12466"/>
    <cellStyle name="_кальк стали_ПРМ пакет_НКМК_Шаблон_Мощность BP 2h2009 v 4 (01 07 09) 3" xfId="12467"/>
    <cellStyle name="_кальк стали_ПРМ пакет_НКМК_Шаблон_Презентация (рабочая версия 15.06)" xfId="12468"/>
    <cellStyle name="_кальк стали_ПРМ пакет_НКМК_Шаблон_Презентация (рабочая версия 15.06) 2" xfId="12469"/>
    <cellStyle name="_кальк стали_ПРМ пакет_НКМК_Шаблон_Презентация (рабочая версия 15.06) 3" xfId="12470"/>
    <cellStyle name="_кальк стали_ПРМ пакет_НКМК_Шаблон_Презентация (рабочая версия 15.06)1" xfId="12471"/>
    <cellStyle name="_кальк стали_ПРМ пакет_НКМК_Шаблон_Презентация (рабочая версия 15.06)1 2" xfId="12472"/>
    <cellStyle name="_кальк стали_ПРМ пакет_НКМК_Шаблон_Презентация (рабочая версия 15.06)1 3" xfId="12473"/>
    <cellStyle name="_кальк стали_ПРМ пакет_НКМК_Шаблон_Презентация (рабочая версия 16.06)" xfId="12474"/>
    <cellStyle name="_кальк стали_ПРМ пакет_НКМК_Шаблон_Презентация (рабочая версия 16.06) 2" xfId="12475"/>
    <cellStyle name="_кальк стали_ПРМ пакет_НКМК_Шаблон_Презентация (рабочая версия 16.06) 3" xfId="12476"/>
    <cellStyle name="_кальк стали_ПРМ пакет_НКМК_Шаблон_Презентация (рабочая версия 18 06)" xfId="12477"/>
    <cellStyle name="_кальк стали_ПРМ пакет_НКМК_Шаблон_Презентация (рабочая версия 18 06) 2" xfId="12478"/>
    <cellStyle name="_кальк стали_ПРМ пакет_НКМК_Шаблон_Презентация (рабочая версия 18 06) 3" xfId="12479"/>
    <cellStyle name="_кальк стали_ПРМ пакет_НКМК_Шаблон_Презе-ция факт декабрь, янв-фев_ч4_EB" xfId="12480"/>
    <cellStyle name="_кальк стали_ПРМ пакет_НКМК_Шаблон_Презе-ция факт декабрь, янв-фев_ч4_EB 2" xfId="12481"/>
    <cellStyle name="_кальк стали_ПРМ пакет_НКМК_Шаблон_Презе-ция факт декабрь, янв-фев_ч4_EB 3" xfId="12482"/>
    <cellStyle name="_кальк стали_ПРМ пакет_НКМК_Шаблон_Титул Б2010 скорр." xfId="12483"/>
    <cellStyle name="_кальк стали_ПРМ пакет_НКМК_Шаблон_Титул Б2010 скорр. 2" xfId="12484"/>
    <cellStyle name="_кальк стали_ПРМ пакет_НКМК_Шаблон_Формат презентации_ответы и замечания" xfId="12485"/>
    <cellStyle name="_кальк стали_ПРМ пакет_НКМК_Шаблон_Формат презентации_ответы и замечания 2" xfId="12486"/>
    <cellStyle name="_кальк стали_ПРМ пакет_НКМК_Шаблон_Формат презентации_ответы и замечания 3" xfId="12487"/>
    <cellStyle name="_кальк стали_Рабочий капитал декабрь _19 11 07" xfId="12488"/>
    <cellStyle name="_кальк стали_Рабочий капитал декабрь _19 11 07 2" xfId="12489"/>
    <cellStyle name="_кальк стали_Рабочий капитал декабрь _19 11 07 3" xfId="12490"/>
    <cellStyle name="_кальк стали_Рабочий капитал декабрь _19 11 07_6.3 Inputs - Foreign" xfId="12491"/>
    <cellStyle name="_кальк стали_Рабочий капитал декабрь _19 11 07_Consol reports May 3+2" xfId="12492"/>
    <cellStyle name="_кальк стали_Рабочий капитал декабрь _19 11 07_EBITDA 3m 2010_master" xfId="12493"/>
    <cellStyle name="_кальк стали_Рабочий капитал декабрь _21 11 07" xfId="12494"/>
    <cellStyle name="_кальк стали_Рабочий капитал декабрь _21 11 07 2" xfId="12495"/>
    <cellStyle name="_кальк стали_Рабочий капитал декабрь _21 11 07 3" xfId="12496"/>
    <cellStyle name="_кальк стали_Рабочий капитал декабрь _21 11 07_6.3 Inputs - Foreign" xfId="12497"/>
    <cellStyle name="_кальк стали_Рабочий капитал декабрь _21 11 07_Consol reports May 3+2" xfId="12498"/>
    <cellStyle name="_кальк стали_Рабочий капитал декабрь _21 11 07_EBITDA 3m 2010_master" xfId="12499"/>
    <cellStyle name="_кальк стали_Рабочий капитал январь без св " xfId="12500"/>
    <cellStyle name="_кальк стали_Рабочий капитал январь без св  2" xfId="12501"/>
    <cellStyle name="_кальк стали_Рабочий капитал январь без св  3" xfId="12502"/>
    <cellStyle name="_кальк стали_Рабочий капитал январь без св _6.3 Inputs - Foreign" xfId="12503"/>
    <cellStyle name="_кальк стали_Рабочий капитал январь без св _Consol reports May 3+2" xfId="12504"/>
    <cellStyle name="_кальк стали_Рабочий капитал январь без св _EBITDA 3m 2010_master" xfId="12505"/>
    <cellStyle name="_кальк стали_Рабочий капитал январь без св _EBITDA_ДКС_февр09_v2.0_после PRM_план от 30.01.09" xfId="12506"/>
    <cellStyle name="_кальк стали_Рабочий капитал январь без св _EBITDA_ДКС_февр09_v2.0_после PRM_план от 30.01.09 2" xfId="12507"/>
    <cellStyle name="_кальк стали_Рабочий капитал январь без св _EBITDA_ДКС_февр09_v2.0_после PRM_план от 30.01.09 3" xfId="12508"/>
    <cellStyle name="_кальк стали_Рабочий капитал январь без св _формат для защиты_ДКХЗ_апр09_v1.0_до PRM" xfId="12509"/>
    <cellStyle name="_кальк стали_Рабочий капитал январь без св _формат для защиты_ДКХЗ_апр09_v1.0_до PRM 2" xfId="12510"/>
    <cellStyle name="_кальк стали_Рабочий капитал январь без св _формат для защиты_ДКХЗ_апр09_v1.0_до PRM 3" xfId="12511"/>
    <cellStyle name="_кальк стали_Титул Б2010 скорр." xfId="12512"/>
    <cellStyle name="_кальк стали_Титул Б2010 скорр. 2" xfId="12513"/>
    <cellStyle name="_кальк стали_ф.1 - АВГУСТ" xfId="12514"/>
    <cellStyle name="_кальк стали_форма PRM 3 кв" xfId="12515"/>
    <cellStyle name="_кальк стали_форма PRM 3 кв 2" xfId="12516"/>
    <cellStyle name="_кальк стали_форма PRM 3 кв 3" xfId="12517"/>
    <cellStyle name="_кальк стали_форма PRM 3 кв_6.3 Inputs - Foreign" xfId="12518"/>
    <cellStyle name="_кальк стали_форма PRM 3 кв_Consol reports May 3+2" xfId="12519"/>
    <cellStyle name="_кальк стали_форма PRM 3 кв_EBITDA 3m 2010_master" xfId="12520"/>
    <cellStyle name="_кальк стали_форма PRM 3 кв_Бюджет факт  4 мес  2008 (Д К)" xfId="12521"/>
    <cellStyle name="_кальк стали_форма PRM 3 кв_Бюджет факт  4 мес  2008 (Д К)_6.3 Inputs - Foreign" xfId="12522"/>
    <cellStyle name="_кальк стали_форма PRM 3 кв_Бюджет факт  4 мес  2008 (Д К)_Consol reports May 3+2" xfId="12523"/>
    <cellStyle name="_кальк стали_форма PRM 3 кв_Бюджет факт  4 мес  2008 (Д К)_EBITDA 3m 2010_master" xfId="12524"/>
    <cellStyle name="_кальк стали_форма PRM 3 кв_Бюджет факт  май ПО" xfId="12525"/>
    <cellStyle name="_кальк стали_форма PRM 3 кв_Бюджет факт  май ПО_6.3 Inputs - Foreign" xfId="12526"/>
    <cellStyle name="_кальк стали_форма PRM 3 кв_Бюджет факт  май ПО_Consol reports May 3+2" xfId="12527"/>
    <cellStyle name="_кальк стали_форма PRM 3 кв_Бюджет факт  май ПО_EBITDA 3m 2010_master" xfId="12528"/>
    <cellStyle name="_кальк стали_форма PRM август1" xfId="12529"/>
    <cellStyle name="_кальк стали_форма PRM август1 2" xfId="12530"/>
    <cellStyle name="_кальк стали_форма PRM август1 3" xfId="12531"/>
    <cellStyle name="_кальк стали_форма PRM август1_6.3 Inputs - Foreign" xfId="12532"/>
    <cellStyle name="_кальк стали_форма PRM август1_Consol reports May 3+2" xfId="12533"/>
    <cellStyle name="_кальк стали_форма PRM август1_EBITDA 3m 2010_master" xfId="12534"/>
    <cellStyle name="_кальк стали_форма PRM август1_Бюджет факт  4 мес  2008 (Д К)" xfId="12535"/>
    <cellStyle name="_кальк стали_форма PRM август1_Бюджет факт  4 мес  2008 (Д К)_6.3 Inputs - Foreign" xfId="12536"/>
    <cellStyle name="_кальк стали_форма PRM август1_Бюджет факт  4 мес  2008 (Д К)_Consol reports May 3+2" xfId="12537"/>
    <cellStyle name="_кальк стали_форма PRM август1_Бюджет факт  4 мес  2008 (Д К)_EBITDA 3m 2010_master" xfId="12538"/>
    <cellStyle name="_кальк стали_форма PRM август1_Бюджет факт  май ПО" xfId="12539"/>
    <cellStyle name="_кальк стали_форма PRM август1_Бюджет факт  май ПО_6.3 Inputs - Foreign" xfId="12540"/>
    <cellStyle name="_кальк стали_форма PRM август1_Бюджет факт  май ПО_Consol reports May 3+2" xfId="12541"/>
    <cellStyle name="_кальк стали_форма PRM август1_Бюджет факт  май ПО_EBITDA 3m 2010_master" xfId="12542"/>
    <cellStyle name="_кальк стали_форма PRM июнь" xfId="12543"/>
    <cellStyle name="_кальк стали_форма PRM июнь 2" xfId="12544"/>
    <cellStyle name="_кальк стали_форма PRM июнь 3" xfId="12545"/>
    <cellStyle name="_кальк стали_форма PRM июнь_6.3 Inputs - Foreign" xfId="12546"/>
    <cellStyle name="_кальк стали_форма PRM июнь_Consol reports May 3+2" xfId="12547"/>
    <cellStyle name="_кальк стали_форма PRM июнь_EBITDA 3m 2010_master" xfId="12548"/>
    <cellStyle name="_кальк стали_форма PRM июнь_Бюджет факт  4 мес  2008 (Д К)" xfId="12549"/>
    <cellStyle name="_кальк стали_форма PRM июнь_Бюджет факт  4 мес  2008 (Д К)_6.3 Inputs - Foreign" xfId="12550"/>
    <cellStyle name="_кальк стали_форма PRM июнь_Бюджет факт  4 мес  2008 (Д К)_Consol reports May 3+2" xfId="12551"/>
    <cellStyle name="_кальк стали_форма PRM июнь_Бюджет факт  4 мес  2008 (Д К)_EBITDA 3m 2010_master" xfId="12552"/>
    <cellStyle name="_кальк стали_форма PRM июнь_Бюджет факт  май ПО" xfId="12553"/>
    <cellStyle name="_кальк стали_форма PRM июнь_Бюджет факт  май ПО_6.3 Inputs - Foreign" xfId="12554"/>
    <cellStyle name="_кальк стали_форма PRM июнь_Бюджет факт  май ПО_Consol reports May 3+2" xfId="12555"/>
    <cellStyle name="_кальк стали_форма PRM июнь_Бюджет факт  май ПО_EBITDA 3m 2010_master" xfId="12556"/>
    <cellStyle name="_кальк стали_форма PRM сентябрь" xfId="12557"/>
    <cellStyle name="_кальк стали_форма PRM сентябрь 2" xfId="12558"/>
    <cellStyle name="_кальк стали_форма PRM сентябрь 3" xfId="12559"/>
    <cellStyle name="_кальк стали_форма PRM сентябрь_6.3 Inputs - Foreign" xfId="12560"/>
    <cellStyle name="_кальк стали_форма PRM сентябрь_Consol reports May 3+2" xfId="12561"/>
    <cellStyle name="_кальк стали_форма PRM сентябрь_EBITDA 3m 2010_master" xfId="12562"/>
    <cellStyle name="_кальк стали_Формат презентации_ответы и замечания" xfId="12563"/>
    <cellStyle name="_кальк стали_Формат презентации_ответы и замечания 2" xfId="12564"/>
    <cellStyle name="_кальк стали_Формат презентации_ответы и замечания 3" xfId="12565"/>
    <cellStyle name="_калькуляцтя" xfId="12566"/>
    <cellStyle name="_калькуляцтя 2" xfId="12567"/>
    <cellStyle name="_калькуляцтя 3" xfId="12568"/>
    <cellStyle name="_капитализация 2006 _4аа" xfId="12569"/>
    <cellStyle name="_КГОК" xfId="12570"/>
    <cellStyle name="_КГОК - июнь - ПРМ пакет (22 05 07 0740)" xfId="12571"/>
    <cellStyle name="_КГОК - июнь - ПРМ пакет (22 05 07 0740) 2" xfId="12572"/>
    <cellStyle name="_КГОК - июнь - ПРМ пакет (22 05 07 0740) 3" xfId="12573"/>
    <cellStyle name="_КГОК - июнь - ПРМ пакет (22 05 07 0740) FINAL" xfId="12574"/>
    <cellStyle name="_КГОК - июнь - ПРМ пакет (22 05 07 0740) FINAL 2" xfId="12575"/>
    <cellStyle name="_КГОК - июнь - ПРМ пакет (22 05 07 0740) FINAL 3" xfId="12576"/>
    <cellStyle name="_КГОК - июнь - ПРМ пакет (22 05 07 0740) FINAL_6.3 Inputs - Foreign" xfId="12577"/>
    <cellStyle name="_КГОК - июнь - ПРМ пакет (22 05 07 0740) FINAL_Cash_BS 4 мес" xfId="12578"/>
    <cellStyle name="_КГОК - июнь - ПРМ пакет (22 05 07 0740) FINAL_Cash_BS 4 мес (3)" xfId="12579"/>
    <cellStyle name="_КГОК - июнь - ПРМ пакет (22 05 07 0740) FINAL_Cash_BS 4 мес (3)_6.3 Inputs - Foreign" xfId="12580"/>
    <cellStyle name="_КГОК - июнь - ПРМ пакет (22 05 07 0740) FINAL_Cash_BS 4 мес (3)_Consol reports May 3+2" xfId="12581"/>
    <cellStyle name="_КГОК - июнь - ПРМ пакет (22 05 07 0740) FINAL_Cash_BS 4 мес (3)_EBITDA 3m 2010_master" xfId="12582"/>
    <cellStyle name="_КГОК - июнь - ПРМ пакет (22 05 07 0740) FINAL_Cash_BS 4 мес_6.3 Inputs - Foreign" xfId="12583"/>
    <cellStyle name="_КГОК - июнь - ПРМ пакет (22 05 07 0740) FINAL_Cash_BS 4 мес_Consol reports May 3+2" xfId="12584"/>
    <cellStyle name="_КГОК - июнь - ПРМ пакет (22 05 07 0740) FINAL_Cash_BS 4 мес_EBITDA 3m 2010_master" xfId="12585"/>
    <cellStyle name="_КГОК - июнь - ПРМ пакет (22 05 07 0740) FINAL_EBITDA 3m 2010_master" xfId="12586"/>
    <cellStyle name="_КГОК - июнь - ПРМ пакет (22 05 07 0740) FINAL_Export sales 10-12" xfId="12587"/>
    <cellStyle name="_КГОК - июнь - ПРМ пакет (22 05 07 0740) FINAL_Export sales 10-12 2" xfId="12588"/>
    <cellStyle name="_КГОК - июнь - ПРМ пакет (22 05 07 0740) FINAL_Export sales 10-12_БЮДЖЕТ ФЗП (сборн ) 2 вар ОАО СУХА БАЛКА 04 12 09" xfId="12589"/>
    <cellStyle name="_КГОК - июнь - ПРМ пакет (22 05 07 0740) FINAL_Marat" xfId="12590"/>
    <cellStyle name="_КГОК - июнь - ПРМ пакет (22 05 07 0740) FINAL_Treasury" xfId="12591"/>
    <cellStyle name="_КГОК - июнь - ПРМ пакет (22 05 07 0740) FINAL_Бюджет факт  4 мес  2008 (Д К)" xfId="12592"/>
    <cellStyle name="_КГОК - июнь - ПРМ пакет (22 05 07 0740) FINAL_Бюджет факт  4 мес  2008 (Д К)_6.3 Inputs - Foreign" xfId="12593"/>
    <cellStyle name="_КГОК - июнь - ПРМ пакет (22 05 07 0740) FINAL_Бюджет факт  4 мес  2008 (Д К)_Consol reports May 3+2" xfId="12594"/>
    <cellStyle name="_КГОК - июнь - ПРМ пакет (22 05 07 0740) FINAL_Бюджет факт  4 мес  2008 (Д К)_EBITDA 3m 2010_master" xfId="12595"/>
    <cellStyle name="_КГОК - июнь - ПРМ пакет (22 05 07 0740) FINAL_Бюджет факт  май ПО" xfId="12596"/>
    <cellStyle name="_КГОК - июнь - ПРМ пакет (22 05 07 0740) FINAL_Бюджет факт  май ПО_6.3 Inputs - Foreign" xfId="12597"/>
    <cellStyle name="_КГОК - июнь - ПРМ пакет (22 05 07 0740) FINAL_Бюджет факт  май ПО_Consol reports May 3+2" xfId="12598"/>
    <cellStyle name="_КГОК - июнь - ПРМ пакет (22 05 07 0740) FINAL_Бюджет факт  май ПО_EBITDA 3m 2010_master" xfId="12599"/>
    <cellStyle name="_КГОК - июнь - ПРМ пакет (22 05 07 0740) FINAL_БЮДЖЕТ ФЗП (сборн ) 2 вар ОАО СУХА БАЛКА 04 12 09" xfId="12600"/>
    <cellStyle name="_КГОК - июнь - ПРМ пакет (22 05 07 0740) FINAL_Бюджетные формы за декабрь 2008г  от 21 11 08г " xfId="12601"/>
    <cellStyle name="_КГОК - июнь - ПРМ пакет (22 05 07 0740) FINAL_Бюджетные формы за декабрь 2008г  от 21 11 08г  2" xfId="12602"/>
    <cellStyle name="_КГОК - июнь - ПРМ пакет (22 05 07 0740) FINAL_Бюджетные формы за декабрь 2008г  от 21 11 08г  3" xfId="12603"/>
    <cellStyle name="_КГОК - июнь - ПРМ пакет (22 05 07 0740) FINAL_Бюджетные формы за декабрь 2008г  от 21 11 08г _Книга1" xfId="12604"/>
    <cellStyle name="_КГОК - июнь - ПРМ пакет (22 05 07 0740) FINAL_Бюджетные формы за декабрь 2008г  от 21 11 08г _Книга1 2" xfId="12605"/>
    <cellStyle name="_КГОК - июнь - ПРМ пакет (22 05 07 0740) FINAL_Бюджетные формы за декабрь 2008г  от 21 11 08г _Книга1 3" xfId="12606"/>
    <cellStyle name="_КГОК - июнь - ПРМ пакет (22 05 07 0740) FINAL_Бюджетные формы за декабрь 2008г  от 21 11 08г _Копия Презентация (рабочая версия 15.06)" xfId="12607"/>
    <cellStyle name="_КГОК - июнь - ПРМ пакет (22 05 07 0740) FINAL_Бюджетные формы за декабрь 2008г  от 21 11 08г _Копия Презентация (рабочая версия 15.06) 2" xfId="12608"/>
    <cellStyle name="_КГОК - июнь - ПРМ пакет (22 05 07 0740) FINAL_Бюджетные формы за декабрь 2008г  от 21 11 08г _Копия Презентация (рабочая версия 15.06) 3" xfId="12609"/>
    <cellStyle name="_КГОК - июнь - ПРМ пакет (22 05 07 0740) FINAL_Бюджетные формы за декабрь 2008г  от 21 11 08г _Презентация" xfId="12610"/>
    <cellStyle name="_КГОК - июнь - ПРМ пакет (22 05 07 0740) FINAL_Бюджетные формы за декабрь 2008г  от 21 11 08г _Презентация (5)" xfId="12611"/>
    <cellStyle name="_КГОК - июнь - ПРМ пакет (22 05 07 0740) FINAL_Бюджетные формы за декабрь 2008г  от 21 11 08г _Презентация (5) (2) (4)" xfId="12612"/>
    <cellStyle name="_КГОК - июнь - ПРМ пакет (22 05 07 0740) FINAL_Бюджетные формы за декабрь 2008г  от 21 11 08г _Презентация (образец 07_09)" xfId="12613"/>
    <cellStyle name="_КГОК - июнь - ПРМ пакет (22 05 07 0740) FINAL_Бюджетные формы за декабрь 2008г  от 21 11 08г _Презентация (образец 07_09) 2" xfId="12614"/>
    <cellStyle name="_КГОК - июнь - ПРМ пакет (22 05 07 0740) FINAL_Бюджетные формы за декабрь 2008г  от 21 11 08г _Презентация (образец 07_09) 3" xfId="12615"/>
    <cellStyle name="_КГОК - июнь - ПРМ пакет (22 05 07 0740) FINAL_Бюджетные формы за декабрь 2008г  от 21 11 08г _Презентация (рабочая версия 15.06)" xfId="12616"/>
    <cellStyle name="_КГОК - июнь - ПРМ пакет (22 05 07 0740) FINAL_Бюджетные формы за декабрь 2008г  от 21 11 08г _Презентация (рабочая версия 15.06) 2" xfId="12617"/>
    <cellStyle name="_КГОК - июнь - ПРМ пакет (22 05 07 0740) FINAL_Бюджетные формы за декабрь 2008г  от 21 11 08г _Презентация (рабочая версия 15.06) 3" xfId="12618"/>
    <cellStyle name="_КГОК - июнь - ПРМ пакет (22 05 07 0740) FINAL_Бюджетные формы за декабрь 2008г  от 21 11 08г _Презентация (рабочая версия 15.06)1" xfId="12619"/>
    <cellStyle name="_КГОК - июнь - ПРМ пакет (22 05 07 0740) FINAL_Бюджетные формы за декабрь 2008г  от 21 11 08г _Презентация (рабочая версия 15.06)1 2" xfId="12620"/>
    <cellStyle name="_КГОК - июнь - ПРМ пакет (22 05 07 0740) FINAL_Бюджетные формы за декабрь 2008г  от 21 11 08г _Презентация (рабочая версия 15.06)1 3" xfId="12621"/>
    <cellStyle name="_КГОК - июнь - ПРМ пакет (22 05 07 0740) FINAL_Бюджетные формы за декабрь 2008г  от 21 11 08г _Презентация (рабочая версия 16.06)" xfId="12622"/>
    <cellStyle name="_КГОК - июнь - ПРМ пакет (22 05 07 0740) FINAL_Бюджетные формы за декабрь 2008г  от 21 11 08г _Презентация (рабочая версия 16.06) 2" xfId="12623"/>
    <cellStyle name="_КГОК - июнь - ПРМ пакет (22 05 07 0740) FINAL_Бюджетные формы за декабрь 2008г  от 21 11 08г _Презентация (рабочая версия 16.06) 3" xfId="12624"/>
    <cellStyle name="_КГОК - июнь - ПРМ пакет (22 05 07 0740) FINAL_Бюджетные формы за декабрь 2008г  от 21 11 08г _Презентация (рабочая версия 18 06)" xfId="12625"/>
    <cellStyle name="_КГОК - июнь - ПРМ пакет (22 05 07 0740) FINAL_Бюджетные формы за декабрь 2008г  от 21 11 08г _Презентация (рабочая версия 18 06) 2" xfId="12626"/>
    <cellStyle name="_КГОК - июнь - ПРМ пакет (22 05 07 0740) FINAL_Бюджетные формы за декабрь 2008г  от 21 11 08г _Презентация (рабочая версия 18 06) 3" xfId="12627"/>
    <cellStyle name="_КГОК - июнь - ПРМ пакет (22 05 07 0740) FINAL_Бюджетные формы за декабрь 2008г  от 21 11 08г _Презентация 2" xfId="12628"/>
    <cellStyle name="_КГОК - июнь - ПРМ пакет (22 05 07 0740) FINAL_Бюджетные формы за декабрь 2008г  от 21 11 08г _Презентация 3" xfId="12629"/>
    <cellStyle name="_КГОК - июнь - ПРМ пакет (22 05 07 0740) FINAL_Бюджетные формы за декабрь 2008г  от 21 11 08г _Презентация КГОК 01" xfId="12630"/>
    <cellStyle name="_КГОК - июнь - ПРМ пакет (22 05 07 0740) FINAL_Бюджетные формы за декабрь 2008г  от 21 11 08г _Презентация КГОК 01 2" xfId="12631"/>
    <cellStyle name="_КГОК - июнь - ПРМ пакет (22 05 07 0740) FINAL_Бюджетные формы за декабрь 2008г  от 21 11 08г _Презентация КГОК 01 3" xfId="12632"/>
    <cellStyle name="_КГОК - июнь - ПРМ пакет (22 05 07 0740) FINAL_Бюджетные формы за декабрь 2008г  от 21 11 08г _Презентация КГОК 02" xfId="12633"/>
    <cellStyle name="_КГОК - июнь - ПРМ пакет (22 05 07 0740) FINAL_Бюджетные формы за декабрь 2008г  от 21 11 08г _Презентация КГОК 02 2" xfId="12634"/>
    <cellStyle name="_КГОК - июнь - ПРМ пакет (22 05 07 0740) FINAL_Бюджетные формы за декабрь 2008г  от 21 11 08г _Презентация КГОК 02 3" xfId="12635"/>
    <cellStyle name="_КГОК - июнь - ПРМ пакет (22 05 07 0740) FINAL_Бюджетные формы за декабрь 2008г  от 21 11 08г _Презентация КГОК 02 производственные слайды" xfId="12636"/>
    <cellStyle name="_КГОК - июнь - ПРМ пакет (22 05 07 0740) FINAL_Бюджетные формы за декабрь 2008г  от 21 11 08г _Презентация КГОК 02 производственные слайды 2" xfId="12637"/>
    <cellStyle name="_КГОК - июнь - ПРМ пакет (22 05 07 0740) FINAL_Бюджетные формы за декабрь 2008г  от 21 11 08г _Презентация КГОК 02 производственные слайды 3" xfId="12638"/>
    <cellStyle name="_КГОК - июнь - ПРМ пакет (22 05 07 0740) FINAL_Бюджетные формы за декабрь 2008г  от 21 11 08г _Презентация новая" xfId="12639"/>
    <cellStyle name="_КГОК - июнь - ПРМ пакет (22 05 07 0740) FINAL_Бюджетные формы за декабрь 2008г  от 21 11 08г _Презентация новая 2" xfId="12640"/>
    <cellStyle name="_КГОК - июнь - ПРМ пакет (22 05 07 0740) FINAL_Бюджетные формы за декабрь 2008г  от 21 11 08г _Презентация новая 3" xfId="12641"/>
    <cellStyle name="_КГОК - июнь - ПРМ пакет (22 05 07 0740) FINAL_Бюджетные формы за декабрь 2008г  от 21 11 08г _Презе-ция факт октябрь, нояб-дек_ч4 фп" xfId="12642"/>
    <cellStyle name="_КГОК - июнь - ПРМ пакет (22 05 07 0740) FINAL_Бюджетные формы за декабрь 2008г  от 21 11 08г _Презе-ция факт октябрь, нояб-дек_ч4 фп 2" xfId="12643"/>
    <cellStyle name="_КГОК - июнь - ПРМ пакет (22 05 07 0740) FINAL_Бюджетные формы за декабрь 2008г  от 21 11 08г _Презе-ция факт октябрь, нояб-дек_ч4 фп 3" xfId="12644"/>
    <cellStyle name="_КГОК - июнь - ПРМ пакет (22 05 07 0740) FINAL_Бюджетные формы за декабрь 2008г  от 21 11 08г _Прочая СЛАЙД " xfId="12645"/>
    <cellStyle name="_КГОК - июнь - ПРМ пакет (22 05 07 0740) FINAL_Бюджетные формы за декабрь 2008г  от 21 11 08г _Слайд по себестоимости ГОКи" xfId="12646"/>
    <cellStyle name="_КГОК - июнь - ПРМ пакет (22 05 07 0740) FINAL_Бюджетные формы за декабрь 2008г  от 21 11 08г _Слайд по себестоимости ГОКи 2" xfId="12647"/>
    <cellStyle name="_КГОК - июнь - ПРМ пакет (22 05 07 0740) FINAL_Бюджетные формы за декабрь 2008г  от 21 11 08г _Слайд по себестоимости ГОКи 3" xfId="12648"/>
    <cellStyle name="_КГОК - июнь - ПРМ пакет (22 05 07 0740) FINAL_Бюджетные формы за декабрь 2008г  от 21 11 08г _Статистика для KPI" xfId="12649"/>
    <cellStyle name="_КГОК - июнь - ПРМ пакет (22 05 07 0740) FINAL_Бюджетные формы за декабрь 2008г  от 21 11 08г _Статистика для KPI 2" xfId="12650"/>
    <cellStyle name="_КГОК - июнь - ПРМ пакет (22 05 07 0740) FINAL_Бюджетные формы за декабрь 2008г  от 21 11 08г _Статистика для KPI 3" xfId="12651"/>
    <cellStyle name="_КГОК - июнь - ПРМ пакет (22 05 07 0740) FINAL_Бюджетные формы за декабрь 2008г  от 21 11 08г _Формат презентации" xfId="12652"/>
    <cellStyle name="_КГОК - июнь - ПРМ пакет (22 05 07 0740) FINAL_Бюджетные формы за декабрь 2008г  от 21 11 08г _Формат презентации (15_01_10)" xfId="12653"/>
    <cellStyle name="_КГОК - июнь - ПРМ пакет (22 05 07 0740) FINAL_Бюджетные формы за декабрь 2008г  от 21 11 08г _Формат презентации (15_01_10) 2" xfId="12654"/>
    <cellStyle name="_КГОК - июнь - ПРМ пакет (22 05 07 0740) FINAL_Бюджетные формы за декабрь 2008г  от 21 11 08г _Формат презентации (15_01_10) 3" xfId="12655"/>
    <cellStyle name="_КГОК - июнь - ПРМ пакет (22 05 07 0740) FINAL_Бюджетные формы за декабрь 2008г  от 21 11 08г _Формат презентации 2" xfId="12656"/>
    <cellStyle name="_КГОК - июнь - ПРМ пакет (22 05 07 0740) FINAL_Бюджетные формы за декабрь 2008г  от 21 11 08г _Формат презентации 3" xfId="12657"/>
    <cellStyle name="_КГОК - июнь - ПРМ пакет (22 05 07 0740) FINAL_Бюджетные формы за декабрь 2008г  от 21 11 08г _Формат презентации_вопросы и ответы" xfId="12658"/>
    <cellStyle name="_КГОК - июнь - ПРМ пакет (22 05 07 0740) FINAL_Бюджетные формы за декабрь 2008г  от 21 11 08г _Формат презентации_вопросы и ответы 2" xfId="12659"/>
    <cellStyle name="_КГОК - июнь - ПРМ пакет (22 05 07 0740) FINAL_Бюджетные формы за декабрь 2008г  от 21 11 08г _Формат презентации_вопросы и ответы 3" xfId="12660"/>
    <cellStyle name="_КГОК - июнь - ПРМ пакет (22 05 07 0740) FINAL_ВГОК ФЗП" xfId="12661"/>
    <cellStyle name="_КГОК - июнь - ПРМ пакет (22 05 07 0740) FINAL_Книга1" xfId="12662"/>
    <cellStyle name="_КГОК - июнь - ПРМ пакет (22 05 07 0740) FINAL_Книга1 2" xfId="12663"/>
    <cellStyle name="_КГОК - июнь - ПРМ пакет (22 05 07 0740) FINAL_Книга1 3" xfId="12664"/>
    <cellStyle name="_КГОК - июнь - ПРМ пакет (22 05 07 0740) FINAL_Книга2 (30)" xfId="12665"/>
    <cellStyle name="_КГОК - июнь - ПРМ пакет (22 05 07 0740) FINAL_Книга2 (30)_6.3 Inputs - Foreign" xfId="12666"/>
    <cellStyle name="_КГОК - июнь - ПРМ пакет (22 05 07 0740) FINAL_Книга2 (30)_Consol reports May 3+2" xfId="12667"/>
    <cellStyle name="_КГОК - июнь - ПРМ пакет (22 05 07 0740) FINAL_Книга2 (30)_EBITDA 3m 2010_master" xfId="12668"/>
    <cellStyle name="_КГОК - июнь - ПРМ пакет (22 05 07 0740) FINAL_Копия Презентация (рабочая версия 15.06)" xfId="12669"/>
    <cellStyle name="_КГОК - июнь - ПРМ пакет (22 05 07 0740) FINAL_Копия Презентация (рабочая версия 15.06) 2" xfId="12670"/>
    <cellStyle name="_КГОК - июнь - ПРМ пакет (22 05 07 0740) FINAL_Копия Презентация (рабочая версия 15.06) 3" xfId="12671"/>
    <cellStyle name="_КГОК - июнь - ПРМ пакет (22 05 07 0740) FINAL_Мощность BP 2h2009 v 4 (01 07 09)" xfId="12672"/>
    <cellStyle name="_КГОК - июнь - ПРМ пакет (22 05 07 0740) FINAL_Мощность BP 2h2009 v 4 (01 07 09) 2" xfId="12673"/>
    <cellStyle name="_КГОК - июнь - ПРМ пакет (22 05 07 0740) FINAL_Мощность BP 2h2009 v 4 (01 07 09) 3" xfId="12674"/>
    <cellStyle name="_КГОК - июнь - ПРМ пакет (22 05 07 0740) FINAL_Презентация (рабочая версия 15.06)" xfId="12675"/>
    <cellStyle name="_КГОК - июнь - ПРМ пакет (22 05 07 0740) FINAL_Презентация (рабочая версия 15.06) 2" xfId="12676"/>
    <cellStyle name="_КГОК - июнь - ПРМ пакет (22 05 07 0740) FINAL_Презентация (рабочая версия 15.06) 3" xfId="12677"/>
    <cellStyle name="_КГОК - июнь - ПРМ пакет (22 05 07 0740) FINAL_Презентация (рабочая версия 15.06)1" xfId="12678"/>
    <cellStyle name="_КГОК - июнь - ПРМ пакет (22 05 07 0740) FINAL_Презентация (рабочая версия 15.06)1 2" xfId="12679"/>
    <cellStyle name="_КГОК - июнь - ПРМ пакет (22 05 07 0740) FINAL_Презентация (рабочая версия 15.06)1 3" xfId="12680"/>
    <cellStyle name="_КГОК - июнь - ПРМ пакет (22 05 07 0740) FINAL_Презентация (рабочая версия 16.06)" xfId="12681"/>
    <cellStyle name="_КГОК - июнь - ПРМ пакет (22 05 07 0740) FINAL_Презентация (рабочая версия 16.06) 2" xfId="12682"/>
    <cellStyle name="_КГОК - июнь - ПРМ пакет (22 05 07 0740) FINAL_Презентация (рабочая версия 16.06) 3" xfId="12683"/>
    <cellStyle name="_КГОК - июнь - ПРМ пакет (22 05 07 0740) FINAL_Презентация (рабочая версия 18 06)" xfId="12684"/>
    <cellStyle name="_КГОК - июнь - ПРМ пакет (22 05 07 0740) FINAL_Презентация (рабочая версия 18 06) 2" xfId="12685"/>
    <cellStyle name="_КГОК - июнь - ПРМ пакет (22 05 07 0740) FINAL_Презентация (рабочая версия 18 06) 3" xfId="12686"/>
    <cellStyle name="_КГОК - июнь - ПРМ пакет (22 05 07 0740) FINAL_Презентация Суха Балка_1пг2008" xfId="12687"/>
    <cellStyle name="_КГОК - июнь - ПРМ пакет (22 05 07 0740) FINAL_Презентация Суха Балка_1пг2008_6.3 Inputs - Foreign" xfId="12688"/>
    <cellStyle name="_КГОК - июнь - ПРМ пакет (22 05 07 0740) FINAL_Презентация Суха Балка_1пг2008_Consol reports May 3+2" xfId="12689"/>
    <cellStyle name="_КГОК - июнь - ПРМ пакет (22 05 07 0740) FINAL_Презентация Суха Балка_1пг2008_EBITDA 3m 2010_master" xfId="12690"/>
    <cellStyle name="_КГОК - июнь - ПРМ пакет (22 05 07 0740) FINAL_Презе-ция факт декабрь, янв-фев_ч4_EB" xfId="12691"/>
    <cellStyle name="_КГОК - июнь - ПРМ пакет (22 05 07 0740) FINAL_Презе-ция факт декабрь, янв-фев_ч4_EB 2" xfId="12692"/>
    <cellStyle name="_КГОК - июнь - ПРМ пакет (22 05 07 0740) FINAL_Презе-ция факт декабрь, янв-фев_ч4_EB 3" xfId="12693"/>
    <cellStyle name="_КГОК - июнь - ПРМ пакет (22 05 07 0740) FINAL_Титул Б2010 скорр." xfId="12694"/>
    <cellStyle name="_КГОК - июнь - ПРМ пакет (22 05 07 0740) FINAL_Титул Б2010 скорр. 2" xfId="12695"/>
    <cellStyle name="_КГОК - июнь - ПРМ пакет (22 05 07 0740) FINAL_Формат презентации_ответы и замечания" xfId="12696"/>
    <cellStyle name="_КГОК - июнь - ПРМ пакет (22 05 07 0740) FINAL_Формат презентации_ответы и замечания 2" xfId="12697"/>
    <cellStyle name="_КГОК - июнь - ПРМ пакет (22 05 07 0740) FINAL_Формат презентации_ответы и замечания 3" xfId="12698"/>
    <cellStyle name="_КГОК - июнь - ПРМ пакет (22 05 07 0740)_6.3 Inputs - Foreign" xfId="12699"/>
    <cellStyle name="_КГОК - июнь - ПРМ пакет (22 05 07 0740)_Cash_BS 4 мес" xfId="12700"/>
    <cellStyle name="_КГОК - июнь - ПРМ пакет (22 05 07 0740)_Cash_BS 4 мес (3)" xfId="12701"/>
    <cellStyle name="_КГОК - июнь - ПРМ пакет (22 05 07 0740)_Cash_BS 4 мес (3)_6.3 Inputs - Foreign" xfId="12702"/>
    <cellStyle name="_КГОК - июнь - ПРМ пакет (22 05 07 0740)_Cash_BS 4 мес (3)_Consol reports May 3+2" xfId="12703"/>
    <cellStyle name="_КГОК - июнь - ПРМ пакет (22 05 07 0740)_Cash_BS 4 мес (3)_EBITDA 3m 2010_master" xfId="12704"/>
    <cellStyle name="_КГОК - июнь - ПРМ пакет (22 05 07 0740)_Cash_BS 4 мес_6.3 Inputs - Foreign" xfId="12705"/>
    <cellStyle name="_КГОК - июнь - ПРМ пакет (22 05 07 0740)_Cash_BS 4 мес_Consol reports May 3+2" xfId="12706"/>
    <cellStyle name="_КГОК - июнь - ПРМ пакет (22 05 07 0740)_Cash_BS 4 мес_EBITDA 3m 2010_master" xfId="12707"/>
    <cellStyle name="_КГОК - июнь - ПРМ пакет (22 05 07 0740)_EBITDA 3m 2010_master" xfId="12708"/>
    <cellStyle name="_КГОК - июнь - ПРМ пакет (22 05 07 0740)_Export sales 10-12" xfId="12709"/>
    <cellStyle name="_КГОК - июнь - ПРМ пакет (22 05 07 0740)_Export sales 10-12 2" xfId="12710"/>
    <cellStyle name="_КГОК - июнь - ПРМ пакет (22 05 07 0740)_Export sales 10-12_БЮДЖЕТ ФЗП (сборн ) 2 вар ОАО СУХА БАЛКА 04 12 09" xfId="12711"/>
    <cellStyle name="_КГОК - июнь - ПРМ пакет (22 05 07 0740)_Marat" xfId="12712"/>
    <cellStyle name="_КГОК - июнь - ПРМ пакет (22 05 07 0740)_Treasury" xfId="12713"/>
    <cellStyle name="_КГОК - июнь - ПРМ пакет (22 05 07 0740)_Бюджет факт  4 мес  2008 (Д К)" xfId="12714"/>
    <cellStyle name="_КГОК - июнь - ПРМ пакет (22 05 07 0740)_Бюджет факт  4 мес  2008 (Д К)_6.3 Inputs - Foreign" xfId="12715"/>
    <cellStyle name="_КГОК - июнь - ПРМ пакет (22 05 07 0740)_Бюджет факт  4 мес  2008 (Д К)_Consol reports May 3+2" xfId="12716"/>
    <cellStyle name="_КГОК - июнь - ПРМ пакет (22 05 07 0740)_Бюджет факт  4 мес  2008 (Д К)_EBITDA 3m 2010_master" xfId="12717"/>
    <cellStyle name="_КГОК - июнь - ПРМ пакет (22 05 07 0740)_Бюджет факт  май ПО" xfId="12718"/>
    <cellStyle name="_КГОК - июнь - ПРМ пакет (22 05 07 0740)_Бюджет факт  май ПО_6.3 Inputs - Foreign" xfId="12719"/>
    <cellStyle name="_КГОК - июнь - ПРМ пакет (22 05 07 0740)_Бюджет факт  май ПО_Consol reports May 3+2" xfId="12720"/>
    <cellStyle name="_КГОК - июнь - ПРМ пакет (22 05 07 0740)_Бюджет факт  май ПО_EBITDA 3m 2010_master" xfId="12721"/>
    <cellStyle name="_КГОК - июнь - ПРМ пакет (22 05 07 0740)_БЮДЖЕТ ФЗП (сборн ) 2 вар ОАО СУХА БАЛКА 04 12 09" xfId="12722"/>
    <cellStyle name="_КГОК - июнь - ПРМ пакет (22 05 07 0740)_Бюджетные формы за декабрь 2008г  от 21 11 08г " xfId="12723"/>
    <cellStyle name="_КГОК - июнь - ПРМ пакет (22 05 07 0740)_Бюджетные формы за декабрь 2008г  от 21 11 08г  2" xfId="12724"/>
    <cellStyle name="_КГОК - июнь - ПРМ пакет (22 05 07 0740)_Бюджетные формы за декабрь 2008г  от 21 11 08г  3" xfId="12725"/>
    <cellStyle name="_КГОК - июнь - ПРМ пакет (22 05 07 0740)_Бюджетные формы за декабрь 2008г  от 21 11 08г _Книга1" xfId="12726"/>
    <cellStyle name="_КГОК - июнь - ПРМ пакет (22 05 07 0740)_Бюджетные формы за декабрь 2008г  от 21 11 08г _Книга1 2" xfId="12727"/>
    <cellStyle name="_КГОК - июнь - ПРМ пакет (22 05 07 0740)_Бюджетные формы за декабрь 2008г  от 21 11 08г _Книга1 3" xfId="12728"/>
    <cellStyle name="_КГОК - июнь - ПРМ пакет (22 05 07 0740)_Бюджетные формы за декабрь 2008г  от 21 11 08г _Копия Презентация (рабочая версия 15.06)" xfId="12729"/>
    <cellStyle name="_КГОК - июнь - ПРМ пакет (22 05 07 0740)_Бюджетные формы за декабрь 2008г  от 21 11 08г _Копия Презентация (рабочая версия 15.06) 2" xfId="12730"/>
    <cellStyle name="_КГОК - июнь - ПРМ пакет (22 05 07 0740)_Бюджетные формы за декабрь 2008г  от 21 11 08г _Копия Презентация (рабочая версия 15.06) 3" xfId="12731"/>
    <cellStyle name="_КГОК - июнь - ПРМ пакет (22 05 07 0740)_Бюджетные формы за декабрь 2008г  от 21 11 08г _Презентация" xfId="12732"/>
    <cellStyle name="_КГОК - июнь - ПРМ пакет (22 05 07 0740)_Бюджетные формы за декабрь 2008г  от 21 11 08г _Презентация (5)" xfId="12733"/>
    <cellStyle name="_КГОК - июнь - ПРМ пакет (22 05 07 0740)_Бюджетные формы за декабрь 2008г  от 21 11 08г _Презентация (5) (2) (4)" xfId="12734"/>
    <cellStyle name="_КГОК - июнь - ПРМ пакет (22 05 07 0740)_Бюджетные формы за декабрь 2008г  от 21 11 08г _Презентация (образец 07_09)" xfId="12735"/>
    <cellStyle name="_КГОК - июнь - ПРМ пакет (22 05 07 0740)_Бюджетные формы за декабрь 2008г  от 21 11 08г _Презентация (образец 07_09) 2" xfId="12736"/>
    <cellStyle name="_КГОК - июнь - ПРМ пакет (22 05 07 0740)_Бюджетные формы за декабрь 2008г  от 21 11 08г _Презентация (образец 07_09) 3" xfId="12737"/>
    <cellStyle name="_КГОК - июнь - ПРМ пакет (22 05 07 0740)_Бюджетные формы за декабрь 2008г  от 21 11 08г _Презентация (рабочая версия 15.06)" xfId="12738"/>
    <cellStyle name="_КГОК - июнь - ПРМ пакет (22 05 07 0740)_Бюджетные формы за декабрь 2008г  от 21 11 08г _Презентация (рабочая версия 15.06) 2" xfId="12739"/>
    <cellStyle name="_КГОК - июнь - ПРМ пакет (22 05 07 0740)_Бюджетные формы за декабрь 2008г  от 21 11 08г _Презентация (рабочая версия 15.06) 3" xfId="12740"/>
    <cellStyle name="_КГОК - июнь - ПРМ пакет (22 05 07 0740)_Бюджетные формы за декабрь 2008г  от 21 11 08г _Презентация (рабочая версия 15.06)1" xfId="12741"/>
    <cellStyle name="_КГОК - июнь - ПРМ пакет (22 05 07 0740)_Бюджетные формы за декабрь 2008г  от 21 11 08г _Презентация (рабочая версия 15.06)1 2" xfId="12742"/>
    <cellStyle name="_КГОК - июнь - ПРМ пакет (22 05 07 0740)_Бюджетные формы за декабрь 2008г  от 21 11 08г _Презентация (рабочая версия 15.06)1 3" xfId="12743"/>
    <cellStyle name="_КГОК - июнь - ПРМ пакет (22 05 07 0740)_Бюджетные формы за декабрь 2008г  от 21 11 08г _Презентация (рабочая версия 16.06)" xfId="12744"/>
    <cellStyle name="_КГОК - июнь - ПРМ пакет (22 05 07 0740)_Бюджетные формы за декабрь 2008г  от 21 11 08г _Презентация (рабочая версия 16.06) 2" xfId="12745"/>
    <cellStyle name="_КГОК - июнь - ПРМ пакет (22 05 07 0740)_Бюджетные формы за декабрь 2008г  от 21 11 08г _Презентация (рабочая версия 16.06) 3" xfId="12746"/>
    <cellStyle name="_КГОК - июнь - ПРМ пакет (22 05 07 0740)_Бюджетные формы за декабрь 2008г  от 21 11 08г _Презентация (рабочая версия 18 06)" xfId="12747"/>
    <cellStyle name="_КГОК - июнь - ПРМ пакет (22 05 07 0740)_Бюджетные формы за декабрь 2008г  от 21 11 08г _Презентация (рабочая версия 18 06) 2" xfId="12748"/>
    <cellStyle name="_КГОК - июнь - ПРМ пакет (22 05 07 0740)_Бюджетные формы за декабрь 2008г  от 21 11 08г _Презентация (рабочая версия 18 06) 3" xfId="12749"/>
    <cellStyle name="_КГОК - июнь - ПРМ пакет (22 05 07 0740)_Бюджетные формы за декабрь 2008г  от 21 11 08г _Презентация 2" xfId="12750"/>
    <cellStyle name="_КГОК - июнь - ПРМ пакет (22 05 07 0740)_Бюджетные формы за декабрь 2008г  от 21 11 08г _Презентация 3" xfId="12751"/>
    <cellStyle name="_КГОК - июнь - ПРМ пакет (22 05 07 0740)_Бюджетные формы за декабрь 2008г  от 21 11 08г _Презентация КГОК 01" xfId="12752"/>
    <cellStyle name="_КГОК - июнь - ПРМ пакет (22 05 07 0740)_Бюджетные формы за декабрь 2008г  от 21 11 08г _Презентация КГОК 01 2" xfId="12753"/>
    <cellStyle name="_КГОК - июнь - ПРМ пакет (22 05 07 0740)_Бюджетные формы за декабрь 2008г  от 21 11 08г _Презентация КГОК 01 3" xfId="12754"/>
    <cellStyle name="_КГОК - июнь - ПРМ пакет (22 05 07 0740)_Бюджетные формы за декабрь 2008г  от 21 11 08г _Презентация КГОК 02" xfId="12755"/>
    <cellStyle name="_КГОК - июнь - ПРМ пакет (22 05 07 0740)_Бюджетные формы за декабрь 2008г  от 21 11 08г _Презентация КГОК 02 2" xfId="12756"/>
    <cellStyle name="_КГОК - июнь - ПРМ пакет (22 05 07 0740)_Бюджетные формы за декабрь 2008г  от 21 11 08г _Презентация КГОК 02 3" xfId="12757"/>
    <cellStyle name="_КГОК - июнь - ПРМ пакет (22 05 07 0740)_Бюджетные формы за декабрь 2008г  от 21 11 08г _Презентация КГОК 02 производственные слайды" xfId="12758"/>
    <cellStyle name="_КГОК - июнь - ПРМ пакет (22 05 07 0740)_Бюджетные формы за декабрь 2008г  от 21 11 08г _Презентация КГОК 02 производственные слайды 2" xfId="12759"/>
    <cellStyle name="_КГОК - июнь - ПРМ пакет (22 05 07 0740)_Бюджетные формы за декабрь 2008г  от 21 11 08г _Презентация КГОК 02 производственные слайды 3" xfId="12760"/>
    <cellStyle name="_КГОК - июнь - ПРМ пакет (22 05 07 0740)_Бюджетные формы за декабрь 2008г  от 21 11 08г _Презентация новая" xfId="12761"/>
    <cellStyle name="_КГОК - июнь - ПРМ пакет (22 05 07 0740)_Бюджетные формы за декабрь 2008г  от 21 11 08г _Презентация новая 2" xfId="12762"/>
    <cellStyle name="_КГОК - июнь - ПРМ пакет (22 05 07 0740)_Бюджетные формы за декабрь 2008г  от 21 11 08г _Презентация новая 3" xfId="12763"/>
    <cellStyle name="_КГОК - июнь - ПРМ пакет (22 05 07 0740)_Бюджетные формы за декабрь 2008г  от 21 11 08г _Презе-ция факт октябрь, нояб-дек_ч4 фп" xfId="12764"/>
    <cellStyle name="_КГОК - июнь - ПРМ пакет (22 05 07 0740)_Бюджетные формы за декабрь 2008г  от 21 11 08г _Презе-ция факт октябрь, нояб-дек_ч4 фп 2" xfId="12765"/>
    <cellStyle name="_КГОК - июнь - ПРМ пакет (22 05 07 0740)_Бюджетные формы за декабрь 2008г  от 21 11 08г _Презе-ция факт октябрь, нояб-дек_ч4 фп 3" xfId="12766"/>
    <cellStyle name="_КГОК - июнь - ПРМ пакет (22 05 07 0740)_Бюджетные формы за декабрь 2008г  от 21 11 08г _Прочая СЛАЙД " xfId="12767"/>
    <cellStyle name="_КГОК - июнь - ПРМ пакет (22 05 07 0740)_Бюджетные формы за декабрь 2008г  от 21 11 08г _Слайд по себестоимости ГОКи" xfId="12768"/>
    <cellStyle name="_КГОК - июнь - ПРМ пакет (22 05 07 0740)_Бюджетные формы за декабрь 2008г  от 21 11 08г _Слайд по себестоимости ГОКи 2" xfId="12769"/>
    <cellStyle name="_КГОК - июнь - ПРМ пакет (22 05 07 0740)_Бюджетные формы за декабрь 2008г  от 21 11 08г _Слайд по себестоимости ГОКи 3" xfId="12770"/>
    <cellStyle name="_КГОК - июнь - ПРМ пакет (22 05 07 0740)_Бюджетные формы за декабрь 2008г  от 21 11 08г _Статистика для KPI" xfId="12771"/>
    <cellStyle name="_КГОК - июнь - ПРМ пакет (22 05 07 0740)_Бюджетные формы за декабрь 2008г  от 21 11 08г _Статистика для KPI 2" xfId="12772"/>
    <cellStyle name="_КГОК - июнь - ПРМ пакет (22 05 07 0740)_Бюджетные формы за декабрь 2008г  от 21 11 08г _Статистика для KPI 3" xfId="12773"/>
    <cellStyle name="_КГОК - июнь - ПРМ пакет (22 05 07 0740)_Бюджетные формы за декабрь 2008г  от 21 11 08г _Формат презентации" xfId="12774"/>
    <cellStyle name="_КГОК - июнь - ПРМ пакет (22 05 07 0740)_Бюджетные формы за декабрь 2008г  от 21 11 08г _Формат презентации (15_01_10)" xfId="12775"/>
    <cellStyle name="_КГОК - июнь - ПРМ пакет (22 05 07 0740)_Бюджетные формы за декабрь 2008г  от 21 11 08г _Формат презентации (15_01_10) 2" xfId="12776"/>
    <cellStyle name="_КГОК - июнь - ПРМ пакет (22 05 07 0740)_Бюджетные формы за декабрь 2008г  от 21 11 08г _Формат презентации (15_01_10) 3" xfId="12777"/>
    <cellStyle name="_КГОК - июнь - ПРМ пакет (22 05 07 0740)_Бюджетные формы за декабрь 2008г  от 21 11 08г _Формат презентации 2" xfId="12778"/>
    <cellStyle name="_КГОК - июнь - ПРМ пакет (22 05 07 0740)_Бюджетные формы за декабрь 2008г  от 21 11 08г _Формат презентации 3" xfId="12779"/>
    <cellStyle name="_КГОК - июнь - ПРМ пакет (22 05 07 0740)_Бюджетные формы за декабрь 2008г  от 21 11 08г _Формат презентации_вопросы и ответы" xfId="12780"/>
    <cellStyle name="_КГОК - июнь - ПРМ пакет (22 05 07 0740)_Бюджетные формы за декабрь 2008г  от 21 11 08г _Формат презентации_вопросы и ответы 2" xfId="12781"/>
    <cellStyle name="_КГОК - июнь - ПРМ пакет (22 05 07 0740)_Бюджетные формы за декабрь 2008г  от 21 11 08г _Формат презентации_вопросы и ответы 3" xfId="12782"/>
    <cellStyle name="_КГОК - июнь - ПРМ пакет (22 05 07 0740)_ВГОК ФЗП" xfId="12783"/>
    <cellStyle name="_КГОК - июнь - ПРМ пакет (22 05 07 0740)_Книга1" xfId="12784"/>
    <cellStyle name="_КГОК - июнь - ПРМ пакет (22 05 07 0740)_Книга1 2" xfId="12785"/>
    <cellStyle name="_КГОК - июнь - ПРМ пакет (22 05 07 0740)_Книга1 3" xfId="12786"/>
    <cellStyle name="_КГОК - июнь - ПРМ пакет (22 05 07 0740)_Книга2 (30)" xfId="12787"/>
    <cellStyle name="_КГОК - июнь - ПРМ пакет (22 05 07 0740)_Книга2 (30)_6.3 Inputs - Foreign" xfId="12788"/>
    <cellStyle name="_КГОК - июнь - ПРМ пакет (22 05 07 0740)_Книга2 (30)_Consol reports May 3+2" xfId="12789"/>
    <cellStyle name="_КГОК - июнь - ПРМ пакет (22 05 07 0740)_Книга2 (30)_EBITDA 3m 2010_master" xfId="12790"/>
    <cellStyle name="_КГОК - июнь - ПРМ пакет (22 05 07 0740)_Копия Презентация (рабочая версия 15.06)" xfId="12791"/>
    <cellStyle name="_КГОК - июнь - ПРМ пакет (22 05 07 0740)_Копия Презентация (рабочая версия 15.06) 2" xfId="12792"/>
    <cellStyle name="_КГОК - июнь - ПРМ пакет (22 05 07 0740)_Копия Презентация (рабочая версия 15.06) 3" xfId="12793"/>
    <cellStyle name="_КГОК - июнь - ПРМ пакет (22 05 07 0740)_Мощность BP 2h2009 v 4 (01 07 09)" xfId="12794"/>
    <cellStyle name="_КГОК - июнь - ПРМ пакет (22 05 07 0740)_Мощность BP 2h2009 v 4 (01 07 09) 2" xfId="12795"/>
    <cellStyle name="_КГОК - июнь - ПРМ пакет (22 05 07 0740)_Мощность BP 2h2009 v 4 (01 07 09) 3" xfId="12796"/>
    <cellStyle name="_КГОК - июнь - ПРМ пакет (22 05 07 0740)_Презентация (рабочая версия 15.06)" xfId="12797"/>
    <cellStyle name="_КГОК - июнь - ПРМ пакет (22 05 07 0740)_Презентация (рабочая версия 15.06) 2" xfId="12798"/>
    <cellStyle name="_КГОК - июнь - ПРМ пакет (22 05 07 0740)_Презентация (рабочая версия 15.06) 3" xfId="12799"/>
    <cellStyle name="_КГОК - июнь - ПРМ пакет (22 05 07 0740)_Презентация (рабочая версия 15.06)1" xfId="12800"/>
    <cellStyle name="_КГОК - июнь - ПРМ пакет (22 05 07 0740)_Презентация (рабочая версия 15.06)1 2" xfId="12801"/>
    <cellStyle name="_КГОК - июнь - ПРМ пакет (22 05 07 0740)_Презентация (рабочая версия 15.06)1 3" xfId="12802"/>
    <cellStyle name="_КГОК - июнь - ПРМ пакет (22 05 07 0740)_Презентация (рабочая версия 16.06)" xfId="12803"/>
    <cellStyle name="_КГОК - июнь - ПРМ пакет (22 05 07 0740)_Презентация (рабочая версия 16.06) 2" xfId="12804"/>
    <cellStyle name="_КГОК - июнь - ПРМ пакет (22 05 07 0740)_Презентация (рабочая версия 16.06) 3" xfId="12805"/>
    <cellStyle name="_КГОК - июнь - ПРМ пакет (22 05 07 0740)_Презентация (рабочая версия 18 06)" xfId="12806"/>
    <cellStyle name="_КГОК - июнь - ПРМ пакет (22 05 07 0740)_Презентация (рабочая версия 18 06) 2" xfId="12807"/>
    <cellStyle name="_КГОК - июнь - ПРМ пакет (22 05 07 0740)_Презентация (рабочая версия 18 06) 3" xfId="12808"/>
    <cellStyle name="_КГОК - июнь - ПРМ пакет (22 05 07 0740)_Презентация Суха Балка_1пг2008" xfId="12809"/>
    <cellStyle name="_КГОК - июнь - ПРМ пакет (22 05 07 0740)_Презентация Суха Балка_1пг2008_6.3 Inputs - Foreign" xfId="12810"/>
    <cellStyle name="_КГОК - июнь - ПРМ пакет (22 05 07 0740)_Презентация Суха Балка_1пг2008_Consol reports May 3+2" xfId="12811"/>
    <cellStyle name="_КГОК - июнь - ПРМ пакет (22 05 07 0740)_Презентация Суха Балка_1пг2008_EBITDA 3m 2010_master" xfId="12812"/>
    <cellStyle name="_КГОК - июнь - ПРМ пакет (22 05 07 0740)_Презе-ция факт декабрь, янв-фев_ч4_EB" xfId="12813"/>
    <cellStyle name="_КГОК - июнь - ПРМ пакет (22 05 07 0740)_Презе-ция факт декабрь, янв-фев_ч4_EB 2" xfId="12814"/>
    <cellStyle name="_КГОК - июнь - ПРМ пакет (22 05 07 0740)_Презе-ция факт декабрь, янв-фев_ч4_EB 3" xfId="12815"/>
    <cellStyle name="_КГОК - июнь - ПРМ пакет (22 05 07 0740)_Титул Б2010 скорр." xfId="12816"/>
    <cellStyle name="_КГОК - июнь - ПРМ пакет (22 05 07 0740)_Титул Б2010 скорр. 2" xfId="12817"/>
    <cellStyle name="_КГОК - июнь - ПРМ пакет (22 05 07 0740)_Формат презентации_ответы и замечания" xfId="12818"/>
    <cellStyle name="_КГОК - июнь - ПРМ пакет (22 05 07 0740)_Формат презентации_ответы и замечания 2" xfId="12819"/>
    <cellStyle name="_КГОК - июнь - ПРМ пакет (22 05 07 0740)_Формат презентации_ответы и замечания 3" xfId="12820"/>
    <cellStyle name="_КГОК - МАЙ - ПРМ пакет_ (23 04 07)" xfId="12821"/>
    <cellStyle name="_КГОК - МАЙ - ПРМ пакет_ (23 04 07) 2" xfId="12822"/>
    <cellStyle name="_КГОК - МАЙ - ПРМ пакет_ (23 04 07) 3" xfId="12823"/>
    <cellStyle name="_КГОК - МАЙ - ПРМ пакет_ (23 04 07)_6.3 Inputs - Foreign" xfId="12824"/>
    <cellStyle name="_КГОК - МАЙ - ПРМ пакет_ (23 04 07)_Cash_BS 4 мес" xfId="12825"/>
    <cellStyle name="_КГОК - МАЙ - ПРМ пакет_ (23 04 07)_Cash_BS 4 мес (3)" xfId="12826"/>
    <cellStyle name="_КГОК - МАЙ - ПРМ пакет_ (23 04 07)_Cash_BS 4 мес (3)_6.3 Inputs - Foreign" xfId="12827"/>
    <cellStyle name="_КГОК - МАЙ - ПРМ пакет_ (23 04 07)_Cash_BS 4 мес (3)_Consol reports May 3+2" xfId="12828"/>
    <cellStyle name="_КГОК - МАЙ - ПРМ пакет_ (23 04 07)_Cash_BS 4 мес (3)_EBITDA 3m 2010_master" xfId="12829"/>
    <cellStyle name="_КГОК - МАЙ - ПРМ пакет_ (23 04 07)_Cash_BS 4 мес_6.3 Inputs - Foreign" xfId="12830"/>
    <cellStyle name="_КГОК - МАЙ - ПРМ пакет_ (23 04 07)_Cash_BS 4 мес_Consol reports May 3+2" xfId="12831"/>
    <cellStyle name="_КГОК - МАЙ - ПРМ пакет_ (23 04 07)_Cash_BS 4 мес_EBITDA 3m 2010_master" xfId="12832"/>
    <cellStyle name="_КГОК - МАЙ - ПРМ пакет_ (23 04 07)_EBITDA 3m 2010_master" xfId="12833"/>
    <cellStyle name="_КГОК - МАЙ - ПРМ пакет_ (23 04 07)_Export sales 10-12" xfId="12834"/>
    <cellStyle name="_КГОК - МАЙ - ПРМ пакет_ (23 04 07)_Export sales 10-12 2" xfId="12835"/>
    <cellStyle name="_КГОК - МАЙ - ПРМ пакет_ (23 04 07)_Export sales 10-12_БЮДЖЕТ ФЗП (сборн ) 2 вар ОАО СУХА БАЛКА 04 12 09" xfId="12836"/>
    <cellStyle name="_КГОК - МАЙ - ПРМ пакет_ (23 04 07)_Marat" xfId="12837"/>
    <cellStyle name="_КГОК - МАЙ - ПРМ пакет_ (23 04 07)_Treasury" xfId="12838"/>
    <cellStyle name="_КГОК - МАЙ - ПРМ пакет_ (23 04 07)_Бюджет факт  4 мес  2008 (Д К)" xfId="12839"/>
    <cellStyle name="_КГОК - МАЙ - ПРМ пакет_ (23 04 07)_Бюджет факт  4 мес  2008 (Д К)_6.3 Inputs - Foreign" xfId="12840"/>
    <cellStyle name="_КГОК - МАЙ - ПРМ пакет_ (23 04 07)_Бюджет факт  4 мес  2008 (Д К)_Consol reports May 3+2" xfId="12841"/>
    <cellStyle name="_КГОК - МАЙ - ПРМ пакет_ (23 04 07)_Бюджет факт  4 мес  2008 (Д К)_EBITDA 3m 2010_master" xfId="12842"/>
    <cellStyle name="_КГОК - МАЙ - ПРМ пакет_ (23 04 07)_Бюджет факт  май ПО" xfId="12843"/>
    <cellStyle name="_КГОК - МАЙ - ПРМ пакет_ (23 04 07)_Бюджет факт  май ПО_6.3 Inputs - Foreign" xfId="12844"/>
    <cellStyle name="_КГОК - МАЙ - ПРМ пакет_ (23 04 07)_Бюджет факт  май ПО_Consol reports May 3+2" xfId="12845"/>
    <cellStyle name="_КГОК - МАЙ - ПРМ пакет_ (23 04 07)_Бюджет факт  май ПО_EBITDA 3m 2010_master" xfId="12846"/>
    <cellStyle name="_КГОК - МАЙ - ПРМ пакет_ (23 04 07)_БЮДЖЕТ ФЗП (сборн ) 2 вар ОАО СУХА БАЛКА 04 12 09" xfId="12847"/>
    <cellStyle name="_КГОК - МАЙ - ПРМ пакет_ (23 04 07)_Бюджетные формы за декабрь 2008г  от 21 11 08г " xfId="12848"/>
    <cellStyle name="_КГОК - МАЙ - ПРМ пакет_ (23 04 07)_Бюджетные формы за декабрь 2008г  от 21 11 08г  2" xfId="12849"/>
    <cellStyle name="_КГОК - МАЙ - ПРМ пакет_ (23 04 07)_Бюджетные формы за декабрь 2008г  от 21 11 08г  3" xfId="12850"/>
    <cellStyle name="_КГОК - МАЙ - ПРМ пакет_ (23 04 07)_Бюджетные формы за декабрь 2008г  от 21 11 08г _Книга1" xfId="12851"/>
    <cellStyle name="_КГОК - МАЙ - ПРМ пакет_ (23 04 07)_Бюджетные формы за декабрь 2008г  от 21 11 08г _Книга1 2" xfId="12852"/>
    <cellStyle name="_КГОК - МАЙ - ПРМ пакет_ (23 04 07)_Бюджетные формы за декабрь 2008г  от 21 11 08г _Книга1 3" xfId="12853"/>
    <cellStyle name="_КГОК - МАЙ - ПРМ пакет_ (23 04 07)_Бюджетные формы за декабрь 2008г  от 21 11 08г _Копия Презентация (рабочая версия 15.06)" xfId="12854"/>
    <cellStyle name="_КГОК - МАЙ - ПРМ пакет_ (23 04 07)_Бюджетные формы за декабрь 2008г  от 21 11 08г _Копия Презентация (рабочая версия 15.06) 2" xfId="12855"/>
    <cellStyle name="_КГОК - МАЙ - ПРМ пакет_ (23 04 07)_Бюджетные формы за декабрь 2008г  от 21 11 08г _Копия Презентация (рабочая версия 15.06) 3" xfId="12856"/>
    <cellStyle name="_КГОК - МАЙ - ПРМ пакет_ (23 04 07)_Бюджетные формы за декабрь 2008г  от 21 11 08г _Презентация" xfId="12857"/>
    <cellStyle name="_КГОК - МАЙ - ПРМ пакет_ (23 04 07)_Бюджетные формы за декабрь 2008г  от 21 11 08г _Презентация (5)" xfId="12858"/>
    <cellStyle name="_КГОК - МАЙ - ПРМ пакет_ (23 04 07)_Бюджетные формы за декабрь 2008г  от 21 11 08г _Презентация (5) (2) (4)" xfId="12859"/>
    <cellStyle name="_КГОК - МАЙ - ПРМ пакет_ (23 04 07)_Бюджетные формы за декабрь 2008г  от 21 11 08г _Презентация (образец 07_09)" xfId="12860"/>
    <cellStyle name="_КГОК - МАЙ - ПРМ пакет_ (23 04 07)_Бюджетные формы за декабрь 2008г  от 21 11 08г _Презентация (образец 07_09) 2" xfId="12861"/>
    <cellStyle name="_КГОК - МАЙ - ПРМ пакет_ (23 04 07)_Бюджетные формы за декабрь 2008г  от 21 11 08г _Презентация (образец 07_09) 3" xfId="12862"/>
    <cellStyle name="_КГОК - МАЙ - ПРМ пакет_ (23 04 07)_Бюджетные формы за декабрь 2008г  от 21 11 08г _Презентация (рабочая версия 15.06)" xfId="12863"/>
    <cellStyle name="_КГОК - МАЙ - ПРМ пакет_ (23 04 07)_Бюджетные формы за декабрь 2008г  от 21 11 08г _Презентация (рабочая версия 15.06) 2" xfId="12864"/>
    <cellStyle name="_КГОК - МАЙ - ПРМ пакет_ (23 04 07)_Бюджетные формы за декабрь 2008г  от 21 11 08г _Презентация (рабочая версия 15.06) 3" xfId="12865"/>
    <cellStyle name="_КГОК - МАЙ - ПРМ пакет_ (23 04 07)_Бюджетные формы за декабрь 2008г  от 21 11 08г _Презентация (рабочая версия 15.06)1" xfId="12866"/>
    <cellStyle name="_КГОК - МАЙ - ПРМ пакет_ (23 04 07)_Бюджетные формы за декабрь 2008г  от 21 11 08г _Презентация (рабочая версия 15.06)1 2" xfId="12867"/>
    <cellStyle name="_КГОК - МАЙ - ПРМ пакет_ (23 04 07)_Бюджетные формы за декабрь 2008г  от 21 11 08г _Презентация (рабочая версия 15.06)1 3" xfId="12868"/>
    <cellStyle name="_КГОК - МАЙ - ПРМ пакет_ (23 04 07)_Бюджетные формы за декабрь 2008г  от 21 11 08г _Презентация (рабочая версия 16.06)" xfId="12869"/>
    <cellStyle name="_КГОК - МАЙ - ПРМ пакет_ (23 04 07)_Бюджетные формы за декабрь 2008г  от 21 11 08г _Презентация (рабочая версия 16.06) 2" xfId="12870"/>
    <cellStyle name="_КГОК - МАЙ - ПРМ пакет_ (23 04 07)_Бюджетные формы за декабрь 2008г  от 21 11 08г _Презентация (рабочая версия 16.06) 3" xfId="12871"/>
    <cellStyle name="_КГОК - МАЙ - ПРМ пакет_ (23 04 07)_Бюджетные формы за декабрь 2008г  от 21 11 08г _Презентация (рабочая версия 18 06)" xfId="12872"/>
    <cellStyle name="_КГОК - МАЙ - ПРМ пакет_ (23 04 07)_Бюджетные формы за декабрь 2008г  от 21 11 08г _Презентация (рабочая версия 18 06) 2" xfId="12873"/>
    <cellStyle name="_КГОК - МАЙ - ПРМ пакет_ (23 04 07)_Бюджетные формы за декабрь 2008г  от 21 11 08г _Презентация (рабочая версия 18 06) 3" xfId="12874"/>
    <cellStyle name="_КГОК - МАЙ - ПРМ пакет_ (23 04 07)_Бюджетные формы за декабрь 2008г  от 21 11 08г _Презентация 2" xfId="12875"/>
    <cellStyle name="_КГОК - МАЙ - ПРМ пакет_ (23 04 07)_Бюджетные формы за декабрь 2008г  от 21 11 08г _Презентация 3" xfId="12876"/>
    <cellStyle name="_КГОК - МАЙ - ПРМ пакет_ (23 04 07)_Бюджетные формы за декабрь 2008г  от 21 11 08г _Презентация КГОК 01" xfId="12877"/>
    <cellStyle name="_КГОК - МАЙ - ПРМ пакет_ (23 04 07)_Бюджетные формы за декабрь 2008г  от 21 11 08г _Презентация КГОК 01 2" xfId="12878"/>
    <cellStyle name="_КГОК - МАЙ - ПРМ пакет_ (23 04 07)_Бюджетные формы за декабрь 2008г  от 21 11 08г _Презентация КГОК 01 3" xfId="12879"/>
    <cellStyle name="_КГОК - МАЙ - ПРМ пакет_ (23 04 07)_Бюджетные формы за декабрь 2008г  от 21 11 08г _Презентация КГОК 02" xfId="12880"/>
    <cellStyle name="_КГОК - МАЙ - ПРМ пакет_ (23 04 07)_Бюджетные формы за декабрь 2008г  от 21 11 08г _Презентация КГОК 02 2" xfId="12881"/>
    <cellStyle name="_КГОК - МАЙ - ПРМ пакет_ (23 04 07)_Бюджетные формы за декабрь 2008г  от 21 11 08г _Презентация КГОК 02 3" xfId="12882"/>
    <cellStyle name="_КГОК - МАЙ - ПРМ пакет_ (23 04 07)_Бюджетные формы за декабрь 2008г  от 21 11 08г _Презентация КГОК 02 производственные слайды" xfId="12883"/>
    <cellStyle name="_КГОК - МАЙ - ПРМ пакет_ (23 04 07)_Бюджетные формы за декабрь 2008г  от 21 11 08г _Презентация КГОК 02 производственные слайды 2" xfId="12884"/>
    <cellStyle name="_КГОК - МАЙ - ПРМ пакет_ (23 04 07)_Бюджетные формы за декабрь 2008г  от 21 11 08г _Презентация КГОК 02 производственные слайды 3" xfId="12885"/>
    <cellStyle name="_КГОК - МАЙ - ПРМ пакет_ (23 04 07)_Бюджетные формы за декабрь 2008г  от 21 11 08г _Презентация новая" xfId="12886"/>
    <cellStyle name="_КГОК - МАЙ - ПРМ пакет_ (23 04 07)_Бюджетные формы за декабрь 2008г  от 21 11 08г _Презентация новая 2" xfId="12887"/>
    <cellStyle name="_КГОК - МАЙ - ПРМ пакет_ (23 04 07)_Бюджетные формы за декабрь 2008г  от 21 11 08г _Презентация новая 3" xfId="12888"/>
    <cellStyle name="_КГОК - МАЙ - ПРМ пакет_ (23 04 07)_Бюджетные формы за декабрь 2008г  от 21 11 08г _Презе-ция факт октябрь, нояб-дек_ч4 фп" xfId="12889"/>
    <cellStyle name="_КГОК - МАЙ - ПРМ пакет_ (23 04 07)_Бюджетные формы за декабрь 2008г  от 21 11 08г _Презе-ция факт октябрь, нояб-дек_ч4 фп 2" xfId="12890"/>
    <cellStyle name="_КГОК - МАЙ - ПРМ пакет_ (23 04 07)_Бюджетные формы за декабрь 2008г  от 21 11 08г _Презе-ция факт октябрь, нояб-дек_ч4 фп 3" xfId="12891"/>
    <cellStyle name="_КГОК - МАЙ - ПРМ пакет_ (23 04 07)_Бюджетные формы за декабрь 2008г  от 21 11 08г _Прочая СЛАЙД " xfId="12892"/>
    <cellStyle name="_КГОК - МАЙ - ПРМ пакет_ (23 04 07)_Бюджетные формы за декабрь 2008г  от 21 11 08г _Слайд по себестоимости ГОКи" xfId="12893"/>
    <cellStyle name="_КГОК - МАЙ - ПРМ пакет_ (23 04 07)_Бюджетные формы за декабрь 2008г  от 21 11 08г _Слайд по себестоимости ГОКи 2" xfId="12894"/>
    <cellStyle name="_КГОК - МАЙ - ПРМ пакет_ (23 04 07)_Бюджетные формы за декабрь 2008г  от 21 11 08г _Слайд по себестоимости ГОКи 3" xfId="12895"/>
    <cellStyle name="_КГОК - МАЙ - ПРМ пакет_ (23 04 07)_Бюджетные формы за декабрь 2008г  от 21 11 08г _Статистика для KPI" xfId="12896"/>
    <cellStyle name="_КГОК - МАЙ - ПРМ пакет_ (23 04 07)_Бюджетные формы за декабрь 2008г  от 21 11 08г _Статистика для KPI 2" xfId="12897"/>
    <cellStyle name="_КГОК - МАЙ - ПРМ пакет_ (23 04 07)_Бюджетные формы за декабрь 2008г  от 21 11 08г _Статистика для KPI 3" xfId="12898"/>
    <cellStyle name="_КГОК - МАЙ - ПРМ пакет_ (23 04 07)_Бюджетные формы за декабрь 2008г  от 21 11 08г _Формат презентации" xfId="12899"/>
    <cellStyle name="_КГОК - МАЙ - ПРМ пакет_ (23 04 07)_Бюджетные формы за декабрь 2008г  от 21 11 08г _Формат презентации (15_01_10)" xfId="12900"/>
    <cellStyle name="_КГОК - МАЙ - ПРМ пакет_ (23 04 07)_Бюджетные формы за декабрь 2008г  от 21 11 08г _Формат презентации (15_01_10) 2" xfId="12901"/>
    <cellStyle name="_КГОК - МАЙ - ПРМ пакет_ (23 04 07)_Бюджетные формы за декабрь 2008г  от 21 11 08г _Формат презентации (15_01_10) 3" xfId="12902"/>
    <cellStyle name="_КГОК - МАЙ - ПРМ пакет_ (23 04 07)_Бюджетные формы за декабрь 2008г  от 21 11 08г _Формат презентации 2" xfId="12903"/>
    <cellStyle name="_КГОК - МАЙ - ПРМ пакет_ (23 04 07)_Бюджетные формы за декабрь 2008г  от 21 11 08г _Формат презентации 3" xfId="12904"/>
    <cellStyle name="_КГОК - МАЙ - ПРМ пакет_ (23 04 07)_Бюджетные формы за декабрь 2008г  от 21 11 08г _Формат презентации_вопросы и ответы" xfId="12905"/>
    <cellStyle name="_КГОК - МАЙ - ПРМ пакет_ (23 04 07)_Бюджетные формы за декабрь 2008г  от 21 11 08г _Формат презентации_вопросы и ответы 2" xfId="12906"/>
    <cellStyle name="_КГОК - МАЙ - ПРМ пакет_ (23 04 07)_Бюджетные формы за декабрь 2008г  от 21 11 08г _Формат презентации_вопросы и ответы 3" xfId="12907"/>
    <cellStyle name="_КГОК - МАЙ - ПРМ пакет_ (23 04 07)_ВГОК ФЗП" xfId="12908"/>
    <cellStyle name="_КГОК - МАЙ - ПРМ пакет_ (23 04 07)_Книга1" xfId="12909"/>
    <cellStyle name="_КГОК - МАЙ - ПРМ пакет_ (23 04 07)_Книга1 2" xfId="12910"/>
    <cellStyle name="_КГОК - МАЙ - ПРМ пакет_ (23 04 07)_Книга1 3" xfId="12911"/>
    <cellStyle name="_КГОК - МАЙ - ПРМ пакет_ (23 04 07)_Книга2 (30)" xfId="12912"/>
    <cellStyle name="_КГОК - МАЙ - ПРМ пакет_ (23 04 07)_Книга2 (30)_6.3 Inputs - Foreign" xfId="12913"/>
    <cellStyle name="_КГОК - МАЙ - ПРМ пакет_ (23 04 07)_Книга2 (30)_Consol reports May 3+2" xfId="12914"/>
    <cellStyle name="_КГОК - МАЙ - ПРМ пакет_ (23 04 07)_Книга2 (30)_EBITDA 3m 2010_master" xfId="12915"/>
    <cellStyle name="_КГОК - МАЙ - ПРМ пакет_ (23 04 07)_Копия Презентация (рабочая версия 15.06)" xfId="12916"/>
    <cellStyle name="_КГОК - МАЙ - ПРМ пакет_ (23 04 07)_Копия Презентация (рабочая версия 15.06) 2" xfId="12917"/>
    <cellStyle name="_КГОК - МАЙ - ПРМ пакет_ (23 04 07)_Копия Презентация (рабочая версия 15.06) 3" xfId="12918"/>
    <cellStyle name="_КГОК - МАЙ - ПРМ пакет_ (23 04 07)_Мощность BP 2h2009 v 4 (01 07 09)" xfId="12919"/>
    <cellStyle name="_КГОК - МАЙ - ПРМ пакет_ (23 04 07)_Мощность BP 2h2009 v 4 (01 07 09) 2" xfId="12920"/>
    <cellStyle name="_КГОК - МАЙ - ПРМ пакет_ (23 04 07)_Мощность BP 2h2009 v 4 (01 07 09) 3" xfId="12921"/>
    <cellStyle name="_КГОК - МАЙ - ПРМ пакет_ (23 04 07)_Презентация (рабочая версия 15.06)" xfId="12922"/>
    <cellStyle name="_КГОК - МАЙ - ПРМ пакет_ (23 04 07)_Презентация (рабочая версия 15.06) 2" xfId="12923"/>
    <cellStyle name="_КГОК - МАЙ - ПРМ пакет_ (23 04 07)_Презентация (рабочая версия 15.06) 3" xfId="12924"/>
    <cellStyle name="_КГОК - МАЙ - ПРМ пакет_ (23 04 07)_Презентация (рабочая версия 15.06)1" xfId="12925"/>
    <cellStyle name="_КГОК - МАЙ - ПРМ пакет_ (23 04 07)_Презентация (рабочая версия 15.06)1 2" xfId="12926"/>
    <cellStyle name="_КГОК - МАЙ - ПРМ пакет_ (23 04 07)_Презентация (рабочая версия 15.06)1 3" xfId="12927"/>
    <cellStyle name="_КГОК - МАЙ - ПРМ пакет_ (23 04 07)_Презентация (рабочая версия 16.06)" xfId="12928"/>
    <cellStyle name="_КГОК - МАЙ - ПРМ пакет_ (23 04 07)_Презентация (рабочая версия 16.06) 2" xfId="12929"/>
    <cellStyle name="_КГОК - МАЙ - ПРМ пакет_ (23 04 07)_Презентация (рабочая версия 16.06) 3" xfId="12930"/>
    <cellStyle name="_КГОК - МАЙ - ПРМ пакет_ (23 04 07)_Презентация (рабочая версия 18 06)" xfId="12931"/>
    <cellStyle name="_КГОК - МАЙ - ПРМ пакет_ (23 04 07)_Презентация (рабочая версия 18 06) 2" xfId="12932"/>
    <cellStyle name="_КГОК - МАЙ - ПРМ пакет_ (23 04 07)_Презентация (рабочая версия 18 06) 3" xfId="12933"/>
    <cellStyle name="_КГОК - МАЙ - ПРМ пакет_ (23 04 07)_Презентация Суха Балка_1пг2008" xfId="12934"/>
    <cellStyle name="_КГОК - МАЙ - ПРМ пакет_ (23 04 07)_Презентация Суха Балка_1пг2008_6.3 Inputs - Foreign" xfId="12935"/>
    <cellStyle name="_КГОК - МАЙ - ПРМ пакет_ (23 04 07)_Презентация Суха Балка_1пг2008_Consol reports May 3+2" xfId="12936"/>
    <cellStyle name="_КГОК - МАЙ - ПРМ пакет_ (23 04 07)_Презентация Суха Балка_1пг2008_EBITDA 3m 2010_master" xfId="12937"/>
    <cellStyle name="_КГОК - МАЙ - ПРМ пакет_ (23 04 07)_Презе-ция факт декабрь, янв-фев_ч4_EB" xfId="12938"/>
    <cellStyle name="_КГОК - МАЙ - ПРМ пакет_ (23 04 07)_Презе-ция факт декабрь, янв-фев_ч4_EB 2" xfId="12939"/>
    <cellStyle name="_КГОК - МАЙ - ПРМ пакет_ (23 04 07)_Презе-ция факт декабрь, янв-фев_ч4_EB 3" xfId="12940"/>
    <cellStyle name="_КГОК - МАЙ - ПРМ пакет_ (23 04 07)_Титул Б2010 скорр." xfId="12941"/>
    <cellStyle name="_КГОК - МАЙ - ПРМ пакет_ (23 04 07)_Титул Б2010 скорр. 2" xfId="12942"/>
    <cellStyle name="_КГОК - МАЙ - ПРМ пакет_ (23 04 07)_Формат презентации_ответы и замечания" xfId="12943"/>
    <cellStyle name="_КГОК - МАЙ - ПРМ пакет_ (23 04 07)_Формат презентации_ответы и замечания 2" xfId="12944"/>
    <cellStyle name="_КГОК - МАЙ - ПРМ пакет_ (23 04 07)_Формат презентации_ответы и замечания 3" xfId="12945"/>
    <cellStyle name="_КГОК - предварительный план сбыта ЖРС на июнь (11 05 07)" xfId="12946"/>
    <cellStyle name="_КГОК - предварительный план сбыта ЖРС на июнь (11 05 07) 2" xfId="12947"/>
    <cellStyle name="_КГОК - предварительный план сбыта ЖРС на июнь (11 05 07) 3" xfId="12948"/>
    <cellStyle name="_КГОК - предварительный план сбыта ЖРС на июнь (11 05 07)_6.3 Inputs - Foreign" xfId="12949"/>
    <cellStyle name="_КГОК - предварительный план сбыта ЖРС на июнь (11 05 07)_Cash_BS 4 мес" xfId="12950"/>
    <cellStyle name="_КГОК - предварительный план сбыта ЖРС на июнь (11 05 07)_Cash_BS 4 мес (3)" xfId="12951"/>
    <cellStyle name="_КГОК - предварительный план сбыта ЖРС на июнь (11 05 07)_Cash_BS 4 мес (3)_6.3 Inputs - Foreign" xfId="12952"/>
    <cellStyle name="_КГОК - предварительный план сбыта ЖРС на июнь (11 05 07)_Cash_BS 4 мес (3)_Consol reports May 3+2" xfId="12953"/>
    <cellStyle name="_КГОК - предварительный план сбыта ЖРС на июнь (11 05 07)_Cash_BS 4 мес (3)_EBITDA 3m 2010_master" xfId="12954"/>
    <cellStyle name="_КГОК - предварительный план сбыта ЖРС на июнь (11 05 07)_Cash_BS 4 мес_6.3 Inputs - Foreign" xfId="12955"/>
    <cellStyle name="_КГОК - предварительный план сбыта ЖРС на июнь (11 05 07)_Cash_BS 4 мес_Consol reports May 3+2" xfId="12956"/>
    <cellStyle name="_КГОК - предварительный план сбыта ЖРС на июнь (11 05 07)_Cash_BS 4 мес_EBITDA 3m 2010_master" xfId="12957"/>
    <cellStyle name="_КГОК - предварительный план сбыта ЖРС на июнь (11 05 07)_EBITDA 3m 2010_master" xfId="12958"/>
    <cellStyle name="_КГОК - предварительный план сбыта ЖРС на июнь (11 05 07)_Export sales 10-12" xfId="12959"/>
    <cellStyle name="_КГОК - предварительный план сбыта ЖРС на июнь (11 05 07)_Export sales 10-12 2" xfId="12960"/>
    <cellStyle name="_КГОК - предварительный план сбыта ЖРС на июнь (11 05 07)_Export sales 10-12_БЮДЖЕТ ФЗП (сборн ) 2 вар ОАО СУХА БАЛКА 04 12 09" xfId="12961"/>
    <cellStyle name="_КГОК - предварительный план сбыта ЖРС на июнь (11 05 07)_Marat" xfId="12962"/>
    <cellStyle name="_КГОК - предварительный план сбыта ЖРС на июнь (11 05 07)_Treasury" xfId="12963"/>
    <cellStyle name="_КГОК - предварительный план сбыта ЖРС на июнь (11 05 07)_Бюджет факт  4 мес  2008 (Д К)" xfId="12964"/>
    <cellStyle name="_КГОК - предварительный план сбыта ЖРС на июнь (11 05 07)_Бюджет факт  4 мес  2008 (Д К)_6.3 Inputs - Foreign" xfId="12965"/>
    <cellStyle name="_КГОК - предварительный план сбыта ЖРС на июнь (11 05 07)_Бюджет факт  4 мес  2008 (Д К)_Consol reports May 3+2" xfId="12966"/>
    <cellStyle name="_КГОК - предварительный план сбыта ЖРС на июнь (11 05 07)_Бюджет факт  4 мес  2008 (Д К)_EBITDA 3m 2010_master" xfId="12967"/>
    <cellStyle name="_КГОК - предварительный план сбыта ЖРС на июнь (11 05 07)_Бюджет факт  май ПО" xfId="12968"/>
    <cellStyle name="_КГОК - предварительный план сбыта ЖРС на июнь (11 05 07)_Бюджет факт  май ПО_6.3 Inputs - Foreign" xfId="12969"/>
    <cellStyle name="_КГОК - предварительный план сбыта ЖРС на июнь (11 05 07)_Бюджет факт  май ПО_Consol reports May 3+2" xfId="12970"/>
    <cellStyle name="_КГОК - предварительный план сбыта ЖРС на июнь (11 05 07)_Бюджет факт  май ПО_EBITDA 3m 2010_master" xfId="12971"/>
    <cellStyle name="_КГОК - предварительный план сбыта ЖРС на июнь (11 05 07)_БЮДЖЕТ ФЗП (сборн ) 2 вар ОАО СУХА БАЛКА 04 12 09" xfId="12972"/>
    <cellStyle name="_КГОК - предварительный план сбыта ЖРС на июнь (11 05 07)_Бюджетные формы за декабрь 2008г  от 21 11 08г " xfId="12973"/>
    <cellStyle name="_КГОК - предварительный план сбыта ЖРС на июнь (11 05 07)_Бюджетные формы за декабрь 2008г  от 21 11 08г  2" xfId="12974"/>
    <cellStyle name="_КГОК - предварительный план сбыта ЖРС на июнь (11 05 07)_Бюджетные формы за декабрь 2008г  от 21 11 08г  3" xfId="12975"/>
    <cellStyle name="_КГОК - предварительный план сбыта ЖРС на июнь (11 05 07)_Бюджетные формы за декабрь 2008г  от 21 11 08г _Книга1" xfId="12976"/>
    <cellStyle name="_КГОК - предварительный план сбыта ЖРС на июнь (11 05 07)_Бюджетные формы за декабрь 2008г  от 21 11 08г _Книга1 2" xfId="12977"/>
    <cellStyle name="_КГОК - предварительный план сбыта ЖРС на июнь (11 05 07)_Бюджетные формы за декабрь 2008г  от 21 11 08г _Книга1 3" xfId="12978"/>
    <cellStyle name="_КГОК - предварительный план сбыта ЖРС на июнь (11 05 07)_Бюджетные формы за декабрь 2008г  от 21 11 08г _Копия Презентация (рабочая версия 15.06)" xfId="12979"/>
    <cellStyle name="_КГОК - предварительный план сбыта ЖРС на июнь (11 05 07)_Бюджетные формы за декабрь 2008г  от 21 11 08г _Копия Презентация (рабочая версия 15.06) 2" xfId="12980"/>
    <cellStyle name="_КГОК - предварительный план сбыта ЖРС на июнь (11 05 07)_Бюджетные формы за декабрь 2008г  от 21 11 08г _Копия Презентация (рабочая версия 15.06) 3" xfId="12981"/>
    <cellStyle name="_КГОК - предварительный план сбыта ЖРС на июнь (11 05 07)_Бюджетные формы за декабрь 2008г  от 21 11 08г _Презентация" xfId="12982"/>
    <cellStyle name="_КГОК - предварительный план сбыта ЖРС на июнь (11 05 07)_Бюджетные формы за декабрь 2008г  от 21 11 08г _Презентация (5)" xfId="12983"/>
    <cellStyle name="_КГОК - предварительный план сбыта ЖРС на июнь (11 05 07)_Бюджетные формы за декабрь 2008г  от 21 11 08г _Презентация (5) (2) (4)" xfId="12984"/>
    <cellStyle name="_КГОК - предварительный план сбыта ЖРС на июнь (11 05 07)_Бюджетные формы за декабрь 2008г  от 21 11 08г _Презентация (образец 07_09)" xfId="12985"/>
    <cellStyle name="_КГОК - предварительный план сбыта ЖРС на июнь (11 05 07)_Бюджетные формы за декабрь 2008г  от 21 11 08г _Презентация (образец 07_09) 2" xfId="12986"/>
    <cellStyle name="_КГОК - предварительный план сбыта ЖРС на июнь (11 05 07)_Бюджетные формы за декабрь 2008г  от 21 11 08г _Презентация (образец 07_09) 3" xfId="12987"/>
    <cellStyle name="_КГОК - предварительный план сбыта ЖРС на июнь (11 05 07)_Бюджетные формы за декабрь 2008г  от 21 11 08г _Презентация (рабочая версия 15.06)" xfId="12988"/>
    <cellStyle name="_КГОК - предварительный план сбыта ЖРС на июнь (11 05 07)_Бюджетные формы за декабрь 2008г  от 21 11 08г _Презентация (рабочая версия 15.06) 2" xfId="12989"/>
    <cellStyle name="_КГОК - предварительный план сбыта ЖРС на июнь (11 05 07)_Бюджетные формы за декабрь 2008г  от 21 11 08г _Презентация (рабочая версия 15.06) 3" xfId="12990"/>
    <cellStyle name="_КГОК - предварительный план сбыта ЖРС на июнь (11 05 07)_Бюджетные формы за декабрь 2008г  от 21 11 08г _Презентация (рабочая версия 15.06)1" xfId="12991"/>
    <cellStyle name="_КГОК - предварительный план сбыта ЖРС на июнь (11 05 07)_Бюджетные формы за декабрь 2008г  от 21 11 08г _Презентация (рабочая версия 15.06)1 2" xfId="12992"/>
    <cellStyle name="_КГОК - предварительный план сбыта ЖРС на июнь (11 05 07)_Бюджетные формы за декабрь 2008г  от 21 11 08г _Презентация (рабочая версия 15.06)1 3" xfId="12993"/>
    <cellStyle name="_КГОК - предварительный план сбыта ЖРС на июнь (11 05 07)_Бюджетные формы за декабрь 2008г  от 21 11 08г _Презентация (рабочая версия 16.06)" xfId="12994"/>
    <cellStyle name="_КГОК - предварительный план сбыта ЖРС на июнь (11 05 07)_Бюджетные формы за декабрь 2008г  от 21 11 08г _Презентация (рабочая версия 16.06) 2" xfId="12995"/>
    <cellStyle name="_КГОК - предварительный план сбыта ЖРС на июнь (11 05 07)_Бюджетные формы за декабрь 2008г  от 21 11 08г _Презентация (рабочая версия 16.06) 3" xfId="12996"/>
    <cellStyle name="_КГОК - предварительный план сбыта ЖРС на июнь (11 05 07)_Бюджетные формы за декабрь 2008г  от 21 11 08г _Презентация (рабочая версия 18 06)" xfId="12997"/>
    <cellStyle name="_КГОК - предварительный план сбыта ЖРС на июнь (11 05 07)_Бюджетные формы за декабрь 2008г  от 21 11 08г _Презентация (рабочая версия 18 06) 2" xfId="12998"/>
    <cellStyle name="_КГОК - предварительный план сбыта ЖРС на июнь (11 05 07)_Бюджетные формы за декабрь 2008г  от 21 11 08г _Презентация (рабочая версия 18 06) 3" xfId="12999"/>
    <cellStyle name="_КГОК - предварительный план сбыта ЖРС на июнь (11 05 07)_Бюджетные формы за декабрь 2008г  от 21 11 08г _Презентация 2" xfId="13000"/>
    <cellStyle name="_КГОК - предварительный план сбыта ЖРС на июнь (11 05 07)_Бюджетные формы за декабрь 2008г  от 21 11 08г _Презентация 3" xfId="13001"/>
    <cellStyle name="_КГОК - предварительный план сбыта ЖРС на июнь (11 05 07)_Бюджетные формы за декабрь 2008г  от 21 11 08г _Презентация КГОК 01" xfId="13002"/>
    <cellStyle name="_КГОК - предварительный план сбыта ЖРС на июнь (11 05 07)_Бюджетные формы за декабрь 2008г  от 21 11 08г _Презентация КГОК 01 2" xfId="13003"/>
    <cellStyle name="_КГОК - предварительный план сбыта ЖРС на июнь (11 05 07)_Бюджетные формы за декабрь 2008г  от 21 11 08г _Презентация КГОК 01 3" xfId="13004"/>
    <cellStyle name="_КГОК - предварительный план сбыта ЖРС на июнь (11 05 07)_Бюджетные формы за декабрь 2008г  от 21 11 08г _Презентация КГОК 02" xfId="13005"/>
    <cellStyle name="_КГОК - предварительный план сбыта ЖРС на июнь (11 05 07)_Бюджетные формы за декабрь 2008г  от 21 11 08г _Презентация КГОК 02 2" xfId="13006"/>
    <cellStyle name="_КГОК - предварительный план сбыта ЖРС на июнь (11 05 07)_Бюджетные формы за декабрь 2008г  от 21 11 08г _Презентация КГОК 02 3" xfId="13007"/>
    <cellStyle name="_КГОК - предварительный план сбыта ЖРС на июнь (11 05 07)_Бюджетные формы за декабрь 2008г  от 21 11 08г _Презентация КГОК 02 производственные слайды" xfId="13008"/>
    <cellStyle name="_КГОК - предварительный план сбыта ЖРС на июнь (11 05 07)_Бюджетные формы за декабрь 2008г  от 21 11 08г _Презентация КГОК 02 производственные слайды 2" xfId="13009"/>
    <cellStyle name="_КГОК - предварительный план сбыта ЖРС на июнь (11 05 07)_Бюджетные формы за декабрь 2008г  от 21 11 08г _Презентация КГОК 02 производственные слайды 3" xfId="13010"/>
    <cellStyle name="_КГОК - предварительный план сбыта ЖРС на июнь (11 05 07)_Бюджетные формы за декабрь 2008г  от 21 11 08г _Презентация новая" xfId="13011"/>
    <cellStyle name="_КГОК - предварительный план сбыта ЖРС на июнь (11 05 07)_Бюджетные формы за декабрь 2008г  от 21 11 08г _Презентация новая 2" xfId="13012"/>
    <cellStyle name="_КГОК - предварительный план сбыта ЖРС на июнь (11 05 07)_Бюджетные формы за декабрь 2008г  от 21 11 08г _Презентация новая 3" xfId="13013"/>
    <cellStyle name="_КГОК - предварительный план сбыта ЖРС на июнь (11 05 07)_Бюджетные формы за декабрь 2008г  от 21 11 08г _Презе-ция факт октябрь, нояб-дек_ч4 фп" xfId="13014"/>
    <cellStyle name="_КГОК - предварительный план сбыта ЖРС на июнь (11 05 07)_Бюджетные формы за декабрь 2008г  от 21 11 08г _Презе-ция факт октябрь, нояб-дек_ч4 фп 2" xfId="13015"/>
    <cellStyle name="_КГОК - предварительный план сбыта ЖРС на июнь (11 05 07)_Бюджетные формы за декабрь 2008г  от 21 11 08г _Презе-ция факт октябрь, нояб-дек_ч4 фп 3" xfId="13016"/>
    <cellStyle name="_КГОК - предварительный план сбыта ЖРС на июнь (11 05 07)_Бюджетные формы за декабрь 2008г  от 21 11 08г _Прочая СЛАЙД " xfId="13017"/>
    <cellStyle name="_КГОК - предварительный план сбыта ЖРС на июнь (11 05 07)_Бюджетные формы за декабрь 2008г  от 21 11 08г _Слайд по себестоимости ГОКи" xfId="13018"/>
    <cellStyle name="_КГОК - предварительный план сбыта ЖРС на июнь (11 05 07)_Бюджетные формы за декабрь 2008г  от 21 11 08г _Слайд по себестоимости ГОКи 2" xfId="13019"/>
    <cellStyle name="_КГОК - предварительный план сбыта ЖРС на июнь (11 05 07)_Бюджетные формы за декабрь 2008г  от 21 11 08г _Слайд по себестоимости ГОКи 3" xfId="13020"/>
    <cellStyle name="_КГОК - предварительный план сбыта ЖРС на июнь (11 05 07)_Бюджетные формы за декабрь 2008г  от 21 11 08г _Статистика для KPI" xfId="13021"/>
    <cellStyle name="_КГОК - предварительный план сбыта ЖРС на июнь (11 05 07)_Бюджетные формы за декабрь 2008г  от 21 11 08г _Статистика для KPI 2" xfId="13022"/>
    <cellStyle name="_КГОК - предварительный план сбыта ЖРС на июнь (11 05 07)_Бюджетные формы за декабрь 2008г  от 21 11 08г _Статистика для KPI 3" xfId="13023"/>
    <cellStyle name="_КГОК - предварительный план сбыта ЖРС на июнь (11 05 07)_Бюджетные формы за декабрь 2008г  от 21 11 08г _Формат презентации" xfId="13024"/>
    <cellStyle name="_КГОК - предварительный план сбыта ЖРС на июнь (11 05 07)_Бюджетные формы за декабрь 2008г  от 21 11 08г _Формат презентации (15_01_10)" xfId="13025"/>
    <cellStyle name="_КГОК - предварительный план сбыта ЖРС на июнь (11 05 07)_Бюджетные формы за декабрь 2008г  от 21 11 08г _Формат презентации (15_01_10) 2" xfId="13026"/>
    <cellStyle name="_КГОК - предварительный план сбыта ЖРС на июнь (11 05 07)_Бюджетные формы за декабрь 2008г  от 21 11 08г _Формат презентации (15_01_10) 3" xfId="13027"/>
    <cellStyle name="_КГОК - предварительный план сбыта ЖРС на июнь (11 05 07)_Бюджетные формы за декабрь 2008г  от 21 11 08г _Формат презентации 2" xfId="13028"/>
    <cellStyle name="_КГОК - предварительный план сбыта ЖРС на июнь (11 05 07)_Бюджетные формы за декабрь 2008г  от 21 11 08г _Формат презентации 3" xfId="13029"/>
    <cellStyle name="_КГОК - предварительный план сбыта ЖРС на июнь (11 05 07)_Бюджетные формы за декабрь 2008г  от 21 11 08г _Формат презентации_вопросы и ответы" xfId="13030"/>
    <cellStyle name="_КГОК - предварительный план сбыта ЖРС на июнь (11 05 07)_Бюджетные формы за декабрь 2008г  от 21 11 08г _Формат презентации_вопросы и ответы 2" xfId="13031"/>
    <cellStyle name="_КГОК - предварительный план сбыта ЖРС на июнь (11 05 07)_Бюджетные формы за декабрь 2008г  от 21 11 08г _Формат презентации_вопросы и ответы 3" xfId="13032"/>
    <cellStyle name="_КГОК - предварительный план сбыта ЖРС на июнь (11 05 07)_ВГОК ФЗП" xfId="13033"/>
    <cellStyle name="_КГОК - предварительный план сбыта ЖРС на июнь (11 05 07)_Книга1" xfId="13034"/>
    <cellStyle name="_КГОК - предварительный план сбыта ЖРС на июнь (11 05 07)_Книга1 2" xfId="13035"/>
    <cellStyle name="_КГОК - предварительный план сбыта ЖРС на июнь (11 05 07)_Книга1 3" xfId="13036"/>
    <cellStyle name="_КГОК - предварительный план сбыта ЖРС на июнь (11 05 07)_Книга2 (30)" xfId="13037"/>
    <cellStyle name="_КГОК - предварительный план сбыта ЖРС на июнь (11 05 07)_Книга2 (30)_6.3 Inputs - Foreign" xfId="13038"/>
    <cellStyle name="_КГОК - предварительный план сбыта ЖРС на июнь (11 05 07)_Книга2 (30)_Consol reports May 3+2" xfId="13039"/>
    <cellStyle name="_КГОК - предварительный план сбыта ЖРС на июнь (11 05 07)_Книга2 (30)_EBITDA 3m 2010_master" xfId="13040"/>
    <cellStyle name="_КГОК - предварительный план сбыта ЖРС на июнь (11 05 07)_Копия Презентация (рабочая версия 15.06)" xfId="13041"/>
    <cellStyle name="_КГОК - предварительный план сбыта ЖРС на июнь (11 05 07)_Копия Презентация (рабочая версия 15.06) 2" xfId="13042"/>
    <cellStyle name="_КГОК - предварительный план сбыта ЖРС на июнь (11 05 07)_Копия Презентация (рабочая версия 15.06) 3" xfId="13043"/>
    <cellStyle name="_КГОК - предварительный план сбыта ЖРС на июнь (11 05 07)_Мощность BP 2h2009 v 4 (01 07 09)" xfId="13044"/>
    <cellStyle name="_КГОК - предварительный план сбыта ЖРС на июнь (11 05 07)_Мощность BP 2h2009 v 4 (01 07 09) 2" xfId="13045"/>
    <cellStyle name="_КГОК - предварительный план сбыта ЖРС на июнь (11 05 07)_Мощность BP 2h2009 v 4 (01 07 09) 3" xfId="13046"/>
    <cellStyle name="_КГОК - предварительный план сбыта ЖРС на июнь (11 05 07)_Презентация (рабочая версия 15.06)" xfId="13047"/>
    <cellStyle name="_КГОК - предварительный план сбыта ЖРС на июнь (11 05 07)_Презентация (рабочая версия 15.06) 2" xfId="13048"/>
    <cellStyle name="_КГОК - предварительный план сбыта ЖРС на июнь (11 05 07)_Презентация (рабочая версия 15.06) 3" xfId="13049"/>
    <cellStyle name="_КГОК - предварительный план сбыта ЖРС на июнь (11 05 07)_Презентация (рабочая версия 15.06)1" xfId="13050"/>
    <cellStyle name="_КГОК - предварительный план сбыта ЖРС на июнь (11 05 07)_Презентация (рабочая версия 15.06)1 2" xfId="13051"/>
    <cellStyle name="_КГОК - предварительный план сбыта ЖРС на июнь (11 05 07)_Презентация (рабочая версия 15.06)1 3" xfId="13052"/>
    <cellStyle name="_КГОК - предварительный план сбыта ЖРС на июнь (11 05 07)_Презентация (рабочая версия 16.06)" xfId="13053"/>
    <cellStyle name="_КГОК - предварительный план сбыта ЖРС на июнь (11 05 07)_Презентация (рабочая версия 16.06) 2" xfId="13054"/>
    <cellStyle name="_КГОК - предварительный план сбыта ЖРС на июнь (11 05 07)_Презентация (рабочая версия 16.06) 3" xfId="13055"/>
    <cellStyle name="_КГОК - предварительный план сбыта ЖРС на июнь (11 05 07)_Презентация (рабочая версия 18 06)" xfId="13056"/>
    <cellStyle name="_КГОК - предварительный план сбыта ЖРС на июнь (11 05 07)_Презентация (рабочая версия 18 06) 2" xfId="13057"/>
    <cellStyle name="_КГОК - предварительный план сбыта ЖРС на июнь (11 05 07)_Презентация (рабочая версия 18 06) 3" xfId="13058"/>
    <cellStyle name="_КГОК - предварительный план сбыта ЖРС на июнь (11 05 07)_Презентация Суха Балка_1пг2008" xfId="13059"/>
    <cellStyle name="_КГОК - предварительный план сбыта ЖРС на июнь (11 05 07)_Презентация Суха Балка_1пг2008_6.3 Inputs - Foreign" xfId="13060"/>
    <cellStyle name="_КГОК - предварительный план сбыта ЖРС на июнь (11 05 07)_Презентация Суха Балка_1пг2008_Consol reports May 3+2" xfId="13061"/>
    <cellStyle name="_КГОК - предварительный план сбыта ЖРС на июнь (11 05 07)_Презентация Суха Балка_1пг2008_EBITDA 3m 2010_master" xfId="13062"/>
    <cellStyle name="_КГОК - предварительный план сбыта ЖРС на июнь (11 05 07)_Презе-ция факт декабрь, янв-фев_ч4_EB" xfId="13063"/>
    <cellStyle name="_КГОК - предварительный план сбыта ЖРС на июнь (11 05 07)_Презе-ция факт декабрь, янв-фев_ч4_EB 2" xfId="13064"/>
    <cellStyle name="_КГОК - предварительный план сбыта ЖРС на июнь (11 05 07)_Презе-ция факт декабрь, янв-фев_ч4_EB 3" xfId="13065"/>
    <cellStyle name="_КГОК - предварительный план сбыта ЖРС на июнь (11 05 07)_Титул Б2010 скорр." xfId="13066"/>
    <cellStyle name="_КГОК - предварительный план сбыта ЖРС на июнь (11 05 07)_Титул Б2010 скорр. 2" xfId="13067"/>
    <cellStyle name="_КГОК - предварительный план сбыта ЖРС на июнь (11 05 07)_Формат презентации_ответы и замечания" xfId="13068"/>
    <cellStyle name="_КГОК - предварительный план сбыта ЖРС на июнь (11 05 07)_Формат презентации_ответы и замечания 2" xfId="13069"/>
    <cellStyle name="_КГОК - предварительный план сбыта ЖРС на июнь (11 05 07)_Формат презентации_ответы и замечания 3" xfId="13070"/>
    <cellStyle name="_КГОК 2" xfId="13071"/>
    <cellStyle name="_КГОК 3" xfId="13072"/>
    <cellStyle name="_КГОК_ДКЗ 1 01 - 1 05 09 " xfId="13073"/>
    <cellStyle name="_КГОК_Простои_09" xfId="13074"/>
    <cellStyle name="_КГОК04" xfId="13075"/>
    <cellStyle name="_КГОК04 2" xfId="13076"/>
    <cellStyle name="_КГОК04 3" xfId="13077"/>
    <cellStyle name="_КЗ свыше 3 лет" xfId="13078"/>
    <cellStyle name="_КЗ свыше 3 лет_Шаблон по расчету тарифов методом RAB на 2011" xfId="13079"/>
    <cellStyle name="_Классификаторы" xfId="13080"/>
    <cellStyle name="_классификаторы УБМ (изменения)" xfId="13081"/>
    <cellStyle name="_КМК - МАЙ - ПРМ пакет (24 04 07 1346)" xfId="13082"/>
    <cellStyle name="_КМК - МАЙ - ПРМ пакет (24 04 07 1346) 2" xfId="13083"/>
    <cellStyle name="_КМК - МАЙ - ПРМ пакет (24 04 07 1346) 3" xfId="13084"/>
    <cellStyle name="_КМК - МАЙ - ПРМ пакет (24 04 07 1346)_6.3 Inputs - Foreign" xfId="13085"/>
    <cellStyle name="_КМК - МАЙ - ПРМ пакет (24 04 07 1346)_Cash_BS 4 мес" xfId="13086"/>
    <cellStyle name="_КМК - МАЙ - ПРМ пакет (24 04 07 1346)_Cash_BS 4 мес (3)" xfId="13087"/>
    <cellStyle name="_КМК - МАЙ - ПРМ пакет (24 04 07 1346)_Cash_BS 4 мес (3)_6.3 Inputs - Foreign" xfId="13088"/>
    <cellStyle name="_КМК - МАЙ - ПРМ пакет (24 04 07 1346)_Cash_BS 4 мес (3)_Consol reports May 3+2" xfId="13089"/>
    <cellStyle name="_КМК - МАЙ - ПРМ пакет (24 04 07 1346)_Cash_BS 4 мес (3)_EBITDA 3m 2010_master" xfId="13090"/>
    <cellStyle name="_КМК - МАЙ - ПРМ пакет (24 04 07 1346)_Cash_BS 4 мес_6.3 Inputs - Foreign" xfId="13091"/>
    <cellStyle name="_КМК - МАЙ - ПРМ пакет (24 04 07 1346)_Cash_BS 4 мес_Consol reports May 3+2" xfId="13092"/>
    <cellStyle name="_КМК - МАЙ - ПРМ пакет (24 04 07 1346)_Cash_BS 4 мес_EBITDA 3m 2010_master" xfId="13093"/>
    <cellStyle name="_КМК - МАЙ - ПРМ пакет (24 04 07 1346)_EBITDA 3m 2010_master" xfId="13094"/>
    <cellStyle name="_КМК - МАЙ - ПРМ пакет (24 04 07 1346)_Бюджет факт  4 мес  2008 (Д К)" xfId="13095"/>
    <cellStyle name="_КМК - МАЙ - ПРМ пакет (24 04 07 1346)_Бюджет факт  4 мес  2008 (Д К)_6.3 Inputs - Foreign" xfId="13096"/>
    <cellStyle name="_КМК - МАЙ - ПРМ пакет (24 04 07 1346)_Бюджет факт  4 мес  2008 (Д К)_Consol reports May 3+2" xfId="13097"/>
    <cellStyle name="_КМК - МАЙ - ПРМ пакет (24 04 07 1346)_Бюджет факт  4 мес  2008 (Д К)_EBITDA 3m 2010_master" xfId="13098"/>
    <cellStyle name="_КМК - МАЙ - ПРМ пакет (24 04 07 1346)_Бюджет факт  май ПО" xfId="13099"/>
    <cellStyle name="_КМК - МАЙ - ПРМ пакет (24 04 07 1346)_Бюджет факт  май ПО_6.3 Inputs - Foreign" xfId="13100"/>
    <cellStyle name="_КМК - МАЙ - ПРМ пакет (24 04 07 1346)_Бюджет факт  май ПО_Consol reports May 3+2" xfId="13101"/>
    <cellStyle name="_КМК - МАЙ - ПРМ пакет (24 04 07 1346)_Бюджет факт  май ПО_EBITDA 3m 2010_master" xfId="13102"/>
    <cellStyle name="_КМК - МАЙ - ПРМ пакет (24 04 07 1346)_БЮДЖЕТ ФЗП (сборн ) 2 вар ОАО СУХА БАЛКА 04 12 09" xfId="13103"/>
    <cellStyle name="_КМК - МАЙ - ПРМ пакет (24 04 07 1346)_Бюджетные формы за декабрь 2008г  от 21 11 08г " xfId="13104"/>
    <cellStyle name="_КМК - МАЙ - ПРМ пакет (24 04 07 1346)_Бюджетные формы за декабрь 2008г  от 21 11 08г  2" xfId="13105"/>
    <cellStyle name="_КМК - МАЙ - ПРМ пакет (24 04 07 1346)_Бюджетные формы за декабрь 2008г  от 21 11 08г  3" xfId="13106"/>
    <cellStyle name="_КМК - МАЙ - ПРМ пакет (24 04 07 1346)_Бюджетные формы за декабрь 2008г  от 21 11 08г _Книга1" xfId="13107"/>
    <cellStyle name="_КМК - МАЙ - ПРМ пакет (24 04 07 1346)_Бюджетные формы за декабрь 2008г  от 21 11 08г _Книга1 2" xfId="13108"/>
    <cellStyle name="_КМК - МАЙ - ПРМ пакет (24 04 07 1346)_Бюджетные формы за декабрь 2008г  от 21 11 08г _Книга1 3" xfId="13109"/>
    <cellStyle name="_КМК - МАЙ - ПРМ пакет (24 04 07 1346)_Бюджетные формы за декабрь 2008г  от 21 11 08г _Копия Презентация (рабочая версия 15.06)" xfId="13110"/>
    <cellStyle name="_КМК - МАЙ - ПРМ пакет (24 04 07 1346)_Бюджетные формы за декабрь 2008г  от 21 11 08г _Копия Презентация (рабочая версия 15.06) 2" xfId="13111"/>
    <cellStyle name="_КМК - МАЙ - ПРМ пакет (24 04 07 1346)_Бюджетные формы за декабрь 2008г  от 21 11 08г _Копия Презентация (рабочая версия 15.06) 3" xfId="13112"/>
    <cellStyle name="_КМК - МАЙ - ПРМ пакет (24 04 07 1346)_Бюджетные формы за декабрь 2008г  от 21 11 08г _Презентация" xfId="13113"/>
    <cellStyle name="_КМК - МАЙ - ПРМ пакет (24 04 07 1346)_Бюджетные формы за декабрь 2008г  от 21 11 08г _Презентация (5)" xfId="13114"/>
    <cellStyle name="_КМК - МАЙ - ПРМ пакет (24 04 07 1346)_Бюджетные формы за декабрь 2008г  от 21 11 08г _Презентация (5) (2) (4)" xfId="13115"/>
    <cellStyle name="_КМК - МАЙ - ПРМ пакет (24 04 07 1346)_Бюджетные формы за декабрь 2008г  от 21 11 08г _Презентация (образец 07_09)" xfId="13116"/>
    <cellStyle name="_КМК - МАЙ - ПРМ пакет (24 04 07 1346)_Бюджетные формы за декабрь 2008г  от 21 11 08г _Презентация (образец 07_09) 2" xfId="13117"/>
    <cellStyle name="_КМК - МАЙ - ПРМ пакет (24 04 07 1346)_Бюджетные формы за декабрь 2008г  от 21 11 08г _Презентация (образец 07_09) 3" xfId="13118"/>
    <cellStyle name="_КМК - МАЙ - ПРМ пакет (24 04 07 1346)_Бюджетные формы за декабрь 2008г  от 21 11 08г _Презентация (рабочая версия 15.06)" xfId="13119"/>
    <cellStyle name="_КМК - МАЙ - ПРМ пакет (24 04 07 1346)_Бюджетные формы за декабрь 2008г  от 21 11 08г _Презентация (рабочая версия 15.06) 2" xfId="13120"/>
    <cellStyle name="_КМК - МАЙ - ПРМ пакет (24 04 07 1346)_Бюджетные формы за декабрь 2008г  от 21 11 08г _Презентация (рабочая версия 15.06) 3" xfId="13121"/>
    <cellStyle name="_КМК - МАЙ - ПРМ пакет (24 04 07 1346)_Бюджетные формы за декабрь 2008г  от 21 11 08г _Презентация (рабочая версия 15.06)1" xfId="13122"/>
    <cellStyle name="_КМК - МАЙ - ПРМ пакет (24 04 07 1346)_Бюджетные формы за декабрь 2008г  от 21 11 08г _Презентация (рабочая версия 15.06)1 2" xfId="13123"/>
    <cellStyle name="_КМК - МАЙ - ПРМ пакет (24 04 07 1346)_Бюджетные формы за декабрь 2008г  от 21 11 08г _Презентация (рабочая версия 15.06)1 3" xfId="13124"/>
    <cellStyle name="_КМК - МАЙ - ПРМ пакет (24 04 07 1346)_Бюджетные формы за декабрь 2008г  от 21 11 08г _Презентация (рабочая версия 16.06)" xfId="13125"/>
    <cellStyle name="_КМК - МАЙ - ПРМ пакет (24 04 07 1346)_Бюджетные формы за декабрь 2008г  от 21 11 08г _Презентация (рабочая версия 16.06) 2" xfId="13126"/>
    <cellStyle name="_КМК - МАЙ - ПРМ пакет (24 04 07 1346)_Бюджетные формы за декабрь 2008г  от 21 11 08г _Презентация (рабочая версия 16.06) 3" xfId="13127"/>
    <cellStyle name="_КМК - МАЙ - ПРМ пакет (24 04 07 1346)_Бюджетные формы за декабрь 2008г  от 21 11 08г _Презентация (рабочая версия 18 06)" xfId="13128"/>
    <cellStyle name="_КМК - МАЙ - ПРМ пакет (24 04 07 1346)_Бюджетные формы за декабрь 2008г  от 21 11 08г _Презентация (рабочая версия 18 06) 2" xfId="13129"/>
    <cellStyle name="_КМК - МАЙ - ПРМ пакет (24 04 07 1346)_Бюджетные формы за декабрь 2008г  от 21 11 08г _Презентация (рабочая версия 18 06) 3" xfId="13130"/>
    <cellStyle name="_КМК - МАЙ - ПРМ пакет (24 04 07 1346)_Бюджетные формы за декабрь 2008г  от 21 11 08г _Презентация 2" xfId="13131"/>
    <cellStyle name="_КМК - МАЙ - ПРМ пакет (24 04 07 1346)_Бюджетные формы за декабрь 2008г  от 21 11 08г _Презентация 3" xfId="13132"/>
    <cellStyle name="_КМК - МАЙ - ПРМ пакет (24 04 07 1346)_Бюджетные формы за декабрь 2008г  от 21 11 08г _Презентация КГОК 01" xfId="13133"/>
    <cellStyle name="_КМК - МАЙ - ПРМ пакет (24 04 07 1346)_Бюджетные формы за декабрь 2008г  от 21 11 08г _Презентация КГОК 01 2" xfId="13134"/>
    <cellStyle name="_КМК - МАЙ - ПРМ пакет (24 04 07 1346)_Бюджетные формы за декабрь 2008г  от 21 11 08г _Презентация КГОК 01 3" xfId="13135"/>
    <cellStyle name="_КМК - МАЙ - ПРМ пакет (24 04 07 1346)_Бюджетные формы за декабрь 2008г  от 21 11 08г _Презентация КГОК 02" xfId="13136"/>
    <cellStyle name="_КМК - МАЙ - ПРМ пакет (24 04 07 1346)_Бюджетные формы за декабрь 2008г  от 21 11 08г _Презентация КГОК 02 2" xfId="13137"/>
    <cellStyle name="_КМК - МАЙ - ПРМ пакет (24 04 07 1346)_Бюджетные формы за декабрь 2008г  от 21 11 08г _Презентация КГОК 02 3" xfId="13138"/>
    <cellStyle name="_КМК - МАЙ - ПРМ пакет (24 04 07 1346)_Бюджетные формы за декабрь 2008г  от 21 11 08г _Презентация КГОК 02 производственные слайды" xfId="13139"/>
    <cellStyle name="_КМК - МАЙ - ПРМ пакет (24 04 07 1346)_Бюджетные формы за декабрь 2008г  от 21 11 08г _Презентация КГОК 02 производственные слайды 2" xfId="13140"/>
    <cellStyle name="_КМК - МАЙ - ПРМ пакет (24 04 07 1346)_Бюджетные формы за декабрь 2008г  от 21 11 08г _Презентация КГОК 02 производственные слайды 3" xfId="13141"/>
    <cellStyle name="_КМК - МАЙ - ПРМ пакет (24 04 07 1346)_Бюджетные формы за декабрь 2008г  от 21 11 08г _Презентация новая" xfId="13142"/>
    <cellStyle name="_КМК - МАЙ - ПРМ пакет (24 04 07 1346)_Бюджетные формы за декабрь 2008г  от 21 11 08г _Презентация новая 2" xfId="13143"/>
    <cellStyle name="_КМК - МАЙ - ПРМ пакет (24 04 07 1346)_Бюджетные формы за декабрь 2008г  от 21 11 08г _Презентация новая 3" xfId="13144"/>
    <cellStyle name="_КМК - МАЙ - ПРМ пакет (24 04 07 1346)_Бюджетные формы за декабрь 2008г  от 21 11 08г _Презе-ция факт октябрь, нояб-дек_ч4 фп" xfId="13145"/>
    <cellStyle name="_КМК - МАЙ - ПРМ пакет (24 04 07 1346)_Бюджетные формы за декабрь 2008г  от 21 11 08г _Презе-ция факт октябрь, нояб-дек_ч4 фп 2" xfId="13146"/>
    <cellStyle name="_КМК - МАЙ - ПРМ пакет (24 04 07 1346)_Бюджетные формы за декабрь 2008г  от 21 11 08г _Презе-ция факт октябрь, нояб-дек_ч4 фп 3" xfId="13147"/>
    <cellStyle name="_КМК - МАЙ - ПРМ пакет (24 04 07 1346)_Бюджетные формы за декабрь 2008г  от 21 11 08г _Прочая СЛАЙД " xfId="13148"/>
    <cellStyle name="_КМК - МАЙ - ПРМ пакет (24 04 07 1346)_Бюджетные формы за декабрь 2008г  от 21 11 08г _Слайд по себестоимости ГОКи" xfId="13149"/>
    <cellStyle name="_КМК - МАЙ - ПРМ пакет (24 04 07 1346)_Бюджетные формы за декабрь 2008г  от 21 11 08г _Слайд по себестоимости ГОКи 2" xfId="13150"/>
    <cellStyle name="_КМК - МАЙ - ПРМ пакет (24 04 07 1346)_Бюджетные формы за декабрь 2008г  от 21 11 08г _Слайд по себестоимости ГОКи 3" xfId="13151"/>
    <cellStyle name="_КМК - МАЙ - ПРМ пакет (24 04 07 1346)_Бюджетные формы за декабрь 2008г  от 21 11 08г _Статистика для KPI" xfId="13152"/>
    <cellStyle name="_КМК - МАЙ - ПРМ пакет (24 04 07 1346)_Бюджетные формы за декабрь 2008г  от 21 11 08г _Статистика для KPI 2" xfId="13153"/>
    <cellStyle name="_КМК - МАЙ - ПРМ пакет (24 04 07 1346)_Бюджетные формы за декабрь 2008г  от 21 11 08г _Статистика для KPI 3" xfId="13154"/>
    <cellStyle name="_КМК - МАЙ - ПРМ пакет (24 04 07 1346)_Бюджетные формы за декабрь 2008г  от 21 11 08г _Формат презентации" xfId="13155"/>
    <cellStyle name="_КМК - МАЙ - ПРМ пакет (24 04 07 1346)_Бюджетные формы за декабрь 2008г  от 21 11 08г _Формат презентации (15_01_10)" xfId="13156"/>
    <cellStyle name="_КМК - МАЙ - ПРМ пакет (24 04 07 1346)_Бюджетные формы за декабрь 2008г  от 21 11 08г _Формат презентации (15_01_10) 2" xfId="13157"/>
    <cellStyle name="_КМК - МАЙ - ПРМ пакет (24 04 07 1346)_Бюджетные формы за декабрь 2008г  от 21 11 08г _Формат презентации (15_01_10) 3" xfId="13158"/>
    <cellStyle name="_КМК - МАЙ - ПРМ пакет (24 04 07 1346)_Бюджетные формы за декабрь 2008г  от 21 11 08г _Формат презентации 2" xfId="13159"/>
    <cellStyle name="_КМК - МАЙ - ПРМ пакет (24 04 07 1346)_Бюджетные формы за декабрь 2008г  от 21 11 08г _Формат презентации 3" xfId="13160"/>
    <cellStyle name="_КМК - МАЙ - ПРМ пакет (24 04 07 1346)_Бюджетные формы за декабрь 2008г  от 21 11 08г _Формат презентации_вопросы и ответы" xfId="13161"/>
    <cellStyle name="_КМК - МАЙ - ПРМ пакет (24 04 07 1346)_Бюджетные формы за декабрь 2008г  от 21 11 08г _Формат презентации_вопросы и ответы 2" xfId="13162"/>
    <cellStyle name="_КМК - МАЙ - ПРМ пакет (24 04 07 1346)_Бюджетные формы за декабрь 2008г  от 21 11 08г _Формат презентации_вопросы и ответы 3" xfId="13163"/>
    <cellStyle name="_КМК - МАЙ - ПРМ пакет (24 04 07 1346)_ВГОК ФЗП" xfId="13164"/>
    <cellStyle name="_КМК - МАЙ - ПРМ пакет (24 04 07 1346)_Книга1" xfId="13165"/>
    <cellStyle name="_КМК - МАЙ - ПРМ пакет (24 04 07 1346)_Книга1 2" xfId="13166"/>
    <cellStyle name="_КМК - МАЙ - ПРМ пакет (24 04 07 1346)_Книга1 3" xfId="13167"/>
    <cellStyle name="_КМК - МАЙ - ПРМ пакет (24 04 07 1346)_Книга2 (30)" xfId="13168"/>
    <cellStyle name="_КМК - МАЙ - ПРМ пакет (24 04 07 1346)_Книга2 (30)_6.3 Inputs - Foreign" xfId="13169"/>
    <cellStyle name="_КМК - МАЙ - ПРМ пакет (24 04 07 1346)_Книга2 (30)_Consol reports May 3+2" xfId="13170"/>
    <cellStyle name="_КМК - МАЙ - ПРМ пакет (24 04 07 1346)_Книга2 (30)_EBITDA 3m 2010_master" xfId="13171"/>
    <cellStyle name="_КМК - МАЙ - ПРМ пакет (24 04 07 1346)_Копия Презентация (рабочая версия 15.06)" xfId="13172"/>
    <cellStyle name="_КМК - МАЙ - ПРМ пакет (24 04 07 1346)_Копия Презентация (рабочая версия 15.06) 2" xfId="13173"/>
    <cellStyle name="_КМК - МАЙ - ПРМ пакет (24 04 07 1346)_Копия Презентация (рабочая версия 15.06) 3" xfId="13174"/>
    <cellStyle name="_КМК - МАЙ - ПРМ пакет (24 04 07 1346)_Мощность BP 2h2009 v 4 (01 07 09)" xfId="13175"/>
    <cellStyle name="_КМК - МАЙ - ПРМ пакет (24 04 07 1346)_Мощность BP 2h2009 v 4 (01 07 09) 2" xfId="13176"/>
    <cellStyle name="_КМК - МАЙ - ПРМ пакет (24 04 07 1346)_Мощность BP 2h2009 v 4 (01 07 09) 3" xfId="13177"/>
    <cellStyle name="_КМК - МАЙ - ПРМ пакет (24 04 07 1346)_Презентация (рабочая версия 15.06)" xfId="13178"/>
    <cellStyle name="_КМК - МАЙ - ПРМ пакет (24 04 07 1346)_Презентация (рабочая версия 15.06) 2" xfId="13179"/>
    <cellStyle name="_КМК - МАЙ - ПРМ пакет (24 04 07 1346)_Презентация (рабочая версия 15.06) 3" xfId="13180"/>
    <cellStyle name="_КМК - МАЙ - ПРМ пакет (24 04 07 1346)_Презентация (рабочая версия 15.06)1" xfId="13181"/>
    <cellStyle name="_КМК - МАЙ - ПРМ пакет (24 04 07 1346)_Презентация (рабочая версия 15.06)1 2" xfId="13182"/>
    <cellStyle name="_КМК - МАЙ - ПРМ пакет (24 04 07 1346)_Презентация (рабочая версия 15.06)1 3" xfId="13183"/>
    <cellStyle name="_КМК - МАЙ - ПРМ пакет (24 04 07 1346)_Презентация (рабочая версия 16.06)" xfId="13184"/>
    <cellStyle name="_КМК - МАЙ - ПРМ пакет (24 04 07 1346)_Презентация (рабочая версия 16.06) 2" xfId="13185"/>
    <cellStyle name="_КМК - МАЙ - ПРМ пакет (24 04 07 1346)_Презентация (рабочая версия 16.06) 3" xfId="13186"/>
    <cellStyle name="_КМК - МАЙ - ПРМ пакет (24 04 07 1346)_Презентация (рабочая версия 18 06)" xfId="13187"/>
    <cellStyle name="_КМК - МАЙ - ПРМ пакет (24 04 07 1346)_Презентация (рабочая версия 18 06) 2" xfId="13188"/>
    <cellStyle name="_КМК - МАЙ - ПРМ пакет (24 04 07 1346)_Презентация (рабочая версия 18 06) 3" xfId="13189"/>
    <cellStyle name="_КМК - МАЙ - ПРМ пакет (24 04 07 1346)_Презентация Суха Балка_1пг2008" xfId="13190"/>
    <cellStyle name="_КМК - МАЙ - ПРМ пакет (24 04 07 1346)_Презентация Суха Балка_1пг2008_6.3 Inputs - Foreign" xfId="13191"/>
    <cellStyle name="_КМК - МАЙ - ПРМ пакет (24 04 07 1346)_Презентация Суха Балка_1пг2008_Consol reports May 3+2" xfId="13192"/>
    <cellStyle name="_КМК - МАЙ - ПРМ пакет (24 04 07 1346)_Презентация Суха Балка_1пг2008_EBITDA 3m 2010_master" xfId="13193"/>
    <cellStyle name="_КМК - МАЙ - ПРМ пакет (24 04 07 1346)_Презе-ция факт декабрь, янв-фев_ч4_EB" xfId="13194"/>
    <cellStyle name="_КМК - МАЙ - ПРМ пакет (24 04 07 1346)_Презе-ция факт декабрь, янв-фев_ч4_EB 2" xfId="13195"/>
    <cellStyle name="_КМК - МАЙ - ПРМ пакет (24 04 07 1346)_Презе-ция факт декабрь, янв-фев_ч4_EB 3" xfId="13196"/>
    <cellStyle name="_КМК - МАЙ - ПРМ пакет (24 04 07 1346)_Титул Б2010 скорр." xfId="13197"/>
    <cellStyle name="_КМК - МАЙ - ПРМ пакет (24 04 07 1346)_Титул Б2010 скорр. 2" xfId="13198"/>
    <cellStyle name="_КМК - МАЙ - ПРМ пакет (24 04 07 1346)_ф.1 - АВГУСТ" xfId="13199"/>
    <cellStyle name="_КМК - МАЙ - ПРМ пакет (24 04 07 1346)_Формат презентации_ответы и замечания" xfId="13200"/>
    <cellStyle name="_КМК - МАЙ - ПРМ пакет (24 04 07 1346)_Формат презентации_ответы и замечания 2" xfId="13201"/>
    <cellStyle name="_КМК - МАЙ - ПРМ пакет (24 04 07 1346)_Формат презентации_ответы и замечания 3" xfId="13202"/>
    <cellStyle name="_Книга1" xfId="13203"/>
    <cellStyle name="_Книга1 (2)" xfId="13204"/>
    <cellStyle name="_Книга1 (2) 2" xfId="13205"/>
    <cellStyle name="_Книга1 (2) 3" xfId="13206"/>
    <cellStyle name="_Книга1 (2)_1" xfId="13207"/>
    <cellStyle name="_Книга1 (2)_1 2" xfId="13208"/>
    <cellStyle name="_Книга1 (2)_1 2 2" xfId="13209"/>
    <cellStyle name="_Книга1 (2)_1 3" xfId="13210"/>
    <cellStyle name="_Книга1 2" xfId="13211"/>
    <cellStyle name="_Книга1 3" xfId="13212"/>
    <cellStyle name="_Книга1 4" xfId="13213"/>
    <cellStyle name="_Книга1 5" xfId="13214"/>
    <cellStyle name="_Книга1 6" xfId="13215"/>
    <cellStyle name="_Книга1_1" xfId="13216"/>
    <cellStyle name="_Книга1_1 2" xfId="13217"/>
    <cellStyle name="_Книга1_1 3" xfId="13218"/>
    <cellStyle name="_Книга1_1_ЕАР_Б2010_скорр" xfId="13219"/>
    <cellStyle name="_Книга1_1_Презе-ция факт декабрь, янв-фев_ч4_EB" xfId="13220"/>
    <cellStyle name="_Книга1_1_Презе-ция факт декабрь, янв-фев_ч4_EB 2" xfId="13221"/>
    <cellStyle name="_Книга1_1_Презе-ция факт декабрь, янв-фев_ч4_EB 3" xfId="13222"/>
    <cellStyle name="_Книга1_1_Формат презентации_ответы и замечания" xfId="13223"/>
    <cellStyle name="_Книга1_1_Формат презентации_ответы и замечания 2" xfId="13224"/>
    <cellStyle name="_Книга1_1_Формат презентации_ответы и замечания 3" xfId="13225"/>
    <cellStyle name="_Книга1_1-е  полугодие для презентаций (2)" xfId="13226"/>
    <cellStyle name="_Книга1_1-е  полугодие для презентаций (3)" xfId="13227"/>
    <cellStyle name="_Книга1_Analytical Review_НТМК_06.2008.факт_19.08" xfId="13228"/>
    <cellStyle name="_Книга1_Analytical Review_НТМК_06.2008.факт_19.08 2" xfId="13229"/>
    <cellStyle name="_Книга1_Analytical Review_НТМК_06.2008.факт_19.08 3" xfId="13230"/>
    <cellStyle name="_Книга1_CAPEX PRM на 3 кв (июль) 14.07.06" xfId="13231"/>
    <cellStyle name="_Книга1_CAPEX PRM на 3 кв (июль) 14.07.06 2" xfId="13232"/>
    <cellStyle name="_Книга1_CAPEX PRM на 3 кв (июль) 14.07.06 2 2" xfId="13233"/>
    <cellStyle name="_Книга1_CAPEX PRM на 3 кв (июль) 14.07.06 3" xfId="13234"/>
    <cellStyle name="_Книга1_CAPEX PRM на июнь(11.05.2007)" xfId="13235"/>
    <cellStyle name="_Книга1_CAPEX PRM на июнь(11.05.2007) 2" xfId="13236"/>
    <cellStyle name="_Книга1_CAPEX PRM на июнь(11.05.2007) 2 2" xfId="13237"/>
    <cellStyle name="_Книга1_CAPEX PRM на июнь(11.05.2007) 3" xfId="13238"/>
    <cellStyle name="_Книга1_CAPEX март+2(апрель+май)" xfId="13239"/>
    <cellStyle name="_Книга1_CAPEX март+2(апрель+май) 2" xfId="13240"/>
    <cellStyle name="_Книга1_CAPEX март+2(апрель+май) 3" xfId="13241"/>
    <cellStyle name="_Книга1_EBITDA bridge" xfId="13242"/>
    <cellStyle name="_Книга1_Ebitda январь факт" xfId="13243"/>
    <cellStyle name="_Книга1_Ebitda январь факт 2" xfId="13244"/>
    <cellStyle name="_Книга1_Ebitda январь факт 3" xfId="13245"/>
    <cellStyle name="_Книга1_Export sales 10-12" xfId="13246"/>
    <cellStyle name="_Книга1_Forecast 2009" xfId="13247"/>
    <cellStyle name="_Книга1_Forecast 2009_1" xfId="13248"/>
    <cellStyle name="_Книга1_Forecast 2009_1 2" xfId="13249"/>
    <cellStyle name="_Книга1_Forecast 2009_1 3" xfId="13250"/>
    <cellStyle name="_Книга1_Marat" xfId="13251"/>
    <cellStyle name="_Книга1_PL ДО" xfId="13252"/>
    <cellStyle name="_Книга1_PL ДО 2" xfId="13253"/>
    <cellStyle name="_Книга1_PL ДО 2 2" xfId="13254"/>
    <cellStyle name="_Книга1_PL ДО 3" xfId="13255"/>
    <cellStyle name="_Книга1_PL_ДМЗ_сентябрь_fin (2)" xfId="13256"/>
    <cellStyle name="_Книга1_PL_ДМЗ_сентябрь_fin (3)" xfId="13257"/>
    <cellStyle name="_Книга1_plan proizvodstva i sbuta vanad shlaka NTMK-Февраль-(v.20012009)" xfId="13258"/>
    <cellStyle name="_Книга1_plan proizvodstva i sbuta vanad shlaka NTMK-Февраль-(v.20012009) 2" xfId="13259"/>
    <cellStyle name="_Книга1_plan proizvodstva i sbuta vanad shlaka NTMK-Февраль-(v.20012009) 3" xfId="13260"/>
    <cellStyle name="_Книга1_plan proizvodstva i sbuta vanad shlaka NTMK-Январь-(v.16122008)" xfId="13261"/>
    <cellStyle name="_Книга1_plan proizvodstva i sbuta vanad shlaka NTMK-Январь-(v.16122008) 2" xfId="13262"/>
    <cellStyle name="_Книга1_plan proizvodstva i sbuta vanad shlaka NTMK-Январь-(v.16122008) 3" xfId="13263"/>
    <cellStyle name="_Книга1_PRM 280109" xfId="13264"/>
    <cellStyle name="_Книга1_PRM 280109 2" xfId="13265"/>
    <cellStyle name="_Книга1_PRM 280109 3" xfId="13266"/>
    <cellStyle name="_Книга1_repairs new (2)" xfId="13267"/>
    <cellStyle name="_Книга1_repairs new (2) 2" xfId="13268"/>
    <cellStyle name="_Книга1_repairs new (2) 3" xfId="13269"/>
    <cellStyle name="_Книга1_repairs new (2) 4" xfId="13270"/>
    <cellStyle name="_Книга1_Rolling CF Report 12'09-02'10" xfId="13271"/>
    <cellStyle name="_Книга1_SB_slides" xfId="13272"/>
    <cellStyle name="_Книга1_SB_slides 2" xfId="13273"/>
    <cellStyle name="_Книга1_SB_slides 3" xfId="13274"/>
    <cellStyle name="_Книга1_Treasury" xfId="13275"/>
    <cellStyle name="_Книга1_V-slag Plans  march-may_100209" xfId="13276"/>
    <cellStyle name="_Книга1_V-slag Plans  march-may_100209 2" xfId="13277"/>
    <cellStyle name="_Книга1_V-slag Plans  march-may_100209 3" xfId="13278"/>
    <cellStyle name="_Книга1_Альбом форм для ДО на 2010" xfId="13279"/>
    <cellStyle name="_Книга1_Альбом форм_БК 2008_ДО АТП" xfId="13280"/>
    <cellStyle name="_Книга1_Альбом форм_БК на 2008(2) (3)" xfId="13281"/>
    <cellStyle name="_Книга1_Бюджет АТП для отсылки 13.03" xfId="13282"/>
    <cellStyle name="_Книга1_Бюджетные формы за декабрь 2008г  от 21 11 08г " xfId="13283"/>
    <cellStyle name="_Книга1_Бюджетные формы за декабрь 2008г  от 21 11 08г  2" xfId="13284"/>
    <cellStyle name="_Книга1_Бюджетные формы за декабрь 2008г  от 21 11 08г  3" xfId="13285"/>
    <cellStyle name="_Книга1_Варианты август" xfId="13286"/>
    <cellStyle name="_Книга1_Варианты август 2" xfId="13287"/>
    <cellStyle name="_Книга1_Варианты август 3" xfId="13288"/>
    <cellStyle name="_Книга1_Варианты апрель" xfId="13289"/>
    <cellStyle name="_Книга1_Варианты апрель 2" xfId="13290"/>
    <cellStyle name="_Книга1_Варианты апрель 3" xfId="13291"/>
    <cellStyle name="_Книга1_Варианты июль" xfId="13292"/>
    <cellStyle name="_Книга1_Варианты июль 2" xfId="13293"/>
    <cellStyle name="_Книга1_Варианты июль 3" xfId="13294"/>
    <cellStyle name="_Книга1_Варианты июнь" xfId="13295"/>
    <cellStyle name="_Книга1_Варианты июнь 2" xfId="13296"/>
    <cellStyle name="_Книга1_Варианты июнь 3" xfId="13297"/>
    <cellStyle name="_Книга1_Варианты март+" xfId="13298"/>
    <cellStyle name="_Книга1_Варианты март+ 2" xfId="13299"/>
    <cellStyle name="_Книга1_Варианты март+ 3" xfId="13300"/>
    <cellStyle name="_Книга1_Вспомы_отправка 23.10" xfId="13301"/>
    <cellStyle name="_Книга1_Вспомы_отправка 23.10 2" xfId="13302"/>
    <cellStyle name="_Книга1_Вспомы_отправка 23.10 3" xfId="13303"/>
    <cellStyle name="_Книга1_Вспомы_отправка 23.10 4" xfId="13304"/>
    <cellStyle name="_Книга1_Выручка от реализации 2008г." xfId="13305"/>
    <cellStyle name="_Книга1_Выручка от реализации 2008г. 2" xfId="13306"/>
    <cellStyle name="_Книга1_Выручка от реализации 2008г. 3" xfId="13307"/>
    <cellStyle name="_Книга1_Выручка от реализации 2010" xfId="13308"/>
    <cellStyle name="_Книга1_Выручка от реализации 2010 2" xfId="13309"/>
    <cellStyle name="_Книга1_Выручка от реализации 2010 3" xfId="13310"/>
    <cellStyle name="_Книга1_Данные для PRM ЗСМК" xfId="13311"/>
    <cellStyle name="_Книга1_Данные для PRM ЗСМК 2" xfId="13312"/>
    <cellStyle name="_Книга1_Данные для PRM ЗСМК 2 2" xfId="13313"/>
    <cellStyle name="_Книга1_Данные для PRM ЗСМК 3" xfId="13314"/>
    <cellStyle name="_Книга1_ДЦ МЦ ОЦ_факт 9меспл дек2008 (3)" xfId="13315"/>
    <cellStyle name="_Книга1_ДЦ МЦ ОЦ_факт 9меспл дек2008 (3) 2" xfId="13316"/>
    <cellStyle name="_Книга1_ДЦ МЦ ОЦ_факт 9меспл дек2008 (3) 3" xfId="13317"/>
    <cellStyle name="_Книга1_ЕАР САРЕХ_ 2 кв 2008" xfId="13318"/>
    <cellStyle name="_Книга1_ЕАР САРЕХ_Ожидаемое 1 полугодие 2008" xfId="13319"/>
    <cellStyle name="_Книга1_ЗСМК - ПРМ пакет - АВГУСТ (24.07.07 2104)" xfId="13320"/>
    <cellStyle name="_Книга1_ЗСМК - ПРМ пакет - АВГУСТ (24.07.07 2104) 2" xfId="13321"/>
    <cellStyle name="_Книга1_ЗСМК - ПРМ пакет - АВГУСТ (24.07.07 2104) 3" xfId="13322"/>
    <cellStyle name="_Книга1_ЗСМК - ПРМ пакет - АВГУСТ (24.07.07 2104)_пояснения" xfId="13323"/>
    <cellStyle name="_Книга1_ЗСМК - ПРМ пакет - АВГУСТ (24.07.07 2104)_пояснения 2" xfId="13324"/>
    <cellStyle name="_Книга1_ЗСМК - ПРМ пакет - АВГУСТ (24.07.07 2104)_пояснения 3" xfId="13325"/>
    <cellStyle name="_Книга1_Итоговые_формы_отчет декабрь_2008" xfId="13326"/>
    <cellStyle name="_Книга1_Итоговые_формы_отчет декабрь_2008 2" xfId="13327"/>
    <cellStyle name="_Книга1_Итоговые_формы_отчет декабрь_2008 3" xfId="13328"/>
    <cellStyle name="_Книга1_ИФ_2009_план_февраль" xfId="13329"/>
    <cellStyle name="_Книга1_ИФ_2009_план_февраль 2" xfId="13330"/>
    <cellStyle name="_Книга1_ИФ_2009_план_февраль 3" xfId="13331"/>
    <cellStyle name="_Книга1_ИФ_2009_факт_февраль" xfId="13332"/>
    <cellStyle name="_Книга1_ИФ_2009_факт_февраль 2" xfId="13333"/>
    <cellStyle name="_Книга1_ИФ_2009_факт_февраль 3" xfId="13334"/>
    <cellStyle name="_Книга1_Книга1" xfId="13335"/>
    <cellStyle name="_Книга1_Книга1 (2)" xfId="13336"/>
    <cellStyle name="_Книга1_Книга1 (2) 2" xfId="13337"/>
    <cellStyle name="_Книга1_Книга1 (2) 3" xfId="13338"/>
    <cellStyle name="_Книга1_Книга1 2" xfId="13339"/>
    <cellStyle name="_Книга1_Книга1 3" xfId="13340"/>
    <cellStyle name="_Книга1_Книга2" xfId="13341"/>
    <cellStyle name="_Книга1_Комиссия НТМК - ПРМ пакет - НОЯБРЬ (22 10 08) (1)" xfId="13342"/>
    <cellStyle name="_Книга1_Комиссия НТМК - ПРМ пакет - НОЯБРЬ (22 10 08) (1) 2" xfId="13343"/>
    <cellStyle name="_Книга1_Комиссия НТМК - ПРМ пакет - НОЯБРЬ (22 10 08) (1) 3" xfId="13344"/>
    <cellStyle name="_Книга1_Копия АРМ_БП_РСК_V10 0_20100213" xfId="13345"/>
    <cellStyle name="_Книга1_Копия АРМ_БП_РСК_V10 0_20100213 2" xfId="13346"/>
    <cellStyle name="_Книга1_Копия ОКОФ-дерево и группы ОС" xfId="13347"/>
    <cellStyle name="_Книга1_КХП_15.11.2009_комментарии" xfId="13348"/>
    <cellStyle name="_Книга1_КХП_15.11.2009_комментарии 2" xfId="13349"/>
    <cellStyle name="_Книга1_КХП_15.11.2009_комментарии 3" xfId="13350"/>
    <cellStyle name="_Книга1_Лимитируемые статьи на ноябрь (прогноз) в УК  NTMK" xfId="13351"/>
    <cellStyle name="_Книга1_Лимитируемые статьи на ноябрь (прогноз) в УК  NTMK 2" xfId="13352"/>
    <cellStyle name="_Книга1_Лимитируемые статьи на ноябрь (прогноз) в УК  NTMK 3" xfId="13353"/>
    <cellStyle name="_Книга1_Лимитируемые статьи на ноябрь (прогноз) в УК  NTMK 4" xfId="13354"/>
    <cellStyle name="_Книга1_Лимитируемые статьи на ноябрь (прогноз) в УК  ZSMK" xfId="13355"/>
    <cellStyle name="_Книга1_Лимитируемые статьи на ноябрь (прогноз) в УК  ZSMK 2" xfId="13356"/>
    <cellStyle name="_Книга1_Лимитируемые статьи на ноябрь (прогноз) в УК  ZSMK 3" xfId="13357"/>
    <cellStyle name="_Книга1_Лимитируемые статьи на ноябрь (прогноз) в УК  ZSMK 4" xfId="13358"/>
    <cellStyle name="_Книга1_май-июнь-июль" xfId="13359"/>
    <cellStyle name="_Книга1_май-июнь-июль 2" xfId="13360"/>
    <cellStyle name="_Книга1_май-июнь-июль 3" xfId="13361"/>
    <cellStyle name="_Книга1_Мощность BP 2h2009 v 4 (01 07 09)" xfId="13362"/>
    <cellStyle name="_Книга1_НЗП_10 план (4)" xfId="13363"/>
    <cellStyle name="_Книга1_НЗП_10 план (4) 2" xfId="13364"/>
    <cellStyle name="_Книга1_НЗП_10 план (4) 3" xfId="13365"/>
    <cellStyle name="_Книга1_НЗП_10 план (4) 4" xfId="13366"/>
    <cellStyle name="_Книга1_НЗП_ГП_9.1." xfId="13367"/>
    <cellStyle name="_Книга1_НИТ2008 факт 6 мес" xfId="13368"/>
    <cellStyle name="_Книга1_НИТ2008 факт 6 мес 2" xfId="13369"/>
    <cellStyle name="_Книга1_НИТ2008 факт 6 мес 3" xfId="13370"/>
    <cellStyle name="_Книга1_НКМК_Сарех_план января'07 (2007 12 19)ЕХ" xfId="13371"/>
    <cellStyle name="_Книга1_НКМК_Сарех_план января'07 (2007 12 19)ЕХ 2" xfId="13372"/>
    <cellStyle name="_Книга1_НКМК_Сарех_план января'07 (2007 12 19)ЕХ 3" xfId="13373"/>
    <cellStyle name="_Книга1_НКМК_Сарех_прогноз декабрь'07 (2007.11.16)ЕХ" xfId="13374"/>
    <cellStyle name="_Книга1_НКМК_Сарех_прогноз декабрь'07 (2007.11.16)ЕХ 2" xfId="13375"/>
    <cellStyle name="_Книга1_НКМК_Сарех_прогноз декабрь'07 (2007.11.16)ЕХ 3" xfId="13376"/>
    <cellStyle name="_Книга1_НКМК_Сарех_прогноз ноябрь'07 (2007.10.17)ЕХ" xfId="13377"/>
    <cellStyle name="_Книга1_НКМК_Сарех_прогноз ноябрь'07 (2007.10.17)ЕХ 2" xfId="13378"/>
    <cellStyle name="_Книга1_НКМК_Сарех_прогноз ноябрь'07 (2007.10.17)ЕХ 3" xfId="13379"/>
    <cellStyle name="_Книга1_НКМК_Сарех_прогноз_ноябрь_2007" xfId="13380"/>
    <cellStyle name="_Книга1_НКМК_Сарех_прогноз_ноябрь_2007 2" xfId="13381"/>
    <cellStyle name="_Книга1_НКМК_Сарех_прогноз_ноябрь_2007 3" xfId="13382"/>
    <cellStyle name="_Книга1_НТМК - план - ЯНВАРЬ (17 12 08) без МЦ и ОЦ (1)" xfId="13383"/>
    <cellStyle name="_Книга1_НТМК - план - ЯНВАРЬ (17 12 08) без МЦ и ОЦ (1) 2" xfId="13384"/>
    <cellStyle name="_Книга1_НТМК - план - ЯНВАРЬ (17 12 08) без МЦ и ОЦ (1) 3" xfId="13385"/>
    <cellStyle name="_Книга1_НТМК - Текущий план - ПРМ пакет - ДЕКАБРЬ (15 12 08) прогноз" xfId="13386"/>
    <cellStyle name="_Книга1_НТМК - Текущий план - ПРМ пакет - ДЕКАБРЬ (15 12 08) прогноз 2" xfId="13387"/>
    <cellStyle name="_Книга1_НТМК - Текущий план - ПРМ пакет - ДЕКАБРЬ (15 12 08) прогноз 3" xfId="13388"/>
    <cellStyle name="_Книга1_Отчет за январь РМК" xfId="13389"/>
    <cellStyle name="_Книга1_План комм расходов на ноябрь 08 (23 10)" xfId="13390"/>
    <cellStyle name="_Книга1_План комм расходов на ноябрь 08 (23 10) 2" xfId="13391"/>
    <cellStyle name="_Книга1_План комм расходов на ноябрь 08 (23 10) 3" xfId="13392"/>
    <cellStyle name="_Книга1_План комм расходов на ноябрь 08 (23 10) 4" xfId="13393"/>
    <cellStyle name="_Книга1_План на декабрь 2008 КГОК_11 11 2008" xfId="13394"/>
    <cellStyle name="_Книга1_План на декабрь 2008 КГОК_11 11 2008 2" xfId="13395"/>
    <cellStyle name="_Книга1_План на декабрь 2008 КГОК_11 11 2008 3" xfId="13396"/>
    <cellStyle name="_Книга1_План на декабрь 2008 КГОК_11.11.2008" xfId="13397"/>
    <cellStyle name="_Книга1_План на декабрь 2008 КГОК_11.11.2008 2" xfId="13398"/>
    <cellStyle name="_Книга1_План на декабрь 2008 КГОК_11.11.2008 3" xfId="13399"/>
    <cellStyle name="_Книга1_План на ноябрь 2008 КГОК_30.10.2008" xfId="13400"/>
    <cellStyle name="_Книга1_План на ноябрь 2008 КГОК_30.10.2008 2" xfId="13401"/>
    <cellStyle name="_Книга1_План на ноябрь 2008 КГОК_30.10.2008 3" xfId="13402"/>
    <cellStyle name="_Книга1_План на ноябрь 2008 КГОК_вопросы_ответ" xfId="13403"/>
    <cellStyle name="_Книга1_План на ноябрь 2008 КГОК_вопросы_ответ 2" xfId="13404"/>
    <cellStyle name="_Книга1_План на ноябрь 2008 КГОК_вопросы_ответ 3" xfId="13405"/>
    <cellStyle name="_Книга1_ПЛАН_2008_НТМК_СОКРАЩЕНИЕ_ноябрь 1 (2)" xfId="13406"/>
    <cellStyle name="_Книга1_ПЛАН_2008_НТМК_СОКРАЩЕНИЕ_ноябрь 1 (2) 2" xfId="13407"/>
    <cellStyle name="_Книга1_ПЛАН_2008_НТМК_СОКРАЩЕНИЕ_ноябрь 1 (2) 3" xfId="13408"/>
    <cellStyle name="_Книга1_ПЛАН_2008_НТМК_СОКРАЩЕНИЕ_ноябрь 1 (2) 4" xfId="13409"/>
    <cellStyle name="_Книга1_Презентация Бюджета 2008 (4 чтение)" xfId="13410"/>
    <cellStyle name="_Книга1_Презентация Бюджета 2008 (4 чтение) 2" xfId="13411"/>
    <cellStyle name="_Книга1_Презентация Бюджета 2008 (4 чтение) 3" xfId="13412"/>
    <cellStyle name="_Книга1_Презе-ция факт декабрь, янв-фев_ч4_EB" xfId="13413"/>
    <cellStyle name="_Книга1_Презе-ция факт декабрь, янв-фев_ч4_EB 2" xfId="13414"/>
    <cellStyle name="_Книга1_Презе-ция факт декабрь, янв-фев_ч4_EB 3" xfId="13415"/>
    <cellStyle name="_Книга1_Приложение 1" xfId="13416"/>
    <cellStyle name="_Книга1_Приложение 1 2" xfId="13417"/>
    <cellStyle name="_Книга1_Приложение 1 3" xfId="13418"/>
    <cellStyle name="_Книга1_Приложение 1_пояснения" xfId="13419"/>
    <cellStyle name="_Книга1_Приложение 1_пояснения 2" xfId="13420"/>
    <cellStyle name="_Книга1_Приложение 1_пояснения 3" xfId="13421"/>
    <cellStyle name="_Книга1_Прогноз на июнь ЕХ (16.05.2007)" xfId="13422"/>
    <cellStyle name="_Книга1_Прогноз на июнь ЕХ (16.05.2007) 2" xfId="13423"/>
    <cellStyle name="_Книга1_Прогноз на июнь ЕХ (16.05.2007) 2 2" xfId="13424"/>
    <cellStyle name="_Книга1_Прогноз на июнь ЕХ (16.05.2007) 3" xfId="13425"/>
    <cellStyle name="_Книга1_Руда1" xfId="13426"/>
    <cellStyle name="_Книга1_Слайд EBITDA Bridge_ок_СБ" xfId="13427"/>
    <cellStyle name="_Книга1_Слайд EBITDA Bridge_ок_СБ 2" xfId="13428"/>
    <cellStyle name="_Книга1_Слайд EBITDA Bridge_ок_СБ 3" xfId="13429"/>
    <cellStyle name="_Книга1_Титул Б2010 скорр." xfId="13430"/>
    <cellStyle name="_Книга1_Титул Б2010 скорр. 2" xfId="13431"/>
    <cellStyle name="_Книга1_титул ноябрь" xfId="13432"/>
    <cellStyle name="_Книга1_титул ноябрь 2" xfId="13433"/>
    <cellStyle name="_Книга1_титул ноябрь 3" xfId="13434"/>
    <cellStyle name="_Книга1_Ф 11_план_06 10 (4)" xfId="13435"/>
    <cellStyle name="_Книга1_Ф 11_план_06 10 (4) 2" xfId="13436"/>
    <cellStyle name="_Книга1_Ф 11_план_06 10 (4) 3" xfId="13437"/>
    <cellStyle name="_Книга1_Ф 11_план_06 10 (4) 4" xfId="13438"/>
    <cellStyle name="_Книга1_ф. 14 от05.11" xfId="13439"/>
    <cellStyle name="_Книга1_ф. 14 от05.11 2" xfId="13440"/>
    <cellStyle name="_Книга1_ф. 14 от05.11 3" xfId="13441"/>
    <cellStyle name="_Книга1_ф. 14 от05.11 4" xfId="13442"/>
    <cellStyle name="_Книга1_ф.1 - АВГУСТ" xfId="13443"/>
    <cellStyle name="_Книга1_ф.1 - АПРЕЛЬ" xfId="13444"/>
    <cellStyle name="_Книга1_ф.1 - АПРЕЛЬ 2" xfId="13445"/>
    <cellStyle name="_Книга1_ф.1 - АПРЕЛЬ 3" xfId="13446"/>
    <cellStyle name="_Книга1_ф.7" xfId="13447"/>
    <cellStyle name="_Книга1_ф.7 2" xfId="13448"/>
    <cellStyle name="_Книга1_ф.7 3" xfId="13449"/>
    <cellStyle name="_Книга1_ф.7 4" xfId="13450"/>
    <cellStyle name="_Книга1_Форма для пакета PRM" xfId="13451"/>
    <cellStyle name="_Книга1_Форма для пакета PRM 2" xfId="13452"/>
    <cellStyle name="_Книга1_Форма для пакета PRM 3" xfId="13453"/>
    <cellStyle name="_Книга1_Форма для пакета PRM 4" xfId="13454"/>
    <cellStyle name="_Книга1_Формат бюджета 2011" xfId="13455"/>
    <cellStyle name="_Книга1_Формат для защиты_ЕАР декабрь_ver3" xfId="13456"/>
    <cellStyle name="_Книга1_Формат презентации_ответы и замечания" xfId="13457"/>
    <cellStyle name="_Книга1_Формат презентации_ответы и замечания 2" xfId="13458"/>
    <cellStyle name="_Книга1_Формат презентации_ответы и замечания 3" xfId="13459"/>
    <cellStyle name="_Книга1_Формат презентации_отчет_9мес.3-4 ГОКи_09.11.07_15.00" xfId="13460"/>
    <cellStyle name="_Книга1_Формат презентации_отчет_9мес.3-4 ГОКи_09.11.07_15.00 2" xfId="13461"/>
    <cellStyle name="_Книга1_Формат презентации_отчет_9мес.3-4 ГОКи_09.11.07_15.00 2 2" xfId="13462"/>
    <cellStyle name="_Книга1_Формат презентации_отчет_9мес.3-4 ГОКи_09.11.07_15.00 3" xfId="13463"/>
    <cellStyle name="_Книга1_Формы для ПРМ март 2009" xfId="13464"/>
    <cellStyle name="_Книга1_Формы для ПРМ март 2009 2" xfId="13465"/>
    <cellStyle name="_Книга1_Формы для ПРМ март 2009 3" xfId="13466"/>
    <cellStyle name="_Книга1_Формы для ПРМ января 2009" xfId="13467"/>
    <cellStyle name="_Книга1_Формы для ПРМ января 2009 2" xfId="13468"/>
    <cellStyle name="_Книга1_Формы для ПРМ января 2009 3" xfId="13469"/>
    <cellStyle name="_Книга1_Цены ПРМ март-апрель-май_09г Россия (170209)" xfId="13470"/>
    <cellStyle name="_Книга1_Шаблон по профилю_НТМК_06.факт_RUB" xfId="13471"/>
    <cellStyle name="_Книга1_Шаблон по профилю_НТМК_06.факт_RUB 2" xfId="13472"/>
    <cellStyle name="_Книга1_Шаблон по профилю_НТМК_06.факт_RUB 3" xfId="13473"/>
    <cellStyle name="_Книга1_Шаблон по профилю_НТМК_06.факт_RUB 4" xfId="13474"/>
    <cellStyle name="_Книга12" xfId="13475"/>
    <cellStyle name="_Книга2" xfId="13476"/>
    <cellStyle name="_Книга2 2" xfId="13477"/>
    <cellStyle name="_Книга2 3" xfId="13478"/>
    <cellStyle name="_Книга2_1" xfId="13479"/>
    <cellStyle name="_Книга2_1 2" xfId="13480"/>
    <cellStyle name="_Книга2_1 3" xfId="13481"/>
    <cellStyle name="_Книга2_6.3 Inputs - Foreign" xfId="13482"/>
    <cellStyle name="_Книга2_Cash_BS 4 мес" xfId="13483"/>
    <cellStyle name="_Книга2_Cash_BS 4 мес (3)" xfId="13484"/>
    <cellStyle name="_Книга2_Cash_BS 4 мес (3)_6.3 Inputs - Foreign" xfId="13485"/>
    <cellStyle name="_Книга2_Cash_BS 4 мес (3)_Consol reports May 3+2" xfId="13486"/>
    <cellStyle name="_Книга2_Cash_BS 4 мес (3)_EBITDA 3m 2010_master" xfId="13487"/>
    <cellStyle name="_Книга2_Cash_BS 4 мес_6.3 Inputs - Foreign" xfId="13488"/>
    <cellStyle name="_Книга2_Cash_BS 4 мес_Consol reports May 3+2" xfId="13489"/>
    <cellStyle name="_Книга2_Cash_BS 4 мес_EBITDA 3m 2010_master" xfId="13490"/>
    <cellStyle name="_Книга2_EBITDA 3m 2010_master" xfId="13491"/>
    <cellStyle name="_Книга2_Бюджет факт  4 мес  2008 (Д К)" xfId="13492"/>
    <cellStyle name="_Книга2_Бюджет факт  4 мес  2008 (Д К)_6.3 Inputs - Foreign" xfId="13493"/>
    <cellStyle name="_Книга2_Бюджет факт  4 мес  2008 (Д К)_Consol reports May 3+2" xfId="13494"/>
    <cellStyle name="_Книга2_Бюджет факт  4 мес  2008 (Д К)_EBITDA 3m 2010_master" xfId="13495"/>
    <cellStyle name="_Книга2_Бюджет факт  май ПО" xfId="13496"/>
    <cellStyle name="_Книга2_Бюджет факт  май ПО_6.3 Inputs - Foreign" xfId="13497"/>
    <cellStyle name="_Книга2_Бюджет факт  май ПО_Consol reports May 3+2" xfId="13498"/>
    <cellStyle name="_Книга2_Бюджет факт  май ПО_EBITDA 3m 2010_master" xfId="13499"/>
    <cellStyle name="_Книга2_БЮДЖЕТ ФЗП (сборн ) 2 вар ОАО СУХА БАЛКА 04 12 09" xfId="13500"/>
    <cellStyle name="_Книга2_Бюджетные формы за декабрь 2008г  от 21 11 08г " xfId="13501"/>
    <cellStyle name="_Книга2_Бюджетные формы за декабрь 2008г  от 21 11 08г  2" xfId="13502"/>
    <cellStyle name="_Книга2_Бюджетные формы за декабрь 2008г  от 21 11 08г  3" xfId="13503"/>
    <cellStyle name="_Книга2_Бюджетные формы за декабрь 2008г  от 21 11 08г _Книга1" xfId="13504"/>
    <cellStyle name="_Книга2_Бюджетные формы за декабрь 2008г  от 21 11 08г _Книга1 2" xfId="13505"/>
    <cellStyle name="_Книга2_Бюджетные формы за декабрь 2008г  от 21 11 08г _Книга1 3" xfId="13506"/>
    <cellStyle name="_Книга2_Бюджетные формы за декабрь 2008г  от 21 11 08г _Копия Презентация (рабочая версия 15.06)" xfId="13507"/>
    <cellStyle name="_Книга2_Бюджетные формы за декабрь 2008г  от 21 11 08г _Копия Презентация (рабочая версия 15.06) 2" xfId="13508"/>
    <cellStyle name="_Книга2_Бюджетные формы за декабрь 2008г  от 21 11 08г _Копия Презентация (рабочая версия 15.06) 3" xfId="13509"/>
    <cellStyle name="_Книга2_Бюджетные формы за декабрь 2008г  от 21 11 08г _Презентация" xfId="13510"/>
    <cellStyle name="_Книга2_Бюджетные формы за декабрь 2008г  от 21 11 08г _Презентация (5)" xfId="13511"/>
    <cellStyle name="_Книга2_Бюджетные формы за декабрь 2008г  от 21 11 08г _Презентация (5) (2) (4)" xfId="13512"/>
    <cellStyle name="_Книга2_Бюджетные формы за декабрь 2008г  от 21 11 08г _Презентация (образец 07_09)" xfId="13513"/>
    <cellStyle name="_Книга2_Бюджетные формы за декабрь 2008г  от 21 11 08г _Презентация (образец 07_09) 2" xfId="13514"/>
    <cellStyle name="_Книга2_Бюджетные формы за декабрь 2008г  от 21 11 08г _Презентация (образец 07_09) 3" xfId="13515"/>
    <cellStyle name="_Книга2_Бюджетные формы за декабрь 2008г  от 21 11 08г _Презентация (рабочая версия 15.06)" xfId="13516"/>
    <cellStyle name="_Книга2_Бюджетные формы за декабрь 2008г  от 21 11 08г _Презентация (рабочая версия 15.06) 2" xfId="13517"/>
    <cellStyle name="_Книга2_Бюджетные формы за декабрь 2008г  от 21 11 08г _Презентация (рабочая версия 15.06) 3" xfId="13518"/>
    <cellStyle name="_Книга2_Бюджетные формы за декабрь 2008г  от 21 11 08г _Презентация (рабочая версия 15.06)1" xfId="13519"/>
    <cellStyle name="_Книга2_Бюджетные формы за декабрь 2008г  от 21 11 08г _Презентация (рабочая версия 15.06)1 2" xfId="13520"/>
    <cellStyle name="_Книга2_Бюджетные формы за декабрь 2008г  от 21 11 08г _Презентация (рабочая версия 15.06)1 3" xfId="13521"/>
    <cellStyle name="_Книга2_Бюджетные формы за декабрь 2008г  от 21 11 08г _Презентация (рабочая версия 16.06)" xfId="13522"/>
    <cellStyle name="_Книга2_Бюджетные формы за декабрь 2008г  от 21 11 08г _Презентация (рабочая версия 16.06) 2" xfId="13523"/>
    <cellStyle name="_Книга2_Бюджетные формы за декабрь 2008г  от 21 11 08г _Презентация (рабочая версия 16.06) 3" xfId="13524"/>
    <cellStyle name="_Книга2_Бюджетные формы за декабрь 2008г  от 21 11 08г _Презентация (рабочая версия 18 06)" xfId="13525"/>
    <cellStyle name="_Книга2_Бюджетные формы за декабрь 2008г  от 21 11 08г _Презентация (рабочая версия 18 06) 2" xfId="13526"/>
    <cellStyle name="_Книга2_Бюджетные формы за декабрь 2008г  от 21 11 08г _Презентация (рабочая версия 18 06) 3" xfId="13527"/>
    <cellStyle name="_Книга2_Бюджетные формы за декабрь 2008г  от 21 11 08г _Презентация 2" xfId="13528"/>
    <cellStyle name="_Книга2_Бюджетные формы за декабрь 2008г  от 21 11 08г _Презентация 3" xfId="13529"/>
    <cellStyle name="_Книга2_Бюджетные формы за декабрь 2008г  от 21 11 08г _Презентация КГОК 01" xfId="13530"/>
    <cellStyle name="_Книга2_Бюджетные формы за декабрь 2008г  от 21 11 08г _Презентация КГОК 01 2" xfId="13531"/>
    <cellStyle name="_Книга2_Бюджетные формы за декабрь 2008г  от 21 11 08г _Презентация КГОК 01 3" xfId="13532"/>
    <cellStyle name="_Книга2_Бюджетные формы за декабрь 2008г  от 21 11 08г _Презентация КГОК 02" xfId="13533"/>
    <cellStyle name="_Книга2_Бюджетные формы за декабрь 2008г  от 21 11 08г _Презентация КГОК 02 2" xfId="13534"/>
    <cellStyle name="_Книга2_Бюджетные формы за декабрь 2008г  от 21 11 08г _Презентация КГОК 02 3" xfId="13535"/>
    <cellStyle name="_Книга2_Бюджетные формы за декабрь 2008г  от 21 11 08г _Презентация КГОК 02 производственные слайды" xfId="13536"/>
    <cellStyle name="_Книга2_Бюджетные формы за декабрь 2008г  от 21 11 08г _Презентация КГОК 02 производственные слайды 2" xfId="13537"/>
    <cellStyle name="_Книга2_Бюджетные формы за декабрь 2008г  от 21 11 08г _Презентация КГОК 02 производственные слайды 3" xfId="13538"/>
    <cellStyle name="_Книга2_Бюджетные формы за декабрь 2008г  от 21 11 08г _Презентация новая" xfId="13539"/>
    <cellStyle name="_Книга2_Бюджетные формы за декабрь 2008г  от 21 11 08г _Презентация новая 2" xfId="13540"/>
    <cellStyle name="_Книга2_Бюджетные формы за декабрь 2008г  от 21 11 08г _Презентация новая 3" xfId="13541"/>
    <cellStyle name="_Книга2_Бюджетные формы за декабрь 2008г  от 21 11 08г _Презе-ция факт октябрь, нояб-дек_ч4 фп" xfId="13542"/>
    <cellStyle name="_Книга2_Бюджетные формы за декабрь 2008г  от 21 11 08г _Презе-ция факт октябрь, нояб-дек_ч4 фп 2" xfId="13543"/>
    <cellStyle name="_Книга2_Бюджетные формы за декабрь 2008г  от 21 11 08г _Презе-ция факт октябрь, нояб-дек_ч4 фп 3" xfId="13544"/>
    <cellStyle name="_Книга2_Бюджетные формы за декабрь 2008г  от 21 11 08г _Прочая СЛАЙД " xfId="13545"/>
    <cellStyle name="_Книга2_Бюджетные формы за декабрь 2008г  от 21 11 08г _Слайд по себестоимости ГОКи" xfId="13546"/>
    <cellStyle name="_Книга2_Бюджетные формы за декабрь 2008г  от 21 11 08г _Слайд по себестоимости ГОКи 2" xfId="13547"/>
    <cellStyle name="_Книга2_Бюджетные формы за декабрь 2008г  от 21 11 08г _Слайд по себестоимости ГОКи 3" xfId="13548"/>
    <cellStyle name="_Книга2_Бюджетные формы за декабрь 2008г  от 21 11 08г _Статистика для KPI" xfId="13549"/>
    <cellStyle name="_Книга2_Бюджетные формы за декабрь 2008г  от 21 11 08г _Статистика для KPI 2" xfId="13550"/>
    <cellStyle name="_Книга2_Бюджетные формы за декабрь 2008г  от 21 11 08г _Статистика для KPI 3" xfId="13551"/>
    <cellStyle name="_Книга2_Бюджетные формы за декабрь 2008г  от 21 11 08г _Формат презентации" xfId="13552"/>
    <cellStyle name="_Книга2_Бюджетные формы за декабрь 2008г  от 21 11 08г _Формат презентации (15_01_10)" xfId="13553"/>
    <cellStyle name="_Книга2_Бюджетные формы за декабрь 2008г  от 21 11 08г _Формат презентации (15_01_10) 2" xfId="13554"/>
    <cellStyle name="_Книга2_Бюджетные формы за декабрь 2008г  от 21 11 08г _Формат презентации (15_01_10) 3" xfId="13555"/>
    <cellStyle name="_Книга2_Бюджетные формы за декабрь 2008г  от 21 11 08г _Формат презентации 2" xfId="13556"/>
    <cellStyle name="_Книга2_Бюджетные формы за декабрь 2008г  от 21 11 08г _Формат презентации 3" xfId="13557"/>
    <cellStyle name="_Книга2_Бюджетные формы за декабрь 2008г  от 21 11 08г _Формат презентации_вопросы и ответы" xfId="13558"/>
    <cellStyle name="_Книга2_Бюджетные формы за декабрь 2008г  от 21 11 08г _Формат презентации_вопросы и ответы 2" xfId="13559"/>
    <cellStyle name="_Книга2_Бюджетные формы за декабрь 2008г  от 21 11 08г _Формат презентации_вопросы и ответы 3" xfId="13560"/>
    <cellStyle name="_Книга2_ВГОК ФЗП" xfId="13561"/>
    <cellStyle name="_Книга2_Книга1" xfId="13562"/>
    <cellStyle name="_Книга2_Книга1 2" xfId="13563"/>
    <cellStyle name="_Книга2_Книга1 3" xfId="13564"/>
    <cellStyle name="_Книга2_Книга2 (30)" xfId="13565"/>
    <cellStyle name="_Книга2_Книга2 (30)_6.3 Inputs - Foreign" xfId="13566"/>
    <cellStyle name="_Книга2_Книга2 (30)_Consol reports May 3+2" xfId="13567"/>
    <cellStyle name="_Книга2_Книга2 (30)_EBITDA 3m 2010_master" xfId="13568"/>
    <cellStyle name="_Книга2_Копия ОКОФ-дерево и группы ОС" xfId="13569"/>
    <cellStyle name="_Книга2_Копия Презентация (рабочая версия 15.06)" xfId="13570"/>
    <cellStyle name="_Книга2_Копия Презентация (рабочая версия 15.06) 2" xfId="13571"/>
    <cellStyle name="_Книга2_Копия Презентация (рабочая версия 15.06) 3" xfId="13572"/>
    <cellStyle name="_Книга2_Мощность BP 2h2009 v 4 (01 07 09)" xfId="13573"/>
    <cellStyle name="_Книга2_Мощность BP 2h2009 v 4 (01 07 09) 2" xfId="13574"/>
    <cellStyle name="_Книга2_Мощность BP 2h2009 v 4 (01 07 09) 3" xfId="13575"/>
    <cellStyle name="_Книга2_Презентация (рабочая версия 15.06)" xfId="13576"/>
    <cellStyle name="_Книга2_Презентация (рабочая версия 15.06) 2" xfId="13577"/>
    <cellStyle name="_Книга2_Презентация (рабочая версия 15.06) 3" xfId="13578"/>
    <cellStyle name="_Книга2_Презентация (рабочая версия 15.06)1" xfId="13579"/>
    <cellStyle name="_Книга2_Презентация (рабочая версия 15.06)1 2" xfId="13580"/>
    <cellStyle name="_Книга2_Презентация (рабочая версия 15.06)1 3" xfId="13581"/>
    <cellStyle name="_Книга2_Презентация (рабочая версия 16.06)" xfId="13582"/>
    <cellStyle name="_Книга2_Презентация (рабочая версия 16.06) 2" xfId="13583"/>
    <cellStyle name="_Книга2_Презентация (рабочая версия 16.06) 3" xfId="13584"/>
    <cellStyle name="_Книга2_Презентация (рабочая версия 18 06)" xfId="13585"/>
    <cellStyle name="_Книга2_Презентация (рабочая версия 18 06) 2" xfId="13586"/>
    <cellStyle name="_Книга2_Презентация (рабочая версия 18 06) 3" xfId="13587"/>
    <cellStyle name="_Книга2_Презентация Суха Балка_1пг2008" xfId="13588"/>
    <cellStyle name="_Книга2_Презентация Суха Балка_1пг2008_6.3 Inputs - Foreign" xfId="13589"/>
    <cellStyle name="_Книга2_Презентация Суха Балка_1пг2008_Consol reports May 3+2" xfId="13590"/>
    <cellStyle name="_Книга2_Презентация Суха Балка_1пг2008_EBITDA 3m 2010_master" xfId="13591"/>
    <cellStyle name="_Книга2_Презе-ция факт декабрь, янв-фев_ч4_EB" xfId="13592"/>
    <cellStyle name="_Книга2_Презе-ция факт декабрь, янв-фев_ч4_EB 2" xfId="13593"/>
    <cellStyle name="_Книга2_Презе-ция факт декабрь, янв-фев_ч4_EB 3" xfId="13594"/>
    <cellStyle name="_Книга2_Титул Б2010 скорр." xfId="13595"/>
    <cellStyle name="_Книга2_Титул Б2010 скорр. 2" xfId="13596"/>
    <cellStyle name="_Книга2_ф.1 - АВГУСТ" xfId="13597"/>
    <cellStyle name="_Книга2_Формат презентации_ответы и замечания" xfId="13598"/>
    <cellStyle name="_Книга2_Формат презентации_ответы и замечания 2" xfId="13599"/>
    <cellStyle name="_Книга2_Формат презентации_ответы и замечания 3" xfId="13600"/>
    <cellStyle name="_Книга3" xfId="13601"/>
    <cellStyle name="_Книга3 2" xfId="13602"/>
    <cellStyle name="_Книга3 3" xfId="13603"/>
    <cellStyle name="_Книга3__Графики для презентации 2008" xfId="13604"/>
    <cellStyle name="_Книга3__Графики для презентации 2008 2" xfId="13605"/>
    <cellStyle name="_Книга3__Графики для презентации 2008 3" xfId="13606"/>
    <cellStyle name="_Книга3__Расчет презентации бюджета_2008 рабоч " xfId="13607"/>
    <cellStyle name="_Книга3__Расчет презентации бюджета_2008 рабоч  2" xfId="13608"/>
    <cellStyle name="_Книга3__Расчет презентации бюджета_2008 рабоч  2 2" xfId="13609"/>
    <cellStyle name="_Книга3__Расчет презентации бюджета_2008 рабоч  3" xfId="13610"/>
    <cellStyle name="_Книга3__Расчет презентации бюджета_2008 рабоч  4" xfId="13611"/>
    <cellStyle name="_Книга3__Расчет презентации бюджета_2008 рабоч _DMZ_slides_Board_fin" xfId="13612"/>
    <cellStyle name="_Книга3__Расчет презентации бюджета_2008 рабоч _EBITDA bridge" xfId="13613"/>
    <cellStyle name="_Книга3__Расчет презентации бюджета_2008 рабоч _Export sales 10-12" xfId="13614"/>
    <cellStyle name="_Книга3__Расчет презентации бюджета_2008 рабоч _Forecast 2009" xfId="13615"/>
    <cellStyle name="_Книга3__Расчет презентации бюджета_2008 рабоч _Forecast 2009_6.3 Inputs - Foreign" xfId="13616"/>
    <cellStyle name="_Книга3__Расчет презентации бюджета_2008 рабоч _Forecast 2009_Consol reports May 3+2" xfId="13617"/>
    <cellStyle name="_Книга3__Расчет презентации бюджета_2008 рабоч _Forecast 2009_EBITDA 3m 2010_master" xfId="13618"/>
    <cellStyle name="_Книга3__Расчет презентации бюджета_2008 рабоч _Marat" xfId="13619"/>
    <cellStyle name="_Книга3__Расчет презентации бюджета_2008 рабоч _Rolling CF Report 12'09-02'10" xfId="13620"/>
    <cellStyle name="_Книга3__Расчет презентации бюджета_2008 рабоч _Treasury" xfId="13621"/>
    <cellStyle name="_Книга3__Расчет презентации бюджета_2008 рабоч _Variable fixed costs Metal 260209" xfId="13622"/>
    <cellStyle name="_Книга3__Расчет презентации бюджета_2008 рабоч _Variable fixed costs Metal 260209 2" xfId="13623"/>
    <cellStyle name="_Книга3__Расчет презентации бюджета_2008 рабоч _Variable fixed costs Metal 260209 3" xfId="13624"/>
    <cellStyle name="_Книга3__Расчет презентации бюджета_2008 рабоч _Variable fixed costs Metal_ NTMK" xfId="13625"/>
    <cellStyle name="_Книга3__Расчет презентации бюджета_2008 рабоч _Variable fixed costs Metal_ NTMK 2" xfId="13626"/>
    <cellStyle name="_Книга3__Расчет презентации бюджета_2008 рабоч _Variable fixed costs Metal_ NTMK 3" xfId="13627"/>
    <cellStyle name="_Книга3__Расчет презентации бюджета_2008 рабоч _Бридж_июнь (бизнес-логика)" xfId="13628"/>
    <cellStyle name="_Книга3__Расчет презентации бюджета_2008 рабоч _Бридж_июнь (бизнес-логика) 2" xfId="13629"/>
    <cellStyle name="_Книга3__Расчет презентации бюджета_2008 рабоч _Бридж_июнь (бизнес-логика) 3" xfId="13630"/>
    <cellStyle name="_Книга3__Расчет презентации бюджета_2008 рабоч _ВГОК" xfId="13631"/>
    <cellStyle name="_Книга3__Расчет презентации бюджета_2008 рабоч _ДЦ МЦ ОЦ_факт 9меспл дек2008 (3)" xfId="13632"/>
    <cellStyle name="_Книга3__Расчет презентации бюджета_2008 рабоч _ДЦ МЦ ОЦ_факт 9меспл дек2008 (3) 2" xfId="13633"/>
    <cellStyle name="_Книга3__Расчет презентации бюджета_2008 рабоч _ДЦ МЦ ОЦ_факт 9меспл дек2008 (3) 3" xfId="13634"/>
    <cellStyle name="_Книга3__Расчет презентации бюджета_2008 рабоч _ЕАР долл на тонну" xfId="13635"/>
    <cellStyle name="_Книга3__Расчет презентации бюджета_2008 рабоч _Металл - Март - Апрель - Май - индикативный план от 18 02 09 v 2 (изм ДМЗ и изм цен -2500 руб)" xfId="13636"/>
    <cellStyle name="_Книга3__Расчет презентации бюджета_2008 рабоч _Мощность BP 2h2009 v 4 (01 07 09)" xfId="13637"/>
    <cellStyle name="_Книга3__Расчет презентации бюджета_2008 рабоч _НТМК - 2009 final - 15.04.09" xfId="13638"/>
    <cellStyle name="_Книга3__Расчет презентации бюджета_2008 рабоч _НТМК - 2009 final - 15.04.09 2" xfId="13639"/>
    <cellStyle name="_Книга3__Расчет презентации бюджета_2008 рабоч _НТМК - 2009 final - 15.04.09 3" xfId="13640"/>
    <cellStyle name="_Книга3__Расчет презентации бюджета_2008 рабоч _НТМК - февраль (план-факт)-2" xfId="13641"/>
    <cellStyle name="_Книга3__Расчет презентации бюджета_2008 рабоч _НТМК - февраль (план-факт)-2 2" xfId="13642"/>
    <cellStyle name="_Книга3__Расчет презентации бюджета_2008 рабоч _НТМК - февраль (план-факт)-2 3" xfId="13643"/>
    <cellStyle name="_Книга3__Расчет презентации бюджета_2008 рабоч _НТМК - январь (план-факт)" xfId="13644"/>
    <cellStyle name="_Книга3__Расчет презентации бюджета_2008 рабоч _НТМК - январь (план-факт) 2" xfId="13645"/>
    <cellStyle name="_Книга3__Расчет презентации бюджета_2008 рабоч _НТМК - январь (план-факт) 3" xfId="13646"/>
    <cellStyle name="_Книга3__Расчет презентации бюджета_2008 рабоч _НТМК для защиты" xfId="13647"/>
    <cellStyle name="_Книга3__Расчет презентации бюджета_2008 рабоч _НТМК для защиты 2" xfId="13648"/>
    <cellStyle name="_Книга3__Расчет презентации бюджета_2008 рабоч _НТМК для защиты 3" xfId="13649"/>
    <cellStyle name="_Книга3__Расчет презентации бюджета_2008 рабоч _НТМК-январь (22.12) (1)" xfId="13650"/>
    <cellStyle name="_Книга3__Расчет презентации бюджета_2008 рабоч _НТМК-январь (22.12) (1) 2" xfId="13651"/>
    <cellStyle name="_Книга3__Расчет презентации бюджета_2008 рабоч _НТМК-январь (22.12) (1) 3" xfId="13652"/>
    <cellStyle name="_Книга3__Расчет презентации бюджета_2008 рабоч _Презентация (3)" xfId="13653"/>
    <cellStyle name="_Книга3__Расчет презентации бюджета_2008 рабоч _Презентация Бюджета КГОК 2010 (Президент)" xfId="13654"/>
    <cellStyle name="_Книга3__Расчет презентации бюджета_2008 рабоч _Презентация Бюджета КГОК 2010 (Президент) 2" xfId="13655"/>
    <cellStyle name="_Книга3__Расчет презентации бюджета_2008 рабоч _Презентация Бюджета КГОК 2010 (Президент) 3" xfId="13656"/>
    <cellStyle name="_Книга3__Расчет презентации бюджета_2008 рабоч _Слайд_Качество" xfId="13657"/>
    <cellStyle name="_Книга3__Расчет презентации бюджета_2008 рабоч _Слайд_Качество март" xfId="13658"/>
    <cellStyle name="_Книга3__Расчет презентации бюджета_2008 рабоч _Титул  нового  _2" xfId="13659"/>
    <cellStyle name="_Книга3__Расчет презентации бюджета_2008 рабоч _Титул  нового  _2 2" xfId="13660"/>
    <cellStyle name="_Книга3__Расчет презентации бюджета_2008 рабоч _Титул  нового  _2 3" xfId="13661"/>
    <cellStyle name="_Книга3__Расчет презентации бюджета_2008 рабоч _Титул  нового  и ОВИ от 31.10.09." xfId="13662"/>
    <cellStyle name="_Книга3__Расчет презентации бюджета_2008 рабоч _Титул  нового  и ОВИ от 31.10.09. 2" xfId="13663"/>
    <cellStyle name="_Книга3__Расчет презентации бюджета_2008 рабоч _Титул  нового  и ОВИ от 31.10.09. 3" xfId="13664"/>
    <cellStyle name="_Книга3__Расчет презентации бюджета_2008 рабоч _Титул Б2010 скорр." xfId="13665"/>
    <cellStyle name="_Книга3__Расчет презентации бюджета_2008 рабоч _Формат для защиты_БКС_март09_v1.2_до PRM_сокращ_курс 9,5" xfId="13666"/>
    <cellStyle name="_Книга3__Расчет презентации бюджета_2008 рабоч _Формат для защиты_БКС_март09_v1.2_до PRM_сокращ_курс 9,5 2" xfId="13667"/>
    <cellStyle name="_Книга3__Расчет презентации бюджета_2008 рабоч _Формат для защиты_БКС_март09_v1.2_до PRM_сокращ_курс 9,5 3" xfId="13668"/>
    <cellStyle name="_Книга3__Расчет презентации бюджета_2008 рабоч _Формат для защиты_ДКС_март09_v1.2_до PRM_сокращ_курс 9,5" xfId="13669"/>
    <cellStyle name="_Книга3__Расчет презентации бюджета_2008 рабоч _Формат для защиты_ДКС_март09_v1.2_до PRM_сокращ_курс 9,5 2" xfId="13670"/>
    <cellStyle name="_Книга3__Расчет презентации бюджета_2008 рабоч _Формат для защиты_ДКС_март09_v1.2_до PRM_сокращ_курс 9,5 3" xfId="13671"/>
    <cellStyle name="_Книга3__Расчет презентации бюджета_2008 рабоч _формат для защиты_ДКХЗ_апр09_v1.0_до PRM" xfId="13672"/>
    <cellStyle name="_Книга3__Расчет презентации бюджета_2008 рабоч _формат для защиты_ДКХЗ_апр09_v1.0_до PRM 2" xfId="13673"/>
    <cellStyle name="_Книга3__Расчет презентации бюджета_2008 рабоч _формат для защиты_ДКХЗ_апр09_v1.0_до PRM 3" xfId="13674"/>
    <cellStyle name="_Книга3__Расчет презентации бюджета_2008 рабоч _Формат для защиты_ДКХЗ_март09_v1.2_до PRM_сокращ_курс 9,5" xfId="13675"/>
    <cellStyle name="_Книга3__Расчет презентации бюджета_2008 рабоч _Формат для защиты_ДКХЗ_март09_v1.2_до PRM_сокращ_курс 9,5 2" xfId="13676"/>
    <cellStyle name="_Книга3__Расчет презентации бюджета_2008 рабоч _Формат для защиты_ДКХЗ_март09_v1.2_до PRM_сокращ_курс 9,5 3" xfId="13677"/>
    <cellStyle name="_Книга3__Расчет презентации бюджета_2008 рабоч _Формат презентации $-тн" xfId="13678"/>
    <cellStyle name="_Книга3__Расчет презентации бюджета_2008 рабоч _Формат презентации_2010" xfId="13679"/>
    <cellStyle name="_Книга3_++++++" xfId="13680"/>
    <cellStyle name="_Книга3_++++++ 2" xfId="13681"/>
    <cellStyle name="_Книга3_++++++ 3" xfId="13682"/>
    <cellStyle name="_Книга3_1" xfId="13683"/>
    <cellStyle name="_Книга3_1 2" xfId="13684"/>
    <cellStyle name="_Книга3_1 3" xfId="13685"/>
    <cellStyle name="_Книга3_1_6.3 Inputs - Foreign" xfId="13686"/>
    <cellStyle name="_Книга3_1_Cash_BS 4 мес" xfId="13687"/>
    <cellStyle name="_Книга3_1_Cash_BS 4 мес (3)" xfId="13688"/>
    <cellStyle name="_Книга3_1_Cash_BS 4 мес (3)_6.3 Inputs - Foreign" xfId="13689"/>
    <cellStyle name="_Книга3_1_Cash_BS 4 мес (3)_Consol reports May 3+2" xfId="13690"/>
    <cellStyle name="_Книга3_1_Cash_BS 4 мес (3)_EBITDA 3m 2010_master" xfId="13691"/>
    <cellStyle name="_Книга3_1_Cash_BS 4 мес_6.3 Inputs - Foreign" xfId="13692"/>
    <cellStyle name="_Книга3_1_Cash_BS 4 мес_Consol reports May 3+2" xfId="13693"/>
    <cellStyle name="_Книга3_1_Cash_BS 4 мес_EBITDA 3m 2010_master" xfId="13694"/>
    <cellStyle name="_Книга3_1_EBITDA 3m 2010_master" xfId="13695"/>
    <cellStyle name="_Книга3_1_Export sales 10-12" xfId="13696"/>
    <cellStyle name="_Книга3_1_Export sales 10-12 2" xfId="13697"/>
    <cellStyle name="_Книга3_1_Export sales 10-12_БЮДЖЕТ ФЗП (сборн ) 2 вар ОАО СУХА БАЛКА 04 12 09" xfId="13698"/>
    <cellStyle name="_Книга3_1_Marat" xfId="13699"/>
    <cellStyle name="_Книга3_1_Treasury" xfId="13700"/>
    <cellStyle name="_Книга3_1_Бюджет факт  4 мес  2008 (Д К)" xfId="13701"/>
    <cellStyle name="_Книга3_1_Бюджет факт  4 мес  2008 (Д К)_6.3 Inputs - Foreign" xfId="13702"/>
    <cellStyle name="_Книга3_1_Бюджет факт  4 мес  2008 (Д К)_Consol reports May 3+2" xfId="13703"/>
    <cellStyle name="_Книга3_1_Бюджет факт  4 мес  2008 (Д К)_EBITDA 3m 2010_master" xfId="13704"/>
    <cellStyle name="_Книга3_1_Бюджет факт  май ПО" xfId="13705"/>
    <cellStyle name="_Книга3_1_Бюджет факт  май ПО_6.3 Inputs - Foreign" xfId="13706"/>
    <cellStyle name="_Книга3_1_Бюджет факт  май ПО_Consol reports May 3+2" xfId="13707"/>
    <cellStyle name="_Книга3_1_Бюджет факт  май ПО_EBITDA 3m 2010_master" xfId="13708"/>
    <cellStyle name="_Книга3_1_БЮДЖЕТ ФЗП (сборн ) 2 вар ОАО СУХА БАЛКА 04 12 09" xfId="13709"/>
    <cellStyle name="_Книга3_1_Бюджетные формы за декабрь 2008г  от 21 11 08г " xfId="13710"/>
    <cellStyle name="_Книга3_1_Бюджетные формы за декабрь 2008г  от 21 11 08г  2" xfId="13711"/>
    <cellStyle name="_Книга3_1_Бюджетные формы за декабрь 2008г  от 21 11 08г  3" xfId="13712"/>
    <cellStyle name="_Книга3_1_Бюджетные формы за декабрь 2008г  от 21 11 08г _Книга1" xfId="13713"/>
    <cellStyle name="_Книга3_1_Бюджетные формы за декабрь 2008г  от 21 11 08г _Книга1 2" xfId="13714"/>
    <cellStyle name="_Книга3_1_Бюджетные формы за декабрь 2008г  от 21 11 08г _Книга1 3" xfId="13715"/>
    <cellStyle name="_Книга3_1_Бюджетные формы за декабрь 2008г  от 21 11 08г _Копия Презентация (рабочая версия 15.06)" xfId="13716"/>
    <cellStyle name="_Книга3_1_Бюджетные формы за декабрь 2008г  от 21 11 08г _Копия Презентация (рабочая версия 15.06) 2" xfId="13717"/>
    <cellStyle name="_Книга3_1_Бюджетные формы за декабрь 2008г  от 21 11 08г _Копия Презентация (рабочая версия 15.06) 3" xfId="13718"/>
    <cellStyle name="_Книга3_1_Бюджетные формы за декабрь 2008г  от 21 11 08г _Презентация" xfId="13719"/>
    <cellStyle name="_Книга3_1_Бюджетные формы за декабрь 2008г  от 21 11 08г _Презентация (5)" xfId="13720"/>
    <cellStyle name="_Книга3_1_Бюджетные формы за декабрь 2008г  от 21 11 08г _Презентация (5) (2) (4)" xfId="13721"/>
    <cellStyle name="_Книга3_1_Бюджетные формы за декабрь 2008г  от 21 11 08г _Презентация (образец 07_09)" xfId="13722"/>
    <cellStyle name="_Книга3_1_Бюджетные формы за декабрь 2008г  от 21 11 08г _Презентация (образец 07_09) 2" xfId="13723"/>
    <cellStyle name="_Книга3_1_Бюджетные формы за декабрь 2008г  от 21 11 08г _Презентация (образец 07_09) 3" xfId="13724"/>
    <cellStyle name="_Книга3_1_Бюджетные формы за декабрь 2008г  от 21 11 08г _Презентация (рабочая версия 15.06)" xfId="13725"/>
    <cellStyle name="_Книга3_1_Бюджетные формы за декабрь 2008г  от 21 11 08г _Презентация (рабочая версия 15.06) 2" xfId="13726"/>
    <cellStyle name="_Книга3_1_Бюджетные формы за декабрь 2008г  от 21 11 08г _Презентация (рабочая версия 15.06) 3" xfId="13727"/>
    <cellStyle name="_Книга3_1_Бюджетные формы за декабрь 2008г  от 21 11 08г _Презентация (рабочая версия 15.06)1" xfId="13728"/>
    <cellStyle name="_Книга3_1_Бюджетные формы за декабрь 2008г  от 21 11 08г _Презентация (рабочая версия 15.06)1 2" xfId="13729"/>
    <cellStyle name="_Книга3_1_Бюджетные формы за декабрь 2008г  от 21 11 08г _Презентация (рабочая версия 15.06)1 3" xfId="13730"/>
    <cellStyle name="_Книга3_1_Бюджетные формы за декабрь 2008г  от 21 11 08г _Презентация (рабочая версия 16.06)" xfId="13731"/>
    <cellStyle name="_Книга3_1_Бюджетные формы за декабрь 2008г  от 21 11 08г _Презентация (рабочая версия 16.06) 2" xfId="13732"/>
    <cellStyle name="_Книга3_1_Бюджетные формы за декабрь 2008г  от 21 11 08г _Презентация (рабочая версия 16.06) 3" xfId="13733"/>
    <cellStyle name="_Книга3_1_Бюджетные формы за декабрь 2008г  от 21 11 08г _Презентация (рабочая версия 18 06)" xfId="13734"/>
    <cellStyle name="_Книга3_1_Бюджетные формы за декабрь 2008г  от 21 11 08г _Презентация (рабочая версия 18 06) 2" xfId="13735"/>
    <cellStyle name="_Книга3_1_Бюджетные формы за декабрь 2008г  от 21 11 08г _Презентация (рабочая версия 18 06) 3" xfId="13736"/>
    <cellStyle name="_Книга3_1_Бюджетные формы за декабрь 2008г  от 21 11 08г _Презентация 2" xfId="13737"/>
    <cellStyle name="_Книга3_1_Бюджетные формы за декабрь 2008г  от 21 11 08г _Презентация 3" xfId="13738"/>
    <cellStyle name="_Книга3_1_Бюджетные формы за декабрь 2008г  от 21 11 08г _Презентация КГОК 01" xfId="13739"/>
    <cellStyle name="_Книга3_1_Бюджетные формы за декабрь 2008г  от 21 11 08г _Презентация КГОК 01 2" xfId="13740"/>
    <cellStyle name="_Книга3_1_Бюджетные формы за декабрь 2008г  от 21 11 08г _Презентация КГОК 01 3" xfId="13741"/>
    <cellStyle name="_Книга3_1_Бюджетные формы за декабрь 2008г  от 21 11 08г _Презентация КГОК 02" xfId="13742"/>
    <cellStyle name="_Книга3_1_Бюджетные формы за декабрь 2008г  от 21 11 08г _Презентация КГОК 02 2" xfId="13743"/>
    <cellStyle name="_Книга3_1_Бюджетные формы за декабрь 2008г  от 21 11 08г _Презентация КГОК 02 3" xfId="13744"/>
    <cellStyle name="_Книга3_1_Бюджетные формы за декабрь 2008г  от 21 11 08г _Презентация КГОК 02 производственные слайды" xfId="13745"/>
    <cellStyle name="_Книга3_1_Бюджетные формы за декабрь 2008г  от 21 11 08г _Презентация КГОК 02 производственные слайды 2" xfId="13746"/>
    <cellStyle name="_Книга3_1_Бюджетные формы за декабрь 2008г  от 21 11 08г _Презентация КГОК 02 производственные слайды 3" xfId="13747"/>
    <cellStyle name="_Книга3_1_Бюджетные формы за декабрь 2008г  от 21 11 08г _Презентация новая" xfId="13748"/>
    <cellStyle name="_Книга3_1_Бюджетные формы за декабрь 2008г  от 21 11 08г _Презентация новая 2" xfId="13749"/>
    <cellStyle name="_Книга3_1_Бюджетные формы за декабрь 2008г  от 21 11 08г _Презентация новая 3" xfId="13750"/>
    <cellStyle name="_Книга3_1_Бюджетные формы за декабрь 2008г  от 21 11 08г _Презе-ция факт октябрь, нояб-дек_ч4 фп" xfId="13751"/>
    <cellStyle name="_Книга3_1_Бюджетные формы за декабрь 2008г  от 21 11 08г _Презе-ция факт октябрь, нояб-дек_ч4 фп 2" xfId="13752"/>
    <cellStyle name="_Книга3_1_Бюджетные формы за декабрь 2008г  от 21 11 08г _Презе-ция факт октябрь, нояб-дек_ч4 фп 3" xfId="13753"/>
    <cellStyle name="_Книга3_1_Бюджетные формы за декабрь 2008г  от 21 11 08г _Прочая СЛАЙД " xfId="13754"/>
    <cellStyle name="_Книга3_1_Бюджетные формы за декабрь 2008г  от 21 11 08г _Слайд по себестоимости ГОКи" xfId="13755"/>
    <cellStyle name="_Книга3_1_Бюджетные формы за декабрь 2008г  от 21 11 08г _Слайд по себестоимости ГОКи 2" xfId="13756"/>
    <cellStyle name="_Книга3_1_Бюджетные формы за декабрь 2008г  от 21 11 08г _Слайд по себестоимости ГОКи 3" xfId="13757"/>
    <cellStyle name="_Книга3_1_Бюджетные формы за декабрь 2008г  от 21 11 08г _Статистика для KPI" xfId="13758"/>
    <cellStyle name="_Книга3_1_Бюджетные формы за декабрь 2008г  от 21 11 08г _Статистика для KPI 2" xfId="13759"/>
    <cellStyle name="_Книга3_1_Бюджетные формы за декабрь 2008г  от 21 11 08г _Статистика для KPI 3" xfId="13760"/>
    <cellStyle name="_Книга3_1_Бюджетные формы за декабрь 2008г  от 21 11 08г _Формат презентации" xfId="13761"/>
    <cellStyle name="_Книга3_1_Бюджетные формы за декабрь 2008г  от 21 11 08г _Формат презентации (15_01_10)" xfId="13762"/>
    <cellStyle name="_Книга3_1_Бюджетные формы за декабрь 2008г  от 21 11 08г _Формат презентации (15_01_10) 2" xfId="13763"/>
    <cellStyle name="_Книга3_1_Бюджетные формы за декабрь 2008г  от 21 11 08г _Формат презентации (15_01_10) 3" xfId="13764"/>
    <cellStyle name="_Книга3_1_Бюджетные формы за декабрь 2008г  от 21 11 08г _Формат презентации 2" xfId="13765"/>
    <cellStyle name="_Книга3_1_Бюджетные формы за декабрь 2008г  от 21 11 08г _Формат презентации 3" xfId="13766"/>
    <cellStyle name="_Книга3_1_Бюджетные формы за декабрь 2008г  от 21 11 08г _Формат презентации_вопросы и ответы" xfId="13767"/>
    <cellStyle name="_Книга3_1_Бюджетные формы за декабрь 2008г  от 21 11 08г _Формат презентации_вопросы и ответы 2" xfId="13768"/>
    <cellStyle name="_Книга3_1_Бюджетные формы за декабрь 2008г  от 21 11 08г _Формат презентации_вопросы и ответы 3" xfId="13769"/>
    <cellStyle name="_Книга3_1_ВГОК ФЗП" xfId="13770"/>
    <cellStyle name="_Книга3_1_Книга1" xfId="13771"/>
    <cellStyle name="_Книга3_1_Книга1 2" xfId="13772"/>
    <cellStyle name="_Книга3_1_Книга1 3" xfId="13773"/>
    <cellStyle name="_Книга3_1_Книга2 (30)" xfId="13774"/>
    <cellStyle name="_Книга3_1_Книга2 (30)_6.3 Inputs - Foreign" xfId="13775"/>
    <cellStyle name="_Книга3_1_Книга2 (30)_Consol reports May 3+2" xfId="13776"/>
    <cellStyle name="_Книга3_1_Книга2 (30)_EBITDA 3m 2010_master" xfId="13777"/>
    <cellStyle name="_Книга3_1_Копия Презентация (рабочая версия 15.06)" xfId="13778"/>
    <cellStyle name="_Книга3_1_Копия Презентация (рабочая версия 15.06) 2" xfId="13779"/>
    <cellStyle name="_Книга3_1_Копия Презентация (рабочая версия 15.06) 3" xfId="13780"/>
    <cellStyle name="_Книга3_1_Мощность BP 2h2009 v 4 (01 07 09)" xfId="13781"/>
    <cellStyle name="_Книга3_1_Мощность BP 2h2009 v 4 (01 07 09) 2" xfId="13782"/>
    <cellStyle name="_Книга3_1_Мощность BP 2h2009 v 4 (01 07 09) 3" xfId="13783"/>
    <cellStyle name="_Книга3_1_Презентация (рабочая версия 15.06)" xfId="13784"/>
    <cellStyle name="_Книга3_1_Презентация (рабочая версия 15.06) 2" xfId="13785"/>
    <cellStyle name="_Книга3_1_Презентация (рабочая версия 15.06) 3" xfId="13786"/>
    <cellStyle name="_Книга3_1_Презентация (рабочая версия 15.06)1" xfId="13787"/>
    <cellStyle name="_Книга3_1_Презентация (рабочая версия 15.06)1 2" xfId="13788"/>
    <cellStyle name="_Книга3_1_Презентация (рабочая версия 15.06)1 3" xfId="13789"/>
    <cellStyle name="_Книга3_1_Презентация (рабочая версия 16.06)" xfId="13790"/>
    <cellStyle name="_Книга3_1_Презентация (рабочая версия 16.06) 2" xfId="13791"/>
    <cellStyle name="_Книга3_1_Презентация (рабочая версия 16.06) 3" xfId="13792"/>
    <cellStyle name="_Книга3_1_Презентация (рабочая версия 18 06)" xfId="13793"/>
    <cellStyle name="_Книга3_1_Презентация (рабочая версия 18 06) 2" xfId="13794"/>
    <cellStyle name="_Книга3_1_Презентация (рабочая версия 18 06) 3" xfId="13795"/>
    <cellStyle name="_Книга3_1_Презентация Суха Балка_1пг2008" xfId="13796"/>
    <cellStyle name="_Книга3_1_Презентация Суха Балка_1пг2008_6.3 Inputs - Foreign" xfId="13797"/>
    <cellStyle name="_Книга3_1_Презентация Суха Балка_1пг2008_Consol reports May 3+2" xfId="13798"/>
    <cellStyle name="_Книга3_1_Презентация Суха Балка_1пг2008_EBITDA 3m 2010_master" xfId="13799"/>
    <cellStyle name="_Книга3_1_Презе-ция факт декабрь, янв-фев_ч4_EB" xfId="13800"/>
    <cellStyle name="_Книга3_1_Презе-ция факт декабрь, янв-фев_ч4_EB 2" xfId="13801"/>
    <cellStyle name="_Книга3_1_Презе-ция факт декабрь, янв-фев_ч4_EB 3" xfId="13802"/>
    <cellStyle name="_Книга3_1_Титул Б2010 скорр." xfId="13803"/>
    <cellStyle name="_Книга3_1_Титул Б2010 скорр. 2" xfId="13804"/>
    <cellStyle name="_Книга3_1_Формат презентации_НТМК_9 мес 2007_09.11.07" xfId="13805"/>
    <cellStyle name="_Книга3_1_Формат презентации_НТМК_9 мес 2007_09.11.07 2" xfId="13806"/>
    <cellStyle name="_Книга3_1_Формат презентации_НТМК_9 мес 2007_09.11.07 3" xfId="13807"/>
    <cellStyle name="_Книга3_1_Формат презентации_ответы и замечания" xfId="13808"/>
    <cellStyle name="_Книга3_1_Формат презентации_ответы и замечания 2" xfId="13809"/>
    <cellStyle name="_Книга3_1_Формат презентации_ответы и замечания 3" xfId="13810"/>
    <cellStyle name="_Книга3_3 месяца" xfId="13811"/>
    <cellStyle name="_Книга3_CAPEX 2008 12.12.2007" xfId="13812"/>
    <cellStyle name="_Книга3_CAPEX 2008 12.12.2007 2" xfId="13813"/>
    <cellStyle name="_Книга3_CAPEX 2008 12.12.2007 3" xfId="13814"/>
    <cellStyle name="_Книга3_CAPEX PRM на 3 кв (июль) 14.07.06" xfId="13815"/>
    <cellStyle name="_Книга3_CAPEX PRM на 3 кв (июль) 14.07.06 2" xfId="13816"/>
    <cellStyle name="_Книга3_CAPEX PRM на 3 кв (июль) 14.07.06 3" xfId="13817"/>
    <cellStyle name="_Книга3_CAPEX PRM на июнь(11.05.2007)" xfId="13818"/>
    <cellStyle name="_Книга3_CAPEX PRM на июнь(11.05.2007) 2" xfId="13819"/>
    <cellStyle name="_Книга3_CAPEX PRM на июнь(11.05.2007) 3" xfId="13820"/>
    <cellStyle name="_Книга3_Capex_2007_ГОД" xfId="13821"/>
    <cellStyle name="_Книга3_Capex_2007_ГОД 2" xfId="13822"/>
    <cellStyle name="_Книга3_Capex_2007_ГОД 3" xfId="13823"/>
    <cellStyle name="_Книга3_CAPEX_2008_Отсечка" xfId="13824"/>
    <cellStyle name="_Книга3_CAPEX_2008_Отсечка 2" xfId="13825"/>
    <cellStyle name="_Книга3_CAPEX_2008_Отсечка 3" xfId="13826"/>
    <cellStyle name="_Книга3_EBITDA forecast May_18.05" xfId="13827"/>
    <cellStyle name="_Книга3_Input prices 09 consolidated-Sep PRM" xfId="13828"/>
    <cellStyle name="_Книга3_New Form10_2" xfId="13829"/>
    <cellStyle name="_Книга3_Nsi" xfId="13830"/>
    <cellStyle name="_Книга3_Nsi_1" xfId="13831"/>
    <cellStyle name="_Книга3_Nsi_139" xfId="13832"/>
    <cellStyle name="_Книга3_Nsi_140" xfId="13833"/>
    <cellStyle name="_Книга3_Nsi_140(Зах)" xfId="13834"/>
    <cellStyle name="_Книга3_Nsi_140_mod" xfId="13835"/>
    <cellStyle name="_Книга3_Rolling CF Report 12'09-02'10" xfId="13836"/>
    <cellStyle name="_Книга3_Summary" xfId="13837"/>
    <cellStyle name="_Книга3_Tax_form_1кв_3" xfId="13838"/>
    <cellStyle name="_Книга3_БКЭ" xfId="13839"/>
    <cellStyle name="_Книга3_Данные для PRM ЗСМК" xfId="13840"/>
    <cellStyle name="_Книга3_Данные для PRM ЗСМК 2" xfId="13841"/>
    <cellStyle name="_Книга3_Данные для PRM ЗСМК 3" xfId="13842"/>
    <cellStyle name="_Книга3_ЗСМК - ПРМ пакет - АВГУСТ (24.07.07 2104)" xfId="13843"/>
    <cellStyle name="_Книга3_ЗСМК - ПРМ пакет - АВГУСТ (24.07.07 2104) 2" xfId="13844"/>
    <cellStyle name="_Книга3_ЗСМК - ПРМ пакет - АВГУСТ (24.07.07 2104) 3" xfId="13845"/>
    <cellStyle name="_Книга3_ЗСМК - ПРМ пакет - АВГУСТ (24.07.07 2104)_пояснения" xfId="13846"/>
    <cellStyle name="_Книга3_ЗСМК - ПРМ пакет - АВГУСТ (24.07.07 2104)_пояснения 2" xfId="13847"/>
    <cellStyle name="_Книга3_ЗСМК - ПРМ пакет - АВГУСТ (24.07.07 2104)_пояснения 3" xfId="13848"/>
    <cellStyle name="_Книга3_Приложение 1" xfId="13849"/>
    <cellStyle name="_Книга3_Приложение 1 2" xfId="13850"/>
    <cellStyle name="_Книга3_Приложение 1 3" xfId="13851"/>
    <cellStyle name="_Книга3_Приложение 1_пояснения" xfId="13852"/>
    <cellStyle name="_Книга3_Приложение 1_пояснения 2" xfId="13853"/>
    <cellStyle name="_Книга3_Приложение 1_пояснения 3" xfId="13854"/>
    <cellStyle name="_Книга3_Прогноз на июнь ЕХ (16.05.2007)" xfId="13855"/>
    <cellStyle name="_Книга3_Прогноз на июнь ЕХ (16.05.2007) 2" xfId="13856"/>
    <cellStyle name="_Книга3_Прогноз на июнь ЕХ (16.05.2007) 3" xfId="13857"/>
    <cellStyle name="_Книга3_Форма для пакета PRM" xfId="13858"/>
    <cellStyle name="_Книга3_Форма для пакета PRM 2" xfId="13859"/>
    <cellStyle name="_Книга3_Форма для пакета PRM 3" xfId="13860"/>
    <cellStyle name="_Книга3_Формат презентации_НТМК_9 мес 2007_09.11.07" xfId="13861"/>
    <cellStyle name="_Книга3_Формат презентации_НТМК_9 мес 2007_09.11.07 2" xfId="13862"/>
    <cellStyle name="_Книга3_Формат презентации_НТМК_9 мес 2007_09.11.07 3" xfId="13863"/>
    <cellStyle name="_Книга36" xfId="13864"/>
    <cellStyle name="_Книга36 2" xfId="13865"/>
    <cellStyle name="_Книга36 3" xfId="13866"/>
    <cellStyle name="_Книга37" xfId="13867"/>
    <cellStyle name="_Книга37 2" xfId="13868"/>
    <cellStyle name="_Книга37 3" xfId="13869"/>
    <cellStyle name="_Книга40" xfId="13870"/>
    <cellStyle name="_Книга40 2" xfId="13871"/>
    <cellStyle name="_Книга40 3" xfId="13872"/>
    <cellStyle name="_Книга5" xfId="13873"/>
    <cellStyle name="_Книга5 (2)" xfId="13874"/>
    <cellStyle name="_Книга6" xfId="13875"/>
    <cellStyle name="_Книга6 2" xfId="13876"/>
    <cellStyle name="_Книга6 3" xfId="13877"/>
    <cellStyle name="_Книга6_1" xfId="13878"/>
    <cellStyle name="_Книга6_1 2" xfId="13879"/>
    <cellStyle name="_Книга6_1 3" xfId="13880"/>
    <cellStyle name="_Книга6_6.3 Inputs - Foreign" xfId="13881"/>
    <cellStyle name="_Книга6_Cash_BS 4 мес" xfId="13882"/>
    <cellStyle name="_Книга6_Cash_BS 4 мес (3)" xfId="13883"/>
    <cellStyle name="_Книга6_Cash_BS 4 мес (3)_6.3 Inputs - Foreign" xfId="13884"/>
    <cellStyle name="_Книга6_Cash_BS 4 мес (3)_Consol reports May 3+2" xfId="13885"/>
    <cellStyle name="_Книга6_Cash_BS 4 мес (3)_EBITDA 3m 2010_master" xfId="13886"/>
    <cellStyle name="_Книга6_Cash_BS 4 мес_6.3 Inputs - Foreign" xfId="13887"/>
    <cellStyle name="_Книга6_Cash_BS 4 мес_Consol reports May 3+2" xfId="13888"/>
    <cellStyle name="_Книга6_Cash_BS 4 мес_EBITDA 3m 2010_master" xfId="13889"/>
    <cellStyle name="_Книга6_EBITDA 3m 2010_master" xfId="13890"/>
    <cellStyle name="_Книга6_Бюджет факт  4 мес  2008 (Д К)" xfId="13891"/>
    <cellStyle name="_Книга6_Бюджет факт  4 мес  2008 (Д К)_6.3 Inputs - Foreign" xfId="13892"/>
    <cellStyle name="_Книга6_Бюджет факт  4 мес  2008 (Д К)_Consol reports May 3+2" xfId="13893"/>
    <cellStyle name="_Книга6_Бюджет факт  4 мес  2008 (Д К)_EBITDA 3m 2010_master" xfId="13894"/>
    <cellStyle name="_Книга6_Бюджет факт  май ПО" xfId="13895"/>
    <cellStyle name="_Книга6_Бюджет факт  май ПО_6.3 Inputs - Foreign" xfId="13896"/>
    <cellStyle name="_Книга6_Бюджет факт  май ПО_Consol reports May 3+2" xfId="13897"/>
    <cellStyle name="_Книга6_Бюджет факт  май ПО_EBITDA 3m 2010_master" xfId="13898"/>
    <cellStyle name="_Книга6_БЮДЖЕТ ФЗП (сборн ) 2 вар ОАО СУХА БАЛКА 04 12 09" xfId="13899"/>
    <cellStyle name="_Книга6_Бюджетные формы за декабрь 2008г  от 21 11 08г " xfId="13900"/>
    <cellStyle name="_Книга6_Бюджетные формы за декабрь 2008г  от 21 11 08г  2" xfId="13901"/>
    <cellStyle name="_Книга6_Бюджетные формы за декабрь 2008г  от 21 11 08г  3" xfId="13902"/>
    <cellStyle name="_Книга6_Бюджетные формы за декабрь 2008г  от 21 11 08г _Книга1" xfId="13903"/>
    <cellStyle name="_Книга6_Бюджетные формы за декабрь 2008г  от 21 11 08г _Книга1 2" xfId="13904"/>
    <cellStyle name="_Книга6_Бюджетные формы за декабрь 2008г  от 21 11 08г _Книга1 3" xfId="13905"/>
    <cellStyle name="_Книга6_Бюджетные формы за декабрь 2008г  от 21 11 08г _Копия Презентация (рабочая версия 15.06)" xfId="13906"/>
    <cellStyle name="_Книга6_Бюджетные формы за декабрь 2008г  от 21 11 08г _Копия Презентация (рабочая версия 15.06) 2" xfId="13907"/>
    <cellStyle name="_Книга6_Бюджетные формы за декабрь 2008г  от 21 11 08г _Копия Презентация (рабочая версия 15.06) 3" xfId="13908"/>
    <cellStyle name="_Книга6_Бюджетные формы за декабрь 2008г  от 21 11 08г _Презентация" xfId="13909"/>
    <cellStyle name="_Книга6_Бюджетные формы за декабрь 2008г  от 21 11 08г _Презентация (5)" xfId="13910"/>
    <cellStyle name="_Книга6_Бюджетные формы за декабрь 2008г  от 21 11 08г _Презентация (5) (2) (4)" xfId="13911"/>
    <cellStyle name="_Книга6_Бюджетные формы за декабрь 2008г  от 21 11 08г _Презентация (образец 07_09)" xfId="13912"/>
    <cellStyle name="_Книга6_Бюджетные формы за декабрь 2008г  от 21 11 08г _Презентация (образец 07_09) 2" xfId="13913"/>
    <cellStyle name="_Книга6_Бюджетные формы за декабрь 2008г  от 21 11 08г _Презентация (образец 07_09) 3" xfId="13914"/>
    <cellStyle name="_Книга6_Бюджетные формы за декабрь 2008г  от 21 11 08г _Презентация (рабочая версия 15.06)" xfId="13915"/>
    <cellStyle name="_Книга6_Бюджетные формы за декабрь 2008г  от 21 11 08г _Презентация (рабочая версия 15.06) 2" xfId="13916"/>
    <cellStyle name="_Книга6_Бюджетные формы за декабрь 2008г  от 21 11 08г _Презентация (рабочая версия 15.06) 3" xfId="13917"/>
    <cellStyle name="_Книга6_Бюджетные формы за декабрь 2008г  от 21 11 08г _Презентация (рабочая версия 15.06)1" xfId="13918"/>
    <cellStyle name="_Книга6_Бюджетные формы за декабрь 2008г  от 21 11 08г _Презентация (рабочая версия 15.06)1 2" xfId="13919"/>
    <cellStyle name="_Книга6_Бюджетные формы за декабрь 2008г  от 21 11 08г _Презентация (рабочая версия 15.06)1 3" xfId="13920"/>
    <cellStyle name="_Книга6_Бюджетные формы за декабрь 2008г  от 21 11 08г _Презентация (рабочая версия 16.06)" xfId="13921"/>
    <cellStyle name="_Книга6_Бюджетные формы за декабрь 2008г  от 21 11 08г _Презентация (рабочая версия 16.06) 2" xfId="13922"/>
    <cellStyle name="_Книга6_Бюджетные формы за декабрь 2008г  от 21 11 08г _Презентация (рабочая версия 16.06) 3" xfId="13923"/>
    <cellStyle name="_Книга6_Бюджетные формы за декабрь 2008г  от 21 11 08г _Презентация (рабочая версия 18 06)" xfId="13924"/>
    <cellStyle name="_Книга6_Бюджетные формы за декабрь 2008г  от 21 11 08г _Презентация (рабочая версия 18 06) 2" xfId="13925"/>
    <cellStyle name="_Книга6_Бюджетные формы за декабрь 2008г  от 21 11 08г _Презентация (рабочая версия 18 06) 3" xfId="13926"/>
    <cellStyle name="_Книга6_Бюджетные формы за декабрь 2008г  от 21 11 08г _Презентация 2" xfId="13927"/>
    <cellStyle name="_Книга6_Бюджетные формы за декабрь 2008г  от 21 11 08г _Презентация 3" xfId="13928"/>
    <cellStyle name="_Книга6_Бюджетные формы за декабрь 2008г  от 21 11 08г _Презентация КГОК 01" xfId="13929"/>
    <cellStyle name="_Книга6_Бюджетные формы за декабрь 2008г  от 21 11 08г _Презентация КГОК 01 2" xfId="13930"/>
    <cellStyle name="_Книга6_Бюджетные формы за декабрь 2008г  от 21 11 08г _Презентация КГОК 01 3" xfId="13931"/>
    <cellStyle name="_Книга6_Бюджетные формы за декабрь 2008г  от 21 11 08г _Презентация КГОК 02" xfId="13932"/>
    <cellStyle name="_Книга6_Бюджетные формы за декабрь 2008г  от 21 11 08г _Презентация КГОК 02 2" xfId="13933"/>
    <cellStyle name="_Книга6_Бюджетные формы за декабрь 2008г  от 21 11 08г _Презентация КГОК 02 3" xfId="13934"/>
    <cellStyle name="_Книга6_Бюджетные формы за декабрь 2008г  от 21 11 08г _Презентация КГОК 02 производственные слайды" xfId="13935"/>
    <cellStyle name="_Книга6_Бюджетные формы за декабрь 2008г  от 21 11 08г _Презентация КГОК 02 производственные слайды 2" xfId="13936"/>
    <cellStyle name="_Книга6_Бюджетные формы за декабрь 2008г  от 21 11 08г _Презентация КГОК 02 производственные слайды 3" xfId="13937"/>
    <cellStyle name="_Книга6_Бюджетные формы за декабрь 2008г  от 21 11 08г _Презентация новая" xfId="13938"/>
    <cellStyle name="_Книга6_Бюджетные формы за декабрь 2008г  от 21 11 08г _Презентация новая 2" xfId="13939"/>
    <cellStyle name="_Книга6_Бюджетные формы за декабрь 2008г  от 21 11 08г _Презентация новая 3" xfId="13940"/>
    <cellStyle name="_Книга6_Бюджетные формы за декабрь 2008г  от 21 11 08г _Презе-ция факт октябрь, нояб-дек_ч4 фп" xfId="13941"/>
    <cellStyle name="_Книга6_Бюджетные формы за декабрь 2008г  от 21 11 08г _Презе-ция факт октябрь, нояб-дек_ч4 фп 2" xfId="13942"/>
    <cellStyle name="_Книга6_Бюджетные формы за декабрь 2008г  от 21 11 08г _Презе-ция факт октябрь, нояб-дек_ч4 фп 3" xfId="13943"/>
    <cellStyle name="_Книга6_Бюджетные формы за декабрь 2008г  от 21 11 08г _Прочая СЛАЙД " xfId="13944"/>
    <cellStyle name="_Книга6_Бюджетные формы за декабрь 2008г  от 21 11 08г _Слайд по себестоимости ГОКи" xfId="13945"/>
    <cellStyle name="_Книга6_Бюджетные формы за декабрь 2008г  от 21 11 08г _Слайд по себестоимости ГОКи 2" xfId="13946"/>
    <cellStyle name="_Книга6_Бюджетные формы за декабрь 2008г  от 21 11 08г _Слайд по себестоимости ГОКи 3" xfId="13947"/>
    <cellStyle name="_Книга6_Бюджетные формы за декабрь 2008г  от 21 11 08г _Статистика для KPI" xfId="13948"/>
    <cellStyle name="_Книга6_Бюджетные формы за декабрь 2008г  от 21 11 08г _Статистика для KPI 2" xfId="13949"/>
    <cellStyle name="_Книга6_Бюджетные формы за декабрь 2008г  от 21 11 08г _Статистика для KPI 3" xfId="13950"/>
    <cellStyle name="_Книга6_Бюджетные формы за декабрь 2008г  от 21 11 08г _Формат презентации" xfId="13951"/>
    <cellStyle name="_Книга6_Бюджетные формы за декабрь 2008г  от 21 11 08г _Формат презентации (15_01_10)" xfId="13952"/>
    <cellStyle name="_Книга6_Бюджетные формы за декабрь 2008г  от 21 11 08г _Формат презентации (15_01_10) 2" xfId="13953"/>
    <cellStyle name="_Книга6_Бюджетные формы за декабрь 2008г  от 21 11 08г _Формат презентации (15_01_10) 3" xfId="13954"/>
    <cellStyle name="_Книга6_Бюджетные формы за декабрь 2008г  от 21 11 08г _Формат презентации 2" xfId="13955"/>
    <cellStyle name="_Книга6_Бюджетные формы за декабрь 2008г  от 21 11 08г _Формат презентации 3" xfId="13956"/>
    <cellStyle name="_Книга6_Бюджетные формы за декабрь 2008г  от 21 11 08г _Формат презентации_вопросы и ответы" xfId="13957"/>
    <cellStyle name="_Книга6_Бюджетные формы за декабрь 2008г  от 21 11 08г _Формат презентации_вопросы и ответы 2" xfId="13958"/>
    <cellStyle name="_Книга6_Бюджетные формы за декабрь 2008г  от 21 11 08г _Формат презентации_вопросы и ответы 3" xfId="13959"/>
    <cellStyle name="_Книга6_ВГОК ФЗП" xfId="13960"/>
    <cellStyle name="_Книга6_Книга1" xfId="13961"/>
    <cellStyle name="_Книга6_Книга1 2" xfId="13962"/>
    <cellStyle name="_Книга6_Книга1 3" xfId="13963"/>
    <cellStyle name="_Книга6_Книга2 (30)" xfId="13964"/>
    <cellStyle name="_Книга6_Книга2 (30)_6.3 Inputs - Foreign" xfId="13965"/>
    <cellStyle name="_Книга6_Книга2 (30)_Consol reports May 3+2" xfId="13966"/>
    <cellStyle name="_Книга6_Книга2 (30)_EBITDA 3m 2010_master" xfId="13967"/>
    <cellStyle name="_Книга6_Копия Презентация (рабочая версия 15.06)" xfId="13968"/>
    <cellStyle name="_Книга6_Копия Презентация (рабочая версия 15.06) 2" xfId="13969"/>
    <cellStyle name="_Книга6_Копия Презентация (рабочая версия 15.06) 3" xfId="13970"/>
    <cellStyle name="_Книга6_Мощность BP 2h2009 v 4 (01 07 09)" xfId="13971"/>
    <cellStyle name="_Книга6_Мощность BP 2h2009 v 4 (01 07 09) 2" xfId="13972"/>
    <cellStyle name="_Книга6_Мощность BP 2h2009 v 4 (01 07 09) 3" xfId="13973"/>
    <cellStyle name="_Книга6_Презентация (рабочая версия 15.06)" xfId="13974"/>
    <cellStyle name="_Книга6_Презентация (рабочая версия 15.06) 2" xfId="13975"/>
    <cellStyle name="_Книга6_Презентация (рабочая версия 15.06) 3" xfId="13976"/>
    <cellStyle name="_Книга6_Презентация (рабочая версия 15.06)1" xfId="13977"/>
    <cellStyle name="_Книга6_Презентация (рабочая версия 15.06)1 2" xfId="13978"/>
    <cellStyle name="_Книга6_Презентация (рабочая версия 15.06)1 3" xfId="13979"/>
    <cellStyle name="_Книга6_Презентация (рабочая версия 16.06)" xfId="13980"/>
    <cellStyle name="_Книга6_Презентация (рабочая версия 16.06) 2" xfId="13981"/>
    <cellStyle name="_Книга6_Презентация (рабочая версия 16.06) 3" xfId="13982"/>
    <cellStyle name="_Книга6_Презентация (рабочая версия 18 06)" xfId="13983"/>
    <cellStyle name="_Книга6_Презентация (рабочая версия 18 06) 2" xfId="13984"/>
    <cellStyle name="_Книга6_Презентация (рабочая версия 18 06) 3" xfId="13985"/>
    <cellStyle name="_Книга6_Презентация Суха Балка_1пг2008" xfId="13986"/>
    <cellStyle name="_Книга6_Презентация Суха Балка_1пг2008_6.3 Inputs - Foreign" xfId="13987"/>
    <cellStyle name="_Книга6_Презентация Суха Балка_1пг2008_Consol reports May 3+2" xfId="13988"/>
    <cellStyle name="_Книга6_Презентация Суха Балка_1пг2008_EBITDA 3m 2010_master" xfId="13989"/>
    <cellStyle name="_Книга6_Презе-ция факт декабрь, янв-фев_ч4_EB" xfId="13990"/>
    <cellStyle name="_Книга6_Презе-ция факт декабрь, янв-фев_ч4_EB 2" xfId="13991"/>
    <cellStyle name="_Книга6_Презе-ция факт декабрь, янв-фев_ч4_EB 3" xfId="13992"/>
    <cellStyle name="_Книга6_Титул Б2010 скорр." xfId="13993"/>
    <cellStyle name="_Книга6_Титул Б2010 скорр. 2" xfId="13994"/>
    <cellStyle name="_Книга6_ф.1 - АВГУСТ" xfId="13995"/>
    <cellStyle name="_Книга6_Формат презентации_ответы и замечания" xfId="13996"/>
    <cellStyle name="_Книга6_Формат презентации_ответы и замечания 2" xfId="13997"/>
    <cellStyle name="_Книга6_Формат презентации_ответы и замечания 3" xfId="13998"/>
    <cellStyle name="_Книга7" xfId="13999"/>
    <cellStyle name="_Книга7_New Form10_2" xfId="14000"/>
    <cellStyle name="_Книга7_Nsi" xfId="14001"/>
    <cellStyle name="_Книга7_Nsi_1" xfId="14002"/>
    <cellStyle name="_Книга7_Nsi_139" xfId="14003"/>
    <cellStyle name="_Книга7_Nsi_140" xfId="14004"/>
    <cellStyle name="_Книга7_Nsi_140(Зах)" xfId="14005"/>
    <cellStyle name="_Книга7_Nsi_140_mod" xfId="14006"/>
    <cellStyle name="_Книга7_Summary" xfId="14007"/>
    <cellStyle name="_Книга7_Tax_form_1кв_3" xfId="14008"/>
    <cellStyle name="_Книга7_БКЭ" xfId="14009"/>
    <cellStyle name="_Командировки 2008 по IT" xfId="14010"/>
    <cellStyle name="_Командировки 2008 по IT 2" xfId="14011"/>
    <cellStyle name="_Командировки 2008 по IT 3" xfId="14012"/>
    <cellStyle name="_Комиссия НТМК - ПРМ пакет - НОЯБРЬ (22 10 08) (1)" xfId="14013"/>
    <cellStyle name="_Комиссия НТМК - ПРМ пакет - НОЯБРЬ (22 10 08) (1) 2" xfId="14014"/>
    <cellStyle name="_Комиссия НТМК - ПРМ пакет - НОЯБРЬ (22 10 08) (1) 3" xfId="14015"/>
    <cellStyle name="_Комплектующие для ремонта 1 2010" xfId="14016"/>
    <cellStyle name="_Комплектующие для ремонта 1 2010 2" xfId="14017"/>
    <cellStyle name="_Комплектующие для ремонта 1 2010 3" xfId="14018"/>
    <cellStyle name="_Комплектующие для ремонта 2 2010" xfId="14019"/>
    <cellStyle name="_Комплектующие для ремонта 2 2010 2" xfId="14020"/>
    <cellStyle name="_Комплектующие для ремонта 2 2010 3" xfId="14021"/>
    <cellStyle name="_Консолидация и отчетность - мастерданные" xfId="14022"/>
    <cellStyle name="_Консолидация и отчетность - мастерданные 2" xfId="14023"/>
    <cellStyle name="_Консолидация и отчетность - мастерданные 3" xfId="14024"/>
    <cellStyle name="_Консолидация и отчетность - мастерданные_11.12.07" xfId="14025"/>
    <cellStyle name="_Консолидация и отчетность - мастерданные_11.12.07 2" xfId="14026"/>
    <cellStyle name="_Консолидация и отчетность - мастерданные_11.12.07 3" xfId="14027"/>
    <cellStyle name="_Консолидация и отчетность - мастерданные_26.07" xfId="14028"/>
    <cellStyle name="_Консолидация и отчетность - мастерданные_26.07 2" xfId="14029"/>
    <cellStyle name="_Консолидация и отчетность - мастерданные_26.07 3" xfId="14030"/>
    <cellStyle name="_Консолидация и отчетность - мастерданные_комплектующие  расходники  на 2008 год" xfId="14031"/>
    <cellStyle name="_Консолидация и отчетность - мастерданные_комплектующие  расходники  на 2008 год 2" xfId="14032"/>
    <cellStyle name="_Консолидация и отчетность - мастерданные_комплектующие  расходники  на 2008 год 3" xfId="14033"/>
    <cellStyle name="_Копия Бюджет 2007 (2006.12.15)v7 для 3 чт" xfId="14034"/>
    <cellStyle name="_Копия Бюджет 2007 (2006.12.15)v7 для 3 чт 2" xfId="14035"/>
    <cellStyle name="_Копия Бюджет 2007 (2006.12.15)v7 для 3 чт 3" xfId="14036"/>
    <cellStyle name="_Копия Выпадающиерасходы за 2007 на 2009 год (ПОСЛЕДНИЙ) (2)" xfId="14037"/>
    <cellStyle name="_Копия НЗП 2008_11 план" xfId="14038"/>
    <cellStyle name="_Копия НЗП 2008_11 план 2" xfId="14039"/>
    <cellStyle name="_Копия НЗП 2008_11 план 3" xfId="14040"/>
    <cellStyle name="_Копия НЗП 2008_11 план 4" xfId="14041"/>
    <cellStyle name="_Копия Пакет отчетности для подразделений (10.04.07)" xfId="14042"/>
    <cellStyle name="_Копия Пакет отчетности для подразделений (10.04.07) 2" xfId="14043"/>
    <cellStyle name="_Копия Пакет отчетности для подразделений (10.04.07) 2 2" xfId="14044"/>
    <cellStyle name="_Копия Пакет отчетности для подразделений (10.04.07) 3" xfId="14045"/>
    <cellStyle name="_Копия Программа первоочередных мер_(правка 18 05 06 Усаров_2А_3)" xfId="14046"/>
    <cellStyle name="_Кредиторка со  вспомогательными от Марата" xfId="14047"/>
    <cellStyle name="_Кредиторка со  вспомогательными от Марата 2" xfId="14048"/>
    <cellStyle name="_Кредиторка со  вспомогательными от Марата 2 2" xfId="14049"/>
    <cellStyle name="_Кредиторка со  вспомогательными от Марата 3" xfId="14050"/>
    <cellStyle name="_Кредиторы_Налоги_Гусиноозерская" xfId="14051"/>
    <cellStyle name="_Кредиторы_Налоги_Гусиноозерская_Копия ОКОФ-дерево и группы ОС" xfId="14052"/>
    <cellStyle name="_КРО риски" xfId="14053"/>
    <cellStyle name="_КРО риски 2" xfId="14054"/>
    <cellStyle name="_КРО риски 3" xfId="14055"/>
    <cellStyle name="_Лимитируемые статьи на ноябрь (прогноз) в УК  NTMK" xfId="14056"/>
    <cellStyle name="_Лимитируемые статьи на ноябрь (прогноз) в УК  NTMK 2" xfId="14057"/>
    <cellStyle name="_Лимитируемые статьи на ноябрь (прогноз) в УК  NTMK 3" xfId="14058"/>
    <cellStyle name="_Лимитируемые статьи на ноябрь (прогноз) в УК  NTMK_22.10" xfId="14059"/>
    <cellStyle name="_Лимитируемые статьи на ноябрь (прогноз) в УК  NTMK_22.10 2" xfId="14060"/>
    <cellStyle name="_Лимитируемые статьи на ноябрь (прогноз) в УК  NTMK_22.10 3" xfId="14061"/>
    <cellStyle name="_Лимитируемые статьи на ноябрь (прогноз) в УК  ZSMK" xfId="14062"/>
    <cellStyle name="_Лимитируемые статьи на ноябрь (прогноз) в УК  ZSMK 2" xfId="14063"/>
    <cellStyle name="_Лимитируемые статьи на ноябрь (прогноз) в УК  ZSMK 3" xfId="14064"/>
    <cellStyle name="_Лимиты НПО апр. 02 (ПБУ)" xfId="14065"/>
    <cellStyle name="_Лимиты НПО апр. 02 (ПБУ) 2" xfId="14066"/>
    <cellStyle name="_Лимиты НПО апр. 02 (ПБУ) 3" xfId="14067"/>
    <cellStyle name="_Лист1" xfId="14068"/>
    <cellStyle name="_Лист1 2" xfId="14069"/>
    <cellStyle name="_Лист1 2 2" xfId="14070"/>
    <cellStyle name="_Лист1 3" xfId="14071"/>
    <cellStyle name="_Лист1 4" xfId="14072"/>
    <cellStyle name="_Лист1_BS CF бюджет 2010г." xfId="14073"/>
    <cellStyle name="_Лист1_BS CF бюджет 2010г. 2" xfId="14074"/>
    <cellStyle name="_Лист1_BS CF бюджет 2010г. 3" xfId="14075"/>
    <cellStyle name="_Лист1_бюджет 2010г." xfId="14076"/>
    <cellStyle name="_Лист1_бюджет 2010г. 2" xfId="14077"/>
    <cellStyle name="_Лист1_бюджет 2010г. 3" xfId="14078"/>
    <cellStyle name="_Лист1_ДЦ МЦ ОЦ_факт 9меспл дек2008 (3)" xfId="14079"/>
    <cellStyle name="_Лист1_ДЦ МЦ ОЦ_факт 9меспл дек2008 (3) 2" xfId="14080"/>
    <cellStyle name="_Лист1_ДЦ МЦ ОЦ_факт 9меспл дек2008 (3) 3" xfId="14081"/>
    <cellStyle name="_Лист1_ЕАР_Б2010_скорр" xfId="14082"/>
    <cellStyle name="_Лист1_Запасы 2010" xfId="14083"/>
    <cellStyle name="_Лист1_Запасы 2010 2" xfId="14084"/>
    <cellStyle name="_Лист1_Запасы 2010 3" xfId="14085"/>
    <cellStyle name="_Лист1_Книга1 (2)" xfId="14086"/>
    <cellStyle name="_Лист1_Книга1 (2) 2" xfId="14087"/>
    <cellStyle name="_Лист1_Книга1 (2) 2 2" xfId="14088"/>
    <cellStyle name="_Лист1_Книга1 (2) 3" xfId="14089"/>
    <cellStyle name="_Лист1_Книга2" xfId="14090"/>
    <cellStyle name="_Лист1_Книга2 2" xfId="14091"/>
    <cellStyle name="_Лист1_Книга2 3" xfId="14092"/>
    <cellStyle name="_Лист1_Консолидация и отчетность - мастерданные_11.12.07" xfId="14093"/>
    <cellStyle name="_Лист1_Консолидация и отчетность - мастерданные_11.12.07 2" xfId="14094"/>
    <cellStyle name="_Лист1_Консолидация и отчетность - мастерданные_11.12.07 3" xfId="14095"/>
    <cellStyle name="_Лист1_Копия ОКОФ-дерево и группы ОС" xfId="14096"/>
    <cellStyle name="_Лист1_Презентация Бюджета КГОК 2010 c" xfId="14097"/>
    <cellStyle name="_Лист1_Презентация Бюджета КГОК 2010 c 2" xfId="14098"/>
    <cellStyle name="_Лист1_Презентация Бюджета КГОК 2010 c 3" xfId="14099"/>
    <cellStyle name="_Лист1_Презе-ция факт декабрь, янв-фев_ч4_EB" xfId="14100"/>
    <cellStyle name="_Лист1_Презе-ция факт декабрь, янв-фев_ч4_EB 2" xfId="14101"/>
    <cellStyle name="_Лист1_Презе-ция факт декабрь, янв-фев_ч4_EB 3" xfId="14102"/>
    <cellStyle name="_Лист1_УПР сопос.план-факт марта" xfId="14103"/>
    <cellStyle name="_Лист1_УПР сопос.план-факт марта 2" xfId="14104"/>
    <cellStyle name="_Лист1_УПР сопос.план-факт марта 3" xfId="14105"/>
    <cellStyle name="_Лист1_УПР сопос.план-факт февраля" xfId="14106"/>
    <cellStyle name="_Лист1_УПР сопос.план-факт февраля 2" xfId="14107"/>
    <cellStyle name="_Лист1_УПР сопос.план-факт февраля 3" xfId="14108"/>
    <cellStyle name="_Лист1_Формат презентации_ответы и замечания" xfId="14109"/>
    <cellStyle name="_Лист1_Формат презентации_ответы и замечания 2" xfId="14110"/>
    <cellStyle name="_Лист1_Формат презентации_ответы и замечания 3" xfId="14111"/>
    <cellStyle name="_Лист1_Формы для ПРМ март 2009" xfId="14112"/>
    <cellStyle name="_Лист1_Формы для ПРМ март 2009 2" xfId="14113"/>
    <cellStyle name="_Лист1_Формы для ПРМ март 2009 2 2" xfId="14114"/>
    <cellStyle name="_Лист1_Формы для ПРМ март 2009 3" xfId="14115"/>
    <cellStyle name="_Лицензирование 2008" xfId="14116"/>
    <cellStyle name="_Лицензирование 2008 2" xfId="14117"/>
    <cellStyle name="_Лицензирование 2008 3" xfId="14118"/>
    <cellStyle name="_май" xfId="14119"/>
    <cellStyle name="_май 2" xfId="14120"/>
    <cellStyle name="_май 3" xfId="14121"/>
    <cellStyle name="_май 4" xfId="14122"/>
    <cellStyle name="_май план сравн. с мартом ф." xfId="14123"/>
    <cellStyle name="_май план сравн. с мартом ф. 2" xfId="14124"/>
    <cellStyle name="_май план сравн. с мартом ф. 3" xfId="14125"/>
    <cellStyle name="_май-июнь-июль" xfId="14126"/>
    <cellStyle name="_май-июнь-июль 2" xfId="14127"/>
    <cellStyle name="_май-июнь-июль 3" xfId="14128"/>
    <cellStyle name="_март" xfId="14129"/>
    <cellStyle name="_март 2" xfId="14130"/>
    <cellStyle name="_март 3" xfId="14131"/>
    <cellStyle name="_март 4" xfId="14132"/>
    <cellStyle name="_МД_NKMK" xfId="14133"/>
    <cellStyle name="_МД_NKMK 2" xfId="14134"/>
    <cellStyle name="_МД_NKMK 2 2" xfId="14135"/>
    <cellStyle name="_МД_NKMK 3" xfId="14136"/>
    <cellStyle name="_Металл - Март - Апрель - Май - индикативный план от 18 02 09 v 2 (изм ДМЗ и изм цен -2500 руб)" xfId="14137"/>
    <cellStyle name="_методика расчета 2008" xfId="14138"/>
    <cellStyle name="_методика расчета 2008 2" xfId="14139"/>
    <cellStyle name="_методика расчета 2008 3" xfId="14140"/>
    <cellStyle name="_МЕх очистка(заполненная)" xfId="14141"/>
    <cellStyle name="_МЕх очистка(заполненная) 2" xfId="14142"/>
    <cellStyle name="_МЕх очистка(заполненная) 3" xfId="14143"/>
    <cellStyle name="_Модель слитинг_7.03.2007" xfId="14144"/>
    <cellStyle name="_Модель слитинг_7.03.2007 2" xfId="14145"/>
    <cellStyle name="_Модель слитинг_7.03.2007 3" xfId="14146"/>
    <cellStyle name="_Модель слитинг_7.03.2007 cПИР" xfId="14147"/>
    <cellStyle name="_Модель слитинг_7.03.2007 cПИР 2" xfId="14148"/>
    <cellStyle name="_Модель слитинг_7.03.2007 cПИР 3" xfId="14149"/>
    <cellStyle name="_Модель слитинг_7.03.2007 cПИР_6.3 Inputs - Foreign" xfId="14150"/>
    <cellStyle name="_Модель слитинг_7.03.2007 cПИР_EBITDA 3m 2010_master" xfId="14151"/>
    <cellStyle name="_Модель слитинг_7.03.2007 cПИР_Export sales 10-12" xfId="14152"/>
    <cellStyle name="_Модель слитинг_7.03.2007 cПИР_Export sales 10-12 2" xfId="14153"/>
    <cellStyle name="_Модель слитинг_7.03.2007 cПИР_Export sales 10-12_БЮДЖЕТ ФЗП (сборн ) 2 вар ОАО СУХА БАЛКА 04 12 09" xfId="14154"/>
    <cellStyle name="_Модель слитинг_7.03.2007 cПИР_Marat" xfId="14155"/>
    <cellStyle name="_Модель слитинг_7.03.2007 cПИР_Treasury" xfId="14156"/>
    <cellStyle name="_Модель слитинг_7.03.2007 cПИР_БЮДЖЕТ ФЗП (сборн ) 2 вар ОАО СУХА БАЛКА 04 12 09" xfId="14157"/>
    <cellStyle name="_Модель слитинг_7.03.2007 cПИР_Бюджетные формы за декабрь 2008г  от 21 11 08г " xfId="14158"/>
    <cellStyle name="_Модель слитинг_7.03.2007 cПИР_Бюджетные формы за декабрь 2008г  от 21 11 08г  2" xfId="14159"/>
    <cellStyle name="_Модель слитинг_7.03.2007 cПИР_Бюджетные формы за декабрь 2008г  от 21 11 08г  3" xfId="14160"/>
    <cellStyle name="_Модель слитинг_7.03.2007 cПИР_Бюджетные формы за декабрь 2008г  от 21 11 08г _Книга1" xfId="14161"/>
    <cellStyle name="_Модель слитинг_7.03.2007 cПИР_Бюджетные формы за декабрь 2008г  от 21 11 08г _Книга1 2" xfId="14162"/>
    <cellStyle name="_Модель слитинг_7.03.2007 cПИР_Бюджетные формы за декабрь 2008г  от 21 11 08г _Книга1 3" xfId="14163"/>
    <cellStyle name="_Модель слитинг_7.03.2007 cПИР_Бюджетные формы за декабрь 2008г  от 21 11 08г _Копия Презентация (рабочая версия 15.06)" xfId="14164"/>
    <cellStyle name="_Модель слитинг_7.03.2007 cПИР_Бюджетные формы за декабрь 2008г  от 21 11 08г _Копия Презентация (рабочая версия 15.06) 2" xfId="14165"/>
    <cellStyle name="_Модель слитинг_7.03.2007 cПИР_Бюджетные формы за декабрь 2008г  от 21 11 08г _Копия Презентация (рабочая версия 15.06) 3" xfId="14166"/>
    <cellStyle name="_Модель слитинг_7.03.2007 cПИР_Бюджетные формы за декабрь 2008г  от 21 11 08г _Презентация" xfId="14167"/>
    <cellStyle name="_Модель слитинг_7.03.2007 cПИР_Бюджетные формы за декабрь 2008г  от 21 11 08г _Презентация (5)" xfId="14168"/>
    <cellStyle name="_Модель слитинг_7.03.2007 cПИР_Бюджетные формы за декабрь 2008г  от 21 11 08г _Презентация (5) (2) (4)" xfId="14169"/>
    <cellStyle name="_Модель слитинг_7.03.2007 cПИР_Бюджетные формы за декабрь 2008г  от 21 11 08г _Презентация (образец 07_09)" xfId="14170"/>
    <cellStyle name="_Модель слитинг_7.03.2007 cПИР_Бюджетные формы за декабрь 2008г  от 21 11 08г _Презентация (образец 07_09) 2" xfId="14171"/>
    <cellStyle name="_Модель слитинг_7.03.2007 cПИР_Бюджетные формы за декабрь 2008г  от 21 11 08г _Презентация (образец 07_09) 3" xfId="14172"/>
    <cellStyle name="_Модель слитинг_7.03.2007 cПИР_Бюджетные формы за декабрь 2008г  от 21 11 08г _Презентация (рабочая версия 15.06)" xfId="14173"/>
    <cellStyle name="_Модель слитинг_7.03.2007 cПИР_Бюджетные формы за декабрь 2008г  от 21 11 08г _Презентация (рабочая версия 15.06) 2" xfId="14174"/>
    <cellStyle name="_Модель слитинг_7.03.2007 cПИР_Бюджетные формы за декабрь 2008г  от 21 11 08г _Презентация (рабочая версия 15.06) 3" xfId="14175"/>
    <cellStyle name="_Модель слитинг_7.03.2007 cПИР_Бюджетные формы за декабрь 2008г  от 21 11 08г _Презентация (рабочая версия 15.06)1" xfId="14176"/>
    <cellStyle name="_Модель слитинг_7.03.2007 cПИР_Бюджетные формы за декабрь 2008г  от 21 11 08г _Презентация (рабочая версия 15.06)1 2" xfId="14177"/>
    <cellStyle name="_Модель слитинг_7.03.2007 cПИР_Бюджетные формы за декабрь 2008г  от 21 11 08г _Презентация (рабочая версия 15.06)1 3" xfId="14178"/>
    <cellStyle name="_Модель слитинг_7.03.2007 cПИР_Бюджетные формы за декабрь 2008г  от 21 11 08г _Презентация (рабочая версия 16.06)" xfId="14179"/>
    <cellStyle name="_Модель слитинг_7.03.2007 cПИР_Бюджетные формы за декабрь 2008г  от 21 11 08г _Презентация (рабочая версия 16.06) 2" xfId="14180"/>
    <cellStyle name="_Модель слитинг_7.03.2007 cПИР_Бюджетные формы за декабрь 2008г  от 21 11 08г _Презентация (рабочая версия 16.06) 3" xfId="14181"/>
    <cellStyle name="_Модель слитинг_7.03.2007 cПИР_Бюджетные формы за декабрь 2008г  от 21 11 08г _Презентация (рабочая версия 18 06)" xfId="14182"/>
    <cellStyle name="_Модель слитинг_7.03.2007 cПИР_Бюджетные формы за декабрь 2008г  от 21 11 08г _Презентация (рабочая версия 18 06) 2" xfId="14183"/>
    <cellStyle name="_Модель слитинг_7.03.2007 cПИР_Бюджетные формы за декабрь 2008г  от 21 11 08г _Презентация (рабочая версия 18 06) 3" xfId="14184"/>
    <cellStyle name="_Модель слитинг_7.03.2007 cПИР_Бюджетные формы за декабрь 2008г  от 21 11 08г _Презентация 2" xfId="14185"/>
    <cellStyle name="_Модель слитинг_7.03.2007 cПИР_Бюджетные формы за декабрь 2008г  от 21 11 08г _Презентация 3" xfId="14186"/>
    <cellStyle name="_Модель слитинг_7.03.2007 cПИР_Бюджетные формы за декабрь 2008г  от 21 11 08г _Презентация КГОК 01" xfId="14187"/>
    <cellStyle name="_Модель слитинг_7.03.2007 cПИР_Бюджетные формы за декабрь 2008г  от 21 11 08г _Презентация КГОК 01 2" xfId="14188"/>
    <cellStyle name="_Модель слитинг_7.03.2007 cПИР_Бюджетные формы за декабрь 2008г  от 21 11 08г _Презентация КГОК 01 3" xfId="14189"/>
    <cellStyle name="_Модель слитинг_7.03.2007 cПИР_Бюджетные формы за декабрь 2008г  от 21 11 08г _Презентация КГОК 02" xfId="14190"/>
    <cellStyle name="_Модель слитинг_7.03.2007 cПИР_Бюджетные формы за декабрь 2008г  от 21 11 08г _Презентация КГОК 02 2" xfId="14191"/>
    <cellStyle name="_Модель слитинг_7.03.2007 cПИР_Бюджетные формы за декабрь 2008г  от 21 11 08г _Презентация КГОК 02 3" xfId="14192"/>
    <cellStyle name="_Модель слитинг_7.03.2007 cПИР_Бюджетные формы за декабрь 2008г  от 21 11 08г _Презентация КГОК 02 производственные слайды" xfId="14193"/>
    <cellStyle name="_Модель слитинг_7.03.2007 cПИР_Бюджетные формы за декабрь 2008г  от 21 11 08г _Презентация КГОК 02 производственные слайды 2" xfId="14194"/>
    <cellStyle name="_Модель слитинг_7.03.2007 cПИР_Бюджетные формы за декабрь 2008г  от 21 11 08г _Презентация КГОК 02 производственные слайды 3" xfId="14195"/>
    <cellStyle name="_Модель слитинг_7.03.2007 cПИР_Бюджетные формы за декабрь 2008г  от 21 11 08г _Презентация новая" xfId="14196"/>
    <cellStyle name="_Модель слитинг_7.03.2007 cПИР_Бюджетные формы за декабрь 2008г  от 21 11 08г _Презентация новая 2" xfId="14197"/>
    <cellStyle name="_Модель слитинг_7.03.2007 cПИР_Бюджетные формы за декабрь 2008г  от 21 11 08г _Презентация новая 3" xfId="14198"/>
    <cellStyle name="_Модель слитинг_7.03.2007 cПИР_Бюджетные формы за декабрь 2008г  от 21 11 08г _Презе-ция факт октябрь, нояб-дек_ч4 фп" xfId="14199"/>
    <cellStyle name="_Модель слитинг_7.03.2007 cПИР_Бюджетные формы за декабрь 2008г  от 21 11 08г _Презе-ция факт октябрь, нояб-дек_ч4 фп 2" xfId="14200"/>
    <cellStyle name="_Модель слитинг_7.03.2007 cПИР_Бюджетные формы за декабрь 2008г  от 21 11 08г _Презе-ция факт октябрь, нояб-дек_ч4 фп 3" xfId="14201"/>
    <cellStyle name="_Модель слитинг_7.03.2007 cПИР_Бюджетные формы за декабрь 2008г  от 21 11 08г _Прочая СЛАЙД " xfId="14202"/>
    <cellStyle name="_Модель слитинг_7.03.2007 cПИР_Бюджетные формы за декабрь 2008г  от 21 11 08г _Слайд по себестоимости ГОКи" xfId="14203"/>
    <cellStyle name="_Модель слитинг_7.03.2007 cПИР_Бюджетные формы за декабрь 2008г  от 21 11 08г _Слайд по себестоимости ГОКи 2" xfId="14204"/>
    <cellStyle name="_Модель слитинг_7.03.2007 cПИР_Бюджетные формы за декабрь 2008г  от 21 11 08г _Слайд по себестоимости ГОКи 3" xfId="14205"/>
    <cellStyle name="_Модель слитинг_7.03.2007 cПИР_Бюджетные формы за декабрь 2008г  от 21 11 08г _Статистика для KPI" xfId="14206"/>
    <cellStyle name="_Модель слитинг_7.03.2007 cПИР_Бюджетные формы за декабрь 2008г  от 21 11 08г _Статистика для KPI 2" xfId="14207"/>
    <cellStyle name="_Модель слитинг_7.03.2007 cПИР_Бюджетные формы за декабрь 2008г  от 21 11 08г _Статистика для KPI 3" xfId="14208"/>
    <cellStyle name="_Модель слитинг_7.03.2007 cПИР_Бюджетные формы за декабрь 2008г  от 21 11 08г _Формат презентации" xfId="14209"/>
    <cellStyle name="_Модель слитинг_7.03.2007 cПИР_Бюджетные формы за декабрь 2008г  от 21 11 08г _Формат презентации (15_01_10)" xfId="14210"/>
    <cellStyle name="_Модель слитинг_7.03.2007 cПИР_Бюджетные формы за декабрь 2008г  от 21 11 08г _Формат презентации (15_01_10) 2" xfId="14211"/>
    <cellStyle name="_Модель слитинг_7.03.2007 cПИР_Бюджетные формы за декабрь 2008г  от 21 11 08г _Формат презентации (15_01_10) 3" xfId="14212"/>
    <cellStyle name="_Модель слитинг_7.03.2007 cПИР_Бюджетные формы за декабрь 2008г  от 21 11 08г _Формат презентации 2" xfId="14213"/>
    <cellStyle name="_Модель слитинг_7.03.2007 cПИР_Бюджетные формы за декабрь 2008г  от 21 11 08г _Формат презентации 3" xfId="14214"/>
    <cellStyle name="_Модель слитинг_7.03.2007 cПИР_Бюджетные формы за декабрь 2008г  от 21 11 08г _Формат презентации_вопросы и ответы" xfId="14215"/>
    <cellStyle name="_Модель слитинг_7.03.2007 cПИР_Бюджетные формы за декабрь 2008г  от 21 11 08г _Формат презентации_вопросы и ответы 2" xfId="14216"/>
    <cellStyle name="_Модель слитинг_7.03.2007 cПИР_Бюджетные формы за декабрь 2008г  от 21 11 08г _Формат презентации_вопросы и ответы 3" xfId="14217"/>
    <cellStyle name="_Модель слитинг_7.03.2007 cПИР_ВГОК ФЗП" xfId="14218"/>
    <cellStyle name="_Модель слитинг_7.03.2007 cПИР_Книга1" xfId="14219"/>
    <cellStyle name="_Модель слитинг_7.03.2007 cПИР_Книга1 2" xfId="14220"/>
    <cellStyle name="_Модель слитинг_7.03.2007 cПИР_Книга1 3" xfId="14221"/>
    <cellStyle name="_Модель слитинг_7.03.2007 cПИР_Копия Презентация (рабочая версия 15.06)" xfId="14222"/>
    <cellStyle name="_Модель слитинг_7.03.2007 cПИР_Копия Презентация (рабочая версия 15.06) 2" xfId="14223"/>
    <cellStyle name="_Модель слитинг_7.03.2007 cПИР_Копия Презентация (рабочая версия 15.06) 3" xfId="14224"/>
    <cellStyle name="_Модель слитинг_7.03.2007 cПИР_Мощность BP 2h2009 v 4 (01 07 09)" xfId="14225"/>
    <cellStyle name="_Модель слитинг_7.03.2007 cПИР_Мощность BP 2h2009 v 4 (01 07 09) 2" xfId="14226"/>
    <cellStyle name="_Модель слитинг_7.03.2007 cПИР_Мощность BP 2h2009 v 4 (01 07 09) 3" xfId="14227"/>
    <cellStyle name="_Модель слитинг_7.03.2007 cПИР_Презентация (рабочая версия 15.06)" xfId="14228"/>
    <cellStyle name="_Модель слитинг_7.03.2007 cПИР_Презентация (рабочая версия 15.06) 2" xfId="14229"/>
    <cellStyle name="_Модель слитинг_7.03.2007 cПИР_Презентация (рабочая версия 15.06) 3" xfId="14230"/>
    <cellStyle name="_Модель слитинг_7.03.2007 cПИР_Презентация (рабочая версия 15.06)1" xfId="14231"/>
    <cellStyle name="_Модель слитинг_7.03.2007 cПИР_Презентация (рабочая версия 15.06)1 2" xfId="14232"/>
    <cellStyle name="_Модель слитинг_7.03.2007 cПИР_Презентация (рабочая версия 15.06)1 3" xfId="14233"/>
    <cellStyle name="_Модель слитинг_7.03.2007 cПИР_Презентация (рабочая версия 16.06)" xfId="14234"/>
    <cellStyle name="_Модель слитинг_7.03.2007 cПИР_Презентация (рабочая версия 16.06) 2" xfId="14235"/>
    <cellStyle name="_Модель слитинг_7.03.2007 cПИР_Презентация (рабочая версия 16.06) 3" xfId="14236"/>
    <cellStyle name="_Модель слитинг_7.03.2007 cПИР_Презентация (рабочая версия 18 06)" xfId="14237"/>
    <cellStyle name="_Модель слитинг_7.03.2007 cПИР_Презентация (рабочая версия 18 06) 2" xfId="14238"/>
    <cellStyle name="_Модель слитинг_7.03.2007 cПИР_Презентация (рабочая версия 18 06) 3" xfId="14239"/>
    <cellStyle name="_Модель слитинг_7.03.2007 cПИР_Презе-ция факт декабрь, янв-фев_ч4_EB" xfId="14240"/>
    <cellStyle name="_Модель слитинг_7.03.2007 cПИР_Презе-ция факт декабрь, янв-фев_ч4_EB 2" xfId="14241"/>
    <cellStyle name="_Модель слитинг_7.03.2007 cПИР_Презе-ция факт декабрь, янв-фев_ч4_EB 3" xfId="14242"/>
    <cellStyle name="_Модель слитинг_7.03.2007 cПИР_Титул Б2010 скорр." xfId="14243"/>
    <cellStyle name="_Модель слитинг_7.03.2007 cПИР_Титул Б2010 скорр. 2" xfId="14244"/>
    <cellStyle name="_Модель слитинг_7.03.2007 cПИР_Формат презентации_ответы и замечания" xfId="14245"/>
    <cellStyle name="_Модель слитинг_7.03.2007 cПИР_Формат презентации_ответы и замечания 2" xfId="14246"/>
    <cellStyle name="_Модель слитинг_7.03.2007 cПИР_Формат презентации_ответы и замечания 3" xfId="14247"/>
    <cellStyle name="_Модель слитинг_7.03.2007_6.3 Inputs - Foreign" xfId="14248"/>
    <cellStyle name="_Модель слитинг_7.03.2007_EBITDA 3m 2010_master" xfId="14249"/>
    <cellStyle name="_Модель слитинг_7.03.2007_Export sales 10-12" xfId="14250"/>
    <cellStyle name="_Модель слитинг_7.03.2007_Export sales 10-12 2" xfId="14251"/>
    <cellStyle name="_Модель слитинг_7.03.2007_Export sales 10-12_БЮДЖЕТ ФЗП (сборн ) 2 вар ОАО СУХА БАЛКА 04 12 09" xfId="14252"/>
    <cellStyle name="_Модель слитинг_7.03.2007_Marat" xfId="14253"/>
    <cellStyle name="_Модель слитинг_7.03.2007_Treasury" xfId="14254"/>
    <cellStyle name="_Модель слитинг_7.03.2007_БЮДЖЕТ ФЗП (сборн ) 2 вар ОАО СУХА БАЛКА 04 12 09" xfId="14255"/>
    <cellStyle name="_Модель слитинг_7.03.2007_Бюджетные формы за декабрь 2008г  от 21 11 08г " xfId="14256"/>
    <cellStyle name="_Модель слитинг_7.03.2007_Бюджетные формы за декабрь 2008г  от 21 11 08г  2" xfId="14257"/>
    <cellStyle name="_Модель слитинг_7.03.2007_Бюджетные формы за декабрь 2008г  от 21 11 08г  3" xfId="14258"/>
    <cellStyle name="_Модель слитинг_7.03.2007_Бюджетные формы за декабрь 2008г  от 21 11 08г _Книга1" xfId="14259"/>
    <cellStyle name="_Модель слитинг_7.03.2007_Бюджетные формы за декабрь 2008г  от 21 11 08г _Книга1 2" xfId="14260"/>
    <cellStyle name="_Модель слитинг_7.03.2007_Бюджетные формы за декабрь 2008г  от 21 11 08г _Книга1 3" xfId="14261"/>
    <cellStyle name="_Модель слитинг_7.03.2007_Бюджетные формы за декабрь 2008г  от 21 11 08г _Копия Презентация (рабочая версия 15.06)" xfId="14262"/>
    <cellStyle name="_Модель слитинг_7.03.2007_Бюджетные формы за декабрь 2008г  от 21 11 08г _Копия Презентация (рабочая версия 15.06) 2" xfId="14263"/>
    <cellStyle name="_Модель слитинг_7.03.2007_Бюджетные формы за декабрь 2008г  от 21 11 08г _Копия Презентация (рабочая версия 15.06) 3" xfId="14264"/>
    <cellStyle name="_Модель слитинг_7.03.2007_Бюджетные формы за декабрь 2008г  от 21 11 08г _Презентация" xfId="14265"/>
    <cellStyle name="_Модель слитинг_7.03.2007_Бюджетные формы за декабрь 2008г  от 21 11 08г _Презентация (5)" xfId="14266"/>
    <cellStyle name="_Модель слитинг_7.03.2007_Бюджетные формы за декабрь 2008г  от 21 11 08г _Презентация (5) (2) (4)" xfId="14267"/>
    <cellStyle name="_Модель слитинг_7.03.2007_Бюджетные формы за декабрь 2008г  от 21 11 08г _Презентация (образец 07_09)" xfId="14268"/>
    <cellStyle name="_Модель слитинг_7.03.2007_Бюджетные формы за декабрь 2008г  от 21 11 08г _Презентация (образец 07_09) 2" xfId="14269"/>
    <cellStyle name="_Модель слитинг_7.03.2007_Бюджетные формы за декабрь 2008г  от 21 11 08г _Презентация (образец 07_09) 3" xfId="14270"/>
    <cellStyle name="_Модель слитинг_7.03.2007_Бюджетные формы за декабрь 2008г  от 21 11 08г _Презентация (рабочая версия 15.06)" xfId="14271"/>
    <cellStyle name="_Модель слитинг_7.03.2007_Бюджетные формы за декабрь 2008г  от 21 11 08г _Презентация (рабочая версия 15.06) 2" xfId="14272"/>
    <cellStyle name="_Модель слитинг_7.03.2007_Бюджетные формы за декабрь 2008г  от 21 11 08г _Презентация (рабочая версия 15.06) 3" xfId="14273"/>
    <cellStyle name="_Модель слитинг_7.03.2007_Бюджетные формы за декабрь 2008г  от 21 11 08г _Презентация (рабочая версия 15.06)1" xfId="14274"/>
    <cellStyle name="_Модель слитинг_7.03.2007_Бюджетные формы за декабрь 2008г  от 21 11 08г _Презентация (рабочая версия 15.06)1 2" xfId="14275"/>
    <cellStyle name="_Модель слитинг_7.03.2007_Бюджетные формы за декабрь 2008г  от 21 11 08г _Презентация (рабочая версия 15.06)1 3" xfId="14276"/>
    <cellStyle name="_Модель слитинг_7.03.2007_Бюджетные формы за декабрь 2008г  от 21 11 08г _Презентация (рабочая версия 16.06)" xfId="14277"/>
    <cellStyle name="_Модель слитинг_7.03.2007_Бюджетные формы за декабрь 2008г  от 21 11 08г _Презентация (рабочая версия 16.06) 2" xfId="14278"/>
    <cellStyle name="_Модель слитинг_7.03.2007_Бюджетные формы за декабрь 2008г  от 21 11 08г _Презентация (рабочая версия 16.06) 3" xfId="14279"/>
    <cellStyle name="_Модель слитинг_7.03.2007_Бюджетные формы за декабрь 2008г  от 21 11 08г _Презентация (рабочая версия 18 06)" xfId="14280"/>
    <cellStyle name="_Модель слитинг_7.03.2007_Бюджетные формы за декабрь 2008г  от 21 11 08г _Презентация (рабочая версия 18 06) 2" xfId="14281"/>
    <cellStyle name="_Модель слитинг_7.03.2007_Бюджетные формы за декабрь 2008г  от 21 11 08г _Презентация (рабочая версия 18 06) 3" xfId="14282"/>
    <cellStyle name="_Модель слитинг_7.03.2007_Бюджетные формы за декабрь 2008г  от 21 11 08г _Презентация 2" xfId="14283"/>
    <cellStyle name="_Модель слитинг_7.03.2007_Бюджетные формы за декабрь 2008г  от 21 11 08г _Презентация 3" xfId="14284"/>
    <cellStyle name="_Модель слитинг_7.03.2007_Бюджетные формы за декабрь 2008г  от 21 11 08г _Презентация КГОК 01" xfId="14285"/>
    <cellStyle name="_Модель слитинг_7.03.2007_Бюджетные формы за декабрь 2008г  от 21 11 08г _Презентация КГОК 01 2" xfId="14286"/>
    <cellStyle name="_Модель слитинг_7.03.2007_Бюджетные формы за декабрь 2008г  от 21 11 08г _Презентация КГОК 01 3" xfId="14287"/>
    <cellStyle name="_Модель слитинг_7.03.2007_Бюджетные формы за декабрь 2008г  от 21 11 08г _Презентация КГОК 02" xfId="14288"/>
    <cellStyle name="_Модель слитинг_7.03.2007_Бюджетные формы за декабрь 2008г  от 21 11 08г _Презентация КГОК 02 2" xfId="14289"/>
    <cellStyle name="_Модель слитинг_7.03.2007_Бюджетные формы за декабрь 2008г  от 21 11 08г _Презентация КГОК 02 3" xfId="14290"/>
    <cellStyle name="_Модель слитинг_7.03.2007_Бюджетные формы за декабрь 2008г  от 21 11 08г _Презентация КГОК 02 производственные слайды" xfId="14291"/>
    <cellStyle name="_Модель слитинг_7.03.2007_Бюджетные формы за декабрь 2008г  от 21 11 08г _Презентация КГОК 02 производственные слайды 2" xfId="14292"/>
    <cellStyle name="_Модель слитинг_7.03.2007_Бюджетные формы за декабрь 2008г  от 21 11 08г _Презентация КГОК 02 производственные слайды 3" xfId="14293"/>
    <cellStyle name="_Модель слитинг_7.03.2007_Бюджетные формы за декабрь 2008г  от 21 11 08г _Презентация новая" xfId="14294"/>
    <cellStyle name="_Модель слитинг_7.03.2007_Бюджетные формы за декабрь 2008г  от 21 11 08г _Презентация новая 2" xfId="14295"/>
    <cellStyle name="_Модель слитинг_7.03.2007_Бюджетные формы за декабрь 2008г  от 21 11 08г _Презентация новая 3" xfId="14296"/>
    <cellStyle name="_Модель слитинг_7.03.2007_Бюджетные формы за декабрь 2008г  от 21 11 08г _Презе-ция факт октябрь, нояб-дек_ч4 фп" xfId="14297"/>
    <cellStyle name="_Модель слитинг_7.03.2007_Бюджетные формы за декабрь 2008г  от 21 11 08г _Презе-ция факт октябрь, нояб-дек_ч4 фп 2" xfId="14298"/>
    <cellStyle name="_Модель слитинг_7.03.2007_Бюджетные формы за декабрь 2008г  от 21 11 08г _Презе-ция факт октябрь, нояб-дек_ч4 фп 3" xfId="14299"/>
    <cellStyle name="_Модель слитинг_7.03.2007_Бюджетные формы за декабрь 2008г  от 21 11 08г _Прочая СЛАЙД " xfId="14300"/>
    <cellStyle name="_Модель слитинг_7.03.2007_Бюджетные формы за декабрь 2008г  от 21 11 08г _Слайд по себестоимости ГОКи" xfId="14301"/>
    <cellStyle name="_Модель слитинг_7.03.2007_Бюджетные формы за декабрь 2008г  от 21 11 08г _Слайд по себестоимости ГОКи 2" xfId="14302"/>
    <cellStyle name="_Модель слитинг_7.03.2007_Бюджетные формы за декабрь 2008г  от 21 11 08г _Слайд по себестоимости ГОКи 3" xfId="14303"/>
    <cellStyle name="_Модель слитинг_7.03.2007_Бюджетные формы за декабрь 2008г  от 21 11 08г _Статистика для KPI" xfId="14304"/>
    <cellStyle name="_Модель слитинг_7.03.2007_Бюджетные формы за декабрь 2008г  от 21 11 08г _Статистика для KPI 2" xfId="14305"/>
    <cellStyle name="_Модель слитинг_7.03.2007_Бюджетные формы за декабрь 2008г  от 21 11 08г _Статистика для KPI 3" xfId="14306"/>
    <cellStyle name="_Модель слитинг_7.03.2007_Бюджетные формы за декабрь 2008г  от 21 11 08г _Формат презентации" xfId="14307"/>
    <cellStyle name="_Модель слитинг_7.03.2007_Бюджетные формы за декабрь 2008г  от 21 11 08г _Формат презентации (15_01_10)" xfId="14308"/>
    <cellStyle name="_Модель слитинг_7.03.2007_Бюджетные формы за декабрь 2008г  от 21 11 08г _Формат презентации (15_01_10) 2" xfId="14309"/>
    <cellStyle name="_Модель слитинг_7.03.2007_Бюджетные формы за декабрь 2008г  от 21 11 08г _Формат презентации (15_01_10) 3" xfId="14310"/>
    <cellStyle name="_Модель слитинг_7.03.2007_Бюджетные формы за декабрь 2008г  от 21 11 08г _Формат презентации 2" xfId="14311"/>
    <cellStyle name="_Модель слитинг_7.03.2007_Бюджетные формы за декабрь 2008г  от 21 11 08г _Формат презентации 3" xfId="14312"/>
    <cellStyle name="_Модель слитинг_7.03.2007_Бюджетные формы за декабрь 2008г  от 21 11 08г _Формат презентации_вопросы и ответы" xfId="14313"/>
    <cellStyle name="_Модель слитинг_7.03.2007_Бюджетные формы за декабрь 2008г  от 21 11 08г _Формат презентации_вопросы и ответы 2" xfId="14314"/>
    <cellStyle name="_Модель слитинг_7.03.2007_Бюджетные формы за декабрь 2008г  от 21 11 08г _Формат презентации_вопросы и ответы 3" xfId="14315"/>
    <cellStyle name="_Модель слитинг_7.03.2007_ВГОК ФЗП" xfId="14316"/>
    <cellStyle name="_Модель слитинг_7.03.2007_Книга1" xfId="14317"/>
    <cellStyle name="_Модель слитинг_7.03.2007_Книга1 2" xfId="14318"/>
    <cellStyle name="_Модель слитинг_7.03.2007_Книга1 3" xfId="14319"/>
    <cellStyle name="_Модель слитинг_7.03.2007_Копия Презентация (рабочая версия 15.06)" xfId="14320"/>
    <cellStyle name="_Модель слитинг_7.03.2007_Копия Презентация (рабочая версия 15.06) 2" xfId="14321"/>
    <cellStyle name="_Модель слитинг_7.03.2007_Копия Презентация (рабочая версия 15.06) 3" xfId="14322"/>
    <cellStyle name="_Модель слитинг_7.03.2007_Мощность BP 2h2009 v 4 (01 07 09)" xfId="14323"/>
    <cellStyle name="_Модель слитинг_7.03.2007_Мощность BP 2h2009 v 4 (01 07 09) 2" xfId="14324"/>
    <cellStyle name="_Модель слитинг_7.03.2007_Мощность BP 2h2009 v 4 (01 07 09) 3" xfId="14325"/>
    <cellStyle name="_Модель слитинг_7.03.2007_Презентация (рабочая версия 15.06)" xfId="14326"/>
    <cellStyle name="_Модель слитинг_7.03.2007_Презентация (рабочая версия 15.06) 2" xfId="14327"/>
    <cellStyle name="_Модель слитинг_7.03.2007_Презентация (рабочая версия 15.06) 3" xfId="14328"/>
    <cellStyle name="_Модель слитинг_7.03.2007_Презентация (рабочая версия 15.06)1" xfId="14329"/>
    <cellStyle name="_Модель слитинг_7.03.2007_Презентация (рабочая версия 15.06)1 2" xfId="14330"/>
    <cellStyle name="_Модель слитинг_7.03.2007_Презентация (рабочая версия 15.06)1 3" xfId="14331"/>
    <cellStyle name="_Модель слитинг_7.03.2007_Презентация (рабочая версия 16.06)" xfId="14332"/>
    <cellStyle name="_Модель слитинг_7.03.2007_Презентация (рабочая версия 16.06) 2" xfId="14333"/>
    <cellStyle name="_Модель слитинг_7.03.2007_Презентация (рабочая версия 16.06) 3" xfId="14334"/>
    <cellStyle name="_Модель слитинг_7.03.2007_Презентация (рабочая версия 18 06)" xfId="14335"/>
    <cellStyle name="_Модель слитинг_7.03.2007_Презентация (рабочая версия 18 06) 2" xfId="14336"/>
    <cellStyle name="_Модель слитинг_7.03.2007_Презентация (рабочая версия 18 06) 3" xfId="14337"/>
    <cellStyle name="_Модель слитинг_7.03.2007_Презе-ция факт декабрь, янв-фев_ч4_EB" xfId="14338"/>
    <cellStyle name="_Модель слитинг_7.03.2007_Презе-ция факт декабрь, янв-фев_ч4_EB 2" xfId="14339"/>
    <cellStyle name="_Модель слитинг_7.03.2007_Презе-ция факт декабрь, янв-фев_ч4_EB 3" xfId="14340"/>
    <cellStyle name="_Модель слитинг_7.03.2007_Титул Б2010 скорр." xfId="14341"/>
    <cellStyle name="_Модель слитинг_7.03.2007_Титул Б2010 скорр. 2" xfId="14342"/>
    <cellStyle name="_Модель слитинг_7.03.2007_Формат презентации_ответы и замечания" xfId="14343"/>
    <cellStyle name="_Модель слитинг_7.03.2007_Формат презентации_ответы и замечания 2" xfId="14344"/>
    <cellStyle name="_Модель слитинг_7.03.2007_Формат презентации_ответы и замечания 3" xfId="14345"/>
    <cellStyle name="_МОДЕЛЬ_1 (2)" xfId="14346"/>
    <cellStyle name="_модель_вакууматор_29.12.05" xfId="14347"/>
    <cellStyle name="_модель_вакууматор_29.12.05 2" xfId="14348"/>
    <cellStyle name="_модель_вакууматор_29.12.05 3" xfId="14349"/>
    <cellStyle name="_модель_вакууматор_29.12.05_6.3 Inputs - Foreign" xfId="14350"/>
    <cellStyle name="_модель_вакууматор_29.12.05_Cash_BS 4 мес" xfId="14351"/>
    <cellStyle name="_модель_вакууматор_29.12.05_Cash_BS 4 мес (3)" xfId="14352"/>
    <cellStyle name="_модель_вакууматор_29.12.05_Cash_BS 4 мес (3)_6.3 Inputs - Foreign" xfId="14353"/>
    <cellStyle name="_модель_вакууматор_29.12.05_Cash_BS 4 мес (3)_Consol reports May 3+2" xfId="14354"/>
    <cellStyle name="_модель_вакууматор_29.12.05_Cash_BS 4 мес (3)_EBITDA 3m 2010_master" xfId="14355"/>
    <cellStyle name="_модель_вакууматор_29.12.05_Cash_BS 4 мес_6.3 Inputs - Foreign" xfId="14356"/>
    <cellStyle name="_модель_вакууматор_29.12.05_Cash_BS 4 мес_Consol reports May 3+2" xfId="14357"/>
    <cellStyle name="_модель_вакууматор_29.12.05_Cash_BS 4 мес_EBITDA 3m 2010_master" xfId="14358"/>
    <cellStyle name="_модель_вакууматор_29.12.05_EBITDA 3m 2010_master" xfId="14359"/>
    <cellStyle name="_модель_вакууматор_29.12.05_EVA для презентации" xfId="14360"/>
    <cellStyle name="_модель_вакууматор_29.12.05_EVA для презентации 2" xfId="14361"/>
    <cellStyle name="_модель_вакууматор_29.12.05_EVA для презентации 3" xfId="14362"/>
    <cellStyle name="_модель_вакууматор_29.12.05_EVA для презентации_6.3 Inputs - Foreign" xfId="14363"/>
    <cellStyle name="_модель_вакууматор_29.12.05_EVA для презентации_EBITDA 3m 2010_master" xfId="14364"/>
    <cellStyle name="_модель_вакууматор_29.12.05_EVA для презентации_БЮДЖЕТ ФЗП (сборн ) 2 вар ОАО СУХА БАЛКА 04 12 09" xfId="14365"/>
    <cellStyle name="_модель_вакууматор_29.12.05_EVA для презентации_ВГОК ФЗП" xfId="14366"/>
    <cellStyle name="_модель_вакууматор_29.12.05_WC" xfId="14367"/>
    <cellStyle name="_модель_вакууматор_29.12.05_WC 2" xfId="14368"/>
    <cellStyle name="_модель_вакууматор_29.12.05_WC 3" xfId="14369"/>
    <cellStyle name="_модель_вакууматор_29.12.05_WC ноябрь НКМК" xfId="14370"/>
    <cellStyle name="_модель_вакууматор_29.12.05_WC ноябрь НКМК 2" xfId="14371"/>
    <cellStyle name="_модель_вакууматор_29.12.05_WC ноябрь НКМК 3" xfId="14372"/>
    <cellStyle name="_модель_вакууматор_29.12.05_WC ноябрь НКМК_6.3 Inputs - Foreign" xfId="14373"/>
    <cellStyle name="_модель_вакууматор_29.12.05_WC ноябрь НКМК_Consol reports May 3+2" xfId="14374"/>
    <cellStyle name="_модель_вакууматор_29.12.05_WC ноябрь НКМК_EBITDA 3m 2010_master" xfId="14375"/>
    <cellStyle name="_модель_вакууматор_29.12.05_WC_6.3 Inputs - Foreign" xfId="14376"/>
    <cellStyle name="_модель_вакууматор_29.12.05_WC_Consol reports May 3+2" xfId="14377"/>
    <cellStyle name="_модель_вакууматор_29.12.05_WC_EBITDA 3m 2010_master" xfId="14378"/>
    <cellStyle name="_модель_вакууматор_29.12.05_WC+Лимитируемые статьи_(испавленный WC)" xfId="14379"/>
    <cellStyle name="_модель_вакууматор_29.12.05_WC+Лимитируемые статьи_(испавленный WC) 2" xfId="14380"/>
    <cellStyle name="_модель_вакууматор_29.12.05_WC+Лимитируемые статьи_(испавленный WC) 2 2" xfId="14381"/>
    <cellStyle name="_модель_вакууматор_29.12.05_WC+Лимитируемые статьи_(испавленный WC) 3" xfId="14382"/>
    <cellStyle name="_модель_вакууматор_29.12.05_Бюджет факт  4 мес  2008 (Д К)" xfId="14383"/>
    <cellStyle name="_модель_вакууматор_29.12.05_Бюджет факт  4 мес  2008 (Д К)_6.3 Inputs - Foreign" xfId="14384"/>
    <cellStyle name="_модель_вакууматор_29.12.05_Бюджет факт  4 мес  2008 (Д К)_Consol reports May 3+2" xfId="14385"/>
    <cellStyle name="_модель_вакууматор_29.12.05_Бюджет факт  4 мес  2008 (Д К)_EBITDA 3m 2010_master" xfId="14386"/>
    <cellStyle name="_модель_вакууматор_29.12.05_Бюджет факт  май ПО" xfId="14387"/>
    <cellStyle name="_модель_вакууматор_29.12.05_Бюджет факт  май ПО_6.3 Inputs - Foreign" xfId="14388"/>
    <cellStyle name="_модель_вакууматор_29.12.05_Бюджет факт  май ПО_Consol reports May 3+2" xfId="14389"/>
    <cellStyle name="_модель_вакууматор_29.12.05_Бюджет факт  май ПО_EBITDA 3m 2010_master" xfId="14390"/>
    <cellStyle name="_модель_вакууматор_29.12.05_БЮДЖЕТ ФЗП (сборн ) 2 вар ОАО СУХА БАЛКА 04 12 09" xfId="14391"/>
    <cellStyle name="_модель_вакууматор_29.12.05_Бюджетные формы за декабрь 2008г  от 21 11 08г " xfId="14392"/>
    <cellStyle name="_модель_вакууматор_29.12.05_Бюджетные формы за декабрь 2008г  от 21 11 08г  2" xfId="14393"/>
    <cellStyle name="_модель_вакууматор_29.12.05_Бюджетные формы за декабрь 2008г  от 21 11 08г  3" xfId="14394"/>
    <cellStyle name="_модель_вакууматор_29.12.05_Бюджетные формы за декабрь 2008г  от 21 11 08г _Книга1" xfId="14395"/>
    <cellStyle name="_модель_вакууматор_29.12.05_Бюджетные формы за декабрь 2008г  от 21 11 08г _Книга1 2" xfId="14396"/>
    <cellStyle name="_модель_вакууматор_29.12.05_Бюджетные формы за декабрь 2008г  от 21 11 08г _Книга1 3" xfId="14397"/>
    <cellStyle name="_модель_вакууматор_29.12.05_Бюджетные формы за декабрь 2008г  от 21 11 08г _Копия Презентация (рабочая версия 15.06)" xfId="14398"/>
    <cellStyle name="_модель_вакууматор_29.12.05_Бюджетные формы за декабрь 2008г  от 21 11 08г _Копия Презентация (рабочая версия 15.06) 2" xfId="14399"/>
    <cellStyle name="_модель_вакууматор_29.12.05_Бюджетные формы за декабрь 2008г  от 21 11 08г _Копия Презентация (рабочая версия 15.06) 3" xfId="14400"/>
    <cellStyle name="_модель_вакууматор_29.12.05_Бюджетные формы за декабрь 2008г  от 21 11 08г _Презентация" xfId="14401"/>
    <cellStyle name="_модель_вакууматор_29.12.05_Бюджетные формы за декабрь 2008г  от 21 11 08г _Презентация (5)" xfId="14402"/>
    <cellStyle name="_модель_вакууматор_29.12.05_Бюджетные формы за декабрь 2008г  от 21 11 08г _Презентация (5) (2) (4)" xfId="14403"/>
    <cellStyle name="_модель_вакууматор_29.12.05_Бюджетные формы за декабрь 2008г  от 21 11 08г _Презентация (образец 07_09)" xfId="14404"/>
    <cellStyle name="_модель_вакууматор_29.12.05_Бюджетные формы за декабрь 2008г  от 21 11 08г _Презентация (образец 07_09) 2" xfId="14405"/>
    <cellStyle name="_модель_вакууматор_29.12.05_Бюджетные формы за декабрь 2008г  от 21 11 08г _Презентация (образец 07_09) 3" xfId="14406"/>
    <cellStyle name="_модель_вакууматор_29.12.05_Бюджетные формы за декабрь 2008г  от 21 11 08г _Презентация (рабочая версия 15.06)" xfId="14407"/>
    <cellStyle name="_модель_вакууматор_29.12.05_Бюджетные формы за декабрь 2008г  от 21 11 08г _Презентация (рабочая версия 15.06) 2" xfId="14408"/>
    <cellStyle name="_модель_вакууматор_29.12.05_Бюджетные формы за декабрь 2008г  от 21 11 08г _Презентация (рабочая версия 15.06) 3" xfId="14409"/>
    <cellStyle name="_модель_вакууматор_29.12.05_Бюджетные формы за декабрь 2008г  от 21 11 08г _Презентация (рабочая версия 15.06)1" xfId="14410"/>
    <cellStyle name="_модель_вакууматор_29.12.05_Бюджетные формы за декабрь 2008г  от 21 11 08г _Презентация (рабочая версия 15.06)1 2" xfId="14411"/>
    <cellStyle name="_модель_вакууматор_29.12.05_Бюджетные формы за декабрь 2008г  от 21 11 08г _Презентация (рабочая версия 15.06)1 3" xfId="14412"/>
    <cellStyle name="_модель_вакууматор_29.12.05_Бюджетные формы за декабрь 2008г  от 21 11 08г _Презентация (рабочая версия 16.06)" xfId="14413"/>
    <cellStyle name="_модель_вакууматор_29.12.05_Бюджетные формы за декабрь 2008г  от 21 11 08г _Презентация (рабочая версия 16.06) 2" xfId="14414"/>
    <cellStyle name="_модель_вакууматор_29.12.05_Бюджетные формы за декабрь 2008г  от 21 11 08г _Презентация (рабочая версия 16.06) 3" xfId="14415"/>
    <cellStyle name="_модель_вакууматор_29.12.05_Бюджетные формы за декабрь 2008г  от 21 11 08г _Презентация (рабочая версия 18 06)" xfId="14416"/>
    <cellStyle name="_модель_вакууматор_29.12.05_Бюджетные формы за декабрь 2008г  от 21 11 08г _Презентация (рабочая версия 18 06) 2" xfId="14417"/>
    <cellStyle name="_модель_вакууматор_29.12.05_Бюджетные формы за декабрь 2008г  от 21 11 08г _Презентация (рабочая версия 18 06) 3" xfId="14418"/>
    <cellStyle name="_модель_вакууматор_29.12.05_Бюджетные формы за декабрь 2008г  от 21 11 08г _Презентация 2" xfId="14419"/>
    <cellStyle name="_модель_вакууматор_29.12.05_Бюджетные формы за декабрь 2008г  от 21 11 08г _Презентация 3" xfId="14420"/>
    <cellStyle name="_модель_вакууматор_29.12.05_Бюджетные формы за декабрь 2008г  от 21 11 08г _Презентация КГОК 01" xfId="14421"/>
    <cellStyle name="_модель_вакууматор_29.12.05_Бюджетные формы за декабрь 2008г  от 21 11 08г _Презентация КГОК 01 2" xfId="14422"/>
    <cellStyle name="_модель_вакууматор_29.12.05_Бюджетные формы за декабрь 2008г  от 21 11 08г _Презентация КГОК 01 3" xfId="14423"/>
    <cellStyle name="_модель_вакууматор_29.12.05_Бюджетные формы за декабрь 2008г  от 21 11 08г _Презентация КГОК 02" xfId="14424"/>
    <cellStyle name="_модель_вакууматор_29.12.05_Бюджетные формы за декабрь 2008г  от 21 11 08г _Презентация КГОК 02 2" xfId="14425"/>
    <cellStyle name="_модель_вакууматор_29.12.05_Бюджетные формы за декабрь 2008г  от 21 11 08г _Презентация КГОК 02 3" xfId="14426"/>
    <cellStyle name="_модель_вакууматор_29.12.05_Бюджетные формы за декабрь 2008г  от 21 11 08г _Презентация КГОК 02 производственные слайды" xfId="14427"/>
    <cellStyle name="_модель_вакууматор_29.12.05_Бюджетные формы за декабрь 2008г  от 21 11 08г _Презентация КГОК 02 производственные слайды 2" xfId="14428"/>
    <cellStyle name="_модель_вакууматор_29.12.05_Бюджетные формы за декабрь 2008г  от 21 11 08г _Презентация КГОК 02 производственные слайды 3" xfId="14429"/>
    <cellStyle name="_модель_вакууматор_29.12.05_Бюджетные формы за декабрь 2008г  от 21 11 08г _Презентация новая" xfId="14430"/>
    <cellStyle name="_модель_вакууматор_29.12.05_Бюджетные формы за декабрь 2008г  от 21 11 08г _Презентация новая 2" xfId="14431"/>
    <cellStyle name="_модель_вакууматор_29.12.05_Бюджетные формы за декабрь 2008г  от 21 11 08г _Презентация новая 3" xfId="14432"/>
    <cellStyle name="_модель_вакууматор_29.12.05_Бюджетные формы за декабрь 2008г  от 21 11 08г _Презе-ция факт октябрь, нояб-дек_ч4 фп" xfId="14433"/>
    <cellStyle name="_модель_вакууматор_29.12.05_Бюджетные формы за декабрь 2008г  от 21 11 08г _Презе-ция факт октябрь, нояб-дек_ч4 фп 2" xfId="14434"/>
    <cellStyle name="_модель_вакууматор_29.12.05_Бюджетные формы за декабрь 2008г  от 21 11 08г _Презе-ция факт октябрь, нояб-дек_ч4 фп 3" xfId="14435"/>
    <cellStyle name="_модель_вакууматор_29.12.05_Бюджетные формы за декабрь 2008г  от 21 11 08г _Прочая СЛАЙД " xfId="14436"/>
    <cellStyle name="_модель_вакууматор_29.12.05_Бюджетные формы за декабрь 2008г  от 21 11 08г _Слайд по себестоимости ГОКи" xfId="14437"/>
    <cellStyle name="_модель_вакууматор_29.12.05_Бюджетные формы за декабрь 2008г  от 21 11 08г _Слайд по себестоимости ГОКи 2" xfId="14438"/>
    <cellStyle name="_модель_вакууматор_29.12.05_Бюджетные формы за декабрь 2008г  от 21 11 08г _Слайд по себестоимости ГОКи 3" xfId="14439"/>
    <cellStyle name="_модель_вакууматор_29.12.05_Бюджетные формы за декабрь 2008г  от 21 11 08г _Статистика для KPI" xfId="14440"/>
    <cellStyle name="_модель_вакууматор_29.12.05_Бюджетные формы за декабрь 2008г  от 21 11 08г _Статистика для KPI 2" xfId="14441"/>
    <cellStyle name="_модель_вакууматор_29.12.05_Бюджетные формы за декабрь 2008г  от 21 11 08г _Статистика для KPI 3" xfId="14442"/>
    <cellStyle name="_модель_вакууматор_29.12.05_Бюджетные формы за декабрь 2008г  от 21 11 08г _Формат презентации" xfId="14443"/>
    <cellStyle name="_модель_вакууматор_29.12.05_Бюджетные формы за декабрь 2008г  от 21 11 08г _Формат презентации (15_01_10)" xfId="14444"/>
    <cellStyle name="_модель_вакууматор_29.12.05_Бюджетные формы за декабрь 2008г  от 21 11 08г _Формат презентации (15_01_10) 2" xfId="14445"/>
    <cellStyle name="_модель_вакууматор_29.12.05_Бюджетные формы за декабрь 2008г  от 21 11 08г _Формат презентации (15_01_10) 3" xfId="14446"/>
    <cellStyle name="_модель_вакууматор_29.12.05_Бюджетные формы за декабрь 2008г  от 21 11 08г _Формат презентации 2" xfId="14447"/>
    <cellStyle name="_модель_вакууматор_29.12.05_Бюджетные формы за декабрь 2008г  от 21 11 08г _Формат презентации 3" xfId="14448"/>
    <cellStyle name="_модель_вакууматор_29.12.05_Бюджетные формы за декабрь 2008г  от 21 11 08г _Формат презентации_вопросы и ответы" xfId="14449"/>
    <cellStyle name="_модель_вакууматор_29.12.05_Бюджетные формы за декабрь 2008г  от 21 11 08г _Формат презентации_вопросы и ответы 2" xfId="14450"/>
    <cellStyle name="_модель_вакууматор_29.12.05_Бюджетные формы за декабрь 2008г  от 21 11 08г _Формат презентации_вопросы и ответы 3" xfId="14451"/>
    <cellStyle name="_модель_вакууматор_29.12.05_ВГОК ФЗП" xfId="14452"/>
    <cellStyle name="_модель_вакууматор_29.12.05_Для ДС Рабочий капитал сентябрь 2007 на подпись (2)" xfId="14453"/>
    <cellStyle name="_модель_вакууматор_29.12.05_Для ДС Рабочий капитал сентябрь 2007 на подпись (2) 2" xfId="14454"/>
    <cellStyle name="_модель_вакууматор_29.12.05_Для ДС Рабочий капитал сентябрь 2007 на подпись (2) 3" xfId="14455"/>
    <cellStyle name="_модель_вакууматор_29.12.05_Для ДС Рабочий капитал сентябрь 2007 на подпись (2)_6.3 Inputs - Foreign" xfId="14456"/>
    <cellStyle name="_модель_вакууматор_29.12.05_Для ДС Рабочий капитал сентябрь 2007 на подпись (2)_Consol reports May 3+2" xfId="14457"/>
    <cellStyle name="_модель_вакууматор_29.12.05_Для ДС Рабочий капитал сентябрь 2007 на подпись (2)_EBITDA 3m 2010_master" xfId="14458"/>
    <cellStyle name="_модель_вакууматор_29.12.05_Для презентации 1 кв  2008" xfId="14459"/>
    <cellStyle name="_модель_вакууматор_29.12.05_Для презентации 1 кв  2008 2" xfId="14460"/>
    <cellStyle name="_модель_вакууматор_29.12.05_Для презентации 1 кв  2008 3" xfId="14461"/>
    <cellStyle name="_модель_вакууматор_29.12.05_Для презентации 1 кв  2008_6.3 Inputs - Foreign" xfId="14462"/>
    <cellStyle name="_модель_вакууматор_29.12.05_Для презентации 1 кв  2008_EBITDA 3m 2010_master" xfId="14463"/>
    <cellStyle name="_модель_вакууматор_29.12.05_Для презентации 1 кв  2008_БЮДЖЕТ ФЗП (сборн ) 2 вар ОАО СУХА БАЛКА 04 12 09" xfId="14464"/>
    <cellStyle name="_модель_вакууматор_29.12.05_Для презентации 1 кв  2008_ВГОК ФЗП" xfId="14465"/>
    <cellStyle name="_модель_вакууматор_29.12.05_ДС Рабочий капитал октябрь 2007 на  21 09 07" xfId="14466"/>
    <cellStyle name="_модель_вакууматор_29.12.05_ДС Рабочий капитал октябрь 2007 на  21 09 07 2" xfId="14467"/>
    <cellStyle name="_модель_вакууматор_29.12.05_ДС Рабочий капитал октябрь 2007 на  21 09 07 3" xfId="14468"/>
    <cellStyle name="_модель_вакууматор_29.12.05_ДС Рабочий капитал октябрь 2007 на  21 09 07_6.3 Inputs - Foreign" xfId="14469"/>
    <cellStyle name="_модель_вакууматор_29.12.05_ДС Рабочий капитал октябрь 2007 на  21 09 07_Consol reports May 3+2" xfId="14470"/>
    <cellStyle name="_модель_вакууматор_29.12.05_ДС Рабочий капитал октябрь 2007 на  21 09 07_EBITDA 3m 2010_master" xfId="14471"/>
    <cellStyle name="_модель_вакууматор_29.12.05_Книга1" xfId="14472"/>
    <cellStyle name="_модель_вакууматор_29.12.05_Книга1 2" xfId="14473"/>
    <cellStyle name="_модель_вакууматор_29.12.05_Книга1 3" xfId="14474"/>
    <cellStyle name="_модель_вакууматор_29.12.05_Книга2 (2)" xfId="14475"/>
    <cellStyle name="_модель_вакууматор_29.12.05_Книга2 (2) 2" xfId="14476"/>
    <cellStyle name="_модель_вакууматор_29.12.05_Книга2 (2) 3" xfId="14477"/>
    <cellStyle name="_модель_вакууматор_29.12.05_Книга2 (30)" xfId="14478"/>
    <cellStyle name="_модель_вакууматор_29.12.05_Книга2 (30)_6.3 Inputs - Foreign" xfId="14479"/>
    <cellStyle name="_модель_вакууматор_29.12.05_Книга2 (30)_Consol reports May 3+2" xfId="14480"/>
    <cellStyle name="_модель_вакууматор_29.12.05_Книга2 (30)_EBITDA 3m 2010_master" xfId="14481"/>
    <cellStyle name="_модель_вакууматор_29.12.05_Копия Презентация (рабочая версия 15.06)" xfId="14482"/>
    <cellStyle name="_модель_вакууматор_29.12.05_Копия Презентация (рабочая версия 15.06) 2" xfId="14483"/>
    <cellStyle name="_модель_вакууматор_29.12.05_Копия Презентация (рабочая версия 15.06) 3" xfId="14484"/>
    <cellStyle name="_модель_вакууматор_29.12.05_КП август" xfId="14485"/>
    <cellStyle name="_модель_вакууматор_29.12.05_КП август 2" xfId="14486"/>
    <cellStyle name="_модель_вакууматор_29.12.05_КП август 3" xfId="14487"/>
    <cellStyle name="_модель_вакууматор_29.12.05_КП август_6.3 Inputs - Foreign" xfId="14488"/>
    <cellStyle name="_модель_вакууматор_29.12.05_КП август_Consol reports May 3+2" xfId="14489"/>
    <cellStyle name="_модель_вакууматор_29.12.05_КП август_EBITDA 3m 2010_master" xfId="14490"/>
    <cellStyle name="_модель_вакууматор_29.12.05_Кредиты декабрь" xfId="14491"/>
    <cellStyle name="_модель_вакууматор_29.12.05_Кредиты декабрь 2" xfId="14492"/>
    <cellStyle name="_модель_вакууматор_29.12.05_Кредиты декабрь 2 2" xfId="14493"/>
    <cellStyle name="_модель_вакууматор_29.12.05_Кредиты декабрь 3" xfId="14494"/>
    <cellStyle name="_модель_вакууматор_29.12.05_Кредиты и займы (форма 9)" xfId="14495"/>
    <cellStyle name="_модель_вакууматор_29.12.05_Кредиты и займы (форма 9) 2" xfId="14496"/>
    <cellStyle name="_модель_вакууматор_29.12.05_Кредиты и займы (форма 9) 3" xfId="14497"/>
    <cellStyle name="_модель_вакууматор_29.12.05_Кредиты и займы (форма 9)_6.3 Inputs - Foreign" xfId="14498"/>
    <cellStyle name="_модель_вакууматор_29.12.05_Кредиты и займы (форма 9)_Consol reports May 3+2" xfId="14499"/>
    <cellStyle name="_модель_вакууматор_29.12.05_Кредиты и займы (форма 9)_EBITDA 3m 2010_master" xfId="14500"/>
    <cellStyle name="_модель_вакууматор_29.12.05_Кредиты и займы (форма 9)_Бюджет факт  4 мес  2008 (Д К)" xfId="14501"/>
    <cellStyle name="_модель_вакууматор_29.12.05_Кредиты и займы (форма 9)_Бюджет факт  4 мес  2008 (Д К)_6.3 Inputs - Foreign" xfId="14502"/>
    <cellStyle name="_модель_вакууматор_29.12.05_Кредиты и займы (форма 9)_Бюджет факт  4 мес  2008 (Д К)_Consol reports May 3+2" xfId="14503"/>
    <cellStyle name="_модель_вакууматор_29.12.05_Кредиты и займы (форма 9)_Бюджет факт  4 мес  2008 (Д К)_EBITDA 3m 2010_master" xfId="14504"/>
    <cellStyle name="_модель_вакууматор_29.12.05_Кредиты и займы (форма 9)_Бюджет факт  май ПО" xfId="14505"/>
    <cellStyle name="_модель_вакууматор_29.12.05_Кредиты и займы (форма 9)_Бюджет факт  май ПО_6.3 Inputs - Foreign" xfId="14506"/>
    <cellStyle name="_модель_вакууматор_29.12.05_Кредиты и займы (форма 9)_Бюджет факт  май ПО_Consol reports May 3+2" xfId="14507"/>
    <cellStyle name="_модель_вакууматор_29.12.05_Кредиты и займы (форма 9)_Бюджет факт  май ПО_EBITDA 3m 2010_master" xfId="14508"/>
    <cellStyle name="_модель_вакууматор_29.12.05_Кредиты и займы_ноябрь-07_НКМК" xfId="14509"/>
    <cellStyle name="_модель_вакууматор_29.12.05_Кредиты и займы_ноябрь-07_НКМК 2" xfId="14510"/>
    <cellStyle name="_модель_вакууматор_29.12.05_Кредиты и займы_ноябрь-07_НКМК 3" xfId="14511"/>
    <cellStyle name="_модель_вакууматор_29.12.05_Кредиты и займы_ноябрь-07_НКМК_6.3 Inputs - Foreign" xfId="14512"/>
    <cellStyle name="_модель_вакууматор_29.12.05_Кредиты и займы_ноябрь-07_НКМК_Consol reports May 3+2" xfId="14513"/>
    <cellStyle name="_модель_вакууматор_29.12.05_Кредиты и займы_ноябрь-07_НКМК_EBITDA 3m 2010_master" xfId="14514"/>
    <cellStyle name="_модель_вакууматор_29.12.05_Кредиты и займы_прогноз_октябрь_19.09.07" xfId="14515"/>
    <cellStyle name="_модель_вакууматор_29.12.05_Кредиты и займы_прогноз_октябрь_19.09.07 2" xfId="14516"/>
    <cellStyle name="_модель_вакууматор_29.12.05_Кредиты и займы_прогноз_октябрь_19.09.07 3" xfId="14517"/>
    <cellStyle name="_модель_вакууматор_29.12.05_Кредиты и займы_прогноз_октябрь_19.09.07_6.3 Inputs - Foreign" xfId="14518"/>
    <cellStyle name="_модель_вакууматор_29.12.05_Кредиты и займы_прогноз_октябрь_19.09.07_Consol reports May 3+2" xfId="14519"/>
    <cellStyle name="_модель_вакууматор_29.12.05_Кредиты и займы_прогноз_октябрь_19.09.07_EBITDA 3m 2010_master" xfId="14520"/>
    <cellStyle name="_модель_вакууматор_29.12.05_Лимитируемые статьи" xfId="14521"/>
    <cellStyle name="_модель_вакууматор_29.12.05_Лимитируемые статьи 2" xfId="14522"/>
    <cellStyle name="_модель_вакууматор_29.12.05_Лимитируемые статьи 2 2" xfId="14523"/>
    <cellStyle name="_модель_вакууматор_29.12.05_Лимитируемые статьи 3" xfId="14524"/>
    <cellStyle name="_модель_вакууматор_29.12.05_Мощность BP 2h2009 v 4 (01 07 09)" xfId="14525"/>
    <cellStyle name="_модель_вакууматор_29.12.05_Мощность BP 2h2009 v 4 (01 07 09) 2" xfId="14526"/>
    <cellStyle name="_модель_вакууматор_29.12.05_Мощность BP 2h2009 v 4 (01 07 09) 3" xfId="14527"/>
    <cellStyle name="_модель_вакууматор_29.12.05_Оборотный капитал (НКМК)" xfId="14528"/>
    <cellStyle name="_модель_вакууматор_29.12.05_Оборотный капитал (НКМК) 2" xfId="14529"/>
    <cellStyle name="_модель_вакууматор_29.12.05_Оборотный капитал (НКМК) 3" xfId="14530"/>
    <cellStyle name="_модель_вакууматор_29.12.05_Оборотный капитал (НКМК)_6.3 Inputs - Foreign" xfId="14531"/>
    <cellStyle name="_модель_вакууматор_29.12.05_Оборотный капитал (НКМК)_Consol reports May 3+2" xfId="14532"/>
    <cellStyle name="_модель_вакууматор_29.12.05_Оборотный капитал (НКМК)_EBITDA 3m 2010_master" xfId="14533"/>
    <cellStyle name="_модель_вакууматор_29.12.05_Презентация (рабочая версия 15.06)" xfId="14534"/>
    <cellStyle name="_модель_вакууматор_29.12.05_Презентация (рабочая версия 15.06) 2" xfId="14535"/>
    <cellStyle name="_модель_вакууматор_29.12.05_Презентация (рабочая версия 15.06) 3" xfId="14536"/>
    <cellStyle name="_модель_вакууматор_29.12.05_Презентация (рабочая версия 15.06)1" xfId="14537"/>
    <cellStyle name="_модель_вакууматор_29.12.05_Презентация (рабочая версия 15.06)1 2" xfId="14538"/>
    <cellStyle name="_модель_вакууматор_29.12.05_Презентация (рабочая версия 15.06)1 3" xfId="14539"/>
    <cellStyle name="_модель_вакууматор_29.12.05_Презентация (рабочая версия 16.06)" xfId="14540"/>
    <cellStyle name="_модель_вакууматор_29.12.05_Презентация (рабочая версия 16.06) 2" xfId="14541"/>
    <cellStyle name="_модель_вакууматор_29.12.05_Презентация (рабочая версия 16.06) 3" xfId="14542"/>
    <cellStyle name="_модель_вакууматор_29.12.05_Презентация (рабочая версия 18 06)" xfId="14543"/>
    <cellStyle name="_модель_вакууматор_29.12.05_Презентация (рабочая версия 18 06) 2" xfId="14544"/>
    <cellStyle name="_модель_вакууматор_29.12.05_Презентация (рабочая версия 18 06) 3" xfId="14545"/>
    <cellStyle name="_модель_вакууматор_29.12.05_Презентация ЕАР_1пг2008" xfId="14546"/>
    <cellStyle name="_модель_вакууматор_29.12.05_Презентация ЕАР_1пг2008_6.3 Inputs - Foreign" xfId="14547"/>
    <cellStyle name="_модель_вакууматор_29.12.05_Презентация ЕАР_1пг2008_Consol reports May 3+2" xfId="14548"/>
    <cellStyle name="_модель_вакууматор_29.12.05_Презентация ЕАР_1пг2008_EBITDA 3m 2010_master" xfId="14549"/>
    <cellStyle name="_модель_вакууматор_29.12.05_Презентация Суха Балка_1пг2008" xfId="14550"/>
    <cellStyle name="_модель_вакууматор_29.12.05_Презентация Суха Балка_1пг2008_6.3 Inputs - Foreign" xfId="14551"/>
    <cellStyle name="_модель_вакууматор_29.12.05_Презентация Суха Балка_1пг2008_Consol reports May 3+2" xfId="14552"/>
    <cellStyle name="_модель_вакууматор_29.12.05_Презентация Суха Балка_1пг2008_EBITDA 3m 2010_master" xfId="14553"/>
    <cellStyle name="_модель_вакууматор_29.12.05_Презе-ция факт декабрь, янв-фев_ч4_EB" xfId="14554"/>
    <cellStyle name="_модель_вакууматор_29.12.05_Презе-ция факт декабрь, янв-фев_ч4_EB 2" xfId="14555"/>
    <cellStyle name="_модель_вакууматор_29.12.05_Презе-ция факт декабрь, янв-фев_ч4_EB 3" xfId="14556"/>
    <cellStyle name="_модель_вакууматор_29.12.05_ПРМ пакет_НКМК_Шаблон" xfId="14557"/>
    <cellStyle name="_модель_вакууматор_29.12.05_ПРМ пакет_НКМК_Шаблон 2" xfId="14558"/>
    <cellStyle name="_модель_вакууматор_29.12.05_ПРМ пакет_НКМК_Шаблон 3" xfId="14559"/>
    <cellStyle name="_модель_вакууматор_29.12.05_ПРМ пакет_НКМК_Шаблон_6.3 Inputs - Foreign" xfId="14560"/>
    <cellStyle name="_модель_вакууматор_29.12.05_ПРМ пакет_НКМК_Шаблон_EBITDA 3m 2010_master" xfId="14561"/>
    <cellStyle name="_модель_вакууматор_29.12.05_ПРМ пакет_НКМК_Шаблон_Export sales 10-12" xfId="14562"/>
    <cellStyle name="_модель_вакууматор_29.12.05_ПРМ пакет_НКМК_Шаблон_Export sales 10-12 2" xfId="14563"/>
    <cellStyle name="_модель_вакууматор_29.12.05_ПРМ пакет_НКМК_Шаблон_Export sales 10-12_БЮДЖЕТ ФЗП (сборн ) 2 вар ОАО СУХА БАЛКА 04 12 09" xfId="14564"/>
    <cellStyle name="_модель_вакууматор_29.12.05_ПРМ пакет_НКМК_Шаблон_Marat" xfId="14565"/>
    <cellStyle name="_модель_вакууматор_29.12.05_ПРМ пакет_НКМК_Шаблон_Treasury" xfId="14566"/>
    <cellStyle name="_модель_вакууматор_29.12.05_ПРМ пакет_НКМК_Шаблон_БЮДЖЕТ ФЗП (сборн ) 2 вар ОАО СУХА БАЛКА 04 12 09" xfId="14567"/>
    <cellStyle name="_модель_вакууматор_29.12.05_ПРМ пакет_НКМК_Шаблон_ВГОК ФЗП" xfId="14568"/>
    <cellStyle name="_модель_вакууматор_29.12.05_ПРМ пакет_НКМК_Шаблон_Книга1" xfId="14569"/>
    <cellStyle name="_модель_вакууматор_29.12.05_ПРМ пакет_НКМК_Шаблон_Книга1 2" xfId="14570"/>
    <cellStyle name="_модель_вакууматор_29.12.05_ПРМ пакет_НКМК_Шаблон_Книга1 3" xfId="14571"/>
    <cellStyle name="_модель_вакууматор_29.12.05_ПРМ пакет_НКМК_Шаблон_Копия Презентация (рабочая версия 15.06)" xfId="14572"/>
    <cellStyle name="_модель_вакууматор_29.12.05_ПРМ пакет_НКМК_Шаблон_Копия Презентация (рабочая версия 15.06) 2" xfId="14573"/>
    <cellStyle name="_модель_вакууматор_29.12.05_ПРМ пакет_НКМК_Шаблон_Копия Презентация (рабочая версия 15.06) 3" xfId="14574"/>
    <cellStyle name="_модель_вакууматор_29.12.05_ПРМ пакет_НКМК_Шаблон_Мощность BP 2h2009 v 4 (01 07 09)" xfId="14575"/>
    <cellStyle name="_модель_вакууматор_29.12.05_ПРМ пакет_НКМК_Шаблон_Мощность BP 2h2009 v 4 (01 07 09) 2" xfId="14576"/>
    <cellStyle name="_модель_вакууматор_29.12.05_ПРМ пакет_НКМК_Шаблон_Мощность BP 2h2009 v 4 (01 07 09) 3" xfId="14577"/>
    <cellStyle name="_модель_вакууматор_29.12.05_ПРМ пакет_НКМК_Шаблон_Презентация (рабочая версия 15.06)" xfId="14578"/>
    <cellStyle name="_модель_вакууматор_29.12.05_ПРМ пакет_НКМК_Шаблон_Презентация (рабочая версия 15.06) 2" xfId="14579"/>
    <cellStyle name="_модель_вакууматор_29.12.05_ПРМ пакет_НКМК_Шаблон_Презентация (рабочая версия 15.06) 3" xfId="14580"/>
    <cellStyle name="_модель_вакууматор_29.12.05_ПРМ пакет_НКМК_Шаблон_Презентация (рабочая версия 15.06)1" xfId="14581"/>
    <cellStyle name="_модель_вакууматор_29.12.05_ПРМ пакет_НКМК_Шаблон_Презентация (рабочая версия 15.06)1 2" xfId="14582"/>
    <cellStyle name="_модель_вакууматор_29.12.05_ПРМ пакет_НКМК_Шаблон_Презентация (рабочая версия 15.06)1 3" xfId="14583"/>
    <cellStyle name="_модель_вакууматор_29.12.05_ПРМ пакет_НКМК_Шаблон_Презентация (рабочая версия 16.06)" xfId="14584"/>
    <cellStyle name="_модель_вакууматор_29.12.05_ПРМ пакет_НКМК_Шаблон_Презентация (рабочая версия 16.06) 2" xfId="14585"/>
    <cellStyle name="_модель_вакууматор_29.12.05_ПРМ пакет_НКМК_Шаблон_Презентация (рабочая версия 16.06) 3" xfId="14586"/>
    <cellStyle name="_модель_вакууматор_29.12.05_ПРМ пакет_НКМК_Шаблон_Презентация (рабочая версия 18 06)" xfId="14587"/>
    <cellStyle name="_модель_вакууматор_29.12.05_ПРМ пакет_НКМК_Шаблон_Презентация (рабочая версия 18 06) 2" xfId="14588"/>
    <cellStyle name="_модель_вакууматор_29.12.05_ПРМ пакет_НКМК_Шаблон_Презентация (рабочая версия 18 06) 3" xfId="14589"/>
    <cellStyle name="_модель_вакууматор_29.12.05_ПРМ пакет_НКМК_Шаблон_Презе-ция факт декабрь, янв-фев_ч4_EB" xfId="14590"/>
    <cellStyle name="_модель_вакууматор_29.12.05_ПРМ пакет_НКМК_Шаблон_Презе-ция факт декабрь, янв-фев_ч4_EB 2" xfId="14591"/>
    <cellStyle name="_модель_вакууматор_29.12.05_ПРМ пакет_НКМК_Шаблон_Презе-ция факт декабрь, янв-фев_ч4_EB 3" xfId="14592"/>
    <cellStyle name="_модель_вакууматор_29.12.05_ПРМ пакет_НКМК_Шаблон_Титул Б2010 скорр." xfId="14593"/>
    <cellStyle name="_модель_вакууматор_29.12.05_ПРМ пакет_НКМК_Шаблон_Титул Б2010 скорр. 2" xfId="14594"/>
    <cellStyle name="_модель_вакууматор_29.12.05_ПРМ пакет_НКМК_Шаблон_Формат презентации_ответы и замечания" xfId="14595"/>
    <cellStyle name="_модель_вакууматор_29.12.05_ПРМ пакет_НКМК_Шаблон_Формат презентации_ответы и замечания 2" xfId="14596"/>
    <cellStyle name="_модель_вакууматор_29.12.05_ПРМ пакет_НКМК_Шаблон_Формат презентации_ответы и замечания 3" xfId="14597"/>
    <cellStyle name="_модель_вакууматор_29.12.05_Рабочий капитал декабрь _19 11 07" xfId="14598"/>
    <cellStyle name="_модель_вакууматор_29.12.05_Рабочий капитал декабрь _19 11 07 2" xfId="14599"/>
    <cellStyle name="_модель_вакууматор_29.12.05_Рабочий капитал декабрь _19 11 07 3" xfId="14600"/>
    <cellStyle name="_модель_вакууматор_29.12.05_Рабочий капитал декабрь _19 11 07_6.3 Inputs - Foreign" xfId="14601"/>
    <cellStyle name="_модель_вакууматор_29.12.05_Рабочий капитал декабрь _19 11 07_Consol reports May 3+2" xfId="14602"/>
    <cellStyle name="_модель_вакууматор_29.12.05_Рабочий капитал декабрь _19 11 07_EBITDA 3m 2010_master" xfId="14603"/>
    <cellStyle name="_модель_вакууматор_29.12.05_Рабочий капитал декабрь _21 11 07" xfId="14604"/>
    <cellStyle name="_модель_вакууматор_29.12.05_Рабочий капитал декабрь _21 11 07 2" xfId="14605"/>
    <cellStyle name="_модель_вакууматор_29.12.05_Рабочий капитал декабрь _21 11 07 3" xfId="14606"/>
    <cellStyle name="_модель_вакууматор_29.12.05_Рабочий капитал декабрь _21 11 07_6.3 Inputs - Foreign" xfId="14607"/>
    <cellStyle name="_модель_вакууматор_29.12.05_Рабочий капитал декабрь _21 11 07_Consol reports May 3+2" xfId="14608"/>
    <cellStyle name="_модель_вакууматор_29.12.05_Рабочий капитал декабрь _21 11 07_EBITDA 3m 2010_master" xfId="14609"/>
    <cellStyle name="_модель_вакууматор_29.12.05_Рабочий капитал январь без св " xfId="14610"/>
    <cellStyle name="_модель_вакууматор_29.12.05_Рабочий капитал январь без св  2" xfId="14611"/>
    <cellStyle name="_модель_вакууматор_29.12.05_Рабочий капитал январь без св  3" xfId="14612"/>
    <cellStyle name="_модель_вакууматор_29.12.05_Рабочий капитал январь без св _6.3 Inputs - Foreign" xfId="14613"/>
    <cellStyle name="_модель_вакууматор_29.12.05_Рабочий капитал январь без св _Consol reports May 3+2" xfId="14614"/>
    <cellStyle name="_модель_вакууматор_29.12.05_Рабочий капитал январь без св _EBITDA 3m 2010_master" xfId="14615"/>
    <cellStyle name="_модель_вакууматор_29.12.05_Рабочий капитал январь без св _EBITDA_ДКС_февр09_v2.0_после PRM_план от 30.01.09" xfId="14616"/>
    <cellStyle name="_модель_вакууматор_29.12.05_Рабочий капитал январь без св _EBITDA_ДКС_февр09_v2.0_после PRM_план от 30.01.09 2" xfId="14617"/>
    <cellStyle name="_модель_вакууматор_29.12.05_Рабочий капитал январь без св _EBITDA_ДКС_февр09_v2.0_после PRM_план от 30.01.09 3" xfId="14618"/>
    <cellStyle name="_модель_вакууматор_29.12.05_Рабочий капитал январь без св _формат для защиты_ДКХЗ_апр09_v1.0_до PRM" xfId="14619"/>
    <cellStyle name="_модель_вакууматор_29.12.05_Рабочий капитал январь без св _формат для защиты_ДКХЗ_апр09_v1.0_до PRM 2" xfId="14620"/>
    <cellStyle name="_модель_вакууматор_29.12.05_Рабочий капитал январь без св _формат для защиты_ДКХЗ_апр09_v1.0_до PRM 3" xfId="14621"/>
    <cellStyle name="_модель_вакууматор_29.12.05_Титул Б2010 скорр." xfId="14622"/>
    <cellStyle name="_модель_вакууматор_29.12.05_Титул Б2010 скорр. 2" xfId="14623"/>
    <cellStyle name="_модель_вакууматор_29.12.05_ф.1 - АВГУСТ" xfId="14624"/>
    <cellStyle name="_модель_вакууматор_29.12.05_форма PRM 3 кв" xfId="14625"/>
    <cellStyle name="_модель_вакууматор_29.12.05_форма PRM 3 кв 2" xfId="14626"/>
    <cellStyle name="_модель_вакууматор_29.12.05_форма PRM 3 кв 3" xfId="14627"/>
    <cellStyle name="_модель_вакууматор_29.12.05_форма PRM 3 кв_6.3 Inputs - Foreign" xfId="14628"/>
    <cellStyle name="_модель_вакууматор_29.12.05_форма PRM 3 кв_Consol reports May 3+2" xfId="14629"/>
    <cellStyle name="_модель_вакууматор_29.12.05_форма PRM 3 кв_EBITDA 3m 2010_master" xfId="14630"/>
    <cellStyle name="_модель_вакууматор_29.12.05_форма PRM 3 кв_Бюджет факт  4 мес  2008 (Д К)" xfId="14631"/>
    <cellStyle name="_модель_вакууматор_29.12.05_форма PRM 3 кв_Бюджет факт  4 мес  2008 (Д К)_6.3 Inputs - Foreign" xfId="14632"/>
    <cellStyle name="_модель_вакууматор_29.12.05_форма PRM 3 кв_Бюджет факт  4 мес  2008 (Д К)_Consol reports May 3+2" xfId="14633"/>
    <cellStyle name="_модель_вакууматор_29.12.05_форма PRM 3 кв_Бюджет факт  4 мес  2008 (Д К)_EBITDA 3m 2010_master" xfId="14634"/>
    <cellStyle name="_модель_вакууматор_29.12.05_форма PRM 3 кв_Бюджет факт  май ПО" xfId="14635"/>
    <cellStyle name="_модель_вакууматор_29.12.05_форма PRM 3 кв_Бюджет факт  май ПО_6.3 Inputs - Foreign" xfId="14636"/>
    <cellStyle name="_модель_вакууматор_29.12.05_форма PRM 3 кв_Бюджет факт  май ПО_Consol reports May 3+2" xfId="14637"/>
    <cellStyle name="_модель_вакууматор_29.12.05_форма PRM 3 кв_Бюджет факт  май ПО_EBITDA 3m 2010_master" xfId="14638"/>
    <cellStyle name="_модель_вакууматор_29.12.05_форма PRM август1" xfId="14639"/>
    <cellStyle name="_модель_вакууматор_29.12.05_форма PRM август1 2" xfId="14640"/>
    <cellStyle name="_модель_вакууматор_29.12.05_форма PRM август1 3" xfId="14641"/>
    <cellStyle name="_модель_вакууматор_29.12.05_форма PRM август1_6.3 Inputs - Foreign" xfId="14642"/>
    <cellStyle name="_модель_вакууматор_29.12.05_форма PRM август1_Consol reports May 3+2" xfId="14643"/>
    <cellStyle name="_модель_вакууматор_29.12.05_форма PRM август1_EBITDA 3m 2010_master" xfId="14644"/>
    <cellStyle name="_модель_вакууматор_29.12.05_форма PRM август1_Бюджет факт  4 мес  2008 (Д К)" xfId="14645"/>
    <cellStyle name="_модель_вакууматор_29.12.05_форма PRM август1_Бюджет факт  4 мес  2008 (Д К)_6.3 Inputs - Foreign" xfId="14646"/>
    <cellStyle name="_модель_вакууматор_29.12.05_форма PRM август1_Бюджет факт  4 мес  2008 (Д К)_Consol reports May 3+2" xfId="14647"/>
    <cellStyle name="_модель_вакууматор_29.12.05_форма PRM август1_Бюджет факт  4 мес  2008 (Д К)_EBITDA 3m 2010_master" xfId="14648"/>
    <cellStyle name="_модель_вакууматор_29.12.05_форма PRM август1_Бюджет факт  май ПО" xfId="14649"/>
    <cellStyle name="_модель_вакууматор_29.12.05_форма PRM август1_Бюджет факт  май ПО_6.3 Inputs - Foreign" xfId="14650"/>
    <cellStyle name="_модель_вакууматор_29.12.05_форма PRM август1_Бюджет факт  май ПО_Consol reports May 3+2" xfId="14651"/>
    <cellStyle name="_модель_вакууматор_29.12.05_форма PRM август1_Бюджет факт  май ПО_EBITDA 3m 2010_master" xfId="14652"/>
    <cellStyle name="_модель_вакууматор_29.12.05_форма PRM июнь" xfId="14653"/>
    <cellStyle name="_модель_вакууматор_29.12.05_форма PRM июнь 2" xfId="14654"/>
    <cellStyle name="_модель_вакууматор_29.12.05_форма PRM июнь 3" xfId="14655"/>
    <cellStyle name="_модель_вакууматор_29.12.05_форма PRM июнь_6.3 Inputs - Foreign" xfId="14656"/>
    <cellStyle name="_модель_вакууматор_29.12.05_форма PRM июнь_EBITDA 3m 2010_master" xfId="14657"/>
    <cellStyle name="_модель_вакууматор_29.12.05_форма PRM июнь_Бюджет факт  4 мес  2008 (Д К)" xfId="14658"/>
    <cellStyle name="_модель_вакууматор_29.12.05_форма PRM июнь_Бюджет факт  4 мес  2008 (Д К)_6.3 Inputs - Foreign" xfId="14659"/>
    <cellStyle name="_модель_вакууматор_29.12.05_форма PRM июнь_Бюджет факт  4 мес  2008 (Д К)_EBITDA 3m 2010_master" xfId="14660"/>
    <cellStyle name="_модель_вакууматор_29.12.05_форма PRM июнь_Бюджет факт  май ПО" xfId="14661"/>
    <cellStyle name="_модель_вакууматор_29.12.05_форма PRM июнь_Бюджет факт  май ПО_6.3 Inputs - Foreign" xfId="14662"/>
    <cellStyle name="_модель_вакууматор_29.12.05_форма PRM июнь_Бюджет факт  май ПО_EBITDA 3m 2010_master" xfId="14663"/>
    <cellStyle name="_модель_вакууматор_29.12.05_форма PRM сентябрь" xfId="14664"/>
    <cellStyle name="_модель_вакууматор_29.12.05_форма PRM сентябрь 2" xfId="14665"/>
    <cellStyle name="_модель_вакууматор_29.12.05_форма PRM сентябрь 3" xfId="14666"/>
    <cellStyle name="_модель_вакууматор_29.12.05_форма PRM сентябрь_6.3 Inputs - Foreign" xfId="14667"/>
    <cellStyle name="_модель_вакууматор_29.12.05_форма PRM сентябрь_EBITDA 3m 2010_master" xfId="14668"/>
    <cellStyle name="_модель_вакууматор_29.12.05_Формат презентации_ответы и замечания" xfId="14669"/>
    <cellStyle name="_модель_вакууматор_29.12.05_Формат презентации_ответы и замечания 2" xfId="14670"/>
    <cellStyle name="_модель_вакууматор_29.12.05_Формат презентации_ответы и замечания 3" xfId="14671"/>
    <cellStyle name="_Модель_ванадиевый проект" xfId="14672"/>
    <cellStyle name="_Модель_ванадиевый проект 2" xfId="14673"/>
    <cellStyle name="_Модель_ванадиевый проект 2 2" xfId="14674"/>
    <cellStyle name="_Модель_ванадиевый проект 3" xfId="14675"/>
    <cellStyle name="_Мощности_МП_исх_формы_ручного_ввода" xfId="14676"/>
    <cellStyle name="_Мощности_МП_исх_формы_ручного_ввода 2" xfId="14677"/>
    <cellStyle name="_Мощности_МП_исх_формы_ручного_ввода 3" xfId="14678"/>
    <cellStyle name="_Мощности_МП_исх_формы_ручного_ввода_комплектующие  расходники  на 2008 год" xfId="14679"/>
    <cellStyle name="_Мощности_МП_исх_формы_ручного_ввода_комплектующие  расходники  на 2008 год 2" xfId="14680"/>
    <cellStyle name="_Мощности_МП_исх_формы_ручного_ввода_комплектующие  расходники  на 2008 год 3" xfId="14681"/>
    <cellStyle name="_НВВ 2007-2009 (2)" xfId="14682"/>
    <cellStyle name="_НВВ 2007-2009 (3)" xfId="14683"/>
    <cellStyle name="_НВВ 2009 постатейно свод по филиалам_09_02_09" xfId="14684"/>
    <cellStyle name="_НВВ 2009 постатейно свод по филиалам_для Валентина" xfId="14685"/>
    <cellStyle name="_Недофинансирование2007" xfId="14686"/>
    <cellStyle name="_НЗП_10 план (4)" xfId="14687"/>
    <cellStyle name="_НЗП_10 план (4) 2" xfId="14688"/>
    <cellStyle name="_НЗП_10 план (4) 3" xfId="14689"/>
    <cellStyle name="_НЗП_10 план (4) 4" xfId="14690"/>
    <cellStyle name="_НЗП_ГП_9.1." xfId="14691"/>
    <cellStyle name="_НИТ2008 факт 6 мес" xfId="14692"/>
    <cellStyle name="_НИТ2008 факт 6 мес 2" xfId="14693"/>
    <cellStyle name="_НИТ2008 факт 6 мес 3" xfId="14694"/>
    <cellStyle name="_НИТ2008 факт 6 мес_Книга1" xfId="14695"/>
    <cellStyle name="_НИТ2008 факт 6 мес_Книга1 2" xfId="14696"/>
    <cellStyle name="_НИТ2008 факт 6 мес_Книга1 3" xfId="14697"/>
    <cellStyle name="_НИТ2008 факт 6 мес_Копия Презентация (рабочая версия 15.06)" xfId="14698"/>
    <cellStyle name="_НИТ2008 факт 6 мес_Копия Презентация (рабочая версия 15.06) 2" xfId="14699"/>
    <cellStyle name="_НИТ2008 факт 6 мес_Копия Презентация (рабочая версия 15.06) 3" xfId="14700"/>
    <cellStyle name="_НИТ2008 факт 6 мес_Презентация (рабочая версия 15.06)" xfId="14701"/>
    <cellStyle name="_НИТ2008 факт 6 мес_Презентация (рабочая версия 15.06) 2" xfId="14702"/>
    <cellStyle name="_НИТ2008 факт 6 мес_Презентация (рабочая версия 15.06) 3" xfId="14703"/>
    <cellStyle name="_НИТ2008 факт 6 мес_Презентация (рабочая версия 15.06)1" xfId="14704"/>
    <cellStyle name="_НИТ2008 факт 6 мес_Презентация (рабочая версия 15.06)1 2" xfId="14705"/>
    <cellStyle name="_НИТ2008 факт 6 мес_Презентация (рабочая версия 15.06)1 3" xfId="14706"/>
    <cellStyle name="_НИТ2008 факт 6 мес_Презентация (рабочая версия 16.06)" xfId="14707"/>
    <cellStyle name="_НИТ2008 факт 6 мес_Презентация (рабочая версия 16.06) 2" xfId="14708"/>
    <cellStyle name="_НИТ2008 факт 6 мес_Презентация (рабочая версия 16.06) 3" xfId="14709"/>
    <cellStyle name="_НИТ2008 факт 6 мес_Презентация (рабочая версия 18 06)" xfId="14710"/>
    <cellStyle name="_НИТ2008 факт 6 мес_Презентация (рабочая версия 18 06) 2" xfId="14711"/>
    <cellStyle name="_НИТ2008 факт 6 мес_Презентация (рабочая версия 18 06) 3" xfId="14712"/>
    <cellStyle name="_НКМК" xfId="14713"/>
    <cellStyle name="_НКМК 14 04 2006 (корр 2006 на суммы 2005) final" xfId="14714"/>
    <cellStyle name="_НКМК 14 04 2006 (корр 2006 на суммы 2005) final 2" xfId="14715"/>
    <cellStyle name="_НКМК 14 04 2006 (корр 2006 на суммы 2005) final 3" xfId="14716"/>
    <cellStyle name="_НКМК 14 04 2006 (корр 2006 на суммы 2005) final_пояснения" xfId="14717"/>
    <cellStyle name="_НКМК 14 04 2006 (корр 2006 на суммы 2005) final_пояснения 2" xfId="14718"/>
    <cellStyle name="_НКМК 14 04 2006 (корр 2006 на суммы 2005) final_пояснения 3" xfId="14719"/>
    <cellStyle name="_НКМК 2" xfId="14720"/>
    <cellStyle name="_НКМК 3" xfId="14721"/>
    <cellStyle name="_НКМК БФ- ПС 2007(сталь 3 мес  ДП5)" xfId="14722"/>
    <cellStyle name="_НКМК БФ- ПС 2007(сталь 3 мес  ДП5) 2" xfId="14723"/>
    <cellStyle name="_НКМК БФ- ПС 2007(сталь 3 мес  ДП5) 2 2" xfId="14724"/>
    <cellStyle name="_НКМК БФ- ПС 2007(сталь 3 мес  ДП5) 3" xfId="14725"/>
    <cellStyle name="_НКМК БФ- ПС 2007(сталь 3 мес, ДП5+ДП4)" xfId="14726"/>
    <cellStyle name="_НКМК БФ- ПС 2007(сталь 3 мес, ДП5+ДП4) 2" xfId="14727"/>
    <cellStyle name="_НКМК БФ- ПС 2007(сталь 3 мес, ДП5+ДП4) 2 2" xfId="14728"/>
    <cellStyle name="_НКМК БФ- ПС 2007(сталь 3 мес, ДП5+ДП4) 3" xfId="14729"/>
    <cellStyle name="_НКМК БФ- ПС 2007(сталь 9 мес)" xfId="14730"/>
    <cellStyle name="_НКМК БФ- ПС 2007(сталь 9 мес) 2" xfId="14731"/>
    <cellStyle name="_НКМК БФ- ПС 2007(сталь 9 мес) 2 2" xfId="14732"/>
    <cellStyle name="_НКМК БФ- ПС 2007(сталь 9 мес) 3" xfId="14733"/>
    <cellStyle name="_НКМК бюджет КВ 2006 кв разбивка (17.01.2006)" xfId="14734"/>
    <cellStyle name="_НКМК бюджет КВ 2006 кв разбивка (17.01.2006) 2" xfId="14735"/>
    <cellStyle name="_НКМК бюджет КВ 2006 кв разбивка (17.01.2006) 3" xfId="14736"/>
    <cellStyle name="_НКМК бюджет КВ 2006 кв разбивка (17.01.2006)_пояснения" xfId="14737"/>
    <cellStyle name="_НКМК бюджет КВ 2006 кв разбивка (17.01.2006)_пояснения 2" xfId="14738"/>
    <cellStyle name="_НКМК бюджет КВ 2006 кв разбивка (17.01.2006)_пояснения 3" xfId="14739"/>
    <cellStyle name="_НКМК бюджет КВ 2006 квартал разбивка" xfId="14740"/>
    <cellStyle name="_НКМК бюджет КВ 2006 квартал разбивка 2" xfId="14741"/>
    <cellStyle name="_НКМК бюджет КВ 2006 квартал разбивка 3" xfId="14742"/>
    <cellStyle name="_НКМК бюджет КВ 2006 квартал разбивка_пояснения" xfId="14743"/>
    <cellStyle name="_НКМК бюджет КВ 2006 квартал разбивка_пояснения 2" xfId="14744"/>
    <cellStyle name="_НКМК бюджет КВ 2006 квартал разбивка_пояснения 3" xfId="14745"/>
    <cellStyle name="_НКМК для БК по корр 2006" xfId="14746"/>
    <cellStyle name="_НКМК для БК по корр 2006 2" xfId="14747"/>
    <cellStyle name="_НКМК для БК по корр 2006 3" xfId="14748"/>
    <cellStyle name="_НКМК для БК по корр 2006_Альбом форм для ДО на 2010" xfId="14749"/>
    <cellStyle name="_НКМК для БК по корр 2006_Альбом форм_БК 2008_ДО АТП" xfId="14750"/>
    <cellStyle name="_НКМК для БК по корр 2006_Альбом форм_БК на 2008(2) (3)" xfId="14751"/>
    <cellStyle name="_НКМК для БК по корр 2006_Книга1" xfId="14752"/>
    <cellStyle name="_НКМК для БК по корр 2006_Книга2" xfId="14753"/>
    <cellStyle name="_НКМК для БК по корр 2006_комплектующие  расходники  на 2008 год" xfId="14754"/>
    <cellStyle name="_НКМК для БК по корр 2006_комплектующие  расходники  на 2008 год 2" xfId="14755"/>
    <cellStyle name="_НКМК для БК по корр 2006_комплектующие  расходники  на 2008 год 3" xfId="14756"/>
    <cellStyle name="_НКМК для БК по корр 2006_Отчет за январь РМК" xfId="14757"/>
    <cellStyle name="_НКМК для БК по корр 2006_пояснения" xfId="14758"/>
    <cellStyle name="_НКМК для БК по корр 2006_пояснения 2" xfId="14759"/>
    <cellStyle name="_НКМК для БК по корр 2006_пояснения 3" xfId="14760"/>
    <cellStyle name="_НКМК для БК по корр 2006_Формат бюджета 2011" xfId="14761"/>
    <cellStyle name="_НКМК отчет за апрель (2006.03.27) план ЕХ2" xfId="14762"/>
    <cellStyle name="_НКМК отчет за апрель (2006.03.27) план ЕХ2 2" xfId="14763"/>
    <cellStyle name="_НКМК отчет за апрель (2006.03.27) план ЕХ2 2 2" xfId="14764"/>
    <cellStyle name="_НКМК отчет за апрель (2006.03.27) план ЕХ2 3" xfId="14765"/>
    <cellStyle name="_НКМК отчет за декабрь (2006.01.30) факт ЕХ ФУ" xfId="14766"/>
    <cellStyle name="_НКМК отчет за декабрь (2006.01.30) факт ЕХ ФУ 2" xfId="14767"/>
    <cellStyle name="_НКМК отчет за декабрь (2006.01.30) факт ЕХ ФУ 2 2" xfId="14768"/>
    <cellStyle name="_НКМК отчет за декабрь (2006.01.30) факт ЕХ ФУ 3" xfId="14769"/>
    <cellStyle name="_НКМК отчет за декабрь (2006.01.30) факт ЕХ ФУ_Альбом форм для ДО на 2010" xfId="14770"/>
    <cellStyle name="_НКМК отчет за декабрь (2006.01.30) факт ЕХ ФУ_Альбом форм_БК 2008_ДО АТП" xfId="14771"/>
    <cellStyle name="_НКМК отчет за декабрь (2006.01.30) факт ЕХ ФУ_Альбом форм_БК на 2008(2) (3)" xfId="14772"/>
    <cellStyle name="_НКМК отчет за декабрь (2006.01.30) факт ЕХ ФУ_Бюджет АТП для отсылки 13.03" xfId="14773"/>
    <cellStyle name="_НКМК отчет за декабрь (2006.01.30) факт ЕХ ФУ_Книга1" xfId="14774"/>
    <cellStyle name="_НКМК отчет за декабрь (2006.01.30) факт ЕХ ФУ_Книга2" xfId="14775"/>
    <cellStyle name="_НКМК отчет за декабрь (2006.01.30) факт ЕХ ФУ_Отчет за январь РМК" xfId="14776"/>
    <cellStyle name="_НКМК отчет за декабрь (2006.01.30) факт ЕХ ФУ_Формат бюджета 2011" xfId="14777"/>
    <cellStyle name="_НКМК отчет за декабрь'06 (2006.11.27) план" xfId="14778"/>
    <cellStyle name="_НКМК отчет за декабрь'06 (2006.11.27) план 2" xfId="14779"/>
    <cellStyle name="_НКМК отчет за декабрь'06 (2006.11.27) план 2 2" xfId="14780"/>
    <cellStyle name="_НКМК отчет за декабрь'06 (2006.11.27) план 3" xfId="14781"/>
    <cellStyle name="_НКМК отчет за ноябрь'06 (2006.11.03) план" xfId="14782"/>
    <cellStyle name="_НКМК отчет за ноябрь'06 (2006.11.03) план 2" xfId="14783"/>
    <cellStyle name="_НКМК отчет за ноябрь'06 (2006.11.03) план 2 2" xfId="14784"/>
    <cellStyle name="_НКМК отчет за ноябрь'06 (2006.11.03) план 3" xfId="14785"/>
    <cellStyle name="_НКМК отчет за ноябрь'06 (2006.11.03) план для Сар" xfId="14786"/>
    <cellStyle name="_НКМК отчет за ноябрь'06 (2006.11.03) план для Сар 2" xfId="14787"/>
    <cellStyle name="_НКМК отчет за ноябрь'06 (2006.11.03) план для Сар 2 2" xfId="14788"/>
    <cellStyle name="_НКМК отчет за ноябрь'06 (2006.11.03) план для Сар 3" xfId="14789"/>
    <cellStyle name="_НКМК отчет за октябрь'06 (2006.09.21) план" xfId="14790"/>
    <cellStyle name="_НКМК отчет за октябрь'06 (2006.09.21) план 2" xfId="14791"/>
    <cellStyle name="_НКМК отчет за октябрь'06 (2006.09.21) план 2 2" xfId="14792"/>
    <cellStyle name="_НКМК отчет за октябрь'06 (2006.09.21) план 3" xfId="14793"/>
    <cellStyle name="_НКМК отчет за октябрь'06 (2006.09.25)осв" xfId="14794"/>
    <cellStyle name="_НКМК отчет за октябрь'06 (2006.09.25)осв 2" xfId="14795"/>
    <cellStyle name="_НКМК отчет за октябрь'06 (2006.09.25)осв 2 2" xfId="14796"/>
    <cellStyle name="_НКМК отчет за октябрь'06 (2006.09.25)осв 3" xfId="14797"/>
    <cellStyle name="_НКМК отчет за февраль'07 (2007 01 24) план ЕХ (3)" xfId="14798"/>
    <cellStyle name="_НКМК отчет за февраль'07 (2007 01 24) план ЕХ (3) 2" xfId="14799"/>
    <cellStyle name="_НКМК отчет за февраль'07 (2007 01 24) план ЕХ (3) 2 2" xfId="14800"/>
    <cellStyle name="_НКМК отчет за февраль'07 (2007 01 24) план ЕХ (3) 3" xfId="14801"/>
    <cellStyle name="_НКМК отчет по осв-ю квартальный " xfId="14802"/>
    <cellStyle name="_НКМК отчет по осв-ю квартальный  2" xfId="14803"/>
    <cellStyle name="_НКМК отчет по осв-ю квартальный  2 2" xfId="14804"/>
    <cellStyle name="_НКМК отчет по осв-ю квартальный  3" xfId="14805"/>
    <cellStyle name="_НКМК отчет по осв-ю квартальный _EBitda ноябрь 23.10 (на ПРМ)" xfId="14806"/>
    <cellStyle name="_НКМК отчет по осв-ю квартальный _EBitda ноябрь 23.10 (на ПРМ) 2" xfId="14807"/>
    <cellStyle name="_НКМК отчет по осв-ю квартальный _EBitda ноябрь 23.10 (на ПРМ) 3" xfId="14808"/>
    <cellStyle name="_НКМК отчет по осв-ю квартальный _MCR v2_rus_ОАО Суха Балка" xfId="14809"/>
    <cellStyle name="_НКМК отчет по осв-ю квартальный _MCR v2_rus_ОАО Суха Балка_6.3 Inputs - Foreign" xfId="14810"/>
    <cellStyle name="_НКМК отчет по осв-ю квартальный _MCR v2_rus_ОАО Суха Балка_EBITDA 3m 2010_master" xfId="14811"/>
    <cellStyle name="_НКМК отчет по осв-ю квартальный _PL ДМЗ_28-11-08_вход остатки квадрата=23_vs план ноя_сырье по ценам закупки_ФЗП скорр" xfId="14812"/>
    <cellStyle name="_НКМК отчет по осв-ю квартальный _Презентация budget form 2008 оконч 12 05" xfId="14813"/>
    <cellStyle name="_НКМК план на I кв'07 (2007.02.02) и разбивка года по кварталам" xfId="14814"/>
    <cellStyle name="_НКМК план на I кв'07 (2007.02.02) и разбивка года по кварталам 2" xfId="14815"/>
    <cellStyle name="_НКМК план на I кв'07 (2007.02.02) и разбивка года по кварталам 2 2" xfId="14816"/>
    <cellStyle name="_НКМК план на I кв'07 (2007.02.02) и разбивка года по кварталам 3" xfId="14817"/>
    <cellStyle name="_НКМК план на февр март'07 (2007 01 12)ЕХ (2)" xfId="14818"/>
    <cellStyle name="_НКМК план на февр март'07 (2007 01 12)ЕХ (2) 2" xfId="14819"/>
    <cellStyle name="_НКМК план на февр март'07 (2007 01 12)ЕХ (2) 2 2" xfId="14820"/>
    <cellStyle name="_НКМК план на февр март'07 (2007 01 12)ЕХ (2) 3" xfId="14821"/>
    <cellStyle name="_НКМК план на февр март'07 (2007 01 12)ЕХ (3)" xfId="14822"/>
    <cellStyle name="_НКМК план на февр март'07 (2007 01 12)ЕХ (3) 2" xfId="14823"/>
    <cellStyle name="_НКМК план на февр март'07 (2007 01 12)ЕХ (3) 2 2" xfId="14824"/>
    <cellStyle name="_НКМК план на февр март'07 (2007 01 12)ЕХ (3) 3" xfId="14825"/>
    <cellStyle name="_НКМК_Сарех_план января'07 (2007 12 19)ЕХ" xfId="14826"/>
    <cellStyle name="_НКМК_Сарех_план января'07 (2007 12 19)ЕХ 2" xfId="14827"/>
    <cellStyle name="_НКМК_Сарех_план января'07 (2007 12 19)ЕХ 3" xfId="14828"/>
    <cellStyle name="_НКМК_Сарех_план января'07 (2007 12 19)ЕХ 4" xfId="14829"/>
    <cellStyle name="_НКМК_Сарех_прогноз август'07 (2007.07.11)" xfId="14830"/>
    <cellStyle name="_НКМК_Сарех_прогноз август'07 (2007.07.11) 2" xfId="14831"/>
    <cellStyle name="_НКМК_Сарех_прогноз август'07 (2007.07.11) 2 2" xfId="14832"/>
    <cellStyle name="_НКМК_Сарех_прогноз август'07 (2007.07.11) 3" xfId="14833"/>
    <cellStyle name="_НКМК_Сарех_прогноз декабрь'07 (2007.11.16)ЕХ" xfId="14834"/>
    <cellStyle name="_НКМК_Сарех_прогноз декабрь'07 (2007.11.16)ЕХ 2" xfId="14835"/>
    <cellStyle name="_НКМК_Сарех_прогноз декабрь'07 (2007.11.16)ЕХ 3" xfId="14836"/>
    <cellStyle name="_НКМК_Сарех_прогноз декабрь'07 (2007.11.16)ЕХ 4" xfId="14837"/>
    <cellStyle name="_НКМК_Сарех_прогноз октябрь'07 (2007.09.18)ЕХ" xfId="14838"/>
    <cellStyle name="_НКМК_Сарех_прогноз октябрь'07 (2007.09.18)ЕХ 2" xfId="14839"/>
    <cellStyle name="_НКМК_Сарех_прогноз октябрь'07 (2007.09.18)ЕХ 2 2" xfId="14840"/>
    <cellStyle name="_НКМК_Сарех_прогноз октябрь'07 (2007.09.18)ЕХ 3" xfId="14841"/>
    <cellStyle name="_НКМК_Сарех_прогноз сентябрь'07 (2007.08.18)ЕХ" xfId="14842"/>
    <cellStyle name="_НКМК_Сарех_прогноз сентябрь'07 (2007.08.18)ЕХ 2" xfId="14843"/>
    <cellStyle name="_НКМК_Сарех_прогноз сентябрь'07 (2007.08.18)ЕХ 2 2" xfId="14844"/>
    <cellStyle name="_НКМК_Сарех_прогноз сентябрь'07 (2007.08.18)ЕХ 3" xfId="14845"/>
    <cellStyle name="_НКМК_Сарех_прогноз_ноябрь_2007" xfId="14846"/>
    <cellStyle name="_НКМК_Сарех_прогноз_ноябрь_2007 2" xfId="14847"/>
    <cellStyle name="_НКМК_Сарех_прогноз_ноябрь_2007 2 2" xfId="14848"/>
    <cellStyle name="_НКМК_Сарех_прогноз_ноябрь_2007 3" xfId="14849"/>
    <cellStyle name="_НКМК04" xfId="14850"/>
    <cellStyle name="_НКМК04 2" xfId="14851"/>
    <cellStyle name="_НКМК04 3" xfId="14852"/>
    <cellStyle name="_Новые формы_месяц_версия 6" xfId="14853"/>
    <cellStyle name="_Новые формы_месяц_версия 6 2" xfId="14854"/>
    <cellStyle name="_Новые формы_месяц_версия 6 3" xfId="14855"/>
    <cellStyle name="_НОВЫЙ ВАРИАНТ КР 2010 на 101,273 для 7 формы" xfId="14856"/>
    <cellStyle name="_НОВЫЙ ВАРИАНТ КР 2010 на 101,273 для 7 формы 2" xfId="14857"/>
    <cellStyle name="_НОВЫЙ ВАРИАНТ КР 2010 на 101,273 для 7 формы 3" xfId="14858"/>
    <cellStyle name="_Норм материалы_декабрь 17 11 " xfId="14859"/>
    <cellStyle name="_Норм материалы_декабрь 17 11  2" xfId="14860"/>
    <cellStyle name="_Норм материалы_декабрь 17 11  3" xfId="14861"/>
    <cellStyle name="_Нормы расхода сырья и материалов(27.09)" xfId="14862"/>
    <cellStyle name="_Нормы расхода сырья и материалов(27.09) 2" xfId="14863"/>
    <cellStyle name="_Нормы расхода сырья и материалов(27.09) 3" xfId="14864"/>
    <cellStyle name="_Нормы расхода сырья и материалов(27.09)_комплектующие  расходники  на 2008 год" xfId="14865"/>
    <cellStyle name="_Нормы расхода сырья и материалов(27.09)_комплектующие  расходники  на 2008 год 2" xfId="14866"/>
    <cellStyle name="_Нормы расхода сырья и материалов(27.09)_комплектующие  расходники  на 2008 год 3" xfId="14867"/>
    <cellStyle name="_Нормы_НТМК(с расш по прир.газу)" xfId="14868"/>
    <cellStyle name="_Нормы_НТМК(с расш по прир.газу) 2" xfId="14869"/>
    <cellStyle name="_Нормы_НТМК(с расш по прир.газу) 3" xfId="14870"/>
    <cellStyle name="_Нормы_НТМК(с расш по прир.газу)_комплектующие  расходники  на 2008 год" xfId="14871"/>
    <cellStyle name="_Нормы_НТМК(с расш по прир.газу)_комплектующие  расходники  на 2008 год 2" xfId="14872"/>
    <cellStyle name="_Нормы_НТМК(с расш по прир.газу)_комплектующие  расходники  на 2008 год 3" xfId="14873"/>
    <cellStyle name="_Нормы_НТМК_1 кв.2008" xfId="14874"/>
    <cellStyle name="_Нормы_НТМК_1 кв.2008 2" xfId="14875"/>
    <cellStyle name="_Нормы_НТМК_1 кв.2008 2 2" xfId="14876"/>
    <cellStyle name="_Нормы_НТМК_1 кв.2008 3" xfId="14877"/>
    <cellStyle name="_ноябрь" xfId="14878"/>
    <cellStyle name="_ноябрь 2" xfId="14879"/>
    <cellStyle name="_ноябрь 3" xfId="14880"/>
    <cellStyle name="_ноябрь 4" xfId="14881"/>
    <cellStyle name="_НСМЗ_I пол.08" xfId="14882"/>
    <cellStyle name="_НСМЗ_I пол.08 2" xfId="14883"/>
    <cellStyle name="_НСМЗ_I пол.08 3" xfId="14884"/>
    <cellStyle name="_НСМЗ_I пол.08 4" xfId="14885"/>
    <cellStyle name="_НТМК" xfId="14886"/>
    <cellStyle name="_НТМК - 2009 final - 15.04.09" xfId="14887"/>
    <cellStyle name="_НТМК - 2009 final - 15.04.09 2" xfId="14888"/>
    <cellStyle name="_НТМК - 2009 final - 15.04.09 3" xfId="14889"/>
    <cellStyle name="_НТМК - 2009 final - 15.04.09_Книга1" xfId="14890"/>
    <cellStyle name="_НТМК - 2009 final - 15.04.09_Книга1 2" xfId="14891"/>
    <cellStyle name="_НТМК - 2009 final - 15.04.09_Книга1 3" xfId="14892"/>
    <cellStyle name="_НТМК - 2009 final - 15.04.09_Копия Презентация (рабочая версия 15.06)" xfId="14893"/>
    <cellStyle name="_НТМК - 2009 final - 15.04.09_Копия Презентация (рабочая версия 15.06) 2" xfId="14894"/>
    <cellStyle name="_НТМК - 2009 final - 15.04.09_Копия Презентация (рабочая версия 15.06) 3" xfId="14895"/>
    <cellStyle name="_НТМК - 2009 final - 15.04.09_Презентация (рабочая версия 15.06)" xfId="14896"/>
    <cellStyle name="_НТМК - 2009 final - 15.04.09_Презентация (рабочая версия 15.06) 2" xfId="14897"/>
    <cellStyle name="_НТМК - 2009 final - 15.04.09_Презентация (рабочая версия 15.06) 3" xfId="14898"/>
    <cellStyle name="_НТМК - 2009 final - 15.04.09_Презентация (рабочая версия 15.06)1" xfId="14899"/>
    <cellStyle name="_НТМК - 2009 final - 15.04.09_Презентация (рабочая версия 15.06)1 2" xfId="14900"/>
    <cellStyle name="_НТМК - 2009 final - 15.04.09_Презентация (рабочая версия 15.06)1 3" xfId="14901"/>
    <cellStyle name="_НТМК - 2009 final - 15.04.09_Презентация (рабочая версия 16.06)" xfId="14902"/>
    <cellStyle name="_НТМК - 2009 final - 15.04.09_Презентация (рабочая версия 16.06) 2" xfId="14903"/>
    <cellStyle name="_НТМК - 2009 final - 15.04.09_Презентация (рабочая версия 16.06) 3" xfId="14904"/>
    <cellStyle name="_НТМК - 2009 final - 15.04.09_Презентация (рабочая версия 18 06)" xfId="14905"/>
    <cellStyle name="_НТМК - 2009 final - 15.04.09_Презентация (рабочая версия 18 06) 2" xfId="14906"/>
    <cellStyle name="_НТМК - 2009 final - 15.04.09_Презентация (рабочая версия 18 06) 3" xfId="14907"/>
    <cellStyle name="_НТМК - июнь - ПРМ пакет_31.05." xfId="14908"/>
    <cellStyle name="_НТМК - июнь - ПРМ пакет_31.05. 2" xfId="14909"/>
    <cellStyle name="_НТМК - июнь - ПРМ пакет_31.05. 3" xfId="14910"/>
    <cellStyle name="_НТМК - июнь - ПРМ пакет_31.05._6.3 Inputs - Foreign" xfId="14911"/>
    <cellStyle name="_НТМК - июнь - ПРМ пакет_31.05._Cash_BS 4 мес" xfId="14912"/>
    <cellStyle name="_НТМК - июнь - ПРМ пакет_31.05._Cash_BS 4 мес (3)" xfId="14913"/>
    <cellStyle name="_НТМК - июнь - ПРМ пакет_31.05._Cash_BS 4 мес (3)_6.3 Inputs - Foreign" xfId="14914"/>
    <cellStyle name="_НТМК - июнь - ПРМ пакет_31.05._Cash_BS 4 мес (3)_EBITDA 3m 2010_master" xfId="14915"/>
    <cellStyle name="_НТМК - июнь - ПРМ пакет_31.05._Cash_BS 4 мес_6.3 Inputs - Foreign" xfId="14916"/>
    <cellStyle name="_НТМК - июнь - ПРМ пакет_31.05._Cash_BS 4 мес_EBITDA 3m 2010_master" xfId="14917"/>
    <cellStyle name="_НТМК - июнь - ПРМ пакет_31.05._EBITDA 3m 2010_master" xfId="14918"/>
    <cellStyle name="_НТМК - июнь - ПРМ пакет_31.05._Бюджет факт  4 мес  2008 (Д К)" xfId="14919"/>
    <cellStyle name="_НТМК - июнь - ПРМ пакет_31.05._Бюджет факт  4 мес  2008 (Д К)_6.3 Inputs - Foreign" xfId="14920"/>
    <cellStyle name="_НТМК - июнь - ПРМ пакет_31.05._Бюджет факт  4 мес  2008 (Д К)_EBITDA 3m 2010_master" xfId="14921"/>
    <cellStyle name="_НТМК - июнь - ПРМ пакет_31.05._Бюджет факт  май ПО" xfId="14922"/>
    <cellStyle name="_НТМК - июнь - ПРМ пакет_31.05._Бюджет факт  май ПО_6.3 Inputs - Foreign" xfId="14923"/>
    <cellStyle name="_НТМК - июнь - ПРМ пакет_31.05._Бюджет факт  май ПО_EBITDA 3m 2010_master" xfId="14924"/>
    <cellStyle name="_НТМК - июнь - ПРМ пакет_31.05._БЮДЖЕТ ФЗП (сборн ) 2 вар ОАО СУХА БАЛКА 04 12 09" xfId="14925"/>
    <cellStyle name="_НТМК - июнь - ПРМ пакет_31.05._Бюджетные формы за декабрь 2008г  от 21 11 08г " xfId="14926"/>
    <cellStyle name="_НТМК - июнь - ПРМ пакет_31.05._Бюджетные формы за декабрь 2008г  от 21 11 08г  2" xfId="14927"/>
    <cellStyle name="_НТМК - июнь - ПРМ пакет_31.05._Бюджетные формы за декабрь 2008г  от 21 11 08г  3" xfId="14928"/>
    <cellStyle name="_НТМК - июнь - ПРМ пакет_31.05._Бюджетные формы за декабрь 2008г  от 21 11 08г _Книга1" xfId="14929"/>
    <cellStyle name="_НТМК - июнь - ПРМ пакет_31.05._Бюджетные формы за декабрь 2008г  от 21 11 08г _Книга1 2" xfId="14930"/>
    <cellStyle name="_НТМК - июнь - ПРМ пакет_31.05._Бюджетные формы за декабрь 2008г  от 21 11 08г _Книга1 3" xfId="14931"/>
    <cellStyle name="_НТМК - июнь - ПРМ пакет_31.05._Бюджетные формы за декабрь 2008г  от 21 11 08г _Копия Презентация (рабочая версия 15.06)" xfId="14932"/>
    <cellStyle name="_НТМК - июнь - ПРМ пакет_31.05._Бюджетные формы за декабрь 2008г  от 21 11 08г _Копия Презентация (рабочая версия 15.06) 2" xfId="14933"/>
    <cellStyle name="_НТМК - июнь - ПРМ пакет_31.05._Бюджетные формы за декабрь 2008г  от 21 11 08г _Копия Презентация (рабочая версия 15.06) 3" xfId="14934"/>
    <cellStyle name="_НТМК - июнь - ПРМ пакет_31.05._Бюджетные формы за декабрь 2008г  от 21 11 08г _Презентация" xfId="14935"/>
    <cellStyle name="_НТМК - июнь - ПРМ пакет_31.05._Бюджетные формы за декабрь 2008г  от 21 11 08г _Презентация (5)" xfId="14936"/>
    <cellStyle name="_НТМК - июнь - ПРМ пакет_31.05._Бюджетные формы за декабрь 2008г  от 21 11 08г _Презентация (5) (2) (4)" xfId="14937"/>
    <cellStyle name="_НТМК - июнь - ПРМ пакет_31.05._Бюджетные формы за декабрь 2008г  от 21 11 08г _Презентация (образец 07_09)" xfId="14938"/>
    <cellStyle name="_НТМК - июнь - ПРМ пакет_31.05._Бюджетные формы за декабрь 2008г  от 21 11 08г _Презентация (образец 07_09) 2" xfId="14939"/>
    <cellStyle name="_НТМК - июнь - ПРМ пакет_31.05._Бюджетные формы за декабрь 2008г  от 21 11 08г _Презентация (образец 07_09) 3" xfId="14940"/>
    <cellStyle name="_НТМК - июнь - ПРМ пакет_31.05._Бюджетные формы за декабрь 2008г  от 21 11 08г _Презентация (рабочая версия 15.06)" xfId="14941"/>
    <cellStyle name="_НТМК - июнь - ПРМ пакет_31.05._Бюджетные формы за декабрь 2008г  от 21 11 08г _Презентация (рабочая версия 15.06) 2" xfId="14942"/>
    <cellStyle name="_НТМК - июнь - ПРМ пакет_31.05._Бюджетные формы за декабрь 2008г  от 21 11 08г _Презентация (рабочая версия 15.06) 3" xfId="14943"/>
    <cellStyle name="_НТМК - июнь - ПРМ пакет_31.05._Бюджетные формы за декабрь 2008г  от 21 11 08г _Презентация (рабочая версия 15.06)1" xfId="14944"/>
    <cellStyle name="_НТМК - июнь - ПРМ пакет_31.05._Бюджетные формы за декабрь 2008г  от 21 11 08г _Презентация (рабочая версия 15.06)1 2" xfId="14945"/>
    <cellStyle name="_НТМК - июнь - ПРМ пакет_31.05._Бюджетные формы за декабрь 2008г  от 21 11 08г _Презентация (рабочая версия 15.06)1 3" xfId="14946"/>
    <cellStyle name="_НТМК - июнь - ПРМ пакет_31.05._Бюджетные формы за декабрь 2008г  от 21 11 08г _Презентация (рабочая версия 16.06)" xfId="14947"/>
    <cellStyle name="_НТМК - июнь - ПРМ пакет_31.05._Бюджетные формы за декабрь 2008г  от 21 11 08г _Презентация (рабочая версия 16.06) 2" xfId="14948"/>
    <cellStyle name="_НТМК - июнь - ПРМ пакет_31.05._Бюджетные формы за декабрь 2008г  от 21 11 08г _Презентация (рабочая версия 16.06) 3" xfId="14949"/>
    <cellStyle name="_НТМК - июнь - ПРМ пакет_31.05._Бюджетные формы за декабрь 2008г  от 21 11 08г _Презентация (рабочая версия 18 06)" xfId="14950"/>
    <cellStyle name="_НТМК - июнь - ПРМ пакет_31.05._Бюджетные формы за декабрь 2008г  от 21 11 08г _Презентация (рабочая версия 18 06) 2" xfId="14951"/>
    <cellStyle name="_НТМК - июнь - ПРМ пакет_31.05._Бюджетные формы за декабрь 2008г  от 21 11 08г _Презентация (рабочая версия 18 06) 3" xfId="14952"/>
    <cellStyle name="_НТМК - июнь - ПРМ пакет_31.05._Бюджетные формы за декабрь 2008г  от 21 11 08г _Презентация 2" xfId="14953"/>
    <cellStyle name="_НТМК - июнь - ПРМ пакет_31.05._Бюджетные формы за декабрь 2008г  от 21 11 08г _Презентация 3" xfId="14954"/>
    <cellStyle name="_НТМК - июнь - ПРМ пакет_31.05._Бюджетные формы за декабрь 2008г  от 21 11 08г _Презентация КГОК 01" xfId="14955"/>
    <cellStyle name="_НТМК - июнь - ПРМ пакет_31.05._Бюджетные формы за декабрь 2008г  от 21 11 08г _Презентация КГОК 01 2" xfId="14956"/>
    <cellStyle name="_НТМК - июнь - ПРМ пакет_31.05._Бюджетные формы за декабрь 2008г  от 21 11 08г _Презентация КГОК 01 3" xfId="14957"/>
    <cellStyle name="_НТМК - июнь - ПРМ пакет_31.05._Бюджетные формы за декабрь 2008г  от 21 11 08г _Презентация КГОК 02" xfId="14958"/>
    <cellStyle name="_НТМК - июнь - ПРМ пакет_31.05._Бюджетные формы за декабрь 2008г  от 21 11 08г _Презентация КГОК 02 2" xfId="14959"/>
    <cellStyle name="_НТМК - июнь - ПРМ пакет_31.05._Бюджетные формы за декабрь 2008г  от 21 11 08г _Презентация КГОК 02 3" xfId="14960"/>
    <cellStyle name="_НТМК - июнь - ПРМ пакет_31.05._Бюджетные формы за декабрь 2008г  от 21 11 08г _Презентация КГОК 02 производственные слайды" xfId="14961"/>
    <cellStyle name="_НТМК - июнь - ПРМ пакет_31.05._Бюджетные формы за декабрь 2008г  от 21 11 08г _Презентация КГОК 02 производственные слайды 2" xfId="14962"/>
    <cellStyle name="_НТМК - июнь - ПРМ пакет_31.05._Бюджетные формы за декабрь 2008г  от 21 11 08г _Презентация КГОК 02 производственные слайды 3" xfId="14963"/>
    <cellStyle name="_НТМК - июнь - ПРМ пакет_31.05._Бюджетные формы за декабрь 2008г  от 21 11 08г _Презентация новая" xfId="14964"/>
    <cellStyle name="_НТМК - июнь - ПРМ пакет_31.05._Бюджетные формы за декабрь 2008г  от 21 11 08г _Презентация новая 2" xfId="14965"/>
    <cellStyle name="_НТМК - июнь - ПРМ пакет_31.05._Бюджетные формы за декабрь 2008г  от 21 11 08г _Презентация новая 3" xfId="14966"/>
    <cellStyle name="_НТМК - июнь - ПРМ пакет_31.05._Бюджетные формы за декабрь 2008г  от 21 11 08г _Презе-ция факт октябрь, нояб-дек_ч4 фп" xfId="14967"/>
    <cellStyle name="_НТМК - июнь - ПРМ пакет_31.05._Бюджетные формы за декабрь 2008г  от 21 11 08г _Презе-ция факт октябрь, нояб-дек_ч4 фп 2" xfId="14968"/>
    <cellStyle name="_НТМК - июнь - ПРМ пакет_31.05._Бюджетные формы за декабрь 2008г  от 21 11 08г _Презе-ция факт октябрь, нояб-дек_ч4 фп 3" xfId="14969"/>
    <cellStyle name="_НТМК - июнь - ПРМ пакет_31.05._Бюджетные формы за декабрь 2008г  от 21 11 08г _Прочая СЛАЙД " xfId="14970"/>
    <cellStyle name="_НТМК - июнь - ПРМ пакет_31.05._Бюджетные формы за декабрь 2008г  от 21 11 08г _Слайд по себестоимости ГОКи" xfId="14971"/>
    <cellStyle name="_НТМК - июнь - ПРМ пакет_31.05._Бюджетные формы за декабрь 2008г  от 21 11 08г _Слайд по себестоимости ГОКи 2" xfId="14972"/>
    <cellStyle name="_НТМК - июнь - ПРМ пакет_31.05._Бюджетные формы за декабрь 2008г  от 21 11 08г _Слайд по себестоимости ГОКи 3" xfId="14973"/>
    <cellStyle name="_НТМК - июнь - ПРМ пакет_31.05._Бюджетные формы за декабрь 2008г  от 21 11 08г _Статистика для KPI" xfId="14974"/>
    <cellStyle name="_НТМК - июнь - ПРМ пакет_31.05._Бюджетные формы за декабрь 2008г  от 21 11 08г _Статистика для KPI 2" xfId="14975"/>
    <cellStyle name="_НТМК - июнь - ПРМ пакет_31.05._Бюджетные формы за декабрь 2008г  от 21 11 08г _Статистика для KPI 3" xfId="14976"/>
    <cellStyle name="_НТМК - июнь - ПРМ пакет_31.05._Бюджетные формы за декабрь 2008г  от 21 11 08г _Формат презентации" xfId="14977"/>
    <cellStyle name="_НТМК - июнь - ПРМ пакет_31.05._Бюджетные формы за декабрь 2008г  от 21 11 08г _Формат презентации (15_01_10)" xfId="14978"/>
    <cellStyle name="_НТМК - июнь - ПРМ пакет_31.05._Бюджетные формы за декабрь 2008г  от 21 11 08г _Формат презентации (15_01_10) 2" xfId="14979"/>
    <cellStyle name="_НТМК - июнь - ПРМ пакет_31.05._Бюджетные формы за декабрь 2008г  от 21 11 08г _Формат презентации (15_01_10) 3" xfId="14980"/>
    <cellStyle name="_НТМК - июнь - ПРМ пакет_31.05._Бюджетные формы за декабрь 2008г  от 21 11 08г _Формат презентации 2" xfId="14981"/>
    <cellStyle name="_НТМК - июнь - ПРМ пакет_31.05._Бюджетные формы за декабрь 2008г  от 21 11 08г _Формат презентации 3" xfId="14982"/>
    <cellStyle name="_НТМК - июнь - ПРМ пакет_31.05._Бюджетные формы за декабрь 2008г  от 21 11 08г _Формат презентации_вопросы и ответы" xfId="14983"/>
    <cellStyle name="_НТМК - июнь - ПРМ пакет_31.05._Бюджетные формы за декабрь 2008г  от 21 11 08г _Формат презентации_вопросы и ответы 2" xfId="14984"/>
    <cellStyle name="_НТМК - июнь - ПРМ пакет_31.05._Бюджетные формы за декабрь 2008г  от 21 11 08г _Формат презентации_вопросы и ответы 3" xfId="14985"/>
    <cellStyle name="_НТМК - июнь - ПРМ пакет_31.05._ВГОК ФЗП" xfId="14986"/>
    <cellStyle name="_НТМК - июнь - ПРМ пакет_31.05._Книга1" xfId="14987"/>
    <cellStyle name="_НТМК - июнь - ПРМ пакет_31.05._Книга1 2" xfId="14988"/>
    <cellStyle name="_НТМК - июнь - ПРМ пакет_31.05._Книга1 3" xfId="14989"/>
    <cellStyle name="_НТМК - июнь - ПРМ пакет_31.05._Книга2 (30)" xfId="14990"/>
    <cellStyle name="_НТМК - июнь - ПРМ пакет_31.05._Книга2 (30)_6.3 Inputs - Foreign" xfId="14991"/>
    <cellStyle name="_НТМК - июнь - ПРМ пакет_31.05._Книга2 (30)_EBITDA 3m 2010_master" xfId="14992"/>
    <cellStyle name="_НТМК - июнь - ПРМ пакет_31.05._Копия Презентация (рабочая версия 15.06)" xfId="14993"/>
    <cellStyle name="_НТМК - июнь - ПРМ пакет_31.05._Копия Презентация (рабочая версия 15.06) 2" xfId="14994"/>
    <cellStyle name="_НТМК - июнь - ПРМ пакет_31.05._Копия Презентация (рабочая версия 15.06) 3" xfId="14995"/>
    <cellStyle name="_НТМК - июнь - ПРМ пакет_31.05._Мощность BP 2h2009 v 4 (01 07 09)" xfId="14996"/>
    <cellStyle name="_НТМК - июнь - ПРМ пакет_31.05._Мощность BP 2h2009 v 4 (01 07 09) 2" xfId="14997"/>
    <cellStyle name="_НТМК - июнь - ПРМ пакет_31.05._Мощность BP 2h2009 v 4 (01 07 09) 3" xfId="14998"/>
    <cellStyle name="_НТМК - июнь - ПРМ пакет_31.05._Презентация (рабочая версия 15.06)" xfId="14999"/>
    <cellStyle name="_НТМК - июнь - ПРМ пакет_31.05._Презентация (рабочая версия 15.06) 2" xfId="15000"/>
    <cellStyle name="_НТМК - июнь - ПРМ пакет_31.05._Презентация (рабочая версия 15.06) 3" xfId="15001"/>
    <cellStyle name="_НТМК - июнь - ПРМ пакет_31.05._Презентация (рабочая версия 15.06)1" xfId="15002"/>
    <cellStyle name="_НТМК - июнь - ПРМ пакет_31.05._Презентация (рабочая версия 15.06)1 2" xfId="15003"/>
    <cellStyle name="_НТМК - июнь - ПРМ пакет_31.05._Презентация (рабочая версия 15.06)1 3" xfId="15004"/>
    <cellStyle name="_НТМК - июнь - ПРМ пакет_31.05._Презентация (рабочая версия 16.06)" xfId="15005"/>
    <cellStyle name="_НТМК - июнь - ПРМ пакет_31.05._Презентация (рабочая версия 16.06) 2" xfId="15006"/>
    <cellStyle name="_НТМК - июнь - ПРМ пакет_31.05._Презентация (рабочая версия 16.06) 3" xfId="15007"/>
    <cellStyle name="_НТМК - июнь - ПРМ пакет_31.05._Презентация (рабочая версия 18 06)" xfId="15008"/>
    <cellStyle name="_НТМК - июнь - ПРМ пакет_31.05._Презентация (рабочая версия 18 06) 2" xfId="15009"/>
    <cellStyle name="_НТМК - июнь - ПРМ пакет_31.05._Презентация (рабочая версия 18 06) 3" xfId="15010"/>
    <cellStyle name="_НТМК - июнь - ПРМ пакет_31.05._Презентация Суха Балка_1пг2008" xfId="15011"/>
    <cellStyle name="_НТМК - июнь - ПРМ пакет_31.05._Презентация Суха Балка_1пг2008_6.3 Inputs - Foreign" xfId="15012"/>
    <cellStyle name="_НТМК - июнь - ПРМ пакет_31.05._Презентация Суха Балка_1пг2008_EBITDA 3m 2010_master" xfId="15013"/>
    <cellStyle name="_НТМК - июнь - ПРМ пакет_31.05._Презе-ция факт декабрь, янв-фев_ч4_EB" xfId="15014"/>
    <cellStyle name="_НТМК - июнь - ПРМ пакет_31.05._Презе-ция факт декабрь, янв-фев_ч4_EB 2" xfId="15015"/>
    <cellStyle name="_НТМК - июнь - ПРМ пакет_31.05._Презе-ция факт декабрь, янв-фев_ч4_EB 3" xfId="15016"/>
    <cellStyle name="_НТМК - июнь - ПРМ пакет_31.05._Титул Б2010 скорр." xfId="15017"/>
    <cellStyle name="_НТМК - июнь - ПРМ пакет_31.05._Титул Б2010 скорр. 2" xfId="15018"/>
    <cellStyle name="_НТМК - июнь - ПРМ пакет_31.05._ф.1 - АВГУСТ" xfId="15019"/>
    <cellStyle name="_НТМК - июнь - ПРМ пакет_31.05._Формат презентации_ответы и замечания" xfId="15020"/>
    <cellStyle name="_НТМК - июнь - ПРМ пакет_31.05._Формат презентации_ответы и замечания 2" xfId="15021"/>
    <cellStyle name="_НТМК - июнь - ПРМ пакет_31.05._Формат презентации_ответы и замечания 3" xfId="15022"/>
    <cellStyle name="_НТМК - МАЙ - ПРМ пакет (23 04 07)" xfId="15023"/>
    <cellStyle name="_НТМК - МАЙ - ПРМ пакет (23 04 07) 2" xfId="15024"/>
    <cellStyle name="_НТМК - МАЙ - ПРМ пакет (23 04 07) 3" xfId="15025"/>
    <cellStyle name="_НТМК - МАЙ - ПРМ пакет (23 04 07)_6.3 Inputs - Foreign" xfId="15026"/>
    <cellStyle name="_НТМК - МАЙ - ПРМ пакет (23 04 07)_Cash_BS 4 мес" xfId="15027"/>
    <cellStyle name="_НТМК - МАЙ - ПРМ пакет (23 04 07)_Cash_BS 4 мес (3)" xfId="15028"/>
    <cellStyle name="_НТМК - МАЙ - ПРМ пакет (23 04 07)_Cash_BS 4 мес (3)_6.3 Inputs - Foreign" xfId="15029"/>
    <cellStyle name="_НТМК - МАЙ - ПРМ пакет (23 04 07)_Cash_BS 4 мес (3)_EBITDA 3m 2010_master" xfId="15030"/>
    <cellStyle name="_НТМК - МАЙ - ПРМ пакет (23 04 07)_Cash_BS 4 мес_6.3 Inputs - Foreign" xfId="15031"/>
    <cellStyle name="_НТМК - МАЙ - ПРМ пакет (23 04 07)_Cash_BS 4 мес_EBITDA 3m 2010_master" xfId="15032"/>
    <cellStyle name="_НТМК - МАЙ - ПРМ пакет (23 04 07)_EBITDA 3m 2010_master" xfId="15033"/>
    <cellStyle name="_НТМК - МАЙ - ПРМ пакет (23 04 07)_Бюджет факт  4 мес  2008 (Д К)" xfId="15034"/>
    <cellStyle name="_НТМК - МАЙ - ПРМ пакет (23 04 07)_Бюджет факт  4 мес  2008 (Д К)_6.3 Inputs - Foreign" xfId="15035"/>
    <cellStyle name="_НТМК - МАЙ - ПРМ пакет (23 04 07)_Бюджет факт  4 мес  2008 (Д К)_EBITDA 3m 2010_master" xfId="15036"/>
    <cellStyle name="_НТМК - МАЙ - ПРМ пакет (23 04 07)_Бюджет факт  май ПО" xfId="15037"/>
    <cellStyle name="_НТМК - МАЙ - ПРМ пакет (23 04 07)_Бюджет факт  май ПО_6.3 Inputs - Foreign" xfId="15038"/>
    <cellStyle name="_НТМК - МАЙ - ПРМ пакет (23 04 07)_Бюджет факт  май ПО_EBITDA 3m 2010_master" xfId="15039"/>
    <cellStyle name="_НТМК - МАЙ - ПРМ пакет (23 04 07)_БЮДЖЕТ ФЗП (сборн ) 2 вар ОАО СУХА БАЛКА 04 12 09" xfId="15040"/>
    <cellStyle name="_НТМК - МАЙ - ПРМ пакет (23 04 07)_Бюджетные формы за декабрь 2008г  от 21 11 08г " xfId="15041"/>
    <cellStyle name="_НТМК - МАЙ - ПРМ пакет (23 04 07)_Бюджетные формы за декабрь 2008г  от 21 11 08г  2" xfId="15042"/>
    <cellStyle name="_НТМК - МАЙ - ПРМ пакет (23 04 07)_Бюджетные формы за декабрь 2008г  от 21 11 08г  3" xfId="15043"/>
    <cellStyle name="_НТМК - МАЙ - ПРМ пакет (23 04 07)_Бюджетные формы за декабрь 2008г  от 21 11 08г _Книга1" xfId="15044"/>
    <cellStyle name="_НТМК - МАЙ - ПРМ пакет (23 04 07)_Бюджетные формы за декабрь 2008г  от 21 11 08г _Книга1 2" xfId="15045"/>
    <cellStyle name="_НТМК - МАЙ - ПРМ пакет (23 04 07)_Бюджетные формы за декабрь 2008г  от 21 11 08г _Книга1 3" xfId="15046"/>
    <cellStyle name="_НТМК - МАЙ - ПРМ пакет (23 04 07)_Бюджетные формы за декабрь 2008г  от 21 11 08г _Копия Презентация (рабочая версия 15.06)" xfId="15047"/>
    <cellStyle name="_НТМК - МАЙ - ПРМ пакет (23 04 07)_Бюджетные формы за декабрь 2008г  от 21 11 08г _Копия Презентация (рабочая версия 15.06) 2" xfId="15048"/>
    <cellStyle name="_НТМК - МАЙ - ПРМ пакет (23 04 07)_Бюджетные формы за декабрь 2008г  от 21 11 08г _Копия Презентация (рабочая версия 15.06) 3" xfId="15049"/>
    <cellStyle name="_НТМК - МАЙ - ПРМ пакет (23 04 07)_Бюджетные формы за декабрь 2008г  от 21 11 08г _Презентация" xfId="15050"/>
    <cellStyle name="_НТМК - МАЙ - ПРМ пакет (23 04 07)_Бюджетные формы за декабрь 2008г  от 21 11 08г _Презентация (5)" xfId="15051"/>
    <cellStyle name="_НТМК - МАЙ - ПРМ пакет (23 04 07)_Бюджетные формы за декабрь 2008г  от 21 11 08г _Презентация (5) (2) (4)" xfId="15052"/>
    <cellStyle name="_НТМК - МАЙ - ПРМ пакет (23 04 07)_Бюджетные формы за декабрь 2008г  от 21 11 08г _Презентация (образец 07_09)" xfId="15053"/>
    <cellStyle name="_НТМК - МАЙ - ПРМ пакет (23 04 07)_Бюджетные формы за декабрь 2008г  от 21 11 08г _Презентация (образец 07_09) 2" xfId="15054"/>
    <cellStyle name="_НТМК - МАЙ - ПРМ пакет (23 04 07)_Бюджетные формы за декабрь 2008г  от 21 11 08г _Презентация (образец 07_09) 3" xfId="15055"/>
    <cellStyle name="_НТМК - МАЙ - ПРМ пакет (23 04 07)_Бюджетные формы за декабрь 2008г  от 21 11 08г _Презентация (рабочая версия 15.06)" xfId="15056"/>
    <cellStyle name="_НТМК - МАЙ - ПРМ пакет (23 04 07)_Бюджетные формы за декабрь 2008г  от 21 11 08г _Презентация (рабочая версия 15.06) 2" xfId="15057"/>
    <cellStyle name="_НТМК - МАЙ - ПРМ пакет (23 04 07)_Бюджетные формы за декабрь 2008г  от 21 11 08г _Презентация (рабочая версия 15.06) 3" xfId="15058"/>
    <cellStyle name="_НТМК - МАЙ - ПРМ пакет (23 04 07)_Бюджетные формы за декабрь 2008г  от 21 11 08г _Презентация (рабочая версия 15.06)1" xfId="15059"/>
    <cellStyle name="_НТМК - МАЙ - ПРМ пакет (23 04 07)_Бюджетные формы за декабрь 2008г  от 21 11 08г _Презентация (рабочая версия 15.06)1 2" xfId="15060"/>
    <cellStyle name="_НТМК - МАЙ - ПРМ пакет (23 04 07)_Бюджетные формы за декабрь 2008г  от 21 11 08г _Презентация (рабочая версия 15.06)1 3" xfId="15061"/>
    <cellStyle name="_НТМК - МАЙ - ПРМ пакет (23 04 07)_Бюджетные формы за декабрь 2008г  от 21 11 08г _Презентация (рабочая версия 16.06)" xfId="15062"/>
    <cellStyle name="_НТМК - МАЙ - ПРМ пакет (23 04 07)_Бюджетные формы за декабрь 2008г  от 21 11 08г _Презентация (рабочая версия 16.06) 2" xfId="15063"/>
    <cellStyle name="_НТМК - МАЙ - ПРМ пакет (23 04 07)_Бюджетные формы за декабрь 2008г  от 21 11 08г _Презентация (рабочая версия 16.06) 3" xfId="15064"/>
    <cellStyle name="_НТМК - МАЙ - ПРМ пакет (23 04 07)_Бюджетные формы за декабрь 2008г  от 21 11 08г _Презентация (рабочая версия 18 06)" xfId="15065"/>
    <cellStyle name="_НТМК - МАЙ - ПРМ пакет (23 04 07)_Бюджетные формы за декабрь 2008г  от 21 11 08г _Презентация (рабочая версия 18 06) 2" xfId="15066"/>
    <cellStyle name="_НТМК - МАЙ - ПРМ пакет (23 04 07)_Бюджетные формы за декабрь 2008г  от 21 11 08г _Презентация (рабочая версия 18 06) 3" xfId="15067"/>
    <cellStyle name="_НТМК - МАЙ - ПРМ пакет (23 04 07)_Бюджетные формы за декабрь 2008г  от 21 11 08г _Презентация 2" xfId="15068"/>
    <cellStyle name="_НТМК - МАЙ - ПРМ пакет (23 04 07)_Бюджетные формы за декабрь 2008г  от 21 11 08г _Презентация 3" xfId="15069"/>
    <cellStyle name="_НТМК - МАЙ - ПРМ пакет (23 04 07)_Бюджетные формы за декабрь 2008г  от 21 11 08г _Презентация КГОК 01" xfId="15070"/>
    <cellStyle name="_НТМК - МАЙ - ПРМ пакет (23 04 07)_Бюджетные формы за декабрь 2008г  от 21 11 08г _Презентация КГОК 01 2" xfId="15071"/>
    <cellStyle name="_НТМК - МАЙ - ПРМ пакет (23 04 07)_Бюджетные формы за декабрь 2008г  от 21 11 08г _Презентация КГОК 01 3" xfId="15072"/>
    <cellStyle name="_НТМК - МАЙ - ПРМ пакет (23 04 07)_Бюджетные формы за декабрь 2008г  от 21 11 08г _Презентация КГОК 02" xfId="15073"/>
    <cellStyle name="_НТМК - МАЙ - ПРМ пакет (23 04 07)_Бюджетные формы за декабрь 2008г  от 21 11 08г _Презентация КГОК 02 2" xfId="15074"/>
    <cellStyle name="_НТМК - МАЙ - ПРМ пакет (23 04 07)_Бюджетные формы за декабрь 2008г  от 21 11 08г _Презентация КГОК 02 3" xfId="15075"/>
    <cellStyle name="_НТМК - МАЙ - ПРМ пакет (23 04 07)_Бюджетные формы за декабрь 2008г  от 21 11 08г _Презентация КГОК 02 производственные слайды" xfId="15076"/>
    <cellStyle name="_НТМК - МАЙ - ПРМ пакет (23 04 07)_Бюджетные формы за декабрь 2008г  от 21 11 08г _Презентация КГОК 02 производственные слайды 2" xfId="15077"/>
    <cellStyle name="_НТМК - МАЙ - ПРМ пакет (23 04 07)_Бюджетные формы за декабрь 2008г  от 21 11 08г _Презентация КГОК 02 производственные слайды 3" xfId="15078"/>
    <cellStyle name="_НТМК - МАЙ - ПРМ пакет (23 04 07)_Бюджетные формы за декабрь 2008г  от 21 11 08г _Презентация новая" xfId="15079"/>
    <cellStyle name="_НТМК - МАЙ - ПРМ пакет (23 04 07)_Бюджетные формы за декабрь 2008г  от 21 11 08г _Презентация новая 2" xfId="15080"/>
    <cellStyle name="_НТМК - МАЙ - ПРМ пакет (23 04 07)_Бюджетные формы за декабрь 2008г  от 21 11 08г _Презентация новая 3" xfId="15081"/>
    <cellStyle name="_НТМК - МАЙ - ПРМ пакет (23 04 07)_Бюджетные формы за декабрь 2008г  от 21 11 08г _Презе-ция факт октябрь, нояб-дек_ч4 фп" xfId="15082"/>
    <cellStyle name="_НТМК - МАЙ - ПРМ пакет (23 04 07)_Бюджетные формы за декабрь 2008г  от 21 11 08г _Презе-ция факт октябрь, нояб-дек_ч4 фп 2" xfId="15083"/>
    <cellStyle name="_НТМК - МАЙ - ПРМ пакет (23 04 07)_Бюджетные формы за декабрь 2008г  от 21 11 08г _Презе-ция факт октябрь, нояб-дек_ч4 фп 3" xfId="15084"/>
    <cellStyle name="_НТМК - МАЙ - ПРМ пакет (23 04 07)_Бюджетные формы за декабрь 2008г  от 21 11 08г _Прочая СЛАЙД " xfId="15085"/>
    <cellStyle name="_НТМК - МАЙ - ПРМ пакет (23 04 07)_Бюджетные формы за декабрь 2008г  от 21 11 08г _Слайд по себестоимости ГОКи" xfId="15086"/>
    <cellStyle name="_НТМК - МАЙ - ПРМ пакет (23 04 07)_Бюджетные формы за декабрь 2008г  от 21 11 08г _Слайд по себестоимости ГОКи 2" xfId="15087"/>
    <cellStyle name="_НТМК - МАЙ - ПРМ пакет (23 04 07)_Бюджетные формы за декабрь 2008г  от 21 11 08г _Слайд по себестоимости ГОКи 3" xfId="15088"/>
    <cellStyle name="_НТМК - МАЙ - ПРМ пакет (23 04 07)_Бюджетные формы за декабрь 2008г  от 21 11 08г _Статистика для KPI" xfId="15089"/>
    <cellStyle name="_НТМК - МАЙ - ПРМ пакет (23 04 07)_Бюджетные формы за декабрь 2008г  от 21 11 08г _Статистика для KPI 2" xfId="15090"/>
    <cellStyle name="_НТМК - МАЙ - ПРМ пакет (23 04 07)_Бюджетные формы за декабрь 2008г  от 21 11 08г _Статистика для KPI 3" xfId="15091"/>
    <cellStyle name="_НТМК - МАЙ - ПРМ пакет (23 04 07)_Бюджетные формы за декабрь 2008г  от 21 11 08г _Формат презентации" xfId="15092"/>
    <cellStyle name="_НТМК - МАЙ - ПРМ пакет (23 04 07)_Бюджетные формы за декабрь 2008г  от 21 11 08г _Формат презентации (15_01_10)" xfId="15093"/>
    <cellStyle name="_НТМК - МАЙ - ПРМ пакет (23 04 07)_Бюджетные формы за декабрь 2008г  от 21 11 08г _Формат презентации (15_01_10) 2" xfId="15094"/>
    <cellStyle name="_НТМК - МАЙ - ПРМ пакет (23 04 07)_Бюджетные формы за декабрь 2008г  от 21 11 08г _Формат презентации (15_01_10) 3" xfId="15095"/>
    <cellStyle name="_НТМК - МАЙ - ПРМ пакет (23 04 07)_Бюджетные формы за декабрь 2008г  от 21 11 08г _Формат презентации 2" xfId="15096"/>
    <cellStyle name="_НТМК - МАЙ - ПРМ пакет (23 04 07)_Бюджетные формы за декабрь 2008г  от 21 11 08г _Формат презентации 3" xfId="15097"/>
    <cellStyle name="_НТМК - МАЙ - ПРМ пакет (23 04 07)_Бюджетные формы за декабрь 2008г  от 21 11 08г _Формат презентации_вопросы и ответы" xfId="15098"/>
    <cellStyle name="_НТМК - МАЙ - ПРМ пакет (23 04 07)_Бюджетные формы за декабрь 2008г  от 21 11 08г _Формат презентации_вопросы и ответы 2" xfId="15099"/>
    <cellStyle name="_НТМК - МАЙ - ПРМ пакет (23 04 07)_Бюджетные формы за декабрь 2008г  от 21 11 08г _Формат презентации_вопросы и ответы 3" xfId="15100"/>
    <cellStyle name="_НТМК - МАЙ - ПРМ пакет (23 04 07)_ВГОК ФЗП" xfId="15101"/>
    <cellStyle name="_НТМК - МАЙ - ПРМ пакет (23 04 07)_Книга1" xfId="15102"/>
    <cellStyle name="_НТМК - МАЙ - ПРМ пакет (23 04 07)_Книга1 2" xfId="15103"/>
    <cellStyle name="_НТМК - МАЙ - ПРМ пакет (23 04 07)_Книга1 3" xfId="15104"/>
    <cellStyle name="_НТМК - МАЙ - ПРМ пакет (23 04 07)_Книга2 (30)" xfId="15105"/>
    <cellStyle name="_НТМК - МАЙ - ПРМ пакет (23 04 07)_Книга2 (30)_6.3 Inputs - Foreign" xfId="15106"/>
    <cellStyle name="_НТМК - МАЙ - ПРМ пакет (23 04 07)_Книга2 (30)_EBITDA 3m 2010_master" xfId="15107"/>
    <cellStyle name="_НТМК - МАЙ - ПРМ пакет (23 04 07)_Копия Презентация (рабочая версия 15.06)" xfId="15108"/>
    <cellStyle name="_НТМК - МАЙ - ПРМ пакет (23 04 07)_Копия Презентация (рабочая версия 15.06) 2" xfId="15109"/>
    <cellStyle name="_НТМК - МАЙ - ПРМ пакет (23 04 07)_Копия Презентация (рабочая версия 15.06) 3" xfId="15110"/>
    <cellStyle name="_НТМК - МАЙ - ПРМ пакет (23 04 07)_Мощность BP 2h2009 v 4 (01 07 09)" xfId="15111"/>
    <cellStyle name="_НТМК - МАЙ - ПРМ пакет (23 04 07)_Мощность BP 2h2009 v 4 (01 07 09) 2" xfId="15112"/>
    <cellStyle name="_НТМК - МАЙ - ПРМ пакет (23 04 07)_Мощность BP 2h2009 v 4 (01 07 09) 3" xfId="15113"/>
    <cellStyle name="_НТМК - МАЙ - ПРМ пакет (23 04 07)_Презентация (рабочая версия 15.06)" xfId="15114"/>
    <cellStyle name="_НТМК - МАЙ - ПРМ пакет (23 04 07)_Презентация (рабочая версия 15.06) 2" xfId="15115"/>
    <cellStyle name="_НТМК - МАЙ - ПРМ пакет (23 04 07)_Презентация (рабочая версия 15.06) 3" xfId="15116"/>
    <cellStyle name="_НТМК - МАЙ - ПРМ пакет (23 04 07)_Презентация (рабочая версия 15.06)1" xfId="15117"/>
    <cellStyle name="_НТМК - МАЙ - ПРМ пакет (23 04 07)_Презентация (рабочая версия 15.06)1 2" xfId="15118"/>
    <cellStyle name="_НТМК - МАЙ - ПРМ пакет (23 04 07)_Презентация (рабочая версия 15.06)1 3" xfId="15119"/>
    <cellStyle name="_НТМК - МАЙ - ПРМ пакет (23 04 07)_Презентация (рабочая версия 16.06)" xfId="15120"/>
    <cellStyle name="_НТМК - МАЙ - ПРМ пакет (23 04 07)_Презентация (рабочая версия 16.06) 2" xfId="15121"/>
    <cellStyle name="_НТМК - МАЙ - ПРМ пакет (23 04 07)_Презентация (рабочая версия 16.06) 3" xfId="15122"/>
    <cellStyle name="_НТМК - МАЙ - ПРМ пакет (23 04 07)_Презентация (рабочая версия 18 06)" xfId="15123"/>
    <cellStyle name="_НТМК - МАЙ - ПРМ пакет (23 04 07)_Презентация (рабочая версия 18 06) 2" xfId="15124"/>
    <cellStyle name="_НТМК - МАЙ - ПРМ пакет (23 04 07)_Презентация (рабочая версия 18 06) 3" xfId="15125"/>
    <cellStyle name="_НТМК - МАЙ - ПРМ пакет (23 04 07)_Презентация Суха Балка_1пг2008" xfId="15126"/>
    <cellStyle name="_НТМК - МАЙ - ПРМ пакет (23 04 07)_Презентация Суха Балка_1пг2008_6.3 Inputs - Foreign" xfId="15127"/>
    <cellStyle name="_НТМК - МАЙ - ПРМ пакет (23 04 07)_Презентация Суха Балка_1пг2008_EBITDA 3m 2010_master" xfId="15128"/>
    <cellStyle name="_НТМК - МАЙ - ПРМ пакет (23 04 07)_Презе-ция факт декабрь, янв-фев_ч4_EB" xfId="15129"/>
    <cellStyle name="_НТМК - МАЙ - ПРМ пакет (23 04 07)_Презе-ция факт декабрь, янв-фев_ч4_EB 2" xfId="15130"/>
    <cellStyle name="_НТМК - МАЙ - ПРМ пакет (23 04 07)_Презе-ция факт декабрь, янв-фев_ч4_EB 3" xfId="15131"/>
    <cellStyle name="_НТМК - МАЙ - ПРМ пакет (23 04 07)_Титул Б2010 скорр." xfId="15132"/>
    <cellStyle name="_НТМК - МАЙ - ПРМ пакет (23 04 07)_Титул Б2010 скорр. 2" xfId="15133"/>
    <cellStyle name="_НТМК - МАЙ - ПРМ пакет (23 04 07)_ф.1 - АВГУСТ" xfId="15134"/>
    <cellStyle name="_НТМК - МАЙ - ПРМ пакет (23 04 07)_Формат презентации_ответы и замечания" xfId="15135"/>
    <cellStyle name="_НТМК - МАЙ - ПРМ пакет (23 04 07)_Формат презентации_ответы и замечания 2" xfId="15136"/>
    <cellStyle name="_НТМК - МАЙ - ПРМ пакет (23 04 07)_Формат презентации_ответы и замечания 3" xfId="15137"/>
    <cellStyle name="_НТМК - МАЙ - ПРМ пакет_23.04.07" xfId="15138"/>
    <cellStyle name="_НТМК - МАЙ - ПРМ пакет_23.04.07 2" xfId="15139"/>
    <cellStyle name="_НТМК - МАЙ - ПРМ пакет_23.04.07 3" xfId="15140"/>
    <cellStyle name="_НТМК - МАЙ - ПРМ пакет_23.04.07_6.3 Inputs - Foreign" xfId="15141"/>
    <cellStyle name="_НТМК - МАЙ - ПРМ пакет_23.04.07_Cash_BS 4 мес" xfId="15142"/>
    <cellStyle name="_НТМК - МАЙ - ПРМ пакет_23.04.07_Cash_BS 4 мес (3)" xfId="15143"/>
    <cellStyle name="_НТМК - МАЙ - ПРМ пакет_23.04.07_Cash_BS 4 мес (3)_6.3 Inputs - Foreign" xfId="15144"/>
    <cellStyle name="_НТМК - МАЙ - ПРМ пакет_23.04.07_Cash_BS 4 мес (3)_EBITDA 3m 2010_master" xfId="15145"/>
    <cellStyle name="_НТМК - МАЙ - ПРМ пакет_23.04.07_Cash_BS 4 мес_6.3 Inputs - Foreign" xfId="15146"/>
    <cellStyle name="_НТМК - МАЙ - ПРМ пакет_23.04.07_Cash_BS 4 мес_EBITDA 3m 2010_master" xfId="15147"/>
    <cellStyle name="_НТМК - МАЙ - ПРМ пакет_23.04.07_EBITDA 3m 2010_master" xfId="15148"/>
    <cellStyle name="_НТМК - МАЙ - ПРМ пакет_23.04.07_Бюджет факт  4 мес  2008 (Д К)" xfId="15149"/>
    <cellStyle name="_НТМК - МАЙ - ПРМ пакет_23.04.07_Бюджет факт  4 мес  2008 (Д К)_6.3 Inputs - Foreign" xfId="15150"/>
    <cellStyle name="_НТМК - МАЙ - ПРМ пакет_23.04.07_Бюджет факт  4 мес  2008 (Д К)_EBITDA 3m 2010_master" xfId="15151"/>
    <cellStyle name="_НТМК - МАЙ - ПРМ пакет_23.04.07_Бюджет факт  май ПО" xfId="15152"/>
    <cellStyle name="_НТМК - МАЙ - ПРМ пакет_23.04.07_Бюджет факт  май ПО_6.3 Inputs - Foreign" xfId="15153"/>
    <cellStyle name="_НТМК - МАЙ - ПРМ пакет_23.04.07_Бюджет факт  май ПО_EBITDA 3m 2010_master" xfId="15154"/>
    <cellStyle name="_НТМК - МАЙ - ПРМ пакет_23.04.07_БЮДЖЕТ ФЗП (сборн ) 2 вар ОАО СУХА БАЛКА 04 12 09" xfId="15155"/>
    <cellStyle name="_НТМК - МАЙ - ПРМ пакет_23.04.07_Бюджетные формы за декабрь 2008г  от 21 11 08г " xfId="15156"/>
    <cellStyle name="_НТМК - МАЙ - ПРМ пакет_23.04.07_Бюджетные формы за декабрь 2008г  от 21 11 08г  2" xfId="15157"/>
    <cellStyle name="_НТМК - МАЙ - ПРМ пакет_23.04.07_Бюджетные формы за декабрь 2008г  от 21 11 08г  3" xfId="15158"/>
    <cellStyle name="_НТМК - МАЙ - ПРМ пакет_23.04.07_Бюджетные формы за декабрь 2008г  от 21 11 08г _Книга1" xfId="15159"/>
    <cellStyle name="_НТМК - МАЙ - ПРМ пакет_23.04.07_Бюджетные формы за декабрь 2008г  от 21 11 08г _Книга1 2" xfId="15160"/>
    <cellStyle name="_НТМК - МАЙ - ПРМ пакет_23.04.07_Бюджетные формы за декабрь 2008г  от 21 11 08г _Книга1 3" xfId="15161"/>
    <cellStyle name="_НТМК - МАЙ - ПРМ пакет_23.04.07_Бюджетные формы за декабрь 2008г  от 21 11 08г _Копия Презентация (рабочая версия 15.06)" xfId="15162"/>
    <cellStyle name="_НТМК - МАЙ - ПРМ пакет_23.04.07_Бюджетные формы за декабрь 2008г  от 21 11 08г _Копия Презентация (рабочая версия 15.06) 2" xfId="15163"/>
    <cellStyle name="_НТМК - МАЙ - ПРМ пакет_23.04.07_Бюджетные формы за декабрь 2008г  от 21 11 08г _Копия Презентация (рабочая версия 15.06) 3" xfId="15164"/>
    <cellStyle name="_НТМК - МАЙ - ПРМ пакет_23.04.07_Бюджетные формы за декабрь 2008г  от 21 11 08г _Презентация" xfId="15165"/>
    <cellStyle name="_НТМК - МАЙ - ПРМ пакет_23.04.07_Бюджетные формы за декабрь 2008г  от 21 11 08г _Презентация (5)" xfId="15166"/>
    <cellStyle name="_НТМК - МАЙ - ПРМ пакет_23.04.07_Бюджетные формы за декабрь 2008г  от 21 11 08г _Презентация (5) (2) (4)" xfId="15167"/>
    <cellStyle name="_НТМК - МАЙ - ПРМ пакет_23.04.07_Бюджетные формы за декабрь 2008г  от 21 11 08г _Презентация (образец 07_09)" xfId="15168"/>
    <cellStyle name="_НТМК - МАЙ - ПРМ пакет_23.04.07_Бюджетные формы за декабрь 2008г  от 21 11 08г _Презентация (образец 07_09) 2" xfId="15169"/>
    <cellStyle name="_НТМК - МАЙ - ПРМ пакет_23.04.07_Бюджетные формы за декабрь 2008г  от 21 11 08г _Презентация (образец 07_09) 3" xfId="15170"/>
    <cellStyle name="_НТМК - МАЙ - ПРМ пакет_23.04.07_Бюджетные формы за декабрь 2008г  от 21 11 08г _Презентация (рабочая версия 15.06)" xfId="15171"/>
    <cellStyle name="_НТМК - МАЙ - ПРМ пакет_23.04.07_Бюджетные формы за декабрь 2008г  от 21 11 08г _Презентация (рабочая версия 15.06) 2" xfId="15172"/>
    <cellStyle name="_НТМК - МАЙ - ПРМ пакет_23.04.07_Бюджетные формы за декабрь 2008г  от 21 11 08г _Презентация (рабочая версия 15.06) 3" xfId="15173"/>
    <cellStyle name="_НТМК - МАЙ - ПРМ пакет_23.04.07_Бюджетные формы за декабрь 2008г  от 21 11 08г _Презентация (рабочая версия 15.06)1" xfId="15174"/>
    <cellStyle name="_НТМК - МАЙ - ПРМ пакет_23.04.07_Бюджетные формы за декабрь 2008г  от 21 11 08г _Презентация (рабочая версия 15.06)1 2" xfId="15175"/>
    <cellStyle name="_НТМК - МАЙ - ПРМ пакет_23.04.07_Бюджетные формы за декабрь 2008г  от 21 11 08г _Презентация (рабочая версия 15.06)1 3" xfId="15176"/>
    <cellStyle name="_НТМК - МАЙ - ПРМ пакет_23.04.07_Бюджетные формы за декабрь 2008г  от 21 11 08г _Презентация (рабочая версия 16.06)" xfId="15177"/>
    <cellStyle name="_НТМК - МАЙ - ПРМ пакет_23.04.07_Бюджетные формы за декабрь 2008г  от 21 11 08г _Презентация (рабочая версия 16.06) 2" xfId="15178"/>
    <cellStyle name="_НТМК - МАЙ - ПРМ пакет_23.04.07_Бюджетные формы за декабрь 2008г  от 21 11 08г _Презентация (рабочая версия 16.06) 3" xfId="15179"/>
    <cellStyle name="_НТМК - МАЙ - ПРМ пакет_23.04.07_Бюджетные формы за декабрь 2008г  от 21 11 08г _Презентация (рабочая версия 18 06)" xfId="15180"/>
    <cellStyle name="_НТМК - МАЙ - ПРМ пакет_23.04.07_Бюджетные формы за декабрь 2008г  от 21 11 08г _Презентация (рабочая версия 18 06) 2" xfId="15181"/>
    <cellStyle name="_НТМК - МАЙ - ПРМ пакет_23.04.07_Бюджетные формы за декабрь 2008г  от 21 11 08г _Презентация (рабочая версия 18 06) 3" xfId="15182"/>
    <cellStyle name="_НТМК - МАЙ - ПРМ пакет_23.04.07_Бюджетные формы за декабрь 2008г  от 21 11 08г _Презентация 2" xfId="15183"/>
    <cellStyle name="_НТМК - МАЙ - ПРМ пакет_23.04.07_Бюджетные формы за декабрь 2008г  от 21 11 08г _Презентация 3" xfId="15184"/>
    <cellStyle name="_НТМК - МАЙ - ПРМ пакет_23.04.07_Бюджетные формы за декабрь 2008г  от 21 11 08г _Презентация КГОК 01" xfId="15185"/>
    <cellStyle name="_НТМК - МАЙ - ПРМ пакет_23.04.07_Бюджетные формы за декабрь 2008г  от 21 11 08г _Презентация КГОК 01 2" xfId="15186"/>
    <cellStyle name="_НТМК - МАЙ - ПРМ пакет_23.04.07_Бюджетные формы за декабрь 2008г  от 21 11 08г _Презентация КГОК 01 3" xfId="15187"/>
    <cellStyle name="_НТМК - МАЙ - ПРМ пакет_23.04.07_Бюджетные формы за декабрь 2008г  от 21 11 08г _Презентация КГОК 02" xfId="15188"/>
    <cellStyle name="_НТМК - МАЙ - ПРМ пакет_23.04.07_Бюджетные формы за декабрь 2008г  от 21 11 08г _Презентация КГОК 02 2" xfId="15189"/>
    <cellStyle name="_НТМК - МАЙ - ПРМ пакет_23.04.07_Бюджетные формы за декабрь 2008г  от 21 11 08г _Презентация КГОК 02 3" xfId="15190"/>
    <cellStyle name="_НТМК - МАЙ - ПРМ пакет_23.04.07_Бюджетные формы за декабрь 2008г  от 21 11 08г _Презентация КГОК 02 производственные слайды" xfId="15191"/>
    <cellStyle name="_НТМК - МАЙ - ПРМ пакет_23.04.07_Бюджетные формы за декабрь 2008г  от 21 11 08г _Презентация КГОК 02 производственные слайды 2" xfId="15192"/>
    <cellStyle name="_НТМК - МАЙ - ПРМ пакет_23.04.07_Бюджетные формы за декабрь 2008г  от 21 11 08г _Презентация КГОК 02 производственные слайды 3" xfId="15193"/>
    <cellStyle name="_НТМК - МАЙ - ПРМ пакет_23.04.07_Бюджетные формы за декабрь 2008г  от 21 11 08г _Презентация новая" xfId="15194"/>
    <cellStyle name="_НТМК - МАЙ - ПРМ пакет_23.04.07_Бюджетные формы за декабрь 2008г  от 21 11 08г _Презентация новая 2" xfId="15195"/>
    <cellStyle name="_НТМК - МАЙ - ПРМ пакет_23.04.07_Бюджетные формы за декабрь 2008г  от 21 11 08г _Презентация новая 3" xfId="15196"/>
    <cellStyle name="_НТМК - МАЙ - ПРМ пакет_23.04.07_Бюджетные формы за декабрь 2008г  от 21 11 08г _Презе-ция факт октябрь, нояб-дек_ч4 фп" xfId="15197"/>
    <cellStyle name="_НТМК - МАЙ - ПРМ пакет_23.04.07_Бюджетные формы за декабрь 2008г  от 21 11 08г _Презе-ция факт октябрь, нояб-дек_ч4 фп 2" xfId="15198"/>
    <cellStyle name="_НТМК - МАЙ - ПРМ пакет_23.04.07_Бюджетные формы за декабрь 2008г  от 21 11 08г _Презе-ция факт октябрь, нояб-дек_ч4 фп 3" xfId="15199"/>
    <cellStyle name="_НТМК - МАЙ - ПРМ пакет_23.04.07_Бюджетные формы за декабрь 2008г  от 21 11 08г _Прочая СЛАЙД " xfId="15200"/>
    <cellStyle name="_НТМК - МАЙ - ПРМ пакет_23.04.07_Бюджетные формы за декабрь 2008г  от 21 11 08г _Слайд по себестоимости ГОКи" xfId="15201"/>
    <cellStyle name="_НТМК - МАЙ - ПРМ пакет_23.04.07_Бюджетные формы за декабрь 2008г  от 21 11 08г _Слайд по себестоимости ГОКи 2" xfId="15202"/>
    <cellStyle name="_НТМК - МАЙ - ПРМ пакет_23.04.07_Бюджетные формы за декабрь 2008г  от 21 11 08г _Слайд по себестоимости ГОКи 3" xfId="15203"/>
    <cellStyle name="_НТМК - МАЙ - ПРМ пакет_23.04.07_Бюджетные формы за декабрь 2008г  от 21 11 08г _Статистика для KPI" xfId="15204"/>
    <cellStyle name="_НТМК - МАЙ - ПРМ пакет_23.04.07_Бюджетные формы за декабрь 2008г  от 21 11 08г _Статистика для KPI 2" xfId="15205"/>
    <cellStyle name="_НТМК - МАЙ - ПРМ пакет_23.04.07_Бюджетные формы за декабрь 2008г  от 21 11 08г _Статистика для KPI 3" xfId="15206"/>
    <cellStyle name="_НТМК - МАЙ - ПРМ пакет_23.04.07_Бюджетные формы за декабрь 2008г  от 21 11 08г _Формат презентации" xfId="15207"/>
    <cellStyle name="_НТМК - МАЙ - ПРМ пакет_23.04.07_Бюджетные формы за декабрь 2008г  от 21 11 08г _Формат презентации (15_01_10)" xfId="15208"/>
    <cellStyle name="_НТМК - МАЙ - ПРМ пакет_23.04.07_Бюджетные формы за декабрь 2008г  от 21 11 08г _Формат презентации (15_01_10) 2" xfId="15209"/>
    <cellStyle name="_НТМК - МАЙ - ПРМ пакет_23.04.07_Бюджетные формы за декабрь 2008г  от 21 11 08г _Формат презентации (15_01_10) 3" xfId="15210"/>
    <cellStyle name="_НТМК - МАЙ - ПРМ пакет_23.04.07_Бюджетные формы за декабрь 2008г  от 21 11 08г _Формат презентации 2" xfId="15211"/>
    <cellStyle name="_НТМК - МАЙ - ПРМ пакет_23.04.07_Бюджетные формы за декабрь 2008г  от 21 11 08г _Формат презентации 3" xfId="15212"/>
    <cellStyle name="_НТМК - МАЙ - ПРМ пакет_23.04.07_Бюджетные формы за декабрь 2008г  от 21 11 08г _Формат презентации_вопросы и ответы" xfId="15213"/>
    <cellStyle name="_НТМК - МАЙ - ПРМ пакет_23.04.07_Бюджетные формы за декабрь 2008г  от 21 11 08г _Формат презентации_вопросы и ответы 2" xfId="15214"/>
    <cellStyle name="_НТМК - МАЙ - ПРМ пакет_23.04.07_Бюджетные формы за декабрь 2008г  от 21 11 08г _Формат презентации_вопросы и ответы 3" xfId="15215"/>
    <cellStyle name="_НТМК - МАЙ - ПРМ пакет_23.04.07_ВГОК ФЗП" xfId="15216"/>
    <cellStyle name="_НТМК - МАЙ - ПРМ пакет_23.04.07_Книга1" xfId="15217"/>
    <cellStyle name="_НТМК - МАЙ - ПРМ пакет_23.04.07_Книга1 2" xfId="15218"/>
    <cellStyle name="_НТМК - МАЙ - ПРМ пакет_23.04.07_Книга1 3" xfId="15219"/>
    <cellStyle name="_НТМК - МАЙ - ПРМ пакет_23.04.07_Книга2 (30)" xfId="15220"/>
    <cellStyle name="_НТМК - МАЙ - ПРМ пакет_23.04.07_Книга2 (30)_6.3 Inputs - Foreign" xfId="15221"/>
    <cellStyle name="_НТМК - МАЙ - ПРМ пакет_23.04.07_Книга2 (30)_EBITDA 3m 2010_master" xfId="15222"/>
    <cellStyle name="_НТМК - МАЙ - ПРМ пакет_23.04.07_Копия Презентация (рабочая версия 15.06)" xfId="15223"/>
    <cellStyle name="_НТМК - МАЙ - ПРМ пакет_23.04.07_Копия Презентация (рабочая версия 15.06) 2" xfId="15224"/>
    <cellStyle name="_НТМК - МАЙ - ПРМ пакет_23.04.07_Копия Презентация (рабочая версия 15.06) 3" xfId="15225"/>
    <cellStyle name="_НТМК - МАЙ - ПРМ пакет_23.04.07_Мощность BP 2h2009 v 4 (01 07 09)" xfId="15226"/>
    <cellStyle name="_НТМК - МАЙ - ПРМ пакет_23.04.07_Мощность BP 2h2009 v 4 (01 07 09) 2" xfId="15227"/>
    <cellStyle name="_НТМК - МАЙ - ПРМ пакет_23.04.07_Мощность BP 2h2009 v 4 (01 07 09) 3" xfId="15228"/>
    <cellStyle name="_НТМК - МАЙ - ПРМ пакет_23.04.07_Презентация (рабочая версия 15.06)" xfId="15229"/>
    <cellStyle name="_НТМК - МАЙ - ПРМ пакет_23.04.07_Презентация (рабочая версия 15.06) 2" xfId="15230"/>
    <cellStyle name="_НТМК - МАЙ - ПРМ пакет_23.04.07_Презентация (рабочая версия 15.06) 3" xfId="15231"/>
    <cellStyle name="_НТМК - МАЙ - ПРМ пакет_23.04.07_Презентация (рабочая версия 15.06)1" xfId="15232"/>
    <cellStyle name="_НТМК - МАЙ - ПРМ пакет_23.04.07_Презентация (рабочая версия 15.06)1 2" xfId="15233"/>
    <cellStyle name="_НТМК - МАЙ - ПРМ пакет_23.04.07_Презентация (рабочая версия 15.06)1 3" xfId="15234"/>
    <cellStyle name="_НТМК - МАЙ - ПРМ пакет_23.04.07_Презентация (рабочая версия 16.06)" xfId="15235"/>
    <cellStyle name="_НТМК - МАЙ - ПРМ пакет_23.04.07_Презентация (рабочая версия 16.06) 2" xfId="15236"/>
    <cellStyle name="_НТМК - МАЙ - ПРМ пакет_23.04.07_Презентация (рабочая версия 16.06) 3" xfId="15237"/>
    <cellStyle name="_НТМК - МАЙ - ПРМ пакет_23.04.07_Презентация (рабочая версия 18 06)" xfId="15238"/>
    <cellStyle name="_НТМК - МАЙ - ПРМ пакет_23.04.07_Презентация (рабочая версия 18 06) 2" xfId="15239"/>
    <cellStyle name="_НТМК - МАЙ - ПРМ пакет_23.04.07_Презентация (рабочая версия 18 06) 3" xfId="15240"/>
    <cellStyle name="_НТМК - МАЙ - ПРМ пакет_23.04.07_Презентация Суха Балка_1пг2008" xfId="15241"/>
    <cellStyle name="_НТМК - МАЙ - ПРМ пакет_23.04.07_Презентация Суха Балка_1пг2008_6.3 Inputs - Foreign" xfId="15242"/>
    <cellStyle name="_НТМК - МАЙ - ПРМ пакет_23.04.07_Презентация Суха Балка_1пг2008_EBITDA 3m 2010_master" xfId="15243"/>
    <cellStyle name="_НТМК - МАЙ - ПРМ пакет_23.04.07_Презе-ция факт декабрь, янв-фев_ч4_EB" xfId="15244"/>
    <cellStyle name="_НТМК - МАЙ - ПРМ пакет_23.04.07_Презе-ция факт декабрь, янв-фев_ч4_EB 2" xfId="15245"/>
    <cellStyle name="_НТМК - МАЙ - ПРМ пакет_23.04.07_Презе-ция факт декабрь, янв-фев_ч4_EB 3" xfId="15246"/>
    <cellStyle name="_НТМК - МАЙ - ПРМ пакет_23.04.07_Титул Б2010 скорр." xfId="15247"/>
    <cellStyle name="_НТМК - МАЙ - ПРМ пакет_23.04.07_Титул Б2010 скорр. 2" xfId="15248"/>
    <cellStyle name="_НТМК - МАЙ - ПРМ пакет_23.04.07_ф.1 - АВГУСТ" xfId="15249"/>
    <cellStyle name="_НТМК - МАЙ - ПРМ пакет_23.04.07_Формат презентации_ответы и замечания" xfId="15250"/>
    <cellStyle name="_НТМК - МАЙ - ПРМ пакет_23.04.07_Формат презентации_ответы и замечания 2" xfId="15251"/>
    <cellStyle name="_НТМК - МАЙ - ПРМ пакет_23.04.07_Формат презентации_ответы и замечания 3" xfId="15252"/>
    <cellStyle name="_НТМК - план - ЯНВАРЬ (17 12 08) без МЦ и ОЦ (1)" xfId="15253"/>
    <cellStyle name="_НТМК - план - ЯНВАРЬ (17 12 08) без МЦ и ОЦ (1) 2" xfId="15254"/>
    <cellStyle name="_НТМК - план - ЯНВАРЬ (17 12 08) без МЦ и ОЦ (1) 3" xfId="15255"/>
    <cellStyle name="_НТМК - план - ЯНВАРЬ (17 12 08) без МЦ и ОЦ (1)_Книга1" xfId="15256"/>
    <cellStyle name="_НТМК - план - ЯНВАРЬ (17 12 08) без МЦ и ОЦ (1)_Книга1 2" xfId="15257"/>
    <cellStyle name="_НТМК - план - ЯНВАРЬ (17 12 08) без МЦ и ОЦ (1)_Книга1 3" xfId="15258"/>
    <cellStyle name="_НТМК - план - ЯНВАРЬ (17 12 08) без МЦ и ОЦ (1)_Копия Презентация (рабочая версия 15.06)" xfId="15259"/>
    <cellStyle name="_НТМК - план - ЯНВАРЬ (17 12 08) без МЦ и ОЦ (1)_Копия Презентация (рабочая версия 15.06) 2" xfId="15260"/>
    <cellStyle name="_НТМК - план - ЯНВАРЬ (17 12 08) без МЦ и ОЦ (1)_Копия Презентация (рабочая версия 15.06) 3" xfId="15261"/>
    <cellStyle name="_НТМК - план - ЯНВАРЬ (17 12 08) без МЦ и ОЦ (1)_Презентация (рабочая версия 15.06)" xfId="15262"/>
    <cellStyle name="_НТМК - план - ЯНВАРЬ (17 12 08) без МЦ и ОЦ (1)_Презентация (рабочая версия 15.06) 2" xfId="15263"/>
    <cellStyle name="_НТМК - план - ЯНВАРЬ (17 12 08) без МЦ и ОЦ (1)_Презентация (рабочая версия 15.06) 3" xfId="15264"/>
    <cellStyle name="_НТМК - план - ЯНВАРЬ (17 12 08) без МЦ и ОЦ (1)_Презентация (рабочая версия 15.06)1" xfId="15265"/>
    <cellStyle name="_НТМК - план - ЯНВАРЬ (17 12 08) без МЦ и ОЦ (1)_Презентация (рабочая версия 15.06)1 2" xfId="15266"/>
    <cellStyle name="_НТМК - план - ЯНВАРЬ (17 12 08) без МЦ и ОЦ (1)_Презентация (рабочая версия 15.06)1 3" xfId="15267"/>
    <cellStyle name="_НТМК - план - ЯНВАРЬ (17 12 08) без МЦ и ОЦ (1)_Презентация (рабочая версия 16.06)" xfId="15268"/>
    <cellStyle name="_НТМК - план - ЯНВАРЬ (17 12 08) без МЦ и ОЦ (1)_Презентация (рабочая версия 16.06) 2" xfId="15269"/>
    <cellStyle name="_НТМК - план - ЯНВАРЬ (17 12 08) без МЦ и ОЦ (1)_Презентация (рабочая версия 16.06) 3" xfId="15270"/>
    <cellStyle name="_НТМК - план - ЯНВАРЬ (17 12 08) без МЦ и ОЦ (1)_Презентация (рабочая версия 18 06)" xfId="15271"/>
    <cellStyle name="_НТМК - план - ЯНВАРЬ (17 12 08) без МЦ и ОЦ (1)_Презентация (рабочая версия 18 06) 2" xfId="15272"/>
    <cellStyle name="_НТМК - план - ЯНВАРЬ (17 12 08) без МЦ и ОЦ (1)_Презентация (рабочая версия 18 06) 3" xfId="15273"/>
    <cellStyle name="_НТМК - Текущий план - ПРМ пакет - ДЕКАБРЬ (15 12 08) прогноз" xfId="15274"/>
    <cellStyle name="_НТМК - Текущий план - ПРМ пакет - ДЕКАБРЬ (15 12 08) прогноз 2" xfId="15275"/>
    <cellStyle name="_НТМК - Текущий план - ПРМ пакет - ДЕКАБРЬ (15 12 08) прогноз 3" xfId="15276"/>
    <cellStyle name="_НТМК - Текущий план - ПРМ пакет - ДЕКАБРЬ (15 12 08) прогноз_Книга1" xfId="15277"/>
    <cellStyle name="_НТМК - Текущий план - ПРМ пакет - ДЕКАБРЬ (15 12 08) прогноз_Книга1 2" xfId="15278"/>
    <cellStyle name="_НТМК - Текущий план - ПРМ пакет - ДЕКАБРЬ (15 12 08) прогноз_Книга1 3" xfId="15279"/>
    <cellStyle name="_НТМК - Текущий план - ПРМ пакет - ДЕКАБРЬ (15 12 08) прогноз_Копия Презентация (рабочая версия 15.06)" xfId="15280"/>
    <cellStyle name="_НТМК - Текущий план - ПРМ пакет - ДЕКАБРЬ (15 12 08) прогноз_Копия Презентация (рабочая версия 15.06) 2" xfId="15281"/>
    <cellStyle name="_НТМК - Текущий план - ПРМ пакет - ДЕКАБРЬ (15 12 08) прогноз_Копия Презентация (рабочая версия 15.06) 3" xfId="15282"/>
    <cellStyle name="_НТМК - Текущий план - ПРМ пакет - ДЕКАБРЬ (15 12 08) прогноз_Презентация (рабочая версия 15.06)" xfId="15283"/>
    <cellStyle name="_НТМК - Текущий план - ПРМ пакет - ДЕКАБРЬ (15 12 08) прогноз_Презентация (рабочая версия 15.06) 2" xfId="15284"/>
    <cellStyle name="_НТМК - Текущий план - ПРМ пакет - ДЕКАБРЬ (15 12 08) прогноз_Презентация (рабочая версия 15.06) 3" xfId="15285"/>
    <cellStyle name="_НТМК - Текущий план - ПРМ пакет - ДЕКАБРЬ (15 12 08) прогноз_Презентация (рабочая версия 15.06)1" xfId="15286"/>
    <cellStyle name="_НТМК - Текущий план - ПРМ пакет - ДЕКАБРЬ (15 12 08) прогноз_Презентация (рабочая версия 15.06)1 2" xfId="15287"/>
    <cellStyle name="_НТМК - Текущий план - ПРМ пакет - ДЕКАБРЬ (15 12 08) прогноз_Презентация (рабочая версия 15.06)1 3" xfId="15288"/>
    <cellStyle name="_НТМК - Текущий план - ПРМ пакет - ДЕКАБРЬ (15 12 08) прогноз_Презентация (рабочая версия 16.06)" xfId="15289"/>
    <cellStyle name="_НТМК - Текущий план - ПРМ пакет - ДЕКАБРЬ (15 12 08) прогноз_Презентация (рабочая версия 16.06) 2" xfId="15290"/>
    <cellStyle name="_НТМК - Текущий план - ПРМ пакет - ДЕКАБРЬ (15 12 08) прогноз_Презентация (рабочая версия 16.06) 3" xfId="15291"/>
    <cellStyle name="_НТМК - Текущий план - ПРМ пакет - ДЕКАБРЬ (15 12 08) прогноз_Презентация (рабочая версия 18 06)" xfId="15292"/>
    <cellStyle name="_НТМК - Текущий план - ПРМ пакет - ДЕКАБРЬ (15 12 08) прогноз_Презентация (рабочая версия 18 06) 2" xfId="15293"/>
    <cellStyle name="_НТМК - Текущий план - ПРМ пакет - ДЕКАБРЬ (15 12 08) прогноз_Презентация (рабочая версия 18 06) 3" xfId="15294"/>
    <cellStyle name="_НТМК - февраль (план-факт)-2" xfId="15295"/>
    <cellStyle name="_НТМК - февраль (план-факт)-2 2" xfId="15296"/>
    <cellStyle name="_НТМК - февраль (план-факт)-2 3" xfId="15297"/>
    <cellStyle name="_НТМК - февраль (план-факт)-2_Книга1" xfId="15298"/>
    <cellStyle name="_НТМК - февраль (план-факт)-2_Книга1 2" xfId="15299"/>
    <cellStyle name="_НТМК - февраль (план-факт)-2_Книга1 3" xfId="15300"/>
    <cellStyle name="_НТМК - февраль (план-факт)-2_Копия Презентация (рабочая версия 15.06)" xfId="15301"/>
    <cellStyle name="_НТМК - февраль (план-факт)-2_Копия Презентация (рабочая версия 15.06) 2" xfId="15302"/>
    <cellStyle name="_НТМК - февраль (план-факт)-2_Копия Презентация (рабочая версия 15.06) 3" xfId="15303"/>
    <cellStyle name="_НТМК - февраль (план-факт)-2_Презентация (рабочая версия 15.06)" xfId="15304"/>
    <cellStyle name="_НТМК - февраль (план-факт)-2_Презентация (рабочая версия 15.06) 2" xfId="15305"/>
    <cellStyle name="_НТМК - февраль (план-факт)-2_Презентация (рабочая версия 15.06) 3" xfId="15306"/>
    <cellStyle name="_НТМК - февраль (план-факт)-2_Презентация (рабочая версия 15.06)1" xfId="15307"/>
    <cellStyle name="_НТМК - февраль (план-факт)-2_Презентация (рабочая версия 15.06)1 2" xfId="15308"/>
    <cellStyle name="_НТМК - февраль (план-факт)-2_Презентация (рабочая версия 15.06)1 3" xfId="15309"/>
    <cellStyle name="_НТМК - февраль (план-факт)-2_Презентация (рабочая версия 16.06)" xfId="15310"/>
    <cellStyle name="_НТМК - февраль (план-факт)-2_Презентация (рабочая версия 16.06) 2" xfId="15311"/>
    <cellStyle name="_НТМК - февраль (план-факт)-2_Презентация (рабочая версия 16.06) 3" xfId="15312"/>
    <cellStyle name="_НТМК - февраль (план-факт)-2_Презентация (рабочая версия 18 06)" xfId="15313"/>
    <cellStyle name="_НТМК - февраль (план-факт)-2_Презентация (рабочая версия 18 06) 2" xfId="15314"/>
    <cellStyle name="_НТМК - февраль (план-факт)-2_Презентация (рабочая версия 18 06) 3" xfId="15315"/>
    <cellStyle name="_НТМК - январь (план-факт)" xfId="15316"/>
    <cellStyle name="_НТМК - январь (план-факт) 2" xfId="15317"/>
    <cellStyle name="_НТМК - январь (план-факт) 3" xfId="15318"/>
    <cellStyle name="_НТМК - январь (план-факт)_Книга1" xfId="15319"/>
    <cellStyle name="_НТМК - январь (план-факт)_Книга1 2" xfId="15320"/>
    <cellStyle name="_НТМК - январь (план-факт)_Книга1 3" xfId="15321"/>
    <cellStyle name="_НТМК - январь (план-факт)_Копия Презентация (рабочая версия 15.06)" xfId="15322"/>
    <cellStyle name="_НТМК - январь (план-факт)_Копия Презентация (рабочая версия 15.06) 2" xfId="15323"/>
    <cellStyle name="_НТМК - январь (план-факт)_Копия Презентация (рабочая версия 15.06) 3" xfId="15324"/>
    <cellStyle name="_НТМК - январь (план-факт)_Презентация (рабочая версия 15.06)" xfId="15325"/>
    <cellStyle name="_НТМК - январь (план-факт)_Презентация (рабочая версия 15.06) 2" xfId="15326"/>
    <cellStyle name="_НТМК - январь (план-факт)_Презентация (рабочая версия 15.06) 3" xfId="15327"/>
    <cellStyle name="_НТМК - январь (план-факт)_Презентация (рабочая версия 15.06)1" xfId="15328"/>
    <cellStyle name="_НТМК - январь (план-факт)_Презентация (рабочая версия 15.06)1 2" xfId="15329"/>
    <cellStyle name="_НТМК - январь (план-факт)_Презентация (рабочая версия 15.06)1 3" xfId="15330"/>
    <cellStyle name="_НТМК - январь (план-факт)_Презентация (рабочая версия 16.06)" xfId="15331"/>
    <cellStyle name="_НТМК - январь (план-факт)_Презентация (рабочая версия 16.06) 2" xfId="15332"/>
    <cellStyle name="_НТМК - январь (план-факт)_Презентация (рабочая версия 16.06) 3" xfId="15333"/>
    <cellStyle name="_НТМК - январь (план-факт)_Презентация (рабочая версия 18 06)" xfId="15334"/>
    <cellStyle name="_НТМК - январь (план-факт)_Презентация (рабочая версия 18 06) 2" xfId="15335"/>
    <cellStyle name="_НТМК - январь (план-факт)_Презентация (рабочая версия 18 06) 3" xfId="15336"/>
    <cellStyle name="_НТМК 2" xfId="15337"/>
    <cellStyle name="_НТМК 3" xfId="15338"/>
    <cellStyle name="_НТМК БФ - План сбыта на 2007г(25.09)." xfId="15339"/>
    <cellStyle name="_НТМК БФ - План сбыта на 2007г(25.09). 2" xfId="15340"/>
    <cellStyle name="_НТМК БФ - План сбыта на 2007г(25.09). 2 2" xfId="15341"/>
    <cellStyle name="_НТМК БФ - План сбыта на 2007г(25.09). 3" xfId="15342"/>
    <cellStyle name="_НТМК для защиты" xfId="15343"/>
    <cellStyle name="_НТМК для защиты 2" xfId="15344"/>
    <cellStyle name="_НТМК для защиты 3" xfId="15345"/>
    <cellStyle name="_НТМК для защиты_Книга1" xfId="15346"/>
    <cellStyle name="_НТМК для защиты_Книга1 2" xfId="15347"/>
    <cellStyle name="_НТМК для защиты_Книга1 3" xfId="15348"/>
    <cellStyle name="_НТМК для защиты_Копия Презентация (рабочая версия 15.06)" xfId="15349"/>
    <cellStyle name="_НТМК для защиты_Копия Презентация (рабочая версия 15.06) 2" xfId="15350"/>
    <cellStyle name="_НТМК для защиты_Копия Презентация (рабочая версия 15.06) 3" xfId="15351"/>
    <cellStyle name="_НТМК для защиты_Презентация (рабочая версия 15.06)" xfId="15352"/>
    <cellStyle name="_НТМК для защиты_Презентация (рабочая версия 15.06) 2" xfId="15353"/>
    <cellStyle name="_НТМК для защиты_Презентация (рабочая версия 15.06) 3" xfId="15354"/>
    <cellStyle name="_НТМК для защиты_Презентация (рабочая версия 15.06)1" xfId="15355"/>
    <cellStyle name="_НТМК для защиты_Презентация (рабочая версия 15.06)1 2" xfId="15356"/>
    <cellStyle name="_НТМК для защиты_Презентация (рабочая версия 15.06)1 3" xfId="15357"/>
    <cellStyle name="_НТМК для защиты_Презентация (рабочая версия 16.06)" xfId="15358"/>
    <cellStyle name="_НТМК для защиты_Презентация (рабочая версия 16.06) 2" xfId="15359"/>
    <cellStyle name="_НТМК для защиты_Презентация (рабочая версия 16.06) 3" xfId="15360"/>
    <cellStyle name="_НТМК для защиты_Презентация (рабочая версия 18 06)" xfId="15361"/>
    <cellStyle name="_НТМК для защиты_Презентация (рабочая версия 18 06) 2" xfId="15362"/>
    <cellStyle name="_НТМК для защиты_Презентация (рабочая версия 18 06) 3" xfId="15363"/>
    <cellStyle name="_НТМК Оценка затрат_Бюджет 2009 (от ЕАХ) (9)" xfId="15364"/>
    <cellStyle name="_НТМК Оценка затрат_Бюджет 2009 (от ЕАХ) (9) 2" xfId="15365"/>
    <cellStyle name="_НТМК Оценка затрат_Бюджет 2009 (от ЕАХ) (9) 3" xfId="15366"/>
    <cellStyle name="_НТМК05" xfId="15367"/>
    <cellStyle name="_НТМК05 2" xfId="15368"/>
    <cellStyle name="_НТМК05 3" xfId="15369"/>
    <cellStyle name="_НТМК-январь (22.12) (1)" xfId="15370"/>
    <cellStyle name="_НТМК-январь (22.12) (1) 2" xfId="15371"/>
    <cellStyle name="_НТМК-январь (22.12) (1) 3" xfId="15372"/>
    <cellStyle name="_НТМК-январь (22.12) (1)_Книга1" xfId="15373"/>
    <cellStyle name="_НТМК-январь (22.12) (1)_Книга1 2" xfId="15374"/>
    <cellStyle name="_НТМК-январь (22.12) (1)_Книга1 3" xfId="15375"/>
    <cellStyle name="_НТМК-январь (22.12) (1)_Копия Презентация (рабочая версия 15.06)" xfId="15376"/>
    <cellStyle name="_НТМК-январь (22.12) (1)_Копия Презентация (рабочая версия 15.06) 2" xfId="15377"/>
    <cellStyle name="_НТМК-январь (22.12) (1)_Копия Презентация (рабочая версия 15.06) 3" xfId="15378"/>
    <cellStyle name="_НТМК-январь (22.12) (1)_Презентация (рабочая версия 15.06)" xfId="15379"/>
    <cellStyle name="_НТМК-январь (22.12) (1)_Презентация (рабочая версия 15.06) 2" xfId="15380"/>
    <cellStyle name="_НТМК-январь (22.12) (1)_Презентация (рабочая версия 15.06) 3" xfId="15381"/>
    <cellStyle name="_НТМК-январь (22.12) (1)_Презентация (рабочая версия 15.06)1" xfId="15382"/>
    <cellStyle name="_НТМК-январь (22.12) (1)_Презентация (рабочая версия 15.06)1 2" xfId="15383"/>
    <cellStyle name="_НТМК-январь (22.12) (1)_Презентация (рабочая версия 15.06)1 3" xfId="15384"/>
    <cellStyle name="_НТМК-январь (22.12) (1)_Презентация (рабочая версия 16.06)" xfId="15385"/>
    <cellStyle name="_НТМК-январь (22.12) (1)_Презентация (рабочая версия 16.06) 2" xfId="15386"/>
    <cellStyle name="_НТМК-январь (22.12) (1)_Презентация (рабочая версия 16.06) 3" xfId="15387"/>
    <cellStyle name="_НТМК-январь (22.12) (1)_Презентация (рабочая версия 18 06)" xfId="15388"/>
    <cellStyle name="_НТМК-январь (22.12) (1)_Презентация (рабочая версия 18 06) 2" xfId="15389"/>
    <cellStyle name="_НТМК-январь (22.12) (1)_Презентация (рабочая версия 18 06) 3" xfId="15390"/>
    <cellStyle name="_Обновление справочников Энергетика от 16 01" xfId="15391"/>
    <cellStyle name="_Обновление справочников Энергетика от 16 01 2" xfId="15392"/>
    <cellStyle name="_Обновление справочников Энергетика от 16 01 3" xfId="15393"/>
    <cellStyle name="_Обновление справочников Энергетика от 16 01_комплектующие  расходники  на 2008 год" xfId="15394"/>
    <cellStyle name="_Обновление справочников Энергетика от 16 01_комплектующие  расходники  на 2008 год 2" xfId="15395"/>
    <cellStyle name="_Обновление справочников Энергетика от 16 01_комплектующие  расходники  на 2008 год 3" xfId="15396"/>
    <cellStyle name="_Оборотный капталал (CF, PL, WCR) v 2" xfId="15397"/>
    <cellStyle name="_Оборотный капталал (CF, PL, WCR) v 2 2" xfId="15398"/>
    <cellStyle name="_Оборотный капталал (CF, PL, WCR) v 2 3" xfId="15399"/>
    <cellStyle name="_Оборотный капталал (CF, PL, WCR) v 3" xfId="15400"/>
    <cellStyle name="_Оборотный капталал (CF, PL, WCR) v 3 2" xfId="15401"/>
    <cellStyle name="_Оборотный капталал (CF, PL, WCR) v 3 3" xfId="15402"/>
    <cellStyle name="_оборудование гл. инженер" xfId="15403"/>
    <cellStyle name="_оборудование гл. инженер 2" xfId="15404"/>
    <cellStyle name="_оборудование гл. инженер 3" xfId="15405"/>
    <cellStyle name="_оборудование ДИТ с ОД_08.10.07" xfId="15406"/>
    <cellStyle name="_оборудование ДИТ с ОД_08.10.07 2" xfId="15407"/>
    <cellStyle name="_оборудование ДИТ с ОД_08.10.07 3" xfId="15408"/>
    <cellStyle name="_оборудование ДИТ_02.10.07" xfId="15409"/>
    <cellStyle name="_оборудование ДИТ_02.10.07 2" xfId="15410"/>
    <cellStyle name="_оборудование ДИТ_02.10.07 3" xfId="15411"/>
    <cellStyle name="_Образец фин  планов по снабжению-ЕвразРуда" xfId="15412"/>
    <cellStyle name="_Образец фин  планов по снабжению-ЕвразРуда 2" xfId="15413"/>
    <cellStyle name="_Образец фин  планов по снабжению-ЕвразРуда 3" xfId="15414"/>
    <cellStyle name="_Образец фин  планов по снабжению-ЕвразРуда_6.3 Inputs - Foreign" xfId="15415"/>
    <cellStyle name="_Образец фин  планов по снабжению-ЕвразРуда_EBITDA 3m 2010_master" xfId="15416"/>
    <cellStyle name="_Образец фин  планов по снабжению-ЕвразРуда_Export sales 10-12" xfId="15417"/>
    <cellStyle name="_Образец фин  планов по снабжению-ЕвразРуда_Export sales 10-12 2" xfId="15418"/>
    <cellStyle name="_Образец фин  планов по снабжению-ЕвразРуда_Export sales 10-12_БЮДЖЕТ ФЗП (сборн ) 2 вар ОАО СУХА БАЛКА 04 12 09" xfId="15419"/>
    <cellStyle name="_Образец фин  планов по снабжению-ЕвразРуда_Marat" xfId="15420"/>
    <cellStyle name="_Образец фин  планов по снабжению-ЕвразРуда_Treasury" xfId="15421"/>
    <cellStyle name="_Образец фин  планов по снабжению-ЕвразРуда_БЮДЖЕТ ФЗП (сборн ) 2 вар ОАО СУХА БАЛКА 04 12 09" xfId="15422"/>
    <cellStyle name="_Образец фин  планов по снабжению-ЕвразРуда_Бюджетные формы за декабрь 2008г  от 21 11 08г " xfId="15423"/>
    <cellStyle name="_Образец фин  планов по снабжению-ЕвразРуда_Бюджетные формы за декабрь 2008г  от 21 11 08г  2" xfId="15424"/>
    <cellStyle name="_Образец фин  планов по снабжению-ЕвразРуда_Бюджетные формы за декабрь 2008г  от 21 11 08г  3" xfId="15425"/>
    <cellStyle name="_Образец фин  планов по снабжению-ЕвразРуда_Бюджетные формы за декабрь 2008г  от 21 11 08г _Книга1" xfId="15426"/>
    <cellStyle name="_Образец фин  планов по снабжению-ЕвразРуда_Бюджетные формы за декабрь 2008г  от 21 11 08г _Книга1 2" xfId="15427"/>
    <cellStyle name="_Образец фин  планов по снабжению-ЕвразРуда_Бюджетные формы за декабрь 2008г  от 21 11 08г _Книга1 3" xfId="15428"/>
    <cellStyle name="_Образец фин  планов по снабжению-ЕвразРуда_Бюджетные формы за декабрь 2008г  от 21 11 08г _Копия Презентация (рабочая версия 15.06)" xfId="15429"/>
    <cellStyle name="_Образец фин  планов по снабжению-ЕвразРуда_Бюджетные формы за декабрь 2008г  от 21 11 08г _Копия Презентация (рабочая версия 15.06) 2" xfId="15430"/>
    <cellStyle name="_Образец фин  планов по снабжению-ЕвразРуда_Бюджетные формы за декабрь 2008г  от 21 11 08г _Копия Презентация (рабочая версия 15.06) 3" xfId="15431"/>
    <cellStyle name="_Образец фин  планов по снабжению-ЕвразРуда_Бюджетные формы за декабрь 2008г  от 21 11 08г _Презентация" xfId="15432"/>
    <cellStyle name="_Образец фин  планов по снабжению-ЕвразРуда_Бюджетные формы за декабрь 2008г  от 21 11 08г _Презентация (5)" xfId="15433"/>
    <cellStyle name="_Образец фин  планов по снабжению-ЕвразРуда_Бюджетные формы за декабрь 2008г  от 21 11 08г _Презентация (5) (2) (4)" xfId="15434"/>
    <cellStyle name="_Образец фин  планов по снабжению-ЕвразРуда_Бюджетные формы за декабрь 2008г  от 21 11 08г _Презентация (образец 07_09)" xfId="15435"/>
    <cellStyle name="_Образец фин  планов по снабжению-ЕвразРуда_Бюджетные формы за декабрь 2008г  от 21 11 08г _Презентация (образец 07_09) 2" xfId="15436"/>
    <cellStyle name="_Образец фин  планов по снабжению-ЕвразРуда_Бюджетные формы за декабрь 2008г  от 21 11 08г _Презентация (образец 07_09) 3" xfId="15437"/>
    <cellStyle name="_Образец фин  планов по снабжению-ЕвразРуда_Бюджетные формы за декабрь 2008г  от 21 11 08г _Презентация (рабочая версия 15.06)" xfId="15438"/>
    <cellStyle name="_Образец фин  планов по снабжению-ЕвразРуда_Бюджетные формы за декабрь 2008г  от 21 11 08г _Презентация (рабочая версия 15.06) 2" xfId="15439"/>
    <cellStyle name="_Образец фин  планов по снабжению-ЕвразРуда_Бюджетные формы за декабрь 2008г  от 21 11 08г _Презентация (рабочая версия 15.06) 3" xfId="15440"/>
    <cellStyle name="_Образец фин  планов по снабжению-ЕвразРуда_Бюджетные формы за декабрь 2008г  от 21 11 08г _Презентация (рабочая версия 15.06)1" xfId="15441"/>
    <cellStyle name="_Образец фин  планов по снабжению-ЕвразРуда_Бюджетные формы за декабрь 2008г  от 21 11 08г _Презентация (рабочая версия 15.06)1 2" xfId="15442"/>
    <cellStyle name="_Образец фин  планов по снабжению-ЕвразРуда_Бюджетные формы за декабрь 2008г  от 21 11 08г _Презентация (рабочая версия 15.06)1 3" xfId="15443"/>
    <cellStyle name="_Образец фин  планов по снабжению-ЕвразРуда_Бюджетные формы за декабрь 2008г  от 21 11 08г _Презентация (рабочая версия 16.06)" xfId="15444"/>
    <cellStyle name="_Образец фин  планов по снабжению-ЕвразРуда_Бюджетные формы за декабрь 2008г  от 21 11 08г _Презентация (рабочая версия 16.06) 2" xfId="15445"/>
    <cellStyle name="_Образец фин  планов по снабжению-ЕвразРуда_Бюджетные формы за декабрь 2008г  от 21 11 08г _Презентация (рабочая версия 16.06) 3" xfId="15446"/>
    <cellStyle name="_Образец фин  планов по снабжению-ЕвразРуда_Бюджетные формы за декабрь 2008г  от 21 11 08г _Презентация (рабочая версия 18 06)" xfId="15447"/>
    <cellStyle name="_Образец фин  планов по снабжению-ЕвразРуда_Бюджетные формы за декабрь 2008г  от 21 11 08г _Презентация (рабочая версия 18 06) 2" xfId="15448"/>
    <cellStyle name="_Образец фин  планов по снабжению-ЕвразРуда_Бюджетные формы за декабрь 2008г  от 21 11 08г _Презентация (рабочая версия 18 06) 3" xfId="15449"/>
    <cellStyle name="_Образец фин  планов по снабжению-ЕвразРуда_Бюджетные формы за декабрь 2008г  от 21 11 08г _Презентация 2" xfId="15450"/>
    <cellStyle name="_Образец фин  планов по снабжению-ЕвразРуда_Бюджетные формы за декабрь 2008г  от 21 11 08г _Презентация 3" xfId="15451"/>
    <cellStyle name="_Образец фин  планов по снабжению-ЕвразРуда_Бюджетные формы за декабрь 2008г  от 21 11 08г _Презентация КГОК 01" xfId="15452"/>
    <cellStyle name="_Образец фин  планов по снабжению-ЕвразРуда_Бюджетные формы за декабрь 2008г  от 21 11 08г _Презентация КГОК 01 2" xfId="15453"/>
    <cellStyle name="_Образец фин  планов по снабжению-ЕвразРуда_Бюджетные формы за декабрь 2008г  от 21 11 08г _Презентация КГОК 01 3" xfId="15454"/>
    <cellStyle name="_Образец фин  планов по снабжению-ЕвразРуда_Бюджетные формы за декабрь 2008г  от 21 11 08г _Презентация КГОК 02" xfId="15455"/>
    <cellStyle name="_Образец фин  планов по снабжению-ЕвразРуда_Бюджетные формы за декабрь 2008г  от 21 11 08г _Презентация КГОК 02 2" xfId="15456"/>
    <cellStyle name="_Образец фин  планов по снабжению-ЕвразРуда_Бюджетные формы за декабрь 2008г  от 21 11 08г _Презентация КГОК 02 3" xfId="15457"/>
    <cellStyle name="_Образец фин  планов по снабжению-ЕвразРуда_Бюджетные формы за декабрь 2008г  от 21 11 08г _Презентация КГОК 02 производственные слайды" xfId="15458"/>
    <cellStyle name="_Образец фин  планов по снабжению-ЕвразРуда_Бюджетные формы за декабрь 2008г  от 21 11 08г _Презентация КГОК 02 производственные слайды 2" xfId="15459"/>
    <cellStyle name="_Образец фин  планов по снабжению-ЕвразРуда_Бюджетные формы за декабрь 2008г  от 21 11 08г _Презентация КГОК 02 производственные слайды 3" xfId="15460"/>
    <cellStyle name="_Образец фин  планов по снабжению-ЕвразРуда_Бюджетные формы за декабрь 2008г  от 21 11 08г _Презентация новая" xfId="15461"/>
    <cellStyle name="_Образец фин  планов по снабжению-ЕвразРуда_Бюджетные формы за декабрь 2008г  от 21 11 08г _Презентация новая 2" xfId="15462"/>
    <cellStyle name="_Образец фин  планов по снабжению-ЕвразРуда_Бюджетные формы за декабрь 2008г  от 21 11 08г _Презентация новая 3" xfId="15463"/>
    <cellStyle name="_Образец фин  планов по снабжению-ЕвразРуда_Бюджетные формы за декабрь 2008г  от 21 11 08г _Презе-ция факт октябрь, нояб-дек_ч4 фп" xfId="15464"/>
    <cellStyle name="_Образец фин  планов по снабжению-ЕвразРуда_Бюджетные формы за декабрь 2008г  от 21 11 08г _Презе-ция факт октябрь, нояб-дек_ч4 фп 2" xfId="15465"/>
    <cellStyle name="_Образец фин  планов по снабжению-ЕвразРуда_Бюджетные формы за декабрь 2008г  от 21 11 08г _Презе-ция факт октябрь, нояб-дек_ч4 фп 3" xfId="15466"/>
    <cellStyle name="_Образец фин  планов по снабжению-ЕвразРуда_Бюджетные формы за декабрь 2008г  от 21 11 08г _Прочая СЛАЙД " xfId="15467"/>
    <cellStyle name="_Образец фин  планов по снабжению-ЕвразРуда_Бюджетные формы за декабрь 2008г  от 21 11 08г _Слайд по себестоимости ГОКи" xfId="15468"/>
    <cellStyle name="_Образец фин  планов по снабжению-ЕвразРуда_Бюджетные формы за декабрь 2008г  от 21 11 08г _Слайд по себестоимости ГОКи 2" xfId="15469"/>
    <cellStyle name="_Образец фин  планов по снабжению-ЕвразРуда_Бюджетные формы за декабрь 2008г  от 21 11 08г _Слайд по себестоимости ГОКи 3" xfId="15470"/>
    <cellStyle name="_Образец фин  планов по снабжению-ЕвразРуда_Бюджетные формы за декабрь 2008г  от 21 11 08г _Статистика для KPI" xfId="15471"/>
    <cellStyle name="_Образец фин  планов по снабжению-ЕвразРуда_Бюджетные формы за декабрь 2008г  от 21 11 08г _Статистика для KPI 2" xfId="15472"/>
    <cellStyle name="_Образец фин  планов по снабжению-ЕвразРуда_Бюджетные формы за декабрь 2008г  от 21 11 08г _Статистика для KPI 3" xfId="15473"/>
    <cellStyle name="_Образец фин  планов по снабжению-ЕвразРуда_Бюджетные формы за декабрь 2008г  от 21 11 08г _Формат презентации" xfId="15474"/>
    <cellStyle name="_Образец фин  планов по снабжению-ЕвразРуда_Бюджетные формы за декабрь 2008г  от 21 11 08г _Формат презентации (15_01_10)" xfId="15475"/>
    <cellStyle name="_Образец фин  планов по снабжению-ЕвразРуда_Бюджетные формы за декабрь 2008г  от 21 11 08г _Формат презентации (15_01_10) 2" xfId="15476"/>
    <cellStyle name="_Образец фин  планов по снабжению-ЕвразРуда_Бюджетные формы за декабрь 2008г  от 21 11 08г _Формат презентации (15_01_10) 3" xfId="15477"/>
    <cellStyle name="_Образец фин  планов по снабжению-ЕвразРуда_Бюджетные формы за декабрь 2008г  от 21 11 08г _Формат презентации 2" xfId="15478"/>
    <cellStyle name="_Образец фин  планов по снабжению-ЕвразРуда_Бюджетные формы за декабрь 2008г  от 21 11 08г _Формат презентации 3" xfId="15479"/>
    <cellStyle name="_Образец фин  планов по снабжению-ЕвразРуда_Бюджетные формы за декабрь 2008г  от 21 11 08г _Формат презентации_вопросы и ответы" xfId="15480"/>
    <cellStyle name="_Образец фин  планов по снабжению-ЕвразРуда_Бюджетные формы за декабрь 2008г  от 21 11 08г _Формат презентации_вопросы и ответы 2" xfId="15481"/>
    <cellStyle name="_Образец фин  планов по снабжению-ЕвразРуда_Бюджетные формы за декабрь 2008г  от 21 11 08г _Формат презентации_вопросы и ответы 3" xfId="15482"/>
    <cellStyle name="_Образец фин  планов по снабжению-ЕвразРуда_ВГОК ФЗП" xfId="15483"/>
    <cellStyle name="_Образец фин  планов по снабжению-ЕвразРуда_Книга1" xfId="15484"/>
    <cellStyle name="_Образец фин  планов по снабжению-ЕвразРуда_Книга1 2" xfId="15485"/>
    <cellStyle name="_Образец фин  планов по снабжению-ЕвразРуда_Книга1 3" xfId="15486"/>
    <cellStyle name="_Образец фин  планов по снабжению-ЕвразРуда_Копия Презентация (рабочая версия 15.06)" xfId="15487"/>
    <cellStyle name="_Образец фин  планов по снабжению-ЕвразРуда_Копия Презентация (рабочая версия 15.06) 2" xfId="15488"/>
    <cellStyle name="_Образец фин  планов по снабжению-ЕвразРуда_Копия Презентация (рабочая версия 15.06) 3" xfId="15489"/>
    <cellStyle name="_Образец фин  планов по снабжению-ЕвразРуда_Мощность BP 2h2009 v 4 (01 07 09)" xfId="15490"/>
    <cellStyle name="_Образец фин  планов по снабжению-ЕвразРуда_Мощность BP 2h2009 v 4 (01 07 09) 2" xfId="15491"/>
    <cellStyle name="_Образец фин  планов по снабжению-ЕвразРуда_Мощность BP 2h2009 v 4 (01 07 09) 3" xfId="15492"/>
    <cellStyle name="_Образец фин  планов по снабжению-ЕвразРуда_Презентация (рабочая версия 15.06)" xfId="15493"/>
    <cellStyle name="_Образец фин  планов по снабжению-ЕвразРуда_Презентация (рабочая версия 15.06) 2" xfId="15494"/>
    <cellStyle name="_Образец фин  планов по снабжению-ЕвразРуда_Презентация (рабочая версия 15.06) 3" xfId="15495"/>
    <cellStyle name="_Образец фин  планов по снабжению-ЕвразРуда_Презентация (рабочая версия 15.06)1" xfId="15496"/>
    <cellStyle name="_Образец фин  планов по снабжению-ЕвразРуда_Презентация (рабочая версия 15.06)1 2" xfId="15497"/>
    <cellStyle name="_Образец фин  планов по снабжению-ЕвразРуда_Презентация (рабочая версия 15.06)1 3" xfId="15498"/>
    <cellStyle name="_Образец фин  планов по снабжению-ЕвразРуда_Презентация (рабочая версия 16.06)" xfId="15499"/>
    <cellStyle name="_Образец фин  планов по снабжению-ЕвразРуда_Презентация (рабочая версия 16.06) 2" xfId="15500"/>
    <cellStyle name="_Образец фин  планов по снабжению-ЕвразРуда_Презентация (рабочая версия 16.06) 3" xfId="15501"/>
    <cellStyle name="_Образец фин  планов по снабжению-ЕвразРуда_Презентация (рабочая версия 18 06)" xfId="15502"/>
    <cellStyle name="_Образец фин  планов по снабжению-ЕвразРуда_Презентация (рабочая версия 18 06) 2" xfId="15503"/>
    <cellStyle name="_Образец фин  планов по снабжению-ЕвразРуда_Презентация (рабочая версия 18 06) 3" xfId="15504"/>
    <cellStyle name="_Образец фин  планов по снабжению-ЕвразРуда_Презе-ция факт декабрь, янв-фев_ч4_EB" xfId="15505"/>
    <cellStyle name="_Образец фин  планов по снабжению-ЕвразРуда_Презе-ция факт декабрь, янв-фев_ч4_EB 2" xfId="15506"/>
    <cellStyle name="_Образец фин  планов по снабжению-ЕвразРуда_Презе-ция факт декабрь, янв-фев_ч4_EB 3" xfId="15507"/>
    <cellStyle name="_Образец фин  планов по снабжению-ЕвразРуда_Титул Б2010 скорр." xfId="15508"/>
    <cellStyle name="_Образец фин  планов по снабжению-ЕвразРуда_Титул Б2010 скорр. 2" xfId="15509"/>
    <cellStyle name="_Образец фин  планов по снабжению-ЕвразРуда_Формат презентации_ответы и замечания" xfId="15510"/>
    <cellStyle name="_Образец фин  планов по снабжению-ЕвразРуда_Формат презентации_ответы и замечания 2" xfId="15511"/>
    <cellStyle name="_Образец фин  планов по снабжению-ЕвразРуда_Формат презентации_ответы и замечания 3" xfId="15512"/>
    <cellStyle name="_Обучение 2008" xfId="15513"/>
    <cellStyle name="_Обучение 2008 2" xfId="15514"/>
    <cellStyle name="_Обучение 2008 3" xfId="15515"/>
    <cellStyle name="_Общий план инвестиций на 2009 г  (без НДС)" xfId="15516"/>
    <cellStyle name="_Общий план инвестиций на 2009 г  (без НДС) 2" xfId="15517"/>
    <cellStyle name="_Общий план инвестиций на 2009 г  (без НДС) 3" xfId="15518"/>
    <cellStyle name="_ОВИ_16.02.09" xfId="15519"/>
    <cellStyle name="_ОВИ_16.02.09 2" xfId="15520"/>
    <cellStyle name="_ОВИ_16.02.09 3" xfId="15521"/>
    <cellStyle name="_Ожидаемое выполнение по ремонтам 2007 г. НТЭС" xfId="15522"/>
    <cellStyle name="_ОКС 2010 на 14.10.09г. (1)" xfId="15523"/>
    <cellStyle name="_ОКС 2010 на 14.10.09г. (1) 2" xfId="15524"/>
    <cellStyle name="_ОКС 2010 на 14.10.09г. (1) 3" xfId="15525"/>
    <cellStyle name="_ОКС и НОБ" xfId="15526"/>
    <cellStyle name="_ОКС и НОБ 2" xfId="15527"/>
    <cellStyle name="_ОКС и НОБ 2 2" xfId="15528"/>
    <cellStyle name="_ОКС и НОБ 3" xfId="15529"/>
    <cellStyle name="_октябрь" xfId="15530"/>
    <cellStyle name="_октябрь 2" xfId="15531"/>
    <cellStyle name="_октябрь 3" xfId="15532"/>
    <cellStyle name="_октябрь 4" xfId="15533"/>
    <cellStyle name="_Омск" xfId="15534"/>
    <cellStyle name="_ООО Ванадий-ремонт за март" xfId="15535"/>
    <cellStyle name="_ООО Ванадий-ремонт за март 2" xfId="15536"/>
    <cellStyle name="_ООО Ванадий-ремонт за март 3" xfId="15537"/>
    <cellStyle name="_Оперативное совещание ноябрь" xfId="15538"/>
    <cellStyle name="_Оперативное совещание ноябрь 2" xfId="15539"/>
    <cellStyle name="_Оперативное совещание ноябрь 3" xfId="15540"/>
    <cellStyle name="_освоение ДИТ_январь" xfId="15541"/>
    <cellStyle name="_освоение ДИТ_январь 2" xfId="15542"/>
    <cellStyle name="_освоение ДИТ_январь 3" xfId="15543"/>
    <cellStyle name="_Освоение план январь В ПАПКУ" xfId="15544"/>
    <cellStyle name="_Освоение план январь В ПАПКУ 2" xfId="15545"/>
    <cellStyle name="_Освоение план январь В ПАПКУ 2 2" xfId="15546"/>
    <cellStyle name="_Освоение план январь В ПАПКУ 3" xfId="15547"/>
    <cellStyle name="_Освоение январь В ПАПКУ" xfId="15548"/>
    <cellStyle name="_Освоение январь В ПАПКУ 2" xfId="15549"/>
    <cellStyle name="_Освоение январь В ПАПКУ 2 2" xfId="15550"/>
    <cellStyle name="_Освоение январь В ПАПКУ 3" xfId="15551"/>
    <cellStyle name="_ост на 4 квартал" xfId="15552"/>
    <cellStyle name="_ост на 4 квартал 2" xfId="15553"/>
    <cellStyle name="_ост на 4 квартал 3" xfId="15554"/>
    <cellStyle name="_ост на 4 квартал_Альбом форм для ДО на 2010" xfId="15555"/>
    <cellStyle name="_ост на 4 квартал_Альбом форм_БК 2008_ДО АТП" xfId="15556"/>
    <cellStyle name="_ост на 4 квартал_Альбом форм_БК на 2008(2) (3)" xfId="15557"/>
    <cellStyle name="_ост на 4 квартал_Книга1" xfId="15558"/>
    <cellStyle name="_ост на 4 квартал_Книга2" xfId="15559"/>
    <cellStyle name="_ост на 4 квартал_Отчет за январь РМК" xfId="15560"/>
    <cellStyle name="_ост на 4 квартал_Формат бюджета 2011" xfId="15561"/>
    <cellStyle name="_от  Горбатовой" xfId="15562"/>
    <cellStyle name="_от  Горбатовой 2" xfId="15563"/>
    <cellStyle name="_от  Горбатовой 2 2" xfId="15564"/>
    <cellStyle name="_от  Горбатовой 3" xfId="15565"/>
    <cellStyle name="_Ответы по прочим" xfId="15566"/>
    <cellStyle name="_Ответы по прочим_Копия ОКОФ-дерево и группы ОС" xfId="15567"/>
    <cellStyle name="_Отчет по освоению февраль" xfId="15568"/>
    <cellStyle name="_Отчет по освоению февраль 2" xfId="15569"/>
    <cellStyle name="_Отчет по освоению февраль 2 2" xfId="15570"/>
    <cellStyle name="_Отчет по освоению февраль 3" xfId="15571"/>
    <cellStyle name="_Отчет_05" xfId="15572"/>
    <cellStyle name="_Отчет_05 2" xfId="15573"/>
    <cellStyle name="_Отчет_05 3" xfId="15574"/>
    <cellStyle name="_Отчеты октябрь 2008" xfId="15575"/>
    <cellStyle name="_Отчеты октябрь 2008 2" xfId="15576"/>
    <cellStyle name="_Отчеты октябрь 2008 3" xfId="15577"/>
    <cellStyle name="_Отчеты по ДКЗ на 01.01.2007" xfId="15578"/>
    <cellStyle name="_Отчеты по ДКЗ на 01.01.2007 2" xfId="15579"/>
    <cellStyle name="_Отчеты по ДКЗ на 01.01.2007 3" xfId="15580"/>
    <cellStyle name="_Отчеты по ДКЗ на 01.01.2007_пояснения" xfId="15581"/>
    <cellStyle name="_Отчеты по ДКЗ на 01.01.2007_пояснения 2" xfId="15582"/>
    <cellStyle name="_Отчеты по ДКЗ на 01.01.2007_пояснения 3" xfId="15583"/>
    <cellStyle name="_П1.17" xfId="15584"/>
    <cellStyle name="_П1.17.1" xfId="15585"/>
    <cellStyle name="_П1.17.1_1" xfId="15586"/>
    <cellStyle name="_Пакет №1 (Coal)" xfId="15587"/>
    <cellStyle name="_Пакет №1 (Coal) 2" xfId="15588"/>
    <cellStyle name="_Пакет №1 (Coal) 2 2" xfId="15589"/>
    <cellStyle name="_Пакет №1 (Coal) 3" xfId="15590"/>
    <cellStyle name="_Пакет №1 (Coal) 3 2" xfId="15591"/>
    <cellStyle name="_Пакет №1 (Coal)_Альбом форм для ДО на 2010" xfId="15592"/>
    <cellStyle name="_Пакет №1 (Coal)_Альбом форм_БК 2008_ДО АТП" xfId="15593"/>
    <cellStyle name="_Пакет №1 (Coal)_Альбом форм_БК на 2008(2) (3)" xfId="15594"/>
    <cellStyle name="_Пакет №1 (Coal)_Бюджет АТП для отсылки 13.03" xfId="15595"/>
    <cellStyle name="_Пакет №1 (Coal)_Книга1" xfId="15596"/>
    <cellStyle name="_Пакет №1 (Coal)_Книга2" xfId="15597"/>
    <cellStyle name="_Пакет №1 (Coal)_Отчет за январь РМК" xfId="15598"/>
    <cellStyle name="_Пакет №1 (Coal)_Формат бюджета 2011" xfId="15599"/>
    <cellStyle name="_Пакет ГОКи" xfId="15600"/>
    <cellStyle name="_Пакет ГОКи 2" xfId="15601"/>
    <cellStyle name="_Пакет ГОКи 2 2" xfId="15602"/>
    <cellStyle name="_Пакет ГОКи 3" xfId="15603"/>
    <cellStyle name="_Пакет ГОКи 3 2" xfId="15604"/>
    <cellStyle name="_Пакет ГОКи_Альбом форм для ДО на 2010" xfId="15605"/>
    <cellStyle name="_Пакет ГОКи_Альбом форм_БК 2008_ДО АТП" xfId="15606"/>
    <cellStyle name="_Пакет ГОКи_Альбом форм_БК на 2008(2) (3)" xfId="15607"/>
    <cellStyle name="_Пакет ГОКи_Бюджет АТП для отсылки 13.03" xfId="15608"/>
    <cellStyle name="_Пакет ГОКи_Книга1" xfId="15609"/>
    <cellStyle name="_Пакет ГОКи_Книга2" xfId="15610"/>
    <cellStyle name="_Пакет ГОКи_Отчет за январь РМК" xfId="15611"/>
    <cellStyle name="_Пакет ГОКи_Формат бюджета 2011" xfId="15612"/>
    <cellStyle name="_Пакет данных Май (сравн с PRM)" xfId="15613"/>
    <cellStyle name="_Пакет данных Май (сравн с PRM) 2" xfId="15614"/>
    <cellStyle name="_Пакет данных Май (сравн с PRM) 3" xfId="15615"/>
    <cellStyle name="_Пакет исходных данных ЕЭТ_врем" xfId="15616"/>
    <cellStyle name="_Пакет исходных данных ЕЭТ_врем 2" xfId="15617"/>
    <cellStyle name="_Пакет исходных данных ЕЭТ_врем 3" xfId="15618"/>
    <cellStyle name="_Пакет исходных данных МЭФ" xfId="15619"/>
    <cellStyle name="_Пакет по МП" xfId="15620"/>
    <cellStyle name="_Пакет по МП 2" xfId="15621"/>
    <cellStyle name="_Пакет по МП 2 2" xfId="15622"/>
    <cellStyle name="_Пакет по МП 3" xfId="15623"/>
    <cellStyle name="_Пакет по МП 3 2" xfId="15624"/>
    <cellStyle name="_Пакет по МП_Альбом форм для ДО на 2010" xfId="15625"/>
    <cellStyle name="_Пакет по МП_Альбом форм_БК 2008_ДО АТП" xfId="15626"/>
    <cellStyle name="_Пакет по МП_Альбом форм_БК на 2008(2) (3)" xfId="15627"/>
    <cellStyle name="_Пакет по МП_Бюджет АТП для отсылки 13.03" xfId="15628"/>
    <cellStyle name="_Пакет по МП_Книга1" xfId="15629"/>
    <cellStyle name="_Пакет по МП_Книга2" xfId="15630"/>
    <cellStyle name="_Пакет по МП_Отчет за январь РМК" xfId="15631"/>
    <cellStyle name="_Пакет по МП_Формат бюджета 2011" xfId="15632"/>
    <cellStyle name="_Пакет Форм (3)" xfId="15633"/>
    <cellStyle name="_Пакет Форм (3) 2" xfId="15634"/>
    <cellStyle name="_Пакет Форм (3) 2 2" xfId="15635"/>
    <cellStyle name="_Пакет Форм (3) 3" xfId="15636"/>
    <cellStyle name="_Пакет форм 2 уровня_ЕвразЭК11" xfId="15637"/>
    <cellStyle name="_Пакет форм 2 уровня_ЕвразЭК11 2" xfId="15638"/>
    <cellStyle name="_Пакет форм 2 уровня_ЕвразЭК11 2 2" xfId="15639"/>
    <cellStyle name="_Пакет форм 2 уровня_ЕвразЭК11 3" xfId="15640"/>
    <cellStyle name="_Пакет форм 2 уровня_ЕвразЭК11 4" xfId="15641"/>
    <cellStyle name="_Пакет форм 2 уровня_ЕвразЭК11_Альбом форм_БК 2008_ДО АТП" xfId="15642"/>
    <cellStyle name="_Пакет форм 2 уровня_ЕвразЭК11_Альбом форм_БК на 2008(2) (3)" xfId="15643"/>
    <cellStyle name="_Пакет форм 2 уровня_ЕвразЭК11_Бюджет АТП для отсылки 13.03" xfId="15644"/>
    <cellStyle name="_Пакет форм 2 уровня_ЕвразЭК11_Книга1" xfId="15645"/>
    <cellStyle name="_Пакет форм 2 уровня_ЕвразЭК11_Книга2" xfId="15646"/>
    <cellStyle name="_Пакет форм 2 уровня_ЕвразЭК11_Отчет за январь РМК" xfId="15647"/>
    <cellStyle name="_Пакет форм 2 уровня_ЕвразЭК11_Формы отчета за месяц" xfId="15648"/>
    <cellStyle name="_пакет форм 2006 прогноз" xfId="15649"/>
    <cellStyle name="_пакет форм 2006 прогноз 2" xfId="15650"/>
    <cellStyle name="_пакет форм 2006 прогноз 3" xfId="15651"/>
    <cellStyle name="_пакет форм 4 кв план" xfId="15652"/>
    <cellStyle name="_пакет форм 4 кв план 2" xfId="15653"/>
    <cellStyle name="_пакет форм 4 кв план 3" xfId="15654"/>
    <cellStyle name="_Пакет форм для PRM-анализа" xfId="15655"/>
    <cellStyle name="_Пакет форм для PRM-анализа 2" xfId="15656"/>
    <cellStyle name="_Пакет форм для PRM-анализа 3" xfId="15657"/>
    <cellStyle name="_Пакет форм ежемесячной отчетности_11" xfId="15658"/>
    <cellStyle name="_Пакет форм ежемесячной отчетности_11 2" xfId="15659"/>
    <cellStyle name="_Пакет форм ежемесячной отчетности_11 2 2" xfId="15660"/>
    <cellStyle name="_Пакет форм ежемесячной отчетности_11 3" xfId="15661"/>
    <cellStyle name="_Пакет форм исходных данных 11" xfId="15662"/>
    <cellStyle name="_Пакет форм исходных данных 11 2" xfId="15663"/>
    <cellStyle name="_Пакет форм исходных данных 11 2 2" xfId="15664"/>
    <cellStyle name="_Пакет форм исходных данных 11 3" xfId="15665"/>
    <cellStyle name="_Пакет форм исходных данных 2006 ольга" xfId="15666"/>
    <cellStyle name="_Пакет форм исходных данных 2006 ольга 2" xfId="15667"/>
    <cellStyle name="_Пакет форм исходных данных 2006 ольга 3" xfId="15668"/>
    <cellStyle name="_Пакет_НМТП от 21.09" xfId="15669"/>
    <cellStyle name="_Пакет_НМТП от 21.09 2" xfId="15670"/>
    <cellStyle name="_Пакет_НМТП от 21.09 2 2" xfId="15671"/>
    <cellStyle name="_Пакет_НМТП от 21.09 3" xfId="15672"/>
    <cellStyle name="_Пакет_НМТП от 21.09 4" xfId="15673"/>
    <cellStyle name="_Пакет_НМТП от 21.09_Альбом форм_БК 2008_ДО АТП" xfId="15674"/>
    <cellStyle name="_Пакет_НМТП от 21.09_Альбом форм_БК на 2008(2) (3)" xfId="15675"/>
    <cellStyle name="_Пакет_НМТП от 21.09_Бюджет АТП для отсылки 13.03" xfId="15676"/>
    <cellStyle name="_Пакет_НМТП от 21.09_Книга1" xfId="15677"/>
    <cellStyle name="_Пакет_НМТП от 21.09_Книга2" xfId="15678"/>
    <cellStyle name="_Пакет_НМТП от 21.09_Отчет за январь РМК" xfId="15679"/>
    <cellStyle name="_Пакет_НМТП от 21.09_Формы отчета за месяц" xfId="15680"/>
    <cellStyle name="_Пакет_НМТП." xfId="15681"/>
    <cellStyle name="_Пакет_НМТП. 2" xfId="15682"/>
    <cellStyle name="_Пакет_НМТП. 2 2" xfId="15683"/>
    <cellStyle name="_Пакет_НМТП. 3" xfId="15684"/>
    <cellStyle name="_Пакет_НМТП. 4" xfId="15685"/>
    <cellStyle name="_Пакет_НМТП._Альбом форм_БК 2008_ДО АТП" xfId="15686"/>
    <cellStyle name="_Пакет_НМТП._Альбом форм_БК на 2008(2) (3)" xfId="15687"/>
    <cellStyle name="_Пакет_НМТП._Бюджет АТП для отсылки 13.03" xfId="15688"/>
    <cellStyle name="_Пакет_НМТП._Книга1" xfId="15689"/>
    <cellStyle name="_Пакет_НМТП._Книга2" xfId="15690"/>
    <cellStyle name="_Пакет_НМТП._Отчет за январь РМК" xfId="15691"/>
    <cellStyle name="_Пакет_НМТП._Формы отчета за месяц" xfId="15692"/>
    <cellStyle name="_Пакет_форм_2_уровня_ГОКи_модель" xfId="15693"/>
    <cellStyle name="_Пакет_форм_2_уровня_ГОКи_модель 2" xfId="15694"/>
    <cellStyle name="_Пакет_форм_2_уровня_ГОКи_модель 2 2" xfId="15695"/>
    <cellStyle name="_Пакет_форм_2_уровня_ГОКи_модель 3" xfId="15696"/>
    <cellStyle name="_Пакет_форм_2_уровня_ГОКи_модель 3 2" xfId="15697"/>
    <cellStyle name="_Пакет_форм_2_уровня_ГОКи_модель_Альбом форм для ДО на 2010" xfId="15698"/>
    <cellStyle name="_Пакет_форм_2_уровня_ГОКи_модель_Альбом форм_БК 2008_ДО АТП" xfId="15699"/>
    <cellStyle name="_Пакет_форм_2_уровня_ГОКи_модель_Альбом форм_БК на 2008(2) (3)" xfId="15700"/>
    <cellStyle name="_Пакет_форм_2_уровня_ГОКи_модель_Бюджет АТП для отсылки 13.03" xfId="15701"/>
    <cellStyle name="_Пакет_форм_2_уровня_ГОКи_модель_Книга1" xfId="15702"/>
    <cellStyle name="_Пакет_форм_2_уровня_ГОКи_модель_Книга2" xfId="15703"/>
    <cellStyle name="_Пакет_форм_2_уровня_ГОКи_модель_Отчет за январь РМК" xfId="15704"/>
    <cellStyle name="_Пакет_форм_2_уровня_ГОКи_модель_Формат бюджета 2011" xfId="15705"/>
    <cellStyle name="_Пакет_форм_2_уровня_МП" xfId="15706"/>
    <cellStyle name="_Пакет_форм_2_уровня_МП 2" xfId="15707"/>
    <cellStyle name="_Пакет_форм_2_уровня_МП 3" xfId="15708"/>
    <cellStyle name="_Пакет_форм_2_уровня_МП_комплектующие  расходники  на 2008 год" xfId="15709"/>
    <cellStyle name="_Пакет_форм_2_уровня_МП_комплектующие  расходники  на 2008 год 2" xfId="15710"/>
    <cellStyle name="_Пакет_форм_2_уровня_МП_комплектующие  расходники  на 2008 год 3" xfId="15711"/>
    <cellStyle name="_Пакет_форм_2_уровня_Сталь НК 2007г" xfId="15712"/>
    <cellStyle name="_Пакет_форм_2_уровня_Сталь НК 2007г 2" xfId="15713"/>
    <cellStyle name="_Пакет_форм_2_уровня_Сталь НК 2007г 3" xfId="15714"/>
    <cellStyle name="_ПДС -ожид 2007г без учета коррект с СПП" xfId="15715"/>
    <cellStyle name="_ПДС -ожид 2007г без учета коррект с СПП 2" xfId="15716"/>
    <cellStyle name="_ПДС -ожид 2007г без учета коррект с СПП 3" xfId="15717"/>
    <cellStyle name="_Перевозки" xfId="15718"/>
    <cellStyle name="_Перевозки 2" xfId="15719"/>
    <cellStyle name="_Перевозки 3" xfId="15720"/>
    <cellStyle name="_ПЕРЕНОСЫ 1" xfId="15721"/>
    <cellStyle name="_ПЕРЕНОСЫ 1 2" xfId="15722"/>
    <cellStyle name="_ПЕРЕНОСЫ 1 2 2" xfId="15723"/>
    <cellStyle name="_ПЕРЕНОСЫ 1 3" xfId="15724"/>
    <cellStyle name="_перечень основных средств" xfId="15725"/>
    <cellStyle name="_перечень основных средств 2" xfId="15726"/>
    <cellStyle name="_перечень основных средств 3" xfId="15727"/>
    <cellStyle name="_Персонал " xfId="15728"/>
    <cellStyle name="_Петровка" xfId="15729"/>
    <cellStyle name="_Письмо" xfId="15730"/>
    <cellStyle name="_Письмо 2" xfId="15731"/>
    <cellStyle name="_Письмо 3" xfId="15732"/>
    <cellStyle name="_Письмо_Бюджет ДИТ ЕР план 2009_2" xfId="15733"/>
    <cellStyle name="_Письмо_Бюджет ДИТ ЕР план 2009_2 2" xfId="15734"/>
    <cellStyle name="_Письмо_Бюджет ДИТ ЕР план 2009_2 3" xfId="15735"/>
    <cellStyle name="_Письмо_Бюджет ремонтов ДИТ ЕР план 2010 Ф7 (2)" xfId="15736"/>
    <cellStyle name="_Письмо_Бюджет ремонтов ДИТ ЕР план 2010 Ф7 (2) 2" xfId="15737"/>
    <cellStyle name="_Письмо_Бюджет ремонтов ДИТ ЕР план 2010 Ф7 (2) 3" xfId="15738"/>
    <cellStyle name="_Письмо_Бюджет ремонтов ДИТ ЕР план 2010 Ф7 (3)" xfId="15739"/>
    <cellStyle name="_Письмо_Бюджет ремонтов ДИТ ЕР план 2010 Ф7 (3) 2" xfId="15740"/>
    <cellStyle name="_Письмо_Бюджет ремонтов ДИТ ЕР план 2010 Ф7 (3) 3" xfId="15741"/>
    <cellStyle name="_Письмо24" xfId="15742"/>
    <cellStyle name="_Письмо24 2" xfId="15743"/>
    <cellStyle name="_Письмо24 3" xfId="15744"/>
    <cellStyle name="_Письмо24_Бюджет ДИТ ЕР план 2009_2" xfId="15745"/>
    <cellStyle name="_Письмо24_Бюджет ДИТ ЕР план 2009_2 2" xfId="15746"/>
    <cellStyle name="_Письмо24_Бюджет ДИТ ЕР план 2009_2 3" xfId="15747"/>
    <cellStyle name="_Письмо24_Бюджет ремонтов ДИТ ЕР план 2010 Ф7 (2)" xfId="15748"/>
    <cellStyle name="_Письмо24_Бюджет ремонтов ДИТ ЕР план 2010 Ф7 (2) 2" xfId="15749"/>
    <cellStyle name="_Письмо24_Бюджет ремонтов ДИТ ЕР план 2010 Ф7 (2) 3" xfId="15750"/>
    <cellStyle name="_Письмо24_Бюджет ремонтов ДИТ ЕР план 2010 Ф7 (3)" xfId="15751"/>
    <cellStyle name="_Письмо24_Бюджет ремонтов ДИТ ЕР план 2010 Ф7 (3) 2" xfId="15752"/>
    <cellStyle name="_Письмо24_Бюджет ремонтов ДИТ ЕР план 2010 Ф7 (3) 3" xfId="15753"/>
    <cellStyle name="_План  квартальный КВ2007" xfId="15754"/>
    <cellStyle name="_План  квартальный КВ2007 2" xfId="15755"/>
    <cellStyle name="_План  квартальный КВ2007 3" xfId="15756"/>
    <cellStyle name="_План 2 кв прогноз 1 полугодия 2008" xfId="15757"/>
    <cellStyle name="_План 2 кв прогноз 1 полугодия 2008 2" xfId="15758"/>
    <cellStyle name="_План 2 кв прогноз 1 полугодия 2008 3" xfId="15759"/>
    <cellStyle name="_План 3 кв прогноз  2008 года" xfId="15760"/>
    <cellStyle name="_План 3 кв прогноз  2008 года 2" xfId="15761"/>
    <cellStyle name="_План 3 кв прогноз  2008 года 3" xfId="15762"/>
    <cellStyle name="_ПЛАН ввода ОФ на 2007г" xfId="15763"/>
    <cellStyle name="_ПЛАН ввода ОФ на 2007г 2" xfId="15764"/>
    <cellStyle name="_ПЛАН ввода ОФ на 2007г 3" xfId="15765"/>
    <cellStyle name="_План закупок на август 2006_ООБ" xfId="15766"/>
    <cellStyle name="_План закупок на август 2006_ООБ 2" xfId="15767"/>
    <cellStyle name="_План закупок на август 2006_ООБ 3" xfId="15768"/>
    <cellStyle name="_План закупок на август 2006_ООБ_6.3 Inputs - Foreign" xfId="15769"/>
    <cellStyle name="_План закупок на август 2006_ООБ_Cash_BS 4 мес" xfId="15770"/>
    <cellStyle name="_План закупок на август 2006_ООБ_Cash_BS 4 мес (3)" xfId="15771"/>
    <cellStyle name="_План закупок на август 2006_ООБ_Cash_BS 4 мес (3)_6.3 Inputs - Foreign" xfId="15772"/>
    <cellStyle name="_План закупок на август 2006_ООБ_Cash_BS 4 мес (3)_EBITDA 3m 2010_master" xfId="15773"/>
    <cellStyle name="_План закупок на август 2006_ООБ_Cash_BS 4 мес_6.3 Inputs - Foreign" xfId="15774"/>
    <cellStyle name="_План закупок на август 2006_ООБ_Cash_BS 4 мес_EBITDA 3m 2010_master" xfId="15775"/>
    <cellStyle name="_План закупок на август 2006_ООБ_EBITDA 3m 2010_master" xfId="15776"/>
    <cellStyle name="_План закупок на август 2006_ООБ_Export sales 10-12" xfId="15777"/>
    <cellStyle name="_План закупок на август 2006_ООБ_Export sales 10-12 2" xfId="15778"/>
    <cellStyle name="_План закупок на август 2006_ООБ_Export sales 10-12_БЮДЖЕТ ФЗП (сборн ) 2 вар ОАО СУХА БАЛКА 04 12 09" xfId="15779"/>
    <cellStyle name="_План закупок на август 2006_ООБ_Marat" xfId="15780"/>
    <cellStyle name="_План закупок на август 2006_ООБ_Treasury" xfId="15781"/>
    <cellStyle name="_План закупок на август 2006_ООБ_Альбом форм для ДО на 2010" xfId="15782"/>
    <cellStyle name="_План закупок на август 2006_ООБ_Альбом форм_БК 2008_ДО АТП" xfId="15783"/>
    <cellStyle name="_План закупок на август 2006_ООБ_Альбом форм_БК на 2008(2) (3)" xfId="15784"/>
    <cellStyle name="_План закупок на август 2006_ООБ_Бюджет АТП для отсылки 13.03" xfId="15785"/>
    <cellStyle name="_План закупок на август 2006_ООБ_Бюджет ДИТ ЕР план 2009_2" xfId="15786"/>
    <cellStyle name="_План закупок на август 2006_ООБ_Бюджет ДИТ ЕР план 2009_2 2" xfId="15787"/>
    <cellStyle name="_План закупок на август 2006_ООБ_Бюджет ДИТ ЕР план 2009_2 3" xfId="15788"/>
    <cellStyle name="_План закупок на август 2006_ООБ_Бюджет ремонтов ДИТ ЕР план 2010 Ф7 (2)" xfId="15789"/>
    <cellStyle name="_План закупок на август 2006_ООБ_Бюджет ремонтов ДИТ ЕР план 2010 Ф7 (2) 2" xfId="15790"/>
    <cellStyle name="_План закупок на август 2006_ООБ_Бюджет ремонтов ДИТ ЕР план 2010 Ф7 (2) 3" xfId="15791"/>
    <cellStyle name="_План закупок на август 2006_ООБ_Бюджет ремонтов ДИТ ЕР план 2010 Ф7 (3)" xfId="15792"/>
    <cellStyle name="_План закупок на август 2006_ООБ_Бюджет ремонтов ДИТ ЕР план 2010 Ф7 (3) 2" xfId="15793"/>
    <cellStyle name="_План закупок на август 2006_ООБ_Бюджет ремонтов ДИТ ЕР план 2010 Ф7 (3) 3" xfId="15794"/>
    <cellStyle name="_План закупок на август 2006_ООБ_Бюджет факт  4 мес  2008 (Д К)" xfId="15795"/>
    <cellStyle name="_План закупок на август 2006_ООБ_Бюджет факт  4 мес  2008 (Д К)_6.3 Inputs - Foreign" xfId="15796"/>
    <cellStyle name="_План закупок на август 2006_ООБ_Бюджет факт  4 мес  2008 (Д К)_EBITDA 3m 2010_master" xfId="15797"/>
    <cellStyle name="_План закупок на август 2006_ООБ_Бюджет факт  май ПО" xfId="15798"/>
    <cellStyle name="_План закупок на август 2006_ООБ_Бюджет факт  май ПО_6.3 Inputs - Foreign" xfId="15799"/>
    <cellStyle name="_План закупок на август 2006_ООБ_Бюджет факт  май ПО_EBITDA 3m 2010_master" xfId="15800"/>
    <cellStyle name="_План закупок на август 2006_ООБ_БЮДЖЕТ ФЗП (сборн ) 2 вар ОАО СУХА БАЛКА 04 12 09" xfId="15801"/>
    <cellStyle name="_План закупок на август 2006_ООБ_Бюджетные формы за декабрь 2008г  от 21 11 08г " xfId="15802"/>
    <cellStyle name="_План закупок на август 2006_ООБ_Бюджетные формы за декабрь 2008г  от 21 11 08г  2" xfId="15803"/>
    <cellStyle name="_План закупок на август 2006_ООБ_Бюджетные формы за декабрь 2008г  от 21 11 08г  3" xfId="15804"/>
    <cellStyle name="_План закупок на август 2006_ООБ_Бюджетные формы за декабрь 2008г  от 21 11 08г _Книга1" xfId="15805"/>
    <cellStyle name="_План закупок на август 2006_ООБ_Бюджетные формы за декабрь 2008г  от 21 11 08г _Книга1 2" xfId="15806"/>
    <cellStyle name="_План закупок на август 2006_ООБ_Бюджетные формы за декабрь 2008г  от 21 11 08г _Книга1 3" xfId="15807"/>
    <cellStyle name="_План закупок на август 2006_ООБ_Бюджетные формы за декабрь 2008г  от 21 11 08г _Копия Презентация (рабочая версия 15.06)" xfId="15808"/>
    <cellStyle name="_План закупок на август 2006_ООБ_Бюджетные формы за декабрь 2008г  от 21 11 08г _Копия Презентация (рабочая версия 15.06) 2" xfId="15809"/>
    <cellStyle name="_План закупок на август 2006_ООБ_Бюджетные формы за декабрь 2008г  от 21 11 08г _Копия Презентация (рабочая версия 15.06) 3" xfId="15810"/>
    <cellStyle name="_План закупок на август 2006_ООБ_Бюджетные формы за декабрь 2008г  от 21 11 08г _Презентация" xfId="15811"/>
    <cellStyle name="_План закупок на август 2006_ООБ_Бюджетные формы за декабрь 2008г  от 21 11 08г _Презентация (5)" xfId="15812"/>
    <cellStyle name="_План закупок на август 2006_ООБ_Бюджетные формы за декабрь 2008г  от 21 11 08г _Презентация (5) (2) (4)" xfId="15813"/>
    <cellStyle name="_План закупок на август 2006_ООБ_Бюджетные формы за декабрь 2008г  от 21 11 08г _Презентация (образец 07_09)" xfId="15814"/>
    <cellStyle name="_План закупок на август 2006_ООБ_Бюджетные формы за декабрь 2008г  от 21 11 08г _Презентация (образец 07_09) 2" xfId="15815"/>
    <cellStyle name="_План закупок на август 2006_ООБ_Бюджетные формы за декабрь 2008г  от 21 11 08г _Презентация (образец 07_09) 3" xfId="15816"/>
    <cellStyle name="_План закупок на август 2006_ООБ_Бюджетные формы за декабрь 2008г  от 21 11 08г _Презентация (рабочая версия 15.06)" xfId="15817"/>
    <cellStyle name="_План закупок на август 2006_ООБ_Бюджетные формы за декабрь 2008г  от 21 11 08г _Презентация (рабочая версия 15.06) 2" xfId="15818"/>
    <cellStyle name="_План закупок на август 2006_ООБ_Бюджетные формы за декабрь 2008г  от 21 11 08г _Презентация (рабочая версия 15.06) 3" xfId="15819"/>
    <cellStyle name="_План закупок на август 2006_ООБ_Бюджетные формы за декабрь 2008г  от 21 11 08г _Презентация (рабочая версия 15.06)1" xfId="15820"/>
    <cellStyle name="_План закупок на август 2006_ООБ_Бюджетные формы за декабрь 2008г  от 21 11 08г _Презентация (рабочая версия 15.06)1 2" xfId="15821"/>
    <cellStyle name="_План закупок на август 2006_ООБ_Бюджетные формы за декабрь 2008г  от 21 11 08г _Презентация (рабочая версия 15.06)1 3" xfId="15822"/>
    <cellStyle name="_План закупок на август 2006_ООБ_Бюджетные формы за декабрь 2008г  от 21 11 08г _Презентация (рабочая версия 16.06)" xfId="15823"/>
    <cellStyle name="_План закупок на август 2006_ООБ_Бюджетные формы за декабрь 2008г  от 21 11 08г _Презентация (рабочая версия 16.06) 2" xfId="15824"/>
    <cellStyle name="_План закупок на август 2006_ООБ_Бюджетные формы за декабрь 2008г  от 21 11 08г _Презентация (рабочая версия 16.06) 3" xfId="15825"/>
    <cellStyle name="_План закупок на август 2006_ООБ_Бюджетные формы за декабрь 2008г  от 21 11 08г _Презентация (рабочая версия 18 06)" xfId="15826"/>
    <cellStyle name="_План закупок на август 2006_ООБ_Бюджетные формы за декабрь 2008г  от 21 11 08г _Презентация (рабочая версия 18 06) 2" xfId="15827"/>
    <cellStyle name="_План закупок на август 2006_ООБ_Бюджетные формы за декабрь 2008г  от 21 11 08г _Презентация (рабочая версия 18 06) 3" xfId="15828"/>
    <cellStyle name="_План закупок на август 2006_ООБ_Бюджетные формы за декабрь 2008г  от 21 11 08г _Презентация 2" xfId="15829"/>
    <cellStyle name="_План закупок на август 2006_ООБ_Бюджетные формы за декабрь 2008г  от 21 11 08г _Презентация 3" xfId="15830"/>
    <cellStyle name="_План закупок на август 2006_ООБ_Бюджетные формы за декабрь 2008г  от 21 11 08г _Презентация КГОК 01" xfId="15831"/>
    <cellStyle name="_План закупок на август 2006_ООБ_Бюджетные формы за декабрь 2008г  от 21 11 08г _Презентация КГОК 01 2" xfId="15832"/>
    <cellStyle name="_План закупок на август 2006_ООБ_Бюджетные формы за декабрь 2008г  от 21 11 08г _Презентация КГОК 01 3" xfId="15833"/>
    <cellStyle name="_План закупок на август 2006_ООБ_Бюджетные формы за декабрь 2008г  от 21 11 08г _Презентация КГОК 02" xfId="15834"/>
    <cellStyle name="_План закупок на август 2006_ООБ_Бюджетные формы за декабрь 2008г  от 21 11 08г _Презентация КГОК 02 2" xfId="15835"/>
    <cellStyle name="_План закупок на август 2006_ООБ_Бюджетные формы за декабрь 2008г  от 21 11 08г _Презентация КГОК 02 3" xfId="15836"/>
    <cellStyle name="_План закупок на август 2006_ООБ_Бюджетные формы за декабрь 2008г  от 21 11 08г _Презентация КГОК 02 производственные слайды" xfId="15837"/>
    <cellStyle name="_План закупок на август 2006_ООБ_Бюджетные формы за декабрь 2008г  от 21 11 08г _Презентация КГОК 02 производственные слайды 2" xfId="15838"/>
    <cellStyle name="_План закупок на август 2006_ООБ_Бюджетные формы за декабрь 2008г  от 21 11 08г _Презентация КГОК 02 производственные слайды 3" xfId="15839"/>
    <cellStyle name="_План закупок на август 2006_ООБ_Бюджетные формы за декабрь 2008г  от 21 11 08г _Презентация новая" xfId="15840"/>
    <cellStyle name="_План закупок на август 2006_ООБ_Бюджетные формы за декабрь 2008г  от 21 11 08г _Презентация новая 2" xfId="15841"/>
    <cellStyle name="_План закупок на август 2006_ООБ_Бюджетные формы за декабрь 2008г  от 21 11 08г _Презентация новая 3" xfId="15842"/>
    <cellStyle name="_План закупок на август 2006_ООБ_Бюджетные формы за декабрь 2008г  от 21 11 08г _Презе-ция факт октябрь, нояб-дек_ч4 фп" xfId="15843"/>
    <cellStyle name="_План закупок на август 2006_ООБ_Бюджетные формы за декабрь 2008г  от 21 11 08г _Презе-ция факт октябрь, нояб-дек_ч4 фп 2" xfId="15844"/>
    <cellStyle name="_План закупок на август 2006_ООБ_Бюджетные формы за декабрь 2008г  от 21 11 08г _Презе-ция факт октябрь, нояб-дек_ч4 фп 3" xfId="15845"/>
    <cellStyle name="_План закупок на август 2006_ООБ_Бюджетные формы за декабрь 2008г  от 21 11 08г _Прочая СЛАЙД " xfId="15846"/>
    <cellStyle name="_План закупок на август 2006_ООБ_Бюджетные формы за декабрь 2008г  от 21 11 08г _Слайд по себестоимости ГОКи" xfId="15847"/>
    <cellStyle name="_План закупок на август 2006_ООБ_Бюджетные формы за декабрь 2008г  от 21 11 08г _Слайд по себестоимости ГОКи 2" xfId="15848"/>
    <cellStyle name="_План закупок на август 2006_ООБ_Бюджетные формы за декабрь 2008г  от 21 11 08г _Слайд по себестоимости ГОКи 3" xfId="15849"/>
    <cellStyle name="_План закупок на август 2006_ООБ_Бюджетные формы за декабрь 2008г  от 21 11 08г _Статистика для KPI" xfId="15850"/>
    <cellStyle name="_План закупок на август 2006_ООБ_Бюджетные формы за декабрь 2008г  от 21 11 08г _Статистика для KPI 2" xfId="15851"/>
    <cellStyle name="_План закупок на август 2006_ООБ_Бюджетные формы за декабрь 2008г  от 21 11 08г _Статистика для KPI 3" xfId="15852"/>
    <cellStyle name="_План закупок на август 2006_ООБ_Бюджетные формы за декабрь 2008г  от 21 11 08г _Формат презентации" xfId="15853"/>
    <cellStyle name="_План закупок на август 2006_ООБ_Бюджетные формы за декабрь 2008г  от 21 11 08г _Формат презентации (15_01_10)" xfId="15854"/>
    <cellStyle name="_План закупок на август 2006_ООБ_Бюджетные формы за декабрь 2008г  от 21 11 08г _Формат презентации (15_01_10) 2" xfId="15855"/>
    <cellStyle name="_План закупок на август 2006_ООБ_Бюджетные формы за декабрь 2008г  от 21 11 08г _Формат презентации (15_01_10) 3" xfId="15856"/>
    <cellStyle name="_План закупок на август 2006_ООБ_Бюджетные формы за декабрь 2008г  от 21 11 08г _Формат презентации 2" xfId="15857"/>
    <cellStyle name="_План закупок на август 2006_ООБ_Бюджетные формы за декабрь 2008г  от 21 11 08г _Формат презентации 3" xfId="15858"/>
    <cellStyle name="_План закупок на август 2006_ООБ_Бюджетные формы за декабрь 2008г  от 21 11 08г _Формат презентации_вопросы и ответы" xfId="15859"/>
    <cellStyle name="_План закупок на август 2006_ООБ_Бюджетные формы за декабрь 2008г  от 21 11 08г _Формат презентации_вопросы и ответы 2" xfId="15860"/>
    <cellStyle name="_План закупок на август 2006_ООБ_Бюджетные формы за декабрь 2008г  от 21 11 08г _Формат презентации_вопросы и ответы 3" xfId="15861"/>
    <cellStyle name="_План закупок на август 2006_ООБ_ВГОК ФЗП" xfId="15862"/>
    <cellStyle name="_План закупок на август 2006_ООБ_ЗП с начислениями" xfId="15863"/>
    <cellStyle name="_План закупок на август 2006_ООБ_ЗП с начислениями_6.3 Inputs - Foreign" xfId="15864"/>
    <cellStyle name="_План закупок на август 2006_ООБ_ЗП с начислениями_EBITDA 3m 2010_master" xfId="15865"/>
    <cellStyle name="_План закупок на август 2006_ООБ_Книга1" xfId="15866"/>
    <cellStyle name="_План закупок на август 2006_ООБ_Книга1 2" xfId="15867"/>
    <cellStyle name="_План закупок на август 2006_ООБ_Книга1 3" xfId="15868"/>
    <cellStyle name="_План закупок на август 2006_ООБ_Книга2" xfId="15869"/>
    <cellStyle name="_План закупок на август 2006_ООБ_Книга2 (30)" xfId="15870"/>
    <cellStyle name="_План закупок на август 2006_ООБ_Книга2 (30)_6.3 Inputs - Foreign" xfId="15871"/>
    <cellStyle name="_План закупок на август 2006_ООБ_Книга2 (30)_EBITDA 3m 2010_master" xfId="15872"/>
    <cellStyle name="_План закупок на август 2006_ООБ_Копия Презентация (рабочая версия 15.06)" xfId="15873"/>
    <cellStyle name="_План закупок на август 2006_ООБ_Копия Презентация (рабочая версия 15.06) 2" xfId="15874"/>
    <cellStyle name="_План закупок на август 2006_ООБ_Копия Презентация (рабочая версия 15.06) 3" xfId="15875"/>
    <cellStyle name="_План закупок на август 2006_ООБ_КХП_15.11.2009_комментарии" xfId="15876"/>
    <cellStyle name="_План закупок на август 2006_ООБ_КХП_15.11.2009_комментарии 2" xfId="15877"/>
    <cellStyle name="_План закупок на август 2006_ООБ_КХП_15.11.2009_комментарии 3" xfId="15878"/>
    <cellStyle name="_План закупок на август 2006_ООБ_Мощность BP 2h2009 v 4 (01 07 09)" xfId="15879"/>
    <cellStyle name="_План закупок на август 2006_ООБ_Мощность BP 2h2009 v 4 (01 07 09) 2" xfId="15880"/>
    <cellStyle name="_План закупок на август 2006_ООБ_Мощность BP 2h2009 v 4 (01 07 09) 3" xfId="15881"/>
    <cellStyle name="_План закупок на август 2006_ООБ_Отчет за январь РМК" xfId="15882"/>
    <cellStyle name="_План закупок на август 2006_ООБ_Отчет_1кв_12.05.08" xfId="15883"/>
    <cellStyle name="_План закупок на август 2006_ООБ_Отчет_1кв_12.05.08 2" xfId="15884"/>
    <cellStyle name="_План закупок на август 2006_ООБ_Отчет_1кв_12.05.08 3" xfId="15885"/>
    <cellStyle name="_План закупок на август 2006_ООБ_Отчет_1кв_12.05.08_КХП_15.11.2009_комментарии" xfId="15886"/>
    <cellStyle name="_План закупок на август 2006_ООБ_Отчет_1кв_12.05.08_КХП_15.11.2009_комментарии 2" xfId="15887"/>
    <cellStyle name="_План закупок на август 2006_ООБ_Отчет_1кв_12.05.08_КХП_15.11.2009_комментарии 3" xfId="15888"/>
    <cellStyle name="_План закупок на август 2006_ООБ_Презентация (рабочая версия 15.06)" xfId="15889"/>
    <cellStyle name="_План закупок на август 2006_ООБ_Презентация (рабочая версия 15.06) 2" xfId="15890"/>
    <cellStyle name="_План закупок на август 2006_ООБ_Презентация (рабочая версия 15.06) 3" xfId="15891"/>
    <cellStyle name="_План закупок на август 2006_ООБ_Презентация (рабочая версия 15.06)1" xfId="15892"/>
    <cellStyle name="_План закупок на август 2006_ООБ_Презентация (рабочая версия 15.06)1 2" xfId="15893"/>
    <cellStyle name="_План закупок на август 2006_ООБ_Презентация (рабочая версия 15.06)1 3" xfId="15894"/>
    <cellStyle name="_План закупок на август 2006_ООБ_Презентация (рабочая версия 16.06)" xfId="15895"/>
    <cellStyle name="_План закупок на август 2006_ООБ_Презентация (рабочая версия 16.06) 2" xfId="15896"/>
    <cellStyle name="_План закупок на август 2006_ООБ_Презентация (рабочая версия 16.06) 3" xfId="15897"/>
    <cellStyle name="_План закупок на август 2006_ООБ_Презентация (рабочая версия 18 06)" xfId="15898"/>
    <cellStyle name="_План закупок на август 2006_ООБ_Презентация (рабочая версия 18 06) 2" xfId="15899"/>
    <cellStyle name="_План закупок на август 2006_ООБ_Презентация (рабочая версия 18 06) 3" xfId="15900"/>
    <cellStyle name="_План закупок на август 2006_ООБ_Презентация Суха Балка_1пг2008" xfId="15901"/>
    <cellStyle name="_План закупок на август 2006_ООБ_Презентация Суха Балка_1пг2008_6.3 Inputs - Foreign" xfId="15902"/>
    <cellStyle name="_План закупок на август 2006_ООБ_Презентация Суха Балка_1пг2008_EBITDA 3m 2010_master" xfId="15903"/>
    <cellStyle name="_План закупок на август 2006_ООБ_Презе-ция факт декабрь, янв-фев_ч4_EB" xfId="15904"/>
    <cellStyle name="_План закупок на август 2006_ООБ_Презе-ция факт декабрь, янв-фев_ч4_EB 2" xfId="15905"/>
    <cellStyle name="_План закупок на август 2006_ООБ_Презе-ция факт декабрь, янв-фев_ч4_EB 3" xfId="15906"/>
    <cellStyle name="_План закупок на август 2006_ООБ_Слайд по нормам_1 кв.2008" xfId="15907"/>
    <cellStyle name="_План закупок на август 2006_ООБ_Слайд по нормам_1 кв.2008 2" xfId="15908"/>
    <cellStyle name="_План закупок на август 2006_ООБ_Слайд по нормам_1 кв.2008 3" xfId="15909"/>
    <cellStyle name="_План закупок на август 2006_ООБ_Слайд по нормам_1 кв.2008_6.3 Inputs - Foreign" xfId="15910"/>
    <cellStyle name="_План закупок на август 2006_ООБ_Слайд по нормам_1 кв.2008_EBITDA 3m 2010_master" xfId="15911"/>
    <cellStyle name="_План закупок на август 2006_ООБ_Титул Б2010 скорр." xfId="15912"/>
    <cellStyle name="_План закупок на август 2006_ООБ_Титул Б2010 скорр. 2" xfId="15913"/>
    <cellStyle name="_План закупок на август 2006_ООБ_Формат бюджета 2011" xfId="15914"/>
    <cellStyle name="_План закупок на август 2006_ООБ_Формат презентации отчета 2008 (1 квартал) (4)" xfId="15915"/>
    <cellStyle name="_План закупок на август 2006_ООБ_Формат презентации отчета 2008 (1 квартал) (4) 2" xfId="15916"/>
    <cellStyle name="_План закупок на август 2006_ООБ_Формат презентации отчета 2008 (1 квартал) (4) 2 2" xfId="15917"/>
    <cellStyle name="_План закупок на август 2006_ООБ_Формат презентации отчета 2008 (1 квартал) (4) 3" xfId="15918"/>
    <cellStyle name="_План закупок на август 2006_ООБ_Формат презентации отчета 2008 (1 квартал) (4) 4" xfId="15919"/>
    <cellStyle name="_План закупок на август 2006_ООБ_Формат презентации отчета 2008 (1 квартал) (4)_6.3 Inputs - Foreign" xfId="15920"/>
    <cellStyle name="_План закупок на август 2006_ООБ_Формат презентации отчета 2008 (1 квартал) (4)_EBITDA 3m 2010_master" xfId="15921"/>
    <cellStyle name="_План закупок на август 2006_ООБ_Формат презентации отчета 2008 (1 квартал) (4)_БЮДЖЕТ ФЗП (сборн ) 2 вар ОАО СУХА БАЛКА 04 12 09" xfId="15922"/>
    <cellStyle name="_План закупок на август 2006_ООБ_Формат презентации отчета 2008 (1 квартал) (4)_ВГОК ФЗП" xfId="15923"/>
    <cellStyle name="_План закупок на август 2006_ООБ_Формат презентации отчета 2008 (1 квартал) (4)_Книга1" xfId="15924"/>
    <cellStyle name="_План закупок на август 2006_ООБ_Формат презентации отчета 2008 (1 квартал) (4)_Книга1 2" xfId="15925"/>
    <cellStyle name="_План закупок на август 2006_ООБ_Формат презентации отчета 2008 (1 квартал) (4)_Книга1 3" xfId="15926"/>
    <cellStyle name="_План закупок на август 2006_ООБ_Формат презентации отчета 2008 (1 квартал) (4)_Копия Презентация (рабочая версия 15.06)" xfId="15927"/>
    <cellStyle name="_План закупок на август 2006_ООБ_Формат презентации отчета 2008 (1 квартал) (4)_Копия Презентация (рабочая версия 15.06) 2" xfId="15928"/>
    <cellStyle name="_План закупок на август 2006_ООБ_Формат презентации отчета 2008 (1 квартал) (4)_Копия Презентация (рабочая версия 15.06) 3" xfId="15929"/>
    <cellStyle name="_План закупок на август 2006_ООБ_Формат презентации отчета 2008 (1 квартал) (4)_Презентация (рабочая версия 15.06)" xfId="15930"/>
    <cellStyle name="_План закупок на август 2006_ООБ_Формат презентации отчета 2008 (1 квартал) (4)_Презентация (рабочая версия 15.06) 2" xfId="15931"/>
    <cellStyle name="_План закупок на август 2006_ООБ_Формат презентации отчета 2008 (1 квартал) (4)_Презентация (рабочая версия 15.06) 3" xfId="15932"/>
    <cellStyle name="_План закупок на август 2006_ООБ_Формат презентации отчета 2008 (1 квартал) (4)_Презентация (рабочая версия 15.06)1" xfId="15933"/>
    <cellStyle name="_План закупок на август 2006_ООБ_Формат презентации отчета 2008 (1 квартал) (4)_Презентация (рабочая версия 15.06)1 2" xfId="15934"/>
    <cellStyle name="_План закупок на август 2006_ООБ_Формат презентации отчета 2008 (1 квартал) (4)_Презентация (рабочая версия 15.06)1 3" xfId="15935"/>
    <cellStyle name="_План закупок на август 2006_ООБ_Формат презентации отчета 2008 (1 квартал) (4)_Презентация (рабочая версия 16.06)" xfId="15936"/>
    <cellStyle name="_План закупок на август 2006_ООБ_Формат презентации отчета 2008 (1 квартал) (4)_Презентация (рабочая версия 16.06) 2" xfId="15937"/>
    <cellStyle name="_План закупок на август 2006_ООБ_Формат презентации отчета 2008 (1 квартал) (4)_Презентация (рабочая версия 16.06) 3" xfId="15938"/>
    <cellStyle name="_План закупок на август 2006_ООБ_Формат презентации отчета 2008 (1 квартал) (4)_Презентация (рабочая версия 18 06)" xfId="15939"/>
    <cellStyle name="_План закупок на август 2006_ООБ_Формат презентации отчета 2008 (1 квартал) (4)_Презентация (рабочая версия 18 06) 2" xfId="15940"/>
    <cellStyle name="_План закупок на август 2006_ООБ_Формат презентации отчета 2008 (1 квартал) (4)_Презентация (рабочая версия 18 06) 3" xfId="15941"/>
    <cellStyle name="_План закупок на август 2006_ООБ_Формат презентации_ответы и замечания" xfId="15942"/>
    <cellStyle name="_План закупок на август 2006_ООБ_Формат презентации_ответы и замечания 2" xfId="15943"/>
    <cellStyle name="_План закупок на август 2006_ООБ_Формат презентации_ответы и замечания 3" xfId="15944"/>
    <cellStyle name="_План з-к уголь _ФОРМА (2)" xfId="15945"/>
    <cellStyle name="_План з-к уголь _ФОРМА (2) 2" xfId="15946"/>
    <cellStyle name="_План з-к уголь _ФОРМА (2) 3" xfId="15947"/>
    <cellStyle name="_План комм расходов на ноябрь 08 (23 10)" xfId="15948"/>
    <cellStyle name="_План комм расходов на ноябрь 08 (23 10) 2" xfId="15949"/>
    <cellStyle name="_План комм расходов на ноябрь 08 (23 10) 3" xfId="15950"/>
    <cellStyle name="_план МНЛЗ на декабрь 2008 (1)" xfId="15951"/>
    <cellStyle name="_план МНЛЗ на декабрь 2008 (1) 2" xfId="15952"/>
    <cellStyle name="_план МНЛЗ на декабрь 2008 (1) 3" xfId="15953"/>
    <cellStyle name="_План на декабрь 2008 КГОК_11 11 2008" xfId="15954"/>
    <cellStyle name="_План на декабрь 2008 КГОК_11 11 2008 2" xfId="15955"/>
    <cellStyle name="_План на декабрь 2008 КГОК_11 11 2008 3" xfId="15956"/>
    <cellStyle name="_План на декабрь 2008 КГОК_11.11.2008" xfId="15957"/>
    <cellStyle name="_План на декабрь 2008 КГОК_11.11.2008 2" xfId="15958"/>
    <cellStyle name="_План на декабрь 2008 КГОК_11.11.2008 3" xfId="15959"/>
    <cellStyle name="_План на ноябрь 2008 г. для Холдинга под ПРМ" xfId="15960"/>
    <cellStyle name="_План на ноябрь 2008 г. для Холдинга под ПРМ 2" xfId="15961"/>
    <cellStyle name="_План на ноябрь 2008 г. для Холдинга под ПРМ 3" xfId="15962"/>
    <cellStyle name="_План на ноябрь 2008 г. для Холдинга под ПРМ 4" xfId="15963"/>
    <cellStyle name="_План на ноябрь 2008 КГОК_30.10.2008" xfId="15964"/>
    <cellStyle name="_План на ноябрь 2008 КГОК_30.10.2008 2" xfId="15965"/>
    <cellStyle name="_План на ноябрь 2008 КГОК_30.10.2008 3" xfId="15966"/>
    <cellStyle name="_План на ноябрь 2008 КГОК_вопросы_ответ" xfId="15967"/>
    <cellStyle name="_План на ноябрь 2008 КГОК_вопросы_ответ 2" xfId="15968"/>
    <cellStyle name="_План на ноябрь 2008 КГОК_вопросы_ответ 3" xfId="15969"/>
    <cellStyle name="_План ноября (детально)" xfId="15970"/>
    <cellStyle name="_План ноября (детально) 2" xfId="15971"/>
    <cellStyle name="_План ноября (детально) 3" xfId="15972"/>
    <cellStyle name="_План октября (детально) (2)" xfId="15973"/>
    <cellStyle name="_План октября (детально) (2) 2" xfId="15974"/>
    <cellStyle name="_План октября (детально) (2) 3" xfId="15975"/>
    <cellStyle name="_План расходов на 2008 от 13.09 (Отдел ж.д. перевозок) (1)" xfId="15976"/>
    <cellStyle name="_План расходов на 2008 от 13.09 (Отдел ж.д. перевозок) (1) 2" xfId="15977"/>
    <cellStyle name="_План расходов на 2008 от 13.09 (Отдел ж.д. перевозок) (1) 2 2" xfId="15978"/>
    <cellStyle name="_План расходов на 2008 от 13.09 (Отдел ж.д. перевозок) (1) 3" xfId="15979"/>
    <cellStyle name="_План сбыта ГОКи_16.10." xfId="15980"/>
    <cellStyle name="_План сбыта ГОКи_16.10. 2" xfId="15981"/>
    <cellStyle name="_План сбыта ГОКи_16.10. 2 2" xfId="15982"/>
    <cellStyle name="_План сбыта ГОКи_16.10. 3" xfId="15983"/>
    <cellStyle name="_ПЛАН_2008_НТМК_СОКРАЩЕНИЕ_ноябрь 1 (2)" xfId="15984"/>
    <cellStyle name="_ПЛАН_2008_НТМК_СОКРАЩЕНИЕ_ноябрь 1 (2) 2" xfId="15985"/>
    <cellStyle name="_ПЛАН_2008_НТМК_СОКРАЩЕНИЕ_ноябрь 1 (2) 3" xfId="15986"/>
    <cellStyle name="_ПЛАН_2008_НТМК_СОКРАЩЕНИЕ_ноябрь 1 (2) 4" xfId="15987"/>
    <cellStyle name="_план_февраль1" xfId="15988"/>
    <cellStyle name="_план_февраль1 2" xfId="15989"/>
    <cellStyle name="_план_февраль1 2 2" xfId="15990"/>
    <cellStyle name="_план_февраль1 3" xfId="15991"/>
    <cellStyle name="_Плановая протяженность Января" xfId="15992"/>
    <cellStyle name="_Плановая протяженность Января_Аморт+коэф1 08 04 08" xfId="15993"/>
    <cellStyle name="_Плановая протяженность Января_ДУИ_РИТ" xfId="15994"/>
    <cellStyle name="_Плановая протяженность Января_ДУИ_РИТ2" xfId="15995"/>
    <cellStyle name="_Плановая протяженность Января_ИспАппарат" xfId="15996"/>
    <cellStyle name="_Плановая протяженность Января_СЭС_010107" xfId="15997"/>
    <cellStyle name="_Плановая протяженность Января_ТАЛ ЭС 01_01_2007" xfId="15998"/>
    <cellStyle name="_Плпан перевозок по цехам нояб декаб 09" xfId="15999"/>
    <cellStyle name="_Плпан перевозок по цехам нояб декаб 09 2" xfId="16000"/>
    <cellStyle name="_Плпан перевозок по цехам нояб декаб 09 3" xfId="16001"/>
    <cellStyle name="_ПО 2008 КГОК" xfId="16002"/>
    <cellStyle name="_ПО 2008 КГОК 2" xfId="16003"/>
    <cellStyle name="_ПО 2008 КГОК 3" xfId="16004"/>
    <cellStyle name="_ПО СЭС_2008г предложения" xfId="16005"/>
    <cellStyle name="_Подписка 2008" xfId="16006"/>
    <cellStyle name="_Подписка 2008 2" xfId="16007"/>
    <cellStyle name="_Подписка 2008 3" xfId="16008"/>
    <cellStyle name="_Покупка НК" xfId="16009"/>
    <cellStyle name="_Полный Титул ремонтов сентябрь_декабрь" xfId="16010"/>
    <cellStyle name="_Полный Титул ремонтов сентябрь_декабрь 2" xfId="16011"/>
    <cellStyle name="_Полный Титул ремонтов сентябрь_декабрь 3" xfId="16012"/>
    <cellStyle name="_Помесячная разбивка ПРИТ и НМА 2008_Бирюковой" xfId="16013"/>
    <cellStyle name="_Помесячная разбивка ПРИТ и НМА 2008_Бирюковой 2" xfId="16014"/>
    <cellStyle name="_Помесячная разбивка ПРИТ и НМА 2008_Бирюковой 3" xfId="16015"/>
    <cellStyle name="_Поправки 1h 2007" xfId="16016"/>
    <cellStyle name="_Поправки 1h 2007_Копия ОКОФ-дерево и группы ОС" xfId="16017"/>
    <cellStyle name="_Потери на 4кв. 2007г." xfId="16018"/>
    <cellStyle name="_Потребность сырья_01 2008_PRM" xfId="16019"/>
    <cellStyle name="_Потребность сырья_01 2008_PRM 2" xfId="16020"/>
    <cellStyle name="_Потребность сырья_01 2008_PRM 3" xfId="16021"/>
    <cellStyle name="_Потребность сырья_декабрь" xfId="16022"/>
    <cellStyle name="_Потребность сырья_декабрь 2" xfId="16023"/>
    <cellStyle name="_Потребность сырья_декабрь 3" xfId="16024"/>
    <cellStyle name="_Потребность сырья_декабрь1" xfId="16025"/>
    <cellStyle name="_Потребность сырья_декабрь1 2" xfId="16026"/>
    <cellStyle name="_Потребность сырья_декабрь1 3" xfId="16027"/>
    <cellStyle name="_Потребность сырья_ноябрь_PRM" xfId="16028"/>
    <cellStyle name="_Потребность сырья_ноябрь_PRM (экономисты)" xfId="16029"/>
    <cellStyle name="_Потребность сырья_ноябрь_PRM (экономисты) 2" xfId="16030"/>
    <cellStyle name="_Потребность сырья_ноябрь_PRM (экономисты) 3" xfId="16031"/>
    <cellStyle name="_Потребность сырья_ноябрь_PRM 2" xfId="16032"/>
    <cellStyle name="_Потребность сырья_ноябрь_PRM 3" xfId="16033"/>
    <cellStyle name="_ПП март (2)" xfId="16034"/>
    <cellStyle name="_ПП март (2) 2" xfId="16035"/>
    <cellStyle name="_ПП март (2) 3" xfId="16036"/>
    <cellStyle name="_ПП_Iполугодие2008" xfId="16037"/>
    <cellStyle name="_ПП_Iполугодие2008 2" xfId="16038"/>
    <cellStyle name="_ПП_Iполугодие2008 3" xfId="16039"/>
    <cellStyle name="_ППР ОАО Свердловэнерго на 2007-2011 (от 18 09 07)(для правительства)" xfId="16040"/>
    <cellStyle name="_пр 5 тариф RAB" xfId="16041"/>
    <cellStyle name="_Предельные цены" xfId="16042"/>
    <cellStyle name="_Предельные цены (1)" xfId="16043"/>
    <cellStyle name="_Предожение _ДБП_2009 г ( согласованные БП)  (2)" xfId="16044"/>
    <cellStyle name="_Презентация (3)" xfId="16045"/>
    <cellStyle name="_Презентация budget form 2008 оконч 06 05" xfId="16046"/>
    <cellStyle name="_Презентация budget form 2008 оконч 06 05 2" xfId="16047"/>
    <cellStyle name="_Презентация budget form 2008 оконч 06 05 3" xfId="16048"/>
    <cellStyle name="_Презентация БК 2010 ГОКи_draft 1" xfId="16049"/>
    <cellStyle name="_Презентация БК 2010 ГОКи_draft 1 2" xfId="16050"/>
    <cellStyle name="_Презентация БК 2010 ГОКи_draft 1 3" xfId="16051"/>
    <cellStyle name="_Презентация БК 2010 ГОКи_draft 2" xfId="16052"/>
    <cellStyle name="_Презентация БК 2010 ГОКи_draft 2 2" xfId="16053"/>
    <cellStyle name="_Презентация БК 2010 ГОКи_draft 2 3" xfId="16054"/>
    <cellStyle name="_Презентация бюджета 2006" xfId="16055"/>
    <cellStyle name="_Презентация бюджета 2006 2" xfId="16056"/>
    <cellStyle name="_Презентация бюджета 2006 2 2" xfId="16057"/>
    <cellStyle name="_Презентация бюджета 2006 2 3" xfId="16058"/>
    <cellStyle name="_Презентация бюджета 2006 3" xfId="16059"/>
    <cellStyle name="_Презентация бюджета 2006 3 2" xfId="16060"/>
    <cellStyle name="_Презентация бюджета 2006 3 3" xfId="16061"/>
    <cellStyle name="_Презентация бюджета 2006 4" xfId="16062"/>
    <cellStyle name="_Презентация бюджета 2006 4 2" xfId="16063"/>
    <cellStyle name="_Презентация бюджета 2006 5" xfId="16064"/>
    <cellStyle name="_Презентация бюджета 2006 5 2" xfId="16065"/>
    <cellStyle name="_Презентация бюджета 2006 6" xfId="16066"/>
    <cellStyle name="_Презентация бюджета 2006 6 2" xfId="16067"/>
    <cellStyle name="_Презентация бюджета 2006 7" xfId="16068"/>
    <cellStyle name="_Презентация бюджета 2006_Альбом форм_БК 2008_ДО АТП" xfId="16069"/>
    <cellStyle name="_Презентация бюджета 2006_Альбом форм_БК на 2008(2) (3)" xfId="16070"/>
    <cellStyle name="_Презентация бюджета 2006_Бюджет АТП для отсылки 13.03" xfId="16071"/>
    <cellStyle name="_Презентация бюджета 2006_Книга1" xfId="16072"/>
    <cellStyle name="_Презентация бюджета 2006_Книга2" xfId="16073"/>
    <cellStyle name="_Презентация бюджета 2006_Отчет за январь РМК" xfId="16074"/>
    <cellStyle name="_Презентация бюджета 2006_Формы отчета за месяц" xfId="16075"/>
    <cellStyle name="_Презентация Бюджета 2008 (4 чтение)" xfId="16076"/>
    <cellStyle name="_Презентация Бюджета 2008 (4 чтение) 2" xfId="16077"/>
    <cellStyle name="_Презентация Бюджета 2008 (4 чтение) 3" xfId="16078"/>
    <cellStyle name="_Презентация ВГОК_1пг2008" xfId="16079"/>
    <cellStyle name="_Презентация ВГОК_1пг2008 2" xfId="16080"/>
    <cellStyle name="_Презентация ВГОК_1пг2008 3" xfId="16081"/>
    <cellStyle name="_Презентация ВГОК_дек_фев_28.01.10_фин" xfId="16082"/>
    <cellStyle name="_Презентация ВГОК_дек_фев_28.01.10_фин 2" xfId="16083"/>
    <cellStyle name="_Презентация ВГОК_дек_фев_28.01.10_фин 3" xfId="16084"/>
    <cellStyle name="_Презентация ЕАР 2007" xfId="16085"/>
    <cellStyle name="_Презентация ЕАР 2007 2" xfId="16086"/>
    <cellStyle name="_Презентация ЕАР 2007 2 2" xfId="16087"/>
    <cellStyle name="_Презентация ЕАР 2007 3" xfId="16088"/>
    <cellStyle name="_Презентация ЕАР_1пг2008" xfId="16089"/>
    <cellStyle name="_Презентация ЕАР_1пг2008 2" xfId="16090"/>
    <cellStyle name="_Презентация ЕАР_1пг2008 3" xfId="16091"/>
    <cellStyle name="_Презентация КГОК 02" xfId="16092"/>
    <cellStyle name="_Презентация КГОК 02 2" xfId="16093"/>
    <cellStyle name="_Презентация КГОК 02 3" xfId="16094"/>
    <cellStyle name="_Презентация КГОК 02 продолжение 1" xfId="16095"/>
    <cellStyle name="_Презентация КГОК 02 продолжение 1 2" xfId="16096"/>
    <cellStyle name="_Презентация КГОК 02 продолжение 1 3" xfId="16097"/>
    <cellStyle name="_Презентация КГОК_1 пг2008" xfId="16098"/>
    <cellStyle name="_Презентация КГОК_1 пг2008 2" xfId="16099"/>
    <cellStyle name="_Презентация КГОК_1 пг2008 3" xfId="16100"/>
    <cellStyle name="_Презентация на 2008г." xfId="16101"/>
    <cellStyle name="_Презентация на 2008г. 2" xfId="16102"/>
    <cellStyle name="_Презентация на 2008г. 3" xfId="16103"/>
    <cellStyle name="_Презентация отчета 1 пг 2008_КГОК_final" xfId="16104"/>
    <cellStyle name="_Презентация отчета 1 пг 2008_КГОК_final 2" xfId="16105"/>
    <cellStyle name="_Презентация отчета 1 пг 2008_КГОК_final 3" xfId="16106"/>
    <cellStyle name="_Презентация отчета 1 полугодия 2008" xfId="16107"/>
    <cellStyle name="_Презентация отчета 1 полугодия 2008 2" xfId="16108"/>
    <cellStyle name="_Презентация отчета 1 полугодия 2008 3" xfId="16109"/>
    <cellStyle name="_ПРЕЗЕНТАЦИЯ по бонусам и отпускным_21.01.08" xfId="16110"/>
    <cellStyle name="_Презентация ремонтов_2010_16.10" xfId="16111"/>
    <cellStyle name="_Презентация ремонтов_2010_16.10 2" xfId="16112"/>
    <cellStyle name="_Презентация ремонтов_2010_16.10 3" xfId="16113"/>
    <cellStyle name="_Презе-ция факт декабрь, янв-фев_ч4_EB" xfId="16114"/>
    <cellStyle name="_Презе-ция факт декабрь, янв-фев_ч4_EB 2" xfId="16115"/>
    <cellStyle name="_Презе-ция факт декабрь, янв-фев_ч4_EB 3" xfId="16116"/>
    <cellStyle name="_прил к приказу №5" xfId="16117"/>
    <cellStyle name="_прил к приказу №5 2" xfId="16118"/>
    <cellStyle name="_прил к приказу №5 2 2" xfId="16119"/>
    <cellStyle name="_прил к приказу №5 3" xfId="16120"/>
    <cellStyle name="_Прил. МП-8 (График ремонтов на плановый период)" xfId="16121"/>
    <cellStyle name="_Прил. МП-8 (График ремонтов на плановый период) 2" xfId="16122"/>
    <cellStyle name="_Прил. МП-8 (График ремонтов на плановый период) 3" xfId="16123"/>
    <cellStyle name="_Приложение 1" xfId="16124"/>
    <cellStyle name="_Приложение 1 2" xfId="16125"/>
    <cellStyle name="_Приложение 1 3" xfId="16126"/>
    <cellStyle name="_Приложение 1_6.3 Inputs - Foreign" xfId="16127"/>
    <cellStyle name="_Приложение 1_Cash_BS 4 мес" xfId="16128"/>
    <cellStyle name="_Приложение 1_Cash_BS 4 мес (3)" xfId="16129"/>
    <cellStyle name="_Приложение 1_Cash_BS 4 мес (3)_6.3 Inputs - Foreign" xfId="16130"/>
    <cellStyle name="_Приложение 1_Cash_BS 4 мес (3)_EBITDA 3m 2010_master" xfId="16131"/>
    <cellStyle name="_Приложение 1_Cash_BS 4 мес_6.3 Inputs - Foreign" xfId="16132"/>
    <cellStyle name="_Приложение 1_Cash_BS 4 мес_EBITDA 3m 2010_master" xfId="16133"/>
    <cellStyle name="_Приложение 1_EBITDA 3m 2010_master" xfId="16134"/>
    <cellStyle name="_Приложение 1_Export sales 10-12" xfId="16135"/>
    <cellStyle name="_Приложение 1_Export sales 10-12 2" xfId="16136"/>
    <cellStyle name="_Приложение 1_Export sales 10-12_БЮДЖЕТ ФЗП (сборн ) 2 вар ОАО СУХА БАЛКА 04 12 09" xfId="16137"/>
    <cellStyle name="_Приложение 1_Marat" xfId="16138"/>
    <cellStyle name="_Приложение 1_Treasury" xfId="16139"/>
    <cellStyle name="_Приложение 1_Бюджет факт  4 мес  2008 (Д К)" xfId="16140"/>
    <cellStyle name="_Приложение 1_Бюджет факт  4 мес  2008 (Д К)_6.3 Inputs - Foreign" xfId="16141"/>
    <cellStyle name="_Приложение 1_Бюджет факт  4 мес  2008 (Д К)_EBITDA 3m 2010_master" xfId="16142"/>
    <cellStyle name="_Приложение 1_Бюджет факт  май ПО" xfId="16143"/>
    <cellStyle name="_Приложение 1_Бюджет факт  май ПО_6.3 Inputs - Foreign" xfId="16144"/>
    <cellStyle name="_Приложение 1_Бюджет факт  май ПО_EBITDA 3m 2010_master" xfId="16145"/>
    <cellStyle name="_Приложение 1_БЮДЖЕТ ФЗП (сборн ) 2 вар ОАО СУХА БАЛКА 04 12 09" xfId="16146"/>
    <cellStyle name="_Приложение 1_Бюджетные формы за декабрь 2008г  от 21 11 08г " xfId="16147"/>
    <cellStyle name="_Приложение 1_Бюджетные формы за декабрь 2008г  от 21 11 08г  2" xfId="16148"/>
    <cellStyle name="_Приложение 1_Бюджетные формы за декабрь 2008г  от 21 11 08г  3" xfId="16149"/>
    <cellStyle name="_Приложение 1_Бюджетные формы за декабрь 2008г  от 21 11 08г _Книга1" xfId="16150"/>
    <cellStyle name="_Приложение 1_Бюджетные формы за декабрь 2008г  от 21 11 08г _Книга1 2" xfId="16151"/>
    <cellStyle name="_Приложение 1_Бюджетные формы за декабрь 2008г  от 21 11 08г _Книга1 3" xfId="16152"/>
    <cellStyle name="_Приложение 1_Бюджетные формы за декабрь 2008г  от 21 11 08г _Копия Презентация (рабочая версия 15.06)" xfId="16153"/>
    <cellStyle name="_Приложение 1_Бюджетные формы за декабрь 2008г  от 21 11 08г _Копия Презентация (рабочая версия 15.06) 2" xfId="16154"/>
    <cellStyle name="_Приложение 1_Бюджетные формы за декабрь 2008г  от 21 11 08г _Копия Презентация (рабочая версия 15.06) 3" xfId="16155"/>
    <cellStyle name="_Приложение 1_Бюджетные формы за декабрь 2008г  от 21 11 08г _Презентация" xfId="16156"/>
    <cellStyle name="_Приложение 1_Бюджетные формы за декабрь 2008г  от 21 11 08г _Презентация (5)" xfId="16157"/>
    <cellStyle name="_Приложение 1_Бюджетные формы за декабрь 2008г  от 21 11 08г _Презентация (5) (2) (4)" xfId="16158"/>
    <cellStyle name="_Приложение 1_Бюджетные формы за декабрь 2008г  от 21 11 08г _Презентация (образец 07_09)" xfId="16159"/>
    <cellStyle name="_Приложение 1_Бюджетные формы за декабрь 2008г  от 21 11 08г _Презентация (образец 07_09) 2" xfId="16160"/>
    <cellStyle name="_Приложение 1_Бюджетные формы за декабрь 2008г  от 21 11 08г _Презентация (образец 07_09) 3" xfId="16161"/>
    <cellStyle name="_Приложение 1_Бюджетные формы за декабрь 2008г  от 21 11 08г _Презентация (рабочая версия 15.06)" xfId="16162"/>
    <cellStyle name="_Приложение 1_Бюджетные формы за декабрь 2008г  от 21 11 08г _Презентация (рабочая версия 15.06) 2" xfId="16163"/>
    <cellStyle name="_Приложение 1_Бюджетные формы за декабрь 2008г  от 21 11 08г _Презентация (рабочая версия 15.06) 3" xfId="16164"/>
    <cellStyle name="_Приложение 1_Бюджетные формы за декабрь 2008г  от 21 11 08г _Презентация (рабочая версия 15.06)1" xfId="16165"/>
    <cellStyle name="_Приложение 1_Бюджетные формы за декабрь 2008г  от 21 11 08г _Презентация (рабочая версия 15.06)1 2" xfId="16166"/>
    <cellStyle name="_Приложение 1_Бюджетные формы за декабрь 2008г  от 21 11 08г _Презентация (рабочая версия 15.06)1 3" xfId="16167"/>
    <cellStyle name="_Приложение 1_Бюджетные формы за декабрь 2008г  от 21 11 08г _Презентация (рабочая версия 16.06)" xfId="16168"/>
    <cellStyle name="_Приложение 1_Бюджетные формы за декабрь 2008г  от 21 11 08г _Презентация (рабочая версия 16.06) 2" xfId="16169"/>
    <cellStyle name="_Приложение 1_Бюджетные формы за декабрь 2008г  от 21 11 08г _Презентация (рабочая версия 16.06) 3" xfId="16170"/>
    <cellStyle name="_Приложение 1_Бюджетные формы за декабрь 2008г  от 21 11 08г _Презентация (рабочая версия 18 06)" xfId="16171"/>
    <cellStyle name="_Приложение 1_Бюджетные формы за декабрь 2008г  от 21 11 08г _Презентация (рабочая версия 18 06) 2" xfId="16172"/>
    <cellStyle name="_Приложение 1_Бюджетные формы за декабрь 2008г  от 21 11 08г _Презентация (рабочая версия 18 06) 3" xfId="16173"/>
    <cellStyle name="_Приложение 1_Бюджетные формы за декабрь 2008г  от 21 11 08г _Презентация 2" xfId="16174"/>
    <cellStyle name="_Приложение 1_Бюджетные формы за декабрь 2008г  от 21 11 08г _Презентация 3" xfId="16175"/>
    <cellStyle name="_Приложение 1_Бюджетные формы за декабрь 2008г  от 21 11 08г _Презентация КГОК 01" xfId="16176"/>
    <cellStyle name="_Приложение 1_Бюджетные формы за декабрь 2008г  от 21 11 08г _Презентация КГОК 01 2" xfId="16177"/>
    <cellStyle name="_Приложение 1_Бюджетные формы за декабрь 2008г  от 21 11 08г _Презентация КГОК 01 3" xfId="16178"/>
    <cellStyle name="_Приложение 1_Бюджетные формы за декабрь 2008г  от 21 11 08г _Презентация КГОК 02" xfId="16179"/>
    <cellStyle name="_Приложение 1_Бюджетные формы за декабрь 2008г  от 21 11 08г _Презентация КГОК 02 2" xfId="16180"/>
    <cellStyle name="_Приложение 1_Бюджетные формы за декабрь 2008г  от 21 11 08г _Презентация КГОК 02 3" xfId="16181"/>
    <cellStyle name="_Приложение 1_Бюджетные формы за декабрь 2008г  от 21 11 08г _Презентация КГОК 02 производственные слайды" xfId="16182"/>
    <cellStyle name="_Приложение 1_Бюджетные формы за декабрь 2008г  от 21 11 08г _Презентация КГОК 02 производственные слайды 2" xfId="16183"/>
    <cellStyle name="_Приложение 1_Бюджетные формы за декабрь 2008г  от 21 11 08г _Презентация КГОК 02 производственные слайды 3" xfId="16184"/>
    <cellStyle name="_Приложение 1_Бюджетные формы за декабрь 2008г  от 21 11 08г _Презентация новая" xfId="16185"/>
    <cellStyle name="_Приложение 1_Бюджетные формы за декабрь 2008г  от 21 11 08г _Презентация новая 2" xfId="16186"/>
    <cellStyle name="_Приложение 1_Бюджетные формы за декабрь 2008г  от 21 11 08г _Презентация новая 3" xfId="16187"/>
    <cellStyle name="_Приложение 1_Бюджетные формы за декабрь 2008г  от 21 11 08г _Презе-ция факт октябрь, нояб-дек_ч4 фп" xfId="16188"/>
    <cellStyle name="_Приложение 1_Бюджетные формы за декабрь 2008г  от 21 11 08г _Презе-ция факт октябрь, нояб-дек_ч4 фп 2" xfId="16189"/>
    <cellStyle name="_Приложение 1_Бюджетные формы за декабрь 2008г  от 21 11 08г _Презе-ция факт октябрь, нояб-дек_ч4 фп 3" xfId="16190"/>
    <cellStyle name="_Приложение 1_Бюджетные формы за декабрь 2008г  от 21 11 08г _Прочая СЛАЙД " xfId="16191"/>
    <cellStyle name="_Приложение 1_Бюджетные формы за декабрь 2008г  от 21 11 08г _Слайд по себестоимости ГОКи" xfId="16192"/>
    <cellStyle name="_Приложение 1_Бюджетные формы за декабрь 2008г  от 21 11 08г _Слайд по себестоимости ГОКи 2" xfId="16193"/>
    <cellStyle name="_Приложение 1_Бюджетные формы за декабрь 2008г  от 21 11 08г _Слайд по себестоимости ГОКи 3" xfId="16194"/>
    <cellStyle name="_Приложение 1_Бюджетные формы за декабрь 2008г  от 21 11 08г _Статистика для KPI" xfId="16195"/>
    <cellStyle name="_Приложение 1_Бюджетные формы за декабрь 2008г  от 21 11 08г _Статистика для KPI 2" xfId="16196"/>
    <cellStyle name="_Приложение 1_Бюджетные формы за декабрь 2008г  от 21 11 08г _Статистика для KPI 3" xfId="16197"/>
    <cellStyle name="_Приложение 1_Бюджетные формы за декабрь 2008г  от 21 11 08г _Формат презентации" xfId="16198"/>
    <cellStyle name="_Приложение 1_Бюджетные формы за декабрь 2008г  от 21 11 08г _Формат презентации (15_01_10)" xfId="16199"/>
    <cellStyle name="_Приложение 1_Бюджетные формы за декабрь 2008г  от 21 11 08г _Формат презентации (15_01_10) 2" xfId="16200"/>
    <cellStyle name="_Приложение 1_Бюджетные формы за декабрь 2008г  от 21 11 08г _Формат презентации (15_01_10) 3" xfId="16201"/>
    <cellStyle name="_Приложение 1_Бюджетные формы за декабрь 2008г  от 21 11 08г _Формат презентации 2" xfId="16202"/>
    <cellStyle name="_Приложение 1_Бюджетные формы за декабрь 2008г  от 21 11 08г _Формат презентации 3" xfId="16203"/>
    <cellStyle name="_Приложение 1_Бюджетные формы за декабрь 2008г  от 21 11 08г _Формат презентации_вопросы и ответы" xfId="16204"/>
    <cellStyle name="_Приложение 1_Бюджетные формы за декабрь 2008г  от 21 11 08г _Формат презентации_вопросы и ответы 2" xfId="16205"/>
    <cellStyle name="_Приложение 1_Бюджетные формы за декабрь 2008г  от 21 11 08г _Формат презентации_вопросы и ответы 3" xfId="16206"/>
    <cellStyle name="_Приложение 1_ВГОК ФЗП" xfId="16207"/>
    <cellStyle name="_Приложение 1_Книга1" xfId="16208"/>
    <cellStyle name="_Приложение 1_Книга1 2" xfId="16209"/>
    <cellStyle name="_Приложение 1_Книга1 3" xfId="16210"/>
    <cellStyle name="_Приложение 1_Книга2 (30)" xfId="16211"/>
    <cellStyle name="_Приложение 1_Книга2 (30)_6.3 Inputs - Foreign" xfId="16212"/>
    <cellStyle name="_Приложение 1_Книга2 (30)_EBITDA 3m 2010_master" xfId="16213"/>
    <cellStyle name="_Приложение 1_Копия Презентация (рабочая версия 15.06)" xfId="16214"/>
    <cellStyle name="_Приложение 1_Копия Презентация (рабочая версия 15.06) 2" xfId="16215"/>
    <cellStyle name="_Приложение 1_Копия Презентация (рабочая версия 15.06) 3" xfId="16216"/>
    <cellStyle name="_Приложение 1_Мощность BP 2h2009 v 4 (01 07 09)" xfId="16217"/>
    <cellStyle name="_Приложение 1_Мощность BP 2h2009 v 4 (01 07 09) 2" xfId="16218"/>
    <cellStyle name="_Приложение 1_Мощность BP 2h2009 v 4 (01 07 09) 3" xfId="16219"/>
    <cellStyle name="_Приложение 1_Презентация (рабочая версия 15.06)" xfId="16220"/>
    <cellStyle name="_Приложение 1_Презентация (рабочая версия 15.06) 2" xfId="16221"/>
    <cellStyle name="_Приложение 1_Презентация (рабочая версия 15.06) 3" xfId="16222"/>
    <cellStyle name="_Приложение 1_Презентация (рабочая версия 15.06)1" xfId="16223"/>
    <cellStyle name="_Приложение 1_Презентация (рабочая версия 15.06)1 2" xfId="16224"/>
    <cellStyle name="_Приложение 1_Презентация (рабочая версия 15.06)1 3" xfId="16225"/>
    <cellStyle name="_Приложение 1_Презентация (рабочая версия 16.06)" xfId="16226"/>
    <cellStyle name="_Приложение 1_Презентация (рабочая версия 16.06) 2" xfId="16227"/>
    <cellStyle name="_Приложение 1_Презентация (рабочая версия 16.06) 3" xfId="16228"/>
    <cellStyle name="_Приложение 1_Презентация (рабочая версия 18 06)" xfId="16229"/>
    <cellStyle name="_Приложение 1_Презентация (рабочая версия 18 06) 2" xfId="16230"/>
    <cellStyle name="_Приложение 1_Презентация (рабочая версия 18 06) 3" xfId="16231"/>
    <cellStyle name="_Приложение 1_Презентация Суха Балка_1пг2008" xfId="16232"/>
    <cellStyle name="_Приложение 1_Презентация Суха Балка_1пг2008_6.3 Inputs - Foreign" xfId="16233"/>
    <cellStyle name="_Приложение 1_Презентация Суха Балка_1пг2008_EBITDA 3m 2010_master" xfId="16234"/>
    <cellStyle name="_Приложение 1_Презе-ция факт декабрь, янв-фев_ч4_EB" xfId="16235"/>
    <cellStyle name="_Приложение 1_Презе-ция факт декабрь, янв-фев_ч4_EB 2" xfId="16236"/>
    <cellStyle name="_Приложение 1_Презе-ция факт декабрь, янв-фев_ч4_EB 3" xfId="16237"/>
    <cellStyle name="_Приложение 1_Титул Б2010 скорр." xfId="16238"/>
    <cellStyle name="_Приложение 1_Титул Б2010 скорр. 2" xfId="16239"/>
    <cellStyle name="_Приложение 1_Формат презентации_ответы и замечания" xfId="16240"/>
    <cellStyle name="_Приложение 1_Формат презентации_ответы и замечания 2" xfId="16241"/>
    <cellStyle name="_Приложение 1_Формат презентации_ответы и замечания 3" xfId="16242"/>
    <cellStyle name="_Приложение 14 (уточнённое) 2008" xfId="16243"/>
    <cellStyle name="_Приложение 14 (уточнённое) 2008 2" xfId="16244"/>
    <cellStyle name="_Приложение 14 (уточнённое) 2008 3" xfId="16245"/>
    <cellStyle name="_Приложение 2" xfId="16246"/>
    <cellStyle name="_Приложение 2 (4)" xfId="16247"/>
    <cellStyle name="_Приложение 3 ОКС" xfId="16248"/>
    <cellStyle name="_Приложение 4_Пл. (Формы для ЦФО план-прогноз)" xfId="16249"/>
    <cellStyle name="_Приложение 4_Пл. (Формы для ЦФО план-прогноз) 2" xfId="16250"/>
    <cellStyle name="_Приложение 4_Пл. (Формы для ЦФО план-прогноз) 3" xfId="16251"/>
    <cellStyle name="_Приложение МТС-3-КС" xfId="16252"/>
    <cellStyle name="_Приложение-МТС--2-1" xfId="16253"/>
    <cellStyle name="_Примерный план закупок на Июнь 2007" xfId="16254"/>
    <cellStyle name="_Примерный план закупок на Июнь 2007 2" xfId="16255"/>
    <cellStyle name="_Примерный план закупок на Июнь 2007 3" xfId="16256"/>
    <cellStyle name="_Примерный план закупок на Июнь 2007_6.3 Inputs - Foreign" xfId="16257"/>
    <cellStyle name="_Примерный план закупок на Июнь 2007_Cash_BS 4 мес" xfId="16258"/>
    <cellStyle name="_Примерный план закупок на Июнь 2007_Cash_BS 4 мес (3)" xfId="16259"/>
    <cellStyle name="_Примерный план закупок на Июнь 2007_Cash_BS 4 мес (3)_6.3 Inputs - Foreign" xfId="16260"/>
    <cellStyle name="_Примерный план закупок на Июнь 2007_Cash_BS 4 мес (3)_EBITDA 3m 2010_master" xfId="16261"/>
    <cellStyle name="_Примерный план закупок на Июнь 2007_Cash_BS 4 мес_6.3 Inputs - Foreign" xfId="16262"/>
    <cellStyle name="_Примерный план закупок на Июнь 2007_Cash_BS 4 мес_EBITDA 3m 2010_master" xfId="16263"/>
    <cellStyle name="_Примерный план закупок на Июнь 2007_EBITDA 3m 2010_master" xfId="16264"/>
    <cellStyle name="_Примерный план закупок на Июнь 2007_Бюджет факт  4 мес  2008 (Д К)" xfId="16265"/>
    <cellStyle name="_Примерный план закупок на Июнь 2007_Бюджет факт  4 мес  2008 (Д К)_6.3 Inputs - Foreign" xfId="16266"/>
    <cellStyle name="_Примерный план закупок на Июнь 2007_Бюджет факт  4 мес  2008 (Д К)_EBITDA 3m 2010_master" xfId="16267"/>
    <cellStyle name="_Примерный план закупок на Июнь 2007_Бюджет факт  май ПО" xfId="16268"/>
    <cellStyle name="_Примерный план закупок на Июнь 2007_Бюджет факт  май ПО_6.3 Inputs - Foreign" xfId="16269"/>
    <cellStyle name="_Примерный план закупок на Июнь 2007_Бюджет факт  май ПО_EBITDA 3m 2010_master" xfId="16270"/>
    <cellStyle name="_Примерный план закупок на Июнь 2007_БЮДЖЕТ ФЗП (сборн ) 2 вар ОАО СУХА БАЛКА 04 12 09" xfId="16271"/>
    <cellStyle name="_Примерный план закупок на Июнь 2007_Бюджетные формы за декабрь 2008г  от 21 11 08г " xfId="16272"/>
    <cellStyle name="_Примерный план закупок на Июнь 2007_Бюджетные формы за декабрь 2008г  от 21 11 08г  2" xfId="16273"/>
    <cellStyle name="_Примерный план закупок на Июнь 2007_Бюджетные формы за декабрь 2008г  от 21 11 08г  3" xfId="16274"/>
    <cellStyle name="_Примерный план закупок на Июнь 2007_Бюджетные формы за декабрь 2008г  от 21 11 08г _Книга1" xfId="16275"/>
    <cellStyle name="_Примерный план закупок на Июнь 2007_Бюджетные формы за декабрь 2008г  от 21 11 08г _Книга1 2" xfId="16276"/>
    <cellStyle name="_Примерный план закупок на Июнь 2007_Бюджетные формы за декабрь 2008г  от 21 11 08г _Книга1 3" xfId="16277"/>
    <cellStyle name="_Примерный план закупок на Июнь 2007_Бюджетные формы за декабрь 2008г  от 21 11 08г _Копия Презентация (рабочая версия 15.06)" xfId="16278"/>
    <cellStyle name="_Примерный план закупок на Июнь 2007_Бюджетные формы за декабрь 2008г  от 21 11 08г _Копия Презентация (рабочая версия 15.06) 2" xfId="16279"/>
    <cellStyle name="_Примерный план закупок на Июнь 2007_Бюджетные формы за декабрь 2008г  от 21 11 08г _Копия Презентация (рабочая версия 15.06) 3" xfId="16280"/>
    <cellStyle name="_Примерный план закупок на Июнь 2007_Бюджетные формы за декабрь 2008г  от 21 11 08г _Презентация" xfId="16281"/>
    <cellStyle name="_Примерный план закупок на Июнь 2007_Бюджетные формы за декабрь 2008г  от 21 11 08г _Презентация (5)" xfId="16282"/>
    <cellStyle name="_Примерный план закупок на Июнь 2007_Бюджетные формы за декабрь 2008г  от 21 11 08г _Презентация (5) (2) (4)" xfId="16283"/>
    <cellStyle name="_Примерный план закупок на Июнь 2007_Бюджетные формы за декабрь 2008г  от 21 11 08г _Презентация (образец 07_09)" xfId="16284"/>
    <cellStyle name="_Примерный план закупок на Июнь 2007_Бюджетные формы за декабрь 2008г  от 21 11 08г _Презентация (образец 07_09) 2" xfId="16285"/>
    <cellStyle name="_Примерный план закупок на Июнь 2007_Бюджетные формы за декабрь 2008г  от 21 11 08г _Презентация (образец 07_09) 3" xfId="16286"/>
    <cellStyle name="_Примерный план закупок на Июнь 2007_Бюджетные формы за декабрь 2008г  от 21 11 08г _Презентация (рабочая версия 15.06)" xfId="16287"/>
    <cellStyle name="_Примерный план закупок на Июнь 2007_Бюджетные формы за декабрь 2008г  от 21 11 08г _Презентация (рабочая версия 15.06) 2" xfId="16288"/>
    <cellStyle name="_Примерный план закупок на Июнь 2007_Бюджетные формы за декабрь 2008г  от 21 11 08г _Презентация (рабочая версия 15.06) 3" xfId="16289"/>
    <cellStyle name="_Примерный план закупок на Июнь 2007_Бюджетные формы за декабрь 2008г  от 21 11 08г _Презентация (рабочая версия 15.06)1" xfId="16290"/>
    <cellStyle name="_Примерный план закупок на Июнь 2007_Бюджетные формы за декабрь 2008г  от 21 11 08г _Презентация (рабочая версия 15.06)1 2" xfId="16291"/>
    <cellStyle name="_Примерный план закупок на Июнь 2007_Бюджетные формы за декабрь 2008г  от 21 11 08г _Презентация (рабочая версия 15.06)1 3" xfId="16292"/>
    <cellStyle name="_Примерный план закупок на Июнь 2007_Бюджетные формы за декабрь 2008г  от 21 11 08г _Презентация (рабочая версия 16.06)" xfId="16293"/>
    <cellStyle name="_Примерный план закупок на Июнь 2007_Бюджетные формы за декабрь 2008г  от 21 11 08г _Презентация (рабочая версия 16.06) 2" xfId="16294"/>
    <cellStyle name="_Примерный план закупок на Июнь 2007_Бюджетные формы за декабрь 2008г  от 21 11 08г _Презентация (рабочая версия 16.06) 3" xfId="16295"/>
    <cellStyle name="_Примерный план закупок на Июнь 2007_Бюджетные формы за декабрь 2008г  от 21 11 08г _Презентация (рабочая версия 18 06)" xfId="16296"/>
    <cellStyle name="_Примерный план закупок на Июнь 2007_Бюджетные формы за декабрь 2008г  от 21 11 08г _Презентация (рабочая версия 18 06) 2" xfId="16297"/>
    <cellStyle name="_Примерный план закупок на Июнь 2007_Бюджетные формы за декабрь 2008г  от 21 11 08г _Презентация (рабочая версия 18 06) 3" xfId="16298"/>
    <cellStyle name="_Примерный план закупок на Июнь 2007_Бюджетные формы за декабрь 2008г  от 21 11 08г _Презентация 2" xfId="16299"/>
    <cellStyle name="_Примерный план закупок на Июнь 2007_Бюджетные формы за декабрь 2008г  от 21 11 08г _Презентация 3" xfId="16300"/>
    <cellStyle name="_Примерный план закупок на Июнь 2007_Бюджетные формы за декабрь 2008г  от 21 11 08г _Презентация КГОК 01" xfId="16301"/>
    <cellStyle name="_Примерный план закупок на Июнь 2007_Бюджетные формы за декабрь 2008г  от 21 11 08г _Презентация КГОК 01 2" xfId="16302"/>
    <cellStyle name="_Примерный план закупок на Июнь 2007_Бюджетные формы за декабрь 2008г  от 21 11 08г _Презентация КГОК 01 3" xfId="16303"/>
    <cellStyle name="_Примерный план закупок на Июнь 2007_Бюджетные формы за декабрь 2008г  от 21 11 08г _Презентация КГОК 02" xfId="16304"/>
    <cellStyle name="_Примерный план закупок на Июнь 2007_Бюджетные формы за декабрь 2008г  от 21 11 08г _Презентация КГОК 02 2" xfId="16305"/>
    <cellStyle name="_Примерный план закупок на Июнь 2007_Бюджетные формы за декабрь 2008г  от 21 11 08г _Презентация КГОК 02 3" xfId="16306"/>
    <cellStyle name="_Примерный план закупок на Июнь 2007_Бюджетные формы за декабрь 2008г  от 21 11 08г _Презентация КГОК 02 производственные слайды" xfId="16307"/>
    <cellStyle name="_Примерный план закупок на Июнь 2007_Бюджетные формы за декабрь 2008г  от 21 11 08г _Презентация КГОК 02 производственные слайды 2" xfId="16308"/>
    <cellStyle name="_Примерный план закупок на Июнь 2007_Бюджетные формы за декабрь 2008г  от 21 11 08г _Презентация КГОК 02 производственные слайды 3" xfId="16309"/>
    <cellStyle name="_Примерный план закупок на Июнь 2007_Бюджетные формы за декабрь 2008г  от 21 11 08г _Презентация новая" xfId="16310"/>
    <cellStyle name="_Примерный план закупок на Июнь 2007_Бюджетные формы за декабрь 2008г  от 21 11 08г _Презентация новая 2" xfId="16311"/>
    <cellStyle name="_Примерный план закупок на Июнь 2007_Бюджетные формы за декабрь 2008г  от 21 11 08г _Презентация новая 3" xfId="16312"/>
    <cellStyle name="_Примерный план закупок на Июнь 2007_Бюджетные формы за декабрь 2008г  от 21 11 08г _Презе-ция факт октябрь, нояб-дек_ч4 фп" xfId="16313"/>
    <cellStyle name="_Примерный план закупок на Июнь 2007_Бюджетные формы за декабрь 2008г  от 21 11 08г _Презе-ция факт октябрь, нояб-дек_ч4 фп 2" xfId="16314"/>
    <cellStyle name="_Примерный план закупок на Июнь 2007_Бюджетные формы за декабрь 2008г  от 21 11 08г _Презе-ция факт октябрь, нояб-дек_ч4 фп 3" xfId="16315"/>
    <cellStyle name="_Примерный план закупок на Июнь 2007_Бюджетные формы за декабрь 2008г  от 21 11 08г _Прочая СЛАЙД " xfId="16316"/>
    <cellStyle name="_Примерный план закупок на Июнь 2007_Бюджетные формы за декабрь 2008г  от 21 11 08г _Слайд по себестоимости ГОКи" xfId="16317"/>
    <cellStyle name="_Примерный план закупок на Июнь 2007_Бюджетные формы за декабрь 2008г  от 21 11 08г _Слайд по себестоимости ГОКи 2" xfId="16318"/>
    <cellStyle name="_Примерный план закупок на Июнь 2007_Бюджетные формы за декабрь 2008г  от 21 11 08г _Слайд по себестоимости ГОКи 3" xfId="16319"/>
    <cellStyle name="_Примерный план закупок на Июнь 2007_Бюджетные формы за декабрь 2008г  от 21 11 08г _Статистика для KPI" xfId="16320"/>
    <cellStyle name="_Примерный план закупок на Июнь 2007_Бюджетные формы за декабрь 2008г  от 21 11 08г _Статистика для KPI 2" xfId="16321"/>
    <cellStyle name="_Примерный план закупок на Июнь 2007_Бюджетные формы за декабрь 2008г  от 21 11 08г _Статистика для KPI 3" xfId="16322"/>
    <cellStyle name="_Примерный план закупок на Июнь 2007_Бюджетные формы за декабрь 2008г  от 21 11 08г _Формат презентации" xfId="16323"/>
    <cellStyle name="_Примерный план закупок на Июнь 2007_Бюджетные формы за декабрь 2008г  от 21 11 08г _Формат презентации (15_01_10)" xfId="16324"/>
    <cellStyle name="_Примерный план закупок на Июнь 2007_Бюджетные формы за декабрь 2008г  от 21 11 08г _Формат презентации (15_01_10) 2" xfId="16325"/>
    <cellStyle name="_Примерный план закупок на Июнь 2007_Бюджетные формы за декабрь 2008г  от 21 11 08г _Формат презентации (15_01_10) 3" xfId="16326"/>
    <cellStyle name="_Примерный план закупок на Июнь 2007_Бюджетные формы за декабрь 2008г  от 21 11 08г _Формат презентации 2" xfId="16327"/>
    <cellStyle name="_Примерный план закупок на Июнь 2007_Бюджетные формы за декабрь 2008г  от 21 11 08г _Формат презентации 3" xfId="16328"/>
    <cellStyle name="_Примерный план закупок на Июнь 2007_Бюджетные формы за декабрь 2008г  от 21 11 08г _Формат презентации_вопросы и ответы" xfId="16329"/>
    <cellStyle name="_Примерный план закупок на Июнь 2007_Бюджетные формы за декабрь 2008г  от 21 11 08г _Формат презентации_вопросы и ответы 2" xfId="16330"/>
    <cellStyle name="_Примерный план закупок на Июнь 2007_Бюджетные формы за декабрь 2008г  от 21 11 08г _Формат презентации_вопросы и ответы 3" xfId="16331"/>
    <cellStyle name="_Примерный план закупок на Июнь 2007_ВГОК ФЗП" xfId="16332"/>
    <cellStyle name="_Примерный план закупок на Июнь 2007_Книга1" xfId="16333"/>
    <cellStyle name="_Примерный план закупок на Июнь 2007_Книга1 2" xfId="16334"/>
    <cellStyle name="_Примерный план закупок на Июнь 2007_Книга1 3" xfId="16335"/>
    <cellStyle name="_Примерный план закупок на Июнь 2007_Книга2 (30)" xfId="16336"/>
    <cellStyle name="_Примерный план закупок на Июнь 2007_Книга2 (30)_6.3 Inputs - Foreign" xfId="16337"/>
    <cellStyle name="_Примерный план закупок на Июнь 2007_Книга2 (30)_EBITDA 3m 2010_master" xfId="16338"/>
    <cellStyle name="_Примерный план закупок на Июнь 2007_Копия Презентация (рабочая версия 15.06)" xfId="16339"/>
    <cellStyle name="_Примерный план закупок на Июнь 2007_Копия Презентация (рабочая версия 15.06) 2" xfId="16340"/>
    <cellStyle name="_Примерный план закупок на Июнь 2007_Копия Презентация (рабочая версия 15.06) 3" xfId="16341"/>
    <cellStyle name="_Примерный план закупок на Июнь 2007_Мощность BP 2h2009 v 4 (01 07 09)" xfId="16342"/>
    <cellStyle name="_Примерный план закупок на Июнь 2007_Мощность BP 2h2009 v 4 (01 07 09) 2" xfId="16343"/>
    <cellStyle name="_Примерный план закупок на Июнь 2007_Мощность BP 2h2009 v 4 (01 07 09) 3" xfId="16344"/>
    <cellStyle name="_Примерный план закупок на Июнь 2007_Презентация (рабочая версия 15.06)" xfId="16345"/>
    <cellStyle name="_Примерный план закупок на Июнь 2007_Презентация (рабочая версия 15.06) 2" xfId="16346"/>
    <cellStyle name="_Примерный план закупок на Июнь 2007_Презентация (рабочая версия 15.06) 3" xfId="16347"/>
    <cellStyle name="_Примерный план закупок на Июнь 2007_Презентация (рабочая версия 15.06)1" xfId="16348"/>
    <cellStyle name="_Примерный план закупок на Июнь 2007_Презентация (рабочая версия 15.06)1 2" xfId="16349"/>
    <cellStyle name="_Примерный план закупок на Июнь 2007_Презентация (рабочая версия 15.06)1 3" xfId="16350"/>
    <cellStyle name="_Примерный план закупок на Июнь 2007_Презентация (рабочая версия 16.06)" xfId="16351"/>
    <cellStyle name="_Примерный план закупок на Июнь 2007_Презентация (рабочая версия 16.06) 2" xfId="16352"/>
    <cellStyle name="_Примерный план закупок на Июнь 2007_Презентация (рабочая версия 16.06) 3" xfId="16353"/>
    <cellStyle name="_Примерный план закупок на Июнь 2007_Презентация (рабочая версия 18 06)" xfId="16354"/>
    <cellStyle name="_Примерный план закупок на Июнь 2007_Презентация (рабочая версия 18 06) 2" xfId="16355"/>
    <cellStyle name="_Примерный план закупок на Июнь 2007_Презентация (рабочая версия 18 06) 3" xfId="16356"/>
    <cellStyle name="_Примерный план закупок на Июнь 2007_Презентация Суха Балка_1пг2008" xfId="16357"/>
    <cellStyle name="_Примерный план закупок на Июнь 2007_Презентация Суха Балка_1пг2008_6.3 Inputs - Foreign" xfId="16358"/>
    <cellStyle name="_Примерный план закупок на Июнь 2007_Презентация Суха Балка_1пг2008_EBITDA 3m 2010_master" xfId="16359"/>
    <cellStyle name="_Примерный план закупок на Июнь 2007_Презе-ция факт декабрь, янв-фев_ч4_EB" xfId="16360"/>
    <cellStyle name="_Примерный план закупок на Июнь 2007_Презе-ция факт декабрь, янв-фев_ч4_EB 2" xfId="16361"/>
    <cellStyle name="_Примерный план закупок на Июнь 2007_Презе-ция факт декабрь, янв-фев_ч4_EB 3" xfId="16362"/>
    <cellStyle name="_Примерный план закупок на Июнь 2007_Титул Б2010 скорр." xfId="16363"/>
    <cellStyle name="_Примерный план закупок на Июнь 2007_Титул Б2010 скорр. 2" xfId="16364"/>
    <cellStyle name="_Примерный план закупок на Июнь 2007_ф.1 - АВГУСТ" xfId="16365"/>
    <cellStyle name="_Примерный план закупок на Июнь 2007_Формат презентации_ответы и замечания" xfId="16366"/>
    <cellStyle name="_Примерный план закупок на Июнь 2007_Формат презентации_ответы и замечания 2" xfId="16367"/>
    <cellStyle name="_Примерный план закупок на Июнь 2007_Формат презентации_ответы и замечания 3" xfId="16368"/>
    <cellStyle name="_ПРМ ноябрь 07 КГОК от Горбатовой" xfId="16369"/>
    <cellStyle name="_ПРМ ноябрь 07 КГОК от Горбатовой 2" xfId="16370"/>
    <cellStyle name="_ПРМ ноябрь 07 КГОК от Горбатовой 2 2" xfId="16371"/>
    <cellStyle name="_ПРМ ноябрь 07 КГОК от Горбатовой 3" xfId="16372"/>
    <cellStyle name="_ПРМ-декабрьот Горбатовой" xfId="16373"/>
    <cellStyle name="_ПРМ-декабрьот Горбатовой 2" xfId="16374"/>
    <cellStyle name="_ПРМ-декабрьот Горбатовой 2 2" xfId="16375"/>
    <cellStyle name="_ПРМ-декабрьот Горбатовой 3" xfId="16376"/>
    <cellStyle name="_ПРМ-октябрь (2)" xfId="16377"/>
    <cellStyle name="_ПРМ-октябрь (2) 2" xfId="16378"/>
    <cellStyle name="_ПРМ-октябрь (2) 2 2" xfId="16379"/>
    <cellStyle name="_ПРМ-октябрь (2) 3" xfId="16380"/>
    <cellStyle name="_ПРМ-сентябрь" xfId="16381"/>
    <cellStyle name="_ПРМ-сентябрь 2" xfId="16382"/>
    <cellStyle name="_ПРМ-сентябрь 2 2" xfId="16383"/>
    <cellStyle name="_ПРМ-сентябрь 3" xfId="16384"/>
    <cellStyle name="_проверка" xfId="16385"/>
    <cellStyle name="_проверка 2" xfId="16386"/>
    <cellStyle name="_проверка 3" xfId="16387"/>
    <cellStyle name="_прогноз 2007-2012гг" xfId="16388"/>
    <cellStyle name="_прогноз 2007-2012гг 2" xfId="16389"/>
    <cellStyle name="_прогноз 2007-2012гг 3" xfId="16390"/>
    <cellStyle name="_Прогноз на июнь ЕХ (16.05.2007)" xfId="16391"/>
    <cellStyle name="_Прогноз на июнь ЕХ (16.05.2007) 2" xfId="16392"/>
    <cellStyle name="_Прогноз на июнь ЕХ (16.05.2007) 3" xfId="16393"/>
    <cellStyle name="_Прогноз освоения'05 ЗСМК (2005.11.02)ЕХ" xfId="16394"/>
    <cellStyle name="_Прогноз освоения'05 ЗСМК (2005.11.02)ЕХ 2" xfId="16395"/>
    <cellStyle name="_Прогноз освоения'05 ЗСМК (2005.11.02)ЕХ 3" xfId="16396"/>
    <cellStyle name="_Прогноз освоения'05 ЗСМК (2005.11.02)ЕХ_Альбом форм_БК 2008_ДО АТП" xfId="16397"/>
    <cellStyle name="_Прогноз освоения'05 ЗСМК (2005.11.02)ЕХ_Альбом форм_БК на 2008(2) (3)" xfId="16398"/>
    <cellStyle name="_Прогноз освоения'05 ЗСМК (2005.11.02)ЕХ_Книга1" xfId="16399"/>
    <cellStyle name="_Прогноз освоения'05 ЗСМК (2005.11.02)ЕХ_Книга2" xfId="16400"/>
    <cellStyle name="_Прогноз освоения'05 ЗСМК (2005.11.02)ЕХ_Отчет за январь РМК" xfId="16401"/>
    <cellStyle name="_Прогноз освоения'05 ЗСМК (2005.11.02)ЕХ_Формы отчета за месяц" xfId="16402"/>
    <cellStyle name="_Прогноз себ-ти_мартен" xfId="16403"/>
    <cellStyle name="_Прогноз себ-ти_мартен 2" xfId="16404"/>
    <cellStyle name="_Прогноз себ-ти_мартен 2 2" xfId="16405"/>
    <cellStyle name="_Прогноз себ-ти_мартен 3" xfId="16406"/>
    <cellStyle name="_ПРОГНОЗ ф.16 за 2009г" xfId="16407"/>
    <cellStyle name="_ПРОГНОЗ ф.16 за 2009г 2" xfId="16408"/>
    <cellStyle name="_ПРОГНОЗ ф.16 за 2009г 3" xfId="16409"/>
    <cellStyle name="_Прогноз цен на сырье для бюджета 2008 (24 09 07) добавлен сентябрь" xfId="16410"/>
    <cellStyle name="_Прогноз цен на сырье для бюджета 2008 (24 09 07) добавлен сентябрь 2" xfId="16411"/>
    <cellStyle name="_Прогноз цен на сырье для бюджета 2008 (24 09 07) добавлен сентябрь 2 2" xfId="16412"/>
    <cellStyle name="_Прогноз цен на сырье для бюджета 2008 (24 09 07) добавлен сентябрь 3" xfId="16413"/>
    <cellStyle name="_Проект бюджета ДИТ УК 2009" xfId="16414"/>
    <cellStyle name="_Проект бюджета ДИТ УК 2009 2" xfId="16415"/>
    <cellStyle name="_Проект бюджета ДИТ УК 2009 3" xfId="16416"/>
    <cellStyle name="_Проект бюджета ДИТ_Программа развития инфортехнологий -Ф_19_2007" xfId="16417"/>
    <cellStyle name="_Проект бюджета ДИТ_Программа развития инфортехнологий -Ф_19_2007 2" xfId="16418"/>
    <cellStyle name="_Проект бюджета ДИТ_Программа развития инфортехнологий -Ф_19_2007 3" xfId="16419"/>
    <cellStyle name="_Проект бюджета ДИТ_Программа развития инфортехнологий -Ф_19_2007_Альбом форм для ДО на 2010" xfId="16420"/>
    <cellStyle name="_Проект бюджета ДИТ_Программа развития инфортехнологий -Ф_19_2007_Альбом форм_БК 2008_ДО АТП" xfId="16421"/>
    <cellStyle name="_Проект бюджета ДИТ_Программа развития инфортехнологий -Ф_19_2007_Альбом форм_БК на 2008(2) (3)" xfId="16422"/>
    <cellStyle name="_Проект бюджета ДИТ_Программа развития инфортехнологий -Ф_19_2007_Книга1" xfId="16423"/>
    <cellStyle name="_Проект бюджета ДИТ_Программа развития инфортехнологий -Ф_19_2007_Книга2" xfId="16424"/>
    <cellStyle name="_Проект бюджета ДИТ_Программа развития инфортехнологий -Ф_19_2007_Отчет за январь РМК" xfId="16425"/>
    <cellStyle name="_Проект бюджета ДИТ_Программа развития инфортехнологий -Ф_19_2007_Формат бюджета 2011" xfId="16426"/>
    <cellStyle name="_Проект бюджета ЕР 2008 урезка" xfId="16427"/>
    <cellStyle name="_Проект бюджета ЕР 2008 урезка 2" xfId="16428"/>
    <cellStyle name="_Проект бюджета ЕР 2008 урезка 3" xfId="16429"/>
    <cellStyle name="_Проект бюджета ООБИС на 2009" xfId="16430"/>
    <cellStyle name="_Проект бюджета ООБИС на 2009 2" xfId="16431"/>
    <cellStyle name="_Проект бюджета ООБИС на 2009 3" xfId="16432"/>
    <cellStyle name="_Проект формы 2.1_2.2_2.3_03.09._18-33" xfId="16433"/>
    <cellStyle name="_Проект формы 2.1_2.2_2.3_03.09._18-33 2" xfId="16434"/>
    <cellStyle name="_Проект формы 2.1_2.2_2.3_03.09._18-33 3" xfId="16435"/>
    <cellStyle name="_Проект формы 2.1_2.2_2.3_03.09._18-33_комплектующие  расходники  на 2008 год" xfId="16436"/>
    <cellStyle name="_Проект формы 2.1_2.2_2.3_03.09._18-33_комплектующие  расходники  на 2008 год 2" xfId="16437"/>
    <cellStyle name="_Проект формы 2.1_2.2_2.3_03.09._18-33_комплектующие  расходники  на 2008 год 3" xfId="16438"/>
    <cellStyle name="_Проект_Бюджета_2008_ДИТ_ЗСМК_для ДФЭ_12 12 07" xfId="16439"/>
    <cellStyle name="_Проект_Бюджета_2008_ДИТ_ЗСМК_для ДФЭ_12 12 07 2" xfId="16440"/>
    <cellStyle name="_Проект_Бюджета_2008_ДИТ_ЗСМК_для ДФЭ_12 12 07 3" xfId="16441"/>
    <cellStyle name="_Проект_Бюджета_2008_ДИТ_ЗСМК_по формам для ДФЭ" xfId="16442"/>
    <cellStyle name="_Проект_Бюджета_2008_ДИТ_ЗСМК_по формам для ДФЭ 2" xfId="16443"/>
    <cellStyle name="_Проект_Бюджета_2008_ДИТ_ЗСМК_по формам для ДФЭ 3" xfId="16444"/>
    <cellStyle name="_Проект_плана_по_РФ_2007 - АртЭС" xfId="16445"/>
    <cellStyle name="_Произв. расходы 2008_05.12.07" xfId="16446"/>
    <cellStyle name="_Произв. расходы 2008_05.12.07 2" xfId="16447"/>
    <cellStyle name="_Произв. расходы 2008_05.12.07 3" xfId="16448"/>
    <cellStyle name="_произв.расходы (2)" xfId="16449"/>
    <cellStyle name="_произв.расходы (2) 2" xfId="16450"/>
    <cellStyle name="_произв.расходы (2) 2 2" xfId="16451"/>
    <cellStyle name="_произв.расходы (2) 3" xfId="16452"/>
    <cellStyle name="_Производств-е показатели ЮНГ на 2005 на 49700 для согласования" xfId="16453"/>
    <cellStyle name="_Производств-е показатели ЮНГ на 2005 на 49700 для согласования_Аморт+коэф1 08 04 08" xfId="16454"/>
    <cellStyle name="_Производств-е показатели ЮНГ на 2005 на 49700 для согласования_ДУИ_РИТ" xfId="16455"/>
    <cellStyle name="_Производств-е показатели ЮНГ на 2005 на 49700 для согласования_ДУИ_РИТ2" xfId="16456"/>
    <cellStyle name="_Производств-е показатели ЮНГ на 2005 на 49700 для согласования_ИспАппарат" xfId="16457"/>
    <cellStyle name="_Производств-е показатели ЮНГ на 2005 на 49700 для согласования_СЭС_010107" xfId="16458"/>
    <cellStyle name="_Производств-е показатели ЮНГ на 2005 на 49700 для согласования_ТАЛ ЭС 01_01_2007" xfId="16459"/>
    <cellStyle name="_Производственая программа 2007 г. бюджет МП" xfId="16460"/>
    <cellStyle name="_Производственая программа 2007 г. бюджет МП 2" xfId="16461"/>
    <cellStyle name="_Производственая программа 2007 г. бюджет МП 2 2" xfId="16462"/>
    <cellStyle name="_Производственая программа 2007 г. бюджет МП 3" xfId="16463"/>
    <cellStyle name="_Производственная программа на 2008 г  от22.10" xfId="16464"/>
    <cellStyle name="_Производственная программа на 2008 г  от22.10 2" xfId="16465"/>
    <cellStyle name="_Производственная программа на 2008 г  от22.10 2 2" xfId="16466"/>
    <cellStyle name="_Производственная программа на 2008 г  от22.10 3" xfId="16467"/>
    <cellStyle name="_Производственные мощности 2007 года" xfId="16468"/>
    <cellStyle name="_Производственные мощности 2007 года 2" xfId="16469"/>
    <cellStyle name="_Производственные мощности 2007 года 2 2" xfId="16470"/>
    <cellStyle name="_Производственные мощности 2007 года 3" xfId="16471"/>
    <cellStyle name="_Производственные расходы ГОКи 301006" xfId="16472"/>
    <cellStyle name="_Производственные расходы ГОКи 301006 2" xfId="16473"/>
    <cellStyle name="_Производственные расходы ГОКи 301006 3" xfId="16474"/>
    <cellStyle name="_Проформа ЧГК 2005_пример" xfId="16475"/>
    <cellStyle name="_Проформа ЧГК 2005_пример_Копия ОКОФ-дерево и группы ОС" xfId="16476"/>
    <cellStyle name="_Проформа Ютазинский элеватор good" xfId="16477"/>
    <cellStyle name="_Проформа Ютазинский элеватор good_Копия ОКОФ-дерево и группы ОС" xfId="16478"/>
    <cellStyle name="_Прочая реализация МП_28 09 06" xfId="16479"/>
    <cellStyle name="_Прочая реализация МП_28 09 06 2" xfId="16480"/>
    <cellStyle name="_Прочая реализация МП_28 09 06 2 2" xfId="16481"/>
    <cellStyle name="_Прочая реализация МП_28 09 06 3" xfId="16482"/>
    <cellStyle name="_Прочие КВ (контроль 6.12.06)" xfId="16483"/>
    <cellStyle name="_Прочие КВ (контроль 6.12.06) 2" xfId="16484"/>
    <cellStyle name="_Прочие КВ (контроль 6.12.06) 2 2" xfId="16485"/>
    <cellStyle name="_Прочие КВ (контроль 6.12.06) 3" xfId="16486"/>
    <cellStyle name="_Прочие КВ (контроль)" xfId="16487"/>
    <cellStyle name="_Прочие КВ (контроль) 2" xfId="16488"/>
    <cellStyle name="_Прочие КВ (контроль) 2 2" xfId="16489"/>
    <cellStyle name="_Прочие КВ (контроль) 3" xfId="16490"/>
    <cellStyle name="_Прочие КВ 2007г -титул   2007.09.17" xfId="16491"/>
    <cellStyle name="_Прочие КВ 2007г -титул   2007.09.17 2" xfId="16492"/>
    <cellStyle name="_Прочие КВ 2007г -титул   2007.09.17 3" xfId="16493"/>
    <cellStyle name="_Прочие КВ Прогноз 2007 с разбивкой по кварталам-2кв (1)" xfId="16494"/>
    <cellStyle name="_Прочие КВ Прогноз 2007 с разбивкой по кварталам-2кв (1) 2" xfId="16495"/>
    <cellStyle name="_Прочие КВ Прогноз 2007 с разбивкой по кварталам-2кв (1) 3" xfId="16496"/>
    <cellStyle name="_Прочие КВ.Прогноз.2007.с разбивкой по кварталам" xfId="16497"/>
    <cellStyle name="_Прочие КВ.Прогноз.2007.с разбивкой по кварталам 2" xfId="16498"/>
    <cellStyle name="_Прочие КВ.Прогноз.2007.с разбивкой по кварталам 3" xfId="16499"/>
    <cellStyle name="_Прочие комплектующие" xfId="16500"/>
    <cellStyle name="_Прочие комплектующие 2" xfId="16501"/>
    <cellStyle name="_Прочие комплектующие 3" xfId="16502"/>
    <cellStyle name="_Прочие оплата 3кв." xfId="16503"/>
    <cellStyle name="_Прочие оплата 3кв. 2" xfId="16504"/>
    <cellStyle name="_Прочие оплата 3кв. 3" xfId="16505"/>
    <cellStyle name="_ПС ЗСМК на апрель 2007 20.03 (подписанный)" xfId="16506"/>
    <cellStyle name="_ПС ЗСМК на апрель 2007 20.03 (подписанный) 2" xfId="16507"/>
    <cellStyle name="_ПС ЗСМК на апрель 2007 20.03 (подписанный) 3" xfId="16508"/>
    <cellStyle name="_ПС ЗСМК на апрель 2007 20.03 (подписанный)_6.3 Inputs - Foreign" xfId="16509"/>
    <cellStyle name="_ПС ЗСМК на апрель 2007 20.03 (подписанный)_Cash_BS 4 мес" xfId="16510"/>
    <cellStyle name="_ПС ЗСМК на апрель 2007 20.03 (подписанный)_Cash_BS 4 мес (3)" xfId="16511"/>
    <cellStyle name="_ПС ЗСМК на апрель 2007 20.03 (подписанный)_Cash_BS 4 мес (3)_6.3 Inputs - Foreign" xfId="16512"/>
    <cellStyle name="_ПС ЗСМК на апрель 2007 20.03 (подписанный)_Cash_BS 4 мес (3)_EBITDA 3m 2010_master" xfId="16513"/>
    <cellStyle name="_ПС ЗСМК на апрель 2007 20.03 (подписанный)_Cash_BS 4 мес_6.3 Inputs - Foreign" xfId="16514"/>
    <cellStyle name="_ПС ЗСМК на апрель 2007 20.03 (подписанный)_Cash_BS 4 мес_EBITDA 3m 2010_master" xfId="16515"/>
    <cellStyle name="_ПС ЗСМК на апрель 2007 20.03 (подписанный)_EBITDA 3m 2010_master" xfId="16516"/>
    <cellStyle name="_ПС ЗСМК на апрель 2007 20.03 (подписанный)_Бюджет факт  4 мес  2008 (Д К)" xfId="16517"/>
    <cellStyle name="_ПС ЗСМК на апрель 2007 20.03 (подписанный)_Бюджет факт  4 мес  2008 (Д К)_6.3 Inputs - Foreign" xfId="16518"/>
    <cellStyle name="_ПС ЗСМК на апрель 2007 20.03 (подписанный)_Бюджет факт  4 мес  2008 (Д К)_EBITDA 3m 2010_master" xfId="16519"/>
    <cellStyle name="_ПС ЗСМК на апрель 2007 20.03 (подписанный)_Бюджет факт  май ПО" xfId="16520"/>
    <cellStyle name="_ПС ЗСМК на апрель 2007 20.03 (подписанный)_Бюджет факт  май ПО_6.3 Inputs - Foreign" xfId="16521"/>
    <cellStyle name="_ПС ЗСМК на апрель 2007 20.03 (подписанный)_Бюджет факт  май ПО_EBITDA 3m 2010_master" xfId="16522"/>
    <cellStyle name="_ПС ЗСМК на апрель 2007 20.03 (подписанный)_БЮДЖЕТ ФЗП (сборн ) 2 вар ОАО СУХА БАЛКА 04 12 09" xfId="16523"/>
    <cellStyle name="_ПС ЗСМК на апрель 2007 20.03 (подписанный)_Бюджетные формы за декабрь 2008г  от 21 11 08г " xfId="16524"/>
    <cellStyle name="_ПС ЗСМК на апрель 2007 20.03 (подписанный)_Бюджетные формы за декабрь 2008г  от 21 11 08г  2" xfId="16525"/>
    <cellStyle name="_ПС ЗСМК на апрель 2007 20.03 (подписанный)_Бюджетные формы за декабрь 2008г  от 21 11 08г  3" xfId="16526"/>
    <cellStyle name="_ПС ЗСМК на апрель 2007 20.03 (подписанный)_Бюджетные формы за декабрь 2008г  от 21 11 08г _Книга1" xfId="16527"/>
    <cellStyle name="_ПС ЗСМК на апрель 2007 20.03 (подписанный)_Бюджетные формы за декабрь 2008г  от 21 11 08г _Книга1 2" xfId="16528"/>
    <cellStyle name="_ПС ЗСМК на апрель 2007 20.03 (подписанный)_Бюджетные формы за декабрь 2008г  от 21 11 08г _Книга1 3" xfId="16529"/>
    <cellStyle name="_ПС ЗСМК на апрель 2007 20.03 (подписанный)_Бюджетные формы за декабрь 2008г  от 21 11 08г _Копия Презентация (рабочая версия 15.06)" xfId="16530"/>
    <cellStyle name="_ПС ЗСМК на апрель 2007 20.03 (подписанный)_Бюджетные формы за декабрь 2008г  от 21 11 08г _Копия Презентация (рабочая версия 15.06) 2" xfId="16531"/>
    <cellStyle name="_ПС ЗСМК на апрель 2007 20.03 (подписанный)_Бюджетные формы за декабрь 2008г  от 21 11 08г _Копия Презентация (рабочая версия 15.06) 3" xfId="16532"/>
    <cellStyle name="_ПС ЗСМК на апрель 2007 20.03 (подписанный)_Бюджетные формы за декабрь 2008г  от 21 11 08г _Презентация" xfId="16533"/>
    <cellStyle name="_ПС ЗСМК на апрель 2007 20.03 (подписанный)_Бюджетные формы за декабрь 2008г  от 21 11 08г _Презентация (5)" xfId="16534"/>
    <cellStyle name="_ПС ЗСМК на апрель 2007 20.03 (подписанный)_Бюджетные формы за декабрь 2008г  от 21 11 08г _Презентация (5) (2) (4)" xfId="16535"/>
    <cellStyle name="_ПС ЗСМК на апрель 2007 20.03 (подписанный)_Бюджетные формы за декабрь 2008г  от 21 11 08г _Презентация (образец 07_09)" xfId="16536"/>
    <cellStyle name="_ПС ЗСМК на апрель 2007 20.03 (подписанный)_Бюджетные формы за декабрь 2008г  от 21 11 08г _Презентация (образец 07_09) 2" xfId="16537"/>
    <cellStyle name="_ПС ЗСМК на апрель 2007 20.03 (подписанный)_Бюджетные формы за декабрь 2008г  от 21 11 08г _Презентация (образец 07_09) 3" xfId="16538"/>
    <cellStyle name="_ПС ЗСМК на апрель 2007 20.03 (подписанный)_Бюджетные формы за декабрь 2008г  от 21 11 08г _Презентация (рабочая версия 15.06)" xfId="16539"/>
    <cellStyle name="_ПС ЗСМК на апрель 2007 20.03 (подписанный)_Бюджетные формы за декабрь 2008г  от 21 11 08г _Презентация (рабочая версия 15.06) 2" xfId="16540"/>
    <cellStyle name="_ПС ЗСМК на апрель 2007 20.03 (подписанный)_Бюджетные формы за декабрь 2008г  от 21 11 08г _Презентация (рабочая версия 15.06) 3" xfId="16541"/>
    <cellStyle name="_ПС ЗСМК на апрель 2007 20.03 (подписанный)_Бюджетные формы за декабрь 2008г  от 21 11 08г _Презентация (рабочая версия 15.06)1" xfId="16542"/>
    <cellStyle name="_ПС ЗСМК на апрель 2007 20.03 (подписанный)_Бюджетные формы за декабрь 2008г  от 21 11 08г _Презентация (рабочая версия 15.06)1 2" xfId="16543"/>
    <cellStyle name="_ПС ЗСМК на апрель 2007 20.03 (подписанный)_Бюджетные формы за декабрь 2008г  от 21 11 08г _Презентация (рабочая версия 15.06)1 3" xfId="16544"/>
    <cellStyle name="_ПС ЗСМК на апрель 2007 20.03 (подписанный)_Бюджетные формы за декабрь 2008г  от 21 11 08г _Презентация (рабочая версия 16.06)" xfId="16545"/>
    <cellStyle name="_ПС ЗСМК на апрель 2007 20.03 (подписанный)_Бюджетные формы за декабрь 2008г  от 21 11 08г _Презентация (рабочая версия 16.06) 2" xfId="16546"/>
    <cellStyle name="_ПС ЗСМК на апрель 2007 20.03 (подписанный)_Бюджетные формы за декабрь 2008г  от 21 11 08г _Презентация (рабочая версия 16.06) 3" xfId="16547"/>
    <cellStyle name="_ПС ЗСМК на апрель 2007 20.03 (подписанный)_Бюджетные формы за декабрь 2008г  от 21 11 08г _Презентация (рабочая версия 18 06)" xfId="16548"/>
    <cellStyle name="_ПС ЗСМК на апрель 2007 20.03 (подписанный)_Бюджетные формы за декабрь 2008г  от 21 11 08г _Презентация (рабочая версия 18 06) 2" xfId="16549"/>
    <cellStyle name="_ПС ЗСМК на апрель 2007 20.03 (подписанный)_Бюджетные формы за декабрь 2008г  от 21 11 08г _Презентация (рабочая версия 18 06) 3" xfId="16550"/>
    <cellStyle name="_ПС ЗСМК на апрель 2007 20.03 (подписанный)_Бюджетные формы за декабрь 2008г  от 21 11 08г _Презентация 2" xfId="16551"/>
    <cellStyle name="_ПС ЗСМК на апрель 2007 20.03 (подписанный)_Бюджетные формы за декабрь 2008г  от 21 11 08г _Презентация 3" xfId="16552"/>
    <cellStyle name="_ПС ЗСМК на апрель 2007 20.03 (подписанный)_Бюджетные формы за декабрь 2008г  от 21 11 08г _Презентация КГОК 01" xfId="16553"/>
    <cellStyle name="_ПС ЗСМК на апрель 2007 20.03 (подписанный)_Бюджетные формы за декабрь 2008г  от 21 11 08г _Презентация КГОК 01 2" xfId="16554"/>
    <cellStyle name="_ПС ЗСМК на апрель 2007 20.03 (подписанный)_Бюджетные формы за декабрь 2008г  от 21 11 08г _Презентация КГОК 01 3" xfId="16555"/>
    <cellStyle name="_ПС ЗСМК на апрель 2007 20.03 (подписанный)_Бюджетные формы за декабрь 2008г  от 21 11 08г _Презентация КГОК 02" xfId="16556"/>
    <cellStyle name="_ПС ЗСМК на апрель 2007 20.03 (подписанный)_Бюджетные формы за декабрь 2008г  от 21 11 08г _Презентация КГОК 02 2" xfId="16557"/>
    <cellStyle name="_ПС ЗСМК на апрель 2007 20.03 (подписанный)_Бюджетные формы за декабрь 2008г  от 21 11 08г _Презентация КГОК 02 3" xfId="16558"/>
    <cellStyle name="_ПС ЗСМК на апрель 2007 20.03 (подписанный)_Бюджетные формы за декабрь 2008г  от 21 11 08г _Презентация КГОК 02 производственные слайды" xfId="16559"/>
    <cellStyle name="_ПС ЗСМК на апрель 2007 20.03 (подписанный)_Бюджетные формы за декабрь 2008г  от 21 11 08г _Презентация КГОК 02 производственные слайды 2" xfId="16560"/>
    <cellStyle name="_ПС ЗСМК на апрель 2007 20.03 (подписанный)_Бюджетные формы за декабрь 2008г  от 21 11 08г _Презентация КГОК 02 производственные слайды 3" xfId="16561"/>
    <cellStyle name="_ПС ЗСМК на апрель 2007 20.03 (подписанный)_Бюджетные формы за декабрь 2008г  от 21 11 08г _Презентация новая" xfId="16562"/>
    <cellStyle name="_ПС ЗСМК на апрель 2007 20.03 (подписанный)_Бюджетные формы за декабрь 2008г  от 21 11 08г _Презентация новая 2" xfId="16563"/>
    <cellStyle name="_ПС ЗСМК на апрель 2007 20.03 (подписанный)_Бюджетные формы за декабрь 2008г  от 21 11 08г _Презентация новая 3" xfId="16564"/>
    <cellStyle name="_ПС ЗСМК на апрель 2007 20.03 (подписанный)_Бюджетные формы за декабрь 2008г  от 21 11 08г _Презе-ция факт октябрь, нояб-дек_ч4 фп" xfId="16565"/>
    <cellStyle name="_ПС ЗСМК на апрель 2007 20.03 (подписанный)_Бюджетные формы за декабрь 2008г  от 21 11 08г _Презе-ция факт октябрь, нояб-дек_ч4 фп 2" xfId="16566"/>
    <cellStyle name="_ПС ЗСМК на апрель 2007 20.03 (подписанный)_Бюджетные формы за декабрь 2008г  от 21 11 08г _Презе-ция факт октябрь, нояб-дек_ч4 фп 3" xfId="16567"/>
    <cellStyle name="_ПС ЗСМК на апрель 2007 20.03 (подписанный)_Бюджетные формы за декабрь 2008г  от 21 11 08г _Прочая СЛАЙД " xfId="16568"/>
    <cellStyle name="_ПС ЗСМК на апрель 2007 20.03 (подписанный)_Бюджетные формы за декабрь 2008г  от 21 11 08г _Слайд по себестоимости ГОКи" xfId="16569"/>
    <cellStyle name="_ПС ЗСМК на апрель 2007 20.03 (подписанный)_Бюджетные формы за декабрь 2008г  от 21 11 08г _Слайд по себестоимости ГОКи 2" xfId="16570"/>
    <cellStyle name="_ПС ЗСМК на апрель 2007 20.03 (подписанный)_Бюджетные формы за декабрь 2008г  от 21 11 08г _Слайд по себестоимости ГОКи 3" xfId="16571"/>
    <cellStyle name="_ПС ЗСМК на апрель 2007 20.03 (подписанный)_Бюджетные формы за декабрь 2008г  от 21 11 08г _Статистика для KPI" xfId="16572"/>
    <cellStyle name="_ПС ЗСМК на апрель 2007 20.03 (подписанный)_Бюджетные формы за декабрь 2008г  от 21 11 08г _Статистика для KPI 2" xfId="16573"/>
    <cellStyle name="_ПС ЗСМК на апрель 2007 20.03 (подписанный)_Бюджетные формы за декабрь 2008г  от 21 11 08г _Статистика для KPI 3" xfId="16574"/>
    <cellStyle name="_ПС ЗСМК на апрель 2007 20.03 (подписанный)_Бюджетные формы за декабрь 2008г  от 21 11 08г _Формат презентации" xfId="16575"/>
    <cellStyle name="_ПС ЗСМК на апрель 2007 20.03 (подписанный)_Бюджетные формы за декабрь 2008г  от 21 11 08г _Формат презентации (15_01_10)" xfId="16576"/>
    <cellStyle name="_ПС ЗСМК на апрель 2007 20.03 (подписанный)_Бюджетные формы за декабрь 2008г  от 21 11 08г _Формат презентации (15_01_10) 2" xfId="16577"/>
    <cellStyle name="_ПС ЗСМК на апрель 2007 20.03 (подписанный)_Бюджетные формы за декабрь 2008г  от 21 11 08г _Формат презентации (15_01_10) 3" xfId="16578"/>
    <cellStyle name="_ПС ЗСМК на апрель 2007 20.03 (подписанный)_Бюджетные формы за декабрь 2008г  от 21 11 08г _Формат презентации 2" xfId="16579"/>
    <cellStyle name="_ПС ЗСМК на апрель 2007 20.03 (подписанный)_Бюджетные формы за декабрь 2008г  от 21 11 08г _Формат презентации 3" xfId="16580"/>
    <cellStyle name="_ПС ЗСМК на апрель 2007 20.03 (подписанный)_Бюджетные формы за декабрь 2008г  от 21 11 08г _Формат презентации_вопросы и ответы" xfId="16581"/>
    <cellStyle name="_ПС ЗСМК на апрель 2007 20.03 (подписанный)_Бюджетные формы за декабрь 2008г  от 21 11 08г _Формат презентации_вопросы и ответы 2" xfId="16582"/>
    <cellStyle name="_ПС ЗСМК на апрель 2007 20.03 (подписанный)_Бюджетные формы за декабрь 2008г  от 21 11 08г _Формат презентации_вопросы и ответы 3" xfId="16583"/>
    <cellStyle name="_ПС ЗСМК на апрель 2007 20.03 (подписанный)_ВГОК ФЗП" xfId="16584"/>
    <cellStyle name="_ПС ЗСМК на апрель 2007 20.03 (подписанный)_Книга1" xfId="16585"/>
    <cellStyle name="_ПС ЗСМК на апрель 2007 20.03 (подписанный)_Книга1 2" xfId="16586"/>
    <cellStyle name="_ПС ЗСМК на апрель 2007 20.03 (подписанный)_Книга1 3" xfId="16587"/>
    <cellStyle name="_ПС ЗСМК на апрель 2007 20.03 (подписанный)_Книга2 (30)" xfId="16588"/>
    <cellStyle name="_ПС ЗСМК на апрель 2007 20.03 (подписанный)_Книга2 (30)_6.3 Inputs - Foreign" xfId="16589"/>
    <cellStyle name="_ПС ЗСМК на апрель 2007 20.03 (подписанный)_Книга2 (30)_EBITDA 3m 2010_master" xfId="16590"/>
    <cellStyle name="_ПС ЗСМК на апрель 2007 20.03 (подписанный)_Копия Презентация (рабочая версия 15.06)" xfId="16591"/>
    <cellStyle name="_ПС ЗСМК на апрель 2007 20.03 (подписанный)_Копия Презентация (рабочая версия 15.06) 2" xfId="16592"/>
    <cellStyle name="_ПС ЗСМК на апрель 2007 20.03 (подписанный)_Копия Презентация (рабочая версия 15.06) 3" xfId="16593"/>
    <cellStyle name="_ПС ЗСМК на апрель 2007 20.03 (подписанный)_Мощность BP 2h2009 v 4 (01 07 09)" xfId="16594"/>
    <cellStyle name="_ПС ЗСМК на апрель 2007 20.03 (подписанный)_Мощность BP 2h2009 v 4 (01 07 09) 2" xfId="16595"/>
    <cellStyle name="_ПС ЗСМК на апрель 2007 20.03 (подписанный)_Мощность BP 2h2009 v 4 (01 07 09) 3" xfId="16596"/>
    <cellStyle name="_ПС ЗСМК на апрель 2007 20.03 (подписанный)_Презентация (рабочая версия 15.06)" xfId="16597"/>
    <cellStyle name="_ПС ЗСМК на апрель 2007 20.03 (подписанный)_Презентация (рабочая версия 15.06) 2" xfId="16598"/>
    <cellStyle name="_ПС ЗСМК на апрель 2007 20.03 (подписанный)_Презентация (рабочая версия 15.06) 3" xfId="16599"/>
    <cellStyle name="_ПС ЗСМК на апрель 2007 20.03 (подписанный)_Презентация (рабочая версия 15.06)1" xfId="16600"/>
    <cellStyle name="_ПС ЗСМК на апрель 2007 20.03 (подписанный)_Презентация (рабочая версия 15.06)1 2" xfId="16601"/>
    <cellStyle name="_ПС ЗСМК на апрель 2007 20.03 (подписанный)_Презентация (рабочая версия 15.06)1 3" xfId="16602"/>
    <cellStyle name="_ПС ЗСМК на апрель 2007 20.03 (подписанный)_Презентация (рабочая версия 16.06)" xfId="16603"/>
    <cellStyle name="_ПС ЗСМК на апрель 2007 20.03 (подписанный)_Презентация (рабочая версия 16.06) 2" xfId="16604"/>
    <cellStyle name="_ПС ЗСМК на апрель 2007 20.03 (подписанный)_Презентация (рабочая версия 16.06) 3" xfId="16605"/>
    <cellStyle name="_ПС ЗСМК на апрель 2007 20.03 (подписанный)_Презентация (рабочая версия 18 06)" xfId="16606"/>
    <cellStyle name="_ПС ЗСМК на апрель 2007 20.03 (подписанный)_Презентация (рабочая версия 18 06) 2" xfId="16607"/>
    <cellStyle name="_ПС ЗСМК на апрель 2007 20.03 (подписанный)_Презентация (рабочая версия 18 06) 3" xfId="16608"/>
    <cellStyle name="_ПС ЗСМК на апрель 2007 20.03 (подписанный)_Презентация Суха Балка_1пг2008" xfId="16609"/>
    <cellStyle name="_ПС ЗСМК на апрель 2007 20.03 (подписанный)_Презентация Суха Балка_1пг2008_6.3 Inputs - Foreign" xfId="16610"/>
    <cellStyle name="_ПС ЗСМК на апрель 2007 20.03 (подписанный)_Презентация Суха Балка_1пг2008_EBITDA 3m 2010_master" xfId="16611"/>
    <cellStyle name="_ПС ЗСМК на апрель 2007 20.03 (подписанный)_Презе-ция факт декабрь, янв-фев_ч4_EB" xfId="16612"/>
    <cellStyle name="_ПС ЗСМК на апрель 2007 20.03 (подписанный)_Презе-ция факт декабрь, янв-фев_ч4_EB 2" xfId="16613"/>
    <cellStyle name="_ПС ЗСМК на апрель 2007 20.03 (подписанный)_Презе-ция факт декабрь, янв-фев_ч4_EB 3" xfId="16614"/>
    <cellStyle name="_ПС ЗСМК на апрель 2007 20.03 (подписанный)_Титул Б2010 скорр." xfId="16615"/>
    <cellStyle name="_ПС ЗСМК на апрель 2007 20.03 (подписанный)_Титул Б2010 скорр. 2" xfId="16616"/>
    <cellStyle name="_ПС ЗСМК на апрель 2007 20.03 (подписанный)_ф.1 - АВГУСТ" xfId="16617"/>
    <cellStyle name="_ПС ЗСМК на апрель 2007 20.03 (подписанный)_Формат презентации_ответы и замечания" xfId="16618"/>
    <cellStyle name="_ПС ЗСМК на апрель 2007 20.03 (подписанный)_Формат презентации_ответы и замечания 2" xfId="16619"/>
    <cellStyle name="_ПС ЗСМК на апрель 2007 20.03 (подписанный)_Формат презентации_ответы и замечания 3" xfId="16620"/>
    <cellStyle name="_Рабочий капитал июль план (2)" xfId="16621"/>
    <cellStyle name="_Рабочий капитал июль план (2) 2" xfId="16622"/>
    <cellStyle name="_Рабочий капитал июль план (2) 2 2" xfId="16623"/>
    <cellStyle name="_Рабочий капитал июль план (2) 3" xfId="16624"/>
    <cellStyle name="_Рабочий капитал октябрь план" xfId="16625"/>
    <cellStyle name="_Рабочий капитал октябрь план 2" xfId="16626"/>
    <cellStyle name="_Рабочий капитал октябрь план 2 2" xfId="16627"/>
    <cellStyle name="_Рабочий капитал октябрь план 3" xfId="16628"/>
    <cellStyle name="_Рабочий капитал сентябрь план" xfId="16629"/>
    <cellStyle name="_Рабочий капитал сентябрь план (2)" xfId="16630"/>
    <cellStyle name="_Рабочий капитал сентябрь план (2) 2" xfId="16631"/>
    <cellStyle name="_Рабочий капитал сентябрь план (2) 2 2" xfId="16632"/>
    <cellStyle name="_Рабочий капитал сентябрь план (2) 3" xfId="16633"/>
    <cellStyle name="_Рабочий капитал сентябрь план 2" xfId="16634"/>
    <cellStyle name="_Рабочий капитал сентябрь план 2 2" xfId="16635"/>
    <cellStyle name="_Рабочий капитал сентябрь план 3" xfId="16636"/>
    <cellStyle name="_Рабочий капитал сентябрь план 4" xfId="16637"/>
    <cellStyle name="_Рабочий капитал сентябрь план 5" xfId="16638"/>
    <cellStyle name="_Рабочий капитал февраль план" xfId="16639"/>
    <cellStyle name="_Рабочий капитал февраль план 2" xfId="16640"/>
    <cellStyle name="_Рабочий капитал февраль план 2 2" xfId="16641"/>
    <cellStyle name="_Рабочий капитал февраль план 3" xfId="16642"/>
    <cellStyle name="_Разбивка Бюджет по ИП по ПФМ(с зам по ПДС)" xfId="16643"/>
    <cellStyle name="_Разбивка Бюджет по ИП по ПФМ(с зам по ПДС) 2" xfId="16644"/>
    <cellStyle name="_Разбивка Бюджет по ИП по ПФМ(с зам по ПДС) 2 2" xfId="16645"/>
    <cellStyle name="_Разбивка Бюджет по ИП по ПФМ(с зам по ПДС) 3" xfId="16646"/>
    <cellStyle name="_Разработка апрель" xfId="16647"/>
    <cellStyle name="_рассчет по охране грузов" xfId="16648"/>
    <cellStyle name="_рассчет по охране грузов 2" xfId="16649"/>
    <cellStyle name="_рассчет по охране грузов 2 2" xfId="16650"/>
    <cellStyle name="_рассчет по охране грузов 3" xfId="16651"/>
    <cellStyle name="_Расценки новые в 2001-2005 г" xfId="16652"/>
    <cellStyle name="_Расчет  ЖРС 2008 (2)" xfId="16653"/>
    <cellStyle name="_Расчет  ЖРС 2008 (2) 2" xfId="16654"/>
    <cellStyle name="_Расчет  ЖРС 2008 (2) 3" xfId="16655"/>
    <cellStyle name="_Расчет RAB_22072008" xfId="16656"/>
    <cellStyle name="_Расчет RAB_Лен и МОЭСК_с 2010 года_14.04.2009_со сглаж_version 3.0_без ФСК" xfId="16657"/>
    <cellStyle name="_Расчет ВВ подстанций" xfId="16658"/>
    <cellStyle name="_Расчет ВЛ таб.формата 12 рыба" xfId="16659"/>
    <cellStyle name="_Расчет ВЛ таб.формата 12 рыба_Аморт+коэф1 08 04 08" xfId="16660"/>
    <cellStyle name="_Расчет ВЛ таб.формата 12 рыба_ДУИ_РИТ" xfId="16661"/>
    <cellStyle name="_Расчет ВЛ таб.формата 12 рыба_ДУИ_РИТ2" xfId="16662"/>
    <cellStyle name="_Расчет ВЛ таб.формата 12 рыба_ИспАппарат" xfId="16663"/>
    <cellStyle name="_Расчет ВЛ таб.формата 12 рыба_СЭС_010107" xfId="16664"/>
    <cellStyle name="_Расчет ВЛ таб.формата 12 рыба_ТАЛ ЭС 01_01_2007" xfId="16665"/>
    <cellStyle name="_Расчет графика по смете за 2007 г" xfId="16666"/>
    <cellStyle name="_Расчет графика по смете за 2007 г 2" xfId="16667"/>
    <cellStyle name="_Расчет графика по смете за 2007 г 3" xfId="16668"/>
    <cellStyle name="_Расчет графика по смете за 2007 г_Альбом форм для ДО на 2010" xfId="16669"/>
    <cellStyle name="_Расчет графика по смете за 2007 г_Альбом форм_БК 2008_ДО АТП" xfId="16670"/>
    <cellStyle name="_Расчет графика по смете за 2007 г_Альбом форм_БК на 2008(2) (3)" xfId="16671"/>
    <cellStyle name="_Расчет графика по смете за 2007 г_Книга1" xfId="16672"/>
    <cellStyle name="_Расчет графика по смете за 2007 г_Книга2" xfId="16673"/>
    <cellStyle name="_Расчет графика по смете за 2007 г_комплектующие  расходники  на 2008 год" xfId="16674"/>
    <cellStyle name="_Расчет графика по смете за 2007 г_комплектующие  расходники  на 2008 год 2" xfId="16675"/>
    <cellStyle name="_Расчет графика по смете за 2007 г_комплектующие  расходники  на 2008 год 3" xfId="16676"/>
    <cellStyle name="_Расчет графика по смете за 2007 г_Отчет за январь РМК" xfId="16677"/>
    <cellStyle name="_Расчет графика по смете за 2007 г_пояснения" xfId="16678"/>
    <cellStyle name="_Расчет графика по смете за 2007 г_пояснения 2" xfId="16679"/>
    <cellStyle name="_Расчет графика по смете за 2007 г_пояснения 3" xfId="16680"/>
    <cellStyle name="_Расчет графика по смете за 2007 г_Формат бюджета 2011" xfId="16681"/>
    <cellStyle name="_Расчет по балансу ме январь 2010" xfId="16682"/>
    <cellStyle name="_Расчет по балансу ме январь 2010 2" xfId="16683"/>
    <cellStyle name="_Расчет по балансу ме январь 2010 3" xfId="16684"/>
    <cellStyle name="_Расчет по листу март май 2010 (2)" xfId="16685"/>
    <cellStyle name="_Расчет по листу март май 2010 (2) 2" xfId="16686"/>
    <cellStyle name="_Расчет по листу март май 2010 (2) 3" xfId="16687"/>
    <cellStyle name="_Расчет по листу март, май 2010" xfId="16688"/>
    <cellStyle name="_Расчет по листу март, май 2010 2" xfId="16689"/>
    <cellStyle name="_Расчет по листу март, май 2010 3" xfId="16690"/>
    <cellStyle name="_Расчет стоимости" xfId="16691"/>
    <cellStyle name="_Расчет стоимости 2" xfId="16692"/>
    <cellStyle name="_Расчет стоимости 3" xfId="16693"/>
    <cellStyle name="_Расчёт ТП на ИЮЛЬ ПЛАН  от 03.07(в налог ценах) " xfId="16694"/>
    <cellStyle name="_Расшифровка корректировок по прибыли (полугодие)" xfId="16695"/>
    <cellStyle name="_Расшифровка корректировок по прибыли (полугодие) 2" xfId="16696"/>
    <cellStyle name="_Расшифровка корректировок по прибыли (полугодие) 2 2" xfId="16697"/>
    <cellStyle name="_Расшифровка корректировок по прибыли (полугодие) 3" xfId="16698"/>
    <cellStyle name="_Расшифровки по налогам I полугодие с разбивкой" xfId="16699"/>
    <cellStyle name="_Расшифровки по налогам I полугодие с разбивкой 2" xfId="16700"/>
    <cellStyle name="_Расшифровки по налогам I полугодие с разбивкой 2 2" xfId="16701"/>
    <cellStyle name="_Расшифровки по налогам I полугодие с разбивкой 3" xfId="16702"/>
    <cellStyle name="_реализация ОС ПО на 2009г" xfId="16703"/>
    <cellStyle name="_Реестр платежей на ОАО ЗСМК" xfId="16704"/>
    <cellStyle name="_Реестр платежей на ОАО ЗСМК 2" xfId="16705"/>
    <cellStyle name="_Реестр платежей на ОАО ЗСМК 3" xfId="16706"/>
    <cellStyle name="_Реестры" xfId="16707"/>
    <cellStyle name="_Реестры 2" xfId="16708"/>
    <cellStyle name="_Реестры 3" xfId="16709"/>
    <cellStyle name="_Реестры_6.3 Inputs - Foreign" xfId="16710"/>
    <cellStyle name="_Реестры_EBITDA 3m 2010_master" xfId="16711"/>
    <cellStyle name="_Реестры_Export sales 10-12" xfId="16712"/>
    <cellStyle name="_Реестры_Export sales 10-12 2" xfId="16713"/>
    <cellStyle name="_Реестры_Export sales 10-12_БЮДЖЕТ ФЗП (сборн ) 2 вар ОАО СУХА БАЛКА 04 12 09" xfId="16714"/>
    <cellStyle name="_Реестры_Marat" xfId="16715"/>
    <cellStyle name="_Реестры_Treasury" xfId="16716"/>
    <cellStyle name="_Реестры_БЮДЖЕТ ФЗП (сборн ) 2 вар ОАО СУХА БАЛКА 04 12 09" xfId="16717"/>
    <cellStyle name="_Реестры_Бюджетные формы за декабрь 2008г  от 21 11 08г " xfId="16718"/>
    <cellStyle name="_Реестры_Бюджетные формы за декабрь 2008г  от 21 11 08г  2" xfId="16719"/>
    <cellStyle name="_Реестры_Бюджетные формы за декабрь 2008г  от 21 11 08г  3" xfId="16720"/>
    <cellStyle name="_Реестры_Бюджетные формы за декабрь 2008г  от 21 11 08г _Книга1" xfId="16721"/>
    <cellStyle name="_Реестры_Бюджетные формы за декабрь 2008г  от 21 11 08г _Книга1 2" xfId="16722"/>
    <cellStyle name="_Реестры_Бюджетные формы за декабрь 2008г  от 21 11 08г _Книга1 3" xfId="16723"/>
    <cellStyle name="_Реестры_Бюджетные формы за декабрь 2008г  от 21 11 08г _Копия Презентация (рабочая версия 15.06)" xfId="16724"/>
    <cellStyle name="_Реестры_Бюджетные формы за декабрь 2008г  от 21 11 08г _Копия Презентация (рабочая версия 15.06) 2" xfId="16725"/>
    <cellStyle name="_Реестры_Бюджетные формы за декабрь 2008г  от 21 11 08г _Копия Презентация (рабочая версия 15.06) 3" xfId="16726"/>
    <cellStyle name="_Реестры_Бюджетные формы за декабрь 2008г  от 21 11 08г _Презентация" xfId="16727"/>
    <cellStyle name="_Реестры_Бюджетные формы за декабрь 2008г  от 21 11 08г _Презентация (5)" xfId="16728"/>
    <cellStyle name="_Реестры_Бюджетные формы за декабрь 2008г  от 21 11 08г _Презентация (5) (2) (4)" xfId="16729"/>
    <cellStyle name="_Реестры_Бюджетные формы за декабрь 2008г  от 21 11 08г _Презентация (образец 07_09)" xfId="16730"/>
    <cellStyle name="_Реестры_Бюджетные формы за декабрь 2008г  от 21 11 08г _Презентация (образец 07_09) 2" xfId="16731"/>
    <cellStyle name="_Реестры_Бюджетные формы за декабрь 2008г  от 21 11 08г _Презентация (образец 07_09) 3" xfId="16732"/>
    <cellStyle name="_Реестры_Бюджетные формы за декабрь 2008г  от 21 11 08г _Презентация (рабочая версия 15.06)" xfId="16733"/>
    <cellStyle name="_Реестры_Бюджетные формы за декабрь 2008г  от 21 11 08г _Презентация (рабочая версия 15.06) 2" xfId="16734"/>
    <cellStyle name="_Реестры_Бюджетные формы за декабрь 2008г  от 21 11 08г _Презентация (рабочая версия 15.06) 3" xfId="16735"/>
    <cellStyle name="_Реестры_Бюджетные формы за декабрь 2008г  от 21 11 08г _Презентация (рабочая версия 15.06)1" xfId="16736"/>
    <cellStyle name="_Реестры_Бюджетные формы за декабрь 2008г  от 21 11 08г _Презентация (рабочая версия 15.06)1 2" xfId="16737"/>
    <cellStyle name="_Реестры_Бюджетные формы за декабрь 2008г  от 21 11 08г _Презентация (рабочая версия 15.06)1 3" xfId="16738"/>
    <cellStyle name="_Реестры_Бюджетные формы за декабрь 2008г  от 21 11 08г _Презентация (рабочая версия 16.06)" xfId="16739"/>
    <cellStyle name="_Реестры_Бюджетные формы за декабрь 2008г  от 21 11 08г _Презентация (рабочая версия 16.06) 2" xfId="16740"/>
    <cellStyle name="_Реестры_Бюджетные формы за декабрь 2008г  от 21 11 08г _Презентация (рабочая версия 16.06) 3" xfId="16741"/>
    <cellStyle name="_Реестры_Бюджетные формы за декабрь 2008г  от 21 11 08г _Презентация (рабочая версия 18 06)" xfId="16742"/>
    <cellStyle name="_Реестры_Бюджетные формы за декабрь 2008г  от 21 11 08г _Презентация (рабочая версия 18 06) 2" xfId="16743"/>
    <cellStyle name="_Реестры_Бюджетные формы за декабрь 2008г  от 21 11 08г _Презентация (рабочая версия 18 06) 3" xfId="16744"/>
    <cellStyle name="_Реестры_Бюджетные формы за декабрь 2008г  от 21 11 08г _Презентация 2" xfId="16745"/>
    <cellStyle name="_Реестры_Бюджетные формы за декабрь 2008г  от 21 11 08г _Презентация 3" xfId="16746"/>
    <cellStyle name="_Реестры_Бюджетные формы за декабрь 2008г  от 21 11 08г _Презентация КГОК 01" xfId="16747"/>
    <cellStyle name="_Реестры_Бюджетные формы за декабрь 2008г  от 21 11 08г _Презентация КГОК 01 2" xfId="16748"/>
    <cellStyle name="_Реестры_Бюджетные формы за декабрь 2008г  от 21 11 08г _Презентация КГОК 01 3" xfId="16749"/>
    <cellStyle name="_Реестры_Бюджетные формы за декабрь 2008г  от 21 11 08г _Презентация КГОК 02" xfId="16750"/>
    <cellStyle name="_Реестры_Бюджетные формы за декабрь 2008г  от 21 11 08г _Презентация КГОК 02 2" xfId="16751"/>
    <cellStyle name="_Реестры_Бюджетные формы за декабрь 2008г  от 21 11 08г _Презентация КГОК 02 3" xfId="16752"/>
    <cellStyle name="_Реестры_Бюджетные формы за декабрь 2008г  от 21 11 08г _Презентация КГОК 02 производственные слайды" xfId="16753"/>
    <cellStyle name="_Реестры_Бюджетные формы за декабрь 2008г  от 21 11 08г _Презентация КГОК 02 производственные слайды 2" xfId="16754"/>
    <cellStyle name="_Реестры_Бюджетные формы за декабрь 2008г  от 21 11 08г _Презентация КГОК 02 производственные слайды 3" xfId="16755"/>
    <cellStyle name="_Реестры_Бюджетные формы за декабрь 2008г  от 21 11 08г _Презентация новая" xfId="16756"/>
    <cellStyle name="_Реестры_Бюджетные формы за декабрь 2008г  от 21 11 08г _Презентация новая 2" xfId="16757"/>
    <cellStyle name="_Реестры_Бюджетные формы за декабрь 2008г  от 21 11 08г _Презентация новая 3" xfId="16758"/>
    <cellStyle name="_Реестры_Бюджетные формы за декабрь 2008г  от 21 11 08г _Презе-ция факт октябрь, нояб-дек_ч4 фп" xfId="16759"/>
    <cellStyle name="_Реестры_Бюджетные формы за декабрь 2008г  от 21 11 08г _Презе-ция факт октябрь, нояб-дек_ч4 фп 2" xfId="16760"/>
    <cellStyle name="_Реестры_Бюджетные формы за декабрь 2008г  от 21 11 08г _Презе-ция факт октябрь, нояб-дек_ч4 фп 3" xfId="16761"/>
    <cellStyle name="_Реестры_Бюджетные формы за декабрь 2008г  от 21 11 08г _Прочая СЛАЙД " xfId="16762"/>
    <cellStyle name="_Реестры_Бюджетные формы за декабрь 2008г  от 21 11 08г _Слайд по себестоимости ГОКи" xfId="16763"/>
    <cellStyle name="_Реестры_Бюджетные формы за декабрь 2008г  от 21 11 08г _Слайд по себестоимости ГОКи 2" xfId="16764"/>
    <cellStyle name="_Реестры_Бюджетные формы за декабрь 2008г  от 21 11 08г _Слайд по себестоимости ГОКи 3" xfId="16765"/>
    <cellStyle name="_Реестры_Бюджетные формы за декабрь 2008г  от 21 11 08г _Статистика для KPI" xfId="16766"/>
    <cellStyle name="_Реестры_Бюджетные формы за декабрь 2008г  от 21 11 08г _Статистика для KPI 2" xfId="16767"/>
    <cellStyle name="_Реестры_Бюджетные формы за декабрь 2008г  от 21 11 08г _Статистика для KPI 3" xfId="16768"/>
    <cellStyle name="_Реестры_Бюджетные формы за декабрь 2008г  от 21 11 08г _Формат презентации" xfId="16769"/>
    <cellStyle name="_Реестры_Бюджетные формы за декабрь 2008г  от 21 11 08г _Формат презентации (15_01_10)" xfId="16770"/>
    <cellStyle name="_Реестры_Бюджетные формы за декабрь 2008г  от 21 11 08г _Формат презентации (15_01_10) 2" xfId="16771"/>
    <cellStyle name="_Реестры_Бюджетные формы за декабрь 2008г  от 21 11 08г _Формат презентации (15_01_10) 3" xfId="16772"/>
    <cellStyle name="_Реестры_Бюджетные формы за декабрь 2008г  от 21 11 08г _Формат презентации 2" xfId="16773"/>
    <cellStyle name="_Реестры_Бюджетные формы за декабрь 2008г  от 21 11 08г _Формат презентации 3" xfId="16774"/>
    <cellStyle name="_Реестры_Бюджетные формы за декабрь 2008г  от 21 11 08г _Формат презентации_вопросы и ответы" xfId="16775"/>
    <cellStyle name="_Реестры_Бюджетные формы за декабрь 2008г  от 21 11 08г _Формат презентации_вопросы и ответы 2" xfId="16776"/>
    <cellStyle name="_Реестры_Бюджетные формы за декабрь 2008г  от 21 11 08г _Формат презентации_вопросы и ответы 3" xfId="16777"/>
    <cellStyle name="_Реестры_ВГОК ФЗП" xfId="16778"/>
    <cellStyle name="_Реестры_Книга1" xfId="16779"/>
    <cellStyle name="_Реестры_Книга1 2" xfId="16780"/>
    <cellStyle name="_Реестры_Книга1 3" xfId="16781"/>
    <cellStyle name="_Реестры_Копия Презентация (рабочая версия 15.06)" xfId="16782"/>
    <cellStyle name="_Реестры_Копия Презентация (рабочая версия 15.06) 2" xfId="16783"/>
    <cellStyle name="_Реестры_Копия Презентация (рабочая версия 15.06) 3" xfId="16784"/>
    <cellStyle name="_Реестры_Мощность BP 2h2009 v 4 (01 07 09)" xfId="16785"/>
    <cellStyle name="_Реестры_Мощность BP 2h2009 v 4 (01 07 09) 2" xfId="16786"/>
    <cellStyle name="_Реестры_Мощность BP 2h2009 v 4 (01 07 09) 3" xfId="16787"/>
    <cellStyle name="_Реестры_Презентация (рабочая версия 15.06)" xfId="16788"/>
    <cellStyle name="_Реестры_Презентация (рабочая версия 15.06) 2" xfId="16789"/>
    <cellStyle name="_Реестры_Презентация (рабочая версия 15.06) 3" xfId="16790"/>
    <cellStyle name="_Реестры_Презентация (рабочая версия 15.06)1" xfId="16791"/>
    <cellStyle name="_Реестры_Презентация (рабочая версия 15.06)1 2" xfId="16792"/>
    <cellStyle name="_Реестры_Презентация (рабочая версия 15.06)1 3" xfId="16793"/>
    <cellStyle name="_Реестры_Презентация (рабочая версия 16.06)" xfId="16794"/>
    <cellStyle name="_Реестры_Презентация (рабочая версия 16.06) 2" xfId="16795"/>
    <cellStyle name="_Реестры_Презентация (рабочая версия 16.06) 3" xfId="16796"/>
    <cellStyle name="_Реестры_Презентация (рабочая версия 18 06)" xfId="16797"/>
    <cellStyle name="_Реестры_Презентация (рабочая версия 18 06) 2" xfId="16798"/>
    <cellStyle name="_Реестры_Презентация (рабочая версия 18 06) 3" xfId="16799"/>
    <cellStyle name="_Реестры_Презе-ция факт декабрь, янв-фев_ч4_EB" xfId="16800"/>
    <cellStyle name="_Реестры_Презе-ция факт декабрь, янв-фев_ч4_EB 2" xfId="16801"/>
    <cellStyle name="_Реестры_Презе-ция факт декабрь, янв-фев_ч4_EB 3" xfId="16802"/>
    <cellStyle name="_Реестры_Титул Б2010 скорр." xfId="16803"/>
    <cellStyle name="_Реестры_Титул Б2010 скорр. 2" xfId="16804"/>
    <cellStyle name="_Реестры_Формат презентации_ответы и замечания" xfId="16805"/>
    <cellStyle name="_Реестры_Формат презентации_ответы и замечания 2" xfId="16806"/>
    <cellStyle name="_Реестры_Формат презентации_ответы и замечания 3" xfId="16807"/>
    <cellStyle name="_рекласс по ответам" xfId="16808"/>
    <cellStyle name="_рекласс по ответам_Копия ОКОФ-дерево и группы ОС" xfId="16809"/>
    <cellStyle name="_Ремонты" xfId="16810"/>
    <cellStyle name="_Ремонты 1п" xfId="16811"/>
    <cellStyle name="_Ремонты 1п 2" xfId="16812"/>
    <cellStyle name="_Ремонты 1п 3" xfId="16813"/>
    <cellStyle name="_Ремонты 2" xfId="16814"/>
    <cellStyle name="_Ремонты 3" xfId="16815"/>
    <cellStyle name="_Рестр.задолж_дисконт" xfId="16816"/>
    <cellStyle name="_Рестр.задолж_дисконт_Копия ОКОФ-дерево и группы ОС" xfId="16817"/>
    <cellStyle name="_РМК_Комментарии по 1 кв 2008 от 19 03 08 для отправки в УК (2)" xfId="16818"/>
    <cellStyle name="_РМК_Комментарии по 1 кв 2008 от 19 03 08 для отправки в УК (2) 2" xfId="16819"/>
    <cellStyle name="_РМК_Комментарии по 1 кв 2008 от 19 03 08 для отправки в УК (2) 3" xfId="16820"/>
    <cellStyle name="_РМК_Комментарии по 1 кв 2008 от 19 03 08 для отправки в УК (2)_Книга1" xfId="16821"/>
    <cellStyle name="_РМК_Комментарии по 1 кв 2008 от 19 03 08 для отправки в УК (2)_Книга1 2" xfId="16822"/>
    <cellStyle name="_РМК_Комментарии по 1 кв 2008 от 19 03 08 для отправки в УК (2)_Книга1 3" xfId="16823"/>
    <cellStyle name="_РМК_Комментарии по 1 кв 2008 от 19 03 08 для отправки в УК (2)_Копия Презентация (рабочая версия 15.06)" xfId="16824"/>
    <cellStyle name="_РМК_Комментарии по 1 кв 2008 от 19 03 08 для отправки в УК (2)_Копия Презентация (рабочая версия 15.06) 2" xfId="16825"/>
    <cellStyle name="_РМК_Комментарии по 1 кв 2008 от 19 03 08 для отправки в УК (2)_Копия Презентация (рабочая версия 15.06) 3" xfId="16826"/>
    <cellStyle name="_РМК_Комментарии по 1 кв 2008 от 19 03 08 для отправки в УК (2)_Презентация (рабочая версия 15.06)" xfId="16827"/>
    <cellStyle name="_РМК_Комментарии по 1 кв 2008 от 19 03 08 для отправки в УК (2)_Презентация (рабочая версия 15.06) 2" xfId="16828"/>
    <cellStyle name="_РМК_Комментарии по 1 кв 2008 от 19 03 08 для отправки в УК (2)_Презентация (рабочая версия 15.06) 3" xfId="16829"/>
    <cellStyle name="_РМК_Комментарии по 1 кв 2008 от 19 03 08 для отправки в УК (2)_Презентация (рабочая версия 15.06)1" xfId="16830"/>
    <cellStyle name="_РМК_Комментарии по 1 кв 2008 от 19 03 08 для отправки в УК (2)_Презентация (рабочая версия 15.06)1 2" xfId="16831"/>
    <cellStyle name="_РМК_Комментарии по 1 кв 2008 от 19 03 08 для отправки в УК (2)_Презентация (рабочая версия 15.06)1 3" xfId="16832"/>
    <cellStyle name="_РМК_Комментарии по 1 кв 2008 от 19 03 08 для отправки в УК (2)_Презентация (рабочая версия 16.06)" xfId="16833"/>
    <cellStyle name="_РМК_Комментарии по 1 кв 2008 от 19 03 08 для отправки в УК (2)_Презентация (рабочая версия 16.06) 2" xfId="16834"/>
    <cellStyle name="_РМК_Комментарии по 1 кв 2008 от 19 03 08 для отправки в УК (2)_Презентация (рабочая версия 16.06) 3" xfId="16835"/>
    <cellStyle name="_РМК_Комментарии по 1 кв 2008 от 19 03 08 для отправки в УК (2)_Презентация (рабочая версия 18 06)" xfId="16836"/>
    <cellStyle name="_РМК_Комментарии по 1 кв 2008 от 19 03 08 для отправки в УК (2)_Презентация (рабочая версия 18 06) 2" xfId="16837"/>
    <cellStyle name="_РМК_Комментарии по 1 кв 2008 от 19 03 08 для отправки в УК (2)_Презентация (рабочая версия 18 06) 3" xfId="16838"/>
    <cellStyle name="_Руда1" xfId="16839"/>
    <cellStyle name="_САРЕХ" xfId="16840"/>
    <cellStyle name="_САРЕХ 19" xfId="16841"/>
    <cellStyle name="_САРЕХ 19 2" xfId="16842"/>
    <cellStyle name="_САРЕХ 19 3" xfId="16843"/>
    <cellStyle name="_САРЕХ 2" xfId="16844"/>
    <cellStyle name="_САРЕХ 20" xfId="16845"/>
    <cellStyle name="_САРЕХ 20 2" xfId="16846"/>
    <cellStyle name="_САРЕХ 20 3" xfId="16847"/>
    <cellStyle name="_Сарех 2008 на 08.10.07г. с 62 млн." xfId="16848"/>
    <cellStyle name="_Сарех 2008 на 08.10.07г. с 62 млн. 2" xfId="16849"/>
    <cellStyle name="_Сарех 2008 на 08.10.07г. с 62 млн. 2 2" xfId="16850"/>
    <cellStyle name="_Сарех 2008 на 08.10.07г. с 62 млн. 3" xfId="16851"/>
    <cellStyle name="_САРЕХ 21" xfId="16852"/>
    <cellStyle name="_САРЕХ 21 2" xfId="16853"/>
    <cellStyle name="_САРЕХ 21 3" xfId="16854"/>
    <cellStyle name="_САРЕХ 3" xfId="16855"/>
    <cellStyle name="_сарех для прогноза 4-кв_секв" xfId="16856"/>
    <cellStyle name="_сарех для прогноза 4-кв_секв 2" xfId="16857"/>
    <cellStyle name="_сарех для прогноза 4-кв_секв 3" xfId="16858"/>
    <cellStyle name="_САРЕХ разбивка форма 21 2008 (03.03.08)" xfId="16859"/>
    <cellStyle name="_САРЕХ разбивка форма 21 2008 (03.03.08) 2" xfId="16860"/>
    <cellStyle name="_САРЕХ разбивка форма 21 2008 (03.03.08) 3" xfId="16861"/>
    <cellStyle name="_Сарех_13.06." xfId="16862"/>
    <cellStyle name="_Сарех_13.06. 2" xfId="16863"/>
    <cellStyle name="_Сарех_13.06. 2 2" xfId="16864"/>
    <cellStyle name="_Сарех_13.06. 3" xfId="16865"/>
    <cellStyle name="_Сарех_НТМК_08.прогноз" xfId="16866"/>
    <cellStyle name="_Сарех_НТМК_08.прогноз 2" xfId="16867"/>
    <cellStyle name="_Сарех_НТМК_08.прогноз 2 2" xfId="16868"/>
    <cellStyle name="_Сарех_НТМК_08.прогноз 3" xfId="16869"/>
    <cellStyle name="_Сарех_прогноз IIIкв'07 (2007 06 08)ЕХ" xfId="16870"/>
    <cellStyle name="_Сарех_прогноз IIIкв'07 (2007 06 08)ЕХ 2" xfId="16871"/>
    <cellStyle name="_Сарех_прогноз IIIкв'07 (2007 06 08)ЕХ 2 2" xfId="16872"/>
    <cellStyle name="_Сарех_прогноз IIIкв'07 (2007 06 08)ЕХ 3" xfId="16873"/>
    <cellStyle name="_Сарех_прогноз_июнь'07 (2007 05 11)ЕХ" xfId="16874"/>
    <cellStyle name="_Сарех_прогноз_июнь'07 (2007 05 11)ЕХ 2" xfId="16875"/>
    <cellStyle name="_Сарех_прогноз_июнь'07 (2007 05 11)ЕХ 2 2" xfId="16876"/>
    <cellStyle name="_Сарех_прогноз_июнь'07 (2007 05 11)ЕХ 3" xfId="16877"/>
    <cellStyle name="_Сбыт ГОКи" xfId="16878"/>
    <cellStyle name="_Сбыт ГОКи 2" xfId="16879"/>
    <cellStyle name="_Сбыт ГОКи 2 2" xfId="16880"/>
    <cellStyle name="_Сбыт ГОКи 3" xfId="16881"/>
    <cellStyle name="_Сбыт ТК 2009-март-апр-май от 2009-02-28 (3)" xfId="16882"/>
    <cellStyle name="_Сбыт ТК 2009-март-апр-май от 2009-02-28 (3) 2" xfId="16883"/>
    <cellStyle name="_Сбыт ТК 2009-март-апр-май от 2009-02-28 (3)_БЮДЖЕТ ФЗП (сборн ) 2 вар ОАО СУХА БАЛКА 04 12 09" xfId="16884"/>
    <cellStyle name="_сбыты по Населению 2008 (данные РЭК)" xfId="16885"/>
    <cellStyle name="_Свод" xfId="16886"/>
    <cellStyle name="_Свод 2" xfId="16887"/>
    <cellStyle name="_Свод 2007 фев" xfId="16888"/>
    <cellStyle name="_Свод 2007 фев 2" xfId="16889"/>
    <cellStyle name="_Свод 2007 фев 2 2" xfId="16890"/>
    <cellStyle name="_Свод 2007 фев 3" xfId="16891"/>
    <cellStyle name="_Свод 2007 янв" xfId="16892"/>
    <cellStyle name="_Свод 2007 янв 2" xfId="16893"/>
    <cellStyle name="_Свод 2007 янв 2 2" xfId="16894"/>
    <cellStyle name="_Свод 2007 янв 3" xfId="16895"/>
    <cellStyle name="_Свод 28 Total" xfId="16896"/>
    <cellStyle name="_Свод 28 Total_Копия ОКОФ-дерево и группы ОС" xfId="16897"/>
    <cellStyle name="_Свод 3" xfId="16898"/>
    <cellStyle name="_СВОД 4.7 на 2005_СК 220407" xfId="16899"/>
    <cellStyle name="_СВОД 4.7 на 2005_СК 220407_Копия ОКОФ-дерево и группы ОС" xfId="16900"/>
    <cellStyle name="_Свод EЭT_4" xfId="16901"/>
    <cellStyle name="_Свод дивиденды 2006" xfId="16902"/>
    <cellStyle name="_Свод дивиденды 2006_Копия ОКОФ-дерево и группы ОС" xfId="16903"/>
    <cellStyle name="_Свод запрос 10-1206" xfId="16904"/>
    <cellStyle name="_Свод запрос 10-1206_Копия ОКОФ-дерево и группы ОС" xfId="16905"/>
    <cellStyle name="_Свод осв НКМК 2006г" xfId="16906"/>
    <cellStyle name="_Свод осв НКМК 2006г (2006.08.22) сентябрь" xfId="16907"/>
    <cellStyle name="_Свод осв НКМК 2006г (2006.08.22) сентябрь 2" xfId="16908"/>
    <cellStyle name="_Свод осв НКМК 2006г (2006.08.22) сентябрь 2 2" xfId="16909"/>
    <cellStyle name="_Свод осв НКМК 2006г (2006.08.22) сентябрь 3" xfId="16910"/>
    <cellStyle name="_Свод осв НКМК 2006г (2007.01.19)" xfId="16911"/>
    <cellStyle name="_Свод осв НКМК 2006г (2007.01.19) 2" xfId="16912"/>
    <cellStyle name="_Свод осв НКМК 2006г (2007.01.19) 2 2" xfId="16913"/>
    <cellStyle name="_Свод осв НКМК 2006г (2007.01.19) 3" xfId="16914"/>
    <cellStyle name="_Свод осв НКМК 2006г 2" xfId="16915"/>
    <cellStyle name="_Свод осв НКМК 2006г 2 2" xfId="16916"/>
    <cellStyle name="_Свод осв НКМК 2006г 3" xfId="16917"/>
    <cellStyle name="_Свод осв НКМК 2006г 4" xfId="16918"/>
    <cellStyle name="_Свод осв НКМК 2006г 5" xfId="16919"/>
    <cellStyle name="_Свод осв НКМК 2007г (2007.01.31)" xfId="16920"/>
    <cellStyle name="_Свод осв НКМК 2007г (2007.01.31) 2" xfId="16921"/>
    <cellStyle name="_Свод осв НКМК 2007г (2007.01.31) 2 2" xfId="16922"/>
    <cellStyle name="_Свод осв НКМК 2007г (2007.01.31) 3" xfId="16923"/>
    <cellStyle name="_Свод отчетов по МП" xfId="16924"/>
    <cellStyle name="_Свод отчетов по МП 2" xfId="16925"/>
    <cellStyle name="_Свод отчетов по МП 2 2" xfId="16926"/>
    <cellStyle name="_Свод отчетов по МП 3" xfId="16927"/>
    <cellStyle name="_Свод отчетов по МП_Альбом форм для ДО на 2010" xfId="16928"/>
    <cellStyle name="_Свод отчетов по МП_Альбом форм_БК 2008_ДО АТП" xfId="16929"/>
    <cellStyle name="_Свод отчетов по МП_Альбом форм_БК на 2008(2) (3)" xfId="16930"/>
    <cellStyle name="_Свод отчетов по МП_Бюджет АТП для отсылки 13.03" xfId="16931"/>
    <cellStyle name="_Свод отчетов по МП_Книга1" xfId="16932"/>
    <cellStyle name="_Свод отчетов по МП_Книга2" xfId="16933"/>
    <cellStyle name="_Свод отчетов по МП_Отчет за январь РМК" xfId="16934"/>
    <cellStyle name="_Свод отчетов по МП_Формат бюджета 2011" xfId="16935"/>
    <cellStyle name="_Свод по ИПР (2)" xfId="16936"/>
    <cellStyle name="_Свод по финансированию ЗСМК (2006 г)" xfId="16937"/>
    <cellStyle name="_Свод по финансированию ЗСМК (2006 г) 2" xfId="16938"/>
    <cellStyle name="_Свод по финансированию ЗСМК (2006 г) 3" xfId="16939"/>
    <cellStyle name="_Свод фин и осв 2006 (2006.10.27)" xfId="16940"/>
    <cellStyle name="_Свод фин и осв 2006 (2006.10.27) 2" xfId="16941"/>
    <cellStyle name="_Свод фин и осв 2006 (2006.10.27) 2 2" xfId="16942"/>
    <cellStyle name="_Свод фин и осв 2006 (2006.10.27) 3" xfId="16943"/>
    <cellStyle name="_Свод фин НКМК 2006г (2006.09.15)" xfId="16944"/>
    <cellStyle name="_Свод фин НКМК 2006г (2006.09.15) 2" xfId="16945"/>
    <cellStyle name="_Свод фин НКМК 2006г (2006.09.15) 2 2" xfId="16946"/>
    <cellStyle name="_Свод фин НКМК 2006г (2006.09.15) 3" xfId="16947"/>
    <cellStyle name="_Свод фин НКМК 2006г (2007.01.19)" xfId="16948"/>
    <cellStyle name="_Свод фин НКМК 2006г (2007.01.19) 2" xfId="16949"/>
    <cellStyle name="_Свод фин НКМК 2006г (2007.01.19) 2 2" xfId="16950"/>
    <cellStyle name="_Свод фин НКМК 2006г (2007.01.19) 3" xfId="16951"/>
    <cellStyle name="_Свод фин НКМК 2007г (2007.01.23)" xfId="16952"/>
    <cellStyle name="_Свод фин НКМК 2007г (2007.01.23) 2" xfId="16953"/>
    <cellStyle name="_Свод фин НКМК 2007г (2007.01.23) 2 2" xfId="16954"/>
    <cellStyle name="_Свод фин НКМК 2007г (2007.01.23) 3" xfId="16955"/>
    <cellStyle name="_Свод фин НКМК 2007г (2007.01.23)(1)" xfId="16956"/>
    <cellStyle name="_Свод фин НКМК 2007г (2007.01.23)(1) 2" xfId="16957"/>
    <cellStyle name="_Свод фин НКМК 2007г (2007.01.23)(1) 2 2" xfId="16958"/>
    <cellStyle name="_Свод фин НКМК 2007г (2007.01.23)(1) 3" xfId="16959"/>
    <cellStyle name="_СВОДНЫЙ Бюджет август  09 07 07 кап строй" xfId="16960"/>
    <cellStyle name="_СВОДНЫЙ Бюджет август  09 07 07 кап строй 2" xfId="16961"/>
    <cellStyle name="_СВОДНЫЙ Бюджет август  09 07 07 кап строй 3" xfId="16962"/>
    <cellStyle name="_СВОДНЫЙ Бюджет август  09 07 07 кап строй_6.3 Inputs - Foreign" xfId="16963"/>
    <cellStyle name="_СВОДНЫЙ Бюджет август  09 07 07 кап строй_EBITDA 3m 2010_master" xfId="16964"/>
    <cellStyle name="_СВОДНЫЙ Бюджет август  09 07 07 кап строй_Export sales 10-12" xfId="16965"/>
    <cellStyle name="_СВОДНЫЙ Бюджет август  09 07 07 кап строй_Export sales 10-12 2" xfId="16966"/>
    <cellStyle name="_СВОДНЫЙ Бюджет август  09 07 07 кап строй_Export sales 10-12_БЮДЖЕТ ФЗП (сборн ) 2 вар ОАО СУХА БАЛКА 04 12 09" xfId="16967"/>
    <cellStyle name="_СВОДНЫЙ Бюджет август  09 07 07 кап строй_Marat" xfId="16968"/>
    <cellStyle name="_СВОДНЫЙ Бюджет август  09 07 07 кап строй_Treasury" xfId="16969"/>
    <cellStyle name="_СВОДНЫЙ Бюджет август  09 07 07 кап строй_БЮДЖЕТ ФЗП (сборн ) 2 вар ОАО СУХА БАЛКА 04 12 09" xfId="16970"/>
    <cellStyle name="_СВОДНЫЙ Бюджет август  09 07 07 кап строй_ВГОК ФЗП" xfId="16971"/>
    <cellStyle name="_СВОДНЫЙ Бюджет август  09 07 07 кап строй_Книга1" xfId="16972"/>
    <cellStyle name="_СВОДНЫЙ Бюджет август  09 07 07 кап строй_Книга1 2" xfId="16973"/>
    <cellStyle name="_СВОДНЫЙ Бюджет август  09 07 07 кап строй_Книга1 3" xfId="16974"/>
    <cellStyle name="_СВОДНЫЙ Бюджет август  09 07 07 кап строй_Копия Презентация (рабочая версия 15.06)" xfId="16975"/>
    <cellStyle name="_СВОДНЫЙ Бюджет август  09 07 07 кап строй_Копия Презентация (рабочая версия 15.06) 2" xfId="16976"/>
    <cellStyle name="_СВОДНЫЙ Бюджет август  09 07 07 кап строй_Копия Презентация (рабочая версия 15.06) 3" xfId="16977"/>
    <cellStyle name="_СВОДНЫЙ Бюджет август  09 07 07 кап строй_Мощность BP 2h2009 v 4 (01 07 09)" xfId="16978"/>
    <cellStyle name="_СВОДНЫЙ Бюджет август  09 07 07 кап строй_Мощность BP 2h2009 v 4 (01 07 09) 2" xfId="16979"/>
    <cellStyle name="_СВОДНЫЙ Бюджет август  09 07 07 кап строй_Мощность BP 2h2009 v 4 (01 07 09) 3" xfId="16980"/>
    <cellStyle name="_СВОДНЫЙ Бюджет август  09 07 07 кап строй_Презентация (рабочая версия 15.06)" xfId="16981"/>
    <cellStyle name="_СВОДНЫЙ Бюджет август  09 07 07 кап строй_Презентация (рабочая версия 15.06) 2" xfId="16982"/>
    <cellStyle name="_СВОДНЫЙ Бюджет август  09 07 07 кап строй_Презентация (рабочая версия 15.06) 3" xfId="16983"/>
    <cellStyle name="_СВОДНЫЙ Бюджет август  09 07 07 кап строй_Презентация (рабочая версия 15.06)1" xfId="16984"/>
    <cellStyle name="_СВОДНЫЙ Бюджет август  09 07 07 кап строй_Презентация (рабочая версия 15.06)1 2" xfId="16985"/>
    <cellStyle name="_СВОДНЫЙ Бюджет август  09 07 07 кап строй_Презентация (рабочая версия 15.06)1 3" xfId="16986"/>
    <cellStyle name="_СВОДНЫЙ Бюджет август  09 07 07 кап строй_Презентация (рабочая версия 16.06)" xfId="16987"/>
    <cellStyle name="_СВОДНЫЙ Бюджет август  09 07 07 кап строй_Презентация (рабочая версия 16.06) 2" xfId="16988"/>
    <cellStyle name="_СВОДНЫЙ Бюджет август  09 07 07 кап строй_Презентация (рабочая версия 16.06) 3" xfId="16989"/>
    <cellStyle name="_СВОДНЫЙ Бюджет август  09 07 07 кап строй_Презентация (рабочая версия 18 06)" xfId="16990"/>
    <cellStyle name="_СВОДНЫЙ Бюджет август  09 07 07 кап строй_Презентация (рабочая версия 18 06) 2" xfId="16991"/>
    <cellStyle name="_СВОДНЫЙ Бюджет август  09 07 07 кап строй_Презентация (рабочая версия 18 06) 3" xfId="16992"/>
    <cellStyle name="_СВОДНЫЙ Бюджет август  09 07 07 кап строй_Презе-ция факт декабрь, янв-фев_ч4_EB" xfId="16993"/>
    <cellStyle name="_СВОДНЫЙ Бюджет август  09 07 07 кап строй_Презе-ция факт декабрь, янв-фев_ч4_EB 2" xfId="16994"/>
    <cellStyle name="_СВОДНЫЙ Бюджет август  09 07 07 кап строй_Презе-ция факт декабрь, янв-фев_ч4_EB 3" xfId="16995"/>
    <cellStyle name="_СВОДНЫЙ Бюджет август  09 07 07 кап строй_Титул Б2010 скорр." xfId="16996"/>
    <cellStyle name="_СВОДНЫЙ Бюджет август  09 07 07 кап строй_Титул Б2010 скорр. 2" xfId="16997"/>
    <cellStyle name="_СВОДНЫЙ Бюджет август  09 07 07 кап строй_Формат презентации_ответы и замечания" xfId="16998"/>
    <cellStyle name="_СВОДНЫЙ Бюджет август  09 07 07 кап строй_Формат презентации_ответы и замечания 2" xfId="16999"/>
    <cellStyle name="_СВОДНЫЙ Бюджет август  09 07 07 кап строй_Формат презентации_ответы и замечания 3" xfId="17000"/>
    <cellStyle name="_СВОДНЫЙ Бюджет ОО  ноябрь" xfId="17001"/>
    <cellStyle name="_СВОДНЫЙ Бюджет ОО  ноябрь 2" xfId="17002"/>
    <cellStyle name="_СВОДНЫЙ Бюджет ОО  ноябрь 3" xfId="17003"/>
    <cellStyle name="_СВОДНЫЙ Бюджет ОО  ноябрь_6.3 Inputs - Foreign" xfId="17004"/>
    <cellStyle name="_СВОДНЫЙ Бюджет ОО  ноябрь_EBITDA 3m 2010_master" xfId="17005"/>
    <cellStyle name="_СВОДНЫЙ Бюджет ОО  ноябрь_Export sales 10-12" xfId="17006"/>
    <cellStyle name="_СВОДНЫЙ Бюджет ОО  ноябрь_Export sales 10-12 2" xfId="17007"/>
    <cellStyle name="_СВОДНЫЙ Бюджет ОО  ноябрь_Export sales 10-12_БЮДЖЕТ ФЗП (сборн ) 2 вар ОАО СУХА БАЛКА 04 12 09" xfId="17008"/>
    <cellStyle name="_СВОДНЫЙ Бюджет ОО  ноябрь_Marat" xfId="17009"/>
    <cellStyle name="_СВОДНЫЙ Бюджет ОО  ноябрь_Treasury" xfId="17010"/>
    <cellStyle name="_СВОДНЫЙ Бюджет ОО  ноябрь_БЮДЖЕТ ФЗП (сборн ) 2 вар ОАО СУХА БАЛКА 04 12 09" xfId="17011"/>
    <cellStyle name="_СВОДНЫЙ Бюджет ОО  ноябрь_ВГОК ФЗП" xfId="17012"/>
    <cellStyle name="_СВОДНЫЙ Бюджет ОО  ноябрь_Книга1" xfId="17013"/>
    <cellStyle name="_СВОДНЫЙ Бюджет ОО  ноябрь_Книга1 2" xfId="17014"/>
    <cellStyle name="_СВОДНЫЙ Бюджет ОО  ноябрь_Книга1 3" xfId="17015"/>
    <cellStyle name="_СВОДНЫЙ Бюджет ОО  ноябрь_Копия Презентация (рабочая версия 15.06)" xfId="17016"/>
    <cellStyle name="_СВОДНЫЙ Бюджет ОО  ноябрь_Копия Презентация (рабочая версия 15.06) 2" xfId="17017"/>
    <cellStyle name="_СВОДНЫЙ Бюджет ОО  ноябрь_Копия Презентация (рабочая версия 15.06) 3" xfId="17018"/>
    <cellStyle name="_СВОДНЫЙ Бюджет ОО  ноябрь_Мощность BP 2h2009 v 4 (01 07 09)" xfId="17019"/>
    <cellStyle name="_СВОДНЫЙ Бюджет ОО  ноябрь_Мощность BP 2h2009 v 4 (01 07 09) 2" xfId="17020"/>
    <cellStyle name="_СВОДНЫЙ Бюджет ОО  ноябрь_Мощность BP 2h2009 v 4 (01 07 09) 3" xfId="17021"/>
    <cellStyle name="_СВОДНЫЙ Бюджет ОО  ноябрь_Презентация (рабочая версия 15.06)" xfId="17022"/>
    <cellStyle name="_СВОДНЫЙ Бюджет ОО  ноябрь_Презентация (рабочая версия 15.06) 2" xfId="17023"/>
    <cellStyle name="_СВОДНЫЙ Бюджет ОО  ноябрь_Презентация (рабочая версия 15.06) 3" xfId="17024"/>
    <cellStyle name="_СВОДНЫЙ Бюджет ОО  ноябрь_Презентация (рабочая версия 15.06)1" xfId="17025"/>
    <cellStyle name="_СВОДНЫЙ Бюджет ОО  ноябрь_Презентация (рабочая версия 15.06)1 2" xfId="17026"/>
    <cellStyle name="_СВОДНЫЙ Бюджет ОО  ноябрь_Презентация (рабочая версия 15.06)1 3" xfId="17027"/>
    <cellStyle name="_СВОДНЫЙ Бюджет ОО  ноябрь_Презентация (рабочая версия 16.06)" xfId="17028"/>
    <cellStyle name="_СВОДНЫЙ Бюджет ОО  ноябрь_Презентация (рабочая версия 16.06) 2" xfId="17029"/>
    <cellStyle name="_СВОДНЫЙ Бюджет ОО  ноябрь_Презентация (рабочая версия 16.06) 3" xfId="17030"/>
    <cellStyle name="_СВОДНЫЙ Бюджет ОО  ноябрь_Презентация (рабочая версия 18 06)" xfId="17031"/>
    <cellStyle name="_СВОДНЫЙ Бюджет ОО  ноябрь_Презентация (рабочая версия 18 06) 2" xfId="17032"/>
    <cellStyle name="_СВОДНЫЙ Бюджет ОО  ноябрь_Презентация (рабочая версия 18 06) 3" xfId="17033"/>
    <cellStyle name="_СВОДНЫЙ Бюджет ОО  ноябрь_Презе-ция факт декабрь, янв-фев_ч4_EB" xfId="17034"/>
    <cellStyle name="_СВОДНЫЙ Бюджет ОО  ноябрь_Презе-ция факт декабрь, янв-фев_ч4_EB 2" xfId="17035"/>
    <cellStyle name="_СВОДНЫЙ Бюджет ОО  ноябрь_Презе-ция факт декабрь, янв-фев_ч4_EB 3" xfId="17036"/>
    <cellStyle name="_СВОДНЫЙ Бюджет ОО  ноябрь_Титул Б2010 скорр." xfId="17037"/>
    <cellStyle name="_СВОДНЫЙ Бюджет ОО  ноябрь_Титул Б2010 скорр. 2" xfId="17038"/>
    <cellStyle name="_СВОДНЫЙ Бюджет ОО  ноябрь_Формат презентации_ответы и замечания" xfId="17039"/>
    <cellStyle name="_СВОДНЫЙ Бюджет ОО  ноябрь_Формат презентации_ответы и замечания 2" xfId="17040"/>
    <cellStyle name="_СВОДНЫЙ Бюджет ОО  ноябрь_Формат презентации_ответы и замечания 3" xfId="17041"/>
    <cellStyle name="_СВОДНЫЙ Бюджет ОО  октябрь  капстрой (2)" xfId="17042"/>
    <cellStyle name="_СВОДНЫЙ Бюджет ОО  октябрь  капстрой (2) 2" xfId="17043"/>
    <cellStyle name="_СВОДНЫЙ Бюджет ОО  октябрь  капстрой (2) 3" xfId="17044"/>
    <cellStyle name="_СВОДНЫЙ Бюджет ОО  октябрь  капстрой (2)_6.3 Inputs - Foreign" xfId="17045"/>
    <cellStyle name="_СВОДНЫЙ Бюджет ОО  октябрь  капстрой (2)_EBITDA 3m 2010_master" xfId="17046"/>
    <cellStyle name="_СВОДНЫЙ Бюджет ОО  октябрь  капстрой (2)_Export sales 10-12" xfId="17047"/>
    <cellStyle name="_СВОДНЫЙ Бюджет ОО  октябрь  капстрой (2)_Export sales 10-12 2" xfId="17048"/>
    <cellStyle name="_СВОДНЫЙ Бюджет ОО  октябрь  капстрой (2)_Export sales 10-12_БЮДЖЕТ ФЗП (сборн ) 2 вар ОАО СУХА БАЛКА 04 12 09" xfId="17049"/>
    <cellStyle name="_СВОДНЫЙ Бюджет ОО  октябрь  капстрой (2)_Marat" xfId="17050"/>
    <cellStyle name="_СВОДНЫЙ Бюджет ОО  октябрь  капстрой (2)_Treasury" xfId="17051"/>
    <cellStyle name="_СВОДНЫЙ Бюджет ОО  октябрь  капстрой (2)_БЮДЖЕТ ФЗП (сборн ) 2 вар ОАО СУХА БАЛКА 04 12 09" xfId="17052"/>
    <cellStyle name="_СВОДНЫЙ Бюджет ОО  октябрь  капстрой (2)_ВГОК ФЗП" xfId="17053"/>
    <cellStyle name="_СВОДНЫЙ Бюджет ОО  октябрь  капстрой (2)_Книга1" xfId="17054"/>
    <cellStyle name="_СВОДНЫЙ Бюджет ОО  октябрь  капстрой (2)_Книга1 2" xfId="17055"/>
    <cellStyle name="_СВОДНЫЙ Бюджет ОО  октябрь  капстрой (2)_Книга1 3" xfId="17056"/>
    <cellStyle name="_СВОДНЫЙ Бюджет ОО  октябрь  капстрой (2)_Копия Презентация (рабочая версия 15.06)" xfId="17057"/>
    <cellStyle name="_СВОДНЫЙ Бюджет ОО  октябрь  капстрой (2)_Копия Презентация (рабочая версия 15.06) 2" xfId="17058"/>
    <cellStyle name="_СВОДНЫЙ Бюджет ОО  октябрь  капстрой (2)_Копия Презентация (рабочая версия 15.06) 3" xfId="17059"/>
    <cellStyle name="_СВОДНЫЙ Бюджет ОО  октябрь  капстрой (2)_Мощность BP 2h2009 v 4 (01 07 09)" xfId="17060"/>
    <cellStyle name="_СВОДНЫЙ Бюджет ОО  октябрь  капстрой (2)_Мощность BP 2h2009 v 4 (01 07 09) 2" xfId="17061"/>
    <cellStyle name="_СВОДНЫЙ Бюджет ОО  октябрь  капстрой (2)_Мощность BP 2h2009 v 4 (01 07 09) 3" xfId="17062"/>
    <cellStyle name="_СВОДНЫЙ Бюджет ОО  октябрь  капстрой (2)_Презентация (рабочая версия 15.06)" xfId="17063"/>
    <cellStyle name="_СВОДНЫЙ Бюджет ОО  октябрь  капстрой (2)_Презентация (рабочая версия 15.06) 2" xfId="17064"/>
    <cellStyle name="_СВОДНЫЙ Бюджет ОО  октябрь  капстрой (2)_Презентация (рабочая версия 15.06) 3" xfId="17065"/>
    <cellStyle name="_СВОДНЫЙ Бюджет ОО  октябрь  капстрой (2)_Презентация (рабочая версия 15.06)1" xfId="17066"/>
    <cellStyle name="_СВОДНЫЙ Бюджет ОО  октябрь  капстрой (2)_Презентация (рабочая версия 15.06)1 2" xfId="17067"/>
    <cellStyle name="_СВОДНЫЙ Бюджет ОО  октябрь  капстрой (2)_Презентация (рабочая версия 15.06)1 3" xfId="17068"/>
    <cellStyle name="_СВОДНЫЙ Бюджет ОО  октябрь  капстрой (2)_Презентация (рабочая версия 16.06)" xfId="17069"/>
    <cellStyle name="_СВОДНЫЙ Бюджет ОО  октябрь  капстрой (2)_Презентация (рабочая версия 16.06) 2" xfId="17070"/>
    <cellStyle name="_СВОДНЫЙ Бюджет ОО  октябрь  капстрой (2)_Презентация (рабочая версия 16.06) 3" xfId="17071"/>
    <cellStyle name="_СВОДНЫЙ Бюджет ОО  октябрь  капстрой (2)_Презентация (рабочая версия 18 06)" xfId="17072"/>
    <cellStyle name="_СВОДНЫЙ Бюджет ОО  октябрь  капстрой (2)_Презентация (рабочая версия 18 06) 2" xfId="17073"/>
    <cellStyle name="_СВОДНЫЙ Бюджет ОО  октябрь  капстрой (2)_Презентация (рабочая версия 18 06) 3" xfId="17074"/>
    <cellStyle name="_СВОДНЫЙ Бюджет ОО  октябрь  капстрой (2)_Презе-ция факт декабрь, янв-фев_ч4_EB" xfId="17075"/>
    <cellStyle name="_СВОДНЫЙ Бюджет ОО  октябрь  капстрой (2)_Презе-ция факт декабрь, янв-фев_ч4_EB 2" xfId="17076"/>
    <cellStyle name="_СВОДНЫЙ Бюджет ОО  октябрь  капстрой (2)_Презе-ция факт декабрь, янв-фев_ч4_EB 3" xfId="17077"/>
    <cellStyle name="_СВОДНЫЙ Бюджет ОО  октябрь  капстрой (2)_Титул Б2010 скорр." xfId="17078"/>
    <cellStyle name="_СВОДНЫЙ Бюджет ОО  октябрь  капстрой (2)_Титул Б2010 скорр. 2" xfId="17079"/>
    <cellStyle name="_СВОДНЫЙ Бюджет ОО  октябрь  капстрой (2)_Формат презентации_ответы и замечания" xfId="17080"/>
    <cellStyle name="_СВОДНЫЙ Бюджет ОО  октябрь  капстрой (2)_Формат презентации_ответы и замечания 2" xfId="17081"/>
    <cellStyle name="_СВОДНЫЙ Бюджет ОО  октябрь  капстрой (2)_Формат презентации_ответы и замечания 3" xfId="17082"/>
    <cellStyle name="_СВОДНЫЙ Бюджет сентябрь 09 08 07 кап строй" xfId="17083"/>
    <cellStyle name="_СВОДНЫЙ Бюджет сентябрь 09 08 07 кап строй 2" xfId="17084"/>
    <cellStyle name="_СВОДНЫЙ Бюджет сентябрь 09 08 07 кап строй 3" xfId="17085"/>
    <cellStyle name="_СВОДНЫЙ Бюджет сентябрь 09 08 07 кап строй_6.3 Inputs - Foreign" xfId="17086"/>
    <cellStyle name="_СВОДНЫЙ Бюджет сентябрь 09 08 07 кап строй_EBITDA 3m 2010_master" xfId="17087"/>
    <cellStyle name="_СВОДНЫЙ Бюджет сентябрь 09 08 07 кап строй_Export sales 10-12" xfId="17088"/>
    <cellStyle name="_СВОДНЫЙ Бюджет сентябрь 09 08 07 кап строй_Export sales 10-12 2" xfId="17089"/>
    <cellStyle name="_СВОДНЫЙ Бюджет сентябрь 09 08 07 кап строй_Export sales 10-12_БЮДЖЕТ ФЗП (сборн ) 2 вар ОАО СУХА БАЛКА 04 12 09" xfId="17090"/>
    <cellStyle name="_СВОДНЫЙ Бюджет сентябрь 09 08 07 кап строй_Marat" xfId="17091"/>
    <cellStyle name="_СВОДНЫЙ Бюджет сентябрь 09 08 07 кап строй_Treasury" xfId="17092"/>
    <cellStyle name="_СВОДНЫЙ Бюджет сентябрь 09 08 07 кап строй_БЮДЖЕТ ФЗП (сборн ) 2 вар ОАО СУХА БАЛКА 04 12 09" xfId="17093"/>
    <cellStyle name="_СВОДНЫЙ Бюджет сентябрь 09 08 07 кап строй_ВГОК ФЗП" xfId="17094"/>
    <cellStyle name="_СВОДНЫЙ Бюджет сентябрь 09 08 07 кап строй_Книга1" xfId="17095"/>
    <cellStyle name="_СВОДНЫЙ Бюджет сентябрь 09 08 07 кап строй_Книга1 2" xfId="17096"/>
    <cellStyle name="_СВОДНЫЙ Бюджет сентябрь 09 08 07 кап строй_Книга1 3" xfId="17097"/>
    <cellStyle name="_СВОДНЫЙ Бюджет сентябрь 09 08 07 кап строй_Копия Презентация (рабочая версия 15.06)" xfId="17098"/>
    <cellStyle name="_СВОДНЫЙ Бюджет сентябрь 09 08 07 кап строй_Копия Презентация (рабочая версия 15.06) 2" xfId="17099"/>
    <cellStyle name="_СВОДНЫЙ Бюджет сентябрь 09 08 07 кап строй_Копия Презентация (рабочая версия 15.06) 3" xfId="17100"/>
    <cellStyle name="_СВОДНЫЙ Бюджет сентябрь 09 08 07 кап строй_Мощность BP 2h2009 v 4 (01 07 09)" xfId="17101"/>
    <cellStyle name="_СВОДНЫЙ Бюджет сентябрь 09 08 07 кап строй_Мощность BP 2h2009 v 4 (01 07 09) 2" xfId="17102"/>
    <cellStyle name="_СВОДНЫЙ Бюджет сентябрь 09 08 07 кап строй_Мощность BP 2h2009 v 4 (01 07 09) 3" xfId="17103"/>
    <cellStyle name="_СВОДНЫЙ Бюджет сентябрь 09 08 07 кап строй_Презентация (рабочая версия 15.06)" xfId="17104"/>
    <cellStyle name="_СВОДНЫЙ Бюджет сентябрь 09 08 07 кап строй_Презентация (рабочая версия 15.06) 2" xfId="17105"/>
    <cellStyle name="_СВОДНЫЙ Бюджет сентябрь 09 08 07 кап строй_Презентация (рабочая версия 15.06) 3" xfId="17106"/>
    <cellStyle name="_СВОДНЫЙ Бюджет сентябрь 09 08 07 кап строй_Презентация (рабочая версия 15.06)1" xfId="17107"/>
    <cellStyle name="_СВОДНЫЙ Бюджет сентябрь 09 08 07 кап строй_Презентация (рабочая версия 15.06)1 2" xfId="17108"/>
    <cellStyle name="_СВОДНЫЙ Бюджет сентябрь 09 08 07 кап строй_Презентация (рабочая версия 15.06)1 3" xfId="17109"/>
    <cellStyle name="_СВОДНЫЙ Бюджет сентябрь 09 08 07 кап строй_Презентация (рабочая версия 16.06)" xfId="17110"/>
    <cellStyle name="_СВОДНЫЙ Бюджет сентябрь 09 08 07 кап строй_Презентация (рабочая версия 16.06) 2" xfId="17111"/>
    <cellStyle name="_СВОДНЫЙ Бюджет сентябрь 09 08 07 кап строй_Презентация (рабочая версия 16.06) 3" xfId="17112"/>
    <cellStyle name="_СВОДНЫЙ Бюджет сентябрь 09 08 07 кап строй_Презентация (рабочая версия 18 06)" xfId="17113"/>
    <cellStyle name="_СВОДНЫЙ Бюджет сентябрь 09 08 07 кап строй_Презентация (рабочая версия 18 06) 2" xfId="17114"/>
    <cellStyle name="_СВОДНЫЙ Бюджет сентябрь 09 08 07 кап строй_Презентация (рабочая версия 18 06) 3" xfId="17115"/>
    <cellStyle name="_СВОДНЫЙ Бюджет сентябрь 09 08 07 кап строй_Презе-ция факт декабрь, янв-фев_ч4_EB" xfId="17116"/>
    <cellStyle name="_СВОДНЫЙ Бюджет сентябрь 09 08 07 кап строй_Презе-ция факт декабрь, янв-фев_ч4_EB 2" xfId="17117"/>
    <cellStyle name="_СВОДНЫЙ Бюджет сентябрь 09 08 07 кап строй_Презе-ция факт декабрь, янв-фев_ч4_EB 3" xfId="17118"/>
    <cellStyle name="_СВОДНЫЙ Бюджет сентябрь 09 08 07 кап строй_Титул Б2010 скорр." xfId="17119"/>
    <cellStyle name="_СВОДНЫЙ Бюджет сентябрь 09 08 07 кап строй_Титул Б2010 скорр. 2" xfId="17120"/>
    <cellStyle name="_СВОДНЫЙ Бюджет сентябрь 09 08 07 кап строй_Формат презентации_ответы и замечания" xfId="17121"/>
    <cellStyle name="_СВОДНЫЙ Бюджет сентябрь 09 08 07 кап строй_Формат презентации_ответы и замечания 2" xfId="17122"/>
    <cellStyle name="_СВОДНЫЙ Бюджет сентябрь 09 08 07 кап строй_Формат презентации_ответы и замечания 3" xfId="17123"/>
    <cellStyle name="_Себестоимость чугуна_2007_27.11.06 (version 1)" xfId="17124"/>
    <cellStyle name="_Себестоимость чугуна_2007_27.11.06 (version 1) 2" xfId="17125"/>
    <cellStyle name="_Себестоимость чугуна_2007_27.11.06 (version 1) 2 2" xfId="17126"/>
    <cellStyle name="_Себестоимость чугуна_2007_27.11.06 (version 1) 3" xfId="17127"/>
    <cellStyle name="_сентябрь" xfId="17128"/>
    <cellStyle name="_сентябрь 2" xfId="17129"/>
    <cellStyle name="_сентябрь 3" xfId="17130"/>
    <cellStyle name="_сентябрь 4" xfId="17131"/>
    <cellStyle name="_Сергееву_тех х-ки_18.11" xfId="17132"/>
    <cellStyle name="_Слайд EBITDA Bridge_ок_СБ" xfId="17133"/>
    <cellStyle name="_Слайд № 4 (EBITDA bridge за июль)" xfId="17134"/>
    <cellStyle name="_Слайд № 4 (EBITDA bridge за июль) 2" xfId="17135"/>
    <cellStyle name="_Слайд № 4 (EBITDA bridge за июль) 3" xfId="17136"/>
    <cellStyle name="_Слайд № 5 (EBITDA bridge окт к сен план)" xfId="17137"/>
    <cellStyle name="_Слайд №41 (EBITDA bridge за июнь)" xfId="17138"/>
    <cellStyle name="_Слайд №41 (EBITDA bridge за июнь) 2" xfId="17139"/>
    <cellStyle name="_Слайд №41 (EBITDA bridge за июнь) 3" xfId="17140"/>
    <cellStyle name="_Слайд графики EBITDA_МП_НИТ 4 мес.2008" xfId="17141"/>
    <cellStyle name="_Слайд графики EBITDA_МП_НИТ 4 мес.2008 2" xfId="17142"/>
    <cellStyle name="_Слайд графики EBITDA_МП_НИТ 4 мес.2008 3" xfId="17143"/>
    <cellStyle name="_Слайд к бюджету 2007 ЕАР ПР vs Б2007" xfId="17144"/>
    <cellStyle name="_Слайд к бюджету 2007 ЕАР ПР vs Б2007 2" xfId="17145"/>
    <cellStyle name="_Слайд к бюджету 2007 ЕАР ПР vs Б2007 2 2" xfId="17146"/>
    <cellStyle name="_Слайд к бюджету 2007 ЕАР ПР vs Б2007 3" xfId="17147"/>
    <cellStyle name="_слайд КВ 2006" xfId="17148"/>
    <cellStyle name="_слайд КВ 2006 2" xfId="17149"/>
    <cellStyle name="_слайд КВ 2006 3" xfId="17150"/>
    <cellStyle name="_слайд КВ 2006_Альбом форм_БК 2008_ДО АТП" xfId="17151"/>
    <cellStyle name="_слайд КВ 2006_Альбом форм_БК на 2008(2) (3)" xfId="17152"/>
    <cellStyle name="_слайд КВ 2006_Книга1" xfId="17153"/>
    <cellStyle name="_слайд КВ 2006_Книга2" xfId="17154"/>
    <cellStyle name="_слайд КВ 2006_Отчет за январь РМК" xfId="17155"/>
    <cellStyle name="_слайд КВ 2006_Формы отчета за месяц" xfId="17156"/>
    <cellStyle name="_Слайд по КВ" xfId="17157"/>
    <cellStyle name="_Слайд по нормам_1 кв.2008" xfId="17158"/>
    <cellStyle name="_Слайд по нормам_1 кв.2008 2" xfId="17159"/>
    <cellStyle name="_Слайд по нормам_1 кв.2008 2 2" xfId="17160"/>
    <cellStyle name="_Слайд по нормам_1 кв.2008 3" xfId="17161"/>
    <cellStyle name="_Слайды к 15 02 2006" xfId="17162"/>
    <cellStyle name="_Слайды к 15 02 2006 2" xfId="17163"/>
    <cellStyle name="_Слайды к 15 02 2006 2 2" xfId="17164"/>
    <cellStyle name="_Слайды к 15 02 2006 3" xfId="17165"/>
    <cellStyle name="_Слайды к 15 02 2006_Альбом форм для ДО на 2010" xfId="17166"/>
    <cellStyle name="_Слайды к 15 02 2006_Альбом форм_БК 2008_ДО АТП" xfId="17167"/>
    <cellStyle name="_Слайды к 15 02 2006_Альбом форм_БК на 2008(2) (3)" xfId="17168"/>
    <cellStyle name="_Слайды к 15 02 2006_Бюджет АТП для отсылки 13.03" xfId="17169"/>
    <cellStyle name="_Слайды к 15 02 2006_Книга1" xfId="17170"/>
    <cellStyle name="_Слайды к 15 02 2006_Книга2" xfId="17171"/>
    <cellStyle name="_Слайды к 15 02 2006_Отчет за январь РМК" xfId="17172"/>
    <cellStyle name="_Слайды к 15 02 2006_Формат бюджета 2011" xfId="17173"/>
    <cellStyle name="_Смета" xfId="17174"/>
    <cellStyle name="_Смета 2" xfId="17175"/>
    <cellStyle name="_Смета 3" xfId="17176"/>
    <cellStyle name="_Смета затрат ЗМР(4)" xfId="17177"/>
    <cellStyle name="_Смета затрат ЗМР(4) 2" xfId="17178"/>
    <cellStyle name="_Смета затрат ЗМР(4) 3" xfId="17179"/>
    <cellStyle name="_Смета МНЛС декабрь  2008 (80 000) от  12 ноября  2008" xfId="17180"/>
    <cellStyle name="_Смета МНЛС декабрь  2008 (80 000) от  12 ноября  2008 2" xfId="17181"/>
    <cellStyle name="_Смета МНЛС декабрь  2008 (80 000) от  12 ноября  2008 3" xfId="17182"/>
    <cellStyle name="_Смета сводная" xfId="17183"/>
    <cellStyle name="_Смета сводная 2" xfId="17184"/>
    <cellStyle name="_Смета сводная 2 2" xfId="17185"/>
    <cellStyle name="_Смета сводная 3" xfId="17186"/>
    <cellStyle name="_Смета сводная_БЮДЖЕТ ФЗП (сборн ) 2 вар ОАО СУХА БАЛКА 04 12 09" xfId="17187"/>
    <cellStyle name="_Смета сводная_Книга1" xfId="17188"/>
    <cellStyle name="_Смета сводная_Книга1 2" xfId="17189"/>
    <cellStyle name="_Смета сводная_Книга1 3" xfId="17190"/>
    <cellStyle name="_Смета сводная_Копия Презентация (рабочая версия 15.06)" xfId="17191"/>
    <cellStyle name="_Смета сводная_Копия Презентация (рабочая версия 15.06) 2" xfId="17192"/>
    <cellStyle name="_Смета сводная_Копия Презентация (рабочая версия 15.06) 3" xfId="17193"/>
    <cellStyle name="_Смета сводная_Презентация (рабочая версия 15.06)" xfId="17194"/>
    <cellStyle name="_Смета сводная_Презентация (рабочая версия 15.06) 2" xfId="17195"/>
    <cellStyle name="_Смета сводная_Презентация (рабочая версия 15.06) 3" xfId="17196"/>
    <cellStyle name="_Смета сводная_Презентация (рабочая версия 15.06)1" xfId="17197"/>
    <cellStyle name="_Смета сводная_Презентация (рабочая версия 15.06)1 2" xfId="17198"/>
    <cellStyle name="_Смета сводная_Презентация (рабочая версия 15.06)1 3" xfId="17199"/>
    <cellStyle name="_Смета сводная_Презентация (рабочая версия 16.06)" xfId="17200"/>
    <cellStyle name="_Смета сводная_Презентация (рабочая версия 16.06) 2" xfId="17201"/>
    <cellStyle name="_Смета сводная_Презентация (рабочая версия 16.06) 3" xfId="17202"/>
    <cellStyle name="_Смета сводная_Презентация (рабочая версия 18 06)" xfId="17203"/>
    <cellStyle name="_Смета сводная_Презентация (рабочая версия 18 06) 2" xfId="17204"/>
    <cellStyle name="_Смета сводная_Презентация (рабочая версия 18 06) 3" xfId="17205"/>
    <cellStyle name="_Смета_комплектующие  расходники  на 2008 год" xfId="17206"/>
    <cellStyle name="_Смета_комплектующие  расходники  на 2008 год 2" xfId="17207"/>
    <cellStyle name="_Смета_комплектующие  расходники  на 2008 год 3" xfId="17208"/>
    <cellStyle name="_Социальные расходы_(consolidated)_2007_24.10." xfId="17209"/>
    <cellStyle name="_Социальные расходы_(consolidated)_2007_24.10. 2" xfId="17210"/>
    <cellStyle name="_Социальные расходы_(consolidated)_2007_24.10. 2 2" xfId="17211"/>
    <cellStyle name="_Социальные расходы_(consolidated)_2007_24.10. 3" xfId="17212"/>
    <cellStyle name="_Соцрасходы" xfId="17213"/>
    <cellStyle name="_Соцрасходы 2" xfId="17214"/>
    <cellStyle name="_Соцрасходы 3" xfId="17215"/>
    <cellStyle name="_спецодежда ДИТ КГОК" xfId="17216"/>
    <cellStyle name="_спецодежда ДИТ КГОК 2" xfId="17217"/>
    <cellStyle name="_спецодежда ДИТ КГОК 3" xfId="17218"/>
    <cellStyle name="_спецодежда ДИТ КГОК_комплектующие  расходники  на 2008 год" xfId="17219"/>
    <cellStyle name="_спецодежда ДИТ КГОК_комплектующие  расходники  на 2008 год 2" xfId="17220"/>
    <cellStyle name="_спецодежда ДИТ КГОК_комплектующие  расходники  на 2008 год 3" xfId="17221"/>
    <cellStyle name="_СПП ДП-1 для сравнен со старым (rev)" xfId="17222"/>
    <cellStyle name="_СПП ДП-1 для сравнен со старым (rev) 2" xfId="17223"/>
    <cellStyle name="_СПП ДП-1 для сравнен со старым (rev) 3" xfId="17224"/>
    <cellStyle name="_Сравнение с PRM PL ZSMK (2)" xfId="17225"/>
    <cellStyle name="_Сравнение с PRM PL ZSMK (2) 2" xfId="17226"/>
    <cellStyle name="_Сравнение с PRM PL ZSMK (2) 3" xfId="17227"/>
    <cellStyle name="_Сравнение с PRM PL ZSMK (2)_пояснения" xfId="17228"/>
    <cellStyle name="_Сравнение с PRM PL ZSMK (2)_пояснения 2" xfId="17229"/>
    <cellStyle name="_Сравнение с PRM PL ZSMK (2)_пояснения 3" xfId="17230"/>
    <cellStyle name="_Сталь БФ- ПС 2007(сталь 3 мес)" xfId="17231"/>
    <cellStyle name="_Сталь БФ- ПС 2007(сталь 3 мес) 2" xfId="17232"/>
    <cellStyle name="_Сталь БФ- ПС 2007(сталь 3 мес) 2 2" xfId="17233"/>
    <cellStyle name="_Сталь БФ- ПС 2007(сталь 3 мес) 3" xfId="17234"/>
    <cellStyle name="_Сталь БФ- ПС 2007(сталь 9 мес)" xfId="17235"/>
    <cellStyle name="_Сталь БФ- ПС 2007(сталь 9 мес) 2" xfId="17236"/>
    <cellStyle name="_Сталь БФ- ПС 2007(сталь 9 мес) 2 2" xfId="17237"/>
    <cellStyle name="_Сталь БФ- ПС 2007(сталь 9 мес) 3" xfId="17238"/>
    <cellStyle name="_Сторонники ремонт июнь-декабрь 2009 мой" xfId="17239"/>
    <cellStyle name="_Сторонники ремонт июнь-декабрь 2009 мой 2" xfId="17240"/>
    <cellStyle name="_Сторонники ремонт июнь-декабрь 2009 мой 3" xfId="17241"/>
    <cellStyle name="_Стыкосварка 7.03.2007(испр.)" xfId="17242"/>
    <cellStyle name="_Стыкосварка 7.03.2007(испр.) 2" xfId="17243"/>
    <cellStyle name="_Стыкосварка 7.03.2007(испр.) 3" xfId="17244"/>
    <cellStyle name="_Стыкосварка 7.03.2007(испр.)_6.3 Inputs - Foreign" xfId="17245"/>
    <cellStyle name="_Стыкосварка 7.03.2007(испр.)_EBITDA 3m 2010_master" xfId="17246"/>
    <cellStyle name="_Стыкосварка 7.03.2007(испр.)_Export sales 10-12" xfId="17247"/>
    <cellStyle name="_Стыкосварка 7.03.2007(испр.)_Export sales 10-12 2" xfId="17248"/>
    <cellStyle name="_Стыкосварка 7.03.2007(испр.)_Export sales 10-12_БЮДЖЕТ ФЗП (сборн ) 2 вар ОАО СУХА БАЛКА 04 12 09" xfId="17249"/>
    <cellStyle name="_Стыкосварка 7.03.2007(испр.)_Marat" xfId="17250"/>
    <cellStyle name="_Стыкосварка 7.03.2007(испр.)_Treasury" xfId="17251"/>
    <cellStyle name="_Стыкосварка 7.03.2007(испр.)_БЮДЖЕТ ФЗП (сборн ) 2 вар ОАО СУХА БАЛКА 04 12 09" xfId="17252"/>
    <cellStyle name="_Стыкосварка 7.03.2007(испр.)_Бюджетные формы за декабрь 2008г  от 21 11 08г " xfId="17253"/>
    <cellStyle name="_Стыкосварка 7.03.2007(испр.)_Бюджетные формы за декабрь 2008г  от 21 11 08г  2" xfId="17254"/>
    <cellStyle name="_Стыкосварка 7.03.2007(испр.)_Бюджетные формы за декабрь 2008г  от 21 11 08г  3" xfId="17255"/>
    <cellStyle name="_Стыкосварка 7.03.2007(испр.)_Бюджетные формы за декабрь 2008г  от 21 11 08г _Книга1" xfId="17256"/>
    <cellStyle name="_Стыкосварка 7.03.2007(испр.)_Бюджетные формы за декабрь 2008г  от 21 11 08г _Книга1 2" xfId="17257"/>
    <cellStyle name="_Стыкосварка 7.03.2007(испр.)_Бюджетные формы за декабрь 2008г  от 21 11 08г _Книга1 3" xfId="17258"/>
    <cellStyle name="_Стыкосварка 7.03.2007(испр.)_Бюджетные формы за декабрь 2008г  от 21 11 08г _Копия Презентация (рабочая версия 15.06)" xfId="17259"/>
    <cellStyle name="_Стыкосварка 7.03.2007(испр.)_Бюджетные формы за декабрь 2008г  от 21 11 08г _Копия Презентация (рабочая версия 15.06) 2" xfId="17260"/>
    <cellStyle name="_Стыкосварка 7.03.2007(испр.)_Бюджетные формы за декабрь 2008г  от 21 11 08г _Копия Презентация (рабочая версия 15.06) 3" xfId="17261"/>
    <cellStyle name="_Стыкосварка 7.03.2007(испр.)_Бюджетные формы за декабрь 2008г  от 21 11 08г _Презентация" xfId="17262"/>
    <cellStyle name="_Стыкосварка 7.03.2007(испр.)_Бюджетные формы за декабрь 2008г  от 21 11 08г _Презентация (5)" xfId="17263"/>
    <cellStyle name="_Стыкосварка 7.03.2007(испр.)_Бюджетные формы за декабрь 2008г  от 21 11 08г _Презентация (5) (2) (4)" xfId="17264"/>
    <cellStyle name="_Стыкосварка 7.03.2007(испр.)_Бюджетные формы за декабрь 2008г  от 21 11 08г _Презентация (образец 07_09)" xfId="17265"/>
    <cellStyle name="_Стыкосварка 7.03.2007(испр.)_Бюджетные формы за декабрь 2008г  от 21 11 08г _Презентация (образец 07_09) 2" xfId="17266"/>
    <cellStyle name="_Стыкосварка 7.03.2007(испр.)_Бюджетные формы за декабрь 2008г  от 21 11 08г _Презентация (образец 07_09) 3" xfId="17267"/>
    <cellStyle name="_Стыкосварка 7.03.2007(испр.)_Бюджетные формы за декабрь 2008г  от 21 11 08г _Презентация (рабочая версия 15.06)" xfId="17268"/>
    <cellStyle name="_Стыкосварка 7.03.2007(испр.)_Бюджетные формы за декабрь 2008г  от 21 11 08г _Презентация (рабочая версия 15.06) 2" xfId="17269"/>
    <cellStyle name="_Стыкосварка 7.03.2007(испр.)_Бюджетные формы за декабрь 2008г  от 21 11 08г _Презентация (рабочая версия 15.06) 3" xfId="17270"/>
    <cellStyle name="_Стыкосварка 7.03.2007(испр.)_Бюджетные формы за декабрь 2008г  от 21 11 08г _Презентация (рабочая версия 15.06)1" xfId="17271"/>
    <cellStyle name="_Стыкосварка 7.03.2007(испр.)_Бюджетные формы за декабрь 2008г  от 21 11 08г _Презентация (рабочая версия 15.06)1 2" xfId="17272"/>
    <cellStyle name="_Стыкосварка 7.03.2007(испр.)_Бюджетные формы за декабрь 2008г  от 21 11 08г _Презентация (рабочая версия 15.06)1 3" xfId="17273"/>
    <cellStyle name="_Стыкосварка 7.03.2007(испр.)_Бюджетные формы за декабрь 2008г  от 21 11 08г _Презентация (рабочая версия 16.06)" xfId="17274"/>
    <cellStyle name="_Стыкосварка 7.03.2007(испр.)_Бюджетные формы за декабрь 2008г  от 21 11 08г _Презентация (рабочая версия 16.06) 2" xfId="17275"/>
    <cellStyle name="_Стыкосварка 7.03.2007(испр.)_Бюджетные формы за декабрь 2008г  от 21 11 08г _Презентация (рабочая версия 16.06) 3" xfId="17276"/>
    <cellStyle name="_Стыкосварка 7.03.2007(испр.)_Бюджетные формы за декабрь 2008г  от 21 11 08г _Презентация (рабочая версия 18 06)" xfId="17277"/>
    <cellStyle name="_Стыкосварка 7.03.2007(испр.)_Бюджетные формы за декабрь 2008г  от 21 11 08г _Презентация (рабочая версия 18 06) 2" xfId="17278"/>
    <cellStyle name="_Стыкосварка 7.03.2007(испр.)_Бюджетные формы за декабрь 2008г  от 21 11 08г _Презентация (рабочая версия 18 06) 3" xfId="17279"/>
    <cellStyle name="_Стыкосварка 7.03.2007(испр.)_Бюджетные формы за декабрь 2008г  от 21 11 08г _Презентация 2" xfId="17280"/>
    <cellStyle name="_Стыкосварка 7.03.2007(испр.)_Бюджетные формы за декабрь 2008г  от 21 11 08г _Презентация 3" xfId="17281"/>
    <cellStyle name="_Стыкосварка 7.03.2007(испр.)_Бюджетные формы за декабрь 2008г  от 21 11 08г _Презентация КГОК 01" xfId="17282"/>
    <cellStyle name="_Стыкосварка 7.03.2007(испр.)_Бюджетные формы за декабрь 2008г  от 21 11 08г _Презентация КГОК 01 2" xfId="17283"/>
    <cellStyle name="_Стыкосварка 7.03.2007(испр.)_Бюджетные формы за декабрь 2008г  от 21 11 08г _Презентация КГОК 01 3" xfId="17284"/>
    <cellStyle name="_Стыкосварка 7.03.2007(испр.)_Бюджетные формы за декабрь 2008г  от 21 11 08г _Презентация КГОК 02" xfId="17285"/>
    <cellStyle name="_Стыкосварка 7.03.2007(испр.)_Бюджетные формы за декабрь 2008г  от 21 11 08г _Презентация КГОК 02 2" xfId="17286"/>
    <cellStyle name="_Стыкосварка 7.03.2007(испр.)_Бюджетные формы за декабрь 2008г  от 21 11 08г _Презентация КГОК 02 3" xfId="17287"/>
    <cellStyle name="_Стыкосварка 7.03.2007(испр.)_Бюджетные формы за декабрь 2008г  от 21 11 08г _Презентация КГОК 02 производственные слайды" xfId="17288"/>
    <cellStyle name="_Стыкосварка 7.03.2007(испр.)_Бюджетные формы за декабрь 2008г  от 21 11 08г _Презентация КГОК 02 производственные слайды 2" xfId="17289"/>
    <cellStyle name="_Стыкосварка 7.03.2007(испр.)_Бюджетные формы за декабрь 2008г  от 21 11 08г _Презентация КГОК 02 производственные слайды 3" xfId="17290"/>
    <cellStyle name="_Стыкосварка 7.03.2007(испр.)_Бюджетные формы за декабрь 2008г  от 21 11 08г _Презентация новая" xfId="17291"/>
    <cellStyle name="_Стыкосварка 7.03.2007(испр.)_Бюджетные формы за декабрь 2008г  от 21 11 08г _Презентация новая 2" xfId="17292"/>
    <cellStyle name="_Стыкосварка 7.03.2007(испр.)_Бюджетные формы за декабрь 2008г  от 21 11 08г _Презентация новая 3" xfId="17293"/>
    <cellStyle name="_Стыкосварка 7.03.2007(испр.)_Бюджетные формы за декабрь 2008г  от 21 11 08г _Презе-ция факт октябрь, нояб-дек_ч4 фп" xfId="17294"/>
    <cellStyle name="_Стыкосварка 7.03.2007(испр.)_Бюджетные формы за декабрь 2008г  от 21 11 08г _Презе-ция факт октябрь, нояб-дек_ч4 фп 2" xfId="17295"/>
    <cellStyle name="_Стыкосварка 7.03.2007(испр.)_Бюджетные формы за декабрь 2008г  от 21 11 08г _Презе-ция факт октябрь, нояб-дек_ч4 фп 3" xfId="17296"/>
    <cellStyle name="_Стыкосварка 7.03.2007(испр.)_Бюджетные формы за декабрь 2008г  от 21 11 08г _Прочая СЛАЙД " xfId="17297"/>
    <cellStyle name="_Стыкосварка 7.03.2007(испр.)_Бюджетные формы за декабрь 2008г  от 21 11 08г _Слайд по себестоимости ГОКи" xfId="17298"/>
    <cellStyle name="_Стыкосварка 7.03.2007(испр.)_Бюджетные формы за декабрь 2008г  от 21 11 08г _Слайд по себестоимости ГОКи 2" xfId="17299"/>
    <cellStyle name="_Стыкосварка 7.03.2007(испр.)_Бюджетные формы за декабрь 2008г  от 21 11 08г _Слайд по себестоимости ГОКи 3" xfId="17300"/>
    <cellStyle name="_Стыкосварка 7.03.2007(испр.)_Бюджетные формы за декабрь 2008г  от 21 11 08г _Статистика для KPI" xfId="17301"/>
    <cellStyle name="_Стыкосварка 7.03.2007(испр.)_Бюджетные формы за декабрь 2008г  от 21 11 08г _Статистика для KPI 2" xfId="17302"/>
    <cellStyle name="_Стыкосварка 7.03.2007(испр.)_Бюджетные формы за декабрь 2008г  от 21 11 08г _Статистика для KPI 3" xfId="17303"/>
    <cellStyle name="_Стыкосварка 7.03.2007(испр.)_Бюджетные формы за декабрь 2008г  от 21 11 08г _Формат презентации" xfId="17304"/>
    <cellStyle name="_Стыкосварка 7.03.2007(испр.)_Бюджетные формы за декабрь 2008г  от 21 11 08г _Формат презентации (15_01_10)" xfId="17305"/>
    <cellStyle name="_Стыкосварка 7.03.2007(испр.)_Бюджетные формы за декабрь 2008г  от 21 11 08г _Формат презентации (15_01_10) 2" xfId="17306"/>
    <cellStyle name="_Стыкосварка 7.03.2007(испр.)_Бюджетные формы за декабрь 2008г  от 21 11 08г _Формат презентации (15_01_10) 3" xfId="17307"/>
    <cellStyle name="_Стыкосварка 7.03.2007(испр.)_Бюджетные формы за декабрь 2008г  от 21 11 08г _Формат презентации 2" xfId="17308"/>
    <cellStyle name="_Стыкосварка 7.03.2007(испр.)_Бюджетные формы за декабрь 2008г  от 21 11 08г _Формат презентации 3" xfId="17309"/>
    <cellStyle name="_Стыкосварка 7.03.2007(испр.)_Бюджетные формы за декабрь 2008г  от 21 11 08г _Формат презентации_вопросы и ответы" xfId="17310"/>
    <cellStyle name="_Стыкосварка 7.03.2007(испр.)_Бюджетные формы за декабрь 2008г  от 21 11 08г _Формат презентации_вопросы и ответы 2" xfId="17311"/>
    <cellStyle name="_Стыкосварка 7.03.2007(испр.)_Бюджетные формы за декабрь 2008г  от 21 11 08г _Формат презентации_вопросы и ответы 3" xfId="17312"/>
    <cellStyle name="_Стыкосварка 7.03.2007(испр.)_ВГОК ФЗП" xfId="17313"/>
    <cellStyle name="_Стыкосварка 7.03.2007(испр.)_Книга1" xfId="17314"/>
    <cellStyle name="_Стыкосварка 7.03.2007(испр.)_Книга1 2" xfId="17315"/>
    <cellStyle name="_Стыкосварка 7.03.2007(испр.)_Книга1 3" xfId="17316"/>
    <cellStyle name="_Стыкосварка 7.03.2007(испр.)_Копия Презентация (рабочая версия 15.06)" xfId="17317"/>
    <cellStyle name="_Стыкосварка 7.03.2007(испр.)_Копия Презентация (рабочая версия 15.06) 2" xfId="17318"/>
    <cellStyle name="_Стыкосварка 7.03.2007(испр.)_Копия Презентация (рабочая версия 15.06) 3" xfId="17319"/>
    <cellStyle name="_Стыкосварка 7.03.2007(испр.)_Мощность BP 2h2009 v 4 (01 07 09)" xfId="17320"/>
    <cellStyle name="_Стыкосварка 7.03.2007(испр.)_Мощность BP 2h2009 v 4 (01 07 09) 2" xfId="17321"/>
    <cellStyle name="_Стыкосварка 7.03.2007(испр.)_Мощность BP 2h2009 v 4 (01 07 09) 3" xfId="17322"/>
    <cellStyle name="_Стыкосварка 7.03.2007(испр.)_Презентация (рабочая версия 15.06)" xfId="17323"/>
    <cellStyle name="_Стыкосварка 7.03.2007(испр.)_Презентация (рабочая версия 15.06) 2" xfId="17324"/>
    <cellStyle name="_Стыкосварка 7.03.2007(испр.)_Презентация (рабочая версия 15.06) 3" xfId="17325"/>
    <cellStyle name="_Стыкосварка 7.03.2007(испр.)_Презентация (рабочая версия 15.06)1" xfId="17326"/>
    <cellStyle name="_Стыкосварка 7.03.2007(испр.)_Презентация (рабочая версия 15.06)1 2" xfId="17327"/>
    <cellStyle name="_Стыкосварка 7.03.2007(испр.)_Презентация (рабочая версия 15.06)1 3" xfId="17328"/>
    <cellStyle name="_Стыкосварка 7.03.2007(испр.)_Презентация (рабочая версия 16.06)" xfId="17329"/>
    <cellStyle name="_Стыкосварка 7.03.2007(испр.)_Презентация (рабочая версия 16.06) 2" xfId="17330"/>
    <cellStyle name="_Стыкосварка 7.03.2007(испр.)_Презентация (рабочая версия 16.06) 3" xfId="17331"/>
    <cellStyle name="_Стыкосварка 7.03.2007(испр.)_Презентация (рабочая версия 18 06)" xfId="17332"/>
    <cellStyle name="_Стыкосварка 7.03.2007(испр.)_Презентация (рабочая версия 18 06) 2" xfId="17333"/>
    <cellStyle name="_Стыкосварка 7.03.2007(испр.)_Презентация (рабочая версия 18 06) 3" xfId="17334"/>
    <cellStyle name="_Стыкосварка 7.03.2007(испр.)_Презе-ция факт декабрь, янв-фев_ч4_EB" xfId="17335"/>
    <cellStyle name="_Стыкосварка 7.03.2007(испр.)_Презе-ция факт декабрь, янв-фев_ч4_EB 2" xfId="17336"/>
    <cellStyle name="_Стыкосварка 7.03.2007(испр.)_Презе-ция факт декабрь, янв-фев_ч4_EB 3" xfId="17337"/>
    <cellStyle name="_Стыкосварка 7.03.2007(испр.)_Титул Б2010 скорр." xfId="17338"/>
    <cellStyle name="_Стыкосварка 7.03.2007(испр.)_Титул Б2010 скорр. 2" xfId="17339"/>
    <cellStyle name="_Стыкосварка 7.03.2007(испр.)_Формат презентации_ответы и замечания" xfId="17340"/>
    <cellStyle name="_Стыкосварка 7.03.2007(испр.)_Формат презентации_ответы и замечания 2" xfId="17341"/>
    <cellStyle name="_Стыкосварка 7.03.2007(испр.)_Формат презентации_ответы и замечания 3" xfId="17342"/>
    <cellStyle name="_сублизинг" xfId="17343"/>
    <cellStyle name="_сублизинг_Копия ОКОФ-дерево и группы ОС" xfId="17344"/>
    <cellStyle name="_Счета" xfId="17345"/>
    <cellStyle name="_Счета_Копия ОКОФ-дерево и группы ОС" xfId="17346"/>
    <cellStyle name="_сырье 2" xfId="17347"/>
    <cellStyle name="_сырье 2 2" xfId="17348"/>
    <cellStyle name="_сырье 2 3" xfId="17349"/>
    <cellStyle name="_сырье август" xfId="17350"/>
    <cellStyle name="_сырье июль" xfId="17351"/>
    <cellStyle name="_сырье июнь" xfId="17352"/>
    <cellStyle name="_Таблица № П 1 20 3" xfId="17353"/>
    <cellStyle name="_таблицы для расчетов28-04-08_2006-2009_прибыль корр_по ИА" xfId="17354"/>
    <cellStyle name="_таблицы для расчетов28-04-08_2006-2009с ИА" xfId="17355"/>
    <cellStyle name="_тек. план" xfId="17356"/>
    <cellStyle name="_Техника  ОД ДИТ 2010" xfId="17357"/>
    <cellStyle name="_Техника  ОД ДИТ 2010 2" xfId="17358"/>
    <cellStyle name="_Техника  ОД ДИТ 2010 3" xfId="17359"/>
    <cellStyle name="_Техника САРЕХ ДИТ 2010 2" xfId="17360"/>
    <cellStyle name="_Техника САРЕХ ДИТ 2010 2 2" xfId="17361"/>
    <cellStyle name="_Техника САРЕХ ДИТ 2010 2 3" xfId="17362"/>
    <cellStyle name="_Техника ЦФО 2008" xfId="17363"/>
    <cellStyle name="_Техника ЦФО 2008 2" xfId="17364"/>
    <cellStyle name="_Техника ЦФО 2008 3" xfId="17365"/>
    <cellStyle name="_Титул  нового  _2" xfId="17366"/>
    <cellStyle name="_Титул  нового  _2 2" xfId="17367"/>
    <cellStyle name="_Титул  нового  _2 3" xfId="17368"/>
    <cellStyle name="_Титул  нового  и ОВИ от 31.10.09." xfId="17369"/>
    <cellStyle name="_Титул  нового  и ОВИ от 31.10.09. 2" xfId="17370"/>
    <cellStyle name="_Титул  нового  и ОВИ от 31.10.09. 3" xfId="17371"/>
    <cellStyle name="_Титул  ремонтов   по месяцам_21.10" xfId="17372"/>
    <cellStyle name="_Титул  ремонтов   по месяцам_21.10 2" xfId="17373"/>
    <cellStyle name="_Титул  ремонтов   по месяцам_21.10 3" xfId="17374"/>
    <cellStyle name="_Титул капремонт_28.10" xfId="17375"/>
    <cellStyle name="_Титул капремонт_28.10 2" xfId="17376"/>
    <cellStyle name="_Титул капремонт_28.10 3" xfId="17377"/>
    <cellStyle name="_титул ноябрь" xfId="17378"/>
    <cellStyle name="_титул ноябрь 2" xfId="17379"/>
    <cellStyle name="_титул ноябрь 3" xfId="17380"/>
    <cellStyle name="_Титул ОВИ_март" xfId="17381"/>
    <cellStyle name="_Титул ОВИ_март 2" xfId="17382"/>
    <cellStyle name="_Титул ОВИ_март 3" xfId="17383"/>
    <cellStyle name="_титул ОКС 2009 на 12.02.09г.по месяцам1" xfId="17384"/>
    <cellStyle name="_титул ОКС 2009 на 12.02.09г.по месяцам1 2" xfId="17385"/>
    <cellStyle name="_титул ОКС 2009 на 12.02.09г.по месяцам1 3" xfId="17386"/>
    <cellStyle name="_Титул по ДИТ  2008" xfId="17387"/>
    <cellStyle name="_Титул по ДИТ  2008 2" xfId="17388"/>
    <cellStyle name="_Титул по ДИТ  2008 3" xfId="17389"/>
    <cellStyle name="_Титул РЗиС_ 28.10" xfId="17390"/>
    <cellStyle name="_Титул РЗиС_ 28.10 2" xfId="17391"/>
    <cellStyle name="_Титул РЗиС_ 28.10 3" xfId="17392"/>
    <cellStyle name="_Титул РЗиС_14.10" xfId="17393"/>
    <cellStyle name="_Титул РЗиС_14.10 2" xfId="17394"/>
    <cellStyle name="_Титул РЗиС_14.10 3" xfId="17395"/>
    <cellStyle name="_Титул текремонт_28.10" xfId="17396"/>
    <cellStyle name="_Титул текремонт_28.10 2" xfId="17397"/>
    <cellStyle name="_Титул текремонт_28.10 3" xfId="17398"/>
    <cellStyle name="_ТИТУЛ ТР 2010  286 млн МИНИМУМ." xfId="17399"/>
    <cellStyle name="_ТИТУЛ ТР 2010  286 млн МИНИМУМ. 2" xfId="17400"/>
    <cellStyle name="_ТИТУЛ ТР 2010  286 млн МИНИМУМ. 3" xfId="17401"/>
    <cellStyle name="_Титул ТРО_14.10" xfId="17402"/>
    <cellStyle name="_Титул ТРО_14.10 2" xfId="17403"/>
    <cellStyle name="_Титул ТРО_14.10 3" xfId="17404"/>
    <cellStyle name="_Увязка 2006г." xfId="17405"/>
    <cellStyle name="_Увязка 2006г. 2" xfId="17406"/>
    <cellStyle name="_Увязка 2006г. 3" xfId="17407"/>
    <cellStyle name="_УЖДТ ТР на январь 07" xfId="17408"/>
    <cellStyle name="_УЖДТ ТР на январь 07 2" xfId="17409"/>
    <cellStyle name="_УЖДТ ТР на январь 07 3" xfId="17410"/>
    <cellStyle name="_УКСиР_заявка в бюджет на 2007 год_12.12.06_без НДС" xfId="17411"/>
    <cellStyle name="_УКСиР_заявка в бюджет на 2007 год_12.12.06_без НДС 2" xfId="17412"/>
    <cellStyle name="_УКСиР_заявка в бюджет на 2007 год_12.12.06_без НДС 3" xfId="17413"/>
    <cellStyle name="_УКСиР_заявка в бюджет на 2007 год_15.12.06" xfId="17414"/>
    <cellStyle name="_УКСиР_заявка в бюджет на 2007 год_15.12.06 2" xfId="17415"/>
    <cellStyle name="_УКСиР_заявка в бюджет на 2007 год_15.12.06 3" xfId="17416"/>
    <cellStyle name="_УКСиР_заявка в бюджет на 2007 год_бухгалтерия" xfId="17417"/>
    <cellStyle name="_УКСиР_заявка в бюджет на 2007 год_бухгалтерия 2" xfId="17418"/>
    <cellStyle name="_УКСиР_заявка в бюджет на 2007 год_бухгалтерия 3" xfId="17419"/>
    <cellStyle name="_УМТО _тех. пер._ПЛАН ЗАКУПОК _ ноябрь(1)" xfId="17420"/>
    <cellStyle name="_УМТО _тех. пер._ПЛАН ЗАКУПОК _ ноябрь(1) 2" xfId="17421"/>
    <cellStyle name="_УМТО _тех. пер._ПЛАН ЗАКУПОК _ ноябрь(1) 3" xfId="17422"/>
    <cellStyle name="_УМТО_Инвестиции на октябрь-дек т.г." xfId="17423"/>
    <cellStyle name="_УМТО_Инвестиции на октябрь-дек т.г. 2" xfId="17424"/>
    <cellStyle name="_УМТО_Инвестиции на октябрь-дек т.г. 3" xfId="17425"/>
    <cellStyle name="_УМТО_Инвестиции на октябрь-дек т.г._пояснения" xfId="17426"/>
    <cellStyle name="_УМТО_Инвестиции на октябрь-дек т.г._пояснения 2" xfId="17427"/>
    <cellStyle name="_УМТО_Инвестиции на октябрь-дек т.г._пояснения 3" xfId="17428"/>
    <cellStyle name="_Усл.стор._расценки" xfId="17429"/>
    <cellStyle name="_Усл.стор._расценки 2" xfId="17430"/>
    <cellStyle name="_Усл.стор._расценки 3" xfId="17431"/>
    <cellStyle name="_УФОП" xfId="17432"/>
    <cellStyle name="_УФОП _факт февраль 30.03.07" xfId="17433"/>
    <cellStyle name="_УФОП _факт февраль 30.03.07 2" xfId="17434"/>
    <cellStyle name="_УФОП _факт февраль 30.03.07 3" xfId="17435"/>
    <cellStyle name="_УФОП 2" xfId="17436"/>
    <cellStyle name="_УФОП 2 2" xfId="17437"/>
    <cellStyle name="_УФОП 2706" xfId="17438"/>
    <cellStyle name="_УФОП 2706 2" xfId="17439"/>
    <cellStyle name="_УФОП 2706 3" xfId="17440"/>
    <cellStyle name="_УФОП 2706_Альбом форм для ДО на 2010" xfId="17441"/>
    <cellStyle name="_УФОП 2706_Альбом форм_БК 2008_ДО АТП" xfId="17442"/>
    <cellStyle name="_УФОП 2706_Альбом форм_БК на 2008(2) (3)" xfId="17443"/>
    <cellStyle name="_УФОП 2706_Книга1" xfId="17444"/>
    <cellStyle name="_УФОП 2706_Книга2" xfId="17445"/>
    <cellStyle name="_УФОП 2706_комплектующие  расходники  на 2008 год" xfId="17446"/>
    <cellStyle name="_УФОП 2706_комплектующие  расходники  на 2008 год 2" xfId="17447"/>
    <cellStyle name="_УФОП 2706_комплектующие  расходники  на 2008 год 3" xfId="17448"/>
    <cellStyle name="_УФОП 2706_Отчет за январь РМК" xfId="17449"/>
    <cellStyle name="_УФОП 2706_пояснения" xfId="17450"/>
    <cellStyle name="_УФОП 2706_пояснения 2" xfId="17451"/>
    <cellStyle name="_УФОП 2706_пояснения 3" xfId="17452"/>
    <cellStyle name="_УФОП 2706_Формат бюджета 2011" xfId="17453"/>
    <cellStyle name="_УФОП 3" xfId="17454"/>
    <cellStyle name="_УФОП 4" xfId="17455"/>
    <cellStyle name="_УФОП 5" xfId="17456"/>
    <cellStyle name="_УФОП 6" xfId="17457"/>
    <cellStyle name="_УФОП НОЯБРЬ" xfId="17458"/>
    <cellStyle name="_УФОП НОЯБРЬ 2" xfId="17459"/>
    <cellStyle name="_УФОП НОЯБРЬ 3" xfId="17460"/>
    <cellStyle name="_УФОП_FRTD B2007" xfId="17461"/>
    <cellStyle name="_УФОП_FRTD B2007 2" xfId="17462"/>
    <cellStyle name="_УФОП_FRTD B2007 3" xfId="17463"/>
    <cellStyle name="_УФОП_FRTD B2007_пояснения" xfId="17464"/>
    <cellStyle name="_УФОП_FRTD B2007_пояснения 2" xfId="17465"/>
    <cellStyle name="_УФОП_FRTD B2007_пояснения 3" xfId="17466"/>
    <cellStyle name="_УФОП_FRTD dd 10-11-2006" xfId="17467"/>
    <cellStyle name="_УФОП_FRTD dd 10-11-2006 2" xfId="17468"/>
    <cellStyle name="_УФОП_FRTD dd 10-11-2006 3" xfId="17469"/>
    <cellStyle name="_УФОП_FRTD dd 10-11-2006_пояснения" xfId="17470"/>
    <cellStyle name="_УФОП_FRTD dd 10-11-2006_пояснения 2" xfId="17471"/>
    <cellStyle name="_УФОП_FRTD dd 10-11-2006_пояснения 3" xfId="17472"/>
    <cellStyle name="_УФОП_Variable fixed costs Metal_ NTMK" xfId="17473"/>
    <cellStyle name="_УФОП_Variable fixed costs Metal_ NTMK 2" xfId="17474"/>
    <cellStyle name="_УФОП_Variable fixed costs Metal_ NTMK 3" xfId="17475"/>
    <cellStyle name="_УФОП_НТМК - февраль (план-факт)-2" xfId="17476"/>
    <cellStyle name="_УФОП_НТМК - февраль (план-факт)-2 2" xfId="17477"/>
    <cellStyle name="_УФОП_НТМК - февраль (план-факт)-2 3" xfId="17478"/>
    <cellStyle name="_УФОП_Презе-ция факт декабрь, янв-фев_ч4_EB" xfId="17479"/>
    <cellStyle name="_УФОП_Презе-ция факт декабрь, янв-фев_ч4_EB 2" xfId="17480"/>
    <cellStyle name="_УФОП_Презе-ция факт декабрь, янв-фев_ч4_EB 3" xfId="17481"/>
    <cellStyle name="_УФОП_сырье 2" xfId="17482"/>
    <cellStyle name="_УФОП_сырье 2 2" xfId="17483"/>
    <cellStyle name="_УФОП_сырье 2 3" xfId="17484"/>
    <cellStyle name="_УФОП_ф.1 - АВГУСТ" xfId="17485"/>
    <cellStyle name="_УФОП_ф.14 январь 2009 на 19.12.2008" xfId="17486"/>
    <cellStyle name="_УФОП_ф.14 январь 2009 на 19.12.2008 2" xfId="17487"/>
    <cellStyle name="_УФОП_ф.14 январь 2009 на 19.12.2008 3" xfId="17488"/>
    <cellStyle name="_УФОП_Формат презентации_ответы и замечания" xfId="17489"/>
    <cellStyle name="_УФОП_Формат презентации_ответы и замечания 2" xfId="17490"/>
    <cellStyle name="_УФОП_Формат презентации_ответы и замечания 3" xfId="17491"/>
    <cellStyle name="_Ф 11_план_06 10 (4)" xfId="17492"/>
    <cellStyle name="_Ф 11_план_06 10 (4) 2" xfId="17493"/>
    <cellStyle name="_Ф 11_план_06 10 (4) 3" xfId="17494"/>
    <cellStyle name="_ф 7 Ремонты после рассм (в УК)" xfId="17495"/>
    <cellStyle name="_ф 7 Ремонты после рассм (в УК) 2" xfId="17496"/>
    <cellStyle name="_ф 7 Ремонты после рассм (в УК) 3" xfId="17497"/>
    <cellStyle name="_ф 7 Ремонты после рассм (в УК) 4" xfId="17498"/>
    <cellStyle name="_Ф 7 ТЭЦ 2010" xfId="17499"/>
    <cellStyle name="_Ф 7 ТЭЦ 2010 2" xfId="17500"/>
    <cellStyle name="_Ф 7 ТЭЦ 2010 3" xfId="17501"/>
    <cellStyle name="_ф. 14 от05.11" xfId="17502"/>
    <cellStyle name="_ф. 14 от05.11 2" xfId="17503"/>
    <cellStyle name="_ф. 14 от05.11 3" xfId="17504"/>
    <cellStyle name="_ф. 16 Соц.бюджет" xfId="17505"/>
    <cellStyle name="_ф. 16 Соц.бюджет 2" xfId="17506"/>
    <cellStyle name="_ф. 16 Соц.бюджет 3" xfId="17507"/>
    <cellStyle name="_ф. 16 Соц.бюджет 4" xfId="17508"/>
    <cellStyle name="_Ф.11;Ф.12_ 01_прогноз на Б25.12.08" xfId="17509"/>
    <cellStyle name="_Ф.11;Ф.12_ 01_прогноз на Б25.12.08 2" xfId="17510"/>
    <cellStyle name="_Ф.11;Ф.12_ 01_прогноз на Б25.12.08 3" xfId="17511"/>
    <cellStyle name="_Ф.11_Производственные расходы по месяцам 2008 г" xfId="17512"/>
    <cellStyle name="_Ф.11_Производственные расходы по месяцам 2008 г 2" xfId="17513"/>
    <cellStyle name="_Ф.11_Производственные расходы по месяцам 2008 г 2 2" xfId="17514"/>
    <cellStyle name="_Ф.11_Производственные расходы по месяцам 2008 г 3" xfId="17515"/>
    <cellStyle name="_ф.13" xfId="17516"/>
    <cellStyle name="_ф.13 2" xfId="17517"/>
    <cellStyle name="_ф.13 3" xfId="17518"/>
    <cellStyle name="_ф.14 январь 2009 на 19.12.2008" xfId="17519"/>
    <cellStyle name="_ф.14 январь 2009 на 19.12.2008 2" xfId="17520"/>
    <cellStyle name="_ф.14 январь 2009 на 19.12.2008 3" xfId="17521"/>
    <cellStyle name="_ф.14,15 план на ноябрь 2008" xfId="17522"/>
    <cellStyle name="_ф.14,15 план на ноябрь 2008 2" xfId="17523"/>
    <cellStyle name="_ф.14,15 план на ноябрь 2008 3" xfId="17524"/>
    <cellStyle name="_ф.14-новая" xfId="17525"/>
    <cellStyle name="_ф.14-новая 2" xfId="17526"/>
    <cellStyle name="_ф.14-новая 3" xfId="17527"/>
    <cellStyle name="_ф.15от05.11" xfId="17528"/>
    <cellStyle name="_ф.15от05.11 2" xfId="17529"/>
    <cellStyle name="_ф.15от05.11 3" xfId="17530"/>
    <cellStyle name="_ф.18 Прочие доходы-расходы" xfId="17531"/>
    <cellStyle name="_ф.18 Прочие доходы-расходы 2" xfId="17532"/>
    <cellStyle name="_ф.18 Прочие доходы-расходы 3" xfId="17533"/>
    <cellStyle name="_ф.18 Прочие доходы-расходы 4" xfId="17534"/>
    <cellStyle name="_ф.7" xfId="17535"/>
    <cellStyle name="_Ф.7 (27.10.06)" xfId="17536"/>
    <cellStyle name="_Ф.7 (27.10.06) 2" xfId="17537"/>
    <cellStyle name="_Ф.7 (27.10.06) 2 2" xfId="17538"/>
    <cellStyle name="_Ф.7 (27.10.06) 3" xfId="17539"/>
    <cellStyle name="_Ф.7 (27.10.06) 4" xfId="17540"/>
    <cellStyle name="_Ф.7 (27.10.06)_Альбом форм_БК 2008_ДО АТП" xfId="17541"/>
    <cellStyle name="_Ф.7 (27.10.06)_Альбом форм_БК на 2008(2) (3)" xfId="17542"/>
    <cellStyle name="_Ф.7 (27.10.06)_Бюджет АТП для отсылки 13.03" xfId="17543"/>
    <cellStyle name="_Ф.7 (27.10.06)_Книга1" xfId="17544"/>
    <cellStyle name="_Ф.7 (27.10.06)_Книга2" xfId="17545"/>
    <cellStyle name="_Ф.7 (27.10.06)_Отчет за январь РМК" xfId="17546"/>
    <cellStyle name="_Ф.7 (27.10.06)_Формы отчета за месяц" xfId="17547"/>
    <cellStyle name="_ф.7 2" xfId="17548"/>
    <cellStyle name="_ф.7 3" xfId="17549"/>
    <cellStyle name="_Ф_19_20_21_2007_05 10 06_на подпись" xfId="17550"/>
    <cellStyle name="_Ф_19_20_21_2007_05 10 06_на подпись 2" xfId="17551"/>
    <cellStyle name="_Ф_19_20_21_2007_05 10 06_на подпись 3" xfId="17552"/>
    <cellStyle name="_Ф_19_20_21_2007_05 10 06_на подпись_Альбом форм для ДО на 2010" xfId="17553"/>
    <cellStyle name="_Ф_19_20_21_2007_05 10 06_на подпись_Альбом форм_БК 2008_ДО АТП" xfId="17554"/>
    <cellStyle name="_Ф_19_20_21_2007_05 10 06_на подпись_Альбом форм_БК на 2008(2) (3)" xfId="17555"/>
    <cellStyle name="_Ф_19_20_21_2007_05 10 06_на подпись_Книга1" xfId="17556"/>
    <cellStyle name="_Ф_19_20_21_2007_05 10 06_на подпись_Книга2" xfId="17557"/>
    <cellStyle name="_Ф_19_20_21_2007_05 10 06_на подпись_Отчет за январь РМК" xfId="17558"/>
    <cellStyle name="_Ф_19_20_21_2007_05 10 06_на подпись_Формат бюджета 2011" xfId="17559"/>
    <cellStyle name="_ф19 2007г НКМК  (2006.09.19)" xfId="17560"/>
    <cellStyle name="_ф19 2007г НКМК  (2006.09.19) 2" xfId="17561"/>
    <cellStyle name="_ф19 2007г НКМК  (2006.09.19) 2 2" xfId="17562"/>
    <cellStyle name="_ф19 2007г НКМК  (2006.09.19) 3" xfId="17563"/>
    <cellStyle name="_ф20 2007г НКМК  (2006.09.19)" xfId="17564"/>
    <cellStyle name="_ф20 2007г НКМК  (2006.09.19) 2" xfId="17565"/>
    <cellStyle name="_ф20 2007г НКМК  (2006.09.19) 3" xfId="17566"/>
    <cellStyle name="_ФАКТ 2005 (отпр ФУ)" xfId="17567"/>
    <cellStyle name="_ФАКТ 2005 (отпр ФУ) 2" xfId="17568"/>
    <cellStyle name="_ФАКТ 2005 (отпр ФУ) 3" xfId="17569"/>
    <cellStyle name="_ФАКТ 2005 (отпр ФУ)_Альбом форм для ДО на 2010" xfId="17570"/>
    <cellStyle name="_ФАКТ 2005 (отпр ФУ)_Альбом форм_БК 2008_ДО АТП" xfId="17571"/>
    <cellStyle name="_ФАКТ 2005 (отпр ФУ)_Альбом форм_БК на 2008(2) (3)" xfId="17572"/>
    <cellStyle name="_ФАКТ 2005 (отпр ФУ)_Книга1" xfId="17573"/>
    <cellStyle name="_ФАКТ 2005 (отпр ФУ)_Книга2" xfId="17574"/>
    <cellStyle name="_ФАКТ 2005 (отпр ФУ)_Отчет за январь РМК" xfId="17575"/>
    <cellStyle name="_ФАКТ 2005 (отпр ФУ)_Формат бюджета 2011" xfId="17576"/>
    <cellStyle name="_Факт за январь 2008  г. для Холдинга исправленный" xfId="17577"/>
    <cellStyle name="_Факт за январь 2008  г. для Холдинга исправленный 2" xfId="17578"/>
    <cellStyle name="_Факт за январь 2008  г. для Холдинга исправленный 2 2" xfId="17579"/>
    <cellStyle name="_Факт за январь 2008  г. для Холдинга исправленный 3" xfId="17580"/>
    <cellStyle name="_факт_апрель06" xfId="17581"/>
    <cellStyle name="_факт_апрель06 2" xfId="17582"/>
    <cellStyle name="_факт_апрель06 2 2" xfId="17583"/>
    <cellStyle name="_факт_апрель06 3" xfId="17584"/>
    <cellStyle name="_факт_апрель06 4" xfId="17585"/>
    <cellStyle name="_факт_март06" xfId="17586"/>
    <cellStyle name="_факт_март06 2" xfId="17587"/>
    <cellStyle name="_факт_март06 3" xfId="17588"/>
    <cellStyle name="_факт_март06 4" xfId="17589"/>
    <cellStyle name="_факт_янв06" xfId="17590"/>
    <cellStyle name="_факт_янв06 2" xfId="17591"/>
    <cellStyle name="_факт_янв06 3" xfId="17592"/>
    <cellStyle name="_факт_янв06 4" xfId="17593"/>
    <cellStyle name="_Фактическая ТП за МАЙ 2009 г " xfId="17594"/>
    <cellStyle name="_февраль" xfId="17595"/>
    <cellStyle name="_февраль 2" xfId="17596"/>
    <cellStyle name="_февраль 3" xfId="17597"/>
    <cellStyle name="_февраль 4" xfId="17598"/>
    <cellStyle name="_февраль факт ВР" xfId="17599"/>
    <cellStyle name="_февраль факт ВР 2" xfId="17600"/>
    <cellStyle name="_февраль факт ВР 3" xfId="17601"/>
    <cellStyle name="_Февраль_Титул Б2010 скорр." xfId="17602"/>
    <cellStyle name="_февр-апрель" xfId="17603"/>
    <cellStyle name="_февр-апрель 2" xfId="17604"/>
    <cellStyle name="_февр-апрель_БЮДЖЕТ ФЗП (сборн ) 2 вар ОАО СУХА БАЛКА 04 12 09" xfId="17605"/>
    <cellStyle name="_Фин план апрель ЗСМК (2007)" xfId="17606"/>
    <cellStyle name="_Фин план апрель ЗСМК (2007) 2" xfId="17607"/>
    <cellStyle name="_Фин план апрель ЗСМК (2007) 3" xfId="17608"/>
    <cellStyle name="_Фин план_ЕЭТ_2009_03_PRM" xfId="17609"/>
    <cellStyle name="_Фин. план сентябрь" xfId="17610"/>
    <cellStyle name="_Фин. план сентябрь 2" xfId="17611"/>
    <cellStyle name="_Фин. план сентябрь 2 2" xfId="17612"/>
    <cellStyle name="_Фин. план сентябрь 3" xfId="17613"/>
    <cellStyle name="_Финансирование НКМК КС 2005 г (2006.02.02)" xfId="17614"/>
    <cellStyle name="_Финансирование НКМК КС 2005 г (2006.02.02) 2" xfId="17615"/>
    <cellStyle name="_Финансирование НКМК КС 2005 г (2006.02.02) 2 2" xfId="17616"/>
    <cellStyle name="_Финансирование НКМК КС 2005 г (2006.02.02) 3" xfId="17617"/>
    <cellStyle name="_Финансирование НКМК КС 2005 г (2006.02.02)_Альбом форм для ДО на 2010" xfId="17618"/>
    <cellStyle name="_Финансирование НКМК КС 2005 г (2006.02.02)_Альбом форм_БК 2008_ДО АТП" xfId="17619"/>
    <cellStyle name="_Финансирование НКМК КС 2005 г (2006.02.02)_Альбом форм_БК на 2008(2) (3)" xfId="17620"/>
    <cellStyle name="_Финансирование НКМК КС 2005 г (2006.02.02)_Бюджет АТП для отсылки 13.03" xfId="17621"/>
    <cellStyle name="_Финансирование НКМК КС 2005 г (2006.02.02)_Книга1" xfId="17622"/>
    <cellStyle name="_Финансирование НКМК КС 2005 г (2006.02.02)_Книга2" xfId="17623"/>
    <cellStyle name="_Финансирование НКМК КС 2005 г (2006.02.02)_Отчет за январь РМК" xfId="17624"/>
    <cellStyle name="_Финансирование НКМК КС 2005 г (2006.02.02)_Формат бюджета 2011" xfId="17625"/>
    <cellStyle name="_Финансирование ПШБ (фин мемор на 4кв кор)" xfId="17626"/>
    <cellStyle name="_Финансирование ПШБ (фин мемор на 4кв кор) 2" xfId="17627"/>
    <cellStyle name="_Финансирование ПШБ (фин мемор на 4кв кор) 2 2" xfId="17628"/>
    <cellStyle name="_Финансирование ПШБ (фин мемор на 4кв кор) 3" xfId="17629"/>
    <cellStyle name="_Финансирование январь В ПАПКУ" xfId="17630"/>
    <cellStyle name="_Финансирование январь В ПАПКУ 2" xfId="17631"/>
    <cellStyle name="_Финансирование январь В ПАПКУ 2 2" xfId="17632"/>
    <cellStyle name="_Финансирование январь В ПАПКУ 3" xfId="17633"/>
    <cellStyle name="_Финансовый план Россия" xfId="17634"/>
    <cellStyle name="_Финансовый план Россия 2" xfId="17635"/>
    <cellStyle name="_Финансовый план Россия 3" xfId="17636"/>
    <cellStyle name="_фин-е - таблица  Головина для Цыплаковой" xfId="17637"/>
    <cellStyle name="_фин-е - таблица  Головина для Цыплаковой 2" xfId="17638"/>
    <cellStyle name="_фин-е - таблица  Головина для Цыплаковой 2 2" xfId="17639"/>
    <cellStyle name="_фин-е - таблица  Головина для Цыплаковой 3" xfId="17640"/>
    <cellStyle name="_форма 3 сентябрь" xfId="17641"/>
    <cellStyle name="_форма 3 сентябрь 2" xfId="17642"/>
    <cellStyle name="_форма 3 сентябрь 3" xfId="17643"/>
    <cellStyle name="_форма 3 сентябрь_6.3 Inputs - Foreign" xfId="17644"/>
    <cellStyle name="_форма 3 сентябрь_EBITDA 3m 2010_master" xfId="17645"/>
    <cellStyle name="_форма 3 сентябрь_Export sales 10-12" xfId="17646"/>
    <cellStyle name="_форма 3 сентябрь_Export sales 10-12 2" xfId="17647"/>
    <cellStyle name="_форма 3 сентябрь_Export sales 10-12_БЮДЖЕТ ФЗП (сборн ) 2 вар ОАО СУХА БАЛКА 04 12 09" xfId="17648"/>
    <cellStyle name="_форма 3 сентябрь_Marat" xfId="17649"/>
    <cellStyle name="_форма 3 сентябрь_Treasury" xfId="17650"/>
    <cellStyle name="_форма 3 сентябрь_БЮДЖЕТ ФЗП (сборн ) 2 вар ОАО СУХА БАЛКА 04 12 09" xfId="17651"/>
    <cellStyle name="_форма 3 сентябрь_ВГОК ФЗП" xfId="17652"/>
    <cellStyle name="_форма 3 сентябрь_Книга1" xfId="17653"/>
    <cellStyle name="_форма 3 сентябрь_Книга1 2" xfId="17654"/>
    <cellStyle name="_форма 3 сентябрь_Книга1 3" xfId="17655"/>
    <cellStyle name="_форма 3 сентябрь_Копия Презентация (рабочая версия 15.06)" xfId="17656"/>
    <cellStyle name="_форма 3 сентябрь_Копия Презентация (рабочая версия 15.06) 2" xfId="17657"/>
    <cellStyle name="_форма 3 сентябрь_Копия Презентация (рабочая версия 15.06) 3" xfId="17658"/>
    <cellStyle name="_форма 3 сентябрь_Мощность BP 2h2009 v 4 (01 07 09)" xfId="17659"/>
    <cellStyle name="_форма 3 сентябрь_Мощность BP 2h2009 v 4 (01 07 09) 2" xfId="17660"/>
    <cellStyle name="_форма 3 сентябрь_Мощность BP 2h2009 v 4 (01 07 09) 3" xfId="17661"/>
    <cellStyle name="_форма 3 сентябрь_Презентация (рабочая версия 15.06)" xfId="17662"/>
    <cellStyle name="_форма 3 сентябрь_Презентация (рабочая версия 15.06) 2" xfId="17663"/>
    <cellStyle name="_форма 3 сентябрь_Презентация (рабочая версия 15.06) 3" xfId="17664"/>
    <cellStyle name="_форма 3 сентябрь_Презентация (рабочая версия 15.06)1" xfId="17665"/>
    <cellStyle name="_форма 3 сентябрь_Презентация (рабочая версия 15.06)1 2" xfId="17666"/>
    <cellStyle name="_форма 3 сентябрь_Презентация (рабочая версия 15.06)1 3" xfId="17667"/>
    <cellStyle name="_форма 3 сентябрь_Презентация (рабочая версия 16.06)" xfId="17668"/>
    <cellStyle name="_форма 3 сентябрь_Презентация (рабочая версия 16.06) 2" xfId="17669"/>
    <cellStyle name="_форма 3 сентябрь_Презентация (рабочая версия 16.06) 3" xfId="17670"/>
    <cellStyle name="_форма 3 сентябрь_Презентация (рабочая версия 18 06)" xfId="17671"/>
    <cellStyle name="_форма 3 сентябрь_Презентация (рабочая версия 18 06) 2" xfId="17672"/>
    <cellStyle name="_форма 3 сентябрь_Презентация (рабочая версия 18 06) 3" xfId="17673"/>
    <cellStyle name="_форма 3 сентябрь_Презе-ция факт декабрь, янв-фев_ч4_EB" xfId="17674"/>
    <cellStyle name="_форма 3 сентябрь_Презе-ция факт декабрь, янв-фев_ч4_EB 2" xfId="17675"/>
    <cellStyle name="_форма 3 сентябрь_Презе-ция факт декабрь, янв-фев_ч4_EB 3" xfId="17676"/>
    <cellStyle name="_форма 3 сентябрь_Титул Б2010 скорр." xfId="17677"/>
    <cellStyle name="_форма 3 сентябрь_Титул Б2010 скорр. 2" xfId="17678"/>
    <cellStyle name="_форма 3 сентябрь_Формат презентации_ответы и замечания" xfId="17679"/>
    <cellStyle name="_форма 3 сентябрь_Формат презентации_ответы и замечания 2" xfId="17680"/>
    <cellStyle name="_форма 3 сентябрь_Формат презентации_ответы и замечания 3" xfId="17681"/>
    <cellStyle name="_Форма 4 (20 10 06) (Бурение СБШ) (2)" xfId="17682"/>
    <cellStyle name="_Форма 4 (20 10 06) (Бурение СБШ) (2) 2" xfId="17683"/>
    <cellStyle name="_Форма 4 (20 10 06) (Бурение СБШ) (2) 2 2" xfId="17684"/>
    <cellStyle name="_Форма 4 (20 10 06) (Бурение СБШ) (2) 3" xfId="17685"/>
    <cellStyle name="_Форма 4 (20 10 06) (Бурение СБШ) (2)_Альбом форм для ДО на 2010" xfId="17686"/>
    <cellStyle name="_Форма 4 (20 10 06) (Бурение СБШ) (2)_Альбом форм_БК 2008_ДО АТП" xfId="17687"/>
    <cellStyle name="_Форма 4 (20 10 06) (Бурение СБШ) (2)_Альбом форм_БК на 2008(2) (3)" xfId="17688"/>
    <cellStyle name="_Форма 4 (20 10 06) (Бурение СБШ) (2)_Бюджет АТП для отсылки 13.03" xfId="17689"/>
    <cellStyle name="_Форма 4 (20 10 06) (Бурение СБШ) (2)_Книга1" xfId="17690"/>
    <cellStyle name="_Форма 4 (20 10 06) (Бурение СБШ) (2)_Книга2" xfId="17691"/>
    <cellStyle name="_Форма 4 (20 10 06) (Бурение СБШ) (2)_Отчет за январь РМК" xfId="17692"/>
    <cellStyle name="_Форма 4 (20 10 06) (Бурение СБШ) (2)_Формат бюджета 2011" xfId="17693"/>
    <cellStyle name="_форма 5 (2008)из мастера ФАКТ(по месяцам)" xfId="17694"/>
    <cellStyle name="_форма 5 (2008)из мастера ФАКТ(по месяцам) 2" xfId="17695"/>
    <cellStyle name="_форма 5 (2008)из мастера ФАКТ(по месяцам) 3" xfId="17696"/>
    <cellStyle name="_форма 5 март 09 (МАСТЕР) - 10 02 09-дом газ-1" xfId="17697"/>
    <cellStyle name="_форма 5 март 09 (МАСТЕР) - 10 02 09-дом газ-1 2" xfId="17698"/>
    <cellStyle name="_форма 5 март 09 (МАСТЕР) - 10 02 09-дом газ-1 3" xfId="17699"/>
    <cellStyle name="_Форма 6  РТК.xls(отчет по Адр пр. ЛО)" xfId="17700"/>
    <cellStyle name="_Форма 6 для MIFO - НОЯБРЬ 2008 план ЭУ  на факт объем произв-ва  ЭЛЕКТР" xfId="17701"/>
    <cellStyle name="_Форма 6 для MIFO - НОЯБРЬ 2008 план ЭУ  на факт объем произв-ва  ЭЛЕКТР 2" xfId="17702"/>
    <cellStyle name="_Форма 6 для MIFO - НОЯБРЬ 2008 план ЭУ  на факт объем произв-ва  ЭЛЕКТР 3" xfId="17703"/>
    <cellStyle name="_Форма 6 для MIFO - НОЯБРЬ 2008 план ЭУ  на факт объем произв-ва  ЭЛЕКТР 4" xfId="17704"/>
    <cellStyle name="_форма 6 для MIFO - ЯНВАРЬ 2007" xfId="17705"/>
    <cellStyle name="_форма 6 для MIFO - ЯНВАРЬ 2007 2" xfId="17706"/>
    <cellStyle name="_форма 6 для MIFO - ЯНВАРЬ 2007 2 2" xfId="17707"/>
    <cellStyle name="_форма 6 для MIFO - ЯНВАРЬ 2007 3" xfId="17708"/>
    <cellStyle name="_Форма №12 с реестрами на оплату" xfId="17709"/>
    <cellStyle name="_Форма №12 с реестрами на оплату 2" xfId="17710"/>
    <cellStyle name="_Форма №12 с реестрами на оплату 3" xfId="17711"/>
    <cellStyle name="_Форма для пакета PRM" xfId="17712"/>
    <cellStyle name="_Форма для пакета PRM 2" xfId="17713"/>
    <cellStyle name="_Форма для пакета PRM 3" xfId="17714"/>
    <cellStyle name="_Форма планов сбыта (NEW ZSMK )" xfId="17715"/>
    <cellStyle name="_Форма планов сбыта (NEW ZSMK ) 2" xfId="17716"/>
    <cellStyle name="_Форма планов сбыта (NEW ZSMK ) 3" xfId="17717"/>
    <cellStyle name="_Форма планов сбыта (NEW ZSMK )_6.3 Inputs - Foreign" xfId="17718"/>
    <cellStyle name="_Форма планов сбыта (NEW ZSMK )_Cash_BS 4 мес" xfId="17719"/>
    <cellStyle name="_Форма планов сбыта (NEW ZSMK )_Cash_BS 4 мес (3)" xfId="17720"/>
    <cellStyle name="_Форма планов сбыта (NEW ZSMK )_Cash_BS 4 мес (3)_6.3 Inputs - Foreign" xfId="17721"/>
    <cellStyle name="_Форма планов сбыта (NEW ZSMK )_Cash_BS 4 мес (3)_EBITDA 3m 2010_master" xfId="17722"/>
    <cellStyle name="_Форма планов сбыта (NEW ZSMK )_Cash_BS 4 мес_6.3 Inputs - Foreign" xfId="17723"/>
    <cellStyle name="_Форма планов сбыта (NEW ZSMK )_Cash_BS 4 мес_EBITDA 3m 2010_master" xfId="17724"/>
    <cellStyle name="_Форма планов сбыта (NEW ZSMK )_EBITDA 3m 2010_master" xfId="17725"/>
    <cellStyle name="_Форма планов сбыта (NEW ZSMK )_Бюджет факт  4 мес  2008 (Д К)" xfId="17726"/>
    <cellStyle name="_Форма планов сбыта (NEW ZSMK )_Бюджет факт  4 мес  2008 (Д К)_6.3 Inputs - Foreign" xfId="17727"/>
    <cellStyle name="_Форма планов сбыта (NEW ZSMK )_Бюджет факт  4 мес  2008 (Д К)_EBITDA 3m 2010_master" xfId="17728"/>
    <cellStyle name="_Форма планов сбыта (NEW ZSMK )_Бюджет факт  май ПО" xfId="17729"/>
    <cellStyle name="_Форма планов сбыта (NEW ZSMK )_Бюджет факт  май ПО_6.3 Inputs - Foreign" xfId="17730"/>
    <cellStyle name="_Форма планов сбыта (NEW ZSMK )_Бюджет факт  май ПО_EBITDA 3m 2010_master" xfId="17731"/>
    <cellStyle name="_Форма планов сбыта (NEW ZSMK )_БЮДЖЕТ ФЗП (сборн ) 2 вар ОАО СУХА БАЛКА 04 12 09" xfId="17732"/>
    <cellStyle name="_Форма планов сбыта (NEW ZSMK )_Бюджетные формы за декабрь 2008г  от 21 11 08г " xfId="17733"/>
    <cellStyle name="_Форма планов сбыта (NEW ZSMK )_Бюджетные формы за декабрь 2008г  от 21 11 08г  2" xfId="17734"/>
    <cellStyle name="_Форма планов сбыта (NEW ZSMK )_Бюджетные формы за декабрь 2008г  от 21 11 08г  3" xfId="17735"/>
    <cellStyle name="_Форма планов сбыта (NEW ZSMK )_Бюджетные формы за декабрь 2008г  от 21 11 08г _Книга1" xfId="17736"/>
    <cellStyle name="_Форма планов сбыта (NEW ZSMK )_Бюджетные формы за декабрь 2008г  от 21 11 08г _Книга1 2" xfId="17737"/>
    <cellStyle name="_Форма планов сбыта (NEW ZSMK )_Бюджетные формы за декабрь 2008г  от 21 11 08г _Книга1 3" xfId="17738"/>
    <cellStyle name="_Форма планов сбыта (NEW ZSMK )_Бюджетные формы за декабрь 2008г  от 21 11 08г _Копия Презентация (рабочая версия 15.06)" xfId="17739"/>
    <cellStyle name="_Форма планов сбыта (NEW ZSMK )_Бюджетные формы за декабрь 2008г  от 21 11 08г _Копия Презентация (рабочая версия 15.06) 2" xfId="17740"/>
    <cellStyle name="_Форма планов сбыта (NEW ZSMK )_Бюджетные формы за декабрь 2008г  от 21 11 08г _Копия Презентация (рабочая версия 15.06) 3" xfId="17741"/>
    <cellStyle name="_Форма планов сбыта (NEW ZSMK )_Бюджетные формы за декабрь 2008г  от 21 11 08г _Презентация" xfId="17742"/>
    <cellStyle name="_Форма планов сбыта (NEW ZSMK )_Бюджетные формы за декабрь 2008г  от 21 11 08г _Презентация (5)" xfId="17743"/>
    <cellStyle name="_Форма планов сбыта (NEW ZSMK )_Бюджетные формы за декабрь 2008г  от 21 11 08г _Презентация (5) (2) (4)" xfId="17744"/>
    <cellStyle name="_Форма планов сбыта (NEW ZSMK )_Бюджетные формы за декабрь 2008г  от 21 11 08г _Презентация (образец 07_09)" xfId="17745"/>
    <cellStyle name="_Форма планов сбыта (NEW ZSMK )_Бюджетные формы за декабрь 2008г  от 21 11 08г _Презентация (образец 07_09) 2" xfId="17746"/>
    <cellStyle name="_Форма планов сбыта (NEW ZSMK )_Бюджетные формы за декабрь 2008г  от 21 11 08г _Презентация (образец 07_09) 3" xfId="17747"/>
    <cellStyle name="_Форма планов сбыта (NEW ZSMK )_Бюджетные формы за декабрь 2008г  от 21 11 08г _Презентация (рабочая версия 15.06)" xfId="17748"/>
    <cellStyle name="_Форма планов сбыта (NEW ZSMK )_Бюджетные формы за декабрь 2008г  от 21 11 08г _Презентация (рабочая версия 15.06) 2" xfId="17749"/>
    <cellStyle name="_Форма планов сбыта (NEW ZSMK )_Бюджетные формы за декабрь 2008г  от 21 11 08г _Презентация (рабочая версия 15.06) 3" xfId="17750"/>
    <cellStyle name="_Форма планов сбыта (NEW ZSMK )_Бюджетные формы за декабрь 2008г  от 21 11 08г _Презентация (рабочая версия 15.06)1" xfId="17751"/>
    <cellStyle name="_Форма планов сбыта (NEW ZSMK )_Бюджетные формы за декабрь 2008г  от 21 11 08г _Презентация (рабочая версия 15.06)1 2" xfId="17752"/>
    <cellStyle name="_Форма планов сбыта (NEW ZSMK )_Бюджетные формы за декабрь 2008г  от 21 11 08г _Презентация (рабочая версия 15.06)1 3" xfId="17753"/>
    <cellStyle name="_Форма планов сбыта (NEW ZSMK )_Бюджетные формы за декабрь 2008г  от 21 11 08г _Презентация (рабочая версия 16.06)" xfId="17754"/>
    <cellStyle name="_Форма планов сбыта (NEW ZSMK )_Бюджетные формы за декабрь 2008г  от 21 11 08г _Презентация (рабочая версия 16.06) 2" xfId="17755"/>
    <cellStyle name="_Форма планов сбыта (NEW ZSMK )_Бюджетные формы за декабрь 2008г  от 21 11 08г _Презентация (рабочая версия 16.06) 3" xfId="17756"/>
    <cellStyle name="_Форма планов сбыта (NEW ZSMK )_Бюджетные формы за декабрь 2008г  от 21 11 08г _Презентация (рабочая версия 18 06)" xfId="17757"/>
    <cellStyle name="_Форма планов сбыта (NEW ZSMK )_Бюджетные формы за декабрь 2008г  от 21 11 08г _Презентация (рабочая версия 18 06) 2" xfId="17758"/>
    <cellStyle name="_Форма планов сбыта (NEW ZSMK )_Бюджетные формы за декабрь 2008г  от 21 11 08г _Презентация (рабочая версия 18 06) 3" xfId="17759"/>
    <cellStyle name="_Форма планов сбыта (NEW ZSMK )_Бюджетные формы за декабрь 2008г  от 21 11 08г _Презентация 2" xfId="17760"/>
    <cellStyle name="_Форма планов сбыта (NEW ZSMK )_Бюджетные формы за декабрь 2008г  от 21 11 08г _Презентация 3" xfId="17761"/>
    <cellStyle name="_Форма планов сбыта (NEW ZSMK )_Бюджетные формы за декабрь 2008г  от 21 11 08г _Презентация КГОК 01" xfId="17762"/>
    <cellStyle name="_Форма планов сбыта (NEW ZSMK )_Бюджетные формы за декабрь 2008г  от 21 11 08г _Презентация КГОК 01 2" xfId="17763"/>
    <cellStyle name="_Форма планов сбыта (NEW ZSMK )_Бюджетные формы за декабрь 2008г  от 21 11 08г _Презентация КГОК 01 3" xfId="17764"/>
    <cellStyle name="_Форма планов сбыта (NEW ZSMK )_Бюджетные формы за декабрь 2008г  от 21 11 08г _Презентация КГОК 02" xfId="17765"/>
    <cellStyle name="_Форма планов сбыта (NEW ZSMK )_Бюджетные формы за декабрь 2008г  от 21 11 08г _Презентация КГОК 02 2" xfId="17766"/>
    <cellStyle name="_Форма планов сбыта (NEW ZSMK )_Бюджетные формы за декабрь 2008г  от 21 11 08г _Презентация КГОК 02 3" xfId="17767"/>
    <cellStyle name="_Форма планов сбыта (NEW ZSMK )_Бюджетные формы за декабрь 2008г  от 21 11 08г _Презентация КГОК 02 производственные слайды" xfId="17768"/>
    <cellStyle name="_Форма планов сбыта (NEW ZSMK )_Бюджетные формы за декабрь 2008г  от 21 11 08г _Презентация КГОК 02 производственные слайды 2" xfId="17769"/>
    <cellStyle name="_Форма планов сбыта (NEW ZSMK )_Бюджетные формы за декабрь 2008г  от 21 11 08г _Презентация КГОК 02 производственные слайды 3" xfId="17770"/>
    <cellStyle name="_Форма планов сбыта (NEW ZSMK )_Бюджетные формы за декабрь 2008г  от 21 11 08г _Презентация новая" xfId="17771"/>
    <cellStyle name="_Форма планов сбыта (NEW ZSMK )_Бюджетные формы за декабрь 2008г  от 21 11 08г _Презентация новая 2" xfId="17772"/>
    <cellStyle name="_Форма планов сбыта (NEW ZSMK )_Бюджетные формы за декабрь 2008г  от 21 11 08г _Презентация новая 3" xfId="17773"/>
    <cellStyle name="_Форма планов сбыта (NEW ZSMK )_Бюджетные формы за декабрь 2008г  от 21 11 08г _Презе-ция факт октябрь, нояб-дек_ч4 фп" xfId="17774"/>
    <cellStyle name="_Форма планов сбыта (NEW ZSMK )_Бюджетные формы за декабрь 2008г  от 21 11 08г _Презе-ция факт октябрь, нояб-дек_ч4 фп 2" xfId="17775"/>
    <cellStyle name="_Форма планов сбыта (NEW ZSMK )_Бюджетные формы за декабрь 2008г  от 21 11 08г _Презе-ция факт октябрь, нояб-дек_ч4 фп 3" xfId="17776"/>
    <cellStyle name="_Форма планов сбыта (NEW ZSMK )_Бюджетные формы за декабрь 2008г  от 21 11 08г _Прочая СЛАЙД " xfId="17777"/>
    <cellStyle name="_Форма планов сбыта (NEW ZSMK )_Бюджетные формы за декабрь 2008г  от 21 11 08г _Слайд по себестоимости ГОКи" xfId="17778"/>
    <cellStyle name="_Форма планов сбыта (NEW ZSMK )_Бюджетные формы за декабрь 2008г  от 21 11 08г _Слайд по себестоимости ГОКи 2" xfId="17779"/>
    <cellStyle name="_Форма планов сбыта (NEW ZSMK )_Бюджетные формы за декабрь 2008г  от 21 11 08г _Слайд по себестоимости ГОКи 3" xfId="17780"/>
    <cellStyle name="_Форма планов сбыта (NEW ZSMK )_Бюджетные формы за декабрь 2008г  от 21 11 08г _Статистика для KPI" xfId="17781"/>
    <cellStyle name="_Форма планов сбыта (NEW ZSMK )_Бюджетные формы за декабрь 2008г  от 21 11 08г _Статистика для KPI 2" xfId="17782"/>
    <cellStyle name="_Форма планов сбыта (NEW ZSMK )_Бюджетные формы за декабрь 2008г  от 21 11 08г _Статистика для KPI 3" xfId="17783"/>
    <cellStyle name="_Форма планов сбыта (NEW ZSMK )_Бюджетные формы за декабрь 2008г  от 21 11 08г _Формат презентации" xfId="17784"/>
    <cellStyle name="_Форма планов сбыта (NEW ZSMK )_Бюджетные формы за декабрь 2008г  от 21 11 08г _Формат презентации (15_01_10)" xfId="17785"/>
    <cellStyle name="_Форма планов сбыта (NEW ZSMK )_Бюджетные формы за декабрь 2008г  от 21 11 08г _Формат презентации (15_01_10) 2" xfId="17786"/>
    <cellStyle name="_Форма планов сбыта (NEW ZSMK )_Бюджетные формы за декабрь 2008г  от 21 11 08г _Формат презентации (15_01_10) 3" xfId="17787"/>
    <cellStyle name="_Форма планов сбыта (NEW ZSMK )_Бюджетные формы за декабрь 2008г  от 21 11 08г _Формат презентации 2" xfId="17788"/>
    <cellStyle name="_Форма планов сбыта (NEW ZSMK )_Бюджетные формы за декабрь 2008г  от 21 11 08г _Формат презентации 3" xfId="17789"/>
    <cellStyle name="_Форма планов сбыта (NEW ZSMK )_Бюджетные формы за декабрь 2008г  от 21 11 08г _Формат презентации_вопросы и ответы" xfId="17790"/>
    <cellStyle name="_Форма планов сбыта (NEW ZSMK )_Бюджетные формы за декабрь 2008г  от 21 11 08г _Формат презентации_вопросы и ответы 2" xfId="17791"/>
    <cellStyle name="_Форма планов сбыта (NEW ZSMK )_Бюджетные формы за декабрь 2008г  от 21 11 08г _Формат презентации_вопросы и ответы 3" xfId="17792"/>
    <cellStyle name="_Форма планов сбыта (NEW ZSMK )_ВГОК ФЗП" xfId="17793"/>
    <cellStyle name="_Форма планов сбыта (NEW ZSMK )_Книга1" xfId="17794"/>
    <cellStyle name="_Форма планов сбыта (NEW ZSMK )_Книга1 2" xfId="17795"/>
    <cellStyle name="_Форма планов сбыта (NEW ZSMK )_Книга1 3" xfId="17796"/>
    <cellStyle name="_Форма планов сбыта (NEW ZSMK )_Книга2 (30)" xfId="17797"/>
    <cellStyle name="_Форма планов сбыта (NEW ZSMK )_Книга2 (30)_6.3 Inputs - Foreign" xfId="17798"/>
    <cellStyle name="_Форма планов сбыта (NEW ZSMK )_Книга2 (30)_EBITDA 3m 2010_master" xfId="17799"/>
    <cellStyle name="_Форма планов сбыта (NEW ZSMK )_Копия Презентация (рабочая версия 15.06)" xfId="17800"/>
    <cellStyle name="_Форма планов сбыта (NEW ZSMK )_Копия Презентация (рабочая версия 15.06) 2" xfId="17801"/>
    <cellStyle name="_Форма планов сбыта (NEW ZSMK )_Копия Презентация (рабочая версия 15.06) 3" xfId="17802"/>
    <cellStyle name="_Форма планов сбыта (NEW ZSMK )_Мощность BP 2h2009 v 4 (01 07 09)" xfId="17803"/>
    <cellStyle name="_Форма планов сбыта (NEW ZSMK )_Мощность BP 2h2009 v 4 (01 07 09) 2" xfId="17804"/>
    <cellStyle name="_Форма планов сбыта (NEW ZSMK )_Мощность BP 2h2009 v 4 (01 07 09) 3" xfId="17805"/>
    <cellStyle name="_Форма планов сбыта (NEW ZSMK )_Презентация (рабочая версия 15.06)" xfId="17806"/>
    <cellStyle name="_Форма планов сбыта (NEW ZSMK )_Презентация (рабочая версия 15.06) 2" xfId="17807"/>
    <cellStyle name="_Форма планов сбыта (NEW ZSMK )_Презентация (рабочая версия 15.06) 3" xfId="17808"/>
    <cellStyle name="_Форма планов сбыта (NEW ZSMK )_Презентация (рабочая версия 15.06)1" xfId="17809"/>
    <cellStyle name="_Форма планов сбыта (NEW ZSMK )_Презентация (рабочая версия 15.06)1 2" xfId="17810"/>
    <cellStyle name="_Форма планов сбыта (NEW ZSMK )_Презентация (рабочая версия 15.06)1 3" xfId="17811"/>
    <cellStyle name="_Форма планов сбыта (NEW ZSMK )_Презентация (рабочая версия 16.06)" xfId="17812"/>
    <cellStyle name="_Форма планов сбыта (NEW ZSMK )_Презентация (рабочая версия 16.06) 2" xfId="17813"/>
    <cellStyle name="_Форма планов сбыта (NEW ZSMK )_Презентация (рабочая версия 16.06) 3" xfId="17814"/>
    <cellStyle name="_Форма планов сбыта (NEW ZSMK )_Презентация (рабочая версия 18 06)" xfId="17815"/>
    <cellStyle name="_Форма планов сбыта (NEW ZSMK )_Презентация (рабочая версия 18 06) 2" xfId="17816"/>
    <cellStyle name="_Форма планов сбыта (NEW ZSMK )_Презентация (рабочая версия 18 06) 3" xfId="17817"/>
    <cellStyle name="_Форма планов сбыта (NEW ZSMK )_Презентация Суха Балка_1пг2008" xfId="17818"/>
    <cellStyle name="_Форма планов сбыта (NEW ZSMK )_Презентация Суха Балка_1пг2008_6.3 Inputs - Foreign" xfId="17819"/>
    <cellStyle name="_Форма планов сбыта (NEW ZSMK )_Презентация Суха Балка_1пг2008_EBITDA 3m 2010_master" xfId="17820"/>
    <cellStyle name="_Форма планов сбыта (NEW ZSMK )_Презе-ция факт декабрь, янв-фев_ч4_EB" xfId="17821"/>
    <cellStyle name="_Форма планов сбыта (NEW ZSMK )_Презе-ция факт декабрь, янв-фев_ч4_EB 2" xfId="17822"/>
    <cellStyle name="_Форма планов сбыта (NEW ZSMK )_Презе-ция факт декабрь, янв-фев_ч4_EB 3" xfId="17823"/>
    <cellStyle name="_Форма планов сбыта (NEW ZSMK )_Титул Б2010 скорр." xfId="17824"/>
    <cellStyle name="_Форма планов сбыта (NEW ZSMK )_Титул Б2010 скорр. 2" xfId="17825"/>
    <cellStyle name="_Форма планов сбыта (NEW ZSMK )_ф.1 - АВГУСТ" xfId="17826"/>
    <cellStyle name="_Форма планов сбыта (NEW ZSMK )_Формат презентации_ответы и замечания" xfId="17827"/>
    <cellStyle name="_Форма планов сбыта (NEW ZSMK )_Формат презентации_ответы и замечания 2" xfId="17828"/>
    <cellStyle name="_Форма планов сбыта (NEW ZSMK )_Формат презентации_ответы и замечания 3" xfId="17829"/>
    <cellStyle name="_Форма ремонты" xfId="17830"/>
    <cellStyle name="_Форма ремонты 2" xfId="17831"/>
    <cellStyle name="_Форма ремонты 3" xfId="17832"/>
    <cellStyle name="_Формат бюджета 2011" xfId="17833"/>
    <cellStyle name="_Формат для защиты февраль_2009" xfId="17834"/>
    <cellStyle name="_Формат для защиты февраль_2009 2" xfId="17835"/>
    <cellStyle name="_Формат для защиты февраль_2009 3" xfId="17836"/>
    <cellStyle name="_Формат для защиты_ДКС_март09_v1.2_до PRM_сокращ_курс 9,5" xfId="17837"/>
    <cellStyle name="_Формат для защиты_ДКС_март09_v1.2_до PRM_сокращ_курс 9,5 2" xfId="17838"/>
    <cellStyle name="_Формат для защиты_ДКС_март09_v1.2_до PRM_сокращ_курс 9,5 3" xfId="17839"/>
    <cellStyle name="_Формат для защиты_ДКХЗ_март09_v1.2_до PRM_сокращ_курс 9,5" xfId="17840"/>
    <cellStyle name="_Формат для защиты_ДКХЗ_март09_v1.2_до PRM_сокращ_курс 9,5 2" xfId="17841"/>
    <cellStyle name="_Формат для защиты_ДКХЗ_март09_v1.2_до PRM_сокращ_курс 9,5 3" xfId="17842"/>
    <cellStyle name="_Формат для защиты_ЕАР декабрь_ver3" xfId="17843"/>
    <cellStyle name="_Формат презентации" xfId="17844"/>
    <cellStyle name="_Формат презентации $-тн" xfId="17845"/>
    <cellStyle name="_Формат презентации $-тн 2" xfId="17846"/>
    <cellStyle name="_Формат презентации $-тн 3" xfId="17847"/>
    <cellStyle name="_Формат презентации $-тн_ВГОК ФЗП" xfId="17848"/>
    <cellStyle name="_Формат презентации 1 полугодие 2007 года 01-08-2007" xfId="17849"/>
    <cellStyle name="_Формат презентации 1 полугодие 2007 года 01-08-2007 2" xfId="17850"/>
    <cellStyle name="_Формат презентации 1 полугодие 2007 года 01-08-2007 2 2" xfId="17851"/>
    <cellStyle name="_Формат презентации 1 полугодие 2007 года 01-08-2007 3" xfId="17852"/>
    <cellStyle name="_Формат презентации 1пг2007 НТМК" xfId="17853"/>
    <cellStyle name="_Формат презентации 1пг2007 НТМК 2" xfId="17854"/>
    <cellStyle name="_Формат презентации 1пг2007 НТМК 2 2" xfId="17855"/>
    <cellStyle name="_Формат презентации 1пг2007 НТМК 3" xfId="17856"/>
    <cellStyle name="_Формат презентации 1пг2007 НТМК_Альбом форм для ДО на 2010" xfId="17857"/>
    <cellStyle name="_Формат презентации 1пг2007 НТМК_Альбом форм_БК 2008_ДО АТП" xfId="17858"/>
    <cellStyle name="_Формат презентации 1пг2007 НТМК_Альбом форм_БК на 2008(2) (3)" xfId="17859"/>
    <cellStyle name="_Формат презентации 1пг2007 НТМК_Бюджет АТП для отсылки 13.03" xfId="17860"/>
    <cellStyle name="_Формат презентации 1пг2007 НТМК_Книга1" xfId="17861"/>
    <cellStyle name="_Формат презентации 1пг2007 НТМК_Книга2" xfId="17862"/>
    <cellStyle name="_Формат презентации 1пг2007 НТМК_Отчет за январь РМК" xfId="17863"/>
    <cellStyle name="_Формат презентации 1пг2007 НТМК_Формат бюджета 2011" xfId="17864"/>
    <cellStyle name="_Формат презентации 2" xfId="17865"/>
    <cellStyle name="_Формат презентации 3" xfId="17866"/>
    <cellStyle name="_Формат презентации I пол 2008" xfId="17867"/>
    <cellStyle name="_Формат презентации I пол 2008 2" xfId="17868"/>
    <cellStyle name="_Формат презентации I пол 2008 3" xfId="17869"/>
    <cellStyle name="_Формат презентации бюджета 2007_МП" xfId="17870"/>
    <cellStyle name="_Формат презентации бюджета 2007_МП 2" xfId="17871"/>
    <cellStyle name="_Формат презентации бюджета 2007_МП 2 2" xfId="17872"/>
    <cellStyle name="_Формат презентации бюджета 2007_МП 3" xfId="17873"/>
    <cellStyle name="_Формат презентации бюджета 9 месяцев - МП испр.БК" xfId="17874"/>
    <cellStyle name="_Формат презентации бюджета 9 месяцев - МП испр.БК 2" xfId="17875"/>
    <cellStyle name="_Формат презентации бюджета 9 месяцев - МП испр.БК 2 2" xfId="17876"/>
    <cellStyle name="_Формат презентации бюджета 9 месяцев - МП испр.БК 3" xfId="17877"/>
    <cellStyle name="_Формат презентации бюджета_2010 v0 (МП)" xfId="17878"/>
    <cellStyle name="_Формат презентации бюджета_2010 v0 (МП) 2" xfId="17879"/>
    <cellStyle name="_Формат презентации бюджета_2010 v0 (МП) 3" xfId="17880"/>
    <cellStyle name="_Формат презентации НТМК 2006 08-02-2007 со связями" xfId="17881"/>
    <cellStyle name="_Формат презентации НТМК 2006 08-02-2007 со связями 2" xfId="17882"/>
    <cellStyle name="_Формат презентации НТМК 2006 08-02-2007 со связями 2 2" xfId="17883"/>
    <cellStyle name="_Формат презентации НТМК 2006 08-02-2007 со связями 3" xfId="17884"/>
    <cellStyle name="_Формат презентации НТМК 2006 08-02-2007 со связями_Альбом форм для ДО на 2010" xfId="17885"/>
    <cellStyle name="_Формат презентации НТМК 2006 08-02-2007 со связями_Альбом форм_БК 2008_ДО АТП" xfId="17886"/>
    <cellStyle name="_Формат презентации НТМК 2006 08-02-2007 со связями_Альбом форм_БК на 2008(2) (3)" xfId="17887"/>
    <cellStyle name="_Формат презентации НТМК 2006 08-02-2007 со связями_Бюджет АТП для отсылки 13.03" xfId="17888"/>
    <cellStyle name="_Формат презентации НТМК 2006 08-02-2007 со связями_Книга1" xfId="17889"/>
    <cellStyle name="_Формат презентации НТМК 2006 08-02-2007 со связями_Книга2" xfId="17890"/>
    <cellStyle name="_Формат презентации НТМК 2006 08-02-2007 со связями_Отчет за январь РМК" xfId="17891"/>
    <cellStyle name="_Формат презентации НТМК 2006 08-02-2007 со связями_Формат бюджета 2011" xfId="17892"/>
    <cellStyle name="_Формат презентации_вопросы и ответы" xfId="17893"/>
    <cellStyle name="_Формат презентации_вопросы и ответы 2" xfId="17894"/>
    <cellStyle name="_Формат презентации_вопросы и ответы 3" xfId="17895"/>
    <cellStyle name="_Формат презентации_ответы и замечания" xfId="17896"/>
    <cellStyle name="_Формат презентации_ответы и замечания 2" xfId="17897"/>
    <cellStyle name="_Формат презентации_ответы и замечания 3" xfId="17898"/>
    <cellStyle name="_Формат презентации_отчет_9мес.3-4 ГОКи_09.11.07_15.00" xfId="17899"/>
    <cellStyle name="_Формат презентации_отчет_9мес.3-4 ГОКи_09.11.07_15.00 2" xfId="17900"/>
    <cellStyle name="_Формат презентации_отчет_9мес.3-4 ГОКи_09.11.07_15.00 2 2" xfId="17901"/>
    <cellStyle name="_Формат презентации_отчет_9мес.3-4 ГОКи_09.11.07_15.00 3" xfId="17902"/>
    <cellStyle name="_Формат разбивки по МРСК_РСК" xfId="17903"/>
    <cellStyle name="_Формат_для Согласования" xfId="17904"/>
    <cellStyle name="_Формат_лимитируемые_статьи" xfId="17905"/>
    <cellStyle name="_Формат_лимитируемые_статьи 2" xfId="17906"/>
    <cellStyle name="_Формат_лимитируемые_статьи 3" xfId="17907"/>
    <cellStyle name="_Формат_презентации_бюджета_2007" xfId="17908"/>
    <cellStyle name="_Формат_презентации_бюджета_2007 2" xfId="17909"/>
    <cellStyle name="_Формат_презентации_бюджета_2007 2 2" xfId="17910"/>
    <cellStyle name="_Формат_презентации_бюджета_2007 3" xfId="17911"/>
    <cellStyle name="_Формат_презентации_бюджета_2007_Альбом форм для ДО на 2010" xfId="17912"/>
    <cellStyle name="_Формат_презентации_бюджета_2007_Альбом форм_БК 2008_ДО АТП" xfId="17913"/>
    <cellStyle name="_Формат_презентации_бюджета_2007_Альбом форм_БК на 2008(2) (3)" xfId="17914"/>
    <cellStyle name="_Формат_презентации_бюджета_2007_Бюджет АТП для отсылки 13.03" xfId="17915"/>
    <cellStyle name="_Формат_презентации_бюджета_2007_Книга1" xfId="17916"/>
    <cellStyle name="_Формат_презентации_бюджета_2007_Книга2" xfId="17917"/>
    <cellStyle name="_Формат_презентации_бюджета_2007_Отчет за январь РМК" xfId="17918"/>
    <cellStyle name="_Формат_презентации_бюджета_2007_Формат бюджета 2011" xfId="17919"/>
    <cellStyle name="_Формат_презентация_защита_2005" xfId="17920"/>
    <cellStyle name="_Формат_презентация_защита_2005 2" xfId="17921"/>
    <cellStyle name="_Формат_презентация_защита_2005 2 2" xfId="17922"/>
    <cellStyle name="_Формат_презентация_защита_2005 3" xfId="17923"/>
    <cellStyle name="_Формат_презентация_защита_2005_Альбом форм для ДО на 2010" xfId="17924"/>
    <cellStyle name="_Формат_презентация_защита_2005_Альбом форм_БК 2008_ДО АТП" xfId="17925"/>
    <cellStyle name="_Формат_презентация_защита_2005_Альбом форм_БК на 2008(2) (3)" xfId="17926"/>
    <cellStyle name="_Формат_презентация_защита_2005_Бюджет АТП для отсылки 13.03" xfId="17927"/>
    <cellStyle name="_Формат_презентация_защита_2005_Книга1" xfId="17928"/>
    <cellStyle name="_Формат_презентация_защита_2005_Книга2" xfId="17929"/>
    <cellStyle name="_Формат_презентация_защита_2005_Отчет за январь РМК" xfId="17930"/>
    <cellStyle name="_Формат_презентация_защита_2005_Формат бюджета 2011" xfId="17931"/>
    <cellStyle name="_Форматы отчетности" xfId="17932"/>
    <cellStyle name="_Форматы отчетности 2" xfId="17933"/>
    <cellStyle name="_Форматы отчетности 2 2" xfId="17934"/>
    <cellStyle name="_Форматы отчетности 3" xfId="17935"/>
    <cellStyle name="_Форматы отчетности 4" xfId="17936"/>
    <cellStyle name="_Формуляры форм ручного ввода" xfId="17937"/>
    <cellStyle name="_Формуляры форм ручного ввода 2" xfId="17938"/>
    <cellStyle name="_Формуляры форм ручного ввода 3" xfId="17939"/>
    <cellStyle name="_Формуляры форм ручного ввода_комплектующие  расходники  на 2008 год" xfId="17940"/>
    <cellStyle name="_Формуляры форм ручного ввода_комплектующие  расходники  на 2008 год 2" xfId="17941"/>
    <cellStyle name="_Формуляры форм ручного ввода_комплектующие  расходники  на 2008 год 3" xfId="17942"/>
    <cellStyle name="_Формы - утверждено на СД" xfId="17943"/>
    <cellStyle name="_Формы - утверждено на СД 2" xfId="17944"/>
    <cellStyle name="_Формы - утверждено на СД 3" xfId="17945"/>
    <cellStyle name="_Формы - утверждено на СД_Альбом форм_БК 2008_ДО АТП" xfId="17946"/>
    <cellStyle name="_Формы - утверждено на СД_Альбом форм_БК на 2008(2) (3)" xfId="17947"/>
    <cellStyle name="_Формы - утверждено на СД_Книга1" xfId="17948"/>
    <cellStyle name="_Формы - утверждено на СД_Книга2" xfId="17949"/>
    <cellStyle name="_Формы - утверждено на СД_комплектующие  расходники  на 2008 год" xfId="17950"/>
    <cellStyle name="_Формы - утверждено на СД_комплектующие  расходники  на 2008 год 2" xfId="17951"/>
    <cellStyle name="_Формы - утверждено на СД_комплектующие  расходники  на 2008 год 3" xfId="17952"/>
    <cellStyle name="_Формы - утверждено на СД_Отчет за январь РМК" xfId="17953"/>
    <cellStyle name="_Формы - утверждено на СД_пояснения" xfId="17954"/>
    <cellStyle name="_Формы - утверждено на СД_пояснения 2" xfId="17955"/>
    <cellStyle name="_Формы - утверждено на СД_пояснения 3" xfId="17956"/>
    <cellStyle name="_Формы - утверждено на СД_Формы отчета за месяц" xfId="17957"/>
    <cellStyle name="_Формы 2 уровня ЕАР 2 кв" xfId="17958"/>
    <cellStyle name="_Формы 2 уровня ЕАР 2 кв 2" xfId="17959"/>
    <cellStyle name="_Формы 2 уровня ЕАР 2 кв 3" xfId="17960"/>
    <cellStyle name="_Формы 2 уровня ЕАР 2007" xfId="17961"/>
    <cellStyle name="_Формы 2 уровня ЕАР 2007 2" xfId="17962"/>
    <cellStyle name="_Формы 2 уровня ЕАР 2007 3" xfId="17963"/>
    <cellStyle name="_Формы 2 уровня ЕАР 2007 декабрь" xfId="17964"/>
    <cellStyle name="_Формы 2 уровня ЕАР 2007 декабрь 2" xfId="17965"/>
    <cellStyle name="_Формы 2 уровня ЕАР 2007 декабрь 3" xfId="17966"/>
    <cellStyle name="_Формы 2 уровня ЕАР 2007 янв" xfId="17967"/>
    <cellStyle name="_Формы 2 уровня ЕАР 2007 янв 2" xfId="17968"/>
    <cellStyle name="_Формы 2 уровня ЕАР 2007 янв 3" xfId="17969"/>
    <cellStyle name="_Формы 2 уровня ЕАР база" xfId="17970"/>
    <cellStyle name="_Формы 2 уровня ЕАР база 2" xfId="17971"/>
    <cellStyle name="_Формы 2 уровня ЕАР база 3" xfId="17972"/>
    <cellStyle name="_Формы 2 уровня ЗСМК баз." xfId="17973"/>
    <cellStyle name="_Формы 2 уровня ЗСМК баз. 2" xfId="17974"/>
    <cellStyle name="_Формы 2 уровня ЗСМК баз. 3" xfId="17975"/>
    <cellStyle name="_Формы 2 уровня ЗСМК баз._Альбом форм для ДО на 2010" xfId="17976"/>
    <cellStyle name="_Формы 2 уровня ЗСМК баз._Альбом форм_БК 2008_ДО АТП" xfId="17977"/>
    <cellStyle name="_Формы 2 уровня ЗСМК баз._Альбом форм_БК на 2008(2) (3)" xfId="17978"/>
    <cellStyle name="_Формы 2 уровня ЗСМК баз._Книга1" xfId="17979"/>
    <cellStyle name="_Формы 2 уровня ЗСМК баз._Книга2" xfId="17980"/>
    <cellStyle name="_Формы 2 уровня ЗСМК баз._комплектующие  расходники  на 2008 год" xfId="17981"/>
    <cellStyle name="_Формы 2 уровня ЗСМК баз._комплектующие  расходники  на 2008 год 2" xfId="17982"/>
    <cellStyle name="_Формы 2 уровня ЗСМК баз._комплектующие  расходники  на 2008 год 3" xfId="17983"/>
    <cellStyle name="_Формы 2 уровня ЗСМК баз._Отчет за январь РМК" xfId="17984"/>
    <cellStyle name="_Формы 2 уровня ЗСМК баз._пояснения" xfId="17985"/>
    <cellStyle name="_Формы 2 уровня ЗСМК баз._пояснения 2" xfId="17986"/>
    <cellStyle name="_Формы 2 уровня ЗСМК баз._пояснения 3" xfId="17987"/>
    <cellStyle name="_Формы 2 уровня ЗСМК баз._Формат бюджета 2011" xfId="17988"/>
    <cellStyle name="_Формы 2 уровня ЗСМК баз.15.11 от Паньшина." xfId="17989"/>
    <cellStyle name="_Формы 2 уровня ЗСМК баз.15.11 от Паньшина. 2" xfId="17990"/>
    <cellStyle name="_Формы 2 уровня ЗСМК баз.15.11 от Паньшина. 3" xfId="17991"/>
    <cellStyle name="_Формы 2 уровня ЗСМК баз.15.11 от Паньшина._Альбом форм_БК 2008_ДО АТП" xfId="17992"/>
    <cellStyle name="_Формы 2 уровня ЗСМК баз.15.11 от Паньшина._Альбом форм_БК на 2008(2) (3)" xfId="17993"/>
    <cellStyle name="_Формы 2 уровня ЗСМК баз.15.11 от Паньшина._Книга1" xfId="17994"/>
    <cellStyle name="_Формы 2 уровня ЗСМК баз.15.11 от Паньшина._Книга2" xfId="17995"/>
    <cellStyle name="_Формы 2 уровня ЗСМК баз.15.11 от Паньшина._комплектующие  расходники  на 2008 год" xfId="17996"/>
    <cellStyle name="_Формы 2 уровня ЗСМК баз.15.11 от Паньшина._комплектующие  расходники  на 2008 год 2" xfId="17997"/>
    <cellStyle name="_Формы 2 уровня ЗСМК баз.15.11 от Паньшина._комплектующие  расходники  на 2008 год 3" xfId="17998"/>
    <cellStyle name="_Формы 2 уровня ЗСМК баз.15.11 от Паньшина._Отчет за январь РМК" xfId="17999"/>
    <cellStyle name="_Формы 2 уровня ЗСМК баз.15.11 от Паньшина._пояснения" xfId="18000"/>
    <cellStyle name="_Формы 2 уровня ЗСМК баз.15.11 от Паньшина._пояснения 2" xfId="18001"/>
    <cellStyle name="_Формы 2 уровня ЗСМК баз.15.11 от Паньшина._пояснения 3" xfId="18002"/>
    <cellStyle name="_Формы 2 уровня ЗСМК баз.15.11 от Паньшина._Формы отчета за месяц" xfId="18003"/>
    <cellStyle name="_Формы 2 уровня(баз)" xfId="18004"/>
    <cellStyle name="_Формы 2 уровня(баз) 2" xfId="18005"/>
    <cellStyle name="_Формы 2 уровня(баз) 3" xfId="18006"/>
    <cellStyle name="_Формы 2 уровня(баз)_Альбом форм_БК 2008_ДО АТП" xfId="18007"/>
    <cellStyle name="_Формы 2 уровня(баз)_Альбом форм_БК на 2008(2) (3)" xfId="18008"/>
    <cellStyle name="_Формы 2 уровня(баз)_Книга1" xfId="18009"/>
    <cellStyle name="_Формы 2 уровня(баз)_Книга2" xfId="18010"/>
    <cellStyle name="_Формы 2 уровня(баз)_комплектующие  расходники  на 2008 год" xfId="18011"/>
    <cellStyle name="_Формы 2 уровня(баз)_комплектующие  расходники  на 2008 год 2" xfId="18012"/>
    <cellStyle name="_Формы 2 уровня(баз)_комплектующие  расходники  на 2008 год 3" xfId="18013"/>
    <cellStyle name="_Формы 2 уровня(баз)_Отчет за январь РМК" xfId="18014"/>
    <cellStyle name="_Формы 2 уровня(баз)_пояснения" xfId="18015"/>
    <cellStyle name="_Формы 2 уровня(баз)_пояснения 2" xfId="18016"/>
    <cellStyle name="_Формы 2 уровня(баз)_пояснения 3" xfId="18017"/>
    <cellStyle name="_Формы 2 уровня(баз)_Формы отчета за месяц" xfId="18018"/>
    <cellStyle name="_Формы 2 уровня(баз)СД" xfId="18019"/>
    <cellStyle name="_Формы 2 уровня(баз)СД 2" xfId="18020"/>
    <cellStyle name="_Формы 2 уровня(баз)СД 3" xfId="18021"/>
    <cellStyle name="_Формы 2 уровня(баз)СД_Альбом форм_БК 2008_ДО АТП" xfId="18022"/>
    <cellStyle name="_Формы 2 уровня(баз)СД_Альбом форм_БК на 2008(2) (3)" xfId="18023"/>
    <cellStyle name="_Формы 2 уровня(баз)СД_Книга1" xfId="18024"/>
    <cellStyle name="_Формы 2 уровня(баз)СД_Книга2" xfId="18025"/>
    <cellStyle name="_Формы 2 уровня(баз)СД_комплектующие  расходники  на 2008 год" xfId="18026"/>
    <cellStyle name="_Формы 2 уровня(баз)СД_комплектующие  расходники  на 2008 год 2" xfId="18027"/>
    <cellStyle name="_Формы 2 уровня(баз)СД_комплектующие  расходники  на 2008 год 3" xfId="18028"/>
    <cellStyle name="_Формы 2 уровня(баз)СД_Отчет за январь РМК" xfId="18029"/>
    <cellStyle name="_Формы 2 уровня(баз)СД_пояснения" xfId="18030"/>
    <cellStyle name="_Формы 2 уровня(баз)СД_пояснения 2" xfId="18031"/>
    <cellStyle name="_Формы 2 уровня(баз)СД_пояснения 3" xfId="18032"/>
    <cellStyle name="_Формы 2 уровня(баз)СД_Формы отчета за месяц" xfId="18033"/>
    <cellStyle name="_Формы 2 уровня_Сталь НК_base" xfId="18034"/>
    <cellStyle name="_Формы 2 уровня_Сталь НК_base 2" xfId="18035"/>
    <cellStyle name="_Формы 2 уровня_Сталь НК_base 3" xfId="18036"/>
    <cellStyle name="_Формы БК 2009" xfId="18037"/>
    <cellStyle name="_Формы БК 2009 2" xfId="18038"/>
    <cellStyle name="_Формы БК 2009 3" xfId="18039"/>
    <cellStyle name="_Формы бюджета ЕТ 2009" xfId="18040"/>
    <cellStyle name="_Формы бюджета ЕТ 2009 2" xfId="18041"/>
    <cellStyle name="_Формы бюджета ЕТ 2009 3" xfId="18042"/>
    <cellStyle name="_Формы бюджета УК ДИТ 2008" xfId="18043"/>
    <cellStyle name="_Формы бюджета УК ДИТ 2008 (2)" xfId="18044"/>
    <cellStyle name="_Формы бюджета УК ДИТ 2008 (2) 2" xfId="18045"/>
    <cellStyle name="_Формы бюджета УК ДИТ 2008 (2) 3" xfId="18046"/>
    <cellStyle name="_Формы бюджета УК ДИТ 2008 2" xfId="18047"/>
    <cellStyle name="_Формы бюджета УК ДИТ 2008 3" xfId="18048"/>
    <cellStyle name="_Формы ДИТ" xfId="18049"/>
    <cellStyle name="_Формы ДИТ 2" xfId="18050"/>
    <cellStyle name="_Формы ДИТ 2 2" xfId="18051"/>
    <cellStyle name="_Формы ДИТ 3" xfId="18052"/>
    <cellStyle name="_Формы ДИТ УК 2010" xfId="18053"/>
    <cellStyle name="_Формы ДИТ УК 2010 2" xfId="18054"/>
    <cellStyle name="_Формы ДИТ УК 2010 3" xfId="18055"/>
    <cellStyle name="_Формы для бюджета 2007 г. НТМК-Энерго ок (1)" xfId="18056"/>
    <cellStyle name="_Формы для бюджета 2007 г. НТМК-Энерго ок (1) 2" xfId="18057"/>
    <cellStyle name="_Формы для бюджета 2007 г. НТМК-Энерго ок (1) 2 2" xfId="18058"/>
    <cellStyle name="_Формы для бюджета 2007 г. НТМК-Энерго ок (1) 3" xfId="18059"/>
    <cellStyle name="_Формы для бюджета 2007 г. НТМК-Энерго ок (1) 4" xfId="18060"/>
    <cellStyle name="_Формы для бюджета 2007 г. НТМК-Энерго ок (1)_Альбом форм_БК 2008_ДО АТП" xfId="18061"/>
    <cellStyle name="_Формы для бюджета 2007 г. НТМК-Энерго ок (1)_Альбом форм_БК на 2008(2) (3)" xfId="18062"/>
    <cellStyle name="_Формы для бюджета 2007 г. НТМК-Энерго ок (1)_Бюджет АТП для отсылки 13.03" xfId="18063"/>
    <cellStyle name="_Формы для бюджета 2007 г. НТМК-Энерго ок (1)_Книга1" xfId="18064"/>
    <cellStyle name="_Формы для бюджета 2007 г. НТМК-Энерго ок (1)_Книга2" xfId="18065"/>
    <cellStyle name="_Формы для бюджета 2007 г. НТМК-Энерго ок (1)_Отчет за январь РМК" xfId="18066"/>
    <cellStyle name="_Формы для бюджета 2007 г. НТМК-Энерго ок (1)_Формы отчета за месяц" xfId="18067"/>
    <cellStyle name="_Формы для ПРМ март 2009" xfId="18068"/>
    <cellStyle name="_Формы для ПРМ март 2009 2" xfId="18069"/>
    <cellStyle name="_Формы для ПРМ март 2009 2 2" xfId="18070"/>
    <cellStyle name="_Формы для ПРМ март 2009 3" xfId="18071"/>
    <cellStyle name="_Формы для ПРМ января 2009" xfId="18072"/>
    <cellStyle name="_Формы для ПРМ января 2009 2" xfId="18073"/>
    <cellStyle name="_Формы для ПРМ января 2009 2 2" xfId="18074"/>
    <cellStyle name="_Формы для ПРМ января 2009 3" xfId="18075"/>
    <cellStyle name="_Формы календарного плана_новые" xfId="18076"/>
    <cellStyle name="_Формы календарного плана_новые 2" xfId="18077"/>
    <cellStyle name="_Формы календарного плана_новые 3" xfId="18078"/>
    <cellStyle name="_Формы календарного плана_новые1" xfId="18079"/>
    <cellStyle name="_Формы календарного плана_новые1 2" xfId="18080"/>
    <cellStyle name="_Формы календарного плана_новые1 3" xfId="18081"/>
    <cellStyle name="_Формы отчета за месяц" xfId="18082"/>
    <cellStyle name="_Формы по ОВИ (пример НТМК)" xfId="18083"/>
    <cellStyle name="_Формы по ОВИ (пример НТМК) 2" xfId="18084"/>
    <cellStyle name="_Формы по ОВИ (пример НТМК) 3" xfId="18085"/>
    <cellStyle name="_Формы пр. расходы СБЫТ Денисова отправлено в УК" xfId="18086"/>
    <cellStyle name="_Формы пр. расходы СБЫТ Денисова отправлено в УК 2" xfId="18087"/>
    <cellStyle name="_Формы пр. расходы СБЫТ Денисова отправлено в УК 3" xfId="18088"/>
    <cellStyle name="_Формы пр. расходы СБЫТ Денисова отправлено в УК 4" xfId="18089"/>
    <cellStyle name="_Формы Ремонт на 2009_1" xfId="18090"/>
    <cellStyle name="_Формы Ремонт на 2009_1 2" xfId="18091"/>
    <cellStyle name="_Формы Ремонт на 2009_1 3" xfId="18092"/>
    <cellStyle name="_Формы управл. отчётности" xfId="18093"/>
    <cellStyle name="_Формы управл. отчётности 2" xfId="18094"/>
    <cellStyle name="_Формы управл. отчётности 3" xfId="18095"/>
    <cellStyle name="_Формы энерго СВОД НТМК-Энерго, ЕвразЭк, ЗСТЭЦ" xfId="18096"/>
    <cellStyle name="_Формы энерго СВОД НТМК-Энерго, ЕвразЭк, ЗСТЭЦ 2" xfId="18097"/>
    <cellStyle name="_Формы энерго СВОД НТМК-Энерго, ЕвразЭк, ЗСТЭЦ 3" xfId="18098"/>
    <cellStyle name="_Формы энерго СВОД НТМК-Энерго, ЕвразЭк, ЗСТЭЦ_комплектующие  расходники  на 2008 год" xfId="18099"/>
    <cellStyle name="_Формы энерго СВОД НТМК-Энерго, ЕвразЭк, ЗСТЭЦ_комплектующие  расходники  на 2008 год 2" xfId="18100"/>
    <cellStyle name="_Формы энерго СВОД НТМК-Энерго, ЕвразЭк, ЗСТЭЦ_комплектующие  расходники  на 2008 год 3" xfId="18101"/>
    <cellStyle name="_формы_9, 13" xfId="18102"/>
    <cellStyle name="_формы_9, 13 2" xfId="18103"/>
    <cellStyle name="_формы_9, 13 2 2" xfId="18104"/>
    <cellStyle name="_формы_9, 13 3" xfId="18105"/>
    <cellStyle name="_формы_9, 13_Альбом форм для ДО на 2010" xfId="18106"/>
    <cellStyle name="_формы_9, 13_Альбом форм_БК 2008_ДО АТП" xfId="18107"/>
    <cellStyle name="_формы_9, 13_Альбом форм_БК на 2008(2) (3)" xfId="18108"/>
    <cellStyle name="_формы_9, 13_Бюджет АТП для отсылки 13.03" xfId="18109"/>
    <cellStyle name="_формы_9, 13_Книга1" xfId="18110"/>
    <cellStyle name="_формы_9, 13_Книга2" xfId="18111"/>
    <cellStyle name="_формы_9, 13_Отчет за январь РМК" xfId="18112"/>
    <cellStyle name="_формы_9, 13_Формат бюджета 2011" xfId="18113"/>
    <cellStyle name="_ФормыЗаскальченко" xfId="18114"/>
    <cellStyle name="_ФОТ 2009_13 01 (6)" xfId="18115"/>
    <cellStyle name="_ФОТ 2009_13 01 (6) 2" xfId="18116"/>
    <cellStyle name="_ФОТ 2009_13 01 (6) 3" xfId="18117"/>
    <cellStyle name="_ФОТ Блок ВП по ИТ от ДП" xfId="18118"/>
    <cellStyle name="_ФОТ Блок ВП по ИТ от ДП 2" xfId="18119"/>
    <cellStyle name="_ФОТ Блок ВП по ИТ от ДП 3" xfId="18120"/>
    <cellStyle name="_Цены на сырье 2008 (15 10 07)" xfId="18121"/>
    <cellStyle name="_Цены на сырье 2008 (15 10 07) 2" xfId="18122"/>
    <cellStyle name="_Цены на сырье 2008 (15 10 07) 2 2" xfId="18123"/>
    <cellStyle name="_Цены на сырье 2008 (15 10 07) 3" xfId="18124"/>
    <cellStyle name="_Цены на сырье вспом.мат." xfId="18125"/>
    <cellStyle name="_Цены на сырье вспом.мат. 2" xfId="18126"/>
    <cellStyle name="_Цены на сырье вспом.мат. 3" xfId="18127"/>
    <cellStyle name="_Цены ПРМ март-апрель-май_09г Россия (170209)" xfId="18128"/>
    <cellStyle name="_Цены ПРМ март-апрель-май_09г Россия (170209) 2" xfId="18129"/>
    <cellStyle name="_Цены ПРМ март-апрель-май_09г Россия (170209) 3" xfId="18130"/>
    <cellStyle name="_Челны-Бройлер_расчеты" xfId="18131"/>
    <cellStyle name="_Челны-Бройлер_расчеты_Копия ОКОФ-дерево и группы ОС" xfId="18132"/>
    <cellStyle name="_Челны-Холод_проформа" xfId="18133"/>
    <cellStyle name="_Челны-Холод_проформа_Копия ОКОФ-дерево и группы ОС" xfId="18134"/>
    <cellStyle name="_Шаблон по профилю_НТМК_06.факт_RUB" xfId="18135"/>
    <cellStyle name="_Шаблон по профилю_НТМК_06.факт_RUB 2" xfId="18136"/>
    <cellStyle name="_Шаблон по профилю_НТМК_06.факт_RUB 3" xfId="18137"/>
    <cellStyle name="_Шаблон по профилю_НТМК_06.факт_RUB 4" xfId="18138"/>
    <cellStyle name="_Шаблон по профилю_НТМК_май_отправка" xfId="18139"/>
    <cellStyle name="_Шаблон по профилю_НТМК_май_отправка 2" xfId="18140"/>
    <cellStyle name="_Шаблон по профилю_НТМК_май_отправка 3" xfId="18141"/>
    <cellStyle name="_Шаблон по профилю_НТМК_май_отправка_6.3 Inputs - Foreign" xfId="18142"/>
    <cellStyle name="_Шаблон по профилю_НТМК_май_отправка_EBITDA 3m 2010_master" xfId="18143"/>
    <cellStyle name="_Шаблон по профилю_НТМК_май_отправка_БЮДЖЕТ ФЗП (сборн ) 2 вар ОАО СУХА БАЛКА 04 12 09" xfId="18144"/>
    <cellStyle name="_Шаблон по профилю_НТМК_май_отправка_ВГОК ФЗП" xfId="18145"/>
    <cellStyle name="_Шаблон по профилю_НТМК_май_отправка_Мощность BP 2h2009 v 4 (01 07 09)" xfId="18146"/>
    <cellStyle name="_Шаблон по профилю_НТМК_май_отправка_Мощность BP 2h2009 v 4 (01 07 09) 2" xfId="18147"/>
    <cellStyle name="_Шаблон по профилю_НТМК_май_отправка_Мощность BP 2h2009 v 4 (01 07 09) 3" xfId="18148"/>
    <cellStyle name="_Шаблон по профилю_НТМК_май_отправка_Титул Б2010 скорр." xfId="18149"/>
    <cellStyle name="_Шаблон по профилю_НТМК_май_отправка_Титул Б2010 скорр. 2" xfId="18150"/>
    <cellStyle name="_ЭП  по ОНМ 2009" xfId="18151"/>
    <cellStyle name="_ЭП_АртЭС_2007 ВЛ промежуточный" xfId="18152"/>
    <cellStyle name="_ЭСПЦ свод (1)" xfId="18153"/>
    <cellStyle name="_ЭСПЦ свод (1) 2" xfId="18154"/>
    <cellStyle name="_ЭСПЦ свод (1) 2 2" xfId="18155"/>
    <cellStyle name="_ЭСПЦ свод (1) 3" xfId="18156"/>
    <cellStyle name="_Эффетивность МЭФ ЕЭТ  (последняя 5)" xfId="18157"/>
    <cellStyle name="_Эффетивность МЭФ ЕЭТ  (последняя 5) 2" xfId="18158"/>
    <cellStyle name="_Эффетивность МЭФ ЕЭТ по Свердловской обл (последняя 6)" xfId="18159"/>
    <cellStyle name="_Эффетивность МЭФ ЕЭТ по Свердловской обл (последняя 6) 2" xfId="18160"/>
    <cellStyle name="_январь" xfId="18161"/>
    <cellStyle name="_январь 2" xfId="18162"/>
    <cellStyle name="_январь 3" xfId="18163"/>
    <cellStyle name="_январь 4" xfId="18164"/>
    <cellStyle name="_Январь_Титул Б2010 скорр." xfId="18165"/>
    <cellStyle name="_янв-май 2006" xfId="18166"/>
    <cellStyle name="_янв-май 2006 2" xfId="18167"/>
    <cellStyle name="_янв-май 2006 2 2" xfId="18168"/>
    <cellStyle name="_янв-май 2006 3" xfId="18169"/>
    <cellStyle name="_янв-май 2006_Альбом форм для ДО на 2010" xfId="18170"/>
    <cellStyle name="_янв-май 2006_Альбом форм_БК 2008_ДО АТП" xfId="18171"/>
    <cellStyle name="_янв-май 2006_Альбом форм_БК на 2008(2) (3)" xfId="18172"/>
    <cellStyle name="_янв-май 2006_Бюджет АТП для отсылки 13.03" xfId="18173"/>
    <cellStyle name="_янв-май 2006_Книга1" xfId="18174"/>
    <cellStyle name="_янв-май 2006_Книга2" xfId="18175"/>
    <cellStyle name="_янв-май 2006_Отчет за январь РМК" xfId="18176"/>
    <cellStyle name="_янв-май 2006_Формат бюджета 2011" xfId="18177"/>
    <cellStyle name="”€ќђќ‘ћ‚›‰" xfId="18211"/>
    <cellStyle name="”€ќђќ‘ћ‚›‰ 2" xfId="18212"/>
    <cellStyle name="”€ќђќ‘ћ‚›‰ 3" xfId="18213"/>
    <cellStyle name="”€ќђќ‘ћ‚›‰ 4" xfId="18214"/>
    <cellStyle name="”€ќђќ‘ћ‚›‰ 5" xfId="18215"/>
    <cellStyle name="”€љ‘€ђћ‚ђќќ›‰" xfId="18216"/>
    <cellStyle name="”€љ‘€ђћ‚ђќќ›‰ 2" xfId="18217"/>
    <cellStyle name="”€љ‘€ђћ‚ђќќ›‰ 3" xfId="18218"/>
    <cellStyle name="”€љ‘€ђћ‚ђќќ›‰ 4" xfId="18219"/>
    <cellStyle name="”€љ‘€ђћ‚ђќќ›‰ 5" xfId="18220"/>
    <cellStyle name="”???‘?‚›‰" xfId="18209"/>
    <cellStyle name="”?‘??‚???›‰" xfId="18210"/>
    <cellStyle name="”ќђќ‘ћ‚›‰" xfId="18221"/>
    <cellStyle name="”ќђќ‘ћ‚›‰ 10" xfId="18222"/>
    <cellStyle name="”ќђќ‘ћ‚›‰ 11" xfId="18223"/>
    <cellStyle name="”ќђќ‘ћ‚›‰ 12" xfId="18224"/>
    <cellStyle name="”ќђќ‘ћ‚›‰ 13" xfId="18225"/>
    <cellStyle name="”ќђќ‘ћ‚›‰ 14" xfId="18226"/>
    <cellStyle name="”ќђќ‘ћ‚›‰ 15" xfId="18227"/>
    <cellStyle name="”ќђќ‘ћ‚›‰ 16" xfId="18228"/>
    <cellStyle name="”ќђќ‘ћ‚›‰ 17" xfId="18229"/>
    <cellStyle name="”ќђќ‘ћ‚›‰ 18" xfId="18230"/>
    <cellStyle name="”ќђќ‘ћ‚›‰ 19" xfId="18231"/>
    <cellStyle name="”ќђќ‘ћ‚›‰ 2" xfId="18232"/>
    <cellStyle name="”ќђќ‘ћ‚›‰ 2 2" xfId="18233"/>
    <cellStyle name="”ќђќ‘ћ‚›‰ 2 3" xfId="18234"/>
    <cellStyle name="”ќђќ‘ћ‚›‰ 20" xfId="18235"/>
    <cellStyle name="”ќђќ‘ћ‚›‰ 21" xfId="18236"/>
    <cellStyle name="”ќђќ‘ћ‚›‰ 3" xfId="18237"/>
    <cellStyle name="”ќђќ‘ћ‚›‰ 3 2" xfId="18238"/>
    <cellStyle name="”ќђќ‘ћ‚›‰ 3 3" xfId="18239"/>
    <cellStyle name="”ќђќ‘ћ‚›‰ 4" xfId="18240"/>
    <cellStyle name="”ќђќ‘ћ‚›‰ 4 2" xfId="18241"/>
    <cellStyle name="”ќђќ‘ћ‚›‰ 5" xfId="18242"/>
    <cellStyle name="”ќђќ‘ћ‚›‰ 5 2" xfId="18243"/>
    <cellStyle name="”ќђќ‘ћ‚›‰ 6" xfId="18244"/>
    <cellStyle name="”ќђќ‘ћ‚›‰ 6 2" xfId="18245"/>
    <cellStyle name="”ќђќ‘ћ‚›‰ 7" xfId="18246"/>
    <cellStyle name="”ќђќ‘ћ‚›‰ 8" xfId="18247"/>
    <cellStyle name="”ќђќ‘ћ‚›‰ 9" xfId="18248"/>
    <cellStyle name="”ќђќ‘ћ‚›‰_Input prices 09 consolidated-Sep PRM" xfId="18249"/>
    <cellStyle name="”љ‘ђћ‚ђќќ›‰" xfId="18250"/>
    <cellStyle name="”љ‘ђћ‚ђќќ›‰ 10" xfId="18251"/>
    <cellStyle name="”љ‘ђћ‚ђќќ›‰ 11" xfId="18252"/>
    <cellStyle name="”љ‘ђћ‚ђќќ›‰ 12" xfId="18253"/>
    <cellStyle name="”љ‘ђћ‚ђќќ›‰ 13" xfId="18254"/>
    <cellStyle name="”љ‘ђћ‚ђќќ›‰ 14" xfId="18255"/>
    <cellStyle name="”љ‘ђћ‚ђќќ›‰ 15" xfId="18256"/>
    <cellStyle name="”љ‘ђћ‚ђќќ›‰ 16" xfId="18257"/>
    <cellStyle name="”љ‘ђћ‚ђќќ›‰ 17" xfId="18258"/>
    <cellStyle name="”љ‘ђћ‚ђќќ›‰ 18" xfId="18259"/>
    <cellStyle name="”љ‘ђћ‚ђќќ›‰ 19" xfId="18260"/>
    <cellStyle name="”љ‘ђћ‚ђќќ›‰ 2" xfId="18261"/>
    <cellStyle name="”љ‘ђћ‚ђќќ›‰ 2 2" xfId="18262"/>
    <cellStyle name="”љ‘ђћ‚ђќќ›‰ 2 3" xfId="18263"/>
    <cellStyle name="”љ‘ђћ‚ђќќ›‰ 20" xfId="18264"/>
    <cellStyle name="”љ‘ђћ‚ђќќ›‰ 21" xfId="18265"/>
    <cellStyle name="”љ‘ђћ‚ђќќ›‰ 3" xfId="18266"/>
    <cellStyle name="”љ‘ђћ‚ђќќ›‰ 3 2" xfId="18267"/>
    <cellStyle name="”љ‘ђћ‚ђќќ›‰ 3 3" xfId="18268"/>
    <cellStyle name="”љ‘ђћ‚ђќќ›‰ 4" xfId="18269"/>
    <cellStyle name="”љ‘ђћ‚ђќќ›‰ 4 2" xfId="18270"/>
    <cellStyle name="”љ‘ђћ‚ђќќ›‰ 5" xfId="18271"/>
    <cellStyle name="”љ‘ђћ‚ђќќ›‰ 5 2" xfId="18272"/>
    <cellStyle name="”љ‘ђћ‚ђќќ›‰ 6" xfId="18273"/>
    <cellStyle name="”љ‘ђћ‚ђќќ›‰ 6 2" xfId="18274"/>
    <cellStyle name="”љ‘ђћ‚ђќќ›‰ 7" xfId="18275"/>
    <cellStyle name="”љ‘ђћ‚ђќќ›‰ 8" xfId="18276"/>
    <cellStyle name="”љ‘ђћ‚ђќќ›‰ 9" xfId="18277"/>
    <cellStyle name="”љ‘ђћ‚ђќќ›‰_Input prices 09 consolidated-Sep PRM" xfId="18278"/>
    <cellStyle name="„?’?" xfId="18279"/>
    <cellStyle name="„…?…†?›‰" xfId="18280"/>
    <cellStyle name="„…ќ…†ќ›‰" xfId="18281"/>
    <cellStyle name="„…ќ…†ќ›‰ 10" xfId="18282"/>
    <cellStyle name="„…ќ…†ќ›‰ 11" xfId="18283"/>
    <cellStyle name="„…ќ…†ќ›‰ 12" xfId="18284"/>
    <cellStyle name="„…ќ…†ќ›‰ 13" xfId="18285"/>
    <cellStyle name="„…ќ…†ќ›‰ 14" xfId="18286"/>
    <cellStyle name="„…ќ…†ќ›‰ 15" xfId="18287"/>
    <cellStyle name="„…ќ…†ќ›‰ 16" xfId="18288"/>
    <cellStyle name="„…ќ…†ќ›‰ 17" xfId="18289"/>
    <cellStyle name="„…ќ…†ќ›‰ 18" xfId="18290"/>
    <cellStyle name="„…ќ…†ќ›‰ 19" xfId="18291"/>
    <cellStyle name="„…ќ…†ќ›‰ 2" xfId="18292"/>
    <cellStyle name="„…ќ…†ќ›‰ 2 2" xfId="18293"/>
    <cellStyle name="„…ќ…†ќ›‰ 2 3" xfId="18294"/>
    <cellStyle name="„…ќ…†ќ›‰ 20" xfId="18295"/>
    <cellStyle name="„…ќ…†ќ›‰ 21" xfId="18296"/>
    <cellStyle name="„…ќ…†ќ›‰ 3" xfId="18297"/>
    <cellStyle name="„…ќ…†ќ›‰ 3 2" xfId="18298"/>
    <cellStyle name="„…ќ…†ќ›‰ 3 3" xfId="18299"/>
    <cellStyle name="„…ќ…†ќ›‰ 4" xfId="18300"/>
    <cellStyle name="„…ќ…†ќ›‰ 4 2" xfId="18301"/>
    <cellStyle name="„…ќ…†ќ›‰ 5" xfId="18302"/>
    <cellStyle name="„…ќ…†ќ›‰ 5 2" xfId="18303"/>
    <cellStyle name="„…ќ…†ќ›‰ 6" xfId="18304"/>
    <cellStyle name="„…ќ…†ќ›‰ 6 2" xfId="18305"/>
    <cellStyle name="„…ќ…†ќ›‰ 7" xfId="18306"/>
    <cellStyle name="„…ќ…†ќ›‰ 8" xfId="18307"/>
    <cellStyle name="„…ќ…†ќ›‰ 9" xfId="18308"/>
    <cellStyle name="„…ќ…†ќ›‰_Input prices 09 consolidated-Sep PRM" xfId="18309"/>
    <cellStyle name="„ђ’ђ" xfId="18310"/>
    <cellStyle name="„ђ’ђ 2" xfId="18311"/>
    <cellStyle name="„ђ’ђ 2 2" xfId="18312"/>
    <cellStyle name="„ђ’ђ 2 3" xfId="18313"/>
    <cellStyle name="„ђ’ђ 3" xfId="18314"/>
    <cellStyle name="„ђ’ђ 3 2" xfId="18315"/>
    <cellStyle name="„ђ’ђ 3 3" xfId="18316"/>
    <cellStyle name="„ђ’ђ 4" xfId="18317"/>
    <cellStyle name="„ђ’ђ 4 2" xfId="18318"/>
    <cellStyle name="„ђ’ђ 5" xfId="18319"/>
    <cellStyle name="„ђ’ђ 5 2" xfId="18320"/>
    <cellStyle name="„ђ’ђ 6" xfId="18321"/>
    <cellStyle name="„ђ’ђ 6 2" xfId="18322"/>
    <cellStyle name="„ђ’ђ 7" xfId="18323"/>
    <cellStyle name="„ђ’ђ_Input prices 09 consolidated-Sep PRM" xfId="18324"/>
    <cellStyle name="€’ћѓћ‚›‰" xfId="18386"/>
    <cellStyle name="€’ћѓћ‚›‰ 2" xfId="18387"/>
    <cellStyle name="€’ћѓћ‚›‰ 2 2" xfId="18388"/>
    <cellStyle name="€’ћѓћ‚›‰ 2 3" xfId="18389"/>
    <cellStyle name="€’ћѓћ‚›‰ 3" xfId="18390"/>
    <cellStyle name="€’ћѓћ‚›‰ 4" xfId="18391"/>
    <cellStyle name="=C:\WINNT35\SYSTEM32\COMMAND.COM" xfId="18325"/>
    <cellStyle name="‡???‹?‚??1" xfId="18326"/>
    <cellStyle name="‡???‹?‚??2" xfId="18327"/>
    <cellStyle name="‡ђѓћ‹ћ‚ћљ1" xfId="18328"/>
    <cellStyle name="‡ђѓћ‹ћ‚ћљ1 10" xfId="18329"/>
    <cellStyle name="‡ђѓћ‹ћ‚ћљ1 11" xfId="18330"/>
    <cellStyle name="‡ђѓћ‹ћ‚ћљ1 12" xfId="18331"/>
    <cellStyle name="‡ђѓћ‹ћ‚ћљ1 13" xfId="18332"/>
    <cellStyle name="‡ђѓћ‹ћ‚ћљ1 14" xfId="18333"/>
    <cellStyle name="‡ђѓћ‹ћ‚ћљ1 15" xfId="18334"/>
    <cellStyle name="‡ђѓћ‹ћ‚ћљ1 16" xfId="18335"/>
    <cellStyle name="‡ђѓћ‹ћ‚ћљ1 17" xfId="18336"/>
    <cellStyle name="‡ђѓћ‹ћ‚ћљ1 18" xfId="18337"/>
    <cellStyle name="‡ђѓћ‹ћ‚ћљ1 19" xfId="18338"/>
    <cellStyle name="‡ђѓћ‹ћ‚ћљ1 2" xfId="18339"/>
    <cellStyle name="‡ђѓћ‹ћ‚ћљ1 2 2" xfId="18340"/>
    <cellStyle name="‡ђѓћ‹ћ‚ћљ1 2 3" xfId="18341"/>
    <cellStyle name="‡ђѓћ‹ћ‚ћљ1 20" xfId="18342"/>
    <cellStyle name="‡ђѓћ‹ћ‚ћљ1 21" xfId="18343"/>
    <cellStyle name="‡ђѓћ‹ћ‚ћљ1 3" xfId="18344"/>
    <cellStyle name="‡ђѓћ‹ћ‚ћљ1 3 2" xfId="18345"/>
    <cellStyle name="‡ђѓћ‹ћ‚ћљ1 3 3" xfId="18346"/>
    <cellStyle name="‡ђѓћ‹ћ‚ћљ1 4" xfId="18347"/>
    <cellStyle name="‡ђѓћ‹ћ‚ћљ1 4 2" xfId="18348"/>
    <cellStyle name="‡ђѓћ‹ћ‚ћљ1 5" xfId="18349"/>
    <cellStyle name="‡ђѓћ‹ћ‚ћљ1 5 2" xfId="18350"/>
    <cellStyle name="‡ђѓћ‹ћ‚ћљ1 6" xfId="18351"/>
    <cellStyle name="‡ђѓћ‹ћ‚ћљ1 6 2" xfId="18352"/>
    <cellStyle name="‡ђѓћ‹ћ‚ћљ1 7" xfId="18353"/>
    <cellStyle name="‡ђѓћ‹ћ‚ћљ1 8" xfId="18354"/>
    <cellStyle name="‡ђѓћ‹ћ‚ћљ1 9" xfId="18355"/>
    <cellStyle name="‡ђѓћ‹ћ‚ћљ1_Input prices 09 consolidated-Sep PRM" xfId="18356"/>
    <cellStyle name="‡ђѓћ‹ћ‚ћљ2" xfId="18357"/>
    <cellStyle name="‡ђѓћ‹ћ‚ћљ2 10" xfId="18358"/>
    <cellStyle name="‡ђѓћ‹ћ‚ћљ2 11" xfId="18359"/>
    <cellStyle name="‡ђѓћ‹ћ‚ћљ2 12" xfId="18360"/>
    <cellStyle name="‡ђѓћ‹ћ‚ћљ2 13" xfId="18361"/>
    <cellStyle name="‡ђѓћ‹ћ‚ћљ2 14" xfId="18362"/>
    <cellStyle name="‡ђѓћ‹ћ‚ћљ2 15" xfId="18363"/>
    <cellStyle name="‡ђѓћ‹ћ‚ћљ2 16" xfId="18364"/>
    <cellStyle name="‡ђѓћ‹ћ‚ћљ2 17" xfId="18365"/>
    <cellStyle name="‡ђѓћ‹ћ‚ћљ2 18" xfId="18366"/>
    <cellStyle name="‡ђѓћ‹ћ‚ћљ2 19" xfId="18367"/>
    <cellStyle name="‡ђѓћ‹ћ‚ћљ2 2" xfId="18368"/>
    <cellStyle name="‡ђѓћ‹ћ‚ћљ2 2 2" xfId="18369"/>
    <cellStyle name="‡ђѓћ‹ћ‚ћљ2 2 3" xfId="18370"/>
    <cellStyle name="‡ђѓћ‹ћ‚ћљ2 20" xfId="18371"/>
    <cellStyle name="‡ђѓћ‹ћ‚ћљ2 21" xfId="18372"/>
    <cellStyle name="‡ђѓћ‹ћ‚ћљ2 3" xfId="18373"/>
    <cellStyle name="‡ђѓћ‹ћ‚ћљ2 3 2" xfId="18374"/>
    <cellStyle name="‡ђѓћ‹ћ‚ћљ2 3 3" xfId="18375"/>
    <cellStyle name="‡ђѓћ‹ћ‚ћљ2 4" xfId="18376"/>
    <cellStyle name="‡ђѓћ‹ћ‚ћљ2 4 2" xfId="18377"/>
    <cellStyle name="‡ђѓћ‹ћ‚ћљ2 5" xfId="18378"/>
    <cellStyle name="‡ђѓћ‹ћ‚ћљ2 5 2" xfId="18379"/>
    <cellStyle name="‡ђѓћ‹ћ‚ћљ2 6" xfId="18380"/>
    <cellStyle name="‡ђѓћ‹ћ‚ћљ2 6 2" xfId="18381"/>
    <cellStyle name="‡ђѓћ‹ћ‚ћљ2 7" xfId="18382"/>
    <cellStyle name="‡ђѓћ‹ћ‚ћљ2 8" xfId="18383"/>
    <cellStyle name="‡ђѓћ‹ћ‚ћљ2 9" xfId="18384"/>
    <cellStyle name="‡ђѓћ‹ћ‚ћљ2_Input prices 09 consolidated-Sep PRM" xfId="18385"/>
    <cellStyle name="’???‚›‰" xfId="18178"/>
    <cellStyle name="’ћѓћ‚›‰" xfId="18179"/>
    <cellStyle name="’ћѓћ‚›‰ 10" xfId="18180"/>
    <cellStyle name="’ћѓћ‚›‰ 11" xfId="18181"/>
    <cellStyle name="’ћѓћ‚›‰ 12" xfId="18182"/>
    <cellStyle name="’ћѓћ‚›‰ 13" xfId="18183"/>
    <cellStyle name="’ћѓћ‚›‰ 14" xfId="18184"/>
    <cellStyle name="’ћѓћ‚›‰ 15" xfId="18185"/>
    <cellStyle name="’ћѓћ‚›‰ 16" xfId="18186"/>
    <cellStyle name="’ћѓћ‚›‰ 17" xfId="18187"/>
    <cellStyle name="’ћѓћ‚›‰ 18" xfId="18188"/>
    <cellStyle name="’ћѓћ‚›‰ 19" xfId="18189"/>
    <cellStyle name="’ћѓћ‚›‰ 2" xfId="18190"/>
    <cellStyle name="’ћѓћ‚›‰ 2 2" xfId="18191"/>
    <cellStyle name="’ћѓћ‚›‰ 2 2 2" xfId="18192"/>
    <cellStyle name="’ћѓћ‚›‰ 2 3" xfId="18193"/>
    <cellStyle name="’ћѓћ‚›‰ 20" xfId="18194"/>
    <cellStyle name="’ћѓћ‚›‰ 21" xfId="18195"/>
    <cellStyle name="’ћѓћ‚›‰ 3" xfId="18196"/>
    <cellStyle name="’ћѓћ‚›‰ 3 2" xfId="18197"/>
    <cellStyle name="’ћѓћ‚›‰ 3 3" xfId="18198"/>
    <cellStyle name="’ћѓћ‚›‰ 4" xfId="18199"/>
    <cellStyle name="’ћѓћ‚›‰ 4 2" xfId="18200"/>
    <cellStyle name="’ћѓћ‚›‰ 5" xfId="18201"/>
    <cellStyle name="’ћѓћ‚›‰ 5 2" xfId="18202"/>
    <cellStyle name="’ћѓћ‚›‰ 6" xfId="18203"/>
    <cellStyle name="’ћѓћ‚›‰ 6 2" xfId="18204"/>
    <cellStyle name="’ћѓћ‚›‰ 7" xfId="18205"/>
    <cellStyle name="’ћѓћ‚›‰ 8" xfId="18206"/>
    <cellStyle name="’ћѓћ‚›‰ 9" xfId="18207"/>
    <cellStyle name="’ћѓћ‚›‰_Input prices 09 consolidated-Sep PRM" xfId="18208"/>
    <cellStyle name="0,0_x000d__x000a_NA_x000d__x000a_" xfId="18392"/>
    <cellStyle name="0,00;0;" xfId="18393"/>
    <cellStyle name="0,00;0; 2" xfId="18394"/>
    <cellStyle name="0,00;0; 3" xfId="18395"/>
    <cellStyle name="0,00;0; 4" xfId="18396"/>
    <cellStyle name="1 000 Kc_BalanceSheet " xfId="18397"/>
    <cellStyle name="1000" xfId="18398"/>
    <cellStyle name="1000 2" xfId="18399"/>
    <cellStyle name="1000 3" xfId="18400"/>
    <cellStyle name="1Normal" xfId="18401"/>
    <cellStyle name="1Normal 2" xfId="18402"/>
    <cellStyle name="1Outputbox1" xfId="18403"/>
    <cellStyle name="1Outputbox1 10" xfId="18404"/>
    <cellStyle name="1Outputbox1 10 2" xfId="18405"/>
    <cellStyle name="1Outputbox1 10 3" xfId="18406"/>
    <cellStyle name="1Outputbox1 11" xfId="18407"/>
    <cellStyle name="1Outputbox1 11 2" xfId="18408"/>
    <cellStyle name="1Outputbox1 11 3" xfId="18409"/>
    <cellStyle name="1Outputbox1 12" xfId="18410"/>
    <cellStyle name="1Outputbox1 12 2" xfId="18411"/>
    <cellStyle name="1Outputbox1 13" xfId="18412"/>
    <cellStyle name="1Outputbox1 14" xfId="18413"/>
    <cellStyle name="1Outputbox1 15" xfId="18414"/>
    <cellStyle name="1Outputbox1 2" xfId="18415"/>
    <cellStyle name="1Outputbox1 2 10" xfId="18416"/>
    <cellStyle name="1Outputbox1 2 10 2" xfId="18417"/>
    <cellStyle name="1Outputbox1 2 11" xfId="18418"/>
    <cellStyle name="1Outputbox1 2 12" xfId="18419"/>
    <cellStyle name="1Outputbox1 2 13" xfId="18420"/>
    <cellStyle name="1Outputbox1 2 2" xfId="18421"/>
    <cellStyle name="1Outputbox1 2 2 10" xfId="18422"/>
    <cellStyle name="1Outputbox1 2 2 11" xfId="18423"/>
    <cellStyle name="1Outputbox1 2 2 12" xfId="18424"/>
    <cellStyle name="1Outputbox1 2 2 2" xfId="18425"/>
    <cellStyle name="1Outputbox1 2 2 2 2" xfId="18426"/>
    <cellStyle name="1Outputbox1 2 2 2 2 2" xfId="18427"/>
    <cellStyle name="1Outputbox1 2 2 2 2 2 2" xfId="18428"/>
    <cellStyle name="1Outputbox1 2 2 2 2 2 3" xfId="18429"/>
    <cellStyle name="1Outputbox1 2 2 2 2 3" xfId="18430"/>
    <cellStyle name="1Outputbox1 2 2 2 2 3 2" xfId="18431"/>
    <cellStyle name="1Outputbox1 2 2 2 2 3 3" xfId="18432"/>
    <cellStyle name="1Outputbox1 2 2 2 2 4" xfId="18433"/>
    <cellStyle name="1Outputbox1 2 2 2 2 4 2" xfId="18434"/>
    <cellStyle name="1Outputbox1 2 2 2 2 4 3" xfId="18435"/>
    <cellStyle name="1Outputbox1 2 2 2 2 5" xfId="18436"/>
    <cellStyle name="1Outputbox1 2 2 2 2 6" xfId="18437"/>
    <cellStyle name="1Outputbox1 2 2 2 3" xfId="18438"/>
    <cellStyle name="1Outputbox1 2 2 2 3 2" xfId="18439"/>
    <cellStyle name="1Outputbox1 2 2 2 3 2 2" xfId="18440"/>
    <cellStyle name="1Outputbox1 2 2 2 3 2 3" xfId="18441"/>
    <cellStyle name="1Outputbox1 2 2 2 3 3" xfId="18442"/>
    <cellStyle name="1Outputbox1 2 2 2 3 3 2" xfId="18443"/>
    <cellStyle name="1Outputbox1 2 2 2 3 3 3" xfId="18444"/>
    <cellStyle name="1Outputbox1 2 2 2 3 4" xfId="18445"/>
    <cellStyle name="1Outputbox1 2 2 2 3 5" xfId="18446"/>
    <cellStyle name="1Outputbox1 2 2 2 4" xfId="18447"/>
    <cellStyle name="1Outputbox1 2 2 2 4 2" xfId="18448"/>
    <cellStyle name="1Outputbox1 2 2 2 4 3" xfId="18449"/>
    <cellStyle name="1Outputbox1 2 2 2 5" xfId="18450"/>
    <cellStyle name="1Outputbox1 2 2 2 5 2" xfId="18451"/>
    <cellStyle name="1Outputbox1 2 2 2 5 3" xfId="18452"/>
    <cellStyle name="1Outputbox1 2 2 2 6" xfId="18453"/>
    <cellStyle name="1Outputbox1 2 2 2 6 2" xfId="18454"/>
    <cellStyle name="1Outputbox1 2 2 2 6 3" xfId="18455"/>
    <cellStyle name="1Outputbox1 2 2 2 7" xfId="18456"/>
    <cellStyle name="1Outputbox1 2 2 3" xfId="18457"/>
    <cellStyle name="1Outputbox1 2 2 3 2" xfId="18458"/>
    <cellStyle name="1Outputbox1 2 2 3 2 2" xfId="18459"/>
    <cellStyle name="1Outputbox1 2 2 3 2 2 2" xfId="18460"/>
    <cellStyle name="1Outputbox1 2 2 3 2 2 3" xfId="18461"/>
    <cellStyle name="1Outputbox1 2 2 3 2 3" xfId="18462"/>
    <cellStyle name="1Outputbox1 2 2 3 2 3 2" xfId="18463"/>
    <cellStyle name="1Outputbox1 2 2 3 2 3 3" xfId="18464"/>
    <cellStyle name="1Outputbox1 2 2 3 2 4" xfId="18465"/>
    <cellStyle name="1Outputbox1 2 2 3 2 4 2" xfId="18466"/>
    <cellStyle name="1Outputbox1 2 2 3 2 4 3" xfId="18467"/>
    <cellStyle name="1Outputbox1 2 2 3 2 5" xfId="18468"/>
    <cellStyle name="1Outputbox1 2 2 3 2 6" xfId="18469"/>
    <cellStyle name="1Outputbox1 2 2 3 3" xfId="18470"/>
    <cellStyle name="1Outputbox1 2 2 3 3 2" xfId="18471"/>
    <cellStyle name="1Outputbox1 2 2 3 3 2 2" xfId="18472"/>
    <cellStyle name="1Outputbox1 2 2 3 3 2 3" xfId="18473"/>
    <cellStyle name="1Outputbox1 2 2 3 3 3" xfId="18474"/>
    <cellStyle name="1Outputbox1 2 2 3 3 3 2" xfId="18475"/>
    <cellStyle name="1Outputbox1 2 2 3 3 3 3" xfId="18476"/>
    <cellStyle name="1Outputbox1 2 2 3 3 4" xfId="18477"/>
    <cellStyle name="1Outputbox1 2 2 3 3 5" xfId="18478"/>
    <cellStyle name="1Outputbox1 2 2 3 4" xfId="18479"/>
    <cellStyle name="1Outputbox1 2 2 3 4 2" xfId="18480"/>
    <cellStyle name="1Outputbox1 2 2 3 4 3" xfId="18481"/>
    <cellStyle name="1Outputbox1 2 2 3 5" xfId="18482"/>
    <cellStyle name="1Outputbox1 2 2 3 5 2" xfId="18483"/>
    <cellStyle name="1Outputbox1 2 2 3 5 3" xfId="18484"/>
    <cellStyle name="1Outputbox1 2 2 3 6" xfId="18485"/>
    <cellStyle name="1Outputbox1 2 2 3 6 2" xfId="18486"/>
    <cellStyle name="1Outputbox1 2 2 3 6 3" xfId="18487"/>
    <cellStyle name="1Outputbox1 2 2 3 7" xfId="18488"/>
    <cellStyle name="1Outputbox1 2 2 4" xfId="18489"/>
    <cellStyle name="1Outputbox1 2 2 4 2" xfId="18490"/>
    <cellStyle name="1Outputbox1 2 2 4 2 2" xfId="18491"/>
    <cellStyle name="1Outputbox1 2 2 4 2 3" xfId="18492"/>
    <cellStyle name="1Outputbox1 2 2 4 3" xfId="18493"/>
    <cellStyle name="1Outputbox1 2 2 4 3 2" xfId="18494"/>
    <cellStyle name="1Outputbox1 2 2 4 3 3" xfId="18495"/>
    <cellStyle name="1Outputbox1 2 2 4 4" xfId="18496"/>
    <cellStyle name="1Outputbox1 2 2 4 4 2" xfId="18497"/>
    <cellStyle name="1Outputbox1 2 2 4 4 3" xfId="18498"/>
    <cellStyle name="1Outputbox1 2 2 4 5" xfId="18499"/>
    <cellStyle name="1Outputbox1 2 2 4 6" xfId="18500"/>
    <cellStyle name="1Outputbox1 2 2 5" xfId="18501"/>
    <cellStyle name="1Outputbox1 2 2 5 2" xfId="18502"/>
    <cellStyle name="1Outputbox1 2 2 5 2 2" xfId="18503"/>
    <cellStyle name="1Outputbox1 2 2 5 2 3" xfId="18504"/>
    <cellStyle name="1Outputbox1 2 2 5 3" xfId="18505"/>
    <cellStyle name="1Outputbox1 2 2 5 3 2" xfId="18506"/>
    <cellStyle name="1Outputbox1 2 2 5 3 3" xfId="18507"/>
    <cellStyle name="1Outputbox1 2 2 5 4" xfId="18508"/>
    <cellStyle name="1Outputbox1 2 2 5 5" xfId="18509"/>
    <cellStyle name="1Outputbox1 2 2 6" xfId="18510"/>
    <cellStyle name="1Outputbox1 2 2 6 2" xfId="18511"/>
    <cellStyle name="1Outputbox1 2 2 6 3" xfId="18512"/>
    <cellStyle name="1Outputbox1 2 2 7" xfId="18513"/>
    <cellStyle name="1Outputbox1 2 2 7 2" xfId="18514"/>
    <cellStyle name="1Outputbox1 2 2 7 3" xfId="18515"/>
    <cellStyle name="1Outputbox1 2 2 8" xfId="18516"/>
    <cellStyle name="1Outputbox1 2 2 8 2" xfId="18517"/>
    <cellStyle name="1Outputbox1 2 2 8 3" xfId="18518"/>
    <cellStyle name="1Outputbox1 2 2 9" xfId="18519"/>
    <cellStyle name="1Outputbox1 2 3" xfId="18520"/>
    <cellStyle name="1Outputbox1 2 3 2" xfId="18521"/>
    <cellStyle name="1Outputbox1 2 3 2 2" xfId="18522"/>
    <cellStyle name="1Outputbox1 2 3 2 2 2" xfId="18523"/>
    <cellStyle name="1Outputbox1 2 3 2 2 3" xfId="18524"/>
    <cellStyle name="1Outputbox1 2 3 2 3" xfId="18525"/>
    <cellStyle name="1Outputbox1 2 3 2 3 2" xfId="18526"/>
    <cellStyle name="1Outputbox1 2 3 2 3 3" xfId="18527"/>
    <cellStyle name="1Outputbox1 2 3 2 4" xfId="18528"/>
    <cellStyle name="1Outputbox1 2 3 2 4 2" xfId="18529"/>
    <cellStyle name="1Outputbox1 2 3 2 4 3" xfId="18530"/>
    <cellStyle name="1Outputbox1 2 3 2 5" xfId="18531"/>
    <cellStyle name="1Outputbox1 2 3 2 6" xfId="18532"/>
    <cellStyle name="1Outputbox1 2 3 3" xfId="18533"/>
    <cellStyle name="1Outputbox1 2 3 3 2" xfId="18534"/>
    <cellStyle name="1Outputbox1 2 3 3 2 2" xfId="18535"/>
    <cellStyle name="1Outputbox1 2 3 3 2 3" xfId="18536"/>
    <cellStyle name="1Outputbox1 2 3 3 3" xfId="18537"/>
    <cellStyle name="1Outputbox1 2 3 3 3 2" xfId="18538"/>
    <cellStyle name="1Outputbox1 2 3 3 3 3" xfId="18539"/>
    <cellStyle name="1Outputbox1 2 3 3 4" xfId="18540"/>
    <cellStyle name="1Outputbox1 2 3 3 5" xfId="18541"/>
    <cellStyle name="1Outputbox1 2 3 4" xfId="18542"/>
    <cellStyle name="1Outputbox1 2 3 4 2" xfId="18543"/>
    <cellStyle name="1Outputbox1 2 3 4 3" xfId="18544"/>
    <cellStyle name="1Outputbox1 2 3 5" xfId="18545"/>
    <cellStyle name="1Outputbox1 2 3 5 2" xfId="18546"/>
    <cellStyle name="1Outputbox1 2 3 5 3" xfId="18547"/>
    <cellStyle name="1Outputbox1 2 3 6" xfId="18548"/>
    <cellStyle name="1Outputbox1 2 3 6 2" xfId="18549"/>
    <cellStyle name="1Outputbox1 2 3 6 3" xfId="18550"/>
    <cellStyle name="1Outputbox1 2 3 7" xfId="18551"/>
    <cellStyle name="1Outputbox1 2 3 8" xfId="18552"/>
    <cellStyle name="1Outputbox1 2 4" xfId="18553"/>
    <cellStyle name="1Outputbox1 2 4 2" xfId="18554"/>
    <cellStyle name="1Outputbox1 2 4 2 2" xfId="18555"/>
    <cellStyle name="1Outputbox1 2 4 2 2 2" xfId="18556"/>
    <cellStyle name="1Outputbox1 2 4 2 2 3" xfId="18557"/>
    <cellStyle name="1Outputbox1 2 4 2 3" xfId="18558"/>
    <cellStyle name="1Outputbox1 2 4 2 3 2" xfId="18559"/>
    <cellStyle name="1Outputbox1 2 4 2 3 3" xfId="18560"/>
    <cellStyle name="1Outputbox1 2 4 2 4" xfId="18561"/>
    <cellStyle name="1Outputbox1 2 4 2 4 2" xfId="18562"/>
    <cellStyle name="1Outputbox1 2 4 2 4 3" xfId="18563"/>
    <cellStyle name="1Outputbox1 2 4 2 5" xfId="18564"/>
    <cellStyle name="1Outputbox1 2 4 2 6" xfId="18565"/>
    <cellStyle name="1Outputbox1 2 4 3" xfId="18566"/>
    <cellStyle name="1Outputbox1 2 4 3 2" xfId="18567"/>
    <cellStyle name="1Outputbox1 2 4 3 2 2" xfId="18568"/>
    <cellStyle name="1Outputbox1 2 4 3 2 3" xfId="18569"/>
    <cellStyle name="1Outputbox1 2 4 3 3" xfId="18570"/>
    <cellStyle name="1Outputbox1 2 4 3 3 2" xfId="18571"/>
    <cellStyle name="1Outputbox1 2 4 3 3 3" xfId="18572"/>
    <cellStyle name="1Outputbox1 2 4 3 4" xfId="18573"/>
    <cellStyle name="1Outputbox1 2 4 3 5" xfId="18574"/>
    <cellStyle name="1Outputbox1 2 4 4" xfId="18575"/>
    <cellStyle name="1Outputbox1 2 4 4 2" xfId="18576"/>
    <cellStyle name="1Outputbox1 2 4 4 3" xfId="18577"/>
    <cellStyle name="1Outputbox1 2 4 5" xfId="18578"/>
    <cellStyle name="1Outputbox1 2 4 5 2" xfId="18579"/>
    <cellStyle name="1Outputbox1 2 4 5 3" xfId="18580"/>
    <cellStyle name="1Outputbox1 2 4 6" xfId="18581"/>
    <cellStyle name="1Outputbox1 2 4 6 2" xfId="18582"/>
    <cellStyle name="1Outputbox1 2 4 6 3" xfId="18583"/>
    <cellStyle name="1Outputbox1 2 4 7" xfId="18584"/>
    <cellStyle name="1Outputbox1 2 5" xfId="18585"/>
    <cellStyle name="1Outputbox1 2 5 2" xfId="18586"/>
    <cellStyle name="1Outputbox1 2 5 2 2" xfId="18587"/>
    <cellStyle name="1Outputbox1 2 5 2 3" xfId="18588"/>
    <cellStyle name="1Outputbox1 2 5 3" xfId="18589"/>
    <cellStyle name="1Outputbox1 2 5 3 2" xfId="18590"/>
    <cellStyle name="1Outputbox1 2 5 3 3" xfId="18591"/>
    <cellStyle name="1Outputbox1 2 5 4" xfId="18592"/>
    <cellStyle name="1Outputbox1 2 5 4 2" xfId="18593"/>
    <cellStyle name="1Outputbox1 2 5 4 3" xfId="18594"/>
    <cellStyle name="1Outputbox1 2 5 5" xfId="18595"/>
    <cellStyle name="1Outputbox1 2 5 6" xfId="18596"/>
    <cellStyle name="1Outputbox1 2 6" xfId="18597"/>
    <cellStyle name="1Outputbox1 2 6 2" xfId="18598"/>
    <cellStyle name="1Outputbox1 2 6 2 2" xfId="18599"/>
    <cellStyle name="1Outputbox1 2 6 2 3" xfId="18600"/>
    <cellStyle name="1Outputbox1 2 6 3" xfId="18601"/>
    <cellStyle name="1Outputbox1 2 6 3 2" xfId="18602"/>
    <cellStyle name="1Outputbox1 2 6 3 3" xfId="18603"/>
    <cellStyle name="1Outputbox1 2 6 4" xfId="18604"/>
    <cellStyle name="1Outputbox1 2 6 5" xfId="18605"/>
    <cellStyle name="1Outputbox1 2 7" xfId="18606"/>
    <cellStyle name="1Outputbox1 2 7 2" xfId="18607"/>
    <cellStyle name="1Outputbox1 2 7 3" xfId="18608"/>
    <cellStyle name="1Outputbox1 2 8" xfId="18609"/>
    <cellStyle name="1Outputbox1 2 8 2" xfId="18610"/>
    <cellStyle name="1Outputbox1 2 8 3" xfId="18611"/>
    <cellStyle name="1Outputbox1 2 9" xfId="18612"/>
    <cellStyle name="1Outputbox1 2 9 2" xfId="18613"/>
    <cellStyle name="1Outputbox1 2 9 3" xfId="18614"/>
    <cellStyle name="1Outputbox1 3" xfId="18615"/>
    <cellStyle name="1Outputbox1 3 10" xfId="18616"/>
    <cellStyle name="1Outputbox1 3 11" xfId="18617"/>
    <cellStyle name="1Outputbox1 3 12" xfId="18618"/>
    <cellStyle name="1Outputbox1 3 13" xfId="18619"/>
    <cellStyle name="1Outputbox1 3 2" xfId="18620"/>
    <cellStyle name="1Outputbox1 3 2 10" xfId="18621"/>
    <cellStyle name="1Outputbox1 3 2 11" xfId="18622"/>
    <cellStyle name="1Outputbox1 3 2 12" xfId="18623"/>
    <cellStyle name="1Outputbox1 3 2 2" xfId="18624"/>
    <cellStyle name="1Outputbox1 3 2 2 2" xfId="18625"/>
    <cellStyle name="1Outputbox1 3 2 2 2 2" xfId="18626"/>
    <cellStyle name="1Outputbox1 3 2 2 2 2 2" xfId="18627"/>
    <cellStyle name="1Outputbox1 3 2 2 2 2 3" xfId="18628"/>
    <cellStyle name="1Outputbox1 3 2 2 2 3" xfId="18629"/>
    <cellStyle name="1Outputbox1 3 2 2 2 3 2" xfId="18630"/>
    <cellStyle name="1Outputbox1 3 2 2 2 3 3" xfId="18631"/>
    <cellStyle name="1Outputbox1 3 2 2 2 4" xfId="18632"/>
    <cellStyle name="1Outputbox1 3 2 2 2 4 2" xfId="18633"/>
    <cellStyle name="1Outputbox1 3 2 2 2 4 3" xfId="18634"/>
    <cellStyle name="1Outputbox1 3 2 2 2 5" xfId="18635"/>
    <cellStyle name="1Outputbox1 3 2 2 2 6" xfId="18636"/>
    <cellStyle name="1Outputbox1 3 2 2 3" xfId="18637"/>
    <cellStyle name="1Outputbox1 3 2 2 3 2" xfId="18638"/>
    <cellStyle name="1Outputbox1 3 2 2 3 2 2" xfId="18639"/>
    <cellStyle name="1Outputbox1 3 2 2 3 2 3" xfId="18640"/>
    <cellStyle name="1Outputbox1 3 2 2 3 3" xfId="18641"/>
    <cellStyle name="1Outputbox1 3 2 2 3 3 2" xfId="18642"/>
    <cellStyle name="1Outputbox1 3 2 2 3 3 3" xfId="18643"/>
    <cellStyle name="1Outputbox1 3 2 2 3 4" xfId="18644"/>
    <cellStyle name="1Outputbox1 3 2 2 3 5" xfId="18645"/>
    <cellStyle name="1Outputbox1 3 2 2 4" xfId="18646"/>
    <cellStyle name="1Outputbox1 3 2 2 4 2" xfId="18647"/>
    <cellStyle name="1Outputbox1 3 2 2 4 3" xfId="18648"/>
    <cellStyle name="1Outputbox1 3 2 2 5" xfId="18649"/>
    <cellStyle name="1Outputbox1 3 2 2 5 2" xfId="18650"/>
    <cellStyle name="1Outputbox1 3 2 2 5 3" xfId="18651"/>
    <cellStyle name="1Outputbox1 3 2 2 6" xfId="18652"/>
    <cellStyle name="1Outputbox1 3 2 2 6 2" xfId="18653"/>
    <cellStyle name="1Outputbox1 3 2 2 6 3" xfId="18654"/>
    <cellStyle name="1Outputbox1 3 2 2 7" xfId="18655"/>
    <cellStyle name="1Outputbox1 3 2 3" xfId="18656"/>
    <cellStyle name="1Outputbox1 3 2 3 2" xfId="18657"/>
    <cellStyle name="1Outputbox1 3 2 3 2 2" xfId="18658"/>
    <cellStyle name="1Outputbox1 3 2 3 2 2 2" xfId="18659"/>
    <cellStyle name="1Outputbox1 3 2 3 2 2 3" xfId="18660"/>
    <cellStyle name="1Outputbox1 3 2 3 2 3" xfId="18661"/>
    <cellStyle name="1Outputbox1 3 2 3 2 3 2" xfId="18662"/>
    <cellStyle name="1Outputbox1 3 2 3 2 3 3" xfId="18663"/>
    <cellStyle name="1Outputbox1 3 2 3 2 4" xfId="18664"/>
    <cellStyle name="1Outputbox1 3 2 3 2 4 2" xfId="18665"/>
    <cellStyle name="1Outputbox1 3 2 3 2 4 3" xfId="18666"/>
    <cellStyle name="1Outputbox1 3 2 3 2 5" xfId="18667"/>
    <cellStyle name="1Outputbox1 3 2 3 2 6" xfId="18668"/>
    <cellStyle name="1Outputbox1 3 2 3 3" xfId="18669"/>
    <cellStyle name="1Outputbox1 3 2 3 3 2" xfId="18670"/>
    <cellStyle name="1Outputbox1 3 2 3 3 2 2" xfId="18671"/>
    <cellStyle name="1Outputbox1 3 2 3 3 2 3" xfId="18672"/>
    <cellStyle name="1Outputbox1 3 2 3 3 3" xfId="18673"/>
    <cellStyle name="1Outputbox1 3 2 3 3 3 2" xfId="18674"/>
    <cellStyle name="1Outputbox1 3 2 3 3 3 3" xfId="18675"/>
    <cellStyle name="1Outputbox1 3 2 3 3 4" xfId="18676"/>
    <cellStyle name="1Outputbox1 3 2 3 3 5" xfId="18677"/>
    <cellStyle name="1Outputbox1 3 2 3 4" xfId="18678"/>
    <cellStyle name="1Outputbox1 3 2 3 4 2" xfId="18679"/>
    <cellStyle name="1Outputbox1 3 2 3 4 3" xfId="18680"/>
    <cellStyle name="1Outputbox1 3 2 3 5" xfId="18681"/>
    <cellStyle name="1Outputbox1 3 2 3 5 2" xfId="18682"/>
    <cellStyle name="1Outputbox1 3 2 3 5 3" xfId="18683"/>
    <cellStyle name="1Outputbox1 3 2 3 6" xfId="18684"/>
    <cellStyle name="1Outputbox1 3 2 3 6 2" xfId="18685"/>
    <cellStyle name="1Outputbox1 3 2 3 6 3" xfId="18686"/>
    <cellStyle name="1Outputbox1 3 2 3 7" xfId="18687"/>
    <cellStyle name="1Outputbox1 3 2 4" xfId="18688"/>
    <cellStyle name="1Outputbox1 3 2 4 2" xfId="18689"/>
    <cellStyle name="1Outputbox1 3 2 4 2 2" xfId="18690"/>
    <cellStyle name="1Outputbox1 3 2 4 2 3" xfId="18691"/>
    <cellStyle name="1Outputbox1 3 2 4 3" xfId="18692"/>
    <cellStyle name="1Outputbox1 3 2 4 3 2" xfId="18693"/>
    <cellStyle name="1Outputbox1 3 2 4 3 3" xfId="18694"/>
    <cellStyle name="1Outputbox1 3 2 4 4" xfId="18695"/>
    <cellStyle name="1Outputbox1 3 2 4 4 2" xfId="18696"/>
    <cellStyle name="1Outputbox1 3 2 4 4 3" xfId="18697"/>
    <cellStyle name="1Outputbox1 3 2 4 5" xfId="18698"/>
    <cellStyle name="1Outputbox1 3 2 4 6" xfId="18699"/>
    <cellStyle name="1Outputbox1 3 2 5" xfId="18700"/>
    <cellStyle name="1Outputbox1 3 2 5 2" xfId="18701"/>
    <cellStyle name="1Outputbox1 3 2 5 2 2" xfId="18702"/>
    <cellStyle name="1Outputbox1 3 2 5 2 3" xfId="18703"/>
    <cellStyle name="1Outputbox1 3 2 5 3" xfId="18704"/>
    <cellStyle name="1Outputbox1 3 2 5 3 2" xfId="18705"/>
    <cellStyle name="1Outputbox1 3 2 5 3 3" xfId="18706"/>
    <cellStyle name="1Outputbox1 3 2 5 4" xfId="18707"/>
    <cellStyle name="1Outputbox1 3 2 5 5" xfId="18708"/>
    <cellStyle name="1Outputbox1 3 2 6" xfId="18709"/>
    <cellStyle name="1Outputbox1 3 2 6 2" xfId="18710"/>
    <cellStyle name="1Outputbox1 3 2 6 3" xfId="18711"/>
    <cellStyle name="1Outputbox1 3 2 7" xfId="18712"/>
    <cellStyle name="1Outputbox1 3 2 7 2" xfId="18713"/>
    <cellStyle name="1Outputbox1 3 2 7 3" xfId="18714"/>
    <cellStyle name="1Outputbox1 3 2 8" xfId="18715"/>
    <cellStyle name="1Outputbox1 3 2 8 2" xfId="18716"/>
    <cellStyle name="1Outputbox1 3 2 8 3" xfId="18717"/>
    <cellStyle name="1Outputbox1 3 2 9" xfId="18718"/>
    <cellStyle name="1Outputbox1 3 3" xfId="18719"/>
    <cellStyle name="1Outputbox1 3 3 2" xfId="18720"/>
    <cellStyle name="1Outputbox1 3 3 2 2" xfId="18721"/>
    <cellStyle name="1Outputbox1 3 3 2 2 2" xfId="18722"/>
    <cellStyle name="1Outputbox1 3 3 2 2 3" xfId="18723"/>
    <cellStyle name="1Outputbox1 3 3 2 3" xfId="18724"/>
    <cellStyle name="1Outputbox1 3 3 2 3 2" xfId="18725"/>
    <cellStyle name="1Outputbox1 3 3 2 3 3" xfId="18726"/>
    <cellStyle name="1Outputbox1 3 3 2 4" xfId="18727"/>
    <cellStyle name="1Outputbox1 3 3 2 4 2" xfId="18728"/>
    <cellStyle name="1Outputbox1 3 3 2 4 3" xfId="18729"/>
    <cellStyle name="1Outputbox1 3 3 2 5" xfId="18730"/>
    <cellStyle name="1Outputbox1 3 3 2 6" xfId="18731"/>
    <cellStyle name="1Outputbox1 3 3 3" xfId="18732"/>
    <cellStyle name="1Outputbox1 3 3 3 2" xfId="18733"/>
    <cellStyle name="1Outputbox1 3 3 3 2 2" xfId="18734"/>
    <cellStyle name="1Outputbox1 3 3 3 2 3" xfId="18735"/>
    <cellStyle name="1Outputbox1 3 3 3 3" xfId="18736"/>
    <cellStyle name="1Outputbox1 3 3 3 3 2" xfId="18737"/>
    <cellStyle name="1Outputbox1 3 3 3 3 3" xfId="18738"/>
    <cellStyle name="1Outputbox1 3 3 3 4" xfId="18739"/>
    <cellStyle name="1Outputbox1 3 3 3 5" xfId="18740"/>
    <cellStyle name="1Outputbox1 3 3 4" xfId="18741"/>
    <cellStyle name="1Outputbox1 3 3 4 2" xfId="18742"/>
    <cellStyle name="1Outputbox1 3 3 4 3" xfId="18743"/>
    <cellStyle name="1Outputbox1 3 3 5" xfId="18744"/>
    <cellStyle name="1Outputbox1 3 3 5 2" xfId="18745"/>
    <cellStyle name="1Outputbox1 3 3 5 3" xfId="18746"/>
    <cellStyle name="1Outputbox1 3 3 6" xfId="18747"/>
    <cellStyle name="1Outputbox1 3 3 6 2" xfId="18748"/>
    <cellStyle name="1Outputbox1 3 3 6 3" xfId="18749"/>
    <cellStyle name="1Outputbox1 3 3 7" xfId="18750"/>
    <cellStyle name="1Outputbox1 3 3 8" xfId="18751"/>
    <cellStyle name="1Outputbox1 3 4" xfId="18752"/>
    <cellStyle name="1Outputbox1 3 4 2" xfId="18753"/>
    <cellStyle name="1Outputbox1 3 4 2 2" xfId="18754"/>
    <cellStyle name="1Outputbox1 3 4 2 2 2" xfId="18755"/>
    <cellStyle name="1Outputbox1 3 4 2 2 3" xfId="18756"/>
    <cellStyle name="1Outputbox1 3 4 2 3" xfId="18757"/>
    <cellStyle name="1Outputbox1 3 4 2 3 2" xfId="18758"/>
    <cellStyle name="1Outputbox1 3 4 2 3 3" xfId="18759"/>
    <cellStyle name="1Outputbox1 3 4 2 4" xfId="18760"/>
    <cellStyle name="1Outputbox1 3 4 2 4 2" xfId="18761"/>
    <cellStyle name="1Outputbox1 3 4 2 4 3" xfId="18762"/>
    <cellStyle name="1Outputbox1 3 4 2 5" xfId="18763"/>
    <cellStyle name="1Outputbox1 3 4 2 6" xfId="18764"/>
    <cellStyle name="1Outputbox1 3 4 3" xfId="18765"/>
    <cellStyle name="1Outputbox1 3 4 3 2" xfId="18766"/>
    <cellStyle name="1Outputbox1 3 4 3 2 2" xfId="18767"/>
    <cellStyle name="1Outputbox1 3 4 3 2 3" xfId="18768"/>
    <cellStyle name="1Outputbox1 3 4 3 3" xfId="18769"/>
    <cellStyle name="1Outputbox1 3 4 3 3 2" xfId="18770"/>
    <cellStyle name="1Outputbox1 3 4 3 3 3" xfId="18771"/>
    <cellStyle name="1Outputbox1 3 4 3 4" xfId="18772"/>
    <cellStyle name="1Outputbox1 3 4 3 5" xfId="18773"/>
    <cellStyle name="1Outputbox1 3 4 4" xfId="18774"/>
    <cellStyle name="1Outputbox1 3 4 4 2" xfId="18775"/>
    <cellStyle name="1Outputbox1 3 4 4 3" xfId="18776"/>
    <cellStyle name="1Outputbox1 3 4 5" xfId="18777"/>
    <cellStyle name="1Outputbox1 3 4 5 2" xfId="18778"/>
    <cellStyle name="1Outputbox1 3 4 5 3" xfId="18779"/>
    <cellStyle name="1Outputbox1 3 4 6" xfId="18780"/>
    <cellStyle name="1Outputbox1 3 4 6 2" xfId="18781"/>
    <cellStyle name="1Outputbox1 3 4 6 3" xfId="18782"/>
    <cellStyle name="1Outputbox1 3 4 7" xfId="18783"/>
    <cellStyle name="1Outputbox1 3 5" xfId="18784"/>
    <cellStyle name="1Outputbox1 3 5 2" xfId="18785"/>
    <cellStyle name="1Outputbox1 3 5 2 2" xfId="18786"/>
    <cellStyle name="1Outputbox1 3 5 2 3" xfId="18787"/>
    <cellStyle name="1Outputbox1 3 5 3" xfId="18788"/>
    <cellStyle name="1Outputbox1 3 5 3 2" xfId="18789"/>
    <cellStyle name="1Outputbox1 3 5 3 3" xfId="18790"/>
    <cellStyle name="1Outputbox1 3 5 4" xfId="18791"/>
    <cellStyle name="1Outputbox1 3 5 4 2" xfId="18792"/>
    <cellStyle name="1Outputbox1 3 5 4 3" xfId="18793"/>
    <cellStyle name="1Outputbox1 3 5 5" xfId="18794"/>
    <cellStyle name="1Outputbox1 3 5 6" xfId="18795"/>
    <cellStyle name="1Outputbox1 3 6" xfId="18796"/>
    <cellStyle name="1Outputbox1 3 6 2" xfId="18797"/>
    <cellStyle name="1Outputbox1 3 6 2 2" xfId="18798"/>
    <cellStyle name="1Outputbox1 3 6 2 3" xfId="18799"/>
    <cellStyle name="1Outputbox1 3 6 3" xfId="18800"/>
    <cellStyle name="1Outputbox1 3 6 3 2" xfId="18801"/>
    <cellStyle name="1Outputbox1 3 6 3 3" xfId="18802"/>
    <cellStyle name="1Outputbox1 3 6 4" xfId="18803"/>
    <cellStyle name="1Outputbox1 3 6 5" xfId="18804"/>
    <cellStyle name="1Outputbox1 3 7" xfId="18805"/>
    <cellStyle name="1Outputbox1 3 7 2" xfId="18806"/>
    <cellStyle name="1Outputbox1 3 7 3" xfId="18807"/>
    <cellStyle name="1Outputbox1 3 8" xfId="18808"/>
    <cellStyle name="1Outputbox1 3 8 2" xfId="18809"/>
    <cellStyle name="1Outputbox1 3 8 3" xfId="18810"/>
    <cellStyle name="1Outputbox1 3 9" xfId="18811"/>
    <cellStyle name="1Outputbox1 3 9 2" xfId="18812"/>
    <cellStyle name="1Outputbox1 3 9 3" xfId="18813"/>
    <cellStyle name="1Outputbox1 4" xfId="18814"/>
    <cellStyle name="1Outputbox1 4 10" xfId="18815"/>
    <cellStyle name="1Outputbox1 4 11" xfId="18816"/>
    <cellStyle name="1Outputbox1 4 12" xfId="18817"/>
    <cellStyle name="1Outputbox1 4 2" xfId="18818"/>
    <cellStyle name="1Outputbox1 4 2 10" xfId="18819"/>
    <cellStyle name="1Outputbox1 4 2 11" xfId="18820"/>
    <cellStyle name="1Outputbox1 4 2 2" xfId="18821"/>
    <cellStyle name="1Outputbox1 4 2 2 2" xfId="18822"/>
    <cellStyle name="1Outputbox1 4 2 2 2 2" xfId="18823"/>
    <cellStyle name="1Outputbox1 4 2 2 2 3" xfId="18824"/>
    <cellStyle name="1Outputbox1 4 2 2 3" xfId="18825"/>
    <cellStyle name="1Outputbox1 4 2 2 3 2" xfId="18826"/>
    <cellStyle name="1Outputbox1 4 2 2 3 3" xfId="18827"/>
    <cellStyle name="1Outputbox1 4 2 2 4" xfId="18828"/>
    <cellStyle name="1Outputbox1 4 2 2 4 2" xfId="18829"/>
    <cellStyle name="1Outputbox1 4 2 2 4 3" xfId="18830"/>
    <cellStyle name="1Outputbox1 4 2 2 5" xfId="18831"/>
    <cellStyle name="1Outputbox1 4 2 2 6" xfId="18832"/>
    <cellStyle name="1Outputbox1 4 2 3" xfId="18833"/>
    <cellStyle name="1Outputbox1 4 2 3 2" xfId="18834"/>
    <cellStyle name="1Outputbox1 4 2 3 2 2" xfId="18835"/>
    <cellStyle name="1Outputbox1 4 2 3 2 3" xfId="18836"/>
    <cellStyle name="1Outputbox1 4 2 3 3" xfId="18837"/>
    <cellStyle name="1Outputbox1 4 2 3 3 2" xfId="18838"/>
    <cellStyle name="1Outputbox1 4 2 3 3 3" xfId="18839"/>
    <cellStyle name="1Outputbox1 4 2 3 4" xfId="18840"/>
    <cellStyle name="1Outputbox1 4 2 3 5" xfId="18841"/>
    <cellStyle name="1Outputbox1 4 2 4" xfId="18842"/>
    <cellStyle name="1Outputbox1 4 2 4 2" xfId="18843"/>
    <cellStyle name="1Outputbox1 4 2 4 3" xfId="18844"/>
    <cellStyle name="1Outputbox1 4 2 5" xfId="18845"/>
    <cellStyle name="1Outputbox1 4 2 5 2" xfId="18846"/>
    <cellStyle name="1Outputbox1 4 2 5 3" xfId="18847"/>
    <cellStyle name="1Outputbox1 4 2 6" xfId="18848"/>
    <cellStyle name="1Outputbox1 4 2 6 2" xfId="18849"/>
    <cellStyle name="1Outputbox1 4 2 6 3" xfId="18850"/>
    <cellStyle name="1Outputbox1 4 2 7" xfId="18851"/>
    <cellStyle name="1Outputbox1 4 2 8" xfId="18852"/>
    <cellStyle name="1Outputbox1 4 2 9" xfId="18853"/>
    <cellStyle name="1Outputbox1 4 3" xfId="18854"/>
    <cellStyle name="1Outputbox1 4 3 2" xfId="18855"/>
    <cellStyle name="1Outputbox1 4 3 2 2" xfId="18856"/>
    <cellStyle name="1Outputbox1 4 3 2 2 2" xfId="18857"/>
    <cellStyle name="1Outputbox1 4 3 2 2 3" xfId="18858"/>
    <cellStyle name="1Outputbox1 4 3 2 3" xfId="18859"/>
    <cellStyle name="1Outputbox1 4 3 2 3 2" xfId="18860"/>
    <cellStyle name="1Outputbox1 4 3 2 3 3" xfId="18861"/>
    <cellStyle name="1Outputbox1 4 3 2 4" xfId="18862"/>
    <cellStyle name="1Outputbox1 4 3 2 4 2" xfId="18863"/>
    <cellStyle name="1Outputbox1 4 3 2 4 3" xfId="18864"/>
    <cellStyle name="1Outputbox1 4 3 2 5" xfId="18865"/>
    <cellStyle name="1Outputbox1 4 3 2 6" xfId="18866"/>
    <cellStyle name="1Outputbox1 4 3 3" xfId="18867"/>
    <cellStyle name="1Outputbox1 4 3 3 2" xfId="18868"/>
    <cellStyle name="1Outputbox1 4 3 3 2 2" xfId="18869"/>
    <cellStyle name="1Outputbox1 4 3 3 2 3" xfId="18870"/>
    <cellStyle name="1Outputbox1 4 3 3 3" xfId="18871"/>
    <cellStyle name="1Outputbox1 4 3 3 3 2" xfId="18872"/>
    <cellStyle name="1Outputbox1 4 3 3 3 3" xfId="18873"/>
    <cellStyle name="1Outputbox1 4 3 3 4" xfId="18874"/>
    <cellStyle name="1Outputbox1 4 3 3 5" xfId="18875"/>
    <cellStyle name="1Outputbox1 4 3 4" xfId="18876"/>
    <cellStyle name="1Outputbox1 4 3 4 2" xfId="18877"/>
    <cellStyle name="1Outputbox1 4 3 4 3" xfId="18878"/>
    <cellStyle name="1Outputbox1 4 3 5" xfId="18879"/>
    <cellStyle name="1Outputbox1 4 3 5 2" xfId="18880"/>
    <cellStyle name="1Outputbox1 4 3 5 3" xfId="18881"/>
    <cellStyle name="1Outputbox1 4 3 6" xfId="18882"/>
    <cellStyle name="1Outputbox1 4 3 6 2" xfId="18883"/>
    <cellStyle name="1Outputbox1 4 3 6 3" xfId="18884"/>
    <cellStyle name="1Outputbox1 4 3 7" xfId="18885"/>
    <cellStyle name="1Outputbox1 4 4" xfId="18886"/>
    <cellStyle name="1Outputbox1 4 4 2" xfId="18887"/>
    <cellStyle name="1Outputbox1 4 4 2 2" xfId="18888"/>
    <cellStyle name="1Outputbox1 4 4 2 3" xfId="18889"/>
    <cellStyle name="1Outputbox1 4 4 3" xfId="18890"/>
    <cellStyle name="1Outputbox1 4 4 3 2" xfId="18891"/>
    <cellStyle name="1Outputbox1 4 4 3 3" xfId="18892"/>
    <cellStyle name="1Outputbox1 4 4 4" xfId="18893"/>
    <cellStyle name="1Outputbox1 4 4 4 2" xfId="18894"/>
    <cellStyle name="1Outputbox1 4 4 4 3" xfId="18895"/>
    <cellStyle name="1Outputbox1 4 4 5" xfId="18896"/>
    <cellStyle name="1Outputbox1 4 4 6" xfId="18897"/>
    <cellStyle name="1Outputbox1 4 5" xfId="18898"/>
    <cellStyle name="1Outputbox1 4 5 2" xfId="18899"/>
    <cellStyle name="1Outputbox1 4 5 2 2" xfId="18900"/>
    <cellStyle name="1Outputbox1 4 5 2 3" xfId="18901"/>
    <cellStyle name="1Outputbox1 4 5 3" xfId="18902"/>
    <cellStyle name="1Outputbox1 4 5 3 2" xfId="18903"/>
    <cellStyle name="1Outputbox1 4 5 3 3" xfId="18904"/>
    <cellStyle name="1Outputbox1 4 5 4" xfId="18905"/>
    <cellStyle name="1Outputbox1 4 5 5" xfId="18906"/>
    <cellStyle name="1Outputbox1 4 6" xfId="18907"/>
    <cellStyle name="1Outputbox1 4 6 2" xfId="18908"/>
    <cellStyle name="1Outputbox1 4 6 3" xfId="18909"/>
    <cellStyle name="1Outputbox1 4 7" xfId="18910"/>
    <cellStyle name="1Outputbox1 4 7 2" xfId="18911"/>
    <cellStyle name="1Outputbox1 4 7 3" xfId="18912"/>
    <cellStyle name="1Outputbox1 4 8" xfId="18913"/>
    <cellStyle name="1Outputbox1 4 8 2" xfId="18914"/>
    <cellStyle name="1Outputbox1 4 8 3" xfId="18915"/>
    <cellStyle name="1Outputbox1 4 9" xfId="18916"/>
    <cellStyle name="1Outputbox1 5" xfId="18917"/>
    <cellStyle name="1Outputbox1 5 10" xfId="18918"/>
    <cellStyle name="1Outputbox1 5 11" xfId="18919"/>
    <cellStyle name="1Outputbox1 5 2" xfId="18920"/>
    <cellStyle name="1Outputbox1 5 2 10" xfId="18921"/>
    <cellStyle name="1Outputbox1 5 2 2" xfId="18922"/>
    <cellStyle name="1Outputbox1 5 2 2 2" xfId="18923"/>
    <cellStyle name="1Outputbox1 5 2 2 3" xfId="18924"/>
    <cellStyle name="1Outputbox1 5 2 3" xfId="18925"/>
    <cellStyle name="1Outputbox1 5 2 3 2" xfId="18926"/>
    <cellStyle name="1Outputbox1 5 2 3 3" xfId="18927"/>
    <cellStyle name="1Outputbox1 5 2 4" xfId="18928"/>
    <cellStyle name="1Outputbox1 5 2 4 2" xfId="18929"/>
    <cellStyle name="1Outputbox1 5 2 4 3" xfId="18930"/>
    <cellStyle name="1Outputbox1 5 2 5" xfId="18931"/>
    <cellStyle name="1Outputbox1 5 2 6" xfId="18932"/>
    <cellStyle name="1Outputbox1 5 2 7" xfId="18933"/>
    <cellStyle name="1Outputbox1 5 2 8" xfId="18934"/>
    <cellStyle name="1Outputbox1 5 2 9" xfId="18935"/>
    <cellStyle name="1Outputbox1 5 3" xfId="18936"/>
    <cellStyle name="1Outputbox1 5 3 2" xfId="18937"/>
    <cellStyle name="1Outputbox1 5 3 2 2" xfId="18938"/>
    <cellStyle name="1Outputbox1 5 3 2 3" xfId="18939"/>
    <cellStyle name="1Outputbox1 5 3 3" xfId="18940"/>
    <cellStyle name="1Outputbox1 5 3 3 2" xfId="18941"/>
    <cellStyle name="1Outputbox1 5 3 3 3" xfId="18942"/>
    <cellStyle name="1Outputbox1 5 3 4" xfId="18943"/>
    <cellStyle name="1Outputbox1 5 3 5" xfId="18944"/>
    <cellStyle name="1Outputbox1 5 4" xfId="18945"/>
    <cellStyle name="1Outputbox1 5 4 2" xfId="18946"/>
    <cellStyle name="1Outputbox1 5 4 3" xfId="18947"/>
    <cellStyle name="1Outputbox1 5 5" xfId="18948"/>
    <cellStyle name="1Outputbox1 5 5 2" xfId="18949"/>
    <cellStyle name="1Outputbox1 5 5 3" xfId="18950"/>
    <cellStyle name="1Outputbox1 5 6" xfId="18951"/>
    <cellStyle name="1Outputbox1 5 6 2" xfId="18952"/>
    <cellStyle name="1Outputbox1 5 6 3" xfId="18953"/>
    <cellStyle name="1Outputbox1 5 7" xfId="18954"/>
    <cellStyle name="1Outputbox1 5 8" xfId="18955"/>
    <cellStyle name="1Outputbox1 5 9" xfId="18956"/>
    <cellStyle name="1Outputbox1 6" xfId="18957"/>
    <cellStyle name="1Outputbox1 6 10" xfId="18958"/>
    <cellStyle name="1Outputbox1 6 11" xfId="18959"/>
    <cellStyle name="1Outputbox1 6 2" xfId="18960"/>
    <cellStyle name="1Outputbox1 6 2 10" xfId="18961"/>
    <cellStyle name="1Outputbox1 6 2 2" xfId="18962"/>
    <cellStyle name="1Outputbox1 6 2 2 2" xfId="18963"/>
    <cellStyle name="1Outputbox1 6 2 2 3" xfId="18964"/>
    <cellStyle name="1Outputbox1 6 2 3" xfId="18965"/>
    <cellStyle name="1Outputbox1 6 2 3 2" xfId="18966"/>
    <cellStyle name="1Outputbox1 6 2 3 3" xfId="18967"/>
    <cellStyle name="1Outputbox1 6 2 4" xfId="18968"/>
    <cellStyle name="1Outputbox1 6 2 4 2" xfId="18969"/>
    <cellStyle name="1Outputbox1 6 2 4 3" xfId="18970"/>
    <cellStyle name="1Outputbox1 6 2 5" xfId="18971"/>
    <cellStyle name="1Outputbox1 6 2 6" xfId="18972"/>
    <cellStyle name="1Outputbox1 6 2 7" xfId="18973"/>
    <cellStyle name="1Outputbox1 6 2 8" xfId="18974"/>
    <cellStyle name="1Outputbox1 6 2 9" xfId="18975"/>
    <cellStyle name="1Outputbox1 6 3" xfId="18976"/>
    <cellStyle name="1Outputbox1 6 3 2" xfId="18977"/>
    <cellStyle name="1Outputbox1 6 3 2 2" xfId="18978"/>
    <cellStyle name="1Outputbox1 6 3 2 3" xfId="18979"/>
    <cellStyle name="1Outputbox1 6 3 3" xfId="18980"/>
    <cellStyle name="1Outputbox1 6 3 3 2" xfId="18981"/>
    <cellStyle name="1Outputbox1 6 3 3 3" xfId="18982"/>
    <cellStyle name="1Outputbox1 6 3 4" xfId="18983"/>
    <cellStyle name="1Outputbox1 6 3 5" xfId="18984"/>
    <cellStyle name="1Outputbox1 6 4" xfId="18985"/>
    <cellStyle name="1Outputbox1 6 4 2" xfId="18986"/>
    <cellStyle name="1Outputbox1 6 4 3" xfId="18987"/>
    <cellStyle name="1Outputbox1 6 5" xfId="18988"/>
    <cellStyle name="1Outputbox1 6 5 2" xfId="18989"/>
    <cellStyle name="1Outputbox1 6 5 3" xfId="18990"/>
    <cellStyle name="1Outputbox1 6 6" xfId="18991"/>
    <cellStyle name="1Outputbox1 6 6 2" xfId="18992"/>
    <cellStyle name="1Outputbox1 6 6 3" xfId="18993"/>
    <cellStyle name="1Outputbox1 6 7" xfId="18994"/>
    <cellStyle name="1Outputbox1 6 8" xfId="18995"/>
    <cellStyle name="1Outputbox1 6 9" xfId="18996"/>
    <cellStyle name="1Outputbox1 7" xfId="18997"/>
    <cellStyle name="1Outputbox1 7 2" xfId="18998"/>
    <cellStyle name="1Outputbox1 7 2 2" xfId="18999"/>
    <cellStyle name="1Outputbox1 7 2 3" xfId="19000"/>
    <cellStyle name="1Outputbox1 7 3" xfId="19001"/>
    <cellStyle name="1Outputbox1 7 3 2" xfId="19002"/>
    <cellStyle name="1Outputbox1 7 3 3" xfId="19003"/>
    <cellStyle name="1Outputbox1 7 4" xfId="19004"/>
    <cellStyle name="1Outputbox1 7 4 2" xfId="19005"/>
    <cellStyle name="1Outputbox1 7 4 3" xfId="19006"/>
    <cellStyle name="1Outputbox1 7 5" xfId="19007"/>
    <cellStyle name="1Outputbox1 7 6" xfId="19008"/>
    <cellStyle name="1Outputbox1 8" xfId="19009"/>
    <cellStyle name="1Outputbox1 8 2" xfId="19010"/>
    <cellStyle name="1Outputbox1 8 2 2" xfId="19011"/>
    <cellStyle name="1Outputbox1 8 2 3" xfId="19012"/>
    <cellStyle name="1Outputbox1 8 3" xfId="19013"/>
    <cellStyle name="1Outputbox1 8 3 2" xfId="19014"/>
    <cellStyle name="1Outputbox1 8 3 3" xfId="19015"/>
    <cellStyle name="1Outputbox1 8 4" xfId="19016"/>
    <cellStyle name="1Outputbox1 8 5" xfId="19017"/>
    <cellStyle name="1Outputbox1 9" xfId="19018"/>
    <cellStyle name="1Outputbox1 9 2" xfId="19019"/>
    <cellStyle name="1Outputbox1 9 3" xfId="19020"/>
    <cellStyle name="1Outputbox1_Input prices 09 consolidated-Sep PRM" xfId="19021"/>
    <cellStyle name="1Outputbox2" xfId="19022"/>
    <cellStyle name="1Outputbox2 2" xfId="19023"/>
    <cellStyle name="1Outputbox2 2 2" xfId="19024"/>
    <cellStyle name="1Outputbox2 2 3" xfId="19025"/>
    <cellStyle name="1Outputbox2 3" xfId="19026"/>
    <cellStyle name="1Outputbox2 3 2" xfId="19027"/>
    <cellStyle name="1Outputbox2 3 3" xfId="19028"/>
    <cellStyle name="1Outputbox2 4" xfId="19029"/>
    <cellStyle name="1Outputbox2 4 2" xfId="19030"/>
    <cellStyle name="1Outputbox2 5" xfId="19031"/>
    <cellStyle name="1Outputbox2 5 2" xfId="19032"/>
    <cellStyle name="1Outputbox2 6" xfId="19033"/>
    <cellStyle name="1Outputbox2 6 2" xfId="19034"/>
    <cellStyle name="1Outputbox2_Input prices 09 consolidated-Sep PRM" xfId="19035"/>
    <cellStyle name="1Outputheader" xfId="19036"/>
    <cellStyle name="1Outputheader 10" xfId="19037"/>
    <cellStyle name="1Outputheader 10 2" xfId="19038"/>
    <cellStyle name="1Outputheader 10 3" xfId="19039"/>
    <cellStyle name="1Outputheader 11" xfId="19040"/>
    <cellStyle name="1Outputheader 11 2" xfId="19041"/>
    <cellStyle name="1Outputheader 11 3" xfId="19042"/>
    <cellStyle name="1Outputheader 12" xfId="19043"/>
    <cellStyle name="1Outputheader 12 2" xfId="19044"/>
    <cellStyle name="1Outputheader 13" xfId="19045"/>
    <cellStyle name="1Outputheader 14" xfId="19046"/>
    <cellStyle name="1Outputheader 15" xfId="19047"/>
    <cellStyle name="1Outputheader 2" xfId="19048"/>
    <cellStyle name="1Outputheader 2 10" xfId="19049"/>
    <cellStyle name="1Outputheader 2 2" xfId="19050"/>
    <cellStyle name="1Outputheader 2 2 2" xfId="19051"/>
    <cellStyle name="1Outputheader 2 2 2 2" xfId="19052"/>
    <cellStyle name="1Outputheader 2 2 2 2 2" xfId="19053"/>
    <cellStyle name="1Outputheader 2 2 2 2 2 2" xfId="19054"/>
    <cellStyle name="1Outputheader 2 2 2 2 2 3" xfId="19055"/>
    <cellStyle name="1Outputheader 2 2 2 2 3" xfId="19056"/>
    <cellStyle name="1Outputheader 2 2 2 2 3 2" xfId="19057"/>
    <cellStyle name="1Outputheader 2 2 2 2 3 3" xfId="19058"/>
    <cellStyle name="1Outputheader 2 2 2 2 4" xfId="19059"/>
    <cellStyle name="1Outputheader 2 2 2 2 4 2" xfId="19060"/>
    <cellStyle name="1Outputheader 2 2 2 2 4 3" xfId="19061"/>
    <cellStyle name="1Outputheader 2 2 2 2 5" xfId="19062"/>
    <cellStyle name="1Outputheader 2 2 2 2 6" xfId="19063"/>
    <cellStyle name="1Outputheader 2 2 2 3" xfId="19064"/>
    <cellStyle name="1Outputheader 2 2 2 3 2" xfId="19065"/>
    <cellStyle name="1Outputheader 2 2 2 3 2 2" xfId="19066"/>
    <cellStyle name="1Outputheader 2 2 2 3 2 3" xfId="19067"/>
    <cellStyle name="1Outputheader 2 2 2 3 3" xfId="19068"/>
    <cellStyle name="1Outputheader 2 2 2 3 3 2" xfId="19069"/>
    <cellStyle name="1Outputheader 2 2 2 3 3 3" xfId="19070"/>
    <cellStyle name="1Outputheader 2 2 2 3 4" xfId="19071"/>
    <cellStyle name="1Outputheader 2 2 2 3 5" xfId="19072"/>
    <cellStyle name="1Outputheader 2 2 2 4" xfId="19073"/>
    <cellStyle name="1Outputheader 2 2 2 4 2" xfId="19074"/>
    <cellStyle name="1Outputheader 2 2 2 4 3" xfId="19075"/>
    <cellStyle name="1Outputheader 2 2 2 5" xfId="19076"/>
    <cellStyle name="1Outputheader 2 2 2 5 2" xfId="19077"/>
    <cellStyle name="1Outputheader 2 2 2 5 3" xfId="19078"/>
    <cellStyle name="1Outputheader 2 2 2 6" xfId="19079"/>
    <cellStyle name="1Outputheader 2 2 2 6 2" xfId="19080"/>
    <cellStyle name="1Outputheader 2 2 2 6 3" xfId="19081"/>
    <cellStyle name="1Outputheader 2 2 2 7" xfId="19082"/>
    <cellStyle name="1Outputheader 2 2 3" xfId="19083"/>
    <cellStyle name="1Outputheader 2 2 3 2" xfId="19084"/>
    <cellStyle name="1Outputheader 2 2 3 2 2" xfId="19085"/>
    <cellStyle name="1Outputheader 2 2 3 2 2 2" xfId="19086"/>
    <cellStyle name="1Outputheader 2 2 3 2 2 3" xfId="19087"/>
    <cellStyle name="1Outputheader 2 2 3 2 3" xfId="19088"/>
    <cellStyle name="1Outputheader 2 2 3 2 3 2" xfId="19089"/>
    <cellStyle name="1Outputheader 2 2 3 2 3 3" xfId="19090"/>
    <cellStyle name="1Outputheader 2 2 3 2 4" xfId="19091"/>
    <cellStyle name="1Outputheader 2 2 3 2 4 2" xfId="19092"/>
    <cellStyle name="1Outputheader 2 2 3 2 4 3" xfId="19093"/>
    <cellStyle name="1Outputheader 2 2 3 2 5" xfId="19094"/>
    <cellStyle name="1Outputheader 2 2 3 2 6" xfId="19095"/>
    <cellStyle name="1Outputheader 2 2 3 3" xfId="19096"/>
    <cellStyle name="1Outputheader 2 2 3 3 2" xfId="19097"/>
    <cellStyle name="1Outputheader 2 2 3 3 2 2" xfId="19098"/>
    <cellStyle name="1Outputheader 2 2 3 3 2 3" xfId="19099"/>
    <cellStyle name="1Outputheader 2 2 3 3 3" xfId="19100"/>
    <cellStyle name="1Outputheader 2 2 3 3 3 2" xfId="19101"/>
    <cellStyle name="1Outputheader 2 2 3 3 3 3" xfId="19102"/>
    <cellStyle name="1Outputheader 2 2 3 3 4" xfId="19103"/>
    <cellStyle name="1Outputheader 2 2 3 3 5" xfId="19104"/>
    <cellStyle name="1Outputheader 2 2 3 4" xfId="19105"/>
    <cellStyle name="1Outputheader 2 2 3 4 2" xfId="19106"/>
    <cellStyle name="1Outputheader 2 2 3 4 3" xfId="19107"/>
    <cellStyle name="1Outputheader 2 2 3 5" xfId="19108"/>
    <cellStyle name="1Outputheader 2 2 3 5 2" xfId="19109"/>
    <cellStyle name="1Outputheader 2 2 3 5 3" xfId="19110"/>
    <cellStyle name="1Outputheader 2 2 3 6" xfId="19111"/>
    <cellStyle name="1Outputheader 2 2 3 6 2" xfId="19112"/>
    <cellStyle name="1Outputheader 2 2 3 6 3" xfId="19113"/>
    <cellStyle name="1Outputheader 2 2 3 7" xfId="19114"/>
    <cellStyle name="1Outputheader 2 2 4" xfId="19115"/>
    <cellStyle name="1Outputheader 2 2 4 2" xfId="19116"/>
    <cellStyle name="1Outputheader 2 2 4 2 2" xfId="19117"/>
    <cellStyle name="1Outputheader 2 2 4 2 3" xfId="19118"/>
    <cellStyle name="1Outputheader 2 2 4 3" xfId="19119"/>
    <cellStyle name="1Outputheader 2 2 4 3 2" xfId="19120"/>
    <cellStyle name="1Outputheader 2 2 4 3 3" xfId="19121"/>
    <cellStyle name="1Outputheader 2 2 4 4" xfId="19122"/>
    <cellStyle name="1Outputheader 2 2 4 4 2" xfId="19123"/>
    <cellStyle name="1Outputheader 2 2 4 4 3" xfId="19124"/>
    <cellStyle name="1Outputheader 2 2 4 5" xfId="19125"/>
    <cellStyle name="1Outputheader 2 2 4 6" xfId="19126"/>
    <cellStyle name="1Outputheader 2 2 5" xfId="19127"/>
    <cellStyle name="1Outputheader 2 2 5 2" xfId="19128"/>
    <cellStyle name="1Outputheader 2 2 5 2 2" xfId="19129"/>
    <cellStyle name="1Outputheader 2 2 5 2 3" xfId="19130"/>
    <cellStyle name="1Outputheader 2 2 5 3" xfId="19131"/>
    <cellStyle name="1Outputheader 2 2 5 3 2" xfId="19132"/>
    <cellStyle name="1Outputheader 2 2 5 3 3" xfId="19133"/>
    <cellStyle name="1Outputheader 2 2 5 4" xfId="19134"/>
    <cellStyle name="1Outputheader 2 2 5 5" xfId="19135"/>
    <cellStyle name="1Outputheader 2 2 6" xfId="19136"/>
    <cellStyle name="1Outputheader 2 2 6 2" xfId="19137"/>
    <cellStyle name="1Outputheader 2 2 6 3" xfId="19138"/>
    <cellStyle name="1Outputheader 2 2 7" xfId="19139"/>
    <cellStyle name="1Outputheader 2 2 7 2" xfId="19140"/>
    <cellStyle name="1Outputheader 2 2 7 3" xfId="19141"/>
    <cellStyle name="1Outputheader 2 2 8" xfId="19142"/>
    <cellStyle name="1Outputheader 2 2 8 2" xfId="19143"/>
    <cellStyle name="1Outputheader 2 2 8 3" xfId="19144"/>
    <cellStyle name="1Outputheader 2 2 9" xfId="19145"/>
    <cellStyle name="1Outputheader 2 3" xfId="19146"/>
    <cellStyle name="1Outputheader 2 3 2" xfId="19147"/>
    <cellStyle name="1Outputheader 2 3 2 2" xfId="19148"/>
    <cellStyle name="1Outputheader 2 3 2 2 2" xfId="19149"/>
    <cellStyle name="1Outputheader 2 3 2 2 3" xfId="19150"/>
    <cellStyle name="1Outputheader 2 3 2 3" xfId="19151"/>
    <cellStyle name="1Outputheader 2 3 2 3 2" xfId="19152"/>
    <cellStyle name="1Outputheader 2 3 2 3 3" xfId="19153"/>
    <cellStyle name="1Outputheader 2 3 2 4" xfId="19154"/>
    <cellStyle name="1Outputheader 2 3 2 4 2" xfId="19155"/>
    <cellStyle name="1Outputheader 2 3 2 4 3" xfId="19156"/>
    <cellStyle name="1Outputheader 2 3 2 5" xfId="19157"/>
    <cellStyle name="1Outputheader 2 3 2 6" xfId="19158"/>
    <cellStyle name="1Outputheader 2 3 3" xfId="19159"/>
    <cellStyle name="1Outputheader 2 3 3 2" xfId="19160"/>
    <cellStyle name="1Outputheader 2 3 3 2 2" xfId="19161"/>
    <cellStyle name="1Outputheader 2 3 3 2 3" xfId="19162"/>
    <cellStyle name="1Outputheader 2 3 3 3" xfId="19163"/>
    <cellStyle name="1Outputheader 2 3 3 3 2" xfId="19164"/>
    <cellStyle name="1Outputheader 2 3 3 3 3" xfId="19165"/>
    <cellStyle name="1Outputheader 2 3 3 4" xfId="19166"/>
    <cellStyle name="1Outputheader 2 3 3 5" xfId="19167"/>
    <cellStyle name="1Outputheader 2 3 4" xfId="19168"/>
    <cellStyle name="1Outputheader 2 3 4 2" xfId="19169"/>
    <cellStyle name="1Outputheader 2 3 4 3" xfId="19170"/>
    <cellStyle name="1Outputheader 2 3 5" xfId="19171"/>
    <cellStyle name="1Outputheader 2 3 5 2" xfId="19172"/>
    <cellStyle name="1Outputheader 2 3 5 3" xfId="19173"/>
    <cellStyle name="1Outputheader 2 3 6" xfId="19174"/>
    <cellStyle name="1Outputheader 2 3 6 2" xfId="19175"/>
    <cellStyle name="1Outputheader 2 3 6 3" xfId="19176"/>
    <cellStyle name="1Outputheader 2 3 7" xfId="19177"/>
    <cellStyle name="1Outputheader 2 3 8" xfId="19178"/>
    <cellStyle name="1Outputheader 2 4" xfId="19179"/>
    <cellStyle name="1Outputheader 2 4 2" xfId="19180"/>
    <cellStyle name="1Outputheader 2 4 2 2" xfId="19181"/>
    <cellStyle name="1Outputheader 2 4 2 2 2" xfId="19182"/>
    <cellStyle name="1Outputheader 2 4 2 2 3" xfId="19183"/>
    <cellStyle name="1Outputheader 2 4 2 3" xfId="19184"/>
    <cellStyle name="1Outputheader 2 4 2 3 2" xfId="19185"/>
    <cellStyle name="1Outputheader 2 4 2 3 3" xfId="19186"/>
    <cellStyle name="1Outputheader 2 4 2 4" xfId="19187"/>
    <cellStyle name="1Outputheader 2 4 2 4 2" xfId="19188"/>
    <cellStyle name="1Outputheader 2 4 2 4 3" xfId="19189"/>
    <cellStyle name="1Outputheader 2 4 2 5" xfId="19190"/>
    <cellStyle name="1Outputheader 2 4 2 6" xfId="19191"/>
    <cellStyle name="1Outputheader 2 4 3" xfId="19192"/>
    <cellStyle name="1Outputheader 2 4 3 2" xfId="19193"/>
    <cellStyle name="1Outputheader 2 4 3 2 2" xfId="19194"/>
    <cellStyle name="1Outputheader 2 4 3 2 3" xfId="19195"/>
    <cellStyle name="1Outputheader 2 4 3 3" xfId="19196"/>
    <cellStyle name="1Outputheader 2 4 3 3 2" xfId="19197"/>
    <cellStyle name="1Outputheader 2 4 3 3 3" xfId="19198"/>
    <cellStyle name="1Outputheader 2 4 3 4" xfId="19199"/>
    <cellStyle name="1Outputheader 2 4 3 5" xfId="19200"/>
    <cellStyle name="1Outputheader 2 4 4" xfId="19201"/>
    <cellStyle name="1Outputheader 2 4 4 2" xfId="19202"/>
    <cellStyle name="1Outputheader 2 4 4 3" xfId="19203"/>
    <cellStyle name="1Outputheader 2 4 5" xfId="19204"/>
    <cellStyle name="1Outputheader 2 4 5 2" xfId="19205"/>
    <cellStyle name="1Outputheader 2 4 5 3" xfId="19206"/>
    <cellStyle name="1Outputheader 2 4 6" xfId="19207"/>
    <cellStyle name="1Outputheader 2 4 6 2" xfId="19208"/>
    <cellStyle name="1Outputheader 2 4 6 3" xfId="19209"/>
    <cellStyle name="1Outputheader 2 4 7" xfId="19210"/>
    <cellStyle name="1Outputheader 2 5" xfId="19211"/>
    <cellStyle name="1Outputheader 2 5 2" xfId="19212"/>
    <cellStyle name="1Outputheader 2 5 2 2" xfId="19213"/>
    <cellStyle name="1Outputheader 2 5 2 3" xfId="19214"/>
    <cellStyle name="1Outputheader 2 5 3" xfId="19215"/>
    <cellStyle name="1Outputheader 2 5 3 2" xfId="19216"/>
    <cellStyle name="1Outputheader 2 5 3 3" xfId="19217"/>
    <cellStyle name="1Outputheader 2 5 4" xfId="19218"/>
    <cellStyle name="1Outputheader 2 5 4 2" xfId="19219"/>
    <cellStyle name="1Outputheader 2 5 4 3" xfId="19220"/>
    <cellStyle name="1Outputheader 2 5 5" xfId="19221"/>
    <cellStyle name="1Outputheader 2 5 6" xfId="19222"/>
    <cellStyle name="1Outputheader 2 6" xfId="19223"/>
    <cellStyle name="1Outputheader 2 6 2" xfId="19224"/>
    <cellStyle name="1Outputheader 2 6 2 2" xfId="19225"/>
    <cellStyle name="1Outputheader 2 6 2 3" xfId="19226"/>
    <cellStyle name="1Outputheader 2 6 3" xfId="19227"/>
    <cellStyle name="1Outputheader 2 6 3 2" xfId="19228"/>
    <cellStyle name="1Outputheader 2 6 3 3" xfId="19229"/>
    <cellStyle name="1Outputheader 2 6 4" xfId="19230"/>
    <cellStyle name="1Outputheader 2 6 5" xfId="19231"/>
    <cellStyle name="1Outputheader 2 7" xfId="19232"/>
    <cellStyle name="1Outputheader 2 7 2" xfId="19233"/>
    <cellStyle name="1Outputheader 2 7 3" xfId="19234"/>
    <cellStyle name="1Outputheader 2 8" xfId="19235"/>
    <cellStyle name="1Outputheader 2 8 2" xfId="19236"/>
    <cellStyle name="1Outputheader 2 8 3" xfId="19237"/>
    <cellStyle name="1Outputheader 2 9" xfId="19238"/>
    <cellStyle name="1Outputheader 2 9 2" xfId="19239"/>
    <cellStyle name="1Outputheader 2 9 3" xfId="19240"/>
    <cellStyle name="1Outputheader 3" xfId="19241"/>
    <cellStyle name="1Outputheader 3 10" xfId="19242"/>
    <cellStyle name="1Outputheader 3 2" xfId="19243"/>
    <cellStyle name="1Outputheader 3 2 2" xfId="19244"/>
    <cellStyle name="1Outputheader 3 2 2 2" xfId="19245"/>
    <cellStyle name="1Outputheader 3 2 2 2 2" xfId="19246"/>
    <cellStyle name="1Outputheader 3 2 2 2 2 2" xfId="19247"/>
    <cellStyle name="1Outputheader 3 2 2 2 2 3" xfId="19248"/>
    <cellStyle name="1Outputheader 3 2 2 2 3" xfId="19249"/>
    <cellStyle name="1Outputheader 3 2 2 2 3 2" xfId="19250"/>
    <cellStyle name="1Outputheader 3 2 2 2 3 3" xfId="19251"/>
    <cellStyle name="1Outputheader 3 2 2 2 4" xfId="19252"/>
    <cellStyle name="1Outputheader 3 2 2 2 4 2" xfId="19253"/>
    <cellStyle name="1Outputheader 3 2 2 2 4 3" xfId="19254"/>
    <cellStyle name="1Outputheader 3 2 2 2 5" xfId="19255"/>
    <cellStyle name="1Outputheader 3 2 2 2 6" xfId="19256"/>
    <cellStyle name="1Outputheader 3 2 2 3" xfId="19257"/>
    <cellStyle name="1Outputheader 3 2 2 3 2" xfId="19258"/>
    <cellStyle name="1Outputheader 3 2 2 3 2 2" xfId="19259"/>
    <cellStyle name="1Outputheader 3 2 2 3 2 3" xfId="19260"/>
    <cellStyle name="1Outputheader 3 2 2 3 3" xfId="19261"/>
    <cellStyle name="1Outputheader 3 2 2 3 3 2" xfId="19262"/>
    <cellStyle name="1Outputheader 3 2 2 3 3 3" xfId="19263"/>
    <cellStyle name="1Outputheader 3 2 2 3 4" xfId="19264"/>
    <cellStyle name="1Outputheader 3 2 2 3 5" xfId="19265"/>
    <cellStyle name="1Outputheader 3 2 2 4" xfId="19266"/>
    <cellStyle name="1Outputheader 3 2 2 4 2" xfId="19267"/>
    <cellStyle name="1Outputheader 3 2 2 4 3" xfId="19268"/>
    <cellStyle name="1Outputheader 3 2 2 5" xfId="19269"/>
    <cellStyle name="1Outputheader 3 2 2 5 2" xfId="19270"/>
    <cellStyle name="1Outputheader 3 2 2 5 3" xfId="19271"/>
    <cellStyle name="1Outputheader 3 2 2 6" xfId="19272"/>
    <cellStyle name="1Outputheader 3 2 2 6 2" xfId="19273"/>
    <cellStyle name="1Outputheader 3 2 2 6 3" xfId="19274"/>
    <cellStyle name="1Outputheader 3 2 2 7" xfId="19275"/>
    <cellStyle name="1Outputheader 3 2 3" xfId="19276"/>
    <cellStyle name="1Outputheader 3 2 3 2" xfId="19277"/>
    <cellStyle name="1Outputheader 3 2 3 2 2" xfId="19278"/>
    <cellStyle name="1Outputheader 3 2 3 2 2 2" xfId="19279"/>
    <cellStyle name="1Outputheader 3 2 3 2 2 3" xfId="19280"/>
    <cellStyle name="1Outputheader 3 2 3 2 3" xfId="19281"/>
    <cellStyle name="1Outputheader 3 2 3 2 3 2" xfId="19282"/>
    <cellStyle name="1Outputheader 3 2 3 2 3 3" xfId="19283"/>
    <cellStyle name="1Outputheader 3 2 3 2 4" xfId="19284"/>
    <cellStyle name="1Outputheader 3 2 3 2 4 2" xfId="19285"/>
    <cellStyle name="1Outputheader 3 2 3 2 4 3" xfId="19286"/>
    <cellStyle name="1Outputheader 3 2 3 2 5" xfId="19287"/>
    <cellStyle name="1Outputheader 3 2 3 2 6" xfId="19288"/>
    <cellStyle name="1Outputheader 3 2 3 3" xfId="19289"/>
    <cellStyle name="1Outputheader 3 2 3 3 2" xfId="19290"/>
    <cellStyle name="1Outputheader 3 2 3 3 2 2" xfId="19291"/>
    <cellStyle name="1Outputheader 3 2 3 3 2 3" xfId="19292"/>
    <cellStyle name="1Outputheader 3 2 3 3 3" xfId="19293"/>
    <cellStyle name="1Outputheader 3 2 3 3 3 2" xfId="19294"/>
    <cellStyle name="1Outputheader 3 2 3 3 3 3" xfId="19295"/>
    <cellStyle name="1Outputheader 3 2 3 3 4" xfId="19296"/>
    <cellStyle name="1Outputheader 3 2 3 3 5" xfId="19297"/>
    <cellStyle name="1Outputheader 3 2 3 4" xfId="19298"/>
    <cellStyle name="1Outputheader 3 2 3 4 2" xfId="19299"/>
    <cellStyle name="1Outputheader 3 2 3 4 3" xfId="19300"/>
    <cellStyle name="1Outputheader 3 2 3 5" xfId="19301"/>
    <cellStyle name="1Outputheader 3 2 3 5 2" xfId="19302"/>
    <cellStyle name="1Outputheader 3 2 3 5 3" xfId="19303"/>
    <cellStyle name="1Outputheader 3 2 3 6" xfId="19304"/>
    <cellStyle name="1Outputheader 3 2 3 6 2" xfId="19305"/>
    <cellStyle name="1Outputheader 3 2 3 6 3" xfId="19306"/>
    <cellStyle name="1Outputheader 3 2 3 7" xfId="19307"/>
    <cellStyle name="1Outputheader 3 2 4" xfId="19308"/>
    <cellStyle name="1Outputheader 3 2 4 2" xfId="19309"/>
    <cellStyle name="1Outputheader 3 2 4 2 2" xfId="19310"/>
    <cellStyle name="1Outputheader 3 2 4 2 3" xfId="19311"/>
    <cellStyle name="1Outputheader 3 2 4 3" xfId="19312"/>
    <cellStyle name="1Outputheader 3 2 4 3 2" xfId="19313"/>
    <cellStyle name="1Outputheader 3 2 4 3 3" xfId="19314"/>
    <cellStyle name="1Outputheader 3 2 4 4" xfId="19315"/>
    <cellStyle name="1Outputheader 3 2 4 4 2" xfId="19316"/>
    <cellStyle name="1Outputheader 3 2 4 4 3" xfId="19317"/>
    <cellStyle name="1Outputheader 3 2 4 5" xfId="19318"/>
    <cellStyle name="1Outputheader 3 2 4 6" xfId="19319"/>
    <cellStyle name="1Outputheader 3 2 5" xfId="19320"/>
    <cellStyle name="1Outputheader 3 2 5 2" xfId="19321"/>
    <cellStyle name="1Outputheader 3 2 5 2 2" xfId="19322"/>
    <cellStyle name="1Outputheader 3 2 5 2 3" xfId="19323"/>
    <cellStyle name="1Outputheader 3 2 5 3" xfId="19324"/>
    <cellStyle name="1Outputheader 3 2 5 3 2" xfId="19325"/>
    <cellStyle name="1Outputheader 3 2 5 3 3" xfId="19326"/>
    <cellStyle name="1Outputheader 3 2 5 4" xfId="19327"/>
    <cellStyle name="1Outputheader 3 2 5 5" xfId="19328"/>
    <cellStyle name="1Outputheader 3 2 6" xfId="19329"/>
    <cellStyle name="1Outputheader 3 2 6 2" xfId="19330"/>
    <cellStyle name="1Outputheader 3 2 6 3" xfId="19331"/>
    <cellStyle name="1Outputheader 3 2 7" xfId="19332"/>
    <cellStyle name="1Outputheader 3 2 7 2" xfId="19333"/>
    <cellStyle name="1Outputheader 3 2 7 3" xfId="19334"/>
    <cellStyle name="1Outputheader 3 2 8" xfId="19335"/>
    <cellStyle name="1Outputheader 3 2 8 2" xfId="19336"/>
    <cellStyle name="1Outputheader 3 2 8 3" xfId="19337"/>
    <cellStyle name="1Outputheader 3 2 9" xfId="19338"/>
    <cellStyle name="1Outputheader 3 3" xfId="19339"/>
    <cellStyle name="1Outputheader 3 3 2" xfId="19340"/>
    <cellStyle name="1Outputheader 3 3 2 2" xfId="19341"/>
    <cellStyle name="1Outputheader 3 3 2 2 2" xfId="19342"/>
    <cellStyle name="1Outputheader 3 3 2 2 3" xfId="19343"/>
    <cellStyle name="1Outputheader 3 3 2 3" xfId="19344"/>
    <cellStyle name="1Outputheader 3 3 2 3 2" xfId="19345"/>
    <cellStyle name="1Outputheader 3 3 2 3 3" xfId="19346"/>
    <cellStyle name="1Outputheader 3 3 2 4" xfId="19347"/>
    <cellStyle name="1Outputheader 3 3 2 4 2" xfId="19348"/>
    <cellStyle name="1Outputheader 3 3 2 4 3" xfId="19349"/>
    <cellStyle name="1Outputheader 3 3 2 5" xfId="19350"/>
    <cellStyle name="1Outputheader 3 3 2 6" xfId="19351"/>
    <cellStyle name="1Outputheader 3 3 3" xfId="19352"/>
    <cellStyle name="1Outputheader 3 3 3 2" xfId="19353"/>
    <cellStyle name="1Outputheader 3 3 3 2 2" xfId="19354"/>
    <cellStyle name="1Outputheader 3 3 3 2 3" xfId="19355"/>
    <cellStyle name="1Outputheader 3 3 3 3" xfId="19356"/>
    <cellStyle name="1Outputheader 3 3 3 3 2" xfId="19357"/>
    <cellStyle name="1Outputheader 3 3 3 3 3" xfId="19358"/>
    <cellStyle name="1Outputheader 3 3 3 4" xfId="19359"/>
    <cellStyle name="1Outputheader 3 3 3 5" xfId="19360"/>
    <cellStyle name="1Outputheader 3 3 4" xfId="19361"/>
    <cellStyle name="1Outputheader 3 3 4 2" xfId="19362"/>
    <cellStyle name="1Outputheader 3 3 4 3" xfId="19363"/>
    <cellStyle name="1Outputheader 3 3 5" xfId="19364"/>
    <cellStyle name="1Outputheader 3 3 5 2" xfId="19365"/>
    <cellStyle name="1Outputheader 3 3 5 3" xfId="19366"/>
    <cellStyle name="1Outputheader 3 3 6" xfId="19367"/>
    <cellStyle name="1Outputheader 3 3 6 2" xfId="19368"/>
    <cellStyle name="1Outputheader 3 3 6 3" xfId="19369"/>
    <cellStyle name="1Outputheader 3 3 7" xfId="19370"/>
    <cellStyle name="1Outputheader 3 3 8" xfId="19371"/>
    <cellStyle name="1Outputheader 3 4" xfId="19372"/>
    <cellStyle name="1Outputheader 3 4 2" xfId="19373"/>
    <cellStyle name="1Outputheader 3 4 2 2" xfId="19374"/>
    <cellStyle name="1Outputheader 3 4 2 2 2" xfId="19375"/>
    <cellStyle name="1Outputheader 3 4 2 2 3" xfId="19376"/>
    <cellStyle name="1Outputheader 3 4 2 3" xfId="19377"/>
    <cellStyle name="1Outputheader 3 4 2 3 2" xfId="19378"/>
    <cellStyle name="1Outputheader 3 4 2 3 3" xfId="19379"/>
    <cellStyle name="1Outputheader 3 4 2 4" xfId="19380"/>
    <cellStyle name="1Outputheader 3 4 2 4 2" xfId="19381"/>
    <cellStyle name="1Outputheader 3 4 2 4 3" xfId="19382"/>
    <cellStyle name="1Outputheader 3 4 2 5" xfId="19383"/>
    <cellStyle name="1Outputheader 3 4 2 6" xfId="19384"/>
    <cellStyle name="1Outputheader 3 4 3" xfId="19385"/>
    <cellStyle name="1Outputheader 3 4 3 2" xfId="19386"/>
    <cellStyle name="1Outputheader 3 4 3 2 2" xfId="19387"/>
    <cellStyle name="1Outputheader 3 4 3 2 3" xfId="19388"/>
    <cellStyle name="1Outputheader 3 4 3 3" xfId="19389"/>
    <cellStyle name="1Outputheader 3 4 3 3 2" xfId="19390"/>
    <cellStyle name="1Outputheader 3 4 3 3 3" xfId="19391"/>
    <cellStyle name="1Outputheader 3 4 3 4" xfId="19392"/>
    <cellStyle name="1Outputheader 3 4 3 5" xfId="19393"/>
    <cellStyle name="1Outputheader 3 4 4" xfId="19394"/>
    <cellStyle name="1Outputheader 3 4 4 2" xfId="19395"/>
    <cellStyle name="1Outputheader 3 4 4 3" xfId="19396"/>
    <cellStyle name="1Outputheader 3 4 5" xfId="19397"/>
    <cellStyle name="1Outputheader 3 4 5 2" xfId="19398"/>
    <cellStyle name="1Outputheader 3 4 5 3" xfId="19399"/>
    <cellStyle name="1Outputheader 3 4 6" xfId="19400"/>
    <cellStyle name="1Outputheader 3 4 6 2" xfId="19401"/>
    <cellStyle name="1Outputheader 3 4 6 3" xfId="19402"/>
    <cellStyle name="1Outputheader 3 4 7" xfId="19403"/>
    <cellStyle name="1Outputheader 3 5" xfId="19404"/>
    <cellStyle name="1Outputheader 3 5 2" xfId="19405"/>
    <cellStyle name="1Outputheader 3 5 2 2" xfId="19406"/>
    <cellStyle name="1Outputheader 3 5 2 3" xfId="19407"/>
    <cellStyle name="1Outputheader 3 5 3" xfId="19408"/>
    <cellStyle name="1Outputheader 3 5 3 2" xfId="19409"/>
    <cellStyle name="1Outputheader 3 5 3 3" xfId="19410"/>
    <cellStyle name="1Outputheader 3 5 4" xfId="19411"/>
    <cellStyle name="1Outputheader 3 5 4 2" xfId="19412"/>
    <cellStyle name="1Outputheader 3 5 4 3" xfId="19413"/>
    <cellStyle name="1Outputheader 3 5 5" xfId="19414"/>
    <cellStyle name="1Outputheader 3 5 6" xfId="19415"/>
    <cellStyle name="1Outputheader 3 6" xfId="19416"/>
    <cellStyle name="1Outputheader 3 6 2" xfId="19417"/>
    <cellStyle name="1Outputheader 3 6 2 2" xfId="19418"/>
    <cellStyle name="1Outputheader 3 6 2 3" xfId="19419"/>
    <cellStyle name="1Outputheader 3 6 3" xfId="19420"/>
    <cellStyle name="1Outputheader 3 6 3 2" xfId="19421"/>
    <cellStyle name="1Outputheader 3 6 3 3" xfId="19422"/>
    <cellStyle name="1Outputheader 3 6 4" xfId="19423"/>
    <cellStyle name="1Outputheader 3 6 5" xfId="19424"/>
    <cellStyle name="1Outputheader 3 7" xfId="19425"/>
    <cellStyle name="1Outputheader 3 7 2" xfId="19426"/>
    <cellStyle name="1Outputheader 3 7 3" xfId="19427"/>
    <cellStyle name="1Outputheader 3 8" xfId="19428"/>
    <cellStyle name="1Outputheader 3 8 2" xfId="19429"/>
    <cellStyle name="1Outputheader 3 8 3" xfId="19430"/>
    <cellStyle name="1Outputheader 3 9" xfId="19431"/>
    <cellStyle name="1Outputheader 3 9 2" xfId="19432"/>
    <cellStyle name="1Outputheader 3 9 3" xfId="19433"/>
    <cellStyle name="1Outputheader 4" xfId="19434"/>
    <cellStyle name="1Outputheader 4 2" xfId="19435"/>
    <cellStyle name="1Outputheader 4 2 2" xfId="19436"/>
    <cellStyle name="1Outputheader 4 2 2 2" xfId="19437"/>
    <cellStyle name="1Outputheader 4 2 2 2 2" xfId="19438"/>
    <cellStyle name="1Outputheader 4 2 2 2 3" xfId="19439"/>
    <cellStyle name="1Outputheader 4 2 2 3" xfId="19440"/>
    <cellStyle name="1Outputheader 4 2 2 3 2" xfId="19441"/>
    <cellStyle name="1Outputheader 4 2 2 3 3" xfId="19442"/>
    <cellStyle name="1Outputheader 4 2 2 4" xfId="19443"/>
    <cellStyle name="1Outputheader 4 2 2 4 2" xfId="19444"/>
    <cellStyle name="1Outputheader 4 2 2 4 3" xfId="19445"/>
    <cellStyle name="1Outputheader 4 2 2 5" xfId="19446"/>
    <cellStyle name="1Outputheader 4 2 2 6" xfId="19447"/>
    <cellStyle name="1Outputheader 4 2 3" xfId="19448"/>
    <cellStyle name="1Outputheader 4 2 3 2" xfId="19449"/>
    <cellStyle name="1Outputheader 4 2 3 2 2" xfId="19450"/>
    <cellStyle name="1Outputheader 4 2 3 2 3" xfId="19451"/>
    <cellStyle name="1Outputheader 4 2 3 3" xfId="19452"/>
    <cellStyle name="1Outputheader 4 2 3 3 2" xfId="19453"/>
    <cellStyle name="1Outputheader 4 2 3 3 3" xfId="19454"/>
    <cellStyle name="1Outputheader 4 2 3 4" xfId="19455"/>
    <cellStyle name="1Outputheader 4 2 3 5" xfId="19456"/>
    <cellStyle name="1Outputheader 4 2 4" xfId="19457"/>
    <cellStyle name="1Outputheader 4 2 4 2" xfId="19458"/>
    <cellStyle name="1Outputheader 4 2 4 3" xfId="19459"/>
    <cellStyle name="1Outputheader 4 2 5" xfId="19460"/>
    <cellStyle name="1Outputheader 4 2 5 2" xfId="19461"/>
    <cellStyle name="1Outputheader 4 2 5 3" xfId="19462"/>
    <cellStyle name="1Outputheader 4 2 6" xfId="19463"/>
    <cellStyle name="1Outputheader 4 2 6 2" xfId="19464"/>
    <cellStyle name="1Outputheader 4 2 6 3" xfId="19465"/>
    <cellStyle name="1Outputheader 4 2 7" xfId="19466"/>
    <cellStyle name="1Outputheader 4 3" xfId="19467"/>
    <cellStyle name="1Outputheader 4 3 2" xfId="19468"/>
    <cellStyle name="1Outputheader 4 3 2 2" xfId="19469"/>
    <cellStyle name="1Outputheader 4 3 2 2 2" xfId="19470"/>
    <cellStyle name="1Outputheader 4 3 2 2 3" xfId="19471"/>
    <cellStyle name="1Outputheader 4 3 2 3" xfId="19472"/>
    <cellStyle name="1Outputheader 4 3 2 3 2" xfId="19473"/>
    <cellStyle name="1Outputheader 4 3 2 3 3" xfId="19474"/>
    <cellStyle name="1Outputheader 4 3 2 4" xfId="19475"/>
    <cellStyle name="1Outputheader 4 3 2 4 2" xfId="19476"/>
    <cellStyle name="1Outputheader 4 3 2 4 3" xfId="19477"/>
    <cellStyle name="1Outputheader 4 3 2 5" xfId="19478"/>
    <cellStyle name="1Outputheader 4 3 2 6" xfId="19479"/>
    <cellStyle name="1Outputheader 4 3 3" xfId="19480"/>
    <cellStyle name="1Outputheader 4 3 3 2" xfId="19481"/>
    <cellStyle name="1Outputheader 4 3 3 2 2" xfId="19482"/>
    <cellStyle name="1Outputheader 4 3 3 2 3" xfId="19483"/>
    <cellStyle name="1Outputheader 4 3 3 3" xfId="19484"/>
    <cellStyle name="1Outputheader 4 3 3 3 2" xfId="19485"/>
    <cellStyle name="1Outputheader 4 3 3 3 3" xfId="19486"/>
    <cellStyle name="1Outputheader 4 3 3 4" xfId="19487"/>
    <cellStyle name="1Outputheader 4 3 3 5" xfId="19488"/>
    <cellStyle name="1Outputheader 4 3 4" xfId="19489"/>
    <cellStyle name="1Outputheader 4 3 4 2" xfId="19490"/>
    <cellStyle name="1Outputheader 4 3 4 3" xfId="19491"/>
    <cellStyle name="1Outputheader 4 3 5" xfId="19492"/>
    <cellStyle name="1Outputheader 4 3 5 2" xfId="19493"/>
    <cellStyle name="1Outputheader 4 3 5 3" xfId="19494"/>
    <cellStyle name="1Outputheader 4 3 6" xfId="19495"/>
    <cellStyle name="1Outputheader 4 3 6 2" xfId="19496"/>
    <cellStyle name="1Outputheader 4 3 6 3" xfId="19497"/>
    <cellStyle name="1Outputheader 4 3 7" xfId="19498"/>
    <cellStyle name="1Outputheader 4 4" xfId="19499"/>
    <cellStyle name="1Outputheader 4 4 2" xfId="19500"/>
    <cellStyle name="1Outputheader 4 4 2 2" xfId="19501"/>
    <cellStyle name="1Outputheader 4 4 2 3" xfId="19502"/>
    <cellStyle name="1Outputheader 4 4 3" xfId="19503"/>
    <cellStyle name="1Outputheader 4 4 3 2" xfId="19504"/>
    <cellStyle name="1Outputheader 4 4 3 3" xfId="19505"/>
    <cellStyle name="1Outputheader 4 4 4" xfId="19506"/>
    <cellStyle name="1Outputheader 4 4 4 2" xfId="19507"/>
    <cellStyle name="1Outputheader 4 4 4 3" xfId="19508"/>
    <cellStyle name="1Outputheader 4 4 5" xfId="19509"/>
    <cellStyle name="1Outputheader 4 4 6" xfId="19510"/>
    <cellStyle name="1Outputheader 4 5" xfId="19511"/>
    <cellStyle name="1Outputheader 4 5 2" xfId="19512"/>
    <cellStyle name="1Outputheader 4 5 2 2" xfId="19513"/>
    <cellStyle name="1Outputheader 4 5 2 3" xfId="19514"/>
    <cellStyle name="1Outputheader 4 5 3" xfId="19515"/>
    <cellStyle name="1Outputheader 4 5 3 2" xfId="19516"/>
    <cellStyle name="1Outputheader 4 5 3 3" xfId="19517"/>
    <cellStyle name="1Outputheader 4 5 4" xfId="19518"/>
    <cellStyle name="1Outputheader 4 5 5" xfId="19519"/>
    <cellStyle name="1Outputheader 4 6" xfId="19520"/>
    <cellStyle name="1Outputheader 4 6 2" xfId="19521"/>
    <cellStyle name="1Outputheader 4 6 3" xfId="19522"/>
    <cellStyle name="1Outputheader 4 7" xfId="19523"/>
    <cellStyle name="1Outputheader 4 7 2" xfId="19524"/>
    <cellStyle name="1Outputheader 4 7 3" xfId="19525"/>
    <cellStyle name="1Outputheader 4 8" xfId="19526"/>
    <cellStyle name="1Outputheader 4 8 2" xfId="19527"/>
    <cellStyle name="1Outputheader 4 8 3" xfId="19528"/>
    <cellStyle name="1Outputheader 4 9" xfId="19529"/>
    <cellStyle name="1Outputheader 5" xfId="19530"/>
    <cellStyle name="1Outputheader 5 2" xfId="19531"/>
    <cellStyle name="1Outputheader 5 2 2" xfId="19532"/>
    <cellStyle name="1Outputheader 5 2 2 2" xfId="19533"/>
    <cellStyle name="1Outputheader 5 2 2 3" xfId="19534"/>
    <cellStyle name="1Outputheader 5 2 3" xfId="19535"/>
    <cellStyle name="1Outputheader 5 2 3 2" xfId="19536"/>
    <cellStyle name="1Outputheader 5 2 3 3" xfId="19537"/>
    <cellStyle name="1Outputheader 5 2 4" xfId="19538"/>
    <cellStyle name="1Outputheader 5 2 4 2" xfId="19539"/>
    <cellStyle name="1Outputheader 5 2 4 3" xfId="19540"/>
    <cellStyle name="1Outputheader 5 2 5" xfId="19541"/>
    <cellStyle name="1Outputheader 5 2 6" xfId="19542"/>
    <cellStyle name="1Outputheader 5 3" xfId="19543"/>
    <cellStyle name="1Outputheader 5 3 2" xfId="19544"/>
    <cellStyle name="1Outputheader 5 3 2 2" xfId="19545"/>
    <cellStyle name="1Outputheader 5 3 2 3" xfId="19546"/>
    <cellStyle name="1Outputheader 5 3 3" xfId="19547"/>
    <cellStyle name="1Outputheader 5 3 3 2" xfId="19548"/>
    <cellStyle name="1Outputheader 5 3 3 3" xfId="19549"/>
    <cellStyle name="1Outputheader 5 3 4" xfId="19550"/>
    <cellStyle name="1Outputheader 5 3 5" xfId="19551"/>
    <cellStyle name="1Outputheader 5 4" xfId="19552"/>
    <cellStyle name="1Outputheader 5 4 2" xfId="19553"/>
    <cellStyle name="1Outputheader 5 4 3" xfId="19554"/>
    <cellStyle name="1Outputheader 5 5" xfId="19555"/>
    <cellStyle name="1Outputheader 5 5 2" xfId="19556"/>
    <cellStyle name="1Outputheader 5 5 3" xfId="19557"/>
    <cellStyle name="1Outputheader 5 6" xfId="19558"/>
    <cellStyle name="1Outputheader 5 6 2" xfId="19559"/>
    <cellStyle name="1Outputheader 5 6 3" xfId="19560"/>
    <cellStyle name="1Outputheader 5 7" xfId="19561"/>
    <cellStyle name="1Outputheader 5 8" xfId="19562"/>
    <cellStyle name="1Outputheader 6" xfId="19563"/>
    <cellStyle name="1Outputheader 6 2" xfId="19564"/>
    <cellStyle name="1Outputheader 6 2 2" xfId="19565"/>
    <cellStyle name="1Outputheader 6 2 2 2" xfId="19566"/>
    <cellStyle name="1Outputheader 6 2 2 3" xfId="19567"/>
    <cellStyle name="1Outputheader 6 2 3" xfId="19568"/>
    <cellStyle name="1Outputheader 6 2 3 2" xfId="19569"/>
    <cellStyle name="1Outputheader 6 2 3 3" xfId="19570"/>
    <cellStyle name="1Outputheader 6 2 4" xfId="19571"/>
    <cellStyle name="1Outputheader 6 2 4 2" xfId="19572"/>
    <cellStyle name="1Outputheader 6 2 4 3" xfId="19573"/>
    <cellStyle name="1Outputheader 6 2 5" xfId="19574"/>
    <cellStyle name="1Outputheader 6 2 6" xfId="19575"/>
    <cellStyle name="1Outputheader 6 3" xfId="19576"/>
    <cellStyle name="1Outputheader 6 3 2" xfId="19577"/>
    <cellStyle name="1Outputheader 6 3 2 2" xfId="19578"/>
    <cellStyle name="1Outputheader 6 3 2 3" xfId="19579"/>
    <cellStyle name="1Outputheader 6 3 3" xfId="19580"/>
    <cellStyle name="1Outputheader 6 3 3 2" xfId="19581"/>
    <cellStyle name="1Outputheader 6 3 3 3" xfId="19582"/>
    <cellStyle name="1Outputheader 6 3 4" xfId="19583"/>
    <cellStyle name="1Outputheader 6 3 5" xfId="19584"/>
    <cellStyle name="1Outputheader 6 4" xfId="19585"/>
    <cellStyle name="1Outputheader 6 4 2" xfId="19586"/>
    <cellStyle name="1Outputheader 6 4 3" xfId="19587"/>
    <cellStyle name="1Outputheader 6 5" xfId="19588"/>
    <cellStyle name="1Outputheader 6 5 2" xfId="19589"/>
    <cellStyle name="1Outputheader 6 5 3" xfId="19590"/>
    <cellStyle name="1Outputheader 6 6" xfId="19591"/>
    <cellStyle name="1Outputheader 6 6 2" xfId="19592"/>
    <cellStyle name="1Outputheader 6 6 3" xfId="19593"/>
    <cellStyle name="1Outputheader 6 7" xfId="19594"/>
    <cellStyle name="1Outputheader 7" xfId="19595"/>
    <cellStyle name="1Outputheader 7 2" xfId="19596"/>
    <cellStyle name="1Outputheader 7 2 2" xfId="19597"/>
    <cellStyle name="1Outputheader 7 2 3" xfId="19598"/>
    <cellStyle name="1Outputheader 7 3" xfId="19599"/>
    <cellStyle name="1Outputheader 7 3 2" xfId="19600"/>
    <cellStyle name="1Outputheader 7 3 3" xfId="19601"/>
    <cellStyle name="1Outputheader 7 4" xfId="19602"/>
    <cellStyle name="1Outputheader 7 4 2" xfId="19603"/>
    <cellStyle name="1Outputheader 7 4 3" xfId="19604"/>
    <cellStyle name="1Outputheader 7 5" xfId="19605"/>
    <cellStyle name="1Outputheader 7 6" xfId="19606"/>
    <cellStyle name="1Outputheader 8" xfId="19607"/>
    <cellStyle name="1Outputheader 8 2" xfId="19608"/>
    <cellStyle name="1Outputheader 8 2 2" xfId="19609"/>
    <cellStyle name="1Outputheader 8 2 3" xfId="19610"/>
    <cellStyle name="1Outputheader 8 3" xfId="19611"/>
    <cellStyle name="1Outputheader 8 3 2" xfId="19612"/>
    <cellStyle name="1Outputheader 8 3 3" xfId="19613"/>
    <cellStyle name="1Outputheader 8 4" xfId="19614"/>
    <cellStyle name="1Outputheader 8 5" xfId="19615"/>
    <cellStyle name="1Outputheader 9" xfId="19616"/>
    <cellStyle name="1Outputheader 9 2" xfId="19617"/>
    <cellStyle name="1Outputheader 9 3" xfId="19618"/>
    <cellStyle name="1Outputheader2" xfId="19619"/>
    <cellStyle name="1Outputheader2 2" xfId="19620"/>
    <cellStyle name="1Outputheader2 2 2" xfId="19621"/>
    <cellStyle name="1Outputheader2 2 3" xfId="19622"/>
    <cellStyle name="1Outputheader2 3" xfId="19623"/>
    <cellStyle name="1Outputheader2 3 2" xfId="19624"/>
    <cellStyle name="1Outputheader2 3 3" xfId="19625"/>
    <cellStyle name="1Outputheader2 4" xfId="19626"/>
    <cellStyle name="1Outputheader2 4 2" xfId="19627"/>
    <cellStyle name="1Outputheader2 5" xfId="19628"/>
    <cellStyle name="1Outputheader2 5 2" xfId="19629"/>
    <cellStyle name="1Outputheader2 6" xfId="19630"/>
    <cellStyle name="1Outputheader2 6 2" xfId="19631"/>
    <cellStyle name="1Outputheader2_Input prices 09 consolidated-Sep PRM" xfId="19632"/>
    <cellStyle name="1Outputsubtitle" xfId="19633"/>
    <cellStyle name="1Outputsubtitle 2" xfId="19634"/>
    <cellStyle name="1Outputsubtitle 3" xfId="19635"/>
    <cellStyle name="1Outputtitle" xfId="19636"/>
    <cellStyle name="1Outputtitle 2" xfId="19637"/>
    <cellStyle name="1Outputtitle 3" xfId="19638"/>
    <cellStyle name="1Profileheader" xfId="19639"/>
    <cellStyle name="1Profileheader 2" xfId="19640"/>
    <cellStyle name="1Profileheader 3" xfId="19641"/>
    <cellStyle name="1Profilelowerbox" xfId="19642"/>
    <cellStyle name="1Profilelowerbox 2" xfId="19643"/>
    <cellStyle name="1Profilelowerbox 3" xfId="19644"/>
    <cellStyle name="1Profilesubheader" xfId="19645"/>
    <cellStyle name="1Profilesubheader 2" xfId="19646"/>
    <cellStyle name="1Profilesubheader 2 2" xfId="19647"/>
    <cellStyle name="1Profilesubheader 2 2 2" xfId="19648"/>
    <cellStyle name="1Profilesubheader 2 3" xfId="19649"/>
    <cellStyle name="1Profilesubheader 2 4" xfId="19650"/>
    <cellStyle name="1Profilesubheader 3" xfId="19651"/>
    <cellStyle name="1Profilesubheader 3 2" xfId="19652"/>
    <cellStyle name="1Profilesubheader 4" xfId="19653"/>
    <cellStyle name="1Profilesubheader 5" xfId="19654"/>
    <cellStyle name="1Profilesubheader 6" xfId="19655"/>
    <cellStyle name="1Profiletitle" xfId="19656"/>
    <cellStyle name="1Profiletitle 2" xfId="19657"/>
    <cellStyle name="1Profiletitle 3" xfId="19658"/>
    <cellStyle name="1Profiletopbox" xfId="19659"/>
    <cellStyle name="1Profiletopbox 2" xfId="19660"/>
    <cellStyle name="1Profiletopbox 3" xfId="19661"/>
    <cellStyle name="20 % – Zvýraznění1" xfId="19662"/>
    <cellStyle name="20 % – Zvýraznění2" xfId="19663"/>
    <cellStyle name="20 % – Zvýraznění3" xfId="19664"/>
    <cellStyle name="20 % – Zvýraznění4" xfId="19665"/>
    <cellStyle name="20 % – Zvýraznění5" xfId="19666"/>
    <cellStyle name="20 % – Zvýraznění6" xfId="19667"/>
    <cellStyle name="20% - Accent1" xfId="19668"/>
    <cellStyle name="20% - Accent1 2" xfId="19669"/>
    <cellStyle name="20% - Accent1 2 2" xfId="19670"/>
    <cellStyle name="20% - Accent1 2 3" xfId="19671"/>
    <cellStyle name="20% - Accent1 3" xfId="19672"/>
    <cellStyle name="20% - Accent1 4" xfId="19673"/>
    <cellStyle name="20% - Accent2" xfId="19674"/>
    <cellStyle name="20% - Accent2 2" xfId="19675"/>
    <cellStyle name="20% - Accent2 2 2" xfId="19676"/>
    <cellStyle name="20% - Accent2 2 3" xfId="19677"/>
    <cellStyle name="20% - Accent2 3" xfId="19678"/>
    <cellStyle name="20% - Accent2 4" xfId="19679"/>
    <cellStyle name="20% - Accent3" xfId="19680"/>
    <cellStyle name="20% - Accent3 2" xfId="19681"/>
    <cellStyle name="20% - Accent3 2 2" xfId="19682"/>
    <cellStyle name="20% - Accent3 2 3" xfId="19683"/>
    <cellStyle name="20% - Accent3 3" xfId="19684"/>
    <cellStyle name="20% - Accent3 4" xfId="19685"/>
    <cellStyle name="20% - Accent4" xfId="19686"/>
    <cellStyle name="20% - Accent4 2" xfId="19687"/>
    <cellStyle name="20% - Accent4 2 2" xfId="19688"/>
    <cellStyle name="20% - Accent4 2 3" xfId="19689"/>
    <cellStyle name="20% - Accent4 3" xfId="19690"/>
    <cellStyle name="20% - Accent4 4" xfId="19691"/>
    <cellStyle name="20% - Accent5" xfId="19692"/>
    <cellStyle name="20% - Accent5 2" xfId="19693"/>
    <cellStyle name="20% - Accent5 2 2" xfId="19694"/>
    <cellStyle name="20% - Accent5 2 3" xfId="19695"/>
    <cellStyle name="20% - Accent5 3" xfId="19696"/>
    <cellStyle name="20% - Accent5 4" xfId="19697"/>
    <cellStyle name="20% - Accent6" xfId="19698"/>
    <cellStyle name="20% - Accent6 2" xfId="19699"/>
    <cellStyle name="20% - Accent6 2 2" xfId="19700"/>
    <cellStyle name="20% - Accent6 2 3" xfId="19701"/>
    <cellStyle name="20% - Accent6 3" xfId="19702"/>
    <cellStyle name="20% - Accent6 4" xfId="19703"/>
    <cellStyle name="20% - Colore 1" xfId="19704"/>
    <cellStyle name="20% - Colore 1 2" xfId="19705"/>
    <cellStyle name="20% - Colore 2" xfId="19706"/>
    <cellStyle name="20% - Colore 2 2" xfId="19707"/>
    <cellStyle name="20% - Colore 3" xfId="19708"/>
    <cellStyle name="20% - Colore 3 2" xfId="19709"/>
    <cellStyle name="20% - Colore 4" xfId="19710"/>
    <cellStyle name="20% - Colore 4 2" xfId="19711"/>
    <cellStyle name="20% - Colore 5" xfId="19712"/>
    <cellStyle name="20% - Colore 5 2" xfId="19713"/>
    <cellStyle name="20% - Colore 6" xfId="19714"/>
    <cellStyle name="20% - Colore 6 2" xfId="19715"/>
    <cellStyle name="20% - Dekorfärg1" xfId="19716"/>
    <cellStyle name="20% - Dekorfärg2" xfId="19717"/>
    <cellStyle name="20% - Dekorfärg3" xfId="19718"/>
    <cellStyle name="20% - Dekorfärg4" xfId="19719"/>
    <cellStyle name="20% - Dekorfärg5" xfId="19720"/>
    <cellStyle name="20% - Dekorfärg6" xfId="19721"/>
    <cellStyle name="20% - Акцент1 2" xfId="1"/>
    <cellStyle name="20% - Акцент1 2 2" xfId="19722"/>
    <cellStyle name="20% - Акцент1 2 2 2" xfId="19723"/>
    <cellStyle name="20% - Акцент1 2 2 2 2" xfId="19724"/>
    <cellStyle name="20% - Акцент1 2 2 2 3" xfId="19725"/>
    <cellStyle name="20% - Акцент1 2 2 3" xfId="19726"/>
    <cellStyle name="20% - Акцент1 2 2 3 2" xfId="19727"/>
    <cellStyle name="20% - Акцент1 2 2 4" xfId="19728"/>
    <cellStyle name="20% - Акцент1 2 3" xfId="19729"/>
    <cellStyle name="20% - Акцент1 2 4" xfId="19730"/>
    <cellStyle name="20% - Акцент1 2 5" xfId="19731"/>
    <cellStyle name="20% - Акцент1 2 6" xfId="19732"/>
    <cellStyle name="20% - Акцент1 2_EBS_2012_янв_март" xfId="19733"/>
    <cellStyle name="20% - Акцент1 3" xfId="19734"/>
    <cellStyle name="20% - Акцент1 4" xfId="19735"/>
    <cellStyle name="20% - Акцент1 5" xfId="19736"/>
    <cellStyle name="20% - Акцент2 2" xfId="2"/>
    <cellStyle name="20% - Акцент2 2 2" xfId="19737"/>
    <cellStyle name="20% - Акцент2 2 2 2" xfId="19738"/>
    <cellStyle name="20% - Акцент2 2 2 2 2" xfId="19739"/>
    <cellStyle name="20% - Акцент2 2 2 2 3" xfId="19740"/>
    <cellStyle name="20% - Акцент2 2 2 3" xfId="19741"/>
    <cellStyle name="20% - Акцент2 2 2 3 2" xfId="19742"/>
    <cellStyle name="20% - Акцент2 2 2 4" xfId="19743"/>
    <cellStyle name="20% - Акцент2 2 3" xfId="19744"/>
    <cellStyle name="20% - Акцент2 2 4" xfId="19745"/>
    <cellStyle name="20% - Акцент2 2 5" xfId="19746"/>
    <cellStyle name="20% - Акцент2 2 6" xfId="19747"/>
    <cellStyle name="20% - Акцент2 2_EBS_2012_янв_март" xfId="19748"/>
    <cellStyle name="20% - Акцент2 3" xfId="19749"/>
    <cellStyle name="20% - Акцент2 4" xfId="19750"/>
    <cellStyle name="20% - Акцент2 5" xfId="19751"/>
    <cellStyle name="20% - Акцент3 2" xfId="3"/>
    <cellStyle name="20% - Акцент3 2 2" xfId="19752"/>
    <cellStyle name="20% - Акцент3 2 2 2" xfId="19753"/>
    <cellStyle name="20% - Акцент3 2 2 2 2" xfId="19754"/>
    <cellStyle name="20% - Акцент3 2 2 2 3" xfId="19755"/>
    <cellStyle name="20% - Акцент3 2 2 3" xfId="19756"/>
    <cellStyle name="20% - Акцент3 2 2 3 2" xfId="19757"/>
    <cellStyle name="20% - Акцент3 2 2 4" xfId="19758"/>
    <cellStyle name="20% - Акцент3 2 3" xfId="19759"/>
    <cellStyle name="20% - Акцент3 2 4" xfId="19760"/>
    <cellStyle name="20% - Акцент3 2 5" xfId="19761"/>
    <cellStyle name="20% - Акцент3 2 6" xfId="19762"/>
    <cellStyle name="20% - Акцент3 2_EBS_2012_янв_март" xfId="19763"/>
    <cellStyle name="20% - Акцент3 3" xfId="19764"/>
    <cellStyle name="20% - Акцент3 4" xfId="19765"/>
    <cellStyle name="20% - Акцент3 5" xfId="19766"/>
    <cellStyle name="20% - Акцент4 2" xfId="4"/>
    <cellStyle name="20% - Акцент4 2 2" xfId="19767"/>
    <cellStyle name="20% - Акцент4 2 2 2" xfId="19768"/>
    <cellStyle name="20% - Акцент4 2 2 2 2" xfId="19769"/>
    <cellStyle name="20% - Акцент4 2 2 2 3" xfId="19770"/>
    <cellStyle name="20% - Акцент4 2 2 3" xfId="19771"/>
    <cellStyle name="20% - Акцент4 2 2 3 2" xfId="19772"/>
    <cellStyle name="20% - Акцент4 2 2 4" xfId="19773"/>
    <cellStyle name="20% - Акцент4 2 3" xfId="19774"/>
    <cellStyle name="20% - Акцент4 2 4" xfId="19775"/>
    <cellStyle name="20% - Акцент4 2 5" xfId="19776"/>
    <cellStyle name="20% - Акцент4 2 6" xfId="19777"/>
    <cellStyle name="20% - Акцент4 2_EBS_2012_янв_март" xfId="19778"/>
    <cellStyle name="20% - Акцент4 3" xfId="19779"/>
    <cellStyle name="20% - Акцент4 4" xfId="19780"/>
    <cellStyle name="20% - Акцент4 5" xfId="19781"/>
    <cellStyle name="20% - Акцент5 2" xfId="5"/>
    <cellStyle name="20% - Акцент5 2 2" xfId="19782"/>
    <cellStyle name="20% - Акцент5 2 2 2" xfId="19783"/>
    <cellStyle name="20% - Акцент5 2 2 2 2" xfId="19784"/>
    <cellStyle name="20% - Акцент5 2 2 2 3" xfId="19785"/>
    <cellStyle name="20% - Акцент5 2 2 3" xfId="19786"/>
    <cellStyle name="20% - Акцент5 2 2 3 2" xfId="19787"/>
    <cellStyle name="20% - Акцент5 2 2 4" xfId="19788"/>
    <cellStyle name="20% - Акцент5 2 3" xfId="19789"/>
    <cellStyle name="20% - Акцент5 2 4" xfId="19790"/>
    <cellStyle name="20% - Акцент5 2 5" xfId="19791"/>
    <cellStyle name="20% - Акцент5 2 6" xfId="19792"/>
    <cellStyle name="20% - Акцент5 2_EBS_2012_янв_март" xfId="19793"/>
    <cellStyle name="20% - Акцент5 3" xfId="19794"/>
    <cellStyle name="20% - Акцент5 4" xfId="19795"/>
    <cellStyle name="20% - Акцент5 5" xfId="19796"/>
    <cellStyle name="20% - Акцент6 2" xfId="6"/>
    <cellStyle name="20% - Акцент6 2 2" xfId="19797"/>
    <cellStyle name="20% - Акцент6 2 2 2" xfId="19798"/>
    <cellStyle name="20% - Акцент6 2 2 2 2" xfId="19799"/>
    <cellStyle name="20% - Акцент6 2 2 2 3" xfId="19800"/>
    <cellStyle name="20% - Акцент6 2 2 3" xfId="19801"/>
    <cellStyle name="20% - Акцент6 2 2 3 2" xfId="19802"/>
    <cellStyle name="20% - Акцент6 2 2 4" xfId="19803"/>
    <cellStyle name="20% - Акцент6 2 3" xfId="19804"/>
    <cellStyle name="20% - Акцент6 2 4" xfId="19805"/>
    <cellStyle name="20% - Акцент6 2 5" xfId="19806"/>
    <cellStyle name="20% - Акцент6 2 6" xfId="19807"/>
    <cellStyle name="20% - Акцент6 2_EBS_2012_янв_март" xfId="19808"/>
    <cellStyle name="20% - Акцент6 3" xfId="19809"/>
    <cellStyle name="20% - Акцент6 4" xfId="19810"/>
    <cellStyle name="20% - Акцент6 5" xfId="19811"/>
    <cellStyle name="40% - Accent1" xfId="19812"/>
    <cellStyle name="40% - Accent1 2" xfId="19813"/>
    <cellStyle name="40% - Accent1 2 2" xfId="19814"/>
    <cellStyle name="40% - Accent1 2 3" xfId="19815"/>
    <cellStyle name="40% - Accent1 3" xfId="19816"/>
    <cellStyle name="40% - Accent1 4" xfId="19817"/>
    <cellStyle name="40% - Accent2" xfId="19818"/>
    <cellStyle name="40% - Accent2 2" xfId="19819"/>
    <cellStyle name="40% - Accent2 2 2" xfId="19820"/>
    <cellStyle name="40% - Accent2 2 3" xfId="19821"/>
    <cellStyle name="40% - Accent2 3" xfId="19822"/>
    <cellStyle name="40% - Accent2 4" xfId="19823"/>
    <cellStyle name="40% - Accent3" xfId="19824"/>
    <cellStyle name="40% - Accent3 2" xfId="19825"/>
    <cellStyle name="40% - Accent3 2 2" xfId="19826"/>
    <cellStyle name="40% - Accent3 2 3" xfId="19827"/>
    <cellStyle name="40% - Accent3 3" xfId="19828"/>
    <cellStyle name="40% - Accent3 4" xfId="19829"/>
    <cellStyle name="40% - Accent4" xfId="19830"/>
    <cellStyle name="40% - Accent4 2" xfId="19831"/>
    <cellStyle name="40% - Accent4 2 2" xfId="19832"/>
    <cellStyle name="40% - Accent4 2 3" xfId="19833"/>
    <cellStyle name="40% - Accent4 3" xfId="19834"/>
    <cellStyle name="40% - Accent4 4" xfId="19835"/>
    <cellStyle name="40% - Accent5" xfId="19836"/>
    <cellStyle name="40% - Accent5 2" xfId="19837"/>
    <cellStyle name="40% - Accent5 2 2" xfId="19838"/>
    <cellStyle name="40% - Accent5 2 3" xfId="19839"/>
    <cellStyle name="40% - Accent5 3" xfId="19840"/>
    <cellStyle name="40% - Accent5 4" xfId="19841"/>
    <cellStyle name="40% - Accent6" xfId="19842"/>
    <cellStyle name="40% - Accent6 2" xfId="19843"/>
    <cellStyle name="40% - Accent6 2 2" xfId="19844"/>
    <cellStyle name="40% - Accent6 2 3" xfId="19845"/>
    <cellStyle name="40% - Accent6 3" xfId="19846"/>
    <cellStyle name="40% - Accent6 4" xfId="19847"/>
    <cellStyle name="40% - Colore 1" xfId="19848"/>
    <cellStyle name="40% - Colore 1 2" xfId="19849"/>
    <cellStyle name="40% - Colore 2" xfId="19850"/>
    <cellStyle name="40% - Colore 2 2" xfId="19851"/>
    <cellStyle name="40% - Colore 3" xfId="19852"/>
    <cellStyle name="40% - Colore 3 2" xfId="19853"/>
    <cellStyle name="40% - Colore 4" xfId="19854"/>
    <cellStyle name="40% - Colore 4 2" xfId="19855"/>
    <cellStyle name="40% - Colore 5" xfId="19856"/>
    <cellStyle name="40% - Colore 5 2" xfId="19857"/>
    <cellStyle name="40% - Colore 6" xfId="19858"/>
    <cellStyle name="40% - Colore 6 2" xfId="19859"/>
    <cellStyle name="40% - Dekorfärg1" xfId="19860"/>
    <cellStyle name="40% - Dekorfärg2" xfId="19861"/>
    <cellStyle name="40% - Dekorfärg3" xfId="19862"/>
    <cellStyle name="40% - Dekorfärg4" xfId="19863"/>
    <cellStyle name="40% - Dekorfärg5" xfId="19864"/>
    <cellStyle name="40% - Dekorfärg6" xfId="19865"/>
    <cellStyle name="40% - Акцент1 2" xfId="7"/>
    <cellStyle name="40% - Акцент1 2 2" xfId="19866"/>
    <cellStyle name="40% - Акцент1 2 2 2" xfId="19867"/>
    <cellStyle name="40% - Акцент1 2 2 2 2" xfId="19868"/>
    <cellStyle name="40% - Акцент1 2 2 2 3" xfId="19869"/>
    <cellStyle name="40% - Акцент1 2 2 3" xfId="19870"/>
    <cellStyle name="40% - Акцент1 2 2 3 2" xfId="19871"/>
    <cellStyle name="40% - Акцент1 2 2 4" xfId="19872"/>
    <cellStyle name="40% - Акцент1 2 3" xfId="19873"/>
    <cellStyle name="40% - Акцент1 2 4" xfId="19874"/>
    <cellStyle name="40% - Акцент1 2 5" xfId="19875"/>
    <cellStyle name="40% - Акцент1 2 6" xfId="19876"/>
    <cellStyle name="40% - Акцент1 2_EBS_2012_янв_март" xfId="19877"/>
    <cellStyle name="40% - Акцент1 3" xfId="19878"/>
    <cellStyle name="40% - Акцент1 4" xfId="19879"/>
    <cellStyle name="40% - Акцент1 5" xfId="19880"/>
    <cellStyle name="40% - Акцент2 2" xfId="8"/>
    <cellStyle name="40% - Акцент2 2 2" xfId="19881"/>
    <cellStyle name="40% - Акцент2 2 2 2" xfId="19882"/>
    <cellStyle name="40% - Акцент2 2 2 2 2" xfId="19883"/>
    <cellStyle name="40% - Акцент2 2 2 2 3" xfId="19884"/>
    <cellStyle name="40% - Акцент2 2 2 3" xfId="19885"/>
    <cellStyle name="40% - Акцент2 2 2 3 2" xfId="19886"/>
    <cellStyle name="40% - Акцент2 2 2 4" xfId="19887"/>
    <cellStyle name="40% - Акцент2 2 3" xfId="19888"/>
    <cellStyle name="40% - Акцент2 2 4" xfId="19889"/>
    <cellStyle name="40% - Акцент2 2 5" xfId="19890"/>
    <cellStyle name="40% - Акцент2 2 6" xfId="19891"/>
    <cellStyle name="40% - Акцент2 2_EBS_2012_янв_март" xfId="19892"/>
    <cellStyle name="40% - Акцент2 3" xfId="19893"/>
    <cellStyle name="40% - Акцент2 4" xfId="19894"/>
    <cellStyle name="40% - Акцент2 5" xfId="19895"/>
    <cellStyle name="40% - Акцент3 2" xfId="9"/>
    <cellStyle name="40% - Акцент3 2 2" xfId="19896"/>
    <cellStyle name="40% - Акцент3 2 2 2" xfId="19897"/>
    <cellStyle name="40% - Акцент3 2 2 2 2" xfId="19898"/>
    <cellStyle name="40% - Акцент3 2 2 2 3" xfId="19899"/>
    <cellStyle name="40% - Акцент3 2 2 3" xfId="19900"/>
    <cellStyle name="40% - Акцент3 2 2 3 2" xfId="19901"/>
    <cellStyle name="40% - Акцент3 2 2 4" xfId="19902"/>
    <cellStyle name="40% - Акцент3 2 3" xfId="19903"/>
    <cellStyle name="40% - Акцент3 2 4" xfId="19904"/>
    <cellStyle name="40% - Акцент3 2 5" xfId="19905"/>
    <cellStyle name="40% - Акцент3 2 6" xfId="19906"/>
    <cellStyle name="40% - Акцент3 2_EBS_2012_янв_март" xfId="19907"/>
    <cellStyle name="40% - Акцент3 3" xfId="19908"/>
    <cellStyle name="40% - Акцент3 4" xfId="19909"/>
    <cellStyle name="40% - Акцент3 5" xfId="19910"/>
    <cellStyle name="40% - Акцент4 2" xfId="10"/>
    <cellStyle name="40% - Акцент4 2 2" xfId="19911"/>
    <cellStyle name="40% - Акцент4 2 2 2" xfId="19912"/>
    <cellStyle name="40% - Акцент4 2 2 2 2" xfId="19913"/>
    <cellStyle name="40% - Акцент4 2 2 2 3" xfId="19914"/>
    <cellStyle name="40% - Акцент4 2 2 3" xfId="19915"/>
    <cellStyle name="40% - Акцент4 2 2 3 2" xfId="19916"/>
    <cellStyle name="40% - Акцент4 2 2 4" xfId="19917"/>
    <cellStyle name="40% - Акцент4 2 3" xfId="19918"/>
    <cellStyle name="40% - Акцент4 2 4" xfId="19919"/>
    <cellStyle name="40% - Акцент4 2 5" xfId="19920"/>
    <cellStyle name="40% - Акцент4 2 6" xfId="19921"/>
    <cellStyle name="40% - Акцент4 2_EBS_2012_янв_март" xfId="19922"/>
    <cellStyle name="40% - Акцент4 3" xfId="19923"/>
    <cellStyle name="40% - Акцент4 4" xfId="19924"/>
    <cellStyle name="40% - Акцент4 5" xfId="19925"/>
    <cellStyle name="40% - Акцент5 2" xfId="11"/>
    <cellStyle name="40% - Акцент5 2 2" xfId="19926"/>
    <cellStyle name="40% - Акцент5 2 2 2" xfId="19927"/>
    <cellStyle name="40% - Акцент5 2 2 2 2" xfId="19928"/>
    <cellStyle name="40% - Акцент5 2 2 2 3" xfId="19929"/>
    <cellStyle name="40% - Акцент5 2 2 3" xfId="19930"/>
    <cellStyle name="40% - Акцент5 2 2 3 2" xfId="19931"/>
    <cellStyle name="40% - Акцент5 2 2 4" xfId="19932"/>
    <cellStyle name="40% - Акцент5 2 3" xfId="19933"/>
    <cellStyle name="40% - Акцент5 2 4" xfId="19934"/>
    <cellStyle name="40% - Акцент5 2 5" xfId="19935"/>
    <cellStyle name="40% - Акцент5 2 6" xfId="19936"/>
    <cellStyle name="40% - Акцент5 2_EBS_2012_янв_март" xfId="19937"/>
    <cellStyle name="40% - Акцент5 3" xfId="19938"/>
    <cellStyle name="40% - Акцент5 4" xfId="19939"/>
    <cellStyle name="40% - Акцент5 5" xfId="19940"/>
    <cellStyle name="40% - Акцент6 2" xfId="12"/>
    <cellStyle name="40% - Акцент6 2 2" xfId="19941"/>
    <cellStyle name="40% - Акцент6 2 2 2" xfId="19942"/>
    <cellStyle name="40% - Акцент6 2 2 2 2" xfId="19943"/>
    <cellStyle name="40% - Акцент6 2 2 2 3" xfId="19944"/>
    <cellStyle name="40% - Акцент6 2 2 3" xfId="19945"/>
    <cellStyle name="40% - Акцент6 2 2 3 2" xfId="19946"/>
    <cellStyle name="40% - Акцент6 2 2 4" xfId="19947"/>
    <cellStyle name="40% - Акцент6 2 3" xfId="19948"/>
    <cellStyle name="40% - Акцент6 2 4" xfId="19949"/>
    <cellStyle name="40% - Акцент6 2 5" xfId="19950"/>
    <cellStyle name="40% - Акцент6 2 6" xfId="19951"/>
    <cellStyle name="40% - Акцент6 2_EBS_2012_янв_март" xfId="19952"/>
    <cellStyle name="40% - Акцент6 3" xfId="19953"/>
    <cellStyle name="40% - Акцент6 4" xfId="19954"/>
    <cellStyle name="40% - Акцент6 5" xfId="19955"/>
    <cellStyle name="50%" xfId="19956"/>
    <cellStyle name="60% - Accent1" xfId="19957"/>
    <cellStyle name="60% - Accent1 2" xfId="19958"/>
    <cellStyle name="60% - Accent1 2 2" xfId="19959"/>
    <cellStyle name="60% - Accent1 2 3" xfId="19960"/>
    <cellStyle name="60% - Accent1 3" xfId="19961"/>
    <cellStyle name="60% - Accent1 4" xfId="19962"/>
    <cellStyle name="60% - Accent2" xfId="19963"/>
    <cellStyle name="60% - Accent2 2" xfId="19964"/>
    <cellStyle name="60% - Accent2 2 2" xfId="19965"/>
    <cellStyle name="60% - Accent2 2 3" xfId="19966"/>
    <cellStyle name="60% - Accent2 3" xfId="19967"/>
    <cellStyle name="60% - Accent2 4" xfId="19968"/>
    <cellStyle name="60% - Accent3" xfId="19969"/>
    <cellStyle name="60% - Accent3 2" xfId="19970"/>
    <cellStyle name="60% - Accent3 2 2" xfId="19971"/>
    <cellStyle name="60% - Accent3 2 3" xfId="19972"/>
    <cellStyle name="60% - Accent3 3" xfId="19973"/>
    <cellStyle name="60% - Accent3 4" xfId="19974"/>
    <cellStyle name="60% - Accent4" xfId="19975"/>
    <cellStyle name="60% - Accent4 2" xfId="19976"/>
    <cellStyle name="60% - Accent4 2 2" xfId="19977"/>
    <cellStyle name="60% - Accent4 2 3" xfId="19978"/>
    <cellStyle name="60% - Accent4 3" xfId="19979"/>
    <cellStyle name="60% - Accent4 4" xfId="19980"/>
    <cellStyle name="60% - Accent5" xfId="19981"/>
    <cellStyle name="60% - Accent5 2" xfId="19982"/>
    <cellStyle name="60% - Accent5 2 2" xfId="19983"/>
    <cellStyle name="60% - Accent5 2 3" xfId="19984"/>
    <cellStyle name="60% - Accent5 3" xfId="19985"/>
    <cellStyle name="60% - Accent5 4" xfId="19986"/>
    <cellStyle name="60% - Accent6" xfId="19987"/>
    <cellStyle name="60% - Accent6 2" xfId="19988"/>
    <cellStyle name="60% - Accent6 2 2" xfId="19989"/>
    <cellStyle name="60% - Accent6 2 3" xfId="19990"/>
    <cellStyle name="60% - Accent6 3" xfId="19991"/>
    <cellStyle name="60% - Accent6 4" xfId="19992"/>
    <cellStyle name="60% - Colore 1" xfId="19993"/>
    <cellStyle name="60% - Colore 1 2" xfId="19994"/>
    <cellStyle name="60% - Colore 2" xfId="19995"/>
    <cellStyle name="60% - Colore 2 2" xfId="19996"/>
    <cellStyle name="60% - Colore 3" xfId="19997"/>
    <cellStyle name="60% - Colore 3 2" xfId="19998"/>
    <cellStyle name="60% - Colore 4" xfId="19999"/>
    <cellStyle name="60% - Colore 4 2" xfId="20000"/>
    <cellStyle name="60% - Colore 5" xfId="20001"/>
    <cellStyle name="60% - Colore 5 2" xfId="20002"/>
    <cellStyle name="60% - Colore 6" xfId="20003"/>
    <cellStyle name="60% - Colore 6 2" xfId="20004"/>
    <cellStyle name="60% - Dekorfärg1" xfId="20005"/>
    <cellStyle name="60% - Dekorfärg2" xfId="20006"/>
    <cellStyle name="60% - Dekorfärg3" xfId="20007"/>
    <cellStyle name="60% - Dekorfärg4" xfId="20008"/>
    <cellStyle name="60% - Dekorfärg5" xfId="20009"/>
    <cellStyle name="60% - Dekorfärg6" xfId="20010"/>
    <cellStyle name="60% - Акцент1 2" xfId="13"/>
    <cellStyle name="60% - Акцент1 2 2" xfId="20011"/>
    <cellStyle name="60% - Акцент1 2 2 2" xfId="20012"/>
    <cellStyle name="60% - Акцент1 2 2 2 2" xfId="20013"/>
    <cellStyle name="60% - Акцент1 2 2 3" xfId="20014"/>
    <cellStyle name="60% - Акцент1 2 3" xfId="20015"/>
    <cellStyle name="60% - Акцент1 2 4" xfId="20016"/>
    <cellStyle name="60% - Акцент1 2 5" xfId="20017"/>
    <cellStyle name="60% - Акцент1 2 6" xfId="20018"/>
    <cellStyle name="60% - Акцент1 2_Согласованная презентация Январь" xfId="20019"/>
    <cellStyle name="60% - Акцент1 3" xfId="20020"/>
    <cellStyle name="60% - Акцент1 4" xfId="20021"/>
    <cellStyle name="60% - Акцент1 5" xfId="20022"/>
    <cellStyle name="60% - Акцент2 2" xfId="14"/>
    <cellStyle name="60% - Акцент2 2 2" xfId="20023"/>
    <cellStyle name="60% - Акцент2 2 2 2" xfId="20024"/>
    <cellStyle name="60% - Акцент2 2 2 2 2" xfId="20025"/>
    <cellStyle name="60% - Акцент2 2 2 3" xfId="20026"/>
    <cellStyle name="60% - Акцент2 2 3" xfId="20027"/>
    <cellStyle name="60% - Акцент2 2 4" xfId="20028"/>
    <cellStyle name="60% - Акцент2 2 5" xfId="20029"/>
    <cellStyle name="60% - Акцент2 2 6" xfId="20030"/>
    <cellStyle name="60% - Акцент2 2_Согласованная презентация Январь" xfId="20031"/>
    <cellStyle name="60% - Акцент2 3" xfId="20032"/>
    <cellStyle name="60% - Акцент2 4" xfId="20033"/>
    <cellStyle name="60% - Акцент2 5" xfId="20034"/>
    <cellStyle name="60% - Акцент3 2" xfId="15"/>
    <cellStyle name="60% - Акцент3 2 2" xfId="20035"/>
    <cellStyle name="60% - Акцент3 2 2 2" xfId="20036"/>
    <cellStyle name="60% - Акцент3 2 2 2 2" xfId="20037"/>
    <cellStyle name="60% - Акцент3 2 2 3" xfId="20038"/>
    <cellStyle name="60% - Акцент3 2 3" xfId="20039"/>
    <cellStyle name="60% - Акцент3 2 4" xfId="20040"/>
    <cellStyle name="60% - Акцент3 2 5" xfId="20041"/>
    <cellStyle name="60% - Акцент3 2 6" xfId="20042"/>
    <cellStyle name="60% - Акцент3 2_Согласованная презентация Январь" xfId="20043"/>
    <cellStyle name="60% - Акцент3 3" xfId="20044"/>
    <cellStyle name="60% - Акцент3 4" xfId="20045"/>
    <cellStyle name="60% - Акцент3 5" xfId="20046"/>
    <cellStyle name="60% - Акцент4 2" xfId="16"/>
    <cellStyle name="60% - Акцент4 2 2" xfId="20047"/>
    <cellStyle name="60% - Акцент4 2 2 2" xfId="20048"/>
    <cellStyle name="60% - Акцент4 2 2 2 2" xfId="20049"/>
    <cellStyle name="60% - Акцент4 2 2 3" xfId="20050"/>
    <cellStyle name="60% - Акцент4 2 3" xfId="20051"/>
    <cellStyle name="60% - Акцент4 2 4" xfId="20052"/>
    <cellStyle name="60% - Акцент4 2 5" xfId="20053"/>
    <cellStyle name="60% - Акцент4 2 6" xfId="20054"/>
    <cellStyle name="60% - Акцент4 2_Согласованная презентация Январь" xfId="20055"/>
    <cellStyle name="60% - Акцент4 3" xfId="20056"/>
    <cellStyle name="60% - Акцент4 4" xfId="20057"/>
    <cellStyle name="60% - Акцент4 5" xfId="20058"/>
    <cellStyle name="60% - Акцент5 2" xfId="17"/>
    <cellStyle name="60% - Акцент5 2 2" xfId="20059"/>
    <cellStyle name="60% - Акцент5 2 2 2" xfId="20060"/>
    <cellStyle name="60% - Акцент5 2 2 2 2" xfId="20061"/>
    <cellStyle name="60% - Акцент5 2 2 3" xfId="20062"/>
    <cellStyle name="60% - Акцент5 2 3" xfId="20063"/>
    <cellStyle name="60% - Акцент5 2 4" xfId="20064"/>
    <cellStyle name="60% - Акцент5 2 5" xfId="20065"/>
    <cellStyle name="60% - Акцент5 2 6" xfId="20066"/>
    <cellStyle name="60% - Акцент5 2_Согласованная презентация Январь" xfId="20067"/>
    <cellStyle name="60% - Акцент5 3" xfId="20068"/>
    <cellStyle name="60% - Акцент5 4" xfId="20069"/>
    <cellStyle name="60% - Акцент5 5" xfId="20070"/>
    <cellStyle name="60% - Акцент6 2" xfId="18"/>
    <cellStyle name="60% - Акцент6 2 2" xfId="20071"/>
    <cellStyle name="60% - Акцент6 2 2 2" xfId="20072"/>
    <cellStyle name="60% - Акцент6 2 2 2 2" xfId="20073"/>
    <cellStyle name="60% - Акцент6 2 2 3" xfId="20074"/>
    <cellStyle name="60% - Акцент6 2 3" xfId="20075"/>
    <cellStyle name="60% - Акцент6 2 4" xfId="20076"/>
    <cellStyle name="60% - Акцент6 2 5" xfId="20077"/>
    <cellStyle name="60% - Акцент6 2 6" xfId="20078"/>
    <cellStyle name="60% - Акцент6 2_Согласованная презентация Январь" xfId="20079"/>
    <cellStyle name="60% - Акцент6 3" xfId="20080"/>
    <cellStyle name="60% - Акцент6 4" xfId="20081"/>
    <cellStyle name="60% - Акцент6 5" xfId="20082"/>
    <cellStyle name="6Code" xfId="20083"/>
    <cellStyle name="75%" xfId="20084"/>
    <cellStyle name="8pt" xfId="20085"/>
    <cellStyle name="8pt 2" xfId="20086"/>
    <cellStyle name="8pt 3" xfId="20087"/>
    <cellStyle name="Ä?í??í?é [0]_vaqduGfTSN7qyUJNWHRlcWo3H" xfId="20088"/>
    <cellStyle name="Ä?í??í?é_vaqduGfTSN7qyUJNWHRlcWo3H" xfId="20089"/>
    <cellStyle name="Aaia?iue [0]_vaqduGfTSN7qyUJNWHRlcWo3H" xfId="20090"/>
    <cellStyle name="Aaia?iue_vaqduGfTSN7qyUJNWHRlcWo3H" xfId="20091"/>
    <cellStyle name="Äåíåæíûé [0]_vaqduGfTSN7qyUJNWHRlcWo3H" xfId="20092"/>
    <cellStyle name="Äåíåæíûé_vaqduGfTSN7qyUJNWHRlcWo3H" xfId="20093"/>
    <cellStyle name="Accent1" xfId="20094"/>
    <cellStyle name="Accent1 - 20%" xfId="20095"/>
    <cellStyle name="Accent1 - 40%" xfId="20096"/>
    <cellStyle name="Accent1 - 60%" xfId="20097"/>
    <cellStyle name="Accent1 2" xfId="20098"/>
    <cellStyle name="Accent1 2 2" xfId="20099"/>
    <cellStyle name="Accent1 2 3" xfId="20100"/>
    <cellStyle name="Accent1 3" xfId="20101"/>
    <cellStyle name="Accent1 4" xfId="20102"/>
    <cellStyle name="Accent1_Копия Расчет тарифов на 2011 год" xfId="20103"/>
    <cellStyle name="Accent2" xfId="20104"/>
    <cellStyle name="Accent2 - 20%" xfId="20105"/>
    <cellStyle name="Accent2 - 40%" xfId="20106"/>
    <cellStyle name="Accent2 - 60%" xfId="20107"/>
    <cellStyle name="Accent2 2" xfId="20108"/>
    <cellStyle name="Accent2 2 2" xfId="20109"/>
    <cellStyle name="Accent2 2 3" xfId="20110"/>
    <cellStyle name="Accent2 3" xfId="20111"/>
    <cellStyle name="Accent2 4" xfId="20112"/>
    <cellStyle name="Accent2_Копия Расчет тарифов на 2011 год" xfId="20113"/>
    <cellStyle name="Accent3" xfId="20114"/>
    <cellStyle name="Accent3 - 20%" xfId="20115"/>
    <cellStyle name="Accent3 - 40%" xfId="20116"/>
    <cellStyle name="Accent3 - 60%" xfId="20117"/>
    <cellStyle name="Accent3 2" xfId="20118"/>
    <cellStyle name="Accent3 2 2" xfId="20119"/>
    <cellStyle name="Accent3 2 3" xfId="20120"/>
    <cellStyle name="Accent3 3" xfId="20121"/>
    <cellStyle name="Accent3 4" xfId="20122"/>
    <cellStyle name="Accent3_Копия Расчет тарифов на 2011 год" xfId="20123"/>
    <cellStyle name="Accent4" xfId="20124"/>
    <cellStyle name="Accent4 - 20%" xfId="20125"/>
    <cellStyle name="Accent4 - 40%" xfId="20126"/>
    <cellStyle name="Accent4 - 60%" xfId="20127"/>
    <cellStyle name="Accent4 2" xfId="20128"/>
    <cellStyle name="Accent4 2 2" xfId="20129"/>
    <cellStyle name="Accent4 2 3" xfId="20130"/>
    <cellStyle name="Accent4 3" xfId="20131"/>
    <cellStyle name="Accent4 4" xfId="20132"/>
    <cellStyle name="Accent4_Копия Расчет тарифов на 2011 год" xfId="20133"/>
    <cellStyle name="Accent5" xfId="20134"/>
    <cellStyle name="Accent5 - 20%" xfId="20135"/>
    <cellStyle name="Accent5 - 40%" xfId="20136"/>
    <cellStyle name="Accent5 - 60%" xfId="20137"/>
    <cellStyle name="Accent5 2" xfId="20138"/>
    <cellStyle name="Accent5 2 2" xfId="20139"/>
    <cellStyle name="Accent5 2 3" xfId="20140"/>
    <cellStyle name="Accent5 3" xfId="20141"/>
    <cellStyle name="Accent5 4" xfId="20142"/>
    <cellStyle name="Accent5_Копия Расчет тарифов на 2011 год" xfId="20143"/>
    <cellStyle name="Accent6" xfId="20144"/>
    <cellStyle name="Accent6 - 20%" xfId="20145"/>
    <cellStyle name="Accent6 - 40%" xfId="20146"/>
    <cellStyle name="Accent6 - 60%" xfId="20147"/>
    <cellStyle name="Accent6 2" xfId="20148"/>
    <cellStyle name="Accent6 2 2" xfId="20149"/>
    <cellStyle name="Accent6 2 3" xfId="20150"/>
    <cellStyle name="Accent6 3" xfId="20151"/>
    <cellStyle name="Accent6 4" xfId="20152"/>
    <cellStyle name="Accent6_Копия Расчет тарифов на 2011 год" xfId="20153"/>
    <cellStyle name="acct" xfId="20154"/>
    <cellStyle name="acct 2" xfId="20155"/>
    <cellStyle name="acct 2 2" xfId="20156"/>
    <cellStyle name="acct 3" xfId="20157"/>
    <cellStyle name="acct 3 2" xfId="20158"/>
    <cellStyle name="acct 4" xfId="20159"/>
    <cellStyle name="acct 4 2" xfId="20160"/>
    <cellStyle name="acct 5" xfId="20161"/>
    <cellStyle name="acct 5 2" xfId="20162"/>
    <cellStyle name="acct 6" xfId="20163"/>
    <cellStyle name="acct 6 2" xfId="20164"/>
    <cellStyle name="acct 7" xfId="20165"/>
    <cellStyle name="Ăčďĺđńńűëęŕ" xfId="20166"/>
    <cellStyle name="Adjustable" xfId="20167"/>
    <cellStyle name="AeE­ [0]_?A°??µAoC?" xfId="20168"/>
    <cellStyle name="AeE­_?A°??µAoC?" xfId="20169"/>
    <cellStyle name="Aeia?nnueea" xfId="20170"/>
    <cellStyle name="Aeia?nnueea 2" xfId="20171"/>
    <cellStyle name="Aeia?nnueea 3" xfId="20172"/>
    <cellStyle name="AFE" xfId="20173"/>
    <cellStyle name="AFE 2" xfId="20174"/>
    <cellStyle name="AFE 2 2" xfId="20175"/>
    <cellStyle name="AFE 3" xfId="20176"/>
    <cellStyle name="AFE_Forecast 2008 P&amp;L new criteria for slabs" xfId="20177"/>
    <cellStyle name="Áĺççŕůčňíűé" xfId="20178"/>
    <cellStyle name="Äĺíĺćíűé [0]_(ňŕá 3č)" xfId="20179"/>
    <cellStyle name="Äĺíĺćíűé_(ňŕá 3č)" xfId="20180"/>
    <cellStyle name="alternate" xfId="20181"/>
    <cellStyle name="Anteckning" xfId="20182"/>
    <cellStyle name="Anteckning 2" xfId="20183"/>
    <cellStyle name="Anteckning 3" xfId="20184"/>
    <cellStyle name="Anteckning 4" xfId="20185"/>
    <cellStyle name="Anteckning 5" xfId="20186"/>
    <cellStyle name="Arial 10" xfId="20187"/>
    <cellStyle name="Arial 10 2" xfId="20188"/>
    <cellStyle name="Arial 10 2 2" xfId="20189"/>
    <cellStyle name="Arial 10 3" xfId="20190"/>
    <cellStyle name="Arial 10_Forecast 2008 P&amp;L new criteria for slabs" xfId="20191"/>
    <cellStyle name="Arial 12" xfId="20192"/>
    <cellStyle name="Arial 12 2" xfId="20193"/>
    <cellStyle name="Arial 12 3" xfId="20194"/>
    <cellStyle name="AÞ¸¶ [0]_INQUIRY ¿µ¾÷AßAø " xfId="20195"/>
    <cellStyle name="AÞ¸¶_INQUIRY ¿µ¾÷AßAø " xfId="20196"/>
    <cellStyle name="b" xfId="20197"/>
    <cellStyle name="b 2" xfId="20198"/>
    <cellStyle name="b 3" xfId="20199"/>
    <cellStyle name="b_пояснения" xfId="20200"/>
    <cellStyle name="b_пояснения 2" xfId="20201"/>
    <cellStyle name="Back Cell" xfId="20202"/>
    <cellStyle name="Bad" xfId="20203"/>
    <cellStyle name="Bad 2" xfId="20204"/>
    <cellStyle name="Bad 2 2" xfId="20205"/>
    <cellStyle name="Bad 2 3" xfId="20206"/>
    <cellStyle name="Bad 3" xfId="20207"/>
    <cellStyle name="Bad 4" xfId="20208"/>
    <cellStyle name="Balance" xfId="20209"/>
    <cellStyle name="Balance 2" xfId="20210"/>
    <cellStyle name="Balance 2 2" xfId="20211"/>
    <cellStyle name="Balance 2 3" xfId="20212"/>
    <cellStyle name="Balance 3" xfId="20213"/>
    <cellStyle name="Balance 3 2" xfId="20214"/>
    <cellStyle name="Balance 3 3" xfId="20215"/>
    <cellStyle name="Balance 4" xfId="20216"/>
    <cellStyle name="Balance 4 2" xfId="20217"/>
    <cellStyle name="Balance 5" xfId="20218"/>
    <cellStyle name="Balance 5 2" xfId="20219"/>
    <cellStyle name="Balance 6" xfId="20220"/>
    <cellStyle name="Balance 6 2" xfId="20221"/>
    <cellStyle name="Balance 7" xfId="20222"/>
    <cellStyle name="Balance_Input prices 09 consolidated-Sep PRM" xfId="20223"/>
    <cellStyle name="BalanceBold" xfId="20224"/>
    <cellStyle name="BalanceBold 2" xfId="20225"/>
    <cellStyle name="BalanceBold 3" xfId="20226"/>
    <cellStyle name="Banner" xfId="20227"/>
    <cellStyle name="Beräkning" xfId="20228"/>
    <cellStyle name="Beräkning 2" xfId="20229"/>
    <cellStyle name="Beräkning 3" xfId="20230"/>
    <cellStyle name="Beräkning 4" xfId="20231"/>
    <cellStyle name="Best" xfId="20232"/>
    <cellStyle name="BLACK" xfId="20233"/>
    <cellStyle name="BLACK 2" xfId="20234"/>
    <cellStyle name="BLACK 3" xfId="20235"/>
    <cellStyle name="Bloomberg input" xfId="20236"/>
    <cellStyle name="Blue" xfId="20237"/>
    <cellStyle name="Blue Heading" xfId="20238"/>
    <cellStyle name="Blue Heading 2" xfId="20239"/>
    <cellStyle name="Blue Heading 3" xfId="20240"/>
    <cellStyle name="Blue_пояснения" xfId="20241"/>
    <cellStyle name="Body" xfId="20242"/>
    <cellStyle name="Body 2" xfId="20243"/>
    <cellStyle name="Body 3" xfId="20244"/>
    <cellStyle name="Border Heavy" xfId="20245"/>
    <cellStyle name="Border Heavy 2" xfId="20246"/>
    <cellStyle name="Border Heavy 3" xfId="20247"/>
    <cellStyle name="Border Thin" xfId="20248"/>
    <cellStyle name="Border Thin 2" xfId="20249"/>
    <cellStyle name="Border Thin 3" xfId="20250"/>
    <cellStyle name="Border Thin 4" xfId="20251"/>
    <cellStyle name="Border Thin 5" xfId="20252"/>
    <cellStyle name="Bps" xfId="20253"/>
    <cellStyle name="Bra" xfId="20254"/>
    <cellStyle name="British Pound" xfId="20255"/>
    <cellStyle name="British Pound 2" xfId="20256"/>
    <cellStyle name="British Pound 3" xfId="20257"/>
    <cellStyle name="C?AO_?A°??µAoC?" xfId="20258"/>
    <cellStyle name="C?AØ_¿µ¾÷CoE² " xfId="20259"/>
    <cellStyle name="c_Chorus Model 22 Sep 04 V6" xfId="20260"/>
    <cellStyle name="c_Chorus Model 22 Sep 04 V6 " xfId="20261"/>
    <cellStyle name="Calc Currency (0)" xfId="20262"/>
    <cellStyle name="Calc Currency (0) 2" xfId="20263"/>
    <cellStyle name="Calc Currency (0) 2 2" xfId="20264"/>
    <cellStyle name="Calc Currency (0) 2 3" xfId="20265"/>
    <cellStyle name="Calc Currency (0) 3" xfId="20266"/>
    <cellStyle name="Calc Currency (0) 3 2" xfId="20267"/>
    <cellStyle name="Calc Currency (0) 3 3" xfId="20268"/>
    <cellStyle name="Calc Currency (0) 4" xfId="20269"/>
    <cellStyle name="Calc Currency (0) 4 2" xfId="20270"/>
    <cellStyle name="Calc Currency (0) 5" xfId="20271"/>
    <cellStyle name="Calc Currency (0) 5 2" xfId="20272"/>
    <cellStyle name="Calc Currency (0) 6" xfId="20273"/>
    <cellStyle name="Calc Currency (0) 6 2" xfId="20274"/>
    <cellStyle name="Calc Currency (0)_Input prices 09 consolidated-Sep PRM" xfId="20275"/>
    <cellStyle name="Calcolo" xfId="20276"/>
    <cellStyle name="Calcolo 2" xfId="20277"/>
    <cellStyle name="Calcolo 2 2" xfId="20278"/>
    <cellStyle name="Calcolo 2 3" xfId="20279"/>
    <cellStyle name="Calcolo 2 4" xfId="20280"/>
    <cellStyle name="Calcolo 3" xfId="20281"/>
    <cellStyle name="Calcolo 4" xfId="20282"/>
    <cellStyle name="Calcolo 5" xfId="20283"/>
    <cellStyle name="Calculation" xfId="20284"/>
    <cellStyle name="Calculation 10" xfId="20285"/>
    <cellStyle name="Calculation 11" xfId="20286"/>
    <cellStyle name="Calculation 12" xfId="20287"/>
    <cellStyle name="Calculation 13" xfId="20288"/>
    <cellStyle name="Calculation 14" xfId="20289"/>
    <cellStyle name="Calculation 15" xfId="20290"/>
    <cellStyle name="Calculation 16" xfId="20291"/>
    <cellStyle name="Calculation 17" xfId="20292"/>
    <cellStyle name="Calculation 2" xfId="20293"/>
    <cellStyle name="Calculation 2 10" xfId="20294"/>
    <cellStyle name="Calculation 2 11" xfId="20295"/>
    <cellStyle name="Calculation 2 12" xfId="20296"/>
    <cellStyle name="Calculation 2 13" xfId="20297"/>
    <cellStyle name="Calculation 2 14" xfId="20298"/>
    <cellStyle name="Calculation 2 15" xfId="20299"/>
    <cellStyle name="Calculation 2 2" xfId="20300"/>
    <cellStyle name="Calculation 2 2 10" xfId="20301"/>
    <cellStyle name="Calculation 2 2 11" xfId="20302"/>
    <cellStyle name="Calculation 2 2 2" xfId="20303"/>
    <cellStyle name="Calculation 2 2 2 10" xfId="20304"/>
    <cellStyle name="Calculation 2 2 2 2" xfId="20305"/>
    <cellStyle name="Calculation 2 2 2 2 2" xfId="20306"/>
    <cellStyle name="Calculation 2 2 2 2 2 2" xfId="20307"/>
    <cellStyle name="Calculation 2 2 2 2 3" xfId="20308"/>
    <cellStyle name="Calculation 2 2 2 2 4" xfId="20309"/>
    <cellStyle name="Calculation 2 2 2 2 5" xfId="20310"/>
    <cellStyle name="Calculation 2 2 2 2 6" xfId="20311"/>
    <cellStyle name="Calculation 2 2 2 2 7" xfId="20312"/>
    <cellStyle name="Calculation 2 2 2 2 8" xfId="20313"/>
    <cellStyle name="Calculation 2 2 2 3" xfId="20314"/>
    <cellStyle name="Calculation 2 2 2 3 2" xfId="20315"/>
    <cellStyle name="Calculation 2 2 2 3 2 2" xfId="20316"/>
    <cellStyle name="Calculation 2 2 2 3 3" xfId="20317"/>
    <cellStyle name="Calculation 2 2 2 4" xfId="20318"/>
    <cellStyle name="Calculation 2 2 2 4 2" xfId="20319"/>
    <cellStyle name="Calculation 2 2 2 5" xfId="20320"/>
    <cellStyle name="Calculation 2 2 2 6" xfId="20321"/>
    <cellStyle name="Calculation 2 2 2 7" xfId="20322"/>
    <cellStyle name="Calculation 2 2 2 8" xfId="20323"/>
    <cellStyle name="Calculation 2 2 2 9" xfId="20324"/>
    <cellStyle name="Calculation 2 2 3" xfId="20325"/>
    <cellStyle name="Calculation 2 2 3 2" xfId="20326"/>
    <cellStyle name="Calculation 2 2 3 2 2" xfId="20327"/>
    <cellStyle name="Calculation 2 2 3 3" xfId="20328"/>
    <cellStyle name="Calculation 2 2 3 4" xfId="20329"/>
    <cellStyle name="Calculation 2 2 3 5" xfId="20330"/>
    <cellStyle name="Calculation 2 2 3 6" xfId="20331"/>
    <cellStyle name="Calculation 2 2 3 7" xfId="20332"/>
    <cellStyle name="Calculation 2 2 3 8" xfId="20333"/>
    <cellStyle name="Calculation 2 2 4" xfId="20334"/>
    <cellStyle name="Calculation 2 2 4 2" xfId="20335"/>
    <cellStyle name="Calculation 2 2 4 2 2" xfId="20336"/>
    <cellStyle name="Calculation 2 2 4 3" xfId="20337"/>
    <cellStyle name="Calculation 2 2 5" xfId="20338"/>
    <cellStyle name="Calculation 2 2 5 2" xfId="20339"/>
    <cellStyle name="Calculation 2 2 6" xfId="20340"/>
    <cellStyle name="Calculation 2 2 7" xfId="20341"/>
    <cellStyle name="Calculation 2 2 8" xfId="20342"/>
    <cellStyle name="Calculation 2 2 9" xfId="20343"/>
    <cellStyle name="Calculation 2 3" xfId="20344"/>
    <cellStyle name="Calculation 2 3 10" xfId="20345"/>
    <cellStyle name="Calculation 2 3 11" xfId="20346"/>
    <cellStyle name="Calculation 2 3 2" xfId="20347"/>
    <cellStyle name="Calculation 2 3 2 10" xfId="20348"/>
    <cellStyle name="Calculation 2 3 2 2" xfId="20349"/>
    <cellStyle name="Calculation 2 3 2 2 2" xfId="20350"/>
    <cellStyle name="Calculation 2 3 2 2 2 2" xfId="20351"/>
    <cellStyle name="Calculation 2 3 2 2 3" xfId="20352"/>
    <cellStyle name="Calculation 2 3 2 2 4" xfId="20353"/>
    <cellStyle name="Calculation 2 3 2 2 5" xfId="20354"/>
    <cellStyle name="Calculation 2 3 2 2 6" xfId="20355"/>
    <cellStyle name="Calculation 2 3 2 2 7" xfId="20356"/>
    <cellStyle name="Calculation 2 3 2 2 8" xfId="20357"/>
    <cellStyle name="Calculation 2 3 2 3" xfId="20358"/>
    <cellStyle name="Calculation 2 3 2 3 2" xfId="20359"/>
    <cellStyle name="Calculation 2 3 2 3 2 2" xfId="20360"/>
    <cellStyle name="Calculation 2 3 2 3 3" xfId="20361"/>
    <cellStyle name="Calculation 2 3 2 4" xfId="20362"/>
    <cellStyle name="Calculation 2 3 2 4 2" xfId="20363"/>
    <cellStyle name="Calculation 2 3 2 5" xfId="20364"/>
    <cellStyle name="Calculation 2 3 2 6" xfId="20365"/>
    <cellStyle name="Calculation 2 3 2 7" xfId="20366"/>
    <cellStyle name="Calculation 2 3 2 8" xfId="20367"/>
    <cellStyle name="Calculation 2 3 2 9" xfId="20368"/>
    <cellStyle name="Calculation 2 3 3" xfId="20369"/>
    <cellStyle name="Calculation 2 3 3 2" xfId="20370"/>
    <cellStyle name="Calculation 2 3 3 2 2" xfId="20371"/>
    <cellStyle name="Calculation 2 3 3 3" xfId="20372"/>
    <cellStyle name="Calculation 2 3 3 4" xfId="20373"/>
    <cellStyle name="Calculation 2 3 3 5" xfId="20374"/>
    <cellStyle name="Calculation 2 3 3 6" xfId="20375"/>
    <cellStyle name="Calculation 2 3 3 7" xfId="20376"/>
    <cellStyle name="Calculation 2 3 3 8" xfId="20377"/>
    <cellStyle name="Calculation 2 3 4" xfId="20378"/>
    <cellStyle name="Calculation 2 3 4 2" xfId="20379"/>
    <cellStyle name="Calculation 2 3 4 2 2" xfId="20380"/>
    <cellStyle name="Calculation 2 3 4 3" xfId="20381"/>
    <cellStyle name="Calculation 2 3 5" xfId="20382"/>
    <cellStyle name="Calculation 2 3 5 2" xfId="20383"/>
    <cellStyle name="Calculation 2 3 6" xfId="20384"/>
    <cellStyle name="Calculation 2 3 7" xfId="20385"/>
    <cellStyle name="Calculation 2 3 8" xfId="20386"/>
    <cellStyle name="Calculation 2 3 9" xfId="20387"/>
    <cellStyle name="Calculation 2 4" xfId="20388"/>
    <cellStyle name="Calculation 2 4 10" xfId="20389"/>
    <cellStyle name="Calculation 2 4 2" xfId="20390"/>
    <cellStyle name="Calculation 2 4 2 2" xfId="20391"/>
    <cellStyle name="Calculation 2 4 2 2 2" xfId="20392"/>
    <cellStyle name="Calculation 2 4 2 3" xfId="20393"/>
    <cellStyle name="Calculation 2 4 2 4" xfId="20394"/>
    <cellStyle name="Calculation 2 4 2 5" xfId="20395"/>
    <cellStyle name="Calculation 2 4 2 6" xfId="20396"/>
    <cellStyle name="Calculation 2 4 2 7" xfId="20397"/>
    <cellStyle name="Calculation 2 4 2 8" xfId="20398"/>
    <cellStyle name="Calculation 2 4 3" xfId="20399"/>
    <cellStyle name="Calculation 2 4 3 2" xfId="20400"/>
    <cellStyle name="Calculation 2 4 3 2 2" xfId="20401"/>
    <cellStyle name="Calculation 2 4 3 3" xfId="20402"/>
    <cellStyle name="Calculation 2 4 4" xfId="20403"/>
    <cellStyle name="Calculation 2 4 4 2" xfId="20404"/>
    <cellStyle name="Calculation 2 4 5" xfId="20405"/>
    <cellStyle name="Calculation 2 4 6" xfId="20406"/>
    <cellStyle name="Calculation 2 4 7" xfId="20407"/>
    <cellStyle name="Calculation 2 4 8" xfId="20408"/>
    <cellStyle name="Calculation 2 4 9" xfId="20409"/>
    <cellStyle name="Calculation 2 5" xfId="20410"/>
    <cellStyle name="Calculation 2 5 2" xfId="20411"/>
    <cellStyle name="Calculation 2 5 2 2" xfId="20412"/>
    <cellStyle name="Calculation 2 5 3" xfId="20413"/>
    <cellStyle name="Calculation 2 5 4" xfId="20414"/>
    <cellStyle name="Calculation 2 5 5" xfId="20415"/>
    <cellStyle name="Calculation 2 5 6" xfId="20416"/>
    <cellStyle name="Calculation 2 5 7" xfId="20417"/>
    <cellStyle name="Calculation 2 5 8" xfId="20418"/>
    <cellStyle name="Calculation 2 6" xfId="20419"/>
    <cellStyle name="Calculation 2 6 2" xfId="20420"/>
    <cellStyle name="Calculation 2 6 2 2" xfId="20421"/>
    <cellStyle name="Calculation 2 6 3" xfId="20422"/>
    <cellStyle name="Calculation 2 7" xfId="20423"/>
    <cellStyle name="Calculation 2 7 2" xfId="20424"/>
    <cellStyle name="Calculation 2 8" xfId="20425"/>
    <cellStyle name="Calculation 2 9" xfId="20426"/>
    <cellStyle name="Calculation 3" xfId="20427"/>
    <cellStyle name="Calculation 3 10" xfId="20428"/>
    <cellStyle name="Calculation 3 11" xfId="20429"/>
    <cellStyle name="Calculation 3 12" xfId="20430"/>
    <cellStyle name="Calculation 3 13" xfId="20431"/>
    <cellStyle name="Calculation 3 2" xfId="20432"/>
    <cellStyle name="Calculation 3 2 10" xfId="20433"/>
    <cellStyle name="Calculation 3 2 11" xfId="20434"/>
    <cellStyle name="Calculation 3 2 2" xfId="20435"/>
    <cellStyle name="Calculation 3 2 2 10" xfId="20436"/>
    <cellStyle name="Calculation 3 2 2 2" xfId="20437"/>
    <cellStyle name="Calculation 3 2 2 2 2" xfId="20438"/>
    <cellStyle name="Calculation 3 2 2 2 2 2" xfId="20439"/>
    <cellStyle name="Calculation 3 2 2 2 3" xfId="20440"/>
    <cellStyle name="Calculation 3 2 2 2 4" xfId="20441"/>
    <cellStyle name="Calculation 3 2 2 2 5" xfId="20442"/>
    <cellStyle name="Calculation 3 2 2 2 6" xfId="20443"/>
    <cellStyle name="Calculation 3 2 2 2 7" xfId="20444"/>
    <cellStyle name="Calculation 3 2 2 2 8" xfId="20445"/>
    <cellStyle name="Calculation 3 2 2 3" xfId="20446"/>
    <cellStyle name="Calculation 3 2 2 3 2" xfId="20447"/>
    <cellStyle name="Calculation 3 2 2 3 2 2" xfId="20448"/>
    <cellStyle name="Calculation 3 2 2 3 3" xfId="20449"/>
    <cellStyle name="Calculation 3 2 2 4" xfId="20450"/>
    <cellStyle name="Calculation 3 2 2 4 2" xfId="20451"/>
    <cellStyle name="Calculation 3 2 2 5" xfId="20452"/>
    <cellStyle name="Calculation 3 2 2 6" xfId="20453"/>
    <cellStyle name="Calculation 3 2 2 7" xfId="20454"/>
    <cellStyle name="Calculation 3 2 2 8" xfId="20455"/>
    <cellStyle name="Calculation 3 2 2 9" xfId="20456"/>
    <cellStyle name="Calculation 3 2 3" xfId="20457"/>
    <cellStyle name="Calculation 3 2 3 2" xfId="20458"/>
    <cellStyle name="Calculation 3 2 3 2 2" xfId="20459"/>
    <cellStyle name="Calculation 3 2 3 3" xfId="20460"/>
    <cellStyle name="Calculation 3 2 3 4" xfId="20461"/>
    <cellStyle name="Calculation 3 2 3 5" xfId="20462"/>
    <cellStyle name="Calculation 3 2 3 6" xfId="20463"/>
    <cellStyle name="Calculation 3 2 3 7" xfId="20464"/>
    <cellStyle name="Calculation 3 2 3 8" xfId="20465"/>
    <cellStyle name="Calculation 3 2 4" xfId="20466"/>
    <cellStyle name="Calculation 3 2 4 2" xfId="20467"/>
    <cellStyle name="Calculation 3 2 4 2 2" xfId="20468"/>
    <cellStyle name="Calculation 3 2 4 3" xfId="20469"/>
    <cellStyle name="Calculation 3 2 5" xfId="20470"/>
    <cellStyle name="Calculation 3 2 5 2" xfId="20471"/>
    <cellStyle name="Calculation 3 2 6" xfId="20472"/>
    <cellStyle name="Calculation 3 2 7" xfId="20473"/>
    <cellStyle name="Calculation 3 2 8" xfId="20474"/>
    <cellStyle name="Calculation 3 2 9" xfId="20475"/>
    <cellStyle name="Calculation 3 3" xfId="20476"/>
    <cellStyle name="Calculation 3 3 10" xfId="20477"/>
    <cellStyle name="Calculation 3 3 11" xfId="20478"/>
    <cellStyle name="Calculation 3 3 2" xfId="20479"/>
    <cellStyle name="Calculation 3 3 2 10" xfId="20480"/>
    <cellStyle name="Calculation 3 3 2 2" xfId="20481"/>
    <cellStyle name="Calculation 3 3 2 2 2" xfId="20482"/>
    <cellStyle name="Calculation 3 3 2 2 2 2" xfId="20483"/>
    <cellStyle name="Calculation 3 3 2 2 3" xfId="20484"/>
    <cellStyle name="Calculation 3 3 2 2 4" xfId="20485"/>
    <cellStyle name="Calculation 3 3 2 2 5" xfId="20486"/>
    <cellStyle name="Calculation 3 3 2 2 6" xfId="20487"/>
    <cellStyle name="Calculation 3 3 2 2 7" xfId="20488"/>
    <cellStyle name="Calculation 3 3 2 2 8" xfId="20489"/>
    <cellStyle name="Calculation 3 3 2 3" xfId="20490"/>
    <cellStyle name="Calculation 3 3 2 3 2" xfId="20491"/>
    <cellStyle name="Calculation 3 3 2 3 2 2" xfId="20492"/>
    <cellStyle name="Calculation 3 3 2 3 3" xfId="20493"/>
    <cellStyle name="Calculation 3 3 2 4" xfId="20494"/>
    <cellStyle name="Calculation 3 3 2 4 2" xfId="20495"/>
    <cellStyle name="Calculation 3 3 2 5" xfId="20496"/>
    <cellStyle name="Calculation 3 3 2 6" xfId="20497"/>
    <cellStyle name="Calculation 3 3 2 7" xfId="20498"/>
    <cellStyle name="Calculation 3 3 2 8" xfId="20499"/>
    <cellStyle name="Calculation 3 3 2 9" xfId="20500"/>
    <cellStyle name="Calculation 3 3 3" xfId="20501"/>
    <cellStyle name="Calculation 3 3 3 2" xfId="20502"/>
    <cellStyle name="Calculation 3 3 3 2 2" xfId="20503"/>
    <cellStyle name="Calculation 3 3 3 3" xfId="20504"/>
    <cellStyle name="Calculation 3 3 3 4" xfId="20505"/>
    <cellStyle name="Calculation 3 3 3 5" xfId="20506"/>
    <cellStyle name="Calculation 3 3 3 6" xfId="20507"/>
    <cellStyle name="Calculation 3 3 3 7" xfId="20508"/>
    <cellStyle name="Calculation 3 3 3 8" xfId="20509"/>
    <cellStyle name="Calculation 3 3 4" xfId="20510"/>
    <cellStyle name="Calculation 3 3 4 2" xfId="20511"/>
    <cellStyle name="Calculation 3 3 4 2 2" xfId="20512"/>
    <cellStyle name="Calculation 3 3 4 3" xfId="20513"/>
    <cellStyle name="Calculation 3 3 5" xfId="20514"/>
    <cellStyle name="Calculation 3 3 5 2" xfId="20515"/>
    <cellStyle name="Calculation 3 3 6" xfId="20516"/>
    <cellStyle name="Calculation 3 3 7" xfId="20517"/>
    <cellStyle name="Calculation 3 3 8" xfId="20518"/>
    <cellStyle name="Calculation 3 3 9" xfId="20519"/>
    <cellStyle name="Calculation 3 4" xfId="20520"/>
    <cellStyle name="Calculation 3 4 10" xfId="20521"/>
    <cellStyle name="Calculation 3 4 2" xfId="20522"/>
    <cellStyle name="Calculation 3 4 2 2" xfId="20523"/>
    <cellStyle name="Calculation 3 4 2 2 2" xfId="20524"/>
    <cellStyle name="Calculation 3 4 2 3" xfId="20525"/>
    <cellStyle name="Calculation 3 4 2 4" xfId="20526"/>
    <cellStyle name="Calculation 3 4 2 5" xfId="20527"/>
    <cellStyle name="Calculation 3 4 2 6" xfId="20528"/>
    <cellStyle name="Calculation 3 4 2 7" xfId="20529"/>
    <cellStyle name="Calculation 3 4 2 8" xfId="20530"/>
    <cellStyle name="Calculation 3 4 3" xfId="20531"/>
    <cellStyle name="Calculation 3 4 3 2" xfId="20532"/>
    <cellStyle name="Calculation 3 4 3 2 2" xfId="20533"/>
    <cellStyle name="Calculation 3 4 3 3" xfId="20534"/>
    <cellStyle name="Calculation 3 4 4" xfId="20535"/>
    <cellStyle name="Calculation 3 4 4 2" xfId="20536"/>
    <cellStyle name="Calculation 3 4 5" xfId="20537"/>
    <cellStyle name="Calculation 3 4 6" xfId="20538"/>
    <cellStyle name="Calculation 3 4 7" xfId="20539"/>
    <cellStyle name="Calculation 3 4 8" xfId="20540"/>
    <cellStyle name="Calculation 3 4 9" xfId="20541"/>
    <cellStyle name="Calculation 3 5" xfId="20542"/>
    <cellStyle name="Calculation 3 5 2" xfId="20543"/>
    <cellStyle name="Calculation 3 5 2 2" xfId="20544"/>
    <cellStyle name="Calculation 3 5 3" xfId="20545"/>
    <cellStyle name="Calculation 3 5 4" xfId="20546"/>
    <cellStyle name="Calculation 3 5 5" xfId="20547"/>
    <cellStyle name="Calculation 3 5 6" xfId="20548"/>
    <cellStyle name="Calculation 3 5 7" xfId="20549"/>
    <cellStyle name="Calculation 3 5 8" xfId="20550"/>
    <cellStyle name="Calculation 3 6" xfId="20551"/>
    <cellStyle name="Calculation 3 6 2" xfId="20552"/>
    <cellStyle name="Calculation 3 6 2 2" xfId="20553"/>
    <cellStyle name="Calculation 3 6 3" xfId="20554"/>
    <cellStyle name="Calculation 3 7" xfId="20555"/>
    <cellStyle name="Calculation 3 7 2" xfId="20556"/>
    <cellStyle name="Calculation 3 8" xfId="20557"/>
    <cellStyle name="Calculation 3 9" xfId="20558"/>
    <cellStyle name="Calculation 4" xfId="20559"/>
    <cellStyle name="Calculation 4 10" xfId="20560"/>
    <cellStyle name="Calculation 4 11" xfId="20561"/>
    <cellStyle name="Calculation 4 2" xfId="20562"/>
    <cellStyle name="Calculation 4 2 10" xfId="20563"/>
    <cellStyle name="Calculation 4 2 2" xfId="20564"/>
    <cellStyle name="Calculation 4 2 2 2" xfId="20565"/>
    <cellStyle name="Calculation 4 2 2 2 2" xfId="20566"/>
    <cellStyle name="Calculation 4 2 2 3" xfId="20567"/>
    <cellStyle name="Calculation 4 2 2 4" xfId="20568"/>
    <cellStyle name="Calculation 4 2 2 5" xfId="20569"/>
    <cellStyle name="Calculation 4 2 2 6" xfId="20570"/>
    <cellStyle name="Calculation 4 2 2 7" xfId="20571"/>
    <cellStyle name="Calculation 4 2 2 8" xfId="20572"/>
    <cellStyle name="Calculation 4 2 3" xfId="20573"/>
    <cellStyle name="Calculation 4 2 3 2" xfId="20574"/>
    <cellStyle name="Calculation 4 2 3 2 2" xfId="20575"/>
    <cellStyle name="Calculation 4 2 3 3" xfId="20576"/>
    <cellStyle name="Calculation 4 2 4" xfId="20577"/>
    <cellStyle name="Calculation 4 2 4 2" xfId="20578"/>
    <cellStyle name="Calculation 4 2 5" xfId="20579"/>
    <cellStyle name="Calculation 4 2 6" xfId="20580"/>
    <cellStyle name="Calculation 4 2 7" xfId="20581"/>
    <cellStyle name="Calculation 4 2 8" xfId="20582"/>
    <cellStyle name="Calculation 4 2 9" xfId="20583"/>
    <cellStyle name="Calculation 4 3" xfId="20584"/>
    <cellStyle name="Calculation 4 3 2" xfId="20585"/>
    <cellStyle name="Calculation 4 3 2 2" xfId="20586"/>
    <cellStyle name="Calculation 4 3 3" xfId="20587"/>
    <cellStyle name="Calculation 4 3 4" xfId="20588"/>
    <cellStyle name="Calculation 4 3 5" xfId="20589"/>
    <cellStyle name="Calculation 4 3 6" xfId="20590"/>
    <cellStyle name="Calculation 4 3 7" xfId="20591"/>
    <cellStyle name="Calculation 4 3 8" xfId="20592"/>
    <cellStyle name="Calculation 4 4" xfId="20593"/>
    <cellStyle name="Calculation 4 4 2" xfId="20594"/>
    <cellStyle name="Calculation 4 4 2 2" xfId="20595"/>
    <cellStyle name="Calculation 4 4 3" xfId="20596"/>
    <cellStyle name="Calculation 4 5" xfId="20597"/>
    <cellStyle name="Calculation 4 5 2" xfId="20598"/>
    <cellStyle name="Calculation 4 6" xfId="20599"/>
    <cellStyle name="Calculation 4 7" xfId="20600"/>
    <cellStyle name="Calculation 4 8" xfId="20601"/>
    <cellStyle name="Calculation 4 9" xfId="20602"/>
    <cellStyle name="Calculation 5" xfId="20603"/>
    <cellStyle name="Calculation 5 10" xfId="20604"/>
    <cellStyle name="Calculation 5 11" xfId="20605"/>
    <cellStyle name="Calculation 5 2" xfId="20606"/>
    <cellStyle name="Calculation 5 2 10" xfId="20607"/>
    <cellStyle name="Calculation 5 2 2" xfId="20608"/>
    <cellStyle name="Calculation 5 2 2 2" xfId="20609"/>
    <cellStyle name="Calculation 5 2 2 2 2" xfId="20610"/>
    <cellStyle name="Calculation 5 2 2 3" xfId="20611"/>
    <cellStyle name="Calculation 5 2 2 4" xfId="20612"/>
    <cellStyle name="Calculation 5 2 2 5" xfId="20613"/>
    <cellStyle name="Calculation 5 2 2 6" xfId="20614"/>
    <cellStyle name="Calculation 5 2 2 7" xfId="20615"/>
    <cellStyle name="Calculation 5 2 2 8" xfId="20616"/>
    <cellStyle name="Calculation 5 2 3" xfId="20617"/>
    <cellStyle name="Calculation 5 2 3 2" xfId="20618"/>
    <cellStyle name="Calculation 5 2 3 2 2" xfId="20619"/>
    <cellStyle name="Calculation 5 2 3 3" xfId="20620"/>
    <cellStyle name="Calculation 5 2 4" xfId="20621"/>
    <cellStyle name="Calculation 5 2 4 2" xfId="20622"/>
    <cellStyle name="Calculation 5 2 5" xfId="20623"/>
    <cellStyle name="Calculation 5 2 6" xfId="20624"/>
    <cellStyle name="Calculation 5 2 7" xfId="20625"/>
    <cellStyle name="Calculation 5 2 8" xfId="20626"/>
    <cellStyle name="Calculation 5 2 9" xfId="20627"/>
    <cellStyle name="Calculation 5 3" xfId="20628"/>
    <cellStyle name="Calculation 5 3 2" xfId="20629"/>
    <cellStyle name="Calculation 5 3 2 2" xfId="20630"/>
    <cellStyle name="Calculation 5 3 3" xfId="20631"/>
    <cellStyle name="Calculation 5 3 4" xfId="20632"/>
    <cellStyle name="Calculation 5 3 5" xfId="20633"/>
    <cellStyle name="Calculation 5 3 6" xfId="20634"/>
    <cellStyle name="Calculation 5 3 7" xfId="20635"/>
    <cellStyle name="Calculation 5 3 8" xfId="20636"/>
    <cellStyle name="Calculation 5 4" xfId="20637"/>
    <cellStyle name="Calculation 5 4 2" xfId="20638"/>
    <cellStyle name="Calculation 5 4 2 2" xfId="20639"/>
    <cellStyle name="Calculation 5 4 3" xfId="20640"/>
    <cellStyle name="Calculation 5 5" xfId="20641"/>
    <cellStyle name="Calculation 5 5 2" xfId="20642"/>
    <cellStyle name="Calculation 5 6" xfId="20643"/>
    <cellStyle name="Calculation 5 7" xfId="20644"/>
    <cellStyle name="Calculation 5 8" xfId="20645"/>
    <cellStyle name="Calculation 5 9" xfId="20646"/>
    <cellStyle name="Calculation 6" xfId="20647"/>
    <cellStyle name="Calculation 6 10" xfId="20648"/>
    <cellStyle name="Calculation 6 2" xfId="20649"/>
    <cellStyle name="Calculation 6 2 2" xfId="20650"/>
    <cellStyle name="Calculation 6 2 2 2" xfId="20651"/>
    <cellStyle name="Calculation 6 2 3" xfId="20652"/>
    <cellStyle name="Calculation 6 2 4" xfId="20653"/>
    <cellStyle name="Calculation 6 2 5" xfId="20654"/>
    <cellStyle name="Calculation 6 2 6" xfId="20655"/>
    <cellStyle name="Calculation 6 2 7" xfId="20656"/>
    <cellStyle name="Calculation 6 2 8" xfId="20657"/>
    <cellStyle name="Calculation 6 3" xfId="20658"/>
    <cellStyle name="Calculation 6 3 2" xfId="20659"/>
    <cellStyle name="Calculation 6 3 2 2" xfId="20660"/>
    <cellStyle name="Calculation 6 3 3" xfId="20661"/>
    <cellStyle name="Calculation 6 4" xfId="20662"/>
    <cellStyle name="Calculation 6 4 2" xfId="20663"/>
    <cellStyle name="Calculation 6 5" xfId="20664"/>
    <cellStyle name="Calculation 6 6" xfId="20665"/>
    <cellStyle name="Calculation 6 7" xfId="20666"/>
    <cellStyle name="Calculation 6 8" xfId="20667"/>
    <cellStyle name="Calculation 6 9" xfId="20668"/>
    <cellStyle name="Calculation 7" xfId="20669"/>
    <cellStyle name="Calculation 7 2" xfId="20670"/>
    <cellStyle name="Calculation 7 2 2" xfId="20671"/>
    <cellStyle name="Calculation 7 3" xfId="20672"/>
    <cellStyle name="Calculation 7 4" xfId="20673"/>
    <cellStyle name="Calculation 7 5" xfId="20674"/>
    <cellStyle name="Calculation 7 6" xfId="20675"/>
    <cellStyle name="Calculation 7 7" xfId="20676"/>
    <cellStyle name="Calculation 7 8" xfId="20677"/>
    <cellStyle name="Calculation 8" xfId="20678"/>
    <cellStyle name="Calculation 8 2" xfId="20679"/>
    <cellStyle name="Calculation 8 2 2" xfId="20680"/>
    <cellStyle name="Calculation 8 3" xfId="20681"/>
    <cellStyle name="Calculation 9" xfId="20682"/>
    <cellStyle name="Calculation 9 2" xfId="20683"/>
    <cellStyle name="čárky [0]_09-him-nim" xfId="20684"/>
    <cellStyle name="cárky [0]_BalanceSheet " xfId="20685"/>
    <cellStyle name="čárky 2" xfId="20686"/>
    <cellStyle name="čárky_Additional monthly reporting VS_Sales -  forecast III.Q  actual may 2006" xfId="20687"/>
    <cellStyle name="cárky_BalanceSheet " xfId="20688"/>
    <cellStyle name="Case" xfId="20689"/>
    <cellStyle name="Case 2" xfId="20690"/>
    <cellStyle name="Case 2 2" xfId="20691"/>
    <cellStyle name="Case 2 3" xfId="20692"/>
    <cellStyle name="Case 3" xfId="20693"/>
    <cellStyle name="Case 3 2" xfId="20694"/>
    <cellStyle name="Case 4" xfId="20695"/>
    <cellStyle name="Case 4 2" xfId="20696"/>
    <cellStyle name="Case 4 3" xfId="20697"/>
    <cellStyle name="Case 5" xfId="20698"/>
    <cellStyle name="Case 5 2" xfId="20699"/>
    <cellStyle name="Case 6" xfId="20700"/>
    <cellStyle name="Case 6 2" xfId="20701"/>
    <cellStyle name="Cella collegata" xfId="20702"/>
    <cellStyle name="Cella collegata 2" xfId="20703"/>
    <cellStyle name="Cella da controllare" xfId="20704"/>
    <cellStyle name="Cella da controllare 2" xfId="20705"/>
    <cellStyle name="Center Across" xfId="20706"/>
    <cellStyle name="Center Across 2" xfId="20707"/>
    <cellStyle name="Center Across 2 2" xfId="20708"/>
    <cellStyle name="Center Across 2 3" xfId="20709"/>
    <cellStyle name="Center Across 3" xfId="20710"/>
    <cellStyle name="Center Across 4" xfId="20711"/>
    <cellStyle name="Center Across 5" xfId="20712"/>
    <cellStyle name="Check" xfId="20713"/>
    <cellStyle name="Check 2" xfId="20714"/>
    <cellStyle name="Check 2 2" xfId="20715"/>
    <cellStyle name="Check 2 3" xfId="20716"/>
    <cellStyle name="Check 2 4" xfId="20717"/>
    <cellStyle name="Check 3" xfId="20718"/>
    <cellStyle name="Check 4" xfId="20719"/>
    <cellStyle name="Check Cell" xfId="20720"/>
    <cellStyle name="Check Cell 2" xfId="20721"/>
    <cellStyle name="Check Cell 2 2" xfId="20722"/>
    <cellStyle name="Check Cell 2 3" xfId="20723"/>
    <cellStyle name="Check Cell 3" xfId="20724"/>
    <cellStyle name="Check Cell 4" xfId="20725"/>
    <cellStyle name="Check_10.ЖДЦ Себестоимость октябрь 2009г" xfId="20726"/>
    <cellStyle name="čiarky [0]_SPT_Telecom" xfId="20727"/>
    <cellStyle name="čiarky_SPT_Telecom" xfId="20728"/>
    <cellStyle name="Code" xfId="20729"/>
    <cellStyle name="Colore 1" xfId="20730"/>
    <cellStyle name="Colore 1 2" xfId="20731"/>
    <cellStyle name="Colore 2" xfId="20732"/>
    <cellStyle name="Colore 2 2" xfId="20733"/>
    <cellStyle name="Colore 3" xfId="20734"/>
    <cellStyle name="Colore 3 2" xfId="20735"/>
    <cellStyle name="Colore 4" xfId="20736"/>
    <cellStyle name="Colore 4 2" xfId="20737"/>
    <cellStyle name="Colore 5" xfId="20738"/>
    <cellStyle name="Colore 5 2" xfId="20739"/>
    <cellStyle name="Colore 6" xfId="20740"/>
    <cellStyle name="Colore 6 2" xfId="20741"/>
    <cellStyle name="Column Heading" xfId="20742"/>
    <cellStyle name="Column Heading 2" xfId="20743"/>
    <cellStyle name="Column Heading 3" xfId="20744"/>
    <cellStyle name="Column_Title" xfId="20745"/>
    <cellStyle name="ColumnAttributeAbovePrompt" xfId="20746"/>
    <cellStyle name="ColumnAttributePrompt" xfId="20747"/>
    <cellStyle name="ColumnAttributeValue" xfId="20748"/>
    <cellStyle name="ColumnHeadingPrompt" xfId="20749"/>
    <cellStyle name="ColumnHeadingValue" xfId="20750"/>
    <cellStyle name="Comma [0]" xfId="20751"/>
    <cellStyle name="Comma [0] 2" xfId="20752"/>
    <cellStyle name="Comma [0] 2 2" xfId="20753"/>
    <cellStyle name="Comma [0]_200004" xfId="20754"/>
    <cellStyle name="Comma [1]" xfId="20755"/>
    <cellStyle name="Comma [1] 2" xfId="20756"/>
    <cellStyle name="Comma [1] 3" xfId="20757"/>
    <cellStyle name="Comma 0" xfId="20758"/>
    <cellStyle name="Comma 0 2" xfId="20759"/>
    <cellStyle name="Comma 0 3" xfId="20760"/>
    <cellStyle name="Comma 0*" xfId="20761"/>
    <cellStyle name="Comma 0* 2" xfId="20762"/>
    <cellStyle name="Comma 0* 3" xfId="20763"/>
    <cellStyle name="Comma 0_Альбом форм_БК 2008_ДО АТП" xfId="20764"/>
    <cellStyle name="Comma 2" xfId="20765"/>
    <cellStyle name="Comma 2 2" xfId="20766"/>
    <cellStyle name="Comma 2 2 2" xfId="20767"/>
    <cellStyle name="Comma 2 3" xfId="20768"/>
    <cellStyle name="Comma 2 3 2" xfId="20769"/>
    <cellStyle name="Comma 2 4" xfId="20770"/>
    <cellStyle name="Comma 2 5" xfId="20771"/>
    <cellStyle name="Comma 2 6" xfId="20772"/>
    <cellStyle name="Comma 2 7" xfId="20773"/>
    <cellStyle name="Comma 2 7 2" xfId="20774"/>
    <cellStyle name="Comma 2 8" xfId="20775"/>
    <cellStyle name="Comma 2 8 2" xfId="20776"/>
    <cellStyle name="Comma 2 9" xfId="20777"/>
    <cellStyle name="Comma 2_13.1. 09-AP 2_uprava 17-02-09" xfId="20778"/>
    <cellStyle name="Comma 3" xfId="20779"/>
    <cellStyle name="Comma 4" xfId="20780"/>
    <cellStyle name="Comma 5" xfId="20781"/>
    <cellStyle name="Comma 6" xfId="20782"/>
    <cellStyle name="Comma 7" xfId="20783"/>
    <cellStyle name="Comma Missing" xfId="20784"/>
    <cellStyle name="Comma_1Consolidation 6m2006 COPY" xfId="20785"/>
    <cellStyle name="Comma0" xfId="20786"/>
    <cellStyle name="Comma0 - Style1" xfId="20787"/>
    <cellStyle name="Comma0 2" xfId="20788"/>
    <cellStyle name="Comma0 2 2" xfId="20789"/>
    <cellStyle name="Comma0 3" xfId="20790"/>
    <cellStyle name="Comma0 3 2" xfId="20791"/>
    <cellStyle name="Comma0 4" xfId="20792"/>
    <cellStyle name="Comma0 4 2" xfId="20793"/>
    <cellStyle name="Comma0 5" xfId="20794"/>
    <cellStyle name="Comma0 5 2" xfId="20795"/>
    <cellStyle name="Comma0 6" xfId="20796"/>
    <cellStyle name="Comma0 6 2" xfId="20797"/>
    <cellStyle name="Comma0 7" xfId="20798"/>
    <cellStyle name="Comma0 8" xfId="20799"/>
    <cellStyle name="Comma0 9" xfId="20800"/>
    <cellStyle name="Çŕůčňíűé" xfId="20801"/>
    <cellStyle name="Currency [0]" xfId="20802"/>
    <cellStyle name="Currency [0] 10" xfId="20803"/>
    <cellStyle name="Currency [0] 11" xfId="20804"/>
    <cellStyle name="Currency [0] 12" xfId="20805"/>
    <cellStyle name="Currency [0] 13" xfId="20806"/>
    <cellStyle name="Currency [0] 14" xfId="20807"/>
    <cellStyle name="Currency [0] 15" xfId="20808"/>
    <cellStyle name="Currency [0] 16" xfId="20809"/>
    <cellStyle name="Currency [0] 17" xfId="20810"/>
    <cellStyle name="Currency [0] 18" xfId="20811"/>
    <cellStyle name="Currency [0] 2" xfId="20812"/>
    <cellStyle name="Currency [0] 2 2" xfId="20813"/>
    <cellStyle name="Currency [0] 3" xfId="20814"/>
    <cellStyle name="Currency [0] 4" xfId="20815"/>
    <cellStyle name="Currency [0] 5" xfId="20816"/>
    <cellStyle name="Currency [0] 6" xfId="20817"/>
    <cellStyle name="Currency [0] 7" xfId="20818"/>
    <cellStyle name="Currency [0] 8" xfId="20819"/>
    <cellStyle name="Currency [0] 9" xfId="20820"/>
    <cellStyle name="Currency [0]_200004" xfId="20821"/>
    <cellStyle name="Currency [1]" xfId="20822"/>
    <cellStyle name="Currency [1] 2" xfId="20823"/>
    <cellStyle name="Currency [1] 2 2" xfId="20824"/>
    <cellStyle name="Currency [1] 3" xfId="20825"/>
    <cellStyle name="Currency [1] 3 2" xfId="20826"/>
    <cellStyle name="Currency [1] 4" xfId="20827"/>
    <cellStyle name="Currency [1] 4 2" xfId="20828"/>
    <cellStyle name="Currency [1] 5" xfId="20829"/>
    <cellStyle name="Currency [1] 5 2" xfId="20830"/>
    <cellStyle name="Currency [1] 6" xfId="20831"/>
    <cellStyle name="Currency [1] 6 2" xfId="20832"/>
    <cellStyle name="Currency [1] 7" xfId="20833"/>
    <cellStyle name="Currency 0" xfId="20834"/>
    <cellStyle name="Currency 0 2" xfId="20835"/>
    <cellStyle name="Currency 0 3" xfId="20836"/>
    <cellStyle name="Currency 2" xfId="20837"/>
    <cellStyle name="Currency 2 2" xfId="20838"/>
    <cellStyle name="Currency 2 3" xfId="20839"/>
    <cellStyle name="Currency EN" xfId="20840"/>
    <cellStyle name="Currency RU" xfId="20841"/>
    <cellStyle name="Currency RU calc" xfId="20842"/>
    <cellStyle name="Currency RU_CP-P (2)" xfId="20843"/>
    <cellStyle name="Currency_200004" xfId="20844"/>
    <cellStyle name="Currency0" xfId="20845"/>
    <cellStyle name="Currency0 2" xfId="20846"/>
    <cellStyle name="Currency0 2 2" xfId="20847"/>
    <cellStyle name="Currency0 3" xfId="20848"/>
    <cellStyle name="Currency0 3 2" xfId="20849"/>
    <cellStyle name="Currency0 4" xfId="20850"/>
    <cellStyle name="Currency0 4 2" xfId="20851"/>
    <cellStyle name="Currency0 5" xfId="20852"/>
    <cellStyle name="Currency0 5 2" xfId="20853"/>
    <cellStyle name="Currency0 6" xfId="20854"/>
    <cellStyle name="Currency0 6 2" xfId="20855"/>
    <cellStyle name="Currency0 7" xfId="20856"/>
    <cellStyle name="d_Chorus Model 22 Sep 04 V6" xfId="20857"/>
    <cellStyle name="d_Chorus Model 22 Sep 04 V6 " xfId="20858"/>
    <cellStyle name="Dålig" xfId="20859"/>
    <cellStyle name="Data" xfId="20860"/>
    <cellStyle name="Data 2" xfId="20861"/>
    <cellStyle name="Data 2 2" xfId="20862"/>
    <cellStyle name="Data 2 3" xfId="20863"/>
    <cellStyle name="Data 3" xfId="20864"/>
    <cellStyle name="Data 3 2" xfId="20865"/>
    <cellStyle name="Data 3 3" xfId="20866"/>
    <cellStyle name="Data 4" xfId="20867"/>
    <cellStyle name="Data 4 2" xfId="20868"/>
    <cellStyle name="Data 5" xfId="20869"/>
    <cellStyle name="Data 5 2" xfId="20870"/>
    <cellStyle name="Data 6" xfId="20871"/>
    <cellStyle name="Data 6 2" xfId="20872"/>
    <cellStyle name="Data 7" xfId="20873"/>
    <cellStyle name="Data_Input prices 09 consolidated-Sep PRM" xfId="20874"/>
    <cellStyle name="DataBold" xfId="20875"/>
    <cellStyle name="DataBold 2" xfId="20876"/>
    <cellStyle name="DataBold 3" xfId="20877"/>
    <cellStyle name="Date" xfId="20878"/>
    <cellStyle name="Date 2" xfId="20879"/>
    <cellStyle name="Date 2 2" xfId="20880"/>
    <cellStyle name="Date 3" xfId="20881"/>
    <cellStyle name="Date 4" xfId="20882"/>
    <cellStyle name="Date Aligned" xfId="20883"/>
    <cellStyle name="Date Aligned 2" xfId="20884"/>
    <cellStyle name="Date Aligned 3" xfId="20885"/>
    <cellStyle name="Date EN" xfId="20886"/>
    <cellStyle name="Date RU" xfId="20887"/>
    <cellStyle name="Date_03 months report EOSM" xfId="20888"/>
    <cellStyle name="Dates" xfId="20889"/>
    <cellStyle name="Days" xfId="20890"/>
    <cellStyle name="Dec_0" xfId="20891"/>
    <cellStyle name="depart" xfId="20892"/>
    <cellStyle name="depart 2" xfId="20893"/>
    <cellStyle name="Description" xfId="20894"/>
    <cellStyle name="Deviant" xfId="20895"/>
    <cellStyle name="Deviant 2" xfId="20896"/>
    <cellStyle name="Deviant 3" xfId="20897"/>
    <cellStyle name="Dezimal__Utopia Index Index und Guidance (Deutsch)" xfId="20898"/>
    <cellStyle name="Document title" xfId="20899"/>
    <cellStyle name="Dollars" xfId="20900"/>
    <cellStyle name="Dollars 2" xfId="20901"/>
    <cellStyle name="Dollars 2 2" xfId="20902"/>
    <cellStyle name="Dollars 3" xfId="20903"/>
    <cellStyle name="Dollars 3 2" xfId="20904"/>
    <cellStyle name="Dollars 4" xfId="20905"/>
    <cellStyle name="Dollars 4 2" xfId="20906"/>
    <cellStyle name="Dollars 5" xfId="20907"/>
    <cellStyle name="Dollars 5 2" xfId="20908"/>
    <cellStyle name="Dollars 6" xfId="20909"/>
    <cellStyle name="Dollars 6 2" xfId="20910"/>
    <cellStyle name="Dollars 7" xfId="20911"/>
    <cellStyle name="done" xfId="20912"/>
    <cellStyle name="Dotted Line" xfId="20913"/>
    <cellStyle name="Dotted Line 2" xfId="20914"/>
    <cellStyle name="Dotted Line 3" xfId="20915"/>
    <cellStyle name="Double Accounting" xfId="20916"/>
    <cellStyle name="Double Accounting 2" xfId="20917"/>
    <cellStyle name="Double Accounting 3" xfId="20918"/>
    <cellStyle name="Dziesi?tny [0]_1" xfId="20919"/>
    <cellStyle name="Dziesi?tny_1" xfId="20920"/>
    <cellStyle name="Dziesiêtny [0]_1" xfId="20921"/>
    <cellStyle name="Dziesiêtny_1" xfId="20922"/>
    <cellStyle name="E&amp;Y House" xfId="20923"/>
    <cellStyle name="E&amp;Y House 2" xfId="20924"/>
    <cellStyle name="E&amp;Y House 3" xfId="20925"/>
    <cellStyle name="e?rky [0]_1.LIST" xfId="20926"/>
    <cellStyle name="e?rky_1.LIST" xfId="20927"/>
    <cellStyle name="eárky [0]_1.LIST" xfId="20928"/>
    <cellStyle name="eárky_1.LIST" xfId="20929"/>
    <cellStyle name="E-mail" xfId="20930"/>
    <cellStyle name="Emphasis 1" xfId="20931"/>
    <cellStyle name="Emphasis 2" xfId="20932"/>
    <cellStyle name="Emphasis 3" xfId="20933"/>
    <cellStyle name="Euro" xfId="20934"/>
    <cellStyle name="Euro 2" xfId="20935"/>
    <cellStyle name="Euro 2 2" xfId="20936"/>
    <cellStyle name="Euro 2 3" xfId="20937"/>
    <cellStyle name="Euro 2 4" xfId="20938"/>
    <cellStyle name="Euro 3" xfId="20939"/>
    <cellStyle name="Euro 3 2" xfId="20940"/>
    <cellStyle name="Euro 3 3" xfId="20941"/>
    <cellStyle name="Euro 4" xfId="20942"/>
    <cellStyle name="Euro 5" xfId="20943"/>
    <cellStyle name="Euro_Input prices 09 consolidated-Sep PRM" xfId="20944"/>
    <cellStyle name="EVRAZBExSubTitle" xfId="20945"/>
    <cellStyle name="EVRAZBExSubTitle 2" xfId="20946"/>
    <cellStyle name="EVRAZCaption" xfId="20947"/>
    <cellStyle name="EVRAZCaption 10" xfId="20948"/>
    <cellStyle name="EVRAZCaption 11" xfId="20949"/>
    <cellStyle name="EVRAZCaption 12" xfId="20950"/>
    <cellStyle name="EVRAZCaption 2" xfId="20951"/>
    <cellStyle name="EVRAZCaption 2 2" xfId="20952"/>
    <cellStyle name="EVRAZCaption 2 2 2" xfId="20953"/>
    <cellStyle name="EVRAZCaption 2 2 2 2" xfId="20954"/>
    <cellStyle name="EVRAZCaption 2 2 2 2 2" xfId="20955"/>
    <cellStyle name="EVRAZCaption 2 2 2 2 2 2" xfId="20956"/>
    <cellStyle name="EVRAZCaption 2 2 2 2 3" xfId="20957"/>
    <cellStyle name="EVRAZCaption 2 2 2 3" xfId="20958"/>
    <cellStyle name="EVRAZCaption 2 2 2 3 2" xfId="20959"/>
    <cellStyle name="EVRAZCaption 2 2 2 4" xfId="20960"/>
    <cellStyle name="EVRAZCaption 2 2 3" xfId="20961"/>
    <cellStyle name="EVRAZCaption 2 2 3 2" xfId="20962"/>
    <cellStyle name="EVRAZCaption 2 2 3 2 2" xfId="20963"/>
    <cellStyle name="EVRAZCaption 2 2 3 2 2 2" xfId="20964"/>
    <cellStyle name="EVRAZCaption 2 2 3 2 3" xfId="20965"/>
    <cellStyle name="EVRAZCaption 2 2 3 3" xfId="20966"/>
    <cellStyle name="EVRAZCaption 2 2 3 3 2" xfId="20967"/>
    <cellStyle name="EVRAZCaption 2 2 3 4" xfId="20968"/>
    <cellStyle name="EVRAZCaption 2 2 4" xfId="20969"/>
    <cellStyle name="EVRAZCaption 2 2 4 2" xfId="20970"/>
    <cellStyle name="EVRAZCaption 2 2 4 2 2" xfId="20971"/>
    <cellStyle name="EVRAZCaption 2 2 4 3" xfId="20972"/>
    <cellStyle name="EVRAZCaption 2 2 5" xfId="20973"/>
    <cellStyle name="EVRAZCaption 2 2 5 2" xfId="20974"/>
    <cellStyle name="EVRAZCaption 2 2 6" xfId="20975"/>
    <cellStyle name="EVRAZCaption 2 3" xfId="20976"/>
    <cellStyle name="EVRAZCaption 2 3 2" xfId="20977"/>
    <cellStyle name="EVRAZCaption 2 3 2 2" xfId="20978"/>
    <cellStyle name="EVRAZCaption 2 3 2 2 2" xfId="20979"/>
    <cellStyle name="EVRAZCaption 2 3 2 3" xfId="20980"/>
    <cellStyle name="EVRAZCaption 2 3 3" xfId="20981"/>
    <cellStyle name="EVRAZCaption 2 3 3 2" xfId="20982"/>
    <cellStyle name="EVRAZCaption 2 3 4" xfId="20983"/>
    <cellStyle name="EVRAZCaption 2 4" xfId="20984"/>
    <cellStyle name="EVRAZCaption 2 4 2" xfId="20985"/>
    <cellStyle name="EVRAZCaption 2 4 2 2" xfId="20986"/>
    <cellStyle name="EVRAZCaption 2 4 2 2 2" xfId="20987"/>
    <cellStyle name="EVRAZCaption 2 4 2 3" xfId="20988"/>
    <cellStyle name="EVRAZCaption 2 4 3" xfId="20989"/>
    <cellStyle name="EVRAZCaption 2 4 3 2" xfId="20990"/>
    <cellStyle name="EVRAZCaption 2 4 4" xfId="20991"/>
    <cellStyle name="EVRAZCaption 2 5" xfId="20992"/>
    <cellStyle name="EVRAZCaption 2 5 2" xfId="20993"/>
    <cellStyle name="EVRAZCaption 2 5 2 2" xfId="20994"/>
    <cellStyle name="EVRAZCaption 2 5 3" xfId="20995"/>
    <cellStyle name="EVRAZCaption 2 6" xfId="20996"/>
    <cellStyle name="EVRAZCaption 2 6 2" xfId="20997"/>
    <cellStyle name="EVRAZCaption 2 7" xfId="20998"/>
    <cellStyle name="EVRAZCaption 3" xfId="20999"/>
    <cellStyle name="EVRAZCaption 3 2" xfId="21000"/>
    <cellStyle name="EVRAZCaption 3 2 2" xfId="21001"/>
    <cellStyle name="EVRAZCaption 3 2 2 2" xfId="21002"/>
    <cellStyle name="EVRAZCaption 3 2 2 2 2" xfId="21003"/>
    <cellStyle name="EVRAZCaption 3 2 2 3" xfId="21004"/>
    <cellStyle name="EVRAZCaption 3 2 3" xfId="21005"/>
    <cellStyle name="EVRAZCaption 3 2 3 2" xfId="21006"/>
    <cellStyle name="EVRAZCaption 3 2 4" xfId="21007"/>
    <cellStyle name="EVRAZCaption 3 3" xfId="21008"/>
    <cellStyle name="EVRAZCaption 3 3 2" xfId="21009"/>
    <cellStyle name="EVRAZCaption 3 3 2 2" xfId="21010"/>
    <cellStyle name="EVRAZCaption 3 3 2 2 2" xfId="21011"/>
    <cellStyle name="EVRAZCaption 3 3 2 3" xfId="21012"/>
    <cellStyle name="EVRAZCaption 3 3 3" xfId="21013"/>
    <cellStyle name="EVRAZCaption 3 3 3 2" xfId="21014"/>
    <cellStyle name="EVRAZCaption 3 3 4" xfId="21015"/>
    <cellStyle name="EVRAZCaption 3 4" xfId="21016"/>
    <cellStyle name="EVRAZCaption 3 4 2" xfId="21017"/>
    <cellStyle name="EVRAZCaption 3 4 2 2" xfId="21018"/>
    <cellStyle name="EVRAZCaption 3 4 3" xfId="21019"/>
    <cellStyle name="EVRAZCaption 3 5" xfId="21020"/>
    <cellStyle name="EVRAZCaption 3 5 2" xfId="21021"/>
    <cellStyle name="EVRAZCaption 3 6" xfId="21022"/>
    <cellStyle name="EVRAZCaption 4" xfId="21023"/>
    <cellStyle name="EVRAZCaption 4 2" xfId="21024"/>
    <cellStyle name="EVRAZCaption 4 2 2" xfId="21025"/>
    <cellStyle name="EVRAZCaption 4 2 2 2" xfId="21026"/>
    <cellStyle name="EVRAZCaption 4 2 3" xfId="21027"/>
    <cellStyle name="EVRAZCaption 4 3" xfId="21028"/>
    <cellStyle name="EVRAZCaption 4 3 2" xfId="21029"/>
    <cellStyle name="EVRAZCaption 4 4" xfId="21030"/>
    <cellStyle name="EVRAZCaption 5" xfId="21031"/>
    <cellStyle name="EVRAZCaption 5 2" xfId="21032"/>
    <cellStyle name="EVRAZCaption 5 2 2" xfId="21033"/>
    <cellStyle name="EVRAZCaption 5 2 2 2" xfId="21034"/>
    <cellStyle name="EVRAZCaption 5 2 3" xfId="21035"/>
    <cellStyle name="EVRAZCaption 5 3" xfId="21036"/>
    <cellStyle name="EVRAZCaption 5 3 2" xfId="21037"/>
    <cellStyle name="EVRAZCaption 5 4" xfId="21038"/>
    <cellStyle name="EVRAZCaption 6" xfId="21039"/>
    <cellStyle name="EVRAZCaption 6 2" xfId="21040"/>
    <cellStyle name="EVRAZCaption 6 2 2" xfId="21041"/>
    <cellStyle name="EVRAZCaption 6 3" xfId="21042"/>
    <cellStyle name="EVRAZCaption 7" xfId="21043"/>
    <cellStyle name="EVRAZCaption 7 2" xfId="21044"/>
    <cellStyle name="EVRAZCaption 8" xfId="21045"/>
    <cellStyle name="EVRAZCaption 9" xfId="21046"/>
    <cellStyle name="EVRAZCaption0" xfId="21047"/>
    <cellStyle name="EVRAZCaption0 2" xfId="21048"/>
    <cellStyle name="EVRAZCaption0 2 2" xfId="21049"/>
    <cellStyle name="EVRAZCaption0 2 2 2" xfId="21050"/>
    <cellStyle name="EVRAZCaption0 2 3" xfId="21051"/>
    <cellStyle name="EVRAZCaption0 3" xfId="21052"/>
    <cellStyle name="EVRAZCaption0 3 2" xfId="21053"/>
    <cellStyle name="EVRAZCaption0 3 2 2" xfId="21054"/>
    <cellStyle name="EVRAZCaption0 3 3" xfId="21055"/>
    <cellStyle name="EVRAZCaption0 4" xfId="21056"/>
    <cellStyle name="EVRAZCaption0 4 2" xfId="21057"/>
    <cellStyle name="EVRAZCaption0 5" xfId="21058"/>
    <cellStyle name="EVRAZCaption0 6" xfId="21059"/>
    <cellStyle name="EVRAZCaption0 7" xfId="21060"/>
    <cellStyle name="EVRAZCaption0 8" xfId="21061"/>
    <cellStyle name="EVRAZCaption1" xfId="21062"/>
    <cellStyle name="EVRAZCaption1 2" xfId="21063"/>
    <cellStyle name="EVRAZCaption1 3" xfId="21064"/>
    <cellStyle name="EVRAZCaption1 4" xfId="21065"/>
    <cellStyle name="EVRAZCfgHeader" xfId="21066"/>
    <cellStyle name="EVRAZCfgHeader 2" xfId="21067"/>
    <cellStyle name="EVRAZCfgParameter" xfId="21068"/>
    <cellStyle name="EVRAZCfgParameter 2" xfId="21069"/>
    <cellStyle name="EVRAZColumnNumber" xfId="21070"/>
    <cellStyle name="EVRAZColumnNumber 2" xfId="21071"/>
    <cellStyle name="EVRAZColumnNumber 2 2" xfId="21072"/>
    <cellStyle name="EVRAZColumnNumber 2 2 2" xfId="21073"/>
    <cellStyle name="EVRAZColumnNumber 2 3" xfId="21074"/>
    <cellStyle name="EVRAZColumnNumber 2 3 2" xfId="21075"/>
    <cellStyle name="EVRAZColumnNumber 2 4" xfId="21076"/>
    <cellStyle name="EVRAZColumnNumber 2 5" xfId="21077"/>
    <cellStyle name="EVRAZColumnNumber 3" xfId="21078"/>
    <cellStyle name="EVRAZColumnNumber 3 2" xfId="21079"/>
    <cellStyle name="EVRAZColumnNumber 3 2 2" xfId="21080"/>
    <cellStyle name="EVRAZColumnNumber 3 3" xfId="21081"/>
    <cellStyle name="EVRAZColumnNumber 4" xfId="21082"/>
    <cellStyle name="EVRAZColumnNumber 4 2" xfId="21083"/>
    <cellStyle name="EVRAZColumnNumber 5" xfId="21084"/>
    <cellStyle name="EVRAZColumnNumber 6" xfId="21085"/>
    <cellStyle name="EVRAZColumnNumber 7" xfId="21086"/>
    <cellStyle name="EVRAZColumnNumber 8" xfId="21087"/>
    <cellStyle name="EVRAZColumnNumber 9" xfId="21088"/>
    <cellStyle name="EVRAZColumnNumber_Мощность BP 2h2009 v 4 (01 07 09)" xfId="21089"/>
    <cellStyle name="EVRAZLocalH0" xfId="21090"/>
    <cellStyle name="EVRAZLocalH0 2" xfId="21091"/>
    <cellStyle name="EVRAZLocalH0 3" xfId="21092"/>
    <cellStyle name="EVRAZLocalH0 4" xfId="21093"/>
    <cellStyle name="EVRAZLocalH1" xfId="21094"/>
    <cellStyle name="EVRAZLocalH1 2" xfId="21095"/>
    <cellStyle name="EVRAZLocalH1 3" xfId="21096"/>
    <cellStyle name="EVRAZLocalH1 4" xfId="21097"/>
    <cellStyle name="EVRAZLocalH2" xfId="21098"/>
    <cellStyle name="EVRAZLocalH2 2" xfId="21099"/>
    <cellStyle name="EVRAZLocalH2 3" xfId="21100"/>
    <cellStyle name="EVRAZLocalH3" xfId="21101"/>
    <cellStyle name="EVRAZLocalH3 2" xfId="21102"/>
    <cellStyle name="EVRAZLocalH3 3" xfId="21103"/>
    <cellStyle name="EVRAZLocalHeader" xfId="21104"/>
    <cellStyle name="EVRAZLocalHeader 2" xfId="21105"/>
    <cellStyle name="EVRAZLocalHeader 3" xfId="21106"/>
    <cellStyle name="EvrazLocalLine1" xfId="21107"/>
    <cellStyle name="EvrazLocalLine1 2" xfId="21108"/>
    <cellStyle name="EvrazLocalLine1 3" xfId="21109"/>
    <cellStyle name="EvrazLocalLine1 4" xfId="21110"/>
    <cellStyle name="EvrazLocalLine2" xfId="21111"/>
    <cellStyle name="EvrazLocalLine3" xfId="21112"/>
    <cellStyle name="EvrazLocalNumber0" xfId="21113"/>
    <cellStyle name="EvrazLocalNumber0 2" xfId="21114"/>
    <cellStyle name="EvrazLocalNumber0 2 2" xfId="21115"/>
    <cellStyle name="EvrazLocalNumber0 2 2 2" xfId="21116"/>
    <cellStyle name="EvrazLocalNumber0 2 2 2 2" xfId="21117"/>
    <cellStyle name="EvrazLocalNumber0 2 2 3" xfId="21118"/>
    <cellStyle name="EvrazLocalNumber0 2 2 3 2" xfId="21119"/>
    <cellStyle name="EvrazLocalNumber0 2 3" xfId="21120"/>
    <cellStyle name="EvrazLocalNumber0 2 3 2" xfId="21121"/>
    <cellStyle name="EvrazLocalNumber0 2 4" xfId="21122"/>
    <cellStyle name="EvrazLocalNumber0 2 4 2" xfId="21123"/>
    <cellStyle name="EvrazLocalNumber0 3" xfId="21124"/>
    <cellStyle name="EvrazLocalNumber0 3 2" xfId="21125"/>
    <cellStyle name="EvrazLocalNumber0 3 2 2" xfId="21126"/>
    <cellStyle name="EvrazLocalNumber0 3 3" xfId="21127"/>
    <cellStyle name="EvrazLocalNumber0 3 3 2" xfId="21128"/>
    <cellStyle name="EvrazLocalNumber0 4" xfId="21129"/>
    <cellStyle name="EvrazLocalNumber0 4 2" xfId="21130"/>
    <cellStyle name="EvrazLocalNumber0 5" xfId="21131"/>
    <cellStyle name="EvrazLocalNumber0 5 2" xfId="21132"/>
    <cellStyle name="EvrazLocalNumber0 6" xfId="21133"/>
    <cellStyle name="EvrazLocalNumber0 7" xfId="21134"/>
    <cellStyle name="EvrazLocalNumber1" xfId="21135"/>
    <cellStyle name="EvrazLocalNumber1 2" xfId="21136"/>
    <cellStyle name="EvrazLocalNumber1 3" xfId="21137"/>
    <cellStyle name="EVRAZNoteTop" xfId="21138"/>
    <cellStyle name="EVRAZNoteTop 2" xfId="21139"/>
    <cellStyle name="EVRAZReportSubtitle" xfId="21140"/>
    <cellStyle name="EVRAZReportSubtitle 2" xfId="21141"/>
    <cellStyle name="EVRAZReportSubtitle 3" xfId="21142"/>
    <cellStyle name="EVRAZReportTitle" xfId="21143"/>
    <cellStyle name="EVRAZReportTitle 2" xfId="21144"/>
    <cellStyle name="EVRAZReportTitle 3" xfId="21145"/>
    <cellStyle name="Excel Built-in Normal" xfId="21146"/>
    <cellStyle name="Excel Built-in Normal 1" xfId="21147"/>
    <cellStyle name="Excel Built-in Normal 2" xfId="21148"/>
    <cellStyle name="Excel Built-in Normal 3" xfId="21149"/>
    <cellStyle name="Excel Built-in Percent" xfId="21150"/>
    <cellStyle name="Explanatory Text" xfId="21151"/>
    <cellStyle name="Explanatory Text 2" xfId="21152"/>
    <cellStyle name="Explanatory Text 2 2" xfId="21153"/>
    <cellStyle name="Explanatory Text 2 3" xfId="21154"/>
    <cellStyle name="Explanatory Text 3" xfId="21155"/>
    <cellStyle name="Explanatory Text 4" xfId="21156"/>
    <cellStyle name="Ezres [0]_Document" xfId="21157"/>
    <cellStyle name="Ezres_Document" xfId="21158"/>
    <cellStyle name="F2" xfId="21159"/>
    <cellStyle name="F2 2" xfId="21160"/>
    <cellStyle name="F2 2 2" xfId="21161"/>
    <cellStyle name="F2 2 3" xfId="21162"/>
    <cellStyle name="F2 2 4" xfId="21163"/>
    <cellStyle name="F2 3" xfId="21164"/>
    <cellStyle name="F2 3 2" xfId="21165"/>
    <cellStyle name="F2 3 3" xfId="21166"/>
    <cellStyle name="F2 4" xfId="21167"/>
    <cellStyle name="F2 4 2" xfId="21168"/>
    <cellStyle name="F2 5" xfId="21169"/>
    <cellStyle name="F2 5 2" xfId="21170"/>
    <cellStyle name="F2 6" xfId="21171"/>
    <cellStyle name="F2 6 2" xfId="21172"/>
    <cellStyle name="F2 7" xfId="21173"/>
    <cellStyle name="F2_Input prices 09 consolidated-Sep PRM" xfId="21174"/>
    <cellStyle name="F3" xfId="21175"/>
    <cellStyle name="F3 2" xfId="21176"/>
    <cellStyle name="F3 2 2" xfId="21177"/>
    <cellStyle name="F3 2 3" xfId="21178"/>
    <cellStyle name="F3 2 4" xfId="21179"/>
    <cellStyle name="F3 3" xfId="21180"/>
    <cellStyle name="F3 3 2" xfId="21181"/>
    <cellStyle name="F3 3 3" xfId="21182"/>
    <cellStyle name="F3 4" xfId="21183"/>
    <cellStyle name="F3 4 2" xfId="21184"/>
    <cellStyle name="F3 5" xfId="21185"/>
    <cellStyle name="F3 5 2" xfId="21186"/>
    <cellStyle name="F3 6" xfId="21187"/>
    <cellStyle name="F3 6 2" xfId="21188"/>
    <cellStyle name="F3 7" xfId="21189"/>
    <cellStyle name="F3_Input prices 09 consolidated-Sep PRM" xfId="21190"/>
    <cellStyle name="F4" xfId="21191"/>
    <cellStyle name="F4 2" xfId="21192"/>
    <cellStyle name="F4 2 2" xfId="21193"/>
    <cellStyle name="F4 2 3" xfId="21194"/>
    <cellStyle name="F4 2 4" xfId="21195"/>
    <cellStyle name="F4 3" xfId="21196"/>
    <cellStyle name="F4 3 2" xfId="21197"/>
    <cellStyle name="F4 3 3" xfId="21198"/>
    <cellStyle name="F4 4" xfId="21199"/>
    <cellStyle name="F4 4 2" xfId="21200"/>
    <cellStyle name="F4 5" xfId="21201"/>
    <cellStyle name="F4 5 2" xfId="21202"/>
    <cellStyle name="F4 6" xfId="21203"/>
    <cellStyle name="F4 6 2" xfId="21204"/>
    <cellStyle name="F4 7" xfId="21205"/>
    <cellStyle name="F4_Input prices 09 consolidated-Sep PRM" xfId="21206"/>
    <cellStyle name="F5" xfId="21207"/>
    <cellStyle name="F5 2" xfId="21208"/>
    <cellStyle name="F5 2 2" xfId="21209"/>
    <cellStyle name="F5 2 3" xfId="21210"/>
    <cellStyle name="F5 2 4" xfId="21211"/>
    <cellStyle name="F5 3" xfId="21212"/>
    <cellStyle name="F5 3 2" xfId="21213"/>
    <cellStyle name="F5 3 3" xfId="21214"/>
    <cellStyle name="F5 4" xfId="21215"/>
    <cellStyle name="F5 4 2" xfId="21216"/>
    <cellStyle name="F5 5" xfId="21217"/>
    <cellStyle name="F5 5 2" xfId="21218"/>
    <cellStyle name="F5 6" xfId="21219"/>
    <cellStyle name="F5 6 2" xfId="21220"/>
    <cellStyle name="F5 7" xfId="21221"/>
    <cellStyle name="F5_Input prices 09 consolidated-Sep PRM" xfId="21222"/>
    <cellStyle name="F6" xfId="21223"/>
    <cellStyle name="F6 2" xfId="21224"/>
    <cellStyle name="F6 2 2" xfId="21225"/>
    <cellStyle name="F6 2 3" xfId="21226"/>
    <cellStyle name="F6 2 4" xfId="21227"/>
    <cellStyle name="F6 3" xfId="21228"/>
    <cellStyle name="F6 3 2" xfId="21229"/>
    <cellStyle name="F6 3 3" xfId="21230"/>
    <cellStyle name="F6 4" xfId="21231"/>
    <cellStyle name="F6 4 2" xfId="21232"/>
    <cellStyle name="F6 5" xfId="21233"/>
    <cellStyle name="F6 5 2" xfId="21234"/>
    <cellStyle name="F6 6" xfId="21235"/>
    <cellStyle name="F6 6 2" xfId="21236"/>
    <cellStyle name="F6 7" xfId="21237"/>
    <cellStyle name="F6_Input prices 09 consolidated-Sep PRM" xfId="21238"/>
    <cellStyle name="F7" xfId="21239"/>
    <cellStyle name="F7 2" xfId="21240"/>
    <cellStyle name="F7 2 2" xfId="21241"/>
    <cellStyle name="F7 2 3" xfId="21242"/>
    <cellStyle name="F7 2 4" xfId="21243"/>
    <cellStyle name="F7 3" xfId="21244"/>
    <cellStyle name="F7 3 2" xfId="21245"/>
    <cellStyle name="F7 3 3" xfId="21246"/>
    <cellStyle name="F7 4" xfId="21247"/>
    <cellStyle name="F7 4 2" xfId="21248"/>
    <cellStyle name="F7 5" xfId="21249"/>
    <cellStyle name="F7 5 2" xfId="21250"/>
    <cellStyle name="F7 6" xfId="21251"/>
    <cellStyle name="F7 6 2" xfId="21252"/>
    <cellStyle name="F7 7" xfId="21253"/>
    <cellStyle name="F7_Input prices 09 consolidated-Sep PRM" xfId="21254"/>
    <cellStyle name="F8" xfId="21255"/>
    <cellStyle name="F8 2" xfId="21256"/>
    <cellStyle name="F8 2 2" xfId="21257"/>
    <cellStyle name="F8 2 3" xfId="21258"/>
    <cellStyle name="F8 2 4" xfId="21259"/>
    <cellStyle name="F8 3" xfId="21260"/>
    <cellStyle name="F8 3 2" xfId="21261"/>
    <cellStyle name="F8 3 3" xfId="21262"/>
    <cellStyle name="F8 4" xfId="21263"/>
    <cellStyle name="F8 4 2" xfId="21264"/>
    <cellStyle name="F8 5" xfId="21265"/>
    <cellStyle name="F8 5 2" xfId="21266"/>
    <cellStyle name="F8 6" xfId="21267"/>
    <cellStyle name="F8 6 2" xfId="21268"/>
    <cellStyle name="F8 7" xfId="21269"/>
    <cellStyle name="F8_Input prices 09 consolidated-Sep PRM" xfId="21270"/>
    <cellStyle name="Factor" xfId="21271"/>
    <cellStyle name="Factor 2" xfId="21272"/>
    <cellStyle name="Factor 3" xfId="21273"/>
    <cellStyle name="Färg1" xfId="21274"/>
    <cellStyle name="Färg2" xfId="21275"/>
    <cellStyle name="Färg3" xfId="21276"/>
    <cellStyle name="Färg4" xfId="21277"/>
    <cellStyle name="Färg5" xfId="21278"/>
    <cellStyle name="Färg6" xfId="21279"/>
    <cellStyle name="fghdfhgvhgvhOR" xfId="21280"/>
    <cellStyle name="Fixed" xfId="21281"/>
    <cellStyle name="Fixed 2" xfId="21282"/>
    <cellStyle name="Fixed 2 2" xfId="21283"/>
    <cellStyle name="Fixed 3" xfId="21284"/>
    <cellStyle name="Fixed 3 2" xfId="21285"/>
    <cellStyle name="Fixed 4" xfId="21286"/>
    <cellStyle name="Fixed 4 2" xfId="21287"/>
    <cellStyle name="Fixed 5" xfId="21288"/>
    <cellStyle name="Fixed 5 2" xfId="21289"/>
    <cellStyle name="Fixed 6" xfId="21290"/>
    <cellStyle name="Fixed 6 2" xfId="21291"/>
    <cellStyle name="Followed Hyperlink" xfId="21292"/>
    <cellStyle name="footer" xfId="21293"/>
    <cellStyle name="footer 2" xfId="21294"/>
    <cellStyle name="footer 2 2" xfId="21295"/>
    <cellStyle name="footer 3" xfId="21296"/>
    <cellStyle name="footer 3 2" xfId="21297"/>
    <cellStyle name="footer 4" xfId="21298"/>
    <cellStyle name="footer 4 2" xfId="21299"/>
    <cellStyle name="footer 5" xfId="21300"/>
    <cellStyle name="footer 5 2" xfId="21301"/>
    <cellStyle name="footer 6" xfId="21302"/>
    <cellStyle name="footer 6 2" xfId="21303"/>
    <cellStyle name="footer_BoD February request for PeB rev" xfId="21304"/>
    <cellStyle name="Footnote" xfId="21305"/>
    <cellStyle name="Footnote 2" xfId="21306"/>
    <cellStyle name="Footnote 3" xfId="21307"/>
    <cellStyle name="Footnote 4" xfId="21308"/>
    <cellStyle name="Förklarande text" xfId="21309"/>
    <cellStyle name="From" xfId="21310"/>
    <cellStyle name="From 2" xfId="21311"/>
    <cellStyle name="From 3" xfId="21312"/>
    <cellStyle name="geat" xfId="21313"/>
    <cellStyle name="Good" xfId="21314"/>
    <cellStyle name="Good 2" xfId="21315"/>
    <cellStyle name="Good 2 2" xfId="21316"/>
    <cellStyle name="Good 2 3" xfId="21317"/>
    <cellStyle name="Good 3" xfId="21318"/>
    <cellStyle name="Good 4" xfId="21319"/>
    <cellStyle name="Green" xfId="21320"/>
    <cellStyle name="Green 2" xfId="21321"/>
    <cellStyle name="Green 3" xfId="21322"/>
    <cellStyle name="Grey" xfId="21323"/>
    <cellStyle name="H 2" xfId="21324"/>
    <cellStyle name="H 2 2" xfId="21325"/>
    <cellStyle name="H 2 3" xfId="21326"/>
    <cellStyle name="Hae" xfId="21327"/>
    <cellStyle name="Hard Percent" xfId="21328"/>
    <cellStyle name="Hard Percent 2" xfId="21329"/>
    <cellStyle name="Hard Percent 3" xfId="21330"/>
    <cellStyle name="Header" xfId="21331"/>
    <cellStyle name="Header 2" xfId="21332"/>
    <cellStyle name="Header 3" xfId="21333"/>
    <cellStyle name="Header 4" xfId="21334"/>
    <cellStyle name="Header 5" xfId="21335"/>
    <cellStyle name="Header1" xfId="21336"/>
    <cellStyle name="Header1 2" xfId="21337"/>
    <cellStyle name="Header1 2 2" xfId="21338"/>
    <cellStyle name="Header1 3" xfId="21339"/>
    <cellStyle name="Header1_Forecast 2008 P&amp;L new criteria for slabs" xfId="21340"/>
    <cellStyle name="Header2" xfId="21341"/>
    <cellStyle name="Header2 10" xfId="21342"/>
    <cellStyle name="Header2 10 2" xfId="21343"/>
    <cellStyle name="Header2 10 3" xfId="21344"/>
    <cellStyle name="Header2 11" xfId="21345"/>
    <cellStyle name="Header2 11 2" xfId="21346"/>
    <cellStyle name="Header2 11 3" xfId="21347"/>
    <cellStyle name="Header2 12" xfId="21348"/>
    <cellStyle name="Header2 12 2" xfId="21349"/>
    <cellStyle name="Header2 13" xfId="21350"/>
    <cellStyle name="Header2 14" xfId="21351"/>
    <cellStyle name="Header2 15" xfId="21352"/>
    <cellStyle name="Header2 2" xfId="21353"/>
    <cellStyle name="Header2 2 10" xfId="21354"/>
    <cellStyle name="Header2 2 11" xfId="21355"/>
    <cellStyle name="Header2 2 12" xfId="21356"/>
    <cellStyle name="Header2 2 13" xfId="21357"/>
    <cellStyle name="Header2 2 14" xfId="21358"/>
    <cellStyle name="Header2 2 2" xfId="21359"/>
    <cellStyle name="Header2 2 2 10" xfId="21360"/>
    <cellStyle name="Header2 2 2 2" xfId="21361"/>
    <cellStyle name="Header2 2 2 2 2" xfId="21362"/>
    <cellStyle name="Header2 2 2 2 2 2" xfId="21363"/>
    <cellStyle name="Header2 2 2 2 2 2 2" xfId="21364"/>
    <cellStyle name="Header2 2 2 2 2 2 3" xfId="21365"/>
    <cellStyle name="Header2 2 2 2 2 3" xfId="21366"/>
    <cellStyle name="Header2 2 2 2 2 3 2" xfId="21367"/>
    <cellStyle name="Header2 2 2 2 2 3 3" xfId="21368"/>
    <cellStyle name="Header2 2 2 2 2 4" xfId="21369"/>
    <cellStyle name="Header2 2 2 2 2 4 2" xfId="21370"/>
    <cellStyle name="Header2 2 2 2 2 4 3" xfId="21371"/>
    <cellStyle name="Header2 2 2 2 2 5" xfId="21372"/>
    <cellStyle name="Header2 2 2 2 2 6" xfId="21373"/>
    <cellStyle name="Header2 2 2 2 3" xfId="21374"/>
    <cellStyle name="Header2 2 2 2 3 2" xfId="21375"/>
    <cellStyle name="Header2 2 2 2 3 2 2" xfId="21376"/>
    <cellStyle name="Header2 2 2 2 3 2 3" xfId="21377"/>
    <cellStyle name="Header2 2 2 2 3 3" xfId="21378"/>
    <cellStyle name="Header2 2 2 2 3 3 2" xfId="21379"/>
    <cellStyle name="Header2 2 2 2 3 3 3" xfId="21380"/>
    <cellStyle name="Header2 2 2 2 3 4" xfId="21381"/>
    <cellStyle name="Header2 2 2 2 3 5" xfId="21382"/>
    <cellStyle name="Header2 2 2 2 4" xfId="21383"/>
    <cellStyle name="Header2 2 2 2 4 2" xfId="21384"/>
    <cellStyle name="Header2 2 2 2 4 3" xfId="21385"/>
    <cellStyle name="Header2 2 2 2 5" xfId="21386"/>
    <cellStyle name="Header2 2 2 2 5 2" xfId="21387"/>
    <cellStyle name="Header2 2 2 2 5 3" xfId="21388"/>
    <cellStyle name="Header2 2 2 2 6" xfId="21389"/>
    <cellStyle name="Header2 2 2 2 6 2" xfId="21390"/>
    <cellStyle name="Header2 2 2 2 6 3" xfId="21391"/>
    <cellStyle name="Header2 2 2 2 7" xfId="21392"/>
    <cellStyle name="Header2 2 2 2 8" xfId="21393"/>
    <cellStyle name="Header2 2 2 3" xfId="21394"/>
    <cellStyle name="Header2 2 2 3 2" xfId="21395"/>
    <cellStyle name="Header2 2 2 3 2 2" xfId="21396"/>
    <cellStyle name="Header2 2 2 3 2 2 2" xfId="21397"/>
    <cellStyle name="Header2 2 2 3 2 2 3" xfId="21398"/>
    <cellStyle name="Header2 2 2 3 2 3" xfId="21399"/>
    <cellStyle name="Header2 2 2 3 2 3 2" xfId="21400"/>
    <cellStyle name="Header2 2 2 3 2 3 3" xfId="21401"/>
    <cellStyle name="Header2 2 2 3 2 4" xfId="21402"/>
    <cellStyle name="Header2 2 2 3 2 4 2" xfId="21403"/>
    <cellStyle name="Header2 2 2 3 2 4 3" xfId="21404"/>
    <cellStyle name="Header2 2 2 3 2 5" xfId="21405"/>
    <cellStyle name="Header2 2 2 3 2 6" xfId="21406"/>
    <cellStyle name="Header2 2 2 3 3" xfId="21407"/>
    <cellStyle name="Header2 2 2 3 3 2" xfId="21408"/>
    <cellStyle name="Header2 2 2 3 3 2 2" xfId="21409"/>
    <cellStyle name="Header2 2 2 3 3 2 3" xfId="21410"/>
    <cellStyle name="Header2 2 2 3 3 3" xfId="21411"/>
    <cellStyle name="Header2 2 2 3 3 3 2" xfId="21412"/>
    <cellStyle name="Header2 2 2 3 3 3 3" xfId="21413"/>
    <cellStyle name="Header2 2 2 3 3 4" xfId="21414"/>
    <cellStyle name="Header2 2 2 3 3 5" xfId="21415"/>
    <cellStyle name="Header2 2 2 3 4" xfId="21416"/>
    <cellStyle name="Header2 2 2 3 4 2" xfId="21417"/>
    <cellStyle name="Header2 2 2 3 4 3" xfId="21418"/>
    <cellStyle name="Header2 2 2 3 5" xfId="21419"/>
    <cellStyle name="Header2 2 2 3 5 2" xfId="21420"/>
    <cellStyle name="Header2 2 2 3 5 3" xfId="21421"/>
    <cellStyle name="Header2 2 2 3 6" xfId="21422"/>
    <cellStyle name="Header2 2 2 3 6 2" xfId="21423"/>
    <cellStyle name="Header2 2 2 3 6 3" xfId="21424"/>
    <cellStyle name="Header2 2 2 3 7" xfId="21425"/>
    <cellStyle name="Header2 2 2 3 8" xfId="21426"/>
    <cellStyle name="Header2 2 2 4" xfId="21427"/>
    <cellStyle name="Header2 2 2 4 2" xfId="21428"/>
    <cellStyle name="Header2 2 2 4 2 2" xfId="21429"/>
    <cellStyle name="Header2 2 2 4 2 3" xfId="21430"/>
    <cellStyle name="Header2 2 2 4 3" xfId="21431"/>
    <cellStyle name="Header2 2 2 4 3 2" xfId="21432"/>
    <cellStyle name="Header2 2 2 4 3 3" xfId="21433"/>
    <cellStyle name="Header2 2 2 4 4" xfId="21434"/>
    <cellStyle name="Header2 2 2 4 4 2" xfId="21435"/>
    <cellStyle name="Header2 2 2 4 4 3" xfId="21436"/>
    <cellStyle name="Header2 2 2 4 5" xfId="21437"/>
    <cellStyle name="Header2 2 2 4 6" xfId="21438"/>
    <cellStyle name="Header2 2 2 5" xfId="21439"/>
    <cellStyle name="Header2 2 2 5 2" xfId="21440"/>
    <cellStyle name="Header2 2 2 5 2 2" xfId="21441"/>
    <cellStyle name="Header2 2 2 5 2 3" xfId="21442"/>
    <cellStyle name="Header2 2 2 5 3" xfId="21443"/>
    <cellStyle name="Header2 2 2 5 3 2" xfId="21444"/>
    <cellStyle name="Header2 2 2 5 3 3" xfId="21445"/>
    <cellStyle name="Header2 2 2 5 4" xfId="21446"/>
    <cellStyle name="Header2 2 2 5 5" xfId="21447"/>
    <cellStyle name="Header2 2 2 6" xfId="21448"/>
    <cellStyle name="Header2 2 2 6 2" xfId="21449"/>
    <cellStyle name="Header2 2 2 6 3" xfId="21450"/>
    <cellStyle name="Header2 2 2 7" xfId="21451"/>
    <cellStyle name="Header2 2 2 7 2" xfId="21452"/>
    <cellStyle name="Header2 2 2 7 3" xfId="21453"/>
    <cellStyle name="Header2 2 2 8" xfId="21454"/>
    <cellStyle name="Header2 2 2 8 2" xfId="21455"/>
    <cellStyle name="Header2 2 2 8 3" xfId="21456"/>
    <cellStyle name="Header2 2 2 9" xfId="21457"/>
    <cellStyle name="Header2 2 3" xfId="21458"/>
    <cellStyle name="Header2 2 3 2" xfId="21459"/>
    <cellStyle name="Header2 2 3 2 2" xfId="21460"/>
    <cellStyle name="Header2 2 3 2 2 2" xfId="21461"/>
    <cellStyle name="Header2 2 3 2 2 3" xfId="21462"/>
    <cellStyle name="Header2 2 3 2 3" xfId="21463"/>
    <cellStyle name="Header2 2 3 2 3 2" xfId="21464"/>
    <cellStyle name="Header2 2 3 2 3 3" xfId="21465"/>
    <cellStyle name="Header2 2 3 2 4" xfId="21466"/>
    <cellStyle name="Header2 2 3 2 4 2" xfId="21467"/>
    <cellStyle name="Header2 2 3 2 4 3" xfId="21468"/>
    <cellStyle name="Header2 2 3 2 5" xfId="21469"/>
    <cellStyle name="Header2 2 3 2 6" xfId="21470"/>
    <cellStyle name="Header2 2 3 3" xfId="21471"/>
    <cellStyle name="Header2 2 3 3 2" xfId="21472"/>
    <cellStyle name="Header2 2 3 3 2 2" xfId="21473"/>
    <cellStyle name="Header2 2 3 3 2 3" xfId="21474"/>
    <cellStyle name="Header2 2 3 3 3" xfId="21475"/>
    <cellStyle name="Header2 2 3 3 3 2" xfId="21476"/>
    <cellStyle name="Header2 2 3 3 3 3" xfId="21477"/>
    <cellStyle name="Header2 2 3 3 4" xfId="21478"/>
    <cellStyle name="Header2 2 3 3 5" xfId="21479"/>
    <cellStyle name="Header2 2 3 4" xfId="21480"/>
    <cellStyle name="Header2 2 3 4 2" xfId="21481"/>
    <cellStyle name="Header2 2 3 4 3" xfId="21482"/>
    <cellStyle name="Header2 2 3 5" xfId="21483"/>
    <cellStyle name="Header2 2 3 5 2" xfId="21484"/>
    <cellStyle name="Header2 2 3 5 3" xfId="21485"/>
    <cellStyle name="Header2 2 3 6" xfId="21486"/>
    <cellStyle name="Header2 2 3 6 2" xfId="21487"/>
    <cellStyle name="Header2 2 3 6 3" xfId="21488"/>
    <cellStyle name="Header2 2 3 7" xfId="21489"/>
    <cellStyle name="Header2 2 3 8" xfId="21490"/>
    <cellStyle name="Header2 2 4" xfId="21491"/>
    <cellStyle name="Header2 2 4 2" xfId="21492"/>
    <cellStyle name="Header2 2 4 2 2" xfId="21493"/>
    <cellStyle name="Header2 2 4 2 2 2" xfId="21494"/>
    <cellStyle name="Header2 2 4 2 2 3" xfId="21495"/>
    <cellStyle name="Header2 2 4 2 3" xfId="21496"/>
    <cellStyle name="Header2 2 4 2 3 2" xfId="21497"/>
    <cellStyle name="Header2 2 4 2 3 3" xfId="21498"/>
    <cellStyle name="Header2 2 4 2 4" xfId="21499"/>
    <cellStyle name="Header2 2 4 2 4 2" xfId="21500"/>
    <cellStyle name="Header2 2 4 2 4 3" xfId="21501"/>
    <cellStyle name="Header2 2 4 2 5" xfId="21502"/>
    <cellStyle name="Header2 2 4 2 6" xfId="21503"/>
    <cellStyle name="Header2 2 4 3" xfId="21504"/>
    <cellStyle name="Header2 2 4 3 2" xfId="21505"/>
    <cellStyle name="Header2 2 4 3 2 2" xfId="21506"/>
    <cellStyle name="Header2 2 4 3 2 3" xfId="21507"/>
    <cellStyle name="Header2 2 4 3 3" xfId="21508"/>
    <cellStyle name="Header2 2 4 3 3 2" xfId="21509"/>
    <cellStyle name="Header2 2 4 3 3 3" xfId="21510"/>
    <cellStyle name="Header2 2 4 3 4" xfId="21511"/>
    <cellStyle name="Header2 2 4 3 5" xfId="21512"/>
    <cellStyle name="Header2 2 4 4" xfId="21513"/>
    <cellStyle name="Header2 2 4 4 2" xfId="21514"/>
    <cellStyle name="Header2 2 4 4 3" xfId="21515"/>
    <cellStyle name="Header2 2 4 5" xfId="21516"/>
    <cellStyle name="Header2 2 4 5 2" xfId="21517"/>
    <cellStyle name="Header2 2 4 5 3" xfId="21518"/>
    <cellStyle name="Header2 2 4 6" xfId="21519"/>
    <cellStyle name="Header2 2 4 6 2" xfId="21520"/>
    <cellStyle name="Header2 2 4 6 3" xfId="21521"/>
    <cellStyle name="Header2 2 4 7" xfId="21522"/>
    <cellStyle name="Header2 2 4 8" xfId="21523"/>
    <cellStyle name="Header2 2 5" xfId="21524"/>
    <cellStyle name="Header2 2 5 2" xfId="21525"/>
    <cellStyle name="Header2 2 5 2 2" xfId="21526"/>
    <cellStyle name="Header2 2 5 2 3" xfId="21527"/>
    <cellStyle name="Header2 2 5 3" xfId="21528"/>
    <cellStyle name="Header2 2 5 3 2" xfId="21529"/>
    <cellStyle name="Header2 2 5 3 3" xfId="21530"/>
    <cellStyle name="Header2 2 5 4" xfId="21531"/>
    <cellStyle name="Header2 2 5 4 2" xfId="21532"/>
    <cellStyle name="Header2 2 5 4 3" xfId="21533"/>
    <cellStyle name="Header2 2 5 5" xfId="21534"/>
    <cellStyle name="Header2 2 5 6" xfId="21535"/>
    <cellStyle name="Header2 2 6" xfId="21536"/>
    <cellStyle name="Header2 2 6 2" xfId="21537"/>
    <cellStyle name="Header2 2 6 2 2" xfId="21538"/>
    <cellStyle name="Header2 2 6 2 3" xfId="21539"/>
    <cellStyle name="Header2 2 6 3" xfId="21540"/>
    <cellStyle name="Header2 2 6 3 2" xfId="21541"/>
    <cellStyle name="Header2 2 6 3 3" xfId="21542"/>
    <cellStyle name="Header2 2 6 4" xfId="21543"/>
    <cellStyle name="Header2 2 6 5" xfId="21544"/>
    <cellStyle name="Header2 2 7" xfId="21545"/>
    <cellStyle name="Header2 2 7 2" xfId="21546"/>
    <cellStyle name="Header2 2 7 3" xfId="21547"/>
    <cellStyle name="Header2 2 8" xfId="21548"/>
    <cellStyle name="Header2 2 8 2" xfId="21549"/>
    <cellStyle name="Header2 2 8 3" xfId="21550"/>
    <cellStyle name="Header2 2 9" xfId="21551"/>
    <cellStyle name="Header2 2 9 2" xfId="21552"/>
    <cellStyle name="Header2 2 9 3" xfId="21553"/>
    <cellStyle name="Header2 3" xfId="21554"/>
    <cellStyle name="Header2 3 10" xfId="21555"/>
    <cellStyle name="Header2 3 11" xfId="21556"/>
    <cellStyle name="Header2 3 2" xfId="21557"/>
    <cellStyle name="Header2 3 2 10" xfId="21558"/>
    <cellStyle name="Header2 3 2 2" xfId="21559"/>
    <cellStyle name="Header2 3 2 2 2" xfId="21560"/>
    <cellStyle name="Header2 3 2 2 2 2" xfId="21561"/>
    <cellStyle name="Header2 3 2 2 2 2 2" xfId="21562"/>
    <cellStyle name="Header2 3 2 2 2 2 3" xfId="21563"/>
    <cellStyle name="Header2 3 2 2 2 3" xfId="21564"/>
    <cellStyle name="Header2 3 2 2 2 3 2" xfId="21565"/>
    <cellStyle name="Header2 3 2 2 2 3 3" xfId="21566"/>
    <cellStyle name="Header2 3 2 2 2 4" xfId="21567"/>
    <cellStyle name="Header2 3 2 2 2 4 2" xfId="21568"/>
    <cellStyle name="Header2 3 2 2 2 4 3" xfId="21569"/>
    <cellStyle name="Header2 3 2 2 2 5" xfId="21570"/>
    <cellStyle name="Header2 3 2 2 2 6" xfId="21571"/>
    <cellStyle name="Header2 3 2 2 3" xfId="21572"/>
    <cellStyle name="Header2 3 2 2 3 2" xfId="21573"/>
    <cellStyle name="Header2 3 2 2 3 2 2" xfId="21574"/>
    <cellStyle name="Header2 3 2 2 3 2 3" xfId="21575"/>
    <cellStyle name="Header2 3 2 2 3 3" xfId="21576"/>
    <cellStyle name="Header2 3 2 2 3 3 2" xfId="21577"/>
    <cellStyle name="Header2 3 2 2 3 3 3" xfId="21578"/>
    <cellStyle name="Header2 3 2 2 3 4" xfId="21579"/>
    <cellStyle name="Header2 3 2 2 3 5" xfId="21580"/>
    <cellStyle name="Header2 3 2 2 4" xfId="21581"/>
    <cellStyle name="Header2 3 2 2 4 2" xfId="21582"/>
    <cellStyle name="Header2 3 2 2 4 3" xfId="21583"/>
    <cellStyle name="Header2 3 2 2 5" xfId="21584"/>
    <cellStyle name="Header2 3 2 2 5 2" xfId="21585"/>
    <cellStyle name="Header2 3 2 2 5 3" xfId="21586"/>
    <cellStyle name="Header2 3 2 2 6" xfId="21587"/>
    <cellStyle name="Header2 3 2 2 6 2" xfId="21588"/>
    <cellStyle name="Header2 3 2 2 6 3" xfId="21589"/>
    <cellStyle name="Header2 3 2 2 7" xfId="21590"/>
    <cellStyle name="Header2 3 2 2 8" xfId="21591"/>
    <cellStyle name="Header2 3 2 3" xfId="21592"/>
    <cellStyle name="Header2 3 2 3 2" xfId="21593"/>
    <cellStyle name="Header2 3 2 3 2 2" xfId="21594"/>
    <cellStyle name="Header2 3 2 3 2 2 2" xfId="21595"/>
    <cellStyle name="Header2 3 2 3 2 2 3" xfId="21596"/>
    <cellStyle name="Header2 3 2 3 2 3" xfId="21597"/>
    <cellStyle name="Header2 3 2 3 2 3 2" xfId="21598"/>
    <cellStyle name="Header2 3 2 3 2 3 3" xfId="21599"/>
    <cellStyle name="Header2 3 2 3 2 4" xfId="21600"/>
    <cellStyle name="Header2 3 2 3 2 4 2" xfId="21601"/>
    <cellStyle name="Header2 3 2 3 2 4 3" xfId="21602"/>
    <cellStyle name="Header2 3 2 3 2 5" xfId="21603"/>
    <cellStyle name="Header2 3 2 3 2 6" xfId="21604"/>
    <cellStyle name="Header2 3 2 3 3" xfId="21605"/>
    <cellStyle name="Header2 3 2 3 3 2" xfId="21606"/>
    <cellStyle name="Header2 3 2 3 3 2 2" xfId="21607"/>
    <cellStyle name="Header2 3 2 3 3 2 3" xfId="21608"/>
    <cellStyle name="Header2 3 2 3 3 3" xfId="21609"/>
    <cellStyle name="Header2 3 2 3 3 3 2" xfId="21610"/>
    <cellStyle name="Header2 3 2 3 3 3 3" xfId="21611"/>
    <cellStyle name="Header2 3 2 3 3 4" xfId="21612"/>
    <cellStyle name="Header2 3 2 3 3 5" xfId="21613"/>
    <cellStyle name="Header2 3 2 3 4" xfId="21614"/>
    <cellStyle name="Header2 3 2 3 4 2" xfId="21615"/>
    <cellStyle name="Header2 3 2 3 4 3" xfId="21616"/>
    <cellStyle name="Header2 3 2 3 5" xfId="21617"/>
    <cellStyle name="Header2 3 2 3 5 2" xfId="21618"/>
    <cellStyle name="Header2 3 2 3 5 3" xfId="21619"/>
    <cellStyle name="Header2 3 2 3 6" xfId="21620"/>
    <cellStyle name="Header2 3 2 3 6 2" xfId="21621"/>
    <cellStyle name="Header2 3 2 3 6 3" xfId="21622"/>
    <cellStyle name="Header2 3 2 3 7" xfId="21623"/>
    <cellStyle name="Header2 3 2 3 8" xfId="21624"/>
    <cellStyle name="Header2 3 2 4" xfId="21625"/>
    <cellStyle name="Header2 3 2 4 2" xfId="21626"/>
    <cellStyle name="Header2 3 2 4 2 2" xfId="21627"/>
    <cellStyle name="Header2 3 2 4 2 3" xfId="21628"/>
    <cellStyle name="Header2 3 2 4 3" xfId="21629"/>
    <cellStyle name="Header2 3 2 4 3 2" xfId="21630"/>
    <cellStyle name="Header2 3 2 4 3 3" xfId="21631"/>
    <cellStyle name="Header2 3 2 4 4" xfId="21632"/>
    <cellStyle name="Header2 3 2 4 4 2" xfId="21633"/>
    <cellStyle name="Header2 3 2 4 4 3" xfId="21634"/>
    <cellStyle name="Header2 3 2 4 5" xfId="21635"/>
    <cellStyle name="Header2 3 2 4 6" xfId="21636"/>
    <cellStyle name="Header2 3 2 5" xfId="21637"/>
    <cellStyle name="Header2 3 2 5 2" xfId="21638"/>
    <cellStyle name="Header2 3 2 5 2 2" xfId="21639"/>
    <cellStyle name="Header2 3 2 5 2 3" xfId="21640"/>
    <cellStyle name="Header2 3 2 5 3" xfId="21641"/>
    <cellStyle name="Header2 3 2 5 3 2" xfId="21642"/>
    <cellStyle name="Header2 3 2 5 3 3" xfId="21643"/>
    <cellStyle name="Header2 3 2 5 4" xfId="21644"/>
    <cellStyle name="Header2 3 2 5 5" xfId="21645"/>
    <cellStyle name="Header2 3 2 6" xfId="21646"/>
    <cellStyle name="Header2 3 2 6 2" xfId="21647"/>
    <cellStyle name="Header2 3 2 6 3" xfId="21648"/>
    <cellStyle name="Header2 3 2 7" xfId="21649"/>
    <cellStyle name="Header2 3 2 7 2" xfId="21650"/>
    <cellStyle name="Header2 3 2 7 3" xfId="21651"/>
    <cellStyle name="Header2 3 2 8" xfId="21652"/>
    <cellStyle name="Header2 3 2 8 2" xfId="21653"/>
    <cellStyle name="Header2 3 2 8 3" xfId="21654"/>
    <cellStyle name="Header2 3 2 9" xfId="21655"/>
    <cellStyle name="Header2 3 3" xfId="21656"/>
    <cellStyle name="Header2 3 3 2" xfId="21657"/>
    <cellStyle name="Header2 3 3 2 2" xfId="21658"/>
    <cellStyle name="Header2 3 3 2 2 2" xfId="21659"/>
    <cellStyle name="Header2 3 3 2 2 3" xfId="21660"/>
    <cellStyle name="Header2 3 3 2 3" xfId="21661"/>
    <cellStyle name="Header2 3 3 2 3 2" xfId="21662"/>
    <cellStyle name="Header2 3 3 2 3 3" xfId="21663"/>
    <cellStyle name="Header2 3 3 2 4" xfId="21664"/>
    <cellStyle name="Header2 3 3 2 4 2" xfId="21665"/>
    <cellStyle name="Header2 3 3 2 4 3" xfId="21666"/>
    <cellStyle name="Header2 3 3 2 5" xfId="21667"/>
    <cellStyle name="Header2 3 3 2 6" xfId="21668"/>
    <cellStyle name="Header2 3 3 3" xfId="21669"/>
    <cellStyle name="Header2 3 3 3 2" xfId="21670"/>
    <cellStyle name="Header2 3 3 3 2 2" xfId="21671"/>
    <cellStyle name="Header2 3 3 3 2 3" xfId="21672"/>
    <cellStyle name="Header2 3 3 3 3" xfId="21673"/>
    <cellStyle name="Header2 3 3 3 3 2" xfId="21674"/>
    <cellStyle name="Header2 3 3 3 3 3" xfId="21675"/>
    <cellStyle name="Header2 3 3 3 4" xfId="21676"/>
    <cellStyle name="Header2 3 3 3 5" xfId="21677"/>
    <cellStyle name="Header2 3 3 4" xfId="21678"/>
    <cellStyle name="Header2 3 3 4 2" xfId="21679"/>
    <cellStyle name="Header2 3 3 4 3" xfId="21680"/>
    <cellStyle name="Header2 3 3 5" xfId="21681"/>
    <cellStyle name="Header2 3 3 5 2" xfId="21682"/>
    <cellStyle name="Header2 3 3 5 3" xfId="21683"/>
    <cellStyle name="Header2 3 3 6" xfId="21684"/>
    <cellStyle name="Header2 3 3 6 2" xfId="21685"/>
    <cellStyle name="Header2 3 3 6 3" xfId="21686"/>
    <cellStyle name="Header2 3 3 7" xfId="21687"/>
    <cellStyle name="Header2 3 3 8" xfId="21688"/>
    <cellStyle name="Header2 3 4" xfId="21689"/>
    <cellStyle name="Header2 3 4 2" xfId="21690"/>
    <cellStyle name="Header2 3 4 2 2" xfId="21691"/>
    <cellStyle name="Header2 3 4 2 2 2" xfId="21692"/>
    <cellStyle name="Header2 3 4 2 2 3" xfId="21693"/>
    <cellStyle name="Header2 3 4 2 3" xfId="21694"/>
    <cellStyle name="Header2 3 4 2 3 2" xfId="21695"/>
    <cellStyle name="Header2 3 4 2 3 3" xfId="21696"/>
    <cellStyle name="Header2 3 4 2 4" xfId="21697"/>
    <cellStyle name="Header2 3 4 2 4 2" xfId="21698"/>
    <cellStyle name="Header2 3 4 2 4 3" xfId="21699"/>
    <cellStyle name="Header2 3 4 2 5" xfId="21700"/>
    <cellStyle name="Header2 3 4 2 6" xfId="21701"/>
    <cellStyle name="Header2 3 4 3" xfId="21702"/>
    <cellStyle name="Header2 3 4 3 2" xfId="21703"/>
    <cellStyle name="Header2 3 4 3 2 2" xfId="21704"/>
    <cellStyle name="Header2 3 4 3 2 3" xfId="21705"/>
    <cellStyle name="Header2 3 4 3 3" xfId="21706"/>
    <cellStyle name="Header2 3 4 3 3 2" xfId="21707"/>
    <cellStyle name="Header2 3 4 3 3 3" xfId="21708"/>
    <cellStyle name="Header2 3 4 3 4" xfId="21709"/>
    <cellStyle name="Header2 3 4 3 5" xfId="21710"/>
    <cellStyle name="Header2 3 4 4" xfId="21711"/>
    <cellStyle name="Header2 3 4 4 2" xfId="21712"/>
    <cellStyle name="Header2 3 4 4 3" xfId="21713"/>
    <cellStyle name="Header2 3 4 5" xfId="21714"/>
    <cellStyle name="Header2 3 4 5 2" xfId="21715"/>
    <cellStyle name="Header2 3 4 5 3" xfId="21716"/>
    <cellStyle name="Header2 3 4 6" xfId="21717"/>
    <cellStyle name="Header2 3 4 6 2" xfId="21718"/>
    <cellStyle name="Header2 3 4 6 3" xfId="21719"/>
    <cellStyle name="Header2 3 4 7" xfId="21720"/>
    <cellStyle name="Header2 3 4 8" xfId="21721"/>
    <cellStyle name="Header2 3 5" xfId="21722"/>
    <cellStyle name="Header2 3 5 2" xfId="21723"/>
    <cellStyle name="Header2 3 5 2 2" xfId="21724"/>
    <cellStyle name="Header2 3 5 2 3" xfId="21725"/>
    <cellStyle name="Header2 3 5 3" xfId="21726"/>
    <cellStyle name="Header2 3 5 3 2" xfId="21727"/>
    <cellStyle name="Header2 3 5 3 3" xfId="21728"/>
    <cellStyle name="Header2 3 5 4" xfId="21729"/>
    <cellStyle name="Header2 3 5 4 2" xfId="21730"/>
    <cellStyle name="Header2 3 5 4 3" xfId="21731"/>
    <cellStyle name="Header2 3 5 5" xfId="21732"/>
    <cellStyle name="Header2 3 5 6" xfId="21733"/>
    <cellStyle name="Header2 3 6" xfId="21734"/>
    <cellStyle name="Header2 3 6 2" xfId="21735"/>
    <cellStyle name="Header2 3 6 2 2" xfId="21736"/>
    <cellStyle name="Header2 3 6 2 3" xfId="21737"/>
    <cellStyle name="Header2 3 6 3" xfId="21738"/>
    <cellStyle name="Header2 3 6 3 2" xfId="21739"/>
    <cellStyle name="Header2 3 6 3 3" xfId="21740"/>
    <cellStyle name="Header2 3 6 4" xfId="21741"/>
    <cellStyle name="Header2 3 6 5" xfId="21742"/>
    <cellStyle name="Header2 3 7" xfId="21743"/>
    <cellStyle name="Header2 3 7 2" xfId="21744"/>
    <cellStyle name="Header2 3 7 3" xfId="21745"/>
    <cellStyle name="Header2 3 8" xfId="21746"/>
    <cellStyle name="Header2 3 8 2" xfId="21747"/>
    <cellStyle name="Header2 3 8 3" xfId="21748"/>
    <cellStyle name="Header2 3 9" xfId="21749"/>
    <cellStyle name="Header2 3 9 2" xfId="21750"/>
    <cellStyle name="Header2 3 9 3" xfId="21751"/>
    <cellStyle name="Header2 4" xfId="21752"/>
    <cellStyle name="Header2 4 10" xfId="21753"/>
    <cellStyle name="Header2 4 2" xfId="21754"/>
    <cellStyle name="Header2 4 2 2" xfId="21755"/>
    <cellStyle name="Header2 4 2 2 2" xfId="21756"/>
    <cellStyle name="Header2 4 2 2 2 2" xfId="21757"/>
    <cellStyle name="Header2 4 2 2 2 3" xfId="21758"/>
    <cellStyle name="Header2 4 2 2 3" xfId="21759"/>
    <cellStyle name="Header2 4 2 2 3 2" xfId="21760"/>
    <cellStyle name="Header2 4 2 2 3 3" xfId="21761"/>
    <cellStyle name="Header2 4 2 2 4" xfId="21762"/>
    <cellStyle name="Header2 4 2 2 4 2" xfId="21763"/>
    <cellStyle name="Header2 4 2 2 4 3" xfId="21764"/>
    <cellStyle name="Header2 4 2 2 5" xfId="21765"/>
    <cellStyle name="Header2 4 2 2 6" xfId="21766"/>
    <cellStyle name="Header2 4 2 3" xfId="21767"/>
    <cellStyle name="Header2 4 2 3 2" xfId="21768"/>
    <cellStyle name="Header2 4 2 3 2 2" xfId="21769"/>
    <cellStyle name="Header2 4 2 3 2 3" xfId="21770"/>
    <cellStyle name="Header2 4 2 3 3" xfId="21771"/>
    <cellStyle name="Header2 4 2 3 3 2" xfId="21772"/>
    <cellStyle name="Header2 4 2 3 3 3" xfId="21773"/>
    <cellStyle name="Header2 4 2 3 4" xfId="21774"/>
    <cellStyle name="Header2 4 2 3 5" xfId="21775"/>
    <cellStyle name="Header2 4 2 4" xfId="21776"/>
    <cellStyle name="Header2 4 2 4 2" xfId="21777"/>
    <cellStyle name="Header2 4 2 4 3" xfId="21778"/>
    <cellStyle name="Header2 4 2 5" xfId="21779"/>
    <cellStyle name="Header2 4 2 5 2" xfId="21780"/>
    <cellStyle name="Header2 4 2 5 3" xfId="21781"/>
    <cellStyle name="Header2 4 2 6" xfId="21782"/>
    <cellStyle name="Header2 4 2 6 2" xfId="21783"/>
    <cellStyle name="Header2 4 2 6 3" xfId="21784"/>
    <cellStyle name="Header2 4 2 7" xfId="21785"/>
    <cellStyle name="Header2 4 2 8" xfId="21786"/>
    <cellStyle name="Header2 4 3" xfId="21787"/>
    <cellStyle name="Header2 4 3 2" xfId="21788"/>
    <cellStyle name="Header2 4 3 2 2" xfId="21789"/>
    <cellStyle name="Header2 4 3 2 2 2" xfId="21790"/>
    <cellStyle name="Header2 4 3 2 2 3" xfId="21791"/>
    <cellStyle name="Header2 4 3 2 3" xfId="21792"/>
    <cellStyle name="Header2 4 3 2 3 2" xfId="21793"/>
    <cellStyle name="Header2 4 3 2 3 3" xfId="21794"/>
    <cellStyle name="Header2 4 3 2 4" xfId="21795"/>
    <cellStyle name="Header2 4 3 2 4 2" xfId="21796"/>
    <cellStyle name="Header2 4 3 2 4 3" xfId="21797"/>
    <cellStyle name="Header2 4 3 2 5" xfId="21798"/>
    <cellStyle name="Header2 4 3 2 6" xfId="21799"/>
    <cellStyle name="Header2 4 3 3" xfId="21800"/>
    <cellStyle name="Header2 4 3 3 2" xfId="21801"/>
    <cellStyle name="Header2 4 3 3 2 2" xfId="21802"/>
    <cellStyle name="Header2 4 3 3 2 3" xfId="21803"/>
    <cellStyle name="Header2 4 3 3 3" xfId="21804"/>
    <cellStyle name="Header2 4 3 3 3 2" xfId="21805"/>
    <cellStyle name="Header2 4 3 3 3 3" xfId="21806"/>
    <cellStyle name="Header2 4 3 3 4" xfId="21807"/>
    <cellStyle name="Header2 4 3 3 5" xfId="21808"/>
    <cellStyle name="Header2 4 3 4" xfId="21809"/>
    <cellStyle name="Header2 4 3 4 2" xfId="21810"/>
    <cellStyle name="Header2 4 3 4 3" xfId="21811"/>
    <cellStyle name="Header2 4 3 5" xfId="21812"/>
    <cellStyle name="Header2 4 3 5 2" xfId="21813"/>
    <cellStyle name="Header2 4 3 5 3" xfId="21814"/>
    <cellStyle name="Header2 4 3 6" xfId="21815"/>
    <cellStyle name="Header2 4 3 6 2" xfId="21816"/>
    <cellStyle name="Header2 4 3 6 3" xfId="21817"/>
    <cellStyle name="Header2 4 3 7" xfId="21818"/>
    <cellStyle name="Header2 4 3 8" xfId="21819"/>
    <cellStyle name="Header2 4 4" xfId="21820"/>
    <cellStyle name="Header2 4 4 2" xfId="21821"/>
    <cellStyle name="Header2 4 4 2 2" xfId="21822"/>
    <cellStyle name="Header2 4 4 2 3" xfId="21823"/>
    <cellStyle name="Header2 4 4 3" xfId="21824"/>
    <cellStyle name="Header2 4 4 3 2" xfId="21825"/>
    <cellStyle name="Header2 4 4 3 3" xfId="21826"/>
    <cellStyle name="Header2 4 4 4" xfId="21827"/>
    <cellStyle name="Header2 4 4 4 2" xfId="21828"/>
    <cellStyle name="Header2 4 4 4 3" xfId="21829"/>
    <cellStyle name="Header2 4 4 5" xfId="21830"/>
    <cellStyle name="Header2 4 4 6" xfId="21831"/>
    <cellStyle name="Header2 4 5" xfId="21832"/>
    <cellStyle name="Header2 4 5 2" xfId="21833"/>
    <cellStyle name="Header2 4 5 2 2" xfId="21834"/>
    <cellStyle name="Header2 4 5 2 3" xfId="21835"/>
    <cellStyle name="Header2 4 5 3" xfId="21836"/>
    <cellStyle name="Header2 4 5 3 2" xfId="21837"/>
    <cellStyle name="Header2 4 5 3 3" xfId="21838"/>
    <cellStyle name="Header2 4 5 4" xfId="21839"/>
    <cellStyle name="Header2 4 5 5" xfId="21840"/>
    <cellStyle name="Header2 4 6" xfId="21841"/>
    <cellStyle name="Header2 4 6 2" xfId="21842"/>
    <cellStyle name="Header2 4 6 3" xfId="21843"/>
    <cellStyle name="Header2 4 7" xfId="21844"/>
    <cellStyle name="Header2 4 7 2" xfId="21845"/>
    <cellStyle name="Header2 4 7 3" xfId="21846"/>
    <cellStyle name="Header2 4 8" xfId="21847"/>
    <cellStyle name="Header2 4 8 2" xfId="21848"/>
    <cellStyle name="Header2 4 8 3" xfId="21849"/>
    <cellStyle name="Header2 4 9" xfId="21850"/>
    <cellStyle name="Header2 5" xfId="21851"/>
    <cellStyle name="Header2 5 2" xfId="21852"/>
    <cellStyle name="Header2 5 2 2" xfId="21853"/>
    <cellStyle name="Header2 5 2 2 2" xfId="21854"/>
    <cellStyle name="Header2 5 2 2 3" xfId="21855"/>
    <cellStyle name="Header2 5 2 3" xfId="21856"/>
    <cellStyle name="Header2 5 2 3 2" xfId="21857"/>
    <cellStyle name="Header2 5 2 3 3" xfId="21858"/>
    <cellStyle name="Header2 5 2 4" xfId="21859"/>
    <cellStyle name="Header2 5 2 4 2" xfId="21860"/>
    <cellStyle name="Header2 5 2 4 3" xfId="21861"/>
    <cellStyle name="Header2 5 2 5" xfId="21862"/>
    <cellStyle name="Header2 5 2 6" xfId="21863"/>
    <cellStyle name="Header2 5 3" xfId="21864"/>
    <cellStyle name="Header2 5 3 2" xfId="21865"/>
    <cellStyle name="Header2 5 3 2 2" xfId="21866"/>
    <cellStyle name="Header2 5 3 2 3" xfId="21867"/>
    <cellStyle name="Header2 5 3 3" xfId="21868"/>
    <cellStyle name="Header2 5 3 3 2" xfId="21869"/>
    <cellStyle name="Header2 5 3 3 3" xfId="21870"/>
    <cellStyle name="Header2 5 3 4" xfId="21871"/>
    <cellStyle name="Header2 5 3 5" xfId="21872"/>
    <cellStyle name="Header2 5 4" xfId="21873"/>
    <cellStyle name="Header2 5 4 2" xfId="21874"/>
    <cellStyle name="Header2 5 4 3" xfId="21875"/>
    <cellStyle name="Header2 5 5" xfId="21876"/>
    <cellStyle name="Header2 5 5 2" xfId="21877"/>
    <cellStyle name="Header2 5 5 3" xfId="21878"/>
    <cellStyle name="Header2 5 6" xfId="21879"/>
    <cellStyle name="Header2 5 6 2" xfId="21880"/>
    <cellStyle name="Header2 5 6 3" xfId="21881"/>
    <cellStyle name="Header2 5 7" xfId="21882"/>
    <cellStyle name="Header2 5 8" xfId="21883"/>
    <cellStyle name="Header2 6" xfId="21884"/>
    <cellStyle name="Header2 6 2" xfId="21885"/>
    <cellStyle name="Header2 6 2 2" xfId="21886"/>
    <cellStyle name="Header2 6 2 2 2" xfId="21887"/>
    <cellStyle name="Header2 6 2 2 3" xfId="21888"/>
    <cellStyle name="Header2 6 2 3" xfId="21889"/>
    <cellStyle name="Header2 6 2 3 2" xfId="21890"/>
    <cellStyle name="Header2 6 2 3 3" xfId="21891"/>
    <cellStyle name="Header2 6 2 4" xfId="21892"/>
    <cellStyle name="Header2 6 2 4 2" xfId="21893"/>
    <cellStyle name="Header2 6 2 4 3" xfId="21894"/>
    <cellStyle name="Header2 6 2 5" xfId="21895"/>
    <cellStyle name="Header2 6 2 6" xfId="21896"/>
    <cellStyle name="Header2 6 3" xfId="21897"/>
    <cellStyle name="Header2 6 3 2" xfId="21898"/>
    <cellStyle name="Header2 6 3 2 2" xfId="21899"/>
    <cellStyle name="Header2 6 3 2 3" xfId="21900"/>
    <cellStyle name="Header2 6 3 3" xfId="21901"/>
    <cellStyle name="Header2 6 3 3 2" xfId="21902"/>
    <cellStyle name="Header2 6 3 3 3" xfId="21903"/>
    <cellStyle name="Header2 6 3 4" xfId="21904"/>
    <cellStyle name="Header2 6 3 5" xfId="21905"/>
    <cellStyle name="Header2 6 4" xfId="21906"/>
    <cellStyle name="Header2 6 4 2" xfId="21907"/>
    <cellStyle name="Header2 6 4 3" xfId="21908"/>
    <cellStyle name="Header2 6 5" xfId="21909"/>
    <cellStyle name="Header2 6 5 2" xfId="21910"/>
    <cellStyle name="Header2 6 5 3" xfId="21911"/>
    <cellStyle name="Header2 6 6" xfId="21912"/>
    <cellStyle name="Header2 6 6 2" xfId="21913"/>
    <cellStyle name="Header2 6 6 3" xfId="21914"/>
    <cellStyle name="Header2 6 7" xfId="21915"/>
    <cellStyle name="Header2 6 8" xfId="21916"/>
    <cellStyle name="Header2 7" xfId="21917"/>
    <cellStyle name="Header2 7 2" xfId="21918"/>
    <cellStyle name="Header2 7 2 2" xfId="21919"/>
    <cellStyle name="Header2 7 2 3" xfId="21920"/>
    <cellStyle name="Header2 7 3" xfId="21921"/>
    <cellStyle name="Header2 7 3 2" xfId="21922"/>
    <cellStyle name="Header2 7 3 3" xfId="21923"/>
    <cellStyle name="Header2 7 4" xfId="21924"/>
    <cellStyle name="Header2 7 4 2" xfId="21925"/>
    <cellStyle name="Header2 7 4 3" xfId="21926"/>
    <cellStyle name="Header2 7 5" xfId="21927"/>
    <cellStyle name="Header2 7 6" xfId="21928"/>
    <cellStyle name="Header2 8" xfId="21929"/>
    <cellStyle name="Header2 8 2" xfId="21930"/>
    <cellStyle name="Header2 8 2 2" xfId="21931"/>
    <cellStyle name="Header2 8 2 3" xfId="21932"/>
    <cellStyle name="Header2 8 3" xfId="21933"/>
    <cellStyle name="Header2 8 3 2" xfId="21934"/>
    <cellStyle name="Header2 8 3 3" xfId="21935"/>
    <cellStyle name="Header2 8 4" xfId="21936"/>
    <cellStyle name="Header2 8 5" xfId="21937"/>
    <cellStyle name="Header2 9" xfId="21938"/>
    <cellStyle name="Header2 9 2" xfId="21939"/>
    <cellStyle name="Header2 9 3" xfId="21940"/>
    <cellStyle name="Header2_AP" xfId="21941"/>
    <cellStyle name="heading" xfId="21942"/>
    <cellStyle name="Heading 1" xfId="21943"/>
    <cellStyle name="Heading 1 2" xfId="21944"/>
    <cellStyle name="Heading 1 3" xfId="21945"/>
    <cellStyle name="Heading 1 4" xfId="21946"/>
    <cellStyle name="Heading 1 5" xfId="21947"/>
    <cellStyle name="Heading 1 6" xfId="21948"/>
    <cellStyle name="Heading 1 7" xfId="21949"/>
    <cellStyle name="Heading 1 8" xfId="21950"/>
    <cellStyle name="Heading 1_Input prices 09 consolidated-Sep PRM" xfId="21951"/>
    <cellStyle name="heading 10" xfId="21952"/>
    <cellStyle name="heading 10 2" xfId="21953"/>
    <cellStyle name="heading 11" xfId="21954"/>
    <cellStyle name="heading 11 2" xfId="21955"/>
    <cellStyle name="heading 12" xfId="21956"/>
    <cellStyle name="heading 12 2" xfId="21957"/>
    <cellStyle name="heading 13" xfId="21958"/>
    <cellStyle name="heading 13 2" xfId="21959"/>
    <cellStyle name="heading 14" xfId="21960"/>
    <cellStyle name="heading 14 2" xfId="21961"/>
    <cellStyle name="heading 15" xfId="21962"/>
    <cellStyle name="heading 15 2" xfId="21963"/>
    <cellStyle name="heading 16" xfId="21964"/>
    <cellStyle name="heading 16 2" xfId="21965"/>
    <cellStyle name="heading 17" xfId="21966"/>
    <cellStyle name="heading 18" xfId="21967"/>
    <cellStyle name="heading 19" xfId="21968"/>
    <cellStyle name="Heading 2" xfId="21969"/>
    <cellStyle name="Heading 2 2" xfId="21970"/>
    <cellStyle name="Heading 2 3" xfId="21971"/>
    <cellStyle name="Heading 2 4" xfId="21972"/>
    <cellStyle name="Heading 2 5" xfId="21973"/>
    <cellStyle name="Heading 2 6" xfId="21974"/>
    <cellStyle name="Heading 2 7" xfId="21975"/>
    <cellStyle name="Heading 2 8" xfId="21976"/>
    <cellStyle name="Heading 2_Input prices 09 consolidated-Sep PRM" xfId="21977"/>
    <cellStyle name="heading 20" xfId="21978"/>
    <cellStyle name="heading 21" xfId="21979"/>
    <cellStyle name="heading 22" xfId="21980"/>
    <cellStyle name="heading 23" xfId="21981"/>
    <cellStyle name="Heading 24" xfId="21982"/>
    <cellStyle name="Heading 3" xfId="21983"/>
    <cellStyle name="Heading 3 2" xfId="21984"/>
    <cellStyle name="Heading 3 2 2" xfId="21985"/>
    <cellStyle name="Heading 3 3" xfId="21986"/>
    <cellStyle name="Heading 3 3 2" xfId="21987"/>
    <cellStyle name="Heading 3 4" xfId="21988"/>
    <cellStyle name="Heading 3 5" xfId="21989"/>
    <cellStyle name="Heading 3 6" xfId="21990"/>
    <cellStyle name="Heading 3 7" xfId="21991"/>
    <cellStyle name="Heading 3 8" xfId="21992"/>
    <cellStyle name="Heading 3_Input prices 09 consolidated-Sep PRM" xfId="21993"/>
    <cellStyle name="heading 4" xfId="21994"/>
    <cellStyle name="heading 4 2" xfId="21995"/>
    <cellStyle name="Heading 4 2 2" xfId="21996"/>
    <cellStyle name="Heading 4 2 3" xfId="21997"/>
    <cellStyle name="Heading 4 3" xfId="21998"/>
    <cellStyle name="Heading 4 4" xfId="21999"/>
    <cellStyle name="heading 5" xfId="22000"/>
    <cellStyle name="heading 5 2" xfId="22001"/>
    <cellStyle name="heading 5 3" xfId="22002"/>
    <cellStyle name="heading 6" xfId="22003"/>
    <cellStyle name="heading 6 2" xfId="22004"/>
    <cellStyle name="heading 7" xfId="22005"/>
    <cellStyle name="heading 7 2" xfId="22006"/>
    <cellStyle name="heading 8" xfId="22007"/>
    <cellStyle name="heading 8 2" xfId="22008"/>
    <cellStyle name="heading 9" xfId="22009"/>
    <cellStyle name="heading 9 2" xfId="22010"/>
    <cellStyle name="Heading column" xfId="22011"/>
    <cellStyle name="Heading column 2" xfId="22012"/>
    <cellStyle name="Heading column 3" xfId="22013"/>
    <cellStyle name="Heading_03 months report EOSM" xfId="22014"/>
    <cellStyle name="HEADING1" xfId="22015"/>
    <cellStyle name="HEADING1 2" xfId="22016"/>
    <cellStyle name="HEADING1 3" xfId="22017"/>
    <cellStyle name="HEADING2" xfId="22018"/>
    <cellStyle name="HEADING2 2" xfId="22019"/>
    <cellStyle name="HEADING2 3" xfId="22020"/>
    <cellStyle name="HeadingS" xfId="22021"/>
    <cellStyle name="HeadingS 2" xfId="22022"/>
    <cellStyle name="HeadingS 2 2" xfId="22023"/>
    <cellStyle name="HeadingS 2 3" xfId="22024"/>
    <cellStyle name="HeadingS 3" xfId="22025"/>
    <cellStyle name="HeadingS 3 2" xfId="22026"/>
    <cellStyle name="HeadingS 3 3" xfId="22027"/>
    <cellStyle name="HeadingS 4" xfId="22028"/>
    <cellStyle name="HeadingS 4 2" xfId="22029"/>
    <cellStyle name="HeadingS 5" xfId="22030"/>
    <cellStyle name="HeadingS 5 2" xfId="22031"/>
    <cellStyle name="HeadingS 6" xfId="22032"/>
    <cellStyle name="HeadingS 6 2" xfId="22033"/>
    <cellStyle name="HeadingS_Input prices 09 consolidated-Sep PRM" xfId="22034"/>
    <cellStyle name="Headline I" xfId="22035"/>
    <cellStyle name="Headline I 2" xfId="22036"/>
    <cellStyle name="Headline I 2 2" xfId="22037"/>
    <cellStyle name="Headline I 3" xfId="22038"/>
    <cellStyle name="Headline I 4" xfId="22039"/>
    <cellStyle name="Headline II" xfId="22040"/>
    <cellStyle name="Headline II 2" xfId="22041"/>
    <cellStyle name="Headline II 2 2" xfId="22042"/>
    <cellStyle name="Headline II 3" xfId="22043"/>
    <cellStyle name="Headline II 4" xfId="22044"/>
    <cellStyle name="Headline III" xfId="22045"/>
    <cellStyle name="Headline III 2" xfId="22046"/>
    <cellStyle name="Headline III 3" xfId="22047"/>
    <cellStyle name="Hide" xfId="22048"/>
    <cellStyle name="Hide 2" xfId="22049"/>
    <cellStyle name="Hide 3" xfId="22050"/>
    <cellStyle name="HighlightGL" xfId="22051"/>
    <cellStyle name="Hyperlink" xfId="22052"/>
    <cellStyle name="Îá?÷í?é_vaqduGfTSN7qyUJNWHRlcWo3H" xfId="22053"/>
    <cellStyle name="Iau?iue_?iardu1999a" xfId="22054"/>
    <cellStyle name="Îáű÷íűé__FES" xfId="22055"/>
    <cellStyle name="Îáû÷íûé_vaqduGfTSN7qyUJNWHRlcWo3H" xfId="22056"/>
    <cellStyle name="Indata" xfId="22057"/>
    <cellStyle name="Indata 2" xfId="22058"/>
    <cellStyle name="Indata 3" xfId="22059"/>
    <cellStyle name="Indata 4" xfId="22060"/>
    <cellStyle name="Îňęđűâŕâřŕ˙ń˙ ăčďĺđńńűëęŕ" xfId="22061"/>
    <cellStyle name="Inpuiit" xfId="22062"/>
    <cellStyle name="Input" xfId="22063"/>
    <cellStyle name="Input [yellow]" xfId="22064"/>
    <cellStyle name="Input [yellow] 2" xfId="22065"/>
    <cellStyle name="Input [yellow] 2 2" xfId="22066"/>
    <cellStyle name="Input [yellow] 2 2 2" xfId="22067"/>
    <cellStyle name="Input [yellow] 2 3" xfId="22068"/>
    <cellStyle name="Input [yellow] 3" xfId="22069"/>
    <cellStyle name="Input [yellow] 3 2" xfId="22070"/>
    <cellStyle name="Input [yellow] 3 2 2" xfId="22071"/>
    <cellStyle name="Input [yellow] 3 3" xfId="22072"/>
    <cellStyle name="Input [yellow] 4" xfId="22073"/>
    <cellStyle name="Input [yellow] 4 2" xfId="22074"/>
    <cellStyle name="Input [yellow] 5" xfId="22075"/>
    <cellStyle name="Input [yellow] 6" xfId="22076"/>
    <cellStyle name="Input [yellow] 7" xfId="22077"/>
    <cellStyle name="Input 10" xfId="22078"/>
    <cellStyle name="Input 10 2" xfId="22079"/>
    <cellStyle name="Input 11" xfId="22080"/>
    <cellStyle name="Input 11 2" xfId="22081"/>
    <cellStyle name="Input 12" xfId="22082"/>
    <cellStyle name="Input 12 2" xfId="22083"/>
    <cellStyle name="Input 13" xfId="22084"/>
    <cellStyle name="Input 13 2" xfId="22085"/>
    <cellStyle name="Input 14" xfId="22086"/>
    <cellStyle name="Input 15" xfId="22087"/>
    <cellStyle name="Input 16" xfId="22088"/>
    <cellStyle name="Input 17" xfId="22089"/>
    <cellStyle name="Input 18" xfId="22090"/>
    <cellStyle name="Input 19" xfId="22091"/>
    <cellStyle name="Input 2" xfId="22092"/>
    <cellStyle name="Input 2 2" xfId="22093"/>
    <cellStyle name="Input 2 2 2" xfId="22094"/>
    <cellStyle name="Input 2 2 3" xfId="22095"/>
    <cellStyle name="Input 2 2 4" xfId="22096"/>
    <cellStyle name="Input 2 3" xfId="22097"/>
    <cellStyle name="Input 2 4" xfId="22098"/>
    <cellStyle name="Input 2_Accounts receivables" xfId="22099"/>
    <cellStyle name="Input 20" xfId="22100"/>
    <cellStyle name="Input 21" xfId="22101"/>
    <cellStyle name="Input 3" xfId="22102"/>
    <cellStyle name="Input 3 2" xfId="22103"/>
    <cellStyle name="Input 3 3" xfId="22104"/>
    <cellStyle name="Input 3 4" xfId="22105"/>
    <cellStyle name="Input 3 5" xfId="22106"/>
    <cellStyle name="Input 3 6" xfId="22107"/>
    <cellStyle name="Input 4" xfId="22108"/>
    <cellStyle name="Input 4 2" xfId="22109"/>
    <cellStyle name="Input 4 2 2" xfId="22110"/>
    <cellStyle name="Input 4 3" xfId="22111"/>
    <cellStyle name="Input 4 4" xfId="22112"/>
    <cellStyle name="Input 4 5" xfId="22113"/>
    <cellStyle name="Input 4 6" xfId="22114"/>
    <cellStyle name="Input 5" xfId="22115"/>
    <cellStyle name="Input 5 2" xfId="22116"/>
    <cellStyle name="Input 5 2 2" xfId="22117"/>
    <cellStyle name="Input 5 3" xfId="22118"/>
    <cellStyle name="Input 5 4" xfId="22119"/>
    <cellStyle name="Input 5 5" xfId="22120"/>
    <cellStyle name="Input 5 6" xfId="22121"/>
    <cellStyle name="Input 6" xfId="22122"/>
    <cellStyle name="Input 6 2" xfId="22123"/>
    <cellStyle name="Input 6 3" xfId="22124"/>
    <cellStyle name="Input 6 4" xfId="22125"/>
    <cellStyle name="Input 6 5" xfId="22126"/>
    <cellStyle name="Input 7" xfId="22127"/>
    <cellStyle name="Input 7 2" xfId="22128"/>
    <cellStyle name="Input 7 2 2" xfId="22129"/>
    <cellStyle name="Input 7 3" xfId="22130"/>
    <cellStyle name="Input 7 4" xfId="22131"/>
    <cellStyle name="Input 7 5" xfId="22132"/>
    <cellStyle name="Input 7 6" xfId="22133"/>
    <cellStyle name="Input 7 7" xfId="22134"/>
    <cellStyle name="Input 8" xfId="22135"/>
    <cellStyle name="Input 8 2" xfId="22136"/>
    <cellStyle name="Input 9" xfId="22137"/>
    <cellStyle name="Input 9 2" xfId="22138"/>
    <cellStyle name="Input optional" xfId="22139"/>
    <cellStyle name="Input_0 - Металл - ФЕВРАЛЬ - индикативный план v 1.1 от 22.01.09" xfId="22140"/>
    <cellStyle name="Inputoptional" xfId="22141"/>
    <cellStyle name="Inputs" xfId="22142"/>
    <cellStyle name="Inputs (const)" xfId="22143"/>
    <cellStyle name="Inputs Co" xfId="22144"/>
    <cellStyle name="Ioe?uaaaoayny aeia?nnueea" xfId="22145"/>
    <cellStyle name="Ioe?uaaaoayny aeia?nnueea 2" xfId="22146"/>
    <cellStyle name="Ioe?uaaaoayny aeia?nnueea 3" xfId="22147"/>
    <cellStyle name="Ioe?uaaaoayny aeia?nnueea 4" xfId="22148"/>
    <cellStyle name="ISO" xfId="22149"/>
    <cellStyle name="ISO 2" xfId="22150"/>
    <cellStyle name="ISO 2 2" xfId="22151"/>
    <cellStyle name="ISO 2 3" xfId="22152"/>
    <cellStyle name="ISO 3" xfId="22153"/>
    <cellStyle name="ISO 3 2" xfId="22154"/>
    <cellStyle name="ISO 3 3" xfId="22155"/>
    <cellStyle name="ISO 4" xfId="22156"/>
    <cellStyle name="ISO 4 2" xfId="22157"/>
    <cellStyle name="ISO 5" xfId="22158"/>
    <cellStyle name="ISO 5 2" xfId="22159"/>
    <cellStyle name="ISO 6" xfId="22160"/>
    <cellStyle name="ISO 6 2" xfId="22161"/>
    <cellStyle name="ISO_Input prices 09 consolidated-Sep PRM" xfId="22162"/>
    <cellStyle name="Komma [0]_Arcen" xfId="22163"/>
    <cellStyle name="Komma_Arcen" xfId="22164"/>
    <cellStyle name="Kontrollcell" xfId="22165"/>
    <cellStyle name="Länkad cell" xfId="22166"/>
    <cellStyle name="LineItemPrompt" xfId="22167"/>
    <cellStyle name="LineItemValue" xfId="22168"/>
    <cellStyle name="Linked Cell" xfId="22169"/>
    <cellStyle name="Linked Cell 2" xfId="22170"/>
    <cellStyle name="Linked Cell 2 2" xfId="22171"/>
    <cellStyle name="Linked Cell 2 3" xfId="22172"/>
    <cellStyle name="Linked Cell 3" xfId="22173"/>
    <cellStyle name="Linked Cell 4" xfId="22174"/>
    <cellStyle name="List" xfId="22175"/>
    <cellStyle name="List 2" xfId="22176"/>
    <cellStyle name="List 3" xfId="22177"/>
    <cellStyle name="meny_SPT_Telecom" xfId="22178"/>
    <cellStyle name="Migliaia [0] 2" xfId="22179"/>
    <cellStyle name="Migliaia [0] 2 2" xfId="22180"/>
    <cellStyle name="Migliaia [0] 2 3" xfId="22181"/>
    <cellStyle name="Migliaia [0] 2 4" xfId="22182"/>
    <cellStyle name="Migliaia [0] 2 5" xfId="22183"/>
    <cellStyle name="Migliaia [0] 2_Jan 2009 P&amp;L" xfId="22184"/>
    <cellStyle name="Migliaia [0] 3" xfId="22185"/>
    <cellStyle name="Migliaia [0] 4" xfId="22186"/>
    <cellStyle name="Migliaia [0] 5" xfId="22187"/>
    <cellStyle name="Migliaia [0] 6" xfId="22188"/>
    <cellStyle name="Migliaia [0] 7" xfId="22189"/>
    <cellStyle name="Migliaia [0]_Varianti" xfId="22190"/>
    <cellStyle name="Migliaia 2" xfId="22191"/>
    <cellStyle name="Migliaia 2 2" xfId="22192"/>
    <cellStyle name="Migliaia 2 3" xfId="22193"/>
    <cellStyle name="Migliaia 2 4" xfId="22194"/>
    <cellStyle name="Migliaia 2 5" xfId="22195"/>
    <cellStyle name="Migliaia 2 7" xfId="22196"/>
    <cellStyle name="Migliaia 2_Jan 2009 P&amp;L" xfId="22197"/>
    <cellStyle name="Migliaia 3" xfId="22198"/>
    <cellStyle name="Migliaia 4" xfId="22199"/>
    <cellStyle name="Migliaia 5" xfId="22200"/>
    <cellStyle name="Migliaia 6" xfId="22201"/>
    <cellStyle name="Migliaia 7" xfId="22202"/>
    <cellStyle name="Migliaia 8" xfId="22203"/>
    <cellStyle name="Migliaia 9" xfId="22204"/>
    <cellStyle name="Migliaia_Simulation on stock con fiscale" xfId="22205"/>
    <cellStyle name="Milliers [0]_BUDGET" xfId="22206"/>
    <cellStyle name="Milliers_BUDGET" xfId="22207"/>
    <cellStyle name="Millions" xfId="22208"/>
    <cellStyle name="miny_1.LIST" xfId="22209"/>
    <cellStyle name="mnb" xfId="22210"/>
    <cellStyle name="Mon?taire [0]_BUDGET" xfId="22211"/>
    <cellStyle name="Mon?taire_BUDGET" xfId="22212"/>
    <cellStyle name="Monétaire [0]_BUDGET" xfId="22213"/>
    <cellStyle name="Monétaire_BUDGET" xfId="22214"/>
    <cellStyle name="Multiple" xfId="22215"/>
    <cellStyle name="Multiple [0]" xfId="22216"/>
    <cellStyle name="Multiple [0] 2" xfId="22217"/>
    <cellStyle name="Multiple [0] 2 2" xfId="22218"/>
    <cellStyle name="Multiple [0] 3" xfId="22219"/>
    <cellStyle name="Multiple [0] 3 2" xfId="22220"/>
    <cellStyle name="Multiple [0] 4" xfId="22221"/>
    <cellStyle name="Multiple [0] 4 2" xfId="22222"/>
    <cellStyle name="Multiple [0] 5" xfId="22223"/>
    <cellStyle name="Multiple [0] 5 2" xfId="22224"/>
    <cellStyle name="Multiple [0] 6" xfId="22225"/>
    <cellStyle name="Multiple [0] 6 2" xfId="22226"/>
    <cellStyle name="Multiple [0] 7" xfId="22227"/>
    <cellStyle name="Multiple [1]" xfId="22228"/>
    <cellStyle name="Multiple [1] 2" xfId="22229"/>
    <cellStyle name="Multiple [1] 2 2" xfId="22230"/>
    <cellStyle name="Multiple [1] 3" xfId="22231"/>
    <cellStyle name="Multiple [1] 3 2" xfId="22232"/>
    <cellStyle name="Multiple [1] 4" xfId="22233"/>
    <cellStyle name="Multiple [1] 4 2" xfId="22234"/>
    <cellStyle name="Multiple [1] 5" xfId="22235"/>
    <cellStyle name="Multiple [1] 5 2" xfId="22236"/>
    <cellStyle name="Multiple [1] 6" xfId="22237"/>
    <cellStyle name="Multiple [1] 6 2" xfId="22238"/>
    <cellStyle name="Multiple [1] 7" xfId="22239"/>
    <cellStyle name="Multiple 10" xfId="22240"/>
    <cellStyle name="Multiple 11" xfId="22241"/>
    <cellStyle name="Multiple 12" xfId="22242"/>
    <cellStyle name="Multiple 13" xfId="22243"/>
    <cellStyle name="Multiple 14" xfId="22244"/>
    <cellStyle name="Multiple 15" xfId="22245"/>
    <cellStyle name="Multiple 16" xfId="22246"/>
    <cellStyle name="Multiple 17" xfId="22247"/>
    <cellStyle name="Multiple 18" xfId="22248"/>
    <cellStyle name="Multiple 19" xfId="22249"/>
    <cellStyle name="Multiple 2" xfId="22250"/>
    <cellStyle name="Multiple 2 2" xfId="22251"/>
    <cellStyle name="Multiple 20" xfId="22252"/>
    <cellStyle name="Multiple 3" xfId="22253"/>
    <cellStyle name="Multiple 3 2" xfId="22254"/>
    <cellStyle name="Multiple 4" xfId="22255"/>
    <cellStyle name="Multiple 4 2" xfId="22256"/>
    <cellStyle name="Multiple 5" xfId="22257"/>
    <cellStyle name="Multiple 5 2" xfId="22258"/>
    <cellStyle name="Multiple 6" xfId="22259"/>
    <cellStyle name="Multiple 6 2" xfId="22260"/>
    <cellStyle name="Multiple 7" xfId="22261"/>
    <cellStyle name="Multiple 7 2" xfId="22262"/>
    <cellStyle name="Multiple 8" xfId="22263"/>
    <cellStyle name="Multiple 9" xfId="22264"/>
    <cellStyle name="Multiple_1 Dec" xfId="22265"/>
    <cellStyle name="Multiple1" xfId="22266"/>
    <cellStyle name="Multiple2" xfId="22267"/>
    <cellStyle name="NADPIS" xfId="22268"/>
    <cellStyle name="Nadpis1" xfId="22269"/>
    <cellStyle name="Nadpis2" xfId="22270"/>
    <cellStyle name="Name" xfId="22271"/>
    <cellStyle name="Names" xfId="22272"/>
    <cellStyle name="Neutral" xfId="22273"/>
    <cellStyle name="Neutral 2" xfId="22274"/>
    <cellStyle name="Neutral 2 2" xfId="22275"/>
    <cellStyle name="Neutral 2 3" xfId="22276"/>
    <cellStyle name="Neutral 3" xfId="22277"/>
    <cellStyle name="Neutral 4" xfId="22278"/>
    <cellStyle name="Neutrale" xfId="22279"/>
    <cellStyle name="Neutrale 2" xfId="22280"/>
    <cellStyle name="no dec" xfId="22281"/>
    <cellStyle name="no dec 2" xfId="22282"/>
    <cellStyle name="no dec 2 2" xfId="22283"/>
    <cellStyle name="no dec 3" xfId="22284"/>
    <cellStyle name="no dec 3 2" xfId="22285"/>
    <cellStyle name="no dec 4" xfId="22286"/>
    <cellStyle name="no dec 4 2" xfId="22287"/>
    <cellStyle name="no dec 5" xfId="22288"/>
    <cellStyle name="no dec 5 2" xfId="22289"/>
    <cellStyle name="no dec 6" xfId="22290"/>
    <cellStyle name="no dec 6 2" xfId="22291"/>
    <cellStyle name="no dec_Input prices 09 consolidated-Sep PRM" xfId="22292"/>
    <cellStyle name="Nomal" xfId="22293"/>
    <cellStyle name="Norm?l_1." xfId="22294"/>
    <cellStyle name="norm?ln?_1-6-2006 - TPT - actual" xfId="22295"/>
    <cellStyle name="Norma11l" xfId="22296"/>
    <cellStyle name="Norma11l 2" xfId="22297"/>
    <cellStyle name="Normal - Style1" xfId="22298"/>
    <cellStyle name="Normal - Style1 2" xfId="22299"/>
    <cellStyle name="Normal - Style1 2 2" xfId="22300"/>
    <cellStyle name="Normal - Style1 3" xfId="22301"/>
    <cellStyle name="Normal - Style1 3 2" xfId="22302"/>
    <cellStyle name="Normal - Style1 4" xfId="22303"/>
    <cellStyle name="Normal - Style1 4 2" xfId="22304"/>
    <cellStyle name="Normal - Style1 5" xfId="22305"/>
    <cellStyle name="Normal - Style1 5 2" xfId="22306"/>
    <cellStyle name="Normal - Style1 6" xfId="22307"/>
    <cellStyle name="Normal - Style1 6 2" xfId="22308"/>
    <cellStyle name="Normal - Style1 7" xfId="22309"/>
    <cellStyle name="Normal - Style1_Input prices 09 consolidated-Sep PRM" xfId="22310"/>
    <cellStyle name="Normal 1" xfId="22311"/>
    <cellStyle name="Normal 2" xfId="22312"/>
    <cellStyle name="Normal 2 10" xfId="22313"/>
    <cellStyle name="Normal 2 10 2" xfId="22314"/>
    <cellStyle name="Normal 2 10 3" xfId="22315"/>
    <cellStyle name="Normal 2 11" xfId="22316"/>
    <cellStyle name="Normal 2 11 2" xfId="22317"/>
    <cellStyle name="Normal 2 12" xfId="22318"/>
    <cellStyle name="Normal 2 13" xfId="22319"/>
    <cellStyle name="Normal 2 14" xfId="22320"/>
    <cellStyle name="Normal 2 2" xfId="22321"/>
    <cellStyle name="Normal 2 2 10" xfId="22322"/>
    <cellStyle name="Normal 2 2 11" xfId="22323"/>
    <cellStyle name="Normal 2 2 12" xfId="22324"/>
    <cellStyle name="Normal 2 2 2" xfId="22325"/>
    <cellStyle name="Normal 2 2 2 2" xfId="22326"/>
    <cellStyle name="Normal 2 2 2 2 2" xfId="22327"/>
    <cellStyle name="Normal 2 2 2 2 2 2" xfId="22328"/>
    <cellStyle name="Normal 2 2 2 2 2 2 2" xfId="22329"/>
    <cellStyle name="Normal 2 2 2 2 2 2 3" xfId="22330"/>
    <cellStyle name="Normal 2 2 2 2 2 3" xfId="22331"/>
    <cellStyle name="Normal 2 2 2 2 2 3 2" xfId="22332"/>
    <cellStyle name="Normal 2 2 2 2 2 3 3" xfId="22333"/>
    <cellStyle name="Normal 2 2 2 2 2 4" xfId="22334"/>
    <cellStyle name="Normal 2 2 2 2 2 4 2" xfId="22335"/>
    <cellStyle name="Normal 2 2 2 2 2 4 3" xfId="22336"/>
    <cellStyle name="Normal 2 2 2 2 2 5" xfId="22337"/>
    <cellStyle name="Normal 2 2 2 2 2 6" xfId="22338"/>
    <cellStyle name="Normal 2 2 2 2 3" xfId="22339"/>
    <cellStyle name="Normal 2 2 2 2 3 2" xfId="22340"/>
    <cellStyle name="Normal 2 2 2 2 3 3" xfId="22341"/>
    <cellStyle name="Normal 2 2 2 2 4" xfId="22342"/>
    <cellStyle name="Normal 2 2 2 2 4 2" xfId="22343"/>
    <cellStyle name="Normal 2 2 2 2 4 3" xfId="22344"/>
    <cellStyle name="Normal 2 2 2 2 5" xfId="22345"/>
    <cellStyle name="Normal 2 2 2 2 5 2" xfId="22346"/>
    <cellStyle name="Normal 2 2 2 2 5 3" xfId="22347"/>
    <cellStyle name="Normal 2 2 2 2 6" xfId="22348"/>
    <cellStyle name="Normal 2 2 2 2 7" xfId="22349"/>
    <cellStyle name="Normal 2 2 2 3" xfId="22350"/>
    <cellStyle name="Normal 2 2 2 3 2" xfId="22351"/>
    <cellStyle name="Normal 2 2 2 3 2 2" xfId="22352"/>
    <cellStyle name="Normal 2 2 2 3 2 2 2" xfId="22353"/>
    <cellStyle name="Normal 2 2 2 3 2 2 3" xfId="22354"/>
    <cellStyle name="Normal 2 2 2 3 2 3" xfId="22355"/>
    <cellStyle name="Normal 2 2 2 3 2 3 2" xfId="22356"/>
    <cellStyle name="Normal 2 2 2 3 2 3 3" xfId="22357"/>
    <cellStyle name="Normal 2 2 2 3 2 4" xfId="22358"/>
    <cellStyle name="Normal 2 2 2 3 2 4 2" xfId="22359"/>
    <cellStyle name="Normal 2 2 2 3 2 4 3" xfId="22360"/>
    <cellStyle name="Normal 2 2 2 3 2 5" xfId="22361"/>
    <cellStyle name="Normal 2 2 2 3 2 6" xfId="22362"/>
    <cellStyle name="Normal 2 2 2 3 3" xfId="22363"/>
    <cellStyle name="Normal 2 2 2 3 3 2" xfId="22364"/>
    <cellStyle name="Normal 2 2 2 3 3 3" xfId="22365"/>
    <cellStyle name="Normal 2 2 2 3 4" xfId="22366"/>
    <cellStyle name="Normal 2 2 2 3 4 2" xfId="22367"/>
    <cellStyle name="Normal 2 2 2 3 4 3" xfId="22368"/>
    <cellStyle name="Normal 2 2 2 3 5" xfId="22369"/>
    <cellStyle name="Normal 2 2 2 3 5 2" xfId="22370"/>
    <cellStyle name="Normal 2 2 2 3 5 3" xfId="22371"/>
    <cellStyle name="Normal 2 2 2 3 6" xfId="22372"/>
    <cellStyle name="Normal 2 2 2 3 7" xfId="22373"/>
    <cellStyle name="Normal 2 2 2 4" xfId="22374"/>
    <cellStyle name="Normal 2 2 2 4 2" xfId="22375"/>
    <cellStyle name="Normal 2 2 2 4 2 2" xfId="22376"/>
    <cellStyle name="Normal 2 2 2 4 2 3" xfId="22377"/>
    <cellStyle name="Normal 2 2 2 4 3" xfId="22378"/>
    <cellStyle name="Normal 2 2 2 4 3 2" xfId="22379"/>
    <cellStyle name="Normal 2 2 2 4 3 3" xfId="22380"/>
    <cellStyle name="Normal 2 2 2 4 4" xfId="22381"/>
    <cellStyle name="Normal 2 2 2 4 4 2" xfId="22382"/>
    <cellStyle name="Normal 2 2 2 4 4 3" xfId="22383"/>
    <cellStyle name="Normal 2 2 2 4 5" xfId="22384"/>
    <cellStyle name="Normal 2 2 2 4 6" xfId="22385"/>
    <cellStyle name="Normal 2 2 2 5" xfId="22386"/>
    <cellStyle name="Normal 2 2 2 5 2" xfId="22387"/>
    <cellStyle name="Normal 2 2 2 5 3" xfId="22388"/>
    <cellStyle name="Normal 2 2 2 6" xfId="22389"/>
    <cellStyle name="Normal 2 2 2 6 2" xfId="22390"/>
    <cellStyle name="Normal 2 2 2 6 3" xfId="22391"/>
    <cellStyle name="Normal 2 2 2 7" xfId="22392"/>
    <cellStyle name="Normal 2 2 2 7 2" xfId="22393"/>
    <cellStyle name="Normal 2 2 2 7 3" xfId="22394"/>
    <cellStyle name="Normal 2 2 2 8" xfId="22395"/>
    <cellStyle name="Normal 2 2 2 9" xfId="22396"/>
    <cellStyle name="Normal 2 2 3" xfId="22397"/>
    <cellStyle name="Normal 2 2 3 2" xfId="22398"/>
    <cellStyle name="Normal 2 2 3 2 2" xfId="22399"/>
    <cellStyle name="Normal 2 2 3 2 2 2" xfId="22400"/>
    <cellStyle name="Normal 2 2 3 2 2 3" xfId="22401"/>
    <cellStyle name="Normal 2 2 3 2 3" xfId="22402"/>
    <cellStyle name="Normal 2 2 3 2 3 2" xfId="22403"/>
    <cellStyle name="Normal 2 2 3 2 3 3" xfId="22404"/>
    <cellStyle name="Normal 2 2 3 2 4" xfId="22405"/>
    <cellStyle name="Normal 2 2 3 2 4 2" xfId="22406"/>
    <cellStyle name="Normal 2 2 3 2 4 3" xfId="22407"/>
    <cellStyle name="Normal 2 2 3 2 5" xfId="22408"/>
    <cellStyle name="Normal 2 2 3 2 6" xfId="22409"/>
    <cellStyle name="Normal 2 2 3 3" xfId="22410"/>
    <cellStyle name="Normal 2 2 3 3 2" xfId="22411"/>
    <cellStyle name="Normal 2 2 3 3 3" xfId="22412"/>
    <cellStyle name="Normal 2 2 3 4" xfId="22413"/>
    <cellStyle name="Normal 2 2 3 4 2" xfId="22414"/>
    <cellStyle name="Normal 2 2 3 4 3" xfId="22415"/>
    <cellStyle name="Normal 2 2 3 5" xfId="22416"/>
    <cellStyle name="Normal 2 2 3 5 2" xfId="22417"/>
    <cellStyle name="Normal 2 2 3 5 3" xfId="22418"/>
    <cellStyle name="Normal 2 2 3 6" xfId="22419"/>
    <cellStyle name="Normal 2 2 3 7" xfId="22420"/>
    <cellStyle name="Normal 2 2 4" xfId="22421"/>
    <cellStyle name="Normal 2 2 4 2" xfId="22422"/>
    <cellStyle name="Normal 2 2 4 2 2" xfId="22423"/>
    <cellStyle name="Normal 2 2 4 2 2 2" xfId="22424"/>
    <cellStyle name="Normal 2 2 4 2 2 3" xfId="22425"/>
    <cellStyle name="Normal 2 2 4 2 3" xfId="22426"/>
    <cellStyle name="Normal 2 2 4 2 3 2" xfId="22427"/>
    <cellStyle name="Normal 2 2 4 2 3 3" xfId="22428"/>
    <cellStyle name="Normal 2 2 4 2 4" xfId="22429"/>
    <cellStyle name="Normal 2 2 4 2 4 2" xfId="22430"/>
    <cellStyle name="Normal 2 2 4 2 4 3" xfId="22431"/>
    <cellStyle name="Normal 2 2 4 2 5" xfId="22432"/>
    <cellStyle name="Normal 2 2 4 2 6" xfId="22433"/>
    <cellStyle name="Normal 2 2 4 3" xfId="22434"/>
    <cellStyle name="Normal 2 2 4 3 2" xfId="22435"/>
    <cellStyle name="Normal 2 2 4 3 3" xfId="22436"/>
    <cellStyle name="Normal 2 2 4 4" xfId="22437"/>
    <cellStyle name="Normal 2 2 4 4 2" xfId="22438"/>
    <cellStyle name="Normal 2 2 4 4 3" xfId="22439"/>
    <cellStyle name="Normal 2 2 4 5" xfId="22440"/>
    <cellStyle name="Normal 2 2 4 5 2" xfId="22441"/>
    <cellStyle name="Normal 2 2 4 5 3" xfId="22442"/>
    <cellStyle name="Normal 2 2 4 6" xfId="22443"/>
    <cellStyle name="Normal 2 2 4 7" xfId="22444"/>
    <cellStyle name="Normal 2 2 5" xfId="22445"/>
    <cellStyle name="Normal 2 2 5 2" xfId="22446"/>
    <cellStyle name="Normal 2 2 5 2 2" xfId="22447"/>
    <cellStyle name="Normal 2 2 5 2 3" xfId="22448"/>
    <cellStyle name="Normal 2 2 5 3" xfId="22449"/>
    <cellStyle name="Normal 2 2 5 3 2" xfId="22450"/>
    <cellStyle name="Normal 2 2 5 3 3" xfId="22451"/>
    <cellStyle name="Normal 2 2 5 4" xfId="22452"/>
    <cellStyle name="Normal 2 2 5 4 2" xfId="22453"/>
    <cellStyle name="Normal 2 2 5 4 3" xfId="22454"/>
    <cellStyle name="Normal 2 2 5 5" xfId="22455"/>
    <cellStyle name="Normal 2 2 5 6" xfId="22456"/>
    <cellStyle name="Normal 2 2 6" xfId="22457"/>
    <cellStyle name="Normal 2 2 6 2" xfId="22458"/>
    <cellStyle name="Normal 2 2 6 3" xfId="22459"/>
    <cellStyle name="Normal 2 2 7" xfId="22460"/>
    <cellStyle name="Normal 2 2 7 2" xfId="22461"/>
    <cellStyle name="Normal 2 2 7 3" xfId="22462"/>
    <cellStyle name="Normal 2 2 8" xfId="22463"/>
    <cellStyle name="Normal 2 2 8 2" xfId="22464"/>
    <cellStyle name="Normal 2 2 8 3" xfId="22465"/>
    <cellStyle name="Normal 2 2 9" xfId="22466"/>
    <cellStyle name="Normal 2 3" xfId="22467"/>
    <cellStyle name="Normal 2 3 10" xfId="22468"/>
    <cellStyle name="Normal 2 3 11" xfId="22469"/>
    <cellStyle name="Normal 2 3 12" xfId="22470"/>
    <cellStyle name="Normal 2 3 2" xfId="22471"/>
    <cellStyle name="Normal 2 3 2 2" xfId="22472"/>
    <cellStyle name="Normal 2 3 2 2 2" xfId="22473"/>
    <cellStyle name="Normal 2 3 2 2 2 2" xfId="22474"/>
    <cellStyle name="Normal 2 3 2 2 2 2 2" xfId="22475"/>
    <cellStyle name="Normal 2 3 2 2 2 2 3" xfId="22476"/>
    <cellStyle name="Normal 2 3 2 2 2 3" xfId="22477"/>
    <cellStyle name="Normal 2 3 2 2 2 3 2" xfId="22478"/>
    <cellStyle name="Normal 2 3 2 2 2 3 3" xfId="22479"/>
    <cellStyle name="Normal 2 3 2 2 2 4" xfId="22480"/>
    <cellStyle name="Normal 2 3 2 2 2 4 2" xfId="22481"/>
    <cellStyle name="Normal 2 3 2 2 2 4 3" xfId="22482"/>
    <cellStyle name="Normal 2 3 2 2 2 5" xfId="22483"/>
    <cellStyle name="Normal 2 3 2 2 2 6" xfId="22484"/>
    <cellStyle name="Normal 2 3 2 2 3" xfId="22485"/>
    <cellStyle name="Normal 2 3 2 2 3 2" xfId="22486"/>
    <cellStyle name="Normal 2 3 2 2 3 3" xfId="22487"/>
    <cellStyle name="Normal 2 3 2 2 4" xfId="22488"/>
    <cellStyle name="Normal 2 3 2 2 4 2" xfId="22489"/>
    <cellStyle name="Normal 2 3 2 2 4 3" xfId="22490"/>
    <cellStyle name="Normal 2 3 2 2 5" xfId="22491"/>
    <cellStyle name="Normal 2 3 2 2 5 2" xfId="22492"/>
    <cellStyle name="Normal 2 3 2 2 5 3" xfId="22493"/>
    <cellStyle name="Normal 2 3 2 2 6" xfId="22494"/>
    <cellStyle name="Normal 2 3 2 2 7" xfId="22495"/>
    <cellStyle name="Normal 2 3 2 3" xfId="22496"/>
    <cellStyle name="Normal 2 3 2 3 2" xfId="22497"/>
    <cellStyle name="Normal 2 3 2 3 2 2" xfId="22498"/>
    <cellStyle name="Normal 2 3 2 3 2 2 2" xfId="22499"/>
    <cellStyle name="Normal 2 3 2 3 2 2 3" xfId="22500"/>
    <cellStyle name="Normal 2 3 2 3 2 3" xfId="22501"/>
    <cellStyle name="Normal 2 3 2 3 2 3 2" xfId="22502"/>
    <cellStyle name="Normal 2 3 2 3 2 3 3" xfId="22503"/>
    <cellStyle name="Normal 2 3 2 3 2 4" xfId="22504"/>
    <cellStyle name="Normal 2 3 2 3 2 4 2" xfId="22505"/>
    <cellStyle name="Normal 2 3 2 3 2 4 3" xfId="22506"/>
    <cellStyle name="Normal 2 3 2 3 2 5" xfId="22507"/>
    <cellStyle name="Normal 2 3 2 3 2 6" xfId="22508"/>
    <cellStyle name="Normal 2 3 2 3 3" xfId="22509"/>
    <cellStyle name="Normal 2 3 2 3 3 2" xfId="22510"/>
    <cellStyle name="Normal 2 3 2 3 3 3" xfId="22511"/>
    <cellStyle name="Normal 2 3 2 3 4" xfId="22512"/>
    <cellStyle name="Normal 2 3 2 3 4 2" xfId="22513"/>
    <cellStyle name="Normal 2 3 2 3 4 3" xfId="22514"/>
    <cellStyle name="Normal 2 3 2 3 5" xfId="22515"/>
    <cellStyle name="Normal 2 3 2 3 5 2" xfId="22516"/>
    <cellStyle name="Normal 2 3 2 3 5 3" xfId="22517"/>
    <cellStyle name="Normal 2 3 2 3 6" xfId="22518"/>
    <cellStyle name="Normal 2 3 2 3 7" xfId="22519"/>
    <cellStyle name="Normal 2 3 2 4" xfId="22520"/>
    <cellStyle name="Normal 2 3 2 4 2" xfId="22521"/>
    <cellStyle name="Normal 2 3 2 4 2 2" xfId="22522"/>
    <cellStyle name="Normal 2 3 2 4 2 3" xfId="22523"/>
    <cellStyle name="Normal 2 3 2 4 3" xfId="22524"/>
    <cellStyle name="Normal 2 3 2 4 3 2" xfId="22525"/>
    <cellStyle name="Normal 2 3 2 4 3 3" xfId="22526"/>
    <cellStyle name="Normal 2 3 2 4 4" xfId="22527"/>
    <cellStyle name="Normal 2 3 2 4 4 2" xfId="22528"/>
    <cellStyle name="Normal 2 3 2 4 4 3" xfId="22529"/>
    <cellStyle name="Normal 2 3 2 4 5" xfId="22530"/>
    <cellStyle name="Normal 2 3 2 4 6" xfId="22531"/>
    <cellStyle name="Normal 2 3 2 5" xfId="22532"/>
    <cellStyle name="Normal 2 3 2 5 2" xfId="22533"/>
    <cellStyle name="Normal 2 3 2 5 3" xfId="22534"/>
    <cellStyle name="Normal 2 3 2 6" xfId="22535"/>
    <cellStyle name="Normal 2 3 2 6 2" xfId="22536"/>
    <cellStyle name="Normal 2 3 2 6 3" xfId="22537"/>
    <cellStyle name="Normal 2 3 2 7" xfId="22538"/>
    <cellStyle name="Normal 2 3 2 7 2" xfId="22539"/>
    <cellStyle name="Normal 2 3 2 7 3" xfId="22540"/>
    <cellStyle name="Normal 2 3 2 8" xfId="22541"/>
    <cellStyle name="Normal 2 3 2 9" xfId="22542"/>
    <cellStyle name="Normal 2 3 3" xfId="22543"/>
    <cellStyle name="Normal 2 3 3 2" xfId="22544"/>
    <cellStyle name="Normal 2 3 3 2 2" xfId="22545"/>
    <cellStyle name="Normal 2 3 3 2 2 2" xfId="22546"/>
    <cellStyle name="Normal 2 3 3 2 2 3" xfId="22547"/>
    <cellStyle name="Normal 2 3 3 2 3" xfId="22548"/>
    <cellStyle name="Normal 2 3 3 2 3 2" xfId="22549"/>
    <cellStyle name="Normal 2 3 3 2 3 3" xfId="22550"/>
    <cellStyle name="Normal 2 3 3 2 4" xfId="22551"/>
    <cellStyle name="Normal 2 3 3 2 4 2" xfId="22552"/>
    <cellStyle name="Normal 2 3 3 2 4 3" xfId="22553"/>
    <cellStyle name="Normal 2 3 3 2 5" xfId="22554"/>
    <cellStyle name="Normal 2 3 3 2 6" xfId="22555"/>
    <cellStyle name="Normal 2 3 3 3" xfId="22556"/>
    <cellStyle name="Normal 2 3 3 3 2" xfId="22557"/>
    <cellStyle name="Normal 2 3 3 3 3" xfId="22558"/>
    <cellStyle name="Normal 2 3 3 4" xfId="22559"/>
    <cellStyle name="Normal 2 3 3 4 2" xfId="22560"/>
    <cellStyle name="Normal 2 3 3 4 3" xfId="22561"/>
    <cellStyle name="Normal 2 3 3 5" xfId="22562"/>
    <cellStyle name="Normal 2 3 3 5 2" xfId="22563"/>
    <cellStyle name="Normal 2 3 3 5 3" xfId="22564"/>
    <cellStyle name="Normal 2 3 3 6" xfId="22565"/>
    <cellStyle name="Normal 2 3 3 7" xfId="22566"/>
    <cellStyle name="Normal 2 3 4" xfId="22567"/>
    <cellStyle name="Normal 2 3 4 2" xfId="22568"/>
    <cellStyle name="Normal 2 3 4 2 2" xfId="22569"/>
    <cellStyle name="Normal 2 3 4 2 2 2" xfId="22570"/>
    <cellStyle name="Normal 2 3 4 2 2 3" xfId="22571"/>
    <cellStyle name="Normal 2 3 4 2 3" xfId="22572"/>
    <cellStyle name="Normal 2 3 4 2 3 2" xfId="22573"/>
    <cellStyle name="Normal 2 3 4 2 3 3" xfId="22574"/>
    <cellStyle name="Normal 2 3 4 2 4" xfId="22575"/>
    <cellStyle name="Normal 2 3 4 2 4 2" xfId="22576"/>
    <cellStyle name="Normal 2 3 4 2 4 3" xfId="22577"/>
    <cellStyle name="Normal 2 3 4 2 5" xfId="22578"/>
    <cellStyle name="Normal 2 3 4 2 6" xfId="22579"/>
    <cellStyle name="Normal 2 3 4 3" xfId="22580"/>
    <cellStyle name="Normal 2 3 4 3 2" xfId="22581"/>
    <cellStyle name="Normal 2 3 4 3 3" xfId="22582"/>
    <cellStyle name="Normal 2 3 4 4" xfId="22583"/>
    <cellStyle name="Normal 2 3 4 4 2" xfId="22584"/>
    <cellStyle name="Normal 2 3 4 4 3" xfId="22585"/>
    <cellStyle name="Normal 2 3 4 5" xfId="22586"/>
    <cellStyle name="Normal 2 3 4 5 2" xfId="22587"/>
    <cellStyle name="Normal 2 3 4 5 3" xfId="22588"/>
    <cellStyle name="Normal 2 3 4 6" xfId="22589"/>
    <cellStyle name="Normal 2 3 4 7" xfId="22590"/>
    <cellStyle name="Normal 2 3 5" xfId="22591"/>
    <cellStyle name="Normal 2 3 5 2" xfId="22592"/>
    <cellStyle name="Normal 2 3 5 2 2" xfId="22593"/>
    <cellStyle name="Normal 2 3 5 2 3" xfId="22594"/>
    <cellStyle name="Normal 2 3 5 3" xfId="22595"/>
    <cellStyle name="Normal 2 3 5 3 2" xfId="22596"/>
    <cellStyle name="Normal 2 3 5 3 3" xfId="22597"/>
    <cellStyle name="Normal 2 3 5 4" xfId="22598"/>
    <cellStyle name="Normal 2 3 5 4 2" xfId="22599"/>
    <cellStyle name="Normal 2 3 5 4 3" xfId="22600"/>
    <cellStyle name="Normal 2 3 5 5" xfId="22601"/>
    <cellStyle name="Normal 2 3 5 6" xfId="22602"/>
    <cellStyle name="Normal 2 3 6" xfId="22603"/>
    <cellStyle name="Normal 2 3 6 2" xfId="22604"/>
    <cellStyle name="Normal 2 3 6 3" xfId="22605"/>
    <cellStyle name="Normal 2 3 7" xfId="22606"/>
    <cellStyle name="Normal 2 3 7 2" xfId="22607"/>
    <cellStyle name="Normal 2 3 7 3" xfId="22608"/>
    <cellStyle name="Normal 2 3 8" xfId="22609"/>
    <cellStyle name="Normal 2 3 8 2" xfId="22610"/>
    <cellStyle name="Normal 2 3 8 3" xfId="22611"/>
    <cellStyle name="Normal 2 3 9" xfId="22612"/>
    <cellStyle name="Normal 2 4" xfId="22613"/>
    <cellStyle name="Normal 2 4 10" xfId="22614"/>
    <cellStyle name="Normal 2 4 11" xfId="22615"/>
    <cellStyle name="Normal 2 4 2" xfId="22616"/>
    <cellStyle name="Normal 2 4 2 2" xfId="22617"/>
    <cellStyle name="Normal 2 4 2 2 2" xfId="22618"/>
    <cellStyle name="Normal 2 4 2 2 2 2" xfId="22619"/>
    <cellStyle name="Normal 2 4 2 2 2 3" xfId="22620"/>
    <cellStyle name="Normal 2 4 2 2 3" xfId="22621"/>
    <cellStyle name="Normal 2 4 2 2 3 2" xfId="22622"/>
    <cellStyle name="Normal 2 4 2 2 3 3" xfId="22623"/>
    <cellStyle name="Normal 2 4 2 2 4" xfId="22624"/>
    <cellStyle name="Normal 2 4 2 2 4 2" xfId="22625"/>
    <cellStyle name="Normal 2 4 2 2 4 3" xfId="22626"/>
    <cellStyle name="Normal 2 4 2 2 5" xfId="22627"/>
    <cellStyle name="Normal 2 4 2 2 6" xfId="22628"/>
    <cellStyle name="Normal 2 4 2 3" xfId="22629"/>
    <cellStyle name="Normal 2 4 2 3 2" xfId="22630"/>
    <cellStyle name="Normal 2 4 2 3 3" xfId="22631"/>
    <cellStyle name="Normal 2 4 2 4" xfId="22632"/>
    <cellStyle name="Normal 2 4 2 4 2" xfId="22633"/>
    <cellStyle name="Normal 2 4 2 4 3" xfId="22634"/>
    <cellStyle name="Normal 2 4 2 5" xfId="22635"/>
    <cellStyle name="Normal 2 4 2 5 2" xfId="22636"/>
    <cellStyle name="Normal 2 4 2 5 3" xfId="22637"/>
    <cellStyle name="Normal 2 4 2 6" xfId="22638"/>
    <cellStyle name="Normal 2 4 2 7" xfId="22639"/>
    <cellStyle name="Normal 2 4 3" xfId="22640"/>
    <cellStyle name="Normal 2 4 3 2" xfId="22641"/>
    <cellStyle name="Normal 2 4 3 2 2" xfId="22642"/>
    <cellStyle name="Normal 2 4 3 2 2 2" xfId="22643"/>
    <cellStyle name="Normal 2 4 3 2 2 3" xfId="22644"/>
    <cellStyle name="Normal 2 4 3 2 3" xfId="22645"/>
    <cellStyle name="Normal 2 4 3 2 3 2" xfId="22646"/>
    <cellStyle name="Normal 2 4 3 2 3 3" xfId="22647"/>
    <cellStyle name="Normal 2 4 3 2 4" xfId="22648"/>
    <cellStyle name="Normal 2 4 3 2 4 2" xfId="22649"/>
    <cellStyle name="Normal 2 4 3 2 4 3" xfId="22650"/>
    <cellStyle name="Normal 2 4 3 2 5" xfId="22651"/>
    <cellStyle name="Normal 2 4 3 2 6" xfId="22652"/>
    <cellStyle name="Normal 2 4 3 3" xfId="22653"/>
    <cellStyle name="Normal 2 4 3 3 2" xfId="22654"/>
    <cellStyle name="Normal 2 4 3 3 3" xfId="22655"/>
    <cellStyle name="Normal 2 4 3 4" xfId="22656"/>
    <cellStyle name="Normal 2 4 3 4 2" xfId="22657"/>
    <cellStyle name="Normal 2 4 3 4 3" xfId="22658"/>
    <cellStyle name="Normal 2 4 3 5" xfId="22659"/>
    <cellStyle name="Normal 2 4 3 5 2" xfId="22660"/>
    <cellStyle name="Normal 2 4 3 5 3" xfId="22661"/>
    <cellStyle name="Normal 2 4 3 6" xfId="22662"/>
    <cellStyle name="Normal 2 4 3 7" xfId="22663"/>
    <cellStyle name="Normal 2 4 4" xfId="22664"/>
    <cellStyle name="Normal 2 4 4 2" xfId="22665"/>
    <cellStyle name="Normal 2 4 4 2 2" xfId="22666"/>
    <cellStyle name="Normal 2 4 4 2 3" xfId="22667"/>
    <cellStyle name="Normal 2 4 4 3" xfId="22668"/>
    <cellStyle name="Normal 2 4 4 3 2" xfId="22669"/>
    <cellStyle name="Normal 2 4 4 3 3" xfId="22670"/>
    <cellStyle name="Normal 2 4 4 4" xfId="22671"/>
    <cellStyle name="Normal 2 4 4 4 2" xfId="22672"/>
    <cellStyle name="Normal 2 4 4 4 3" xfId="22673"/>
    <cellStyle name="Normal 2 4 4 5" xfId="22674"/>
    <cellStyle name="Normal 2 4 4 6" xfId="22675"/>
    <cellStyle name="Normal 2 4 5" xfId="22676"/>
    <cellStyle name="Normal 2 4 5 2" xfId="22677"/>
    <cellStyle name="Normal 2 4 5 3" xfId="22678"/>
    <cellStyle name="Normal 2 4 6" xfId="22679"/>
    <cellStyle name="Normal 2 4 6 2" xfId="22680"/>
    <cellStyle name="Normal 2 4 6 3" xfId="22681"/>
    <cellStyle name="Normal 2 4 7" xfId="22682"/>
    <cellStyle name="Normal 2 4 7 2" xfId="22683"/>
    <cellStyle name="Normal 2 4 7 3" xfId="22684"/>
    <cellStyle name="Normal 2 4 8" xfId="22685"/>
    <cellStyle name="Normal 2 4 9" xfId="22686"/>
    <cellStyle name="Normal 2 5" xfId="22687"/>
    <cellStyle name="Normal 2 5 2" xfId="22688"/>
    <cellStyle name="Normal 2 5 2 2" xfId="22689"/>
    <cellStyle name="Normal 2 5 2 2 2" xfId="22690"/>
    <cellStyle name="Normal 2 5 2 2 3" xfId="22691"/>
    <cellStyle name="Normal 2 5 2 3" xfId="22692"/>
    <cellStyle name="Normal 2 5 2 3 2" xfId="22693"/>
    <cellStyle name="Normal 2 5 2 3 3" xfId="22694"/>
    <cellStyle name="Normal 2 5 2 4" xfId="22695"/>
    <cellStyle name="Normal 2 5 2 4 2" xfId="22696"/>
    <cellStyle name="Normal 2 5 2 4 3" xfId="22697"/>
    <cellStyle name="Normal 2 5 2 5" xfId="22698"/>
    <cellStyle name="Normal 2 5 2 6" xfId="22699"/>
    <cellStyle name="Normal 2 5 3" xfId="22700"/>
    <cellStyle name="Normal 2 5 3 2" xfId="22701"/>
    <cellStyle name="Normal 2 5 3 3" xfId="22702"/>
    <cellStyle name="Normal 2 5 4" xfId="22703"/>
    <cellStyle name="Normal 2 5 4 2" xfId="22704"/>
    <cellStyle name="Normal 2 5 4 3" xfId="22705"/>
    <cellStyle name="Normal 2 5 5" xfId="22706"/>
    <cellStyle name="Normal 2 5 5 2" xfId="22707"/>
    <cellStyle name="Normal 2 5 5 3" xfId="22708"/>
    <cellStyle name="Normal 2 5 6" xfId="22709"/>
    <cellStyle name="Normal 2 5 7" xfId="22710"/>
    <cellStyle name="Normal 2 5 8" xfId="22711"/>
    <cellStyle name="Normal 2 5 9" xfId="22712"/>
    <cellStyle name="Normal 2 6" xfId="22713"/>
    <cellStyle name="Normal 2 6 10" xfId="22714"/>
    <cellStyle name="Normal 2 6 2" xfId="22715"/>
    <cellStyle name="Normal 2 6 2 2" xfId="22716"/>
    <cellStyle name="Normal 2 6 2 2 2" xfId="22717"/>
    <cellStyle name="Normal 2 6 2 2 3" xfId="22718"/>
    <cellStyle name="Normal 2 6 2 3" xfId="22719"/>
    <cellStyle name="Normal 2 6 2 3 2" xfId="22720"/>
    <cellStyle name="Normal 2 6 2 3 3" xfId="22721"/>
    <cellStyle name="Normal 2 6 2 4" xfId="22722"/>
    <cellStyle name="Normal 2 6 2 4 2" xfId="22723"/>
    <cellStyle name="Normal 2 6 2 4 3" xfId="22724"/>
    <cellStyle name="Normal 2 6 2 5" xfId="22725"/>
    <cellStyle name="Normal 2 6 2 6" xfId="22726"/>
    <cellStyle name="Normal 2 6 3" xfId="22727"/>
    <cellStyle name="Normal 2 6 3 2" xfId="22728"/>
    <cellStyle name="Normal 2 6 3 3" xfId="22729"/>
    <cellStyle name="Normal 2 6 4" xfId="22730"/>
    <cellStyle name="Normal 2 6 4 2" xfId="22731"/>
    <cellStyle name="Normal 2 6 4 3" xfId="22732"/>
    <cellStyle name="Normal 2 6 5" xfId="22733"/>
    <cellStyle name="Normal 2 6 5 2" xfId="22734"/>
    <cellStyle name="Normal 2 6 5 3" xfId="22735"/>
    <cellStyle name="Normal 2 6 6" xfId="22736"/>
    <cellStyle name="Normal 2 6 7" xfId="22737"/>
    <cellStyle name="Normal 2 6 8" xfId="22738"/>
    <cellStyle name="Normal 2 6 9" xfId="22739"/>
    <cellStyle name="Normal 2 7" xfId="22740"/>
    <cellStyle name="Normal 2 7 2" xfId="22741"/>
    <cellStyle name="Normal 2 7 2 2" xfId="22742"/>
    <cellStyle name="Normal 2 7 2 3" xfId="22743"/>
    <cellStyle name="Normal 2 7 3" xfId="22744"/>
    <cellStyle name="Normal 2 7 3 2" xfId="22745"/>
    <cellStyle name="Normal 2 7 3 3" xfId="22746"/>
    <cellStyle name="Normal 2 7 4" xfId="22747"/>
    <cellStyle name="Normal 2 7 4 2" xfId="22748"/>
    <cellStyle name="Normal 2 7 4 3" xfId="22749"/>
    <cellStyle name="Normal 2 7 5" xfId="22750"/>
    <cellStyle name="Normal 2 7 6" xfId="22751"/>
    <cellStyle name="Normal 2 7 7" xfId="22752"/>
    <cellStyle name="Normal 2 8" xfId="22753"/>
    <cellStyle name="Normal 2 8 2" xfId="22754"/>
    <cellStyle name="Normal 2 8 3" xfId="22755"/>
    <cellStyle name="Normal 2 8 4" xfId="22756"/>
    <cellStyle name="Normal 2 8 5" xfId="22757"/>
    <cellStyle name="Normal 2 9" xfId="22758"/>
    <cellStyle name="Normal 2 9 2" xfId="22759"/>
    <cellStyle name="Normal 2 9 3" xfId="22760"/>
    <cellStyle name="Normal 2 9 4" xfId="22761"/>
    <cellStyle name="Normal 2_13.1. 09 Weekly CF  Working capital" xfId="22762"/>
    <cellStyle name="Normal 3" xfId="22763"/>
    <cellStyle name="Normal 3 2" xfId="22764"/>
    <cellStyle name="Normal 3 3" xfId="22765"/>
    <cellStyle name="Normal 4" xfId="22766"/>
    <cellStyle name="Normal 4 2" xfId="22767"/>
    <cellStyle name="Normal 4 3" xfId="22768"/>
    <cellStyle name="Normal 4 4" xfId="22769"/>
    <cellStyle name="Normal 4 4 2" xfId="22770"/>
    <cellStyle name="Normal 4_AP" xfId="22771"/>
    <cellStyle name="Normal 5" xfId="22772"/>
    <cellStyle name="Normal 6" xfId="22773"/>
    <cellStyle name="Normal 6 2" xfId="22774"/>
    <cellStyle name="Normal 7" xfId="22775"/>
    <cellStyle name="Normal." xfId="22776"/>
    <cellStyle name="Normal_!RRINVEN" xfId="22777"/>
    <cellStyle name="Normál_1." xfId="22778"/>
    <cellStyle name="Normal_1_BU FA Summary_July" xfId="22779"/>
    <cellStyle name="Normál_VERZIOK" xfId="22780"/>
    <cellStyle name="Normal_VO Production Cost by stages" xfId="22781"/>
    <cellStyle name="Normal1" xfId="22782"/>
    <cellStyle name="Normal-Big" xfId="22783"/>
    <cellStyle name="Normale 2" xfId="22784"/>
    <cellStyle name="Normale 2 2" xfId="22785"/>
    <cellStyle name="Normale 2 3" xfId="22786"/>
    <cellStyle name="Normale 2 4" xfId="22787"/>
    <cellStyle name="Normale 2 5" xfId="22788"/>
    <cellStyle name="Normale 2 6" xfId="22789"/>
    <cellStyle name="Normale 2 8" xfId="22790"/>
    <cellStyle name="Normale 2_AR" xfId="22791"/>
    <cellStyle name="Normale 3" xfId="22792"/>
    <cellStyle name="Normale 3 2" xfId="22793"/>
    <cellStyle name="Normale 4" xfId="22794"/>
    <cellStyle name="Normale 5" xfId="22795"/>
    <cellStyle name="Normale 6" xfId="22796"/>
    <cellStyle name="Normale 7" xfId="22797"/>
    <cellStyle name="Normale 8" xfId="22798"/>
    <cellStyle name="Normale_Cartel1" xfId="22799"/>
    <cellStyle name="NormalGB" xfId="22800"/>
    <cellStyle name="NormalGB 2" xfId="22801"/>
    <cellStyle name="NormalGB 3" xfId="22802"/>
    <cellStyle name="normálne_SPT_Telecom" xfId="22803"/>
    <cellStyle name="normální 2" xfId="22804"/>
    <cellStyle name="normální 2 2" xfId="22805"/>
    <cellStyle name="normální 3" xfId="22806"/>
    <cellStyle name="normální 4" xfId="22807"/>
    <cellStyle name="normální_03 Operating plans 2008 NIKOM (USD)- 2008-04-14" xfId="22808"/>
    <cellStyle name="Normalny_0" xfId="22809"/>
    <cellStyle name="normбlnм_laroux" xfId="22810"/>
    <cellStyle name="normбlnн_laroux" xfId="22811"/>
    <cellStyle name="Nota" xfId="22812"/>
    <cellStyle name="Nota 2" xfId="22813"/>
    <cellStyle name="Nota 2 2" xfId="22814"/>
    <cellStyle name="Nota 2 3" xfId="22815"/>
    <cellStyle name="Nota 2 4" xfId="22816"/>
    <cellStyle name="Nota 2 5" xfId="22817"/>
    <cellStyle name="Nota 3" xfId="22818"/>
    <cellStyle name="Nota 4" xfId="22819"/>
    <cellStyle name="Nota 5" xfId="22820"/>
    <cellStyle name="Nota 6" xfId="22821"/>
    <cellStyle name="Note" xfId="22822"/>
    <cellStyle name="Note 10" xfId="22823"/>
    <cellStyle name="Note 11" xfId="22824"/>
    <cellStyle name="Note 12" xfId="22825"/>
    <cellStyle name="Note 13" xfId="22826"/>
    <cellStyle name="Note 14" xfId="22827"/>
    <cellStyle name="Note 15" xfId="22828"/>
    <cellStyle name="Note 2" xfId="22829"/>
    <cellStyle name="Note 2 10" xfId="22830"/>
    <cellStyle name="Note 2 11" xfId="22831"/>
    <cellStyle name="Note 2 12" xfId="22832"/>
    <cellStyle name="Note 2 13" xfId="22833"/>
    <cellStyle name="Note 2 14" xfId="22834"/>
    <cellStyle name="Note 2 15" xfId="22835"/>
    <cellStyle name="Note 2 2" xfId="22836"/>
    <cellStyle name="Note 2 2 10" xfId="22837"/>
    <cellStyle name="Note 2 2 11" xfId="22838"/>
    <cellStyle name="Note 2 2 12" xfId="22839"/>
    <cellStyle name="Note 2 2 2" xfId="22840"/>
    <cellStyle name="Note 2 2 2 10" xfId="22841"/>
    <cellStyle name="Note 2 2 2 2" xfId="22842"/>
    <cellStyle name="Note 2 2 2 2 2" xfId="22843"/>
    <cellStyle name="Note 2 2 2 2 2 2" xfId="22844"/>
    <cellStyle name="Note 2 2 2 2 3" xfId="22845"/>
    <cellStyle name="Note 2 2 2 2 4" xfId="22846"/>
    <cellStyle name="Note 2 2 2 2 5" xfId="22847"/>
    <cellStyle name="Note 2 2 2 2 6" xfId="22848"/>
    <cellStyle name="Note 2 2 2 2 7" xfId="22849"/>
    <cellStyle name="Note 2 2 2 2 8" xfId="22850"/>
    <cellStyle name="Note 2 2 2 3" xfId="22851"/>
    <cellStyle name="Note 2 2 2 3 2" xfId="22852"/>
    <cellStyle name="Note 2 2 2 3 2 2" xfId="22853"/>
    <cellStyle name="Note 2 2 2 3 3" xfId="22854"/>
    <cellStyle name="Note 2 2 2 3 3 2" xfId="22855"/>
    <cellStyle name="Note 2 2 2 3 4" xfId="22856"/>
    <cellStyle name="Note 2 2 2 4" xfId="22857"/>
    <cellStyle name="Note 2 2 2 4 2" xfId="22858"/>
    <cellStyle name="Note 2 2 2 5" xfId="22859"/>
    <cellStyle name="Note 2 2 2 6" xfId="22860"/>
    <cellStyle name="Note 2 2 2 7" xfId="22861"/>
    <cellStyle name="Note 2 2 2 8" xfId="22862"/>
    <cellStyle name="Note 2 2 2 9" xfId="22863"/>
    <cellStyle name="Note 2 2 3" xfId="22864"/>
    <cellStyle name="Note 2 2 3 10" xfId="22865"/>
    <cellStyle name="Note 2 2 3 2" xfId="22866"/>
    <cellStyle name="Note 2 2 3 2 2" xfId="22867"/>
    <cellStyle name="Note 2 2 3 2 2 2" xfId="22868"/>
    <cellStyle name="Note 2 2 3 2 3" xfId="22869"/>
    <cellStyle name="Note 2 2 3 2 4" xfId="22870"/>
    <cellStyle name="Note 2 2 3 2 5" xfId="22871"/>
    <cellStyle name="Note 2 2 3 2 6" xfId="22872"/>
    <cellStyle name="Note 2 2 3 2 7" xfId="22873"/>
    <cellStyle name="Note 2 2 3 2 8" xfId="22874"/>
    <cellStyle name="Note 2 2 3 3" xfId="22875"/>
    <cellStyle name="Note 2 2 3 3 2" xfId="22876"/>
    <cellStyle name="Note 2 2 3 3 2 2" xfId="22877"/>
    <cellStyle name="Note 2 2 3 3 3" xfId="22878"/>
    <cellStyle name="Note 2 2 3 3 3 2" xfId="22879"/>
    <cellStyle name="Note 2 2 3 3 4" xfId="22880"/>
    <cellStyle name="Note 2 2 3 4" xfId="22881"/>
    <cellStyle name="Note 2 2 3 4 2" xfId="22882"/>
    <cellStyle name="Note 2 2 3 5" xfId="22883"/>
    <cellStyle name="Note 2 2 3 6" xfId="22884"/>
    <cellStyle name="Note 2 2 3 7" xfId="22885"/>
    <cellStyle name="Note 2 2 3 8" xfId="22886"/>
    <cellStyle name="Note 2 2 3 9" xfId="22887"/>
    <cellStyle name="Note 2 2 4" xfId="22888"/>
    <cellStyle name="Note 2 2 4 2" xfId="22889"/>
    <cellStyle name="Note 2 2 4 2 2" xfId="22890"/>
    <cellStyle name="Note 2 2 4 3" xfId="22891"/>
    <cellStyle name="Note 2 2 4 4" xfId="22892"/>
    <cellStyle name="Note 2 2 4 5" xfId="22893"/>
    <cellStyle name="Note 2 2 4 6" xfId="22894"/>
    <cellStyle name="Note 2 2 4 7" xfId="22895"/>
    <cellStyle name="Note 2 2 4 8" xfId="22896"/>
    <cellStyle name="Note 2 2 5" xfId="22897"/>
    <cellStyle name="Note 2 2 5 2" xfId="22898"/>
    <cellStyle name="Note 2 2 5 2 2" xfId="22899"/>
    <cellStyle name="Note 2 2 5 3" xfId="22900"/>
    <cellStyle name="Note 2 2 5 3 2" xfId="22901"/>
    <cellStyle name="Note 2 2 5 4" xfId="22902"/>
    <cellStyle name="Note 2 2 6" xfId="22903"/>
    <cellStyle name="Note 2 2 6 2" xfId="22904"/>
    <cellStyle name="Note 2 2 7" xfId="22905"/>
    <cellStyle name="Note 2 2 8" xfId="22906"/>
    <cellStyle name="Note 2 2 9" xfId="22907"/>
    <cellStyle name="Note 2 3" xfId="22908"/>
    <cellStyle name="Note 2 3 10" xfId="22909"/>
    <cellStyle name="Note 2 3 11" xfId="22910"/>
    <cellStyle name="Note 2 3 12" xfId="22911"/>
    <cellStyle name="Note 2 3 2" xfId="22912"/>
    <cellStyle name="Note 2 3 2 10" xfId="22913"/>
    <cellStyle name="Note 2 3 2 2" xfId="22914"/>
    <cellStyle name="Note 2 3 2 2 2" xfId="22915"/>
    <cellStyle name="Note 2 3 2 2 2 2" xfId="22916"/>
    <cellStyle name="Note 2 3 2 2 3" xfId="22917"/>
    <cellStyle name="Note 2 3 2 2 4" xfId="22918"/>
    <cellStyle name="Note 2 3 2 2 5" xfId="22919"/>
    <cellStyle name="Note 2 3 2 2 6" xfId="22920"/>
    <cellStyle name="Note 2 3 2 2 7" xfId="22921"/>
    <cellStyle name="Note 2 3 2 2 8" xfId="22922"/>
    <cellStyle name="Note 2 3 2 3" xfId="22923"/>
    <cellStyle name="Note 2 3 2 3 2" xfId="22924"/>
    <cellStyle name="Note 2 3 2 3 2 2" xfId="22925"/>
    <cellStyle name="Note 2 3 2 3 3" xfId="22926"/>
    <cellStyle name="Note 2 3 2 3 3 2" xfId="22927"/>
    <cellStyle name="Note 2 3 2 3 4" xfId="22928"/>
    <cellStyle name="Note 2 3 2 4" xfId="22929"/>
    <cellStyle name="Note 2 3 2 4 2" xfId="22930"/>
    <cellStyle name="Note 2 3 2 5" xfId="22931"/>
    <cellStyle name="Note 2 3 2 6" xfId="22932"/>
    <cellStyle name="Note 2 3 2 7" xfId="22933"/>
    <cellStyle name="Note 2 3 2 8" xfId="22934"/>
    <cellStyle name="Note 2 3 2 9" xfId="22935"/>
    <cellStyle name="Note 2 3 3" xfId="22936"/>
    <cellStyle name="Note 2 3 3 10" xfId="22937"/>
    <cellStyle name="Note 2 3 3 2" xfId="22938"/>
    <cellStyle name="Note 2 3 3 2 2" xfId="22939"/>
    <cellStyle name="Note 2 3 3 2 2 2" xfId="22940"/>
    <cellStyle name="Note 2 3 3 2 3" xfId="22941"/>
    <cellStyle name="Note 2 3 3 2 4" xfId="22942"/>
    <cellStyle name="Note 2 3 3 2 5" xfId="22943"/>
    <cellStyle name="Note 2 3 3 2 6" xfId="22944"/>
    <cellStyle name="Note 2 3 3 2 7" xfId="22945"/>
    <cellStyle name="Note 2 3 3 2 8" xfId="22946"/>
    <cellStyle name="Note 2 3 3 3" xfId="22947"/>
    <cellStyle name="Note 2 3 3 3 2" xfId="22948"/>
    <cellStyle name="Note 2 3 3 3 2 2" xfId="22949"/>
    <cellStyle name="Note 2 3 3 3 3" xfId="22950"/>
    <cellStyle name="Note 2 3 3 3 3 2" xfId="22951"/>
    <cellStyle name="Note 2 3 3 3 4" xfId="22952"/>
    <cellStyle name="Note 2 3 3 4" xfId="22953"/>
    <cellStyle name="Note 2 3 3 4 2" xfId="22954"/>
    <cellStyle name="Note 2 3 3 5" xfId="22955"/>
    <cellStyle name="Note 2 3 3 6" xfId="22956"/>
    <cellStyle name="Note 2 3 3 7" xfId="22957"/>
    <cellStyle name="Note 2 3 3 8" xfId="22958"/>
    <cellStyle name="Note 2 3 3 9" xfId="22959"/>
    <cellStyle name="Note 2 3 4" xfId="22960"/>
    <cellStyle name="Note 2 3 4 2" xfId="22961"/>
    <cellStyle name="Note 2 3 4 2 2" xfId="22962"/>
    <cellStyle name="Note 2 3 4 3" xfId="22963"/>
    <cellStyle name="Note 2 3 4 4" xfId="22964"/>
    <cellStyle name="Note 2 3 4 5" xfId="22965"/>
    <cellStyle name="Note 2 3 4 6" xfId="22966"/>
    <cellStyle name="Note 2 3 4 7" xfId="22967"/>
    <cellStyle name="Note 2 3 4 8" xfId="22968"/>
    <cellStyle name="Note 2 3 5" xfId="22969"/>
    <cellStyle name="Note 2 3 5 2" xfId="22970"/>
    <cellStyle name="Note 2 3 5 2 2" xfId="22971"/>
    <cellStyle name="Note 2 3 5 3" xfId="22972"/>
    <cellStyle name="Note 2 3 5 3 2" xfId="22973"/>
    <cellStyle name="Note 2 3 5 4" xfId="22974"/>
    <cellStyle name="Note 2 3 6" xfId="22975"/>
    <cellStyle name="Note 2 3 6 2" xfId="22976"/>
    <cellStyle name="Note 2 3 7" xfId="22977"/>
    <cellStyle name="Note 2 3 8" xfId="22978"/>
    <cellStyle name="Note 2 3 9" xfId="22979"/>
    <cellStyle name="Note 2 4" xfId="22980"/>
    <cellStyle name="Note 2 4 2" xfId="22981"/>
    <cellStyle name="Note 2 4 2 2" xfId="22982"/>
    <cellStyle name="Note 2 4 2 2 2" xfId="22983"/>
    <cellStyle name="Note 2 4 2 3" xfId="22984"/>
    <cellStyle name="Note 2 4 2 3 2" xfId="22985"/>
    <cellStyle name="Note 2 4 2 4" xfId="22986"/>
    <cellStyle name="Note 2 4 3" xfId="22987"/>
    <cellStyle name="Note 2 4 3 2" xfId="22988"/>
    <cellStyle name="Note 2 4 4" xfId="22989"/>
    <cellStyle name="Note 2 4 4 2" xfId="22990"/>
    <cellStyle name="Note 2 4 5" xfId="22991"/>
    <cellStyle name="Note 2 4 6" xfId="22992"/>
    <cellStyle name="Note 2 4 7" xfId="22993"/>
    <cellStyle name="Note 2 4 8" xfId="22994"/>
    <cellStyle name="Note 2 4 9" xfId="22995"/>
    <cellStyle name="Note 2 5" xfId="22996"/>
    <cellStyle name="Note 2 5 2" xfId="22997"/>
    <cellStyle name="Note 2 5 2 2" xfId="22998"/>
    <cellStyle name="Note 2 5 3" xfId="22999"/>
    <cellStyle name="Note 2 5 3 2" xfId="23000"/>
    <cellStyle name="Note 2 5 4" xfId="23001"/>
    <cellStyle name="Note 2 6" xfId="23002"/>
    <cellStyle name="Note 2 6 2" xfId="23003"/>
    <cellStyle name="Note 2 7" xfId="23004"/>
    <cellStyle name="Note 2 7 2" xfId="23005"/>
    <cellStyle name="Note 2 8" xfId="23006"/>
    <cellStyle name="Note 2 9" xfId="23007"/>
    <cellStyle name="Note 3" xfId="23008"/>
    <cellStyle name="Note 3 10" xfId="23009"/>
    <cellStyle name="Note 3 11" xfId="23010"/>
    <cellStyle name="Note 3 12" xfId="23011"/>
    <cellStyle name="Note 3 2" xfId="23012"/>
    <cellStyle name="Note 3 2 10" xfId="23013"/>
    <cellStyle name="Note 3 2 2" xfId="23014"/>
    <cellStyle name="Note 3 2 2 2" xfId="23015"/>
    <cellStyle name="Note 3 2 2 2 2" xfId="23016"/>
    <cellStyle name="Note 3 2 2 3" xfId="23017"/>
    <cellStyle name="Note 3 2 2 4" xfId="23018"/>
    <cellStyle name="Note 3 2 2 5" xfId="23019"/>
    <cellStyle name="Note 3 2 2 6" xfId="23020"/>
    <cellStyle name="Note 3 2 2 7" xfId="23021"/>
    <cellStyle name="Note 3 2 2 8" xfId="23022"/>
    <cellStyle name="Note 3 2 3" xfId="23023"/>
    <cellStyle name="Note 3 2 3 2" xfId="23024"/>
    <cellStyle name="Note 3 2 3 2 2" xfId="23025"/>
    <cellStyle name="Note 3 2 3 3" xfId="23026"/>
    <cellStyle name="Note 3 2 3 3 2" xfId="23027"/>
    <cellStyle name="Note 3 2 3 4" xfId="23028"/>
    <cellStyle name="Note 3 2 4" xfId="23029"/>
    <cellStyle name="Note 3 2 4 2" xfId="23030"/>
    <cellStyle name="Note 3 2 5" xfId="23031"/>
    <cellStyle name="Note 3 2 6" xfId="23032"/>
    <cellStyle name="Note 3 2 7" xfId="23033"/>
    <cellStyle name="Note 3 2 8" xfId="23034"/>
    <cellStyle name="Note 3 2 9" xfId="23035"/>
    <cellStyle name="Note 3 3" xfId="23036"/>
    <cellStyle name="Note 3 3 10" xfId="23037"/>
    <cellStyle name="Note 3 3 2" xfId="23038"/>
    <cellStyle name="Note 3 3 2 2" xfId="23039"/>
    <cellStyle name="Note 3 3 2 2 2" xfId="23040"/>
    <cellStyle name="Note 3 3 2 3" xfId="23041"/>
    <cellStyle name="Note 3 3 2 4" xfId="23042"/>
    <cellStyle name="Note 3 3 2 5" xfId="23043"/>
    <cellStyle name="Note 3 3 2 6" xfId="23044"/>
    <cellStyle name="Note 3 3 2 7" xfId="23045"/>
    <cellStyle name="Note 3 3 2 8" xfId="23046"/>
    <cellStyle name="Note 3 3 3" xfId="23047"/>
    <cellStyle name="Note 3 3 3 2" xfId="23048"/>
    <cellStyle name="Note 3 3 3 2 2" xfId="23049"/>
    <cellStyle name="Note 3 3 3 3" xfId="23050"/>
    <cellStyle name="Note 3 3 3 3 2" xfId="23051"/>
    <cellStyle name="Note 3 3 3 4" xfId="23052"/>
    <cellStyle name="Note 3 3 4" xfId="23053"/>
    <cellStyle name="Note 3 3 4 2" xfId="23054"/>
    <cellStyle name="Note 3 3 5" xfId="23055"/>
    <cellStyle name="Note 3 3 6" xfId="23056"/>
    <cellStyle name="Note 3 3 7" xfId="23057"/>
    <cellStyle name="Note 3 3 8" xfId="23058"/>
    <cellStyle name="Note 3 3 9" xfId="23059"/>
    <cellStyle name="Note 3 4" xfId="23060"/>
    <cellStyle name="Note 3 4 2" xfId="23061"/>
    <cellStyle name="Note 3 4 2 2" xfId="23062"/>
    <cellStyle name="Note 3 4 3" xfId="23063"/>
    <cellStyle name="Note 3 4 4" xfId="23064"/>
    <cellStyle name="Note 3 4 5" xfId="23065"/>
    <cellStyle name="Note 3 4 6" xfId="23066"/>
    <cellStyle name="Note 3 4 7" xfId="23067"/>
    <cellStyle name="Note 3 4 8" xfId="23068"/>
    <cellStyle name="Note 3 5" xfId="23069"/>
    <cellStyle name="Note 3 5 2" xfId="23070"/>
    <cellStyle name="Note 3 5 2 2" xfId="23071"/>
    <cellStyle name="Note 3 5 3" xfId="23072"/>
    <cellStyle name="Note 3 5 3 2" xfId="23073"/>
    <cellStyle name="Note 3 5 4" xfId="23074"/>
    <cellStyle name="Note 3 6" xfId="23075"/>
    <cellStyle name="Note 3 6 2" xfId="23076"/>
    <cellStyle name="Note 3 7" xfId="23077"/>
    <cellStyle name="Note 3 8" xfId="23078"/>
    <cellStyle name="Note 3 9" xfId="23079"/>
    <cellStyle name="Note 4" xfId="23080"/>
    <cellStyle name="Note 4 10" xfId="23081"/>
    <cellStyle name="Note 4 11" xfId="23082"/>
    <cellStyle name="Note 4 12" xfId="23083"/>
    <cellStyle name="Note 4 2" xfId="23084"/>
    <cellStyle name="Note 4 2 10" xfId="23085"/>
    <cellStyle name="Note 4 2 2" xfId="23086"/>
    <cellStyle name="Note 4 2 2 2" xfId="23087"/>
    <cellStyle name="Note 4 2 2 2 2" xfId="23088"/>
    <cellStyle name="Note 4 2 2 3" xfId="23089"/>
    <cellStyle name="Note 4 2 2 4" xfId="23090"/>
    <cellStyle name="Note 4 2 2 5" xfId="23091"/>
    <cellStyle name="Note 4 2 2 6" xfId="23092"/>
    <cellStyle name="Note 4 2 2 7" xfId="23093"/>
    <cellStyle name="Note 4 2 2 8" xfId="23094"/>
    <cellStyle name="Note 4 2 3" xfId="23095"/>
    <cellStyle name="Note 4 2 3 2" xfId="23096"/>
    <cellStyle name="Note 4 2 3 2 2" xfId="23097"/>
    <cellStyle name="Note 4 2 3 3" xfId="23098"/>
    <cellStyle name="Note 4 2 3 3 2" xfId="23099"/>
    <cellStyle name="Note 4 2 3 4" xfId="23100"/>
    <cellStyle name="Note 4 2 4" xfId="23101"/>
    <cellStyle name="Note 4 2 4 2" xfId="23102"/>
    <cellStyle name="Note 4 2 5" xfId="23103"/>
    <cellStyle name="Note 4 2 6" xfId="23104"/>
    <cellStyle name="Note 4 2 7" xfId="23105"/>
    <cellStyle name="Note 4 2 8" xfId="23106"/>
    <cellStyle name="Note 4 2 9" xfId="23107"/>
    <cellStyle name="Note 4 3" xfId="23108"/>
    <cellStyle name="Note 4 3 10" xfId="23109"/>
    <cellStyle name="Note 4 3 2" xfId="23110"/>
    <cellStyle name="Note 4 3 2 2" xfId="23111"/>
    <cellStyle name="Note 4 3 2 2 2" xfId="23112"/>
    <cellStyle name="Note 4 3 2 3" xfId="23113"/>
    <cellStyle name="Note 4 3 2 4" xfId="23114"/>
    <cellStyle name="Note 4 3 2 5" xfId="23115"/>
    <cellStyle name="Note 4 3 2 6" xfId="23116"/>
    <cellStyle name="Note 4 3 2 7" xfId="23117"/>
    <cellStyle name="Note 4 3 2 8" xfId="23118"/>
    <cellStyle name="Note 4 3 3" xfId="23119"/>
    <cellStyle name="Note 4 3 3 2" xfId="23120"/>
    <cellStyle name="Note 4 3 3 2 2" xfId="23121"/>
    <cellStyle name="Note 4 3 3 3" xfId="23122"/>
    <cellStyle name="Note 4 3 3 3 2" xfId="23123"/>
    <cellStyle name="Note 4 3 3 4" xfId="23124"/>
    <cellStyle name="Note 4 3 4" xfId="23125"/>
    <cellStyle name="Note 4 3 4 2" xfId="23126"/>
    <cellStyle name="Note 4 3 5" xfId="23127"/>
    <cellStyle name="Note 4 3 6" xfId="23128"/>
    <cellStyle name="Note 4 3 7" xfId="23129"/>
    <cellStyle name="Note 4 3 8" xfId="23130"/>
    <cellStyle name="Note 4 3 9" xfId="23131"/>
    <cellStyle name="Note 4 4" xfId="23132"/>
    <cellStyle name="Note 4 4 2" xfId="23133"/>
    <cellStyle name="Note 4 4 2 2" xfId="23134"/>
    <cellStyle name="Note 4 4 3" xfId="23135"/>
    <cellStyle name="Note 4 4 4" xfId="23136"/>
    <cellStyle name="Note 4 4 5" xfId="23137"/>
    <cellStyle name="Note 4 4 6" xfId="23138"/>
    <cellStyle name="Note 4 4 7" xfId="23139"/>
    <cellStyle name="Note 4 4 8" xfId="23140"/>
    <cellStyle name="Note 4 5" xfId="23141"/>
    <cellStyle name="Note 4 5 2" xfId="23142"/>
    <cellStyle name="Note 4 5 2 2" xfId="23143"/>
    <cellStyle name="Note 4 5 3" xfId="23144"/>
    <cellStyle name="Note 4 5 3 2" xfId="23145"/>
    <cellStyle name="Note 4 5 4" xfId="23146"/>
    <cellStyle name="Note 4 6" xfId="23147"/>
    <cellStyle name="Note 4 6 2" xfId="23148"/>
    <cellStyle name="Note 4 7" xfId="23149"/>
    <cellStyle name="Note 4 8" xfId="23150"/>
    <cellStyle name="Note 4 9" xfId="23151"/>
    <cellStyle name="Note 5" xfId="23152"/>
    <cellStyle name="Note 5 2" xfId="23153"/>
    <cellStyle name="Note 5 2 2" xfId="23154"/>
    <cellStyle name="Note 5 2 2 2" xfId="23155"/>
    <cellStyle name="Note 5 2 3" xfId="23156"/>
    <cellStyle name="Note 5 2 3 2" xfId="23157"/>
    <cellStyle name="Note 5 2 4" xfId="23158"/>
    <cellStyle name="Note 5 3" xfId="23159"/>
    <cellStyle name="Note 5 3 2" xfId="23160"/>
    <cellStyle name="Note 5 4" xfId="23161"/>
    <cellStyle name="Note 5 4 2" xfId="23162"/>
    <cellStyle name="Note 5 5" xfId="23163"/>
    <cellStyle name="Note 5 6" xfId="23164"/>
    <cellStyle name="Note 5 7" xfId="23165"/>
    <cellStyle name="Note 5 8" xfId="23166"/>
    <cellStyle name="Note 5 9" xfId="23167"/>
    <cellStyle name="Note 6" xfId="23168"/>
    <cellStyle name="Note 6 2" xfId="23169"/>
    <cellStyle name="Note 6 2 2" xfId="23170"/>
    <cellStyle name="Note 6 3" xfId="23171"/>
    <cellStyle name="Note 6 3 2" xfId="23172"/>
    <cellStyle name="Note 6 4" xfId="23173"/>
    <cellStyle name="Note 7" xfId="23174"/>
    <cellStyle name="Note 7 2" xfId="23175"/>
    <cellStyle name="Note 8" xfId="23176"/>
    <cellStyle name="Note 8 2" xfId="23177"/>
    <cellStyle name="Note 9" xfId="23178"/>
    <cellStyle name="Nun??c [0]_Ecnn1" xfId="23179"/>
    <cellStyle name="Nun??c_Ecnn1" xfId="23180"/>
    <cellStyle name="Ôčíŕíńîâűé [0]_(ňŕá 3č)" xfId="23181"/>
    <cellStyle name="Ociriniaue [0]_laroux" xfId="23182"/>
    <cellStyle name="Ôčíŕíńîâűé_(ňŕá 3č)" xfId="23183"/>
    <cellStyle name="Ociriniaue_laroux" xfId="23184"/>
    <cellStyle name="Odefin" xfId="23185"/>
    <cellStyle name="Output" xfId="23186"/>
    <cellStyle name="Output 10" xfId="23187"/>
    <cellStyle name="Output 11" xfId="23188"/>
    <cellStyle name="Output 12" xfId="23189"/>
    <cellStyle name="Output 13" xfId="23190"/>
    <cellStyle name="Output 14" xfId="23191"/>
    <cellStyle name="Output 15" xfId="23192"/>
    <cellStyle name="Output 2" xfId="23193"/>
    <cellStyle name="Output 2 10" xfId="23194"/>
    <cellStyle name="Output 2 11" xfId="23195"/>
    <cellStyle name="Output 2 12" xfId="23196"/>
    <cellStyle name="Output 2 13" xfId="23197"/>
    <cellStyle name="Output 2 14" xfId="23198"/>
    <cellStyle name="Output 2 2" xfId="23199"/>
    <cellStyle name="Output 2 2 10" xfId="23200"/>
    <cellStyle name="Output 2 2 11" xfId="23201"/>
    <cellStyle name="Output 2 2 12" xfId="23202"/>
    <cellStyle name="Output 2 2 2" xfId="23203"/>
    <cellStyle name="Output 2 2 2 10" xfId="23204"/>
    <cellStyle name="Output 2 2 2 2" xfId="23205"/>
    <cellStyle name="Output 2 2 2 2 2" xfId="23206"/>
    <cellStyle name="Output 2 2 2 2 2 2" xfId="23207"/>
    <cellStyle name="Output 2 2 2 2 3" xfId="23208"/>
    <cellStyle name="Output 2 2 2 2 3 2" xfId="23209"/>
    <cellStyle name="Output 2 2 2 2 4" xfId="23210"/>
    <cellStyle name="Output 2 2 2 2 5" xfId="23211"/>
    <cellStyle name="Output 2 2 2 2 6" xfId="23212"/>
    <cellStyle name="Output 2 2 2 2 7" xfId="23213"/>
    <cellStyle name="Output 2 2 2 2 8" xfId="23214"/>
    <cellStyle name="Output 2 2 2 3" xfId="23215"/>
    <cellStyle name="Output 2 2 2 3 2" xfId="23216"/>
    <cellStyle name="Output 2 2 2 3 2 2" xfId="23217"/>
    <cellStyle name="Output 2 2 2 3 3" xfId="23218"/>
    <cellStyle name="Output 2 2 2 4" xfId="23219"/>
    <cellStyle name="Output 2 2 2 4 2" xfId="23220"/>
    <cellStyle name="Output 2 2 2 5" xfId="23221"/>
    <cellStyle name="Output 2 2 2 6" xfId="23222"/>
    <cellStyle name="Output 2 2 2 7" xfId="23223"/>
    <cellStyle name="Output 2 2 2 8" xfId="23224"/>
    <cellStyle name="Output 2 2 2 9" xfId="23225"/>
    <cellStyle name="Output 2 2 3" xfId="23226"/>
    <cellStyle name="Output 2 2 3 10" xfId="23227"/>
    <cellStyle name="Output 2 2 3 2" xfId="23228"/>
    <cellStyle name="Output 2 2 3 2 2" xfId="23229"/>
    <cellStyle name="Output 2 2 3 2 2 2" xfId="23230"/>
    <cellStyle name="Output 2 2 3 2 3" xfId="23231"/>
    <cellStyle name="Output 2 2 3 2 3 2" xfId="23232"/>
    <cellStyle name="Output 2 2 3 2 4" xfId="23233"/>
    <cellStyle name="Output 2 2 3 2 5" xfId="23234"/>
    <cellStyle name="Output 2 2 3 2 6" xfId="23235"/>
    <cellStyle name="Output 2 2 3 2 7" xfId="23236"/>
    <cellStyle name="Output 2 2 3 2 8" xfId="23237"/>
    <cellStyle name="Output 2 2 3 3" xfId="23238"/>
    <cellStyle name="Output 2 2 3 3 2" xfId="23239"/>
    <cellStyle name="Output 2 2 3 3 2 2" xfId="23240"/>
    <cellStyle name="Output 2 2 3 3 3" xfId="23241"/>
    <cellStyle name="Output 2 2 3 4" xfId="23242"/>
    <cellStyle name="Output 2 2 3 4 2" xfId="23243"/>
    <cellStyle name="Output 2 2 3 5" xfId="23244"/>
    <cellStyle name="Output 2 2 3 6" xfId="23245"/>
    <cellStyle name="Output 2 2 3 7" xfId="23246"/>
    <cellStyle name="Output 2 2 3 8" xfId="23247"/>
    <cellStyle name="Output 2 2 3 9" xfId="23248"/>
    <cellStyle name="Output 2 2 4" xfId="23249"/>
    <cellStyle name="Output 2 2 4 2" xfId="23250"/>
    <cellStyle name="Output 2 2 4 2 2" xfId="23251"/>
    <cellStyle name="Output 2 2 4 3" xfId="23252"/>
    <cellStyle name="Output 2 2 4 3 2" xfId="23253"/>
    <cellStyle name="Output 2 2 4 4" xfId="23254"/>
    <cellStyle name="Output 2 2 4 5" xfId="23255"/>
    <cellStyle name="Output 2 2 4 6" xfId="23256"/>
    <cellStyle name="Output 2 2 4 7" xfId="23257"/>
    <cellStyle name="Output 2 2 4 8" xfId="23258"/>
    <cellStyle name="Output 2 2 5" xfId="23259"/>
    <cellStyle name="Output 2 2 5 2" xfId="23260"/>
    <cellStyle name="Output 2 2 5 2 2" xfId="23261"/>
    <cellStyle name="Output 2 2 5 3" xfId="23262"/>
    <cellStyle name="Output 2 2 6" xfId="23263"/>
    <cellStyle name="Output 2 2 6 2" xfId="23264"/>
    <cellStyle name="Output 2 2 7" xfId="23265"/>
    <cellStyle name="Output 2 2 8" xfId="23266"/>
    <cellStyle name="Output 2 2 9" xfId="23267"/>
    <cellStyle name="Output 2 3" xfId="23268"/>
    <cellStyle name="Output 2 3 10" xfId="23269"/>
    <cellStyle name="Output 2 3 11" xfId="23270"/>
    <cellStyle name="Output 2 3 12" xfId="23271"/>
    <cellStyle name="Output 2 3 2" xfId="23272"/>
    <cellStyle name="Output 2 3 2 10" xfId="23273"/>
    <cellStyle name="Output 2 3 2 2" xfId="23274"/>
    <cellStyle name="Output 2 3 2 2 2" xfId="23275"/>
    <cellStyle name="Output 2 3 2 2 2 2" xfId="23276"/>
    <cellStyle name="Output 2 3 2 2 3" xfId="23277"/>
    <cellStyle name="Output 2 3 2 2 3 2" xfId="23278"/>
    <cellStyle name="Output 2 3 2 2 4" xfId="23279"/>
    <cellStyle name="Output 2 3 2 2 5" xfId="23280"/>
    <cellStyle name="Output 2 3 2 2 6" xfId="23281"/>
    <cellStyle name="Output 2 3 2 2 7" xfId="23282"/>
    <cellStyle name="Output 2 3 2 2 8" xfId="23283"/>
    <cellStyle name="Output 2 3 2 3" xfId="23284"/>
    <cellStyle name="Output 2 3 2 3 2" xfId="23285"/>
    <cellStyle name="Output 2 3 2 3 2 2" xfId="23286"/>
    <cellStyle name="Output 2 3 2 3 3" xfId="23287"/>
    <cellStyle name="Output 2 3 2 4" xfId="23288"/>
    <cellStyle name="Output 2 3 2 4 2" xfId="23289"/>
    <cellStyle name="Output 2 3 2 5" xfId="23290"/>
    <cellStyle name="Output 2 3 2 6" xfId="23291"/>
    <cellStyle name="Output 2 3 2 7" xfId="23292"/>
    <cellStyle name="Output 2 3 2 8" xfId="23293"/>
    <cellStyle name="Output 2 3 2 9" xfId="23294"/>
    <cellStyle name="Output 2 3 3" xfId="23295"/>
    <cellStyle name="Output 2 3 3 10" xfId="23296"/>
    <cellStyle name="Output 2 3 3 2" xfId="23297"/>
    <cellStyle name="Output 2 3 3 2 2" xfId="23298"/>
    <cellStyle name="Output 2 3 3 2 2 2" xfId="23299"/>
    <cellStyle name="Output 2 3 3 2 3" xfId="23300"/>
    <cellStyle name="Output 2 3 3 2 3 2" xfId="23301"/>
    <cellStyle name="Output 2 3 3 2 4" xfId="23302"/>
    <cellStyle name="Output 2 3 3 2 5" xfId="23303"/>
    <cellStyle name="Output 2 3 3 2 6" xfId="23304"/>
    <cellStyle name="Output 2 3 3 2 7" xfId="23305"/>
    <cellStyle name="Output 2 3 3 2 8" xfId="23306"/>
    <cellStyle name="Output 2 3 3 3" xfId="23307"/>
    <cellStyle name="Output 2 3 3 3 2" xfId="23308"/>
    <cellStyle name="Output 2 3 3 3 2 2" xfId="23309"/>
    <cellStyle name="Output 2 3 3 3 3" xfId="23310"/>
    <cellStyle name="Output 2 3 3 4" xfId="23311"/>
    <cellStyle name="Output 2 3 3 4 2" xfId="23312"/>
    <cellStyle name="Output 2 3 3 5" xfId="23313"/>
    <cellStyle name="Output 2 3 3 6" xfId="23314"/>
    <cellStyle name="Output 2 3 3 7" xfId="23315"/>
    <cellStyle name="Output 2 3 3 8" xfId="23316"/>
    <cellStyle name="Output 2 3 3 9" xfId="23317"/>
    <cellStyle name="Output 2 3 4" xfId="23318"/>
    <cellStyle name="Output 2 3 4 2" xfId="23319"/>
    <cellStyle name="Output 2 3 4 2 2" xfId="23320"/>
    <cellStyle name="Output 2 3 4 3" xfId="23321"/>
    <cellStyle name="Output 2 3 4 3 2" xfId="23322"/>
    <cellStyle name="Output 2 3 4 4" xfId="23323"/>
    <cellStyle name="Output 2 3 4 5" xfId="23324"/>
    <cellStyle name="Output 2 3 4 6" xfId="23325"/>
    <cellStyle name="Output 2 3 4 7" xfId="23326"/>
    <cellStyle name="Output 2 3 4 8" xfId="23327"/>
    <cellStyle name="Output 2 3 5" xfId="23328"/>
    <cellStyle name="Output 2 3 5 2" xfId="23329"/>
    <cellStyle name="Output 2 3 5 2 2" xfId="23330"/>
    <cellStyle name="Output 2 3 5 3" xfId="23331"/>
    <cellStyle name="Output 2 3 6" xfId="23332"/>
    <cellStyle name="Output 2 3 6 2" xfId="23333"/>
    <cellStyle name="Output 2 3 7" xfId="23334"/>
    <cellStyle name="Output 2 3 8" xfId="23335"/>
    <cellStyle name="Output 2 3 9" xfId="23336"/>
    <cellStyle name="Output 2 4" xfId="23337"/>
    <cellStyle name="Output 2 4 2" xfId="23338"/>
    <cellStyle name="Output 2 4 2 2" xfId="23339"/>
    <cellStyle name="Output 2 4 2 2 2" xfId="23340"/>
    <cellStyle name="Output 2 4 2 3" xfId="23341"/>
    <cellStyle name="Output 2 4 3" xfId="23342"/>
    <cellStyle name="Output 2 4 3 2" xfId="23343"/>
    <cellStyle name="Output 2 4 4" xfId="23344"/>
    <cellStyle name="Output 2 4 5" xfId="23345"/>
    <cellStyle name="Output 2 4 6" xfId="23346"/>
    <cellStyle name="Output 2 4 7" xfId="23347"/>
    <cellStyle name="Output 2 4 8" xfId="23348"/>
    <cellStyle name="Output 2 4 9" xfId="23349"/>
    <cellStyle name="Output 2 5" xfId="23350"/>
    <cellStyle name="Output 2 5 2" xfId="23351"/>
    <cellStyle name="Output 2 5 2 2" xfId="23352"/>
    <cellStyle name="Output 2 5 3" xfId="23353"/>
    <cellStyle name="Output 2 6" xfId="23354"/>
    <cellStyle name="Output 2 6 2" xfId="23355"/>
    <cellStyle name="Output 2 7" xfId="23356"/>
    <cellStyle name="Output 2 8" xfId="23357"/>
    <cellStyle name="Output 2 9" xfId="23358"/>
    <cellStyle name="Output 3" xfId="23359"/>
    <cellStyle name="Output 3 10" xfId="23360"/>
    <cellStyle name="Output 3 11" xfId="23361"/>
    <cellStyle name="Output 3 12" xfId="23362"/>
    <cellStyle name="Output 3 13" xfId="23363"/>
    <cellStyle name="Output 3 14" xfId="23364"/>
    <cellStyle name="Output 3 15" xfId="23365"/>
    <cellStyle name="Output 3 2" xfId="23366"/>
    <cellStyle name="Output 3 2 10" xfId="23367"/>
    <cellStyle name="Output 3 2 2" xfId="23368"/>
    <cellStyle name="Output 3 2 2 2" xfId="23369"/>
    <cellStyle name="Output 3 2 2 2 2" xfId="23370"/>
    <cellStyle name="Output 3 2 2 3" xfId="23371"/>
    <cellStyle name="Output 3 2 2 3 2" xfId="23372"/>
    <cellStyle name="Output 3 2 2 4" xfId="23373"/>
    <cellStyle name="Output 3 2 2 5" xfId="23374"/>
    <cellStyle name="Output 3 2 2 6" xfId="23375"/>
    <cellStyle name="Output 3 2 2 7" xfId="23376"/>
    <cellStyle name="Output 3 2 2 8" xfId="23377"/>
    <cellStyle name="Output 3 2 3" xfId="23378"/>
    <cellStyle name="Output 3 2 3 2" xfId="23379"/>
    <cellStyle name="Output 3 2 3 2 2" xfId="23380"/>
    <cellStyle name="Output 3 2 3 3" xfId="23381"/>
    <cellStyle name="Output 3 2 4" xfId="23382"/>
    <cellStyle name="Output 3 2 4 2" xfId="23383"/>
    <cellStyle name="Output 3 2 5" xfId="23384"/>
    <cellStyle name="Output 3 2 6" xfId="23385"/>
    <cellStyle name="Output 3 2 7" xfId="23386"/>
    <cellStyle name="Output 3 2 8" xfId="23387"/>
    <cellStyle name="Output 3 2 9" xfId="23388"/>
    <cellStyle name="Output 3 3" xfId="23389"/>
    <cellStyle name="Output 3 3 10" xfId="23390"/>
    <cellStyle name="Output 3 3 2" xfId="23391"/>
    <cellStyle name="Output 3 3 2 2" xfId="23392"/>
    <cellStyle name="Output 3 3 2 2 2" xfId="23393"/>
    <cellStyle name="Output 3 3 2 3" xfId="23394"/>
    <cellStyle name="Output 3 3 2 3 2" xfId="23395"/>
    <cellStyle name="Output 3 3 2 4" xfId="23396"/>
    <cellStyle name="Output 3 3 2 5" xfId="23397"/>
    <cellStyle name="Output 3 3 2 6" xfId="23398"/>
    <cellStyle name="Output 3 3 2 7" xfId="23399"/>
    <cellStyle name="Output 3 3 2 8" xfId="23400"/>
    <cellStyle name="Output 3 3 3" xfId="23401"/>
    <cellStyle name="Output 3 3 3 2" xfId="23402"/>
    <cellStyle name="Output 3 3 3 2 2" xfId="23403"/>
    <cellStyle name="Output 3 3 3 3" xfId="23404"/>
    <cellStyle name="Output 3 3 4" xfId="23405"/>
    <cellStyle name="Output 3 3 4 2" xfId="23406"/>
    <cellStyle name="Output 3 3 5" xfId="23407"/>
    <cellStyle name="Output 3 3 6" xfId="23408"/>
    <cellStyle name="Output 3 3 7" xfId="23409"/>
    <cellStyle name="Output 3 3 8" xfId="23410"/>
    <cellStyle name="Output 3 3 9" xfId="23411"/>
    <cellStyle name="Output 3 4" xfId="23412"/>
    <cellStyle name="Output 3 4 2" xfId="23413"/>
    <cellStyle name="Output 3 4 2 2" xfId="23414"/>
    <cellStyle name="Output 3 4 3" xfId="23415"/>
    <cellStyle name="Output 3 4 3 2" xfId="23416"/>
    <cellStyle name="Output 3 4 4" xfId="23417"/>
    <cellStyle name="Output 3 4 5" xfId="23418"/>
    <cellStyle name="Output 3 4 6" xfId="23419"/>
    <cellStyle name="Output 3 4 7" xfId="23420"/>
    <cellStyle name="Output 3 4 8" xfId="23421"/>
    <cellStyle name="Output 3 5" xfId="23422"/>
    <cellStyle name="Output 3 5 2" xfId="23423"/>
    <cellStyle name="Output 3 5 2 2" xfId="23424"/>
    <cellStyle name="Output 3 5 3" xfId="23425"/>
    <cellStyle name="Output 3 6" xfId="23426"/>
    <cellStyle name="Output 3 6 2" xfId="23427"/>
    <cellStyle name="Output 3 7" xfId="23428"/>
    <cellStyle name="Output 3 8" xfId="23429"/>
    <cellStyle name="Output 3 9" xfId="23430"/>
    <cellStyle name="Output 4" xfId="23431"/>
    <cellStyle name="Output 4 10" xfId="23432"/>
    <cellStyle name="Output 4 11" xfId="23433"/>
    <cellStyle name="Output 4 12" xfId="23434"/>
    <cellStyle name="Output 4 2" xfId="23435"/>
    <cellStyle name="Output 4 2 10" xfId="23436"/>
    <cellStyle name="Output 4 2 2" xfId="23437"/>
    <cellStyle name="Output 4 2 2 2" xfId="23438"/>
    <cellStyle name="Output 4 2 2 2 2" xfId="23439"/>
    <cellStyle name="Output 4 2 2 3" xfId="23440"/>
    <cellStyle name="Output 4 2 2 3 2" xfId="23441"/>
    <cellStyle name="Output 4 2 2 4" xfId="23442"/>
    <cellStyle name="Output 4 2 2 5" xfId="23443"/>
    <cellStyle name="Output 4 2 2 6" xfId="23444"/>
    <cellStyle name="Output 4 2 2 7" xfId="23445"/>
    <cellStyle name="Output 4 2 2 8" xfId="23446"/>
    <cellStyle name="Output 4 2 3" xfId="23447"/>
    <cellStyle name="Output 4 2 3 2" xfId="23448"/>
    <cellStyle name="Output 4 2 3 2 2" xfId="23449"/>
    <cellStyle name="Output 4 2 3 3" xfId="23450"/>
    <cellStyle name="Output 4 2 4" xfId="23451"/>
    <cellStyle name="Output 4 2 4 2" xfId="23452"/>
    <cellStyle name="Output 4 2 5" xfId="23453"/>
    <cellStyle name="Output 4 2 6" xfId="23454"/>
    <cellStyle name="Output 4 2 7" xfId="23455"/>
    <cellStyle name="Output 4 2 8" xfId="23456"/>
    <cellStyle name="Output 4 2 9" xfId="23457"/>
    <cellStyle name="Output 4 3" xfId="23458"/>
    <cellStyle name="Output 4 3 10" xfId="23459"/>
    <cellStyle name="Output 4 3 2" xfId="23460"/>
    <cellStyle name="Output 4 3 2 2" xfId="23461"/>
    <cellStyle name="Output 4 3 2 2 2" xfId="23462"/>
    <cellStyle name="Output 4 3 2 3" xfId="23463"/>
    <cellStyle name="Output 4 3 2 3 2" xfId="23464"/>
    <cellStyle name="Output 4 3 2 4" xfId="23465"/>
    <cellStyle name="Output 4 3 2 5" xfId="23466"/>
    <cellStyle name="Output 4 3 2 6" xfId="23467"/>
    <cellStyle name="Output 4 3 2 7" xfId="23468"/>
    <cellStyle name="Output 4 3 2 8" xfId="23469"/>
    <cellStyle name="Output 4 3 3" xfId="23470"/>
    <cellStyle name="Output 4 3 3 2" xfId="23471"/>
    <cellStyle name="Output 4 3 3 2 2" xfId="23472"/>
    <cellStyle name="Output 4 3 3 3" xfId="23473"/>
    <cellStyle name="Output 4 3 4" xfId="23474"/>
    <cellStyle name="Output 4 3 4 2" xfId="23475"/>
    <cellStyle name="Output 4 3 5" xfId="23476"/>
    <cellStyle name="Output 4 3 6" xfId="23477"/>
    <cellStyle name="Output 4 3 7" xfId="23478"/>
    <cellStyle name="Output 4 3 8" xfId="23479"/>
    <cellStyle name="Output 4 3 9" xfId="23480"/>
    <cellStyle name="Output 4 4" xfId="23481"/>
    <cellStyle name="Output 4 4 2" xfId="23482"/>
    <cellStyle name="Output 4 4 2 2" xfId="23483"/>
    <cellStyle name="Output 4 4 3" xfId="23484"/>
    <cellStyle name="Output 4 4 3 2" xfId="23485"/>
    <cellStyle name="Output 4 4 4" xfId="23486"/>
    <cellStyle name="Output 4 4 5" xfId="23487"/>
    <cellStyle name="Output 4 4 6" xfId="23488"/>
    <cellStyle name="Output 4 4 7" xfId="23489"/>
    <cellStyle name="Output 4 4 8" xfId="23490"/>
    <cellStyle name="Output 4 5" xfId="23491"/>
    <cellStyle name="Output 4 5 2" xfId="23492"/>
    <cellStyle name="Output 4 5 2 2" xfId="23493"/>
    <cellStyle name="Output 4 5 3" xfId="23494"/>
    <cellStyle name="Output 4 6" xfId="23495"/>
    <cellStyle name="Output 4 6 2" xfId="23496"/>
    <cellStyle name="Output 4 7" xfId="23497"/>
    <cellStyle name="Output 4 8" xfId="23498"/>
    <cellStyle name="Output 4 9" xfId="23499"/>
    <cellStyle name="Output 5" xfId="23500"/>
    <cellStyle name="Output 5 2" xfId="23501"/>
    <cellStyle name="Output 5 2 2" xfId="23502"/>
    <cellStyle name="Output 5 2 2 2" xfId="23503"/>
    <cellStyle name="Output 5 2 3" xfId="23504"/>
    <cellStyle name="Output 5 3" xfId="23505"/>
    <cellStyle name="Output 5 3 2" xfId="23506"/>
    <cellStyle name="Output 5 4" xfId="23507"/>
    <cellStyle name="Output 5 5" xfId="23508"/>
    <cellStyle name="Output 5 6" xfId="23509"/>
    <cellStyle name="Output 5 7" xfId="23510"/>
    <cellStyle name="Output 5 8" xfId="23511"/>
    <cellStyle name="Output 5 9" xfId="23512"/>
    <cellStyle name="Output 6" xfId="23513"/>
    <cellStyle name="Output 6 2" xfId="23514"/>
    <cellStyle name="Output 6 2 2" xfId="23515"/>
    <cellStyle name="Output 6 3" xfId="23516"/>
    <cellStyle name="Output 7" xfId="23517"/>
    <cellStyle name="Output 7 2" xfId="23518"/>
    <cellStyle name="Output 8" xfId="23519"/>
    <cellStyle name="Output 9" xfId="23520"/>
    <cellStyle name="Output Amounts" xfId="23521"/>
    <cellStyle name="Output Column Headings" xfId="23522"/>
    <cellStyle name="Output Column Headings 2" xfId="23523"/>
    <cellStyle name="Output Column Headings 3" xfId="23524"/>
    <cellStyle name="Output Line Items" xfId="23525"/>
    <cellStyle name="Output Line Items 2" xfId="23526"/>
    <cellStyle name="Output Line Items 3" xfId="23527"/>
    <cellStyle name="Output Report Heading" xfId="23528"/>
    <cellStyle name="Output Report Heading 2" xfId="23529"/>
    <cellStyle name="Output Report Heading 3" xfId="23530"/>
    <cellStyle name="Output Report Title" xfId="23531"/>
    <cellStyle name="Output Report Title 2" xfId="23532"/>
    <cellStyle name="Output Report Title 3" xfId="23533"/>
    <cellStyle name="Output_0 - Металл - ФЕВРАЛЬ - индикативный план v 1.1 от 22.01.09" xfId="23534"/>
    <cellStyle name="Outputtitle" xfId="23535"/>
    <cellStyle name="Outputtitle 2" xfId="23536"/>
    <cellStyle name="Outputtitle 2 2" xfId="23537"/>
    <cellStyle name="Outputtitle 3" xfId="23538"/>
    <cellStyle name="Outputtitle_Forecast 2008 P&amp;L new criteria for slabs" xfId="23539"/>
    <cellStyle name="p" xfId="23540"/>
    <cellStyle name="p " xfId="23541"/>
    <cellStyle name="p 2" xfId="23542"/>
    <cellStyle name="p 3" xfId="23543"/>
    <cellStyle name="p 4" xfId="23544"/>
    <cellStyle name="P??otsikko" xfId="23545"/>
    <cellStyle name="P?nznem [0]_Document" xfId="23546"/>
    <cellStyle name="P?nznem_Document" xfId="23547"/>
    <cellStyle name="p_Chorus Model 22 Sep 04 V6" xfId="23548"/>
    <cellStyle name="p_Chorus Model 22 Sep 04 V6 " xfId="23549"/>
    <cellStyle name="Paaotsikko" xfId="23550"/>
    <cellStyle name="Paaotsikko 2" xfId="23551"/>
    <cellStyle name="Paaotsikko 2 2" xfId="23552"/>
    <cellStyle name="Paaotsikko 2 3" xfId="23553"/>
    <cellStyle name="Paaotsikko 3" xfId="23554"/>
    <cellStyle name="Paaotsikko 3 2" xfId="23555"/>
    <cellStyle name="Paaotsikko 3 3" xfId="23556"/>
    <cellStyle name="Paaotsikko 4" xfId="23557"/>
    <cellStyle name="Paaotsikko 4 2" xfId="23558"/>
    <cellStyle name="Paaotsikko 5" xfId="23559"/>
    <cellStyle name="Paaotsikko 5 2" xfId="23560"/>
    <cellStyle name="Paaotsikko 6" xfId="23561"/>
    <cellStyle name="Paaotsikko 6 2" xfId="23562"/>
    <cellStyle name="Paaotsikko_Input prices 09 consolidated-Sep PRM" xfId="23563"/>
    <cellStyle name="Page Number" xfId="23564"/>
    <cellStyle name="PageSubtitle" xfId="23565"/>
    <cellStyle name="PageSubtitle 2" xfId="23566"/>
    <cellStyle name="PageSubtitle 3" xfId="23567"/>
    <cellStyle name="Pénznem [0]_Document" xfId="23568"/>
    <cellStyle name="Pénznem_Document" xfId="23569"/>
    <cellStyle name="Percent (0)" xfId="23570"/>
    <cellStyle name="Percent (0) 2" xfId="23571"/>
    <cellStyle name="Percent (0) 2 2" xfId="23572"/>
    <cellStyle name="Percent (0) 3" xfId="23573"/>
    <cellStyle name="Percent (0) 3 2" xfId="23574"/>
    <cellStyle name="Percent (0) 4" xfId="23575"/>
    <cellStyle name="Percent (0) 4 2" xfId="23576"/>
    <cellStyle name="Percent (0) 5" xfId="23577"/>
    <cellStyle name="Percent (0) 5 2" xfId="23578"/>
    <cellStyle name="Percent (0) 6" xfId="23579"/>
    <cellStyle name="Percent (0) 6 2" xfId="23580"/>
    <cellStyle name="Percent (0) 7" xfId="23581"/>
    <cellStyle name="Percent [0]" xfId="23582"/>
    <cellStyle name="Percent [0] 2" xfId="23583"/>
    <cellStyle name="Percent [0] 2 2" xfId="23584"/>
    <cellStyle name="Percent [0] 3" xfId="23585"/>
    <cellStyle name="Percent [0] 3 2" xfId="23586"/>
    <cellStyle name="Percent [0] 4" xfId="23587"/>
    <cellStyle name="Percent [0] 4 2" xfId="23588"/>
    <cellStyle name="Percent [0] 5" xfId="23589"/>
    <cellStyle name="Percent [0] 5 2" xfId="23590"/>
    <cellStyle name="Percent [0] 6" xfId="23591"/>
    <cellStyle name="Percent [0] 6 2" xfId="23592"/>
    <cellStyle name="Percent [1]" xfId="23593"/>
    <cellStyle name="Percent [1] 2" xfId="23594"/>
    <cellStyle name="Percent [1] 2 2" xfId="23595"/>
    <cellStyle name="Percent [1] 3" xfId="23596"/>
    <cellStyle name="Percent [1] 3 2" xfId="23597"/>
    <cellStyle name="Percent [1] 4" xfId="23598"/>
    <cellStyle name="Percent [1] 4 2" xfId="23599"/>
    <cellStyle name="Percent [1] 5" xfId="23600"/>
    <cellStyle name="Percent [1] 5 2" xfId="23601"/>
    <cellStyle name="Percent [1] 6" xfId="23602"/>
    <cellStyle name="Percent [1] 6 2" xfId="23603"/>
    <cellStyle name="Percent [1] 7" xfId="23604"/>
    <cellStyle name="Percent [2]" xfId="23605"/>
    <cellStyle name="Percent [2] 2" xfId="23606"/>
    <cellStyle name="Percent [2] 2 2" xfId="23607"/>
    <cellStyle name="Percent [2] 3" xfId="23608"/>
    <cellStyle name="Percent [2] 3 2" xfId="23609"/>
    <cellStyle name="Percent [2] 4" xfId="23610"/>
    <cellStyle name="Percent [2] 4 2" xfId="23611"/>
    <cellStyle name="Percent [2] 5" xfId="23612"/>
    <cellStyle name="Percent [2] 5 2" xfId="23613"/>
    <cellStyle name="Percent [2] 6" xfId="23614"/>
    <cellStyle name="Percent [2] 6 2" xfId="23615"/>
    <cellStyle name="Percent 2" xfId="23616"/>
    <cellStyle name="Percent 2 2" xfId="23617"/>
    <cellStyle name="Percent 2 2 2" xfId="23618"/>
    <cellStyle name="Percent 2 3" xfId="23619"/>
    <cellStyle name="Percent 3" xfId="23620"/>
    <cellStyle name="Percent 4" xfId="23621"/>
    <cellStyle name="Percent0" xfId="23622"/>
    <cellStyle name="Percent1" xfId="23623"/>
    <cellStyle name="Percentuale 2" xfId="23624"/>
    <cellStyle name="Percentuale 3" xfId="23625"/>
    <cellStyle name="Percentuale 4" xfId="23626"/>
    <cellStyle name="Percentuale 5" xfId="23627"/>
    <cellStyle name="Percentuale 6" xfId="23628"/>
    <cellStyle name="Percentuale 7" xfId="23629"/>
    <cellStyle name="Perec" xfId="23630"/>
    <cellStyle name="PillarData" xfId="23631"/>
    <cellStyle name="PillarData 2" xfId="23632"/>
    <cellStyle name="PillarData 3" xfId="23633"/>
    <cellStyle name="PillarHeading" xfId="23634"/>
    <cellStyle name="PillarHeading 2" xfId="23635"/>
    <cellStyle name="PillarHeading 3" xfId="23636"/>
    <cellStyle name="PillarText" xfId="23637"/>
    <cellStyle name="PillarText 2" xfId="23638"/>
    <cellStyle name="PillarText 3" xfId="23639"/>
    <cellStyle name="PillarTotal" xfId="23640"/>
    <cellStyle name="PillarTotal 2" xfId="23641"/>
    <cellStyle name="PillarTotal 3" xfId="23642"/>
    <cellStyle name="Pnor" xfId="23643"/>
    <cellStyle name="Pnor 2" xfId="23644"/>
    <cellStyle name="Pnor 3" xfId="23645"/>
    <cellStyle name="POPIS" xfId="23646"/>
    <cellStyle name="Price" xfId="23647"/>
    <cellStyle name="Pricwe" xfId="23648"/>
    <cellStyle name="procent 2" xfId="23649"/>
    <cellStyle name="prochrek" xfId="23650"/>
    <cellStyle name="prochrek 2" xfId="23651"/>
    <cellStyle name="prochrek 3" xfId="23652"/>
    <cellStyle name="prochrek 4" xfId="23653"/>
    <cellStyle name="Product" xfId="23654"/>
    <cellStyle name="Product 2" xfId="23655"/>
    <cellStyle name="Product 2 2" xfId="23656"/>
    <cellStyle name="Product 2 2 2" xfId="23657"/>
    <cellStyle name="Product 2 2 2 2" xfId="23658"/>
    <cellStyle name="Product 2 2 3" xfId="23659"/>
    <cellStyle name="Product 2 3" xfId="23660"/>
    <cellStyle name="Product 2 3 2" xfId="23661"/>
    <cellStyle name="Product 2 4" xfId="23662"/>
    <cellStyle name="Product 3" xfId="23663"/>
    <cellStyle name="Product 3 2" xfId="23664"/>
    <cellStyle name="Product 3 2 2" xfId="23665"/>
    <cellStyle name="Product 3 3" xfId="23666"/>
    <cellStyle name="Product 4" xfId="23667"/>
    <cellStyle name="Product 4 2" xfId="23668"/>
    <cellStyle name="Product 5" xfId="23669"/>
    <cellStyle name="Product 5 2" xfId="23670"/>
    <cellStyle name="Pддotsikko" xfId="23671"/>
    <cellStyle name="Pддotsikko 2" xfId="23672"/>
    <cellStyle name="Pддotsikko 2 2" xfId="23673"/>
    <cellStyle name="Pддotsikko 2 3" xfId="23674"/>
    <cellStyle name="Pддotsikko 3" xfId="23675"/>
    <cellStyle name="Pддotsikko 3 2" xfId="23676"/>
    <cellStyle name="Pддotsikko 3 3" xfId="23677"/>
    <cellStyle name="Pддotsikko 4" xfId="23678"/>
    <cellStyle name="Pддotsikko 4 2" xfId="23679"/>
    <cellStyle name="Pддotsikko 5" xfId="23680"/>
    <cellStyle name="Pддotsikko 5 2" xfId="23681"/>
    <cellStyle name="Pддotsikko 6" xfId="23682"/>
    <cellStyle name="Pддotsikko 6 2" xfId="23683"/>
    <cellStyle name="Pддotsikko_Input prices 09 consolidated-Sep PRM" xfId="23684"/>
    <cellStyle name="Red" xfId="23685"/>
    <cellStyle name="Red 2" xfId="23686"/>
    <cellStyle name="Red 3" xfId="23687"/>
    <cellStyle name="ReportTitlePrompt" xfId="23688"/>
    <cellStyle name="ReportTitleValue" xfId="23689"/>
    <cellStyle name="Result" xfId="23690"/>
    <cellStyle name="Result2" xfId="23691"/>
    <cellStyle name="Results % 3 dp" xfId="23692"/>
    <cellStyle name="Results % 3 dp 2" xfId="23693"/>
    <cellStyle name="Results % 3 dp 3" xfId="23694"/>
    <cellStyle name="Results 3 dp" xfId="23695"/>
    <cellStyle name="Results 3 dp 2" xfId="23696"/>
    <cellStyle name="Results 3 dp 3" xfId="23697"/>
    <cellStyle name="RowAcctAbovePrompt" xfId="23698"/>
    <cellStyle name="RowAcctSOBAbovePrompt" xfId="23699"/>
    <cellStyle name="RowAcctSOBValue" xfId="23700"/>
    <cellStyle name="RowAcctValue" xfId="23701"/>
    <cellStyle name="RowAttrAbovePrompt" xfId="23702"/>
    <cellStyle name="RowAttrValue" xfId="23703"/>
    <cellStyle name="RowColSetAbovePrompt" xfId="23704"/>
    <cellStyle name="RowColSetLeftPrompt" xfId="23705"/>
    <cellStyle name="RowColSetValue" xfId="23706"/>
    <cellStyle name="RowLeftPrompt" xfId="23707"/>
    <cellStyle name="Rubrik" xfId="23708"/>
    <cellStyle name="Rubrik 1" xfId="23709"/>
    <cellStyle name="Rubrik 2" xfId="23710"/>
    <cellStyle name="Rubrik 3" xfId="23711"/>
    <cellStyle name="Rubrik 4" xfId="23712"/>
    <cellStyle name="s_Valuation" xfId="23713"/>
    <cellStyle name="s_Valuation " xfId="23714"/>
    <cellStyle name="s_Valuation  2" xfId="23715"/>
    <cellStyle name="S12" xfId="23716"/>
    <cellStyle name="S12 2" xfId="23717"/>
    <cellStyle name="S13" xfId="23718"/>
    <cellStyle name="S13 2" xfId="23719"/>
    <cellStyle name="S27" xfId="23720"/>
    <cellStyle name="S27 2" xfId="23721"/>
    <cellStyle name="S28" xfId="23722"/>
    <cellStyle name="S28 2" xfId="23723"/>
    <cellStyle name="Salomon Logo" xfId="23724"/>
    <cellStyle name="Salomon Logo 2" xfId="23725"/>
    <cellStyle name="Salomon Logo 3" xfId="23726"/>
    <cellStyle name="SampleUsingFormatMask" xfId="23727"/>
    <cellStyle name="SampleWithNoFormatMask" xfId="23728"/>
    <cellStyle name="SAPBEXaggData" xfId="23729"/>
    <cellStyle name="SAPBEXaggData 10" xfId="23730"/>
    <cellStyle name="SAPBEXaggData 11" xfId="23731"/>
    <cellStyle name="SAPBEXaggData 12" xfId="23732"/>
    <cellStyle name="SAPBEXaggData 13" xfId="23733"/>
    <cellStyle name="SAPBEXaggData 14" xfId="23734"/>
    <cellStyle name="SAPBEXaggData 15" xfId="23735"/>
    <cellStyle name="SAPBEXaggData 2" xfId="23736"/>
    <cellStyle name="SAPBEXaggData 2 10" xfId="23737"/>
    <cellStyle name="SAPBEXaggData 2 11" xfId="23738"/>
    <cellStyle name="SAPBEXaggData 2 12" xfId="23739"/>
    <cellStyle name="SAPBEXaggData 2 13" xfId="23740"/>
    <cellStyle name="SAPBEXaggData 2 14" xfId="23741"/>
    <cellStyle name="SAPBEXaggData 2 2" xfId="23742"/>
    <cellStyle name="SAPBEXaggData 2 2 10" xfId="23743"/>
    <cellStyle name="SAPBEXaggData 2 2 11" xfId="23744"/>
    <cellStyle name="SAPBEXaggData 2 2 2" xfId="23745"/>
    <cellStyle name="SAPBEXaggData 2 2 2 2" xfId="23746"/>
    <cellStyle name="SAPBEXaggData 2 2 2 2 2" xfId="23747"/>
    <cellStyle name="SAPBEXaggData 2 2 2 2 2 2" xfId="23748"/>
    <cellStyle name="SAPBEXaggData 2 2 2 2 3" xfId="23749"/>
    <cellStyle name="SAPBEXaggData 2 2 2 2 3 2" xfId="23750"/>
    <cellStyle name="SAPBEXaggData 2 2 2 2 4" xfId="23751"/>
    <cellStyle name="SAPBEXaggData 2 2 2 2 5" xfId="23752"/>
    <cellStyle name="SAPBEXaggData 2 2 2 2 6" xfId="23753"/>
    <cellStyle name="SAPBEXaggData 2 2 2 2 7" xfId="23754"/>
    <cellStyle name="SAPBEXaggData 2 2 2 2 8" xfId="23755"/>
    <cellStyle name="SAPBEXaggData 2 2 2 3" xfId="23756"/>
    <cellStyle name="SAPBEXaggData 2 2 2 3 2" xfId="23757"/>
    <cellStyle name="SAPBEXaggData 2 2 2 3 2 2" xfId="23758"/>
    <cellStyle name="SAPBEXaggData 2 2 2 3 3" xfId="23759"/>
    <cellStyle name="SAPBEXaggData 2 2 2 4" xfId="23760"/>
    <cellStyle name="SAPBEXaggData 2 2 2 4 2" xfId="23761"/>
    <cellStyle name="SAPBEXaggData 2 2 2 5" xfId="23762"/>
    <cellStyle name="SAPBEXaggData 2 2 2 6" xfId="23763"/>
    <cellStyle name="SAPBEXaggData 2 2 2 7" xfId="23764"/>
    <cellStyle name="SAPBEXaggData 2 2 2 8" xfId="23765"/>
    <cellStyle name="SAPBEXaggData 2 2 2 9" xfId="23766"/>
    <cellStyle name="SAPBEXaggData 2 2 3" xfId="23767"/>
    <cellStyle name="SAPBEXaggData 2 2 3 2" xfId="23768"/>
    <cellStyle name="SAPBEXaggData 2 2 3 2 2" xfId="23769"/>
    <cellStyle name="SAPBEXaggData 2 2 3 2 2 2" xfId="23770"/>
    <cellStyle name="SAPBEXaggData 2 2 3 2 3" xfId="23771"/>
    <cellStyle name="SAPBEXaggData 2 2 3 2 3 2" xfId="23772"/>
    <cellStyle name="SAPBEXaggData 2 2 3 2 4" xfId="23773"/>
    <cellStyle name="SAPBEXaggData 2 2 3 2 5" xfId="23774"/>
    <cellStyle name="SAPBEXaggData 2 2 3 2 6" xfId="23775"/>
    <cellStyle name="SAPBEXaggData 2 2 3 2 7" xfId="23776"/>
    <cellStyle name="SAPBEXaggData 2 2 3 2 8" xfId="23777"/>
    <cellStyle name="SAPBEXaggData 2 2 3 3" xfId="23778"/>
    <cellStyle name="SAPBEXaggData 2 2 3 3 2" xfId="23779"/>
    <cellStyle name="SAPBEXaggData 2 2 3 3 2 2" xfId="23780"/>
    <cellStyle name="SAPBEXaggData 2 2 3 3 3" xfId="23781"/>
    <cellStyle name="SAPBEXaggData 2 2 3 4" xfId="23782"/>
    <cellStyle name="SAPBEXaggData 2 2 3 4 2" xfId="23783"/>
    <cellStyle name="SAPBEXaggData 2 2 3 5" xfId="23784"/>
    <cellStyle name="SAPBEXaggData 2 2 3 6" xfId="23785"/>
    <cellStyle name="SAPBEXaggData 2 2 3 7" xfId="23786"/>
    <cellStyle name="SAPBEXaggData 2 2 3 8" xfId="23787"/>
    <cellStyle name="SAPBEXaggData 2 2 3 9" xfId="23788"/>
    <cellStyle name="SAPBEXaggData 2 2 4" xfId="23789"/>
    <cellStyle name="SAPBEXaggData 2 2 4 2" xfId="23790"/>
    <cellStyle name="SAPBEXaggData 2 2 4 2 2" xfId="23791"/>
    <cellStyle name="SAPBEXaggData 2 2 4 3" xfId="23792"/>
    <cellStyle name="SAPBEXaggData 2 2 4 3 2" xfId="23793"/>
    <cellStyle name="SAPBEXaggData 2 2 4 4" xfId="23794"/>
    <cellStyle name="SAPBEXaggData 2 2 4 5" xfId="23795"/>
    <cellStyle name="SAPBEXaggData 2 2 4 6" xfId="23796"/>
    <cellStyle name="SAPBEXaggData 2 2 4 7" xfId="23797"/>
    <cellStyle name="SAPBEXaggData 2 2 4 8" xfId="23798"/>
    <cellStyle name="SAPBEXaggData 2 2 5" xfId="23799"/>
    <cellStyle name="SAPBEXaggData 2 2 5 2" xfId="23800"/>
    <cellStyle name="SAPBEXaggData 2 2 5 2 2" xfId="23801"/>
    <cellStyle name="SAPBEXaggData 2 2 5 3" xfId="23802"/>
    <cellStyle name="SAPBEXaggData 2 2 6" xfId="23803"/>
    <cellStyle name="SAPBEXaggData 2 2 6 2" xfId="23804"/>
    <cellStyle name="SAPBEXaggData 2 2 7" xfId="23805"/>
    <cellStyle name="SAPBEXaggData 2 2 8" xfId="23806"/>
    <cellStyle name="SAPBEXaggData 2 2 9" xfId="23807"/>
    <cellStyle name="SAPBEXaggData 2 3" xfId="23808"/>
    <cellStyle name="SAPBEXaggData 2 3 10" xfId="23809"/>
    <cellStyle name="SAPBEXaggData 2 3 11" xfId="23810"/>
    <cellStyle name="SAPBEXaggData 2 3 2" xfId="23811"/>
    <cellStyle name="SAPBEXaggData 2 3 2 2" xfId="23812"/>
    <cellStyle name="SAPBEXaggData 2 3 2 2 2" xfId="23813"/>
    <cellStyle name="SAPBEXaggData 2 3 2 2 2 2" xfId="23814"/>
    <cellStyle name="SAPBEXaggData 2 3 2 2 3" xfId="23815"/>
    <cellStyle name="SAPBEXaggData 2 3 2 2 3 2" xfId="23816"/>
    <cellStyle name="SAPBEXaggData 2 3 2 2 4" xfId="23817"/>
    <cellStyle name="SAPBEXaggData 2 3 2 2 5" xfId="23818"/>
    <cellStyle name="SAPBEXaggData 2 3 2 2 6" xfId="23819"/>
    <cellStyle name="SAPBEXaggData 2 3 2 2 7" xfId="23820"/>
    <cellStyle name="SAPBEXaggData 2 3 2 2 8" xfId="23821"/>
    <cellStyle name="SAPBEXaggData 2 3 2 3" xfId="23822"/>
    <cellStyle name="SAPBEXaggData 2 3 2 3 2" xfId="23823"/>
    <cellStyle name="SAPBEXaggData 2 3 2 3 2 2" xfId="23824"/>
    <cellStyle name="SAPBEXaggData 2 3 2 3 3" xfId="23825"/>
    <cellStyle name="SAPBEXaggData 2 3 2 4" xfId="23826"/>
    <cellStyle name="SAPBEXaggData 2 3 2 4 2" xfId="23827"/>
    <cellStyle name="SAPBEXaggData 2 3 2 5" xfId="23828"/>
    <cellStyle name="SAPBEXaggData 2 3 2 6" xfId="23829"/>
    <cellStyle name="SAPBEXaggData 2 3 2 7" xfId="23830"/>
    <cellStyle name="SAPBEXaggData 2 3 2 8" xfId="23831"/>
    <cellStyle name="SAPBEXaggData 2 3 2 9" xfId="23832"/>
    <cellStyle name="SAPBEXaggData 2 3 3" xfId="23833"/>
    <cellStyle name="SAPBEXaggData 2 3 3 2" xfId="23834"/>
    <cellStyle name="SAPBEXaggData 2 3 3 2 2" xfId="23835"/>
    <cellStyle name="SAPBEXaggData 2 3 3 2 2 2" xfId="23836"/>
    <cellStyle name="SAPBEXaggData 2 3 3 2 3" xfId="23837"/>
    <cellStyle name="SAPBEXaggData 2 3 3 2 3 2" xfId="23838"/>
    <cellStyle name="SAPBEXaggData 2 3 3 2 4" xfId="23839"/>
    <cellStyle name="SAPBEXaggData 2 3 3 2 5" xfId="23840"/>
    <cellStyle name="SAPBEXaggData 2 3 3 2 6" xfId="23841"/>
    <cellStyle name="SAPBEXaggData 2 3 3 2 7" xfId="23842"/>
    <cellStyle name="SAPBEXaggData 2 3 3 2 8" xfId="23843"/>
    <cellStyle name="SAPBEXaggData 2 3 3 3" xfId="23844"/>
    <cellStyle name="SAPBEXaggData 2 3 3 3 2" xfId="23845"/>
    <cellStyle name="SAPBEXaggData 2 3 3 3 2 2" xfId="23846"/>
    <cellStyle name="SAPBEXaggData 2 3 3 3 3" xfId="23847"/>
    <cellStyle name="SAPBEXaggData 2 3 3 4" xfId="23848"/>
    <cellStyle name="SAPBEXaggData 2 3 3 4 2" xfId="23849"/>
    <cellStyle name="SAPBEXaggData 2 3 3 5" xfId="23850"/>
    <cellStyle name="SAPBEXaggData 2 3 3 6" xfId="23851"/>
    <cellStyle name="SAPBEXaggData 2 3 3 7" xfId="23852"/>
    <cellStyle name="SAPBEXaggData 2 3 3 8" xfId="23853"/>
    <cellStyle name="SAPBEXaggData 2 3 3 9" xfId="23854"/>
    <cellStyle name="SAPBEXaggData 2 3 4" xfId="23855"/>
    <cellStyle name="SAPBEXaggData 2 3 4 2" xfId="23856"/>
    <cellStyle name="SAPBEXaggData 2 3 4 2 2" xfId="23857"/>
    <cellStyle name="SAPBEXaggData 2 3 4 3" xfId="23858"/>
    <cellStyle name="SAPBEXaggData 2 3 4 3 2" xfId="23859"/>
    <cellStyle name="SAPBEXaggData 2 3 4 4" xfId="23860"/>
    <cellStyle name="SAPBEXaggData 2 3 4 5" xfId="23861"/>
    <cellStyle name="SAPBEXaggData 2 3 4 6" xfId="23862"/>
    <cellStyle name="SAPBEXaggData 2 3 4 7" xfId="23863"/>
    <cellStyle name="SAPBEXaggData 2 3 4 8" xfId="23864"/>
    <cellStyle name="SAPBEXaggData 2 3 5" xfId="23865"/>
    <cellStyle name="SAPBEXaggData 2 3 5 2" xfId="23866"/>
    <cellStyle name="SAPBEXaggData 2 3 5 2 2" xfId="23867"/>
    <cellStyle name="SAPBEXaggData 2 3 5 3" xfId="23868"/>
    <cellStyle name="SAPBEXaggData 2 3 6" xfId="23869"/>
    <cellStyle name="SAPBEXaggData 2 3 6 2" xfId="23870"/>
    <cellStyle name="SAPBEXaggData 2 3 7" xfId="23871"/>
    <cellStyle name="SAPBEXaggData 2 3 8" xfId="23872"/>
    <cellStyle name="SAPBEXaggData 2 3 9" xfId="23873"/>
    <cellStyle name="SAPBEXaggData 2 4" xfId="23874"/>
    <cellStyle name="SAPBEXaggData 2 4 2" xfId="23875"/>
    <cellStyle name="SAPBEXaggData 2 4 2 2" xfId="23876"/>
    <cellStyle name="SAPBEXaggData 2 4 3" xfId="23877"/>
    <cellStyle name="SAPBEXaggData 2 4 3 2" xfId="23878"/>
    <cellStyle name="SAPBEXaggData 2 4 4" xfId="23879"/>
    <cellStyle name="SAPBEXaggData 2 4 5" xfId="23880"/>
    <cellStyle name="SAPBEXaggData 2 4 6" xfId="23881"/>
    <cellStyle name="SAPBEXaggData 2 4 7" xfId="23882"/>
    <cellStyle name="SAPBEXaggData 2 4 8" xfId="23883"/>
    <cellStyle name="SAPBEXaggData 2 5" xfId="23884"/>
    <cellStyle name="SAPBEXaggData 2 5 2" xfId="23885"/>
    <cellStyle name="SAPBEXaggData 2 5 2 2" xfId="23886"/>
    <cellStyle name="SAPBEXaggData 2 5 3" xfId="23887"/>
    <cellStyle name="SAPBEXaggData 2 6" xfId="23888"/>
    <cellStyle name="SAPBEXaggData 2 6 2" xfId="23889"/>
    <cellStyle name="SAPBEXaggData 2 7" xfId="23890"/>
    <cellStyle name="SAPBEXaggData 2 8" xfId="23891"/>
    <cellStyle name="SAPBEXaggData 2 9" xfId="23892"/>
    <cellStyle name="SAPBEXaggData 3" xfId="23893"/>
    <cellStyle name="SAPBEXaggData 3 10" xfId="23894"/>
    <cellStyle name="SAPBEXaggData 3 11" xfId="23895"/>
    <cellStyle name="SAPBEXaggData 3 2" xfId="23896"/>
    <cellStyle name="SAPBEXaggData 3 2 2" xfId="23897"/>
    <cellStyle name="SAPBEXaggData 3 2 2 2" xfId="23898"/>
    <cellStyle name="SAPBEXaggData 3 2 2 2 2" xfId="23899"/>
    <cellStyle name="SAPBEXaggData 3 2 2 3" xfId="23900"/>
    <cellStyle name="SAPBEXaggData 3 2 2 3 2" xfId="23901"/>
    <cellStyle name="SAPBEXaggData 3 2 2 4" xfId="23902"/>
    <cellStyle name="SAPBEXaggData 3 2 2 5" xfId="23903"/>
    <cellStyle name="SAPBEXaggData 3 2 2 6" xfId="23904"/>
    <cellStyle name="SAPBEXaggData 3 2 2 7" xfId="23905"/>
    <cellStyle name="SAPBEXaggData 3 2 2 8" xfId="23906"/>
    <cellStyle name="SAPBEXaggData 3 2 3" xfId="23907"/>
    <cellStyle name="SAPBEXaggData 3 2 3 2" xfId="23908"/>
    <cellStyle name="SAPBEXaggData 3 2 3 2 2" xfId="23909"/>
    <cellStyle name="SAPBEXaggData 3 2 3 3" xfId="23910"/>
    <cellStyle name="SAPBEXaggData 3 2 4" xfId="23911"/>
    <cellStyle name="SAPBEXaggData 3 2 4 2" xfId="23912"/>
    <cellStyle name="SAPBEXaggData 3 2 5" xfId="23913"/>
    <cellStyle name="SAPBEXaggData 3 2 6" xfId="23914"/>
    <cellStyle name="SAPBEXaggData 3 2 7" xfId="23915"/>
    <cellStyle name="SAPBEXaggData 3 2 8" xfId="23916"/>
    <cellStyle name="SAPBEXaggData 3 2 9" xfId="23917"/>
    <cellStyle name="SAPBEXaggData 3 3" xfId="23918"/>
    <cellStyle name="SAPBEXaggData 3 3 2" xfId="23919"/>
    <cellStyle name="SAPBEXaggData 3 3 2 2" xfId="23920"/>
    <cellStyle name="SAPBEXaggData 3 3 2 2 2" xfId="23921"/>
    <cellStyle name="SAPBEXaggData 3 3 2 3" xfId="23922"/>
    <cellStyle name="SAPBEXaggData 3 3 2 3 2" xfId="23923"/>
    <cellStyle name="SAPBEXaggData 3 3 2 4" xfId="23924"/>
    <cellStyle name="SAPBEXaggData 3 3 2 5" xfId="23925"/>
    <cellStyle name="SAPBEXaggData 3 3 2 6" xfId="23926"/>
    <cellStyle name="SAPBEXaggData 3 3 2 7" xfId="23927"/>
    <cellStyle name="SAPBEXaggData 3 3 2 8" xfId="23928"/>
    <cellStyle name="SAPBEXaggData 3 3 3" xfId="23929"/>
    <cellStyle name="SAPBEXaggData 3 3 3 2" xfId="23930"/>
    <cellStyle name="SAPBEXaggData 3 3 3 2 2" xfId="23931"/>
    <cellStyle name="SAPBEXaggData 3 3 3 3" xfId="23932"/>
    <cellStyle name="SAPBEXaggData 3 3 4" xfId="23933"/>
    <cellStyle name="SAPBEXaggData 3 3 4 2" xfId="23934"/>
    <cellStyle name="SAPBEXaggData 3 3 5" xfId="23935"/>
    <cellStyle name="SAPBEXaggData 3 3 6" xfId="23936"/>
    <cellStyle name="SAPBEXaggData 3 3 7" xfId="23937"/>
    <cellStyle name="SAPBEXaggData 3 3 8" xfId="23938"/>
    <cellStyle name="SAPBEXaggData 3 3 9" xfId="23939"/>
    <cellStyle name="SAPBEXaggData 3 4" xfId="23940"/>
    <cellStyle name="SAPBEXaggData 3 4 2" xfId="23941"/>
    <cellStyle name="SAPBEXaggData 3 4 2 2" xfId="23942"/>
    <cellStyle name="SAPBEXaggData 3 4 3" xfId="23943"/>
    <cellStyle name="SAPBEXaggData 3 4 3 2" xfId="23944"/>
    <cellStyle name="SAPBEXaggData 3 4 4" xfId="23945"/>
    <cellStyle name="SAPBEXaggData 3 4 5" xfId="23946"/>
    <cellStyle name="SAPBEXaggData 3 4 6" xfId="23947"/>
    <cellStyle name="SAPBEXaggData 3 4 7" xfId="23948"/>
    <cellStyle name="SAPBEXaggData 3 4 8" xfId="23949"/>
    <cellStyle name="SAPBEXaggData 3 5" xfId="23950"/>
    <cellStyle name="SAPBEXaggData 3 6" xfId="23951"/>
    <cellStyle name="SAPBEXaggData 3 7" xfId="23952"/>
    <cellStyle name="SAPBEXaggData 3 8" xfId="23953"/>
    <cellStyle name="SAPBEXaggData 3 9" xfId="23954"/>
    <cellStyle name="SAPBEXaggData 4" xfId="23955"/>
    <cellStyle name="SAPBEXaggData 4 10" xfId="23956"/>
    <cellStyle name="SAPBEXaggData 4 11" xfId="23957"/>
    <cellStyle name="SAPBEXaggData 4 2" xfId="23958"/>
    <cellStyle name="SAPBEXaggData 4 2 2" xfId="23959"/>
    <cellStyle name="SAPBEXaggData 4 2 2 2" xfId="23960"/>
    <cellStyle name="SAPBEXaggData 4 2 2 2 2" xfId="23961"/>
    <cellStyle name="SAPBEXaggData 4 2 2 3" xfId="23962"/>
    <cellStyle name="SAPBEXaggData 4 2 2 3 2" xfId="23963"/>
    <cellStyle name="SAPBEXaggData 4 2 2 4" xfId="23964"/>
    <cellStyle name="SAPBEXaggData 4 2 2 5" xfId="23965"/>
    <cellStyle name="SAPBEXaggData 4 2 2 6" xfId="23966"/>
    <cellStyle name="SAPBEXaggData 4 2 2 7" xfId="23967"/>
    <cellStyle name="SAPBEXaggData 4 2 2 8" xfId="23968"/>
    <cellStyle name="SAPBEXaggData 4 2 3" xfId="23969"/>
    <cellStyle name="SAPBEXaggData 4 2 3 2" xfId="23970"/>
    <cellStyle name="SAPBEXaggData 4 2 3 2 2" xfId="23971"/>
    <cellStyle name="SAPBEXaggData 4 2 3 3" xfId="23972"/>
    <cellStyle name="SAPBEXaggData 4 2 4" xfId="23973"/>
    <cellStyle name="SAPBEXaggData 4 2 4 2" xfId="23974"/>
    <cellStyle name="SAPBEXaggData 4 2 5" xfId="23975"/>
    <cellStyle name="SAPBEXaggData 4 2 6" xfId="23976"/>
    <cellStyle name="SAPBEXaggData 4 2 7" xfId="23977"/>
    <cellStyle name="SAPBEXaggData 4 2 8" xfId="23978"/>
    <cellStyle name="SAPBEXaggData 4 2 9" xfId="23979"/>
    <cellStyle name="SAPBEXaggData 4 3" xfId="23980"/>
    <cellStyle name="SAPBEXaggData 4 3 2" xfId="23981"/>
    <cellStyle name="SAPBEXaggData 4 3 2 2" xfId="23982"/>
    <cellStyle name="SAPBEXaggData 4 3 2 2 2" xfId="23983"/>
    <cellStyle name="SAPBEXaggData 4 3 2 3" xfId="23984"/>
    <cellStyle name="SAPBEXaggData 4 3 2 3 2" xfId="23985"/>
    <cellStyle name="SAPBEXaggData 4 3 2 4" xfId="23986"/>
    <cellStyle name="SAPBEXaggData 4 3 2 5" xfId="23987"/>
    <cellStyle name="SAPBEXaggData 4 3 2 6" xfId="23988"/>
    <cellStyle name="SAPBEXaggData 4 3 2 7" xfId="23989"/>
    <cellStyle name="SAPBEXaggData 4 3 2 8" xfId="23990"/>
    <cellStyle name="SAPBEXaggData 4 3 3" xfId="23991"/>
    <cellStyle name="SAPBEXaggData 4 3 3 2" xfId="23992"/>
    <cellStyle name="SAPBEXaggData 4 3 3 2 2" xfId="23993"/>
    <cellStyle name="SAPBEXaggData 4 3 3 3" xfId="23994"/>
    <cellStyle name="SAPBEXaggData 4 3 4" xfId="23995"/>
    <cellStyle name="SAPBEXaggData 4 3 4 2" xfId="23996"/>
    <cellStyle name="SAPBEXaggData 4 3 5" xfId="23997"/>
    <cellStyle name="SAPBEXaggData 4 3 6" xfId="23998"/>
    <cellStyle name="SAPBEXaggData 4 3 7" xfId="23999"/>
    <cellStyle name="SAPBEXaggData 4 3 8" xfId="24000"/>
    <cellStyle name="SAPBEXaggData 4 3 9" xfId="24001"/>
    <cellStyle name="SAPBEXaggData 4 4" xfId="24002"/>
    <cellStyle name="SAPBEXaggData 4 4 2" xfId="24003"/>
    <cellStyle name="SAPBEXaggData 4 4 2 2" xfId="24004"/>
    <cellStyle name="SAPBEXaggData 4 4 3" xfId="24005"/>
    <cellStyle name="SAPBEXaggData 4 4 3 2" xfId="24006"/>
    <cellStyle name="SAPBEXaggData 4 4 4" xfId="24007"/>
    <cellStyle name="SAPBEXaggData 4 4 5" xfId="24008"/>
    <cellStyle name="SAPBEXaggData 4 4 6" xfId="24009"/>
    <cellStyle name="SAPBEXaggData 4 4 7" xfId="24010"/>
    <cellStyle name="SAPBEXaggData 4 4 8" xfId="24011"/>
    <cellStyle name="SAPBEXaggData 4 5" xfId="24012"/>
    <cellStyle name="SAPBEXaggData 4 5 2" xfId="24013"/>
    <cellStyle name="SAPBEXaggData 4 5 2 2" xfId="24014"/>
    <cellStyle name="SAPBEXaggData 4 5 3" xfId="24015"/>
    <cellStyle name="SAPBEXaggData 4 6" xfId="24016"/>
    <cellStyle name="SAPBEXaggData 4 6 2" xfId="24017"/>
    <cellStyle name="SAPBEXaggData 4 7" xfId="24018"/>
    <cellStyle name="SAPBEXaggData 4 8" xfId="24019"/>
    <cellStyle name="SAPBEXaggData 4 9" xfId="24020"/>
    <cellStyle name="SAPBEXaggData 5" xfId="24021"/>
    <cellStyle name="SAPBEXaggData 5 2" xfId="24022"/>
    <cellStyle name="SAPBEXaggData 5 2 2" xfId="24023"/>
    <cellStyle name="SAPBEXaggData 5 3" xfId="24024"/>
    <cellStyle name="SAPBEXaggData 5 3 2" xfId="24025"/>
    <cellStyle name="SAPBEXaggData 5 4" xfId="24026"/>
    <cellStyle name="SAPBEXaggData 5 5" xfId="24027"/>
    <cellStyle name="SAPBEXaggData 5 6" xfId="24028"/>
    <cellStyle name="SAPBEXaggData 5 7" xfId="24029"/>
    <cellStyle name="SAPBEXaggData 5 8" xfId="24030"/>
    <cellStyle name="SAPBEXaggData 6" xfId="24031"/>
    <cellStyle name="SAPBEXaggData 6 2" xfId="24032"/>
    <cellStyle name="SAPBEXaggData 6 2 2" xfId="24033"/>
    <cellStyle name="SAPBEXaggData 6 3" xfId="24034"/>
    <cellStyle name="SAPBEXaggData 7" xfId="24035"/>
    <cellStyle name="SAPBEXaggData 7 2" xfId="24036"/>
    <cellStyle name="SAPBEXaggData 8" xfId="24037"/>
    <cellStyle name="SAPBEXaggData 9" xfId="24038"/>
    <cellStyle name="SAPBEXaggDataEmph" xfId="24039"/>
    <cellStyle name="SAPBEXaggDataEmph 10" xfId="24040"/>
    <cellStyle name="SAPBEXaggDataEmph 11" xfId="24041"/>
    <cellStyle name="SAPBEXaggDataEmph 12" xfId="24042"/>
    <cellStyle name="SAPBEXaggDataEmph 13" xfId="24043"/>
    <cellStyle name="SAPBEXaggDataEmph 14" xfId="24044"/>
    <cellStyle name="SAPBEXaggDataEmph 2" xfId="24045"/>
    <cellStyle name="SAPBEXaggDataEmph 2 10" xfId="24046"/>
    <cellStyle name="SAPBEXaggDataEmph 2 11" xfId="24047"/>
    <cellStyle name="SAPBEXaggDataEmph 2 12" xfId="24048"/>
    <cellStyle name="SAPBEXaggDataEmph 2 13" xfId="24049"/>
    <cellStyle name="SAPBEXaggDataEmph 2 14" xfId="24050"/>
    <cellStyle name="SAPBEXaggDataEmph 2 2" xfId="24051"/>
    <cellStyle name="SAPBEXaggDataEmph 2 2 10" xfId="24052"/>
    <cellStyle name="SAPBEXaggDataEmph 2 2 11" xfId="24053"/>
    <cellStyle name="SAPBEXaggDataEmph 2 2 2" xfId="24054"/>
    <cellStyle name="SAPBEXaggDataEmph 2 2 2 2" xfId="24055"/>
    <cellStyle name="SAPBEXaggDataEmph 2 2 2 2 2" xfId="24056"/>
    <cellStyle name="SAPBEXaggDataEmph 2 2 2 2 2 2" xfId="24057"/>
    <cellStyle name="SAPBEXaggDataEmph 2 2 2 2 3" xfId="24058"/>
    <cellStyle name="SAPBEXaggDataEmph 2 2 2 2 3 2" xfId="24059"/>
    <cellStyle name="SAPBEXaggDataEmph 2 2 2 2 4" xfId="24060"/>
    <cellStyle name="SAPBEXaggDataEmph 2 2 2 2 5" xfId="24061"/>
    <cellStyle name="SAPBEXaggDataEmph 2 2 2 2 6" xfId="24062"/>
    <cellStyle name="SAPBEXaggDataEmph 2 2 2 2 7" xfId="24063"/>
    <cellStyle name="SAPBEXaggDataEmph 2 2 2 2 8" xfId="24064"/>
    <cellStyle name="SAPBEXaggDataEmph 2 2 2 3" xfId="24065"/>
    <cellStyle name="SAPBEXaggDataEmph 2 2 2 3 2" xfId="24066"/>
    <cellStyle name="SAPBEXaggDataEmph 2 2 2 3 2 2" xfId="24067"/>
    <cellStyle name="SAPBEXaggDataEmph 2 2 2 3 3" xfId="24068"/>
    <cellStyle name="SAPBEXaggDataEmph 2 2 2 4" xfId="24069"/>
    <cellStyle name="SAPBEXaggDataEmph 2 2 2 4 2" xfId="24070"/>
    <cellStyle name="SAPBEXaggDataEmph 2 2 2 5" xfId="24071"/>
    <cellStyle name="SAPBEXaggDataEmph 2 2 2 6" xfId="24072"/>
    <cellStyle name="SAPBEXaggDataEmph 2 2 2 7" xfId="24073"/>
    <cellStyle name="SAPBEXaggDataEmph 2 2 2 8" xfId="24074"/>
    <cellStyle name="SAPBEXaggDataEmph 2 2 2 9" xfId="24075"/>
    <cellStyle name="SAPBEXaggDataEmph 2 2 3" xfId="24076"/>
    <cellStyle name="SAPBEXaggDataEmph 2 2 3 2" xfId="24077"/>
    <cellStyle name="SAPBEXaggDataEmph 2 2 3 2 2" xfId="24078"/>
    <cellStyle name="SAPBEXaggDataEmph 2 2 3 2 2 2" xfId="24079"/>
    <cellStyle name="SAPBEXaggDataEmph 2 2 3 2 3" xfId="24080"/>
    <cellStyle name="SAPBEXaggDataEmph 2 2 3 2 3 2" xfId="24081"/>
    <cellStyle name="SAPBEXaggDataEmph 2 2 3 2 4" xfId="24082"/>
    <cellStyle name="SAPBEXaggDataEmph 2 2 3 2 5" xfId="24083"/>
    <cellStyle name="SAPBEXaggDataEmph 2 2 3 2 6" xfId="24084"/>
    <cellStyle name="SAPBEXaggDataEmph 2 2 3 2 7" xfId="24085"/>
    <cellStyle name="SAPBEXaggDataEmph 2 2 3 2 8" xfId="24086"/>
    <cellStyle name="SAPBEXaggDataEmph 2 2 3 3" xfId="24087"/>
    <cellStyle name="SAPBEXaggDataEmph 2 2 3 3 2" xfId="24088"/>
    <cellStyle name="SAPBEXaggDataEmph 2 2 3 3 2 2" xfId="24089"/>
    <cellStyle name="SAPBEXaggDataEmph 2 2 3 3 3" xfId="24090"/>
    <cellStyle name="SAPBEXaggDataEmph 2 2 3 4" xfId="24091"/>
    <cellStyle name="SAPBEXaggDataEmph 2 2 3 4 2" xfId="24092"/>
    <cellStyle name="SAPBEXaggDataEmph 2 2 3 5" xfId="24093"/>
    <cellStyle name="SAPBEXaggDataEmph 2 2 3 6" xfId="24094"/>
    <cellStyle name="SAPBEXaggDataEmph 2 2 3 7" xfId="24095"/>
    <cellStyle name="SAPBEXaggDataEmph 2 2 3 8" xfId="24096"/>
    <cellStyle name="SAPBEXaggDataEmph 2 2 3 9" xfId="24097"/>
    <cellStyle name="SAPBEXaggDataEmph 2 2 4" xfId="24098"/>
    <cellStyle name="SAPBEXaggDataEmph 2 2 4 2" xfId="24099"/>
    <cellStyle name="SAPBEXaggDataEmph 2 2 4 2 2" xfId="24100"/>
    <cellStyle name="SAPBEXaggDataEmph 2 2 4 3" xfId="24101"/>
    <cellStyle name="SAPBEXaggDataEmph 2 2 4 3 2" xfId="24102"/>
    <cellStyle name="SAPBEXaggDataEmph 2 2 4 4" xfId="24103"/>
    <cellStyle name="SAPBEXaggDataEmph 2 2 4 5" xfId="24104"/>
    <cellStyle name="SAPBEXaggDataEmph 2 2 4 6" xfId="24105"/>
    <cellStyle name="SAPBEXaggDataEmph 2 2 4 7" xfId="24106"/>
    <cellStyle name="SAPBEXaggDataEmph 2 2 4 8" xfId="24107"/>
    <cellStyle name="SAPBEXaggDataEmph 2 2 5" xfId="24108"/>
    <cellStyle name="SAPBEXaggDataEmph 2 2 5 2" xfId="24109"/>
    <cellStyle name="SAPBEXaggDataEmph 2 2 5 2 2" xfId="24110"/>
    <cellStyle name="SAPBEXaggDataEmph 2 2 5 3" xfId="24111"/>
    <cellStyle name="SAPBEXaggDataEmph 2 2 6" xfId="24112"/>
    <cellStyle name="SAPBEXaggDataEmph 2 2 6 2" xfId="24113"/>
    <cellStyle name="SAPBEXaggDataEmph 2 2 7" xfId="24114"/>
    <cellStyle name="SAPBEXaggDataEmph 2 2 8" xfId="24115"/>
    <cellStyle name="SAPBEXaggDataEmph 2 2 9" xfId="24116"/>
    <cellStyle name="SAPBEXaggDataEmph 2 3" xfId="24117"/>
    <cellStyle name="SAPBEXaggDataEmph 2 3 10" xfId="24118"/>
    <cellStyle name="SAPBEXaggDataEmph 2 3 11" xfId="24119"/>
    <cellStyle name="SAPBEXaggDataEmph 2 3 2" xfId="24120"/>
    <cellStyle name="SAPBEXaggDataEmph 2 3 2 2" xfId="24121"/>
    <cellStyle name="SAPBEXaggDataEmph 2 3 2 2 2" xfId="24122"/>
    <cellStyle name="SAPBEXaggDataEmph 2 3 2 2 2 2" xfId="24123"/>
    <cellStyle name="SAPBEXaggDataEmph 2 3 2 2 3" xfId="24124"/>
    <cellStyle name="SAPBEXaggDataEmph 2 3 2 2 3 2" xfId="24125"/>
    <cellStyle name="SAPBEXaggDataEmph 2 3 2 2 4" xfId="24126"/>
    <cellStyle name="SAPBEXaggDataEmph 2 3 2 2 5" xfId="24127"/>
    <cellStyle name="SAPBEXaggDataEmph 2 3 2 2 6" xfId="24128"/>
    <cellStyle name="SAPBEXaggDataEmph 2 3 2 2 7" xfId="24129"/>
    <cellStyle name="SAPBEXaggDataEmph 2 3 2 2 8" xfId="24130"/>
    <cellStyle name="SAPBEXaggDataEmph 2 3 2 3" xfId="24131"/>
    <cellStyle name="SAPBEXaggDataEmph 2 3 2 3 2" xfId="24132"/>
    <cellStyle name="SAPBEXaggDataEmph 2 3 2 3 2 2" xfId="24133"/>
    <cellStyle name="SAPBEXaggDataEmph 2 3 2 3 3" xfId="24134"/>
    <cellStyle name="SAPBEXaggDataEmph 2 3 2 4" xfId="24135"/>
    <cellStyle name="SAPBEXaggDataEmph 2 3 2 4 2" xfId="24136"/>
    <cellStyle name="SAPBEXaggDataEmph 2 3 2 5" xfId="24137"/>
    <cellStyle name="SAPBEXaggDataEmph 2 3 2 6" xfId="24138"/>
    <cellStyle name="SAPBEXaggDataEmph 2 3 2 7" xfId="24139"/>
    <cellStyle name="SAPBEXaggDataEmph 2 3 2 8" xfId="24140"/>
    <cellStyle name="SAPBEXaggDataEmph 2 3 2 9" xfId="24141"/>
    <cellStyle name="SAPBEXaggDataEmph 2 3 3" xfId="24142"/>
    <cellStyle name="SAPBEXaggDataEmph 2 3 3 2" xfId="24143"/>
    <cellStyle name="SAPBEXaggDataEmph 2 3 3 2 2" xfId="24144"/>
    <cellStyle name="SAPBEXaggDataEmph 2 3 3 2 2 2" xfId="24145"/>
    <cellStyle name="SAPBEXaggDataEmph 2 3 3 2 3" xfId="24146"/>
    <cellStyle name="SAPBEXaggDataEmph 2 3 3 2 3 2" xfId="24147"/>
    <cellStyle name="SAPBEXaggDataEmph 2 3 3 2 4" xfId="24148"/>
    <cellStyle name="SAPBEXaggDataEmph 2 3 3 2 5" xfId="24149"/>
    <cellStyle name="SAPBEXaggDataEmph 2 3 3 2 6" xfId="24150"/>
    <cellStyle name="SAPBEXaggDataEmph 2 3 3 2 7" xfId="24151"/>
    <cellStyle name="SAPBEXaggDataEmph 2 3 3 2 8" xfId="24152"/>
    <cellStyle name="SAPBEXaggDataEmph 2 3 3 3" xfId="24153"/>
    <cellStyle name="SAPBEXaggDataEmph 2 3 3 3 2" xfId="24154"/>
    <cellStyle name="SAPBEXaggDataEmph 2 3 3 3 2 2" xfId="24155"/>
    <cellStyle name="SAPBEXaggDataEmph 2 3 3 3 3" xfId="24156"/>
    <cellStyle name="SAPBEXaggDataEmph 2 3 3 4" xfId="24157"/>
    <cellStyle name="SAPBEXaggDataEmph 2 3 3 4 2" xfId="24158"/>
    <cellStyle name="SAPBEXaggDataEmph 2 3 3 5" xfId="24159"/>
    <cellStyle name="SAPBEXaggDataEmph 2 3 3 6" xfId="24160"/>
    <cellStyle name="SAPBEXaggDataEmph 2 3 3 7" xfId="24161"/>
    <cellStyle name="SAPBEXaggDataEmph 2 3 3 8" xfId="24162"/>
    <cellStyle name="SAPBEXaggDataEmph 2 3 3 9" xfId="24163"/>
    <cellStyle name="SAPBEXaggDataEmph 2 3 4" xfId="24164"/>
    <cellStyle name="SAPBEXaggDataEmph 2 3 4 2" xfId="24165"/>
    <cellStyle name="SAPBEXaggDataEmph 2 3 4 2 2" xfId="24166"/>
    <cellStyle name="SAPBEXaggDataEmph 2 3 4 3" xfId="24167"/>
    <cellStyle name="SAPBEXaggDataEmph 2 3 4 3 2" xfId="24168"/>
    <cellStyle name="SAPBEXaggDataEmph 2 3 4 4" xfId="24169"/>
    <cellStyle name="SAPBEXaggDataEmph 2 3 4 5" xfId="24170"/>
    <cellStyle name="SAPBEXaggDataEmph 2 3 4 6" xfId="24171"/>
    <cellStyle name="SAPBEXaggDataEmph 2 3 4 7" xfId="24172"/>
    <cellStyle name="SAPBEXaggDataEmph 2 3 4 8" xfId="24173"/>
    <cellStyle name="SAPBEXaggDataEmph 2 3 5" xfId="24174"/>
    <cellStyle name="SAPBEXaggDataEmph 2 3 5 2" xfId="24175"/>
    <cellStyle name="SAPBEXaggDataEmph 2 3 5 2 2" xfId="24176"/>
    <cellStyle name="SAPBEXaggDataEmph 2 3 5 3" xfId="24177"/>
    <cellStyle name="SAPBEXaggDataEmph 2 3 6" xfId="24178"/>
    <cellStyle name="SAPBEXaggDataEmph 2 3 6 2" xfId="24179"/>
    <cellStyle name="SAPBEXaggDataEmph 2 3 7" xfId="24180"/>
    <cellStyle name="SAPBEXaggDataEmph 2 3 8" xfId="24181"/>
    <cellStyle name="SAPBEXaggDataEmph 2 3 9" xfId="24182"/>
    <cellStyle name="SAPBEXaggDataEmph 2 4" xfId="24183"/>
    <cellStyle name="SAPBEXaggDataEmph 2 4 2" xfId="24184"/>
    <cellStyle name="SAPBEXaggDataEmph 2 4 2 2" xfId="24185"/>
    <cellStyle name="SAPBEXaggDataEmph 2 4 3" xfId="24186"/>
    <cellStyle name="SAPBEXaggDataEmph 2 4 3 2" xfId="24187"/>
    <cellStyle name="SAPBEXaggDataEmph 2 4 4" xfId="24188"/>
    <cellStyle name="SAPBEXaggDataEmph 2 4 5" xfId="24189"/>
    <cellStyle name="SAPBEXaggDataEmph 2 4 6" xfId="24190"/>
    <cellStyle name="SAPBEXaggDataEmph 2 4 7" xfId="24191"/>
    <cellStyle name="SAPBEXaggDataEmph 2 4 8" xfId="24192"/>
    <cellStyle name="SAPBEXaggDataEmph 2 5" xfId="24193"/>
    <cellStyle name="SAPBEXaggDataEmph 2 5 2" xfId="24194"/>
    <cellStyle name="SAPBEXaggDataEmph 2 5 2 2" xfId="24195"/>
    <cellStyle name="SAPBEXaggDataEmph 2 5 3" xfId="24196"/>
    <cellStyle name="SAPBEXaggDataEmph 2 6" xfId="24197"/>
    <cellStyle name="SAPBEXaggDataEmph 2 6 2" xfId="24198"/>
    <cellStyle name="SAPBEXaggDataEmph 2 7" xfId="24199"/>
    <cellStyle name="SAPBEXaggDataEmph 2 8" xfId="24200"/>
    <cellStyle name="SAPBEXaggDataEmph 2 9" xfId="24201"/>
    <cellStyle name="SAPBEXaggDataEmph 3" xfId="24202"/>
    <cellStyle name="SAPBEXaggDataEmph 3 10" xfId="24203"/>
    <cellStyle name="SAPBEXaggDataEmph 3 11" xfId="24204"/>
    <cellStyle name="SAPBEXaggDataEmph 3 2" xfId="24205"/>
    <cellStyle name="SAPBEXaggDataEmph 3 2 2" xfId="24206"/>
    <cellStyle name="SAPBEXaggDataEmph 3 2 2 2" xfId="24207"/>
    <cellStyle name="SAPBEXaggDataEmph 3 2 2 2 2" xfId="24208"/>
    <cellStyle name="SAPBEXaggDataEmph 3 2 2 3" xfId="24209"/>
    <cellStyle name="SAPBEXaggDataEmph 3 2 2 3 2" xfId="24210"/>
    <cellStyle name="SAPBEXaggDataEmph 3 2 2 4" xfId="24211"/>
    <cellStyle name="SAPBEXaggDataEmph 3 2 2 5" xfId="24212"/>
    <cellStyle name="SAPBEXaggDataEmph 3 2 2 6" xfId="24213"/>
    <cellStyle name="SAPBEXaggDataEmph 3 2 2 7" xfId="24214"/>
    <cellStyle name="SAPBEXaggDataEmph 3 2 2 8" xfId="24215"/>
    <cellStyle name="SAPBEXaggDataEmph 3 2 3" xfId="24216"/>
    <cellStyle name="SAPBEXaggDataEmph 3 2 3 2" xfId="24217"/>
    <cellStyle name="SAPBEXaggDataEmph 3 2 3 2 2" xfId="24218"/>
    <cellStyle name="SAPBEXaggDataEmph 3 2 3 3" xfId="24219"/>
    <cellStyle name="SAPBEXaggDataEmph 3 2 4" xfId="24220"/>
    <cellStyle name="SAPBEXaggDataEmph 3 2 4 2" xfId="24221"/>
    <cellStyle name="SAPBEXaggDataEmph 3 2 5" xfId="24222"/>
    <cellStyle name="SAPBEXaggDataEmph 3 2 6" xfId="24223"/>
    <cellStyle name="SAPBEXaggDataEmph 3 2 7" xfId="24224"/>
    <cellStyle name="SAPBEXaggDataEmph 3 2 8" xfId="24225"/>
    <cellStyle name="SAPBEXaggDataEmph 3 2 9" xfId="24226"/>
    <cellStyle name="SAPBEXaggDataEmph 3 3" xfId="24227"/>
    <cellStyle name="SAPBEXaggDataEmph 3 3 2" xfId="24228"/>
    <cellStyle name="SAPBEXaggDataEmph 3 3 2 2" xfId="24229"/>
    <cellStyle name="SAPBEXaggDataEmph 3 3 2 2 2" xfId="24230"/>
    <cellStyle name="SAPBEXaggDataEmph 3 3 2 3" xfId="24231"/>
    <cellStyle name="SAPBEXaggDataEmph 3 3 2 3 2" xfId="24232"/>
    <cellStyle name="SAPBEXaggDataEmph 3 3 2 4" xfId="24233"/>
    <cellStyle name="SAPBEXaggDataEmph 3 3 2 5" xfId="24234"/>
    <cellStyle name="SAPBEXaggDataEmph 3 3 2 6" xfId="24235"/>
    <cellStyle name="SAPBEXaggDataEmph 3 3 2 7" xfId="24236"/>
    <cellStyle name="SAPBEXaggDataEmph 3 3 2 8" xfId="24237"/>
    <cellStyle name="SAPBEXaggDataEmph 3 3 3" xfId="24238"/>
    <cellStyle name="SAPBEXaggDataEmph 3 3 3 2" xfId="24239"/>
    <cellStyle name="SAPBEXaggDataEmph 3 3 3 2 2" xfId="24240"/>
    <cellStyle name="SAPBEXaggDataEmph 3 3 3 3" xfId="24241"/>
    <cellStyle name="SAPBEXaggDataEmph 3 3 4" xfId="24242"/>
    <cellStyle name="SAPBEXaggDataEmph 3 3 4 2" xfId="24243"/>
    <cellStyle name="SAPBEXaggDataEmph 3 3 5" xfId="24244"/>
    <cellStyle name="SAPBEXaggDataEmph 3 3 6" xfId="24245"/>
    <cellStyle name="SAPBEXaggDataEmph 3 3 7" xfId="24246"/>
    <cellStyle name="SAPBEXaggDataEmph 3 3 8" xfId="24247"/>
    <cellStyle name="SAPBEXaggDataEmph 3 3 9" xfId="24248"/>
    <cellStyle name="SAPBEXaggDataEmph 3 4" xfId="24249"/>
    <cellStyle name="SAPBEXaggDataEmph 3 4 2" xfId="24250"/>
    <cellStyle name="SAPBEXaggDataEmph 3 4 2 2" xfId="24251"/>
    <cellStyle name="SAPBEXaggDataEmph 3 4 3" xfId="24252"/>
    <cellStyle name="SAPBEXaggDataEmph 3 4 3 2" xfId="24253"/>
    <cellStyle name="SAPBEXaggDataEmph 3 4 4" xfId="24254"/>
    <cellStyle name="SAPBEXaggDataEmph 3 4 5" xfId="24255"/>
    <cellStyle name="SAPBEXaggDataEmph 3 4 6" xfId="24256"/>
    <cellStyle name="SAPBEXaggDataEmph 3 4 7" xfId="24257"/>
    <cellStyle name="SAPBEXaggDataEmph 3 4 8" xfId="24258"/>
    <cellStyle name="SAPBEXaggDataEmph 3 5" xfId="24259"/>
    <cellStyle name="SAPBEXaggDataEmph 3 5 2" xfId="24260"/>
    <cellStyle name="SAPBEXaggDataEmph 3 5 2 2" xfId="24261"/>
    <cellStyle name="SAPBEXaggDataEmph 3 5 3" xfId="24262"/>
    <cellStyle name="SAPBEXaggDataEmph 3 6" xfId="24263"/>
    <cellStyle name="SAPBEXaggDataEmph 3 6 2" xfId="24264"/>
    <cellStyle name="SAPBEXaggDataEmph 3 7" xfId="24265"/>
    <cellStyle name="SAPBEXaggDataEmph 3 8" xfId="24266"/>
    <cellStyle name="SAPBEXaggDataEmph 3 9" xfId="24267"/>
    <cellStyle name="SAPBEXaggDataEmph 4" xfId="24268"/>
    <cellStyle name="SAPBEXaggDataEmph 4 10" xfId="24269"/>
    <cellStyle name="SAPBEXaggDataEmph 4 11" xfId="24270"/>
    <cellStyle name="SAPBEXaggDataEmph 4 2" xfId="24271"/>
    <cellStyle name="SAPBEXaggDataEmph 4 2 2" xfId="24272"/>
    <cellStyle name="SAPBEXaggDataEmph 4 2 2 2" xfId="24273"/>
    <cellStyle name="SAPBEXaggDataEmph 4 2 2 2 2" xfId="24274"/>
    <cellStyle name="SAPBEXaggDataEmph 4 2 2 3" xfId="24275"/>
    <cellStyle name="SAPBEXaggDataEmph 4 2 2 3 2" xfId="24276"/>
    <cellStyle name="SAPBEXaggDataEmph 4 2 2 4" xfId="24277"/>
    <cellStyle name="SAPBEXaggDataEmph 4 2 2 5" xfId="24278"/>
    <cellStyle name="SAPBEXaggDataEmph 4 2 2 6" xfId="24279"/>
    <cellStyle name="SAPBEXaggDataEmph 4 2 2 7" xfId="24280"/>
    <cellStyle name="SAPBEXaggDataEmph 4 2 2 8" xfId="24281"/>
    <cellStyle name="SAPBEXaggDataEmph 4 2 3" xfId="24282"/>
    <cellStyle name="SAPBEXaggDataEmph 4 2 3 2" xfId="24283"/>
    <cellStyle name="SAPBEXaggDataEmph 4 2 3 2 2" xfId="24284"/>
    <cellStyle name="SAPBEXaggDataEmph 4 2 3 3" xfId="24285"/>
    <cellStyle name="SAPBEXaggDataEmph 4 2 4" xfId="24286"/>
    <cellStyle name="SAPBEXaggDataEmph 4 2 4 2" xfId="24287"/>
    <cellStyle name="SAPBEXaggDataEmph 4 2 5" xfId="24288"/>
    <cellStyle name="SAPBEXaggDataEmph 4 2 6" xfId="24289"/>
    <cellStyle name="SAPBEXaggDataEmph 4 2 7" xfId="24290"/>
    <cellStyle name="SAPBEXaggDataEmph 4 2 8" xfId="24291"/>
    <cellStyle name="SAPBEXaggDataEmph 4 2 9" xfId="24292"/>
    <cellStyle name="SAPBEXaggDataEmph 4 3" xfId="24293"/>
    <cellStyle name="SAPBEXaggDataEmph 4 3 2" xfId="24294"/>
    <cellStyle name="SAPBEXaggDataEmph 4 3 2 2" xfId="24295"/>
    <cellStyle name="SAPBEXaggDataEmph 4 3 2 2 2" xfId="24296"/>
    <cellStyle name="SAPBEXaggDataEmph 4 3 2 3" xfId="24297"/>
    <cellStyle name="SAPBEXaggDataEmph 4 3 2 3 2" xfId="24298"/>
    <cellStyle name="SAPBEXaggDataEmph 4 3 2 4" xfId="24299"/>
    <cellStyle name="SAPBEXaggDataEmph 4 3 2 5" xfId="24300"/>
    <cellStyle name="SAPBEXaggDataEmph 4 3 2 6" xfId="24301"/>
    <cellStyle name="SAPBEXaggDataEmph 4 3 2 7" xfId="24302"/>
    <cellStyle name="SAPBEXaggDataEmph 4 3 2 8" xfId="24303"/>
    <cellStyle name="SAPBEXaggDataEmph 4 3 3" xfId="24304"/>
    <cellStyle name="SAPBEXaggDataEmph 4 3 3 2" xfId="24305"/>
    <cellStyle name="SAPBEXaggDataEmph 4 3 3 2 2" xfId="24306"/>
    <cellStyle name="SAPBEXaggDataEmph 4 3 3 3" xfId="24307"/>
    <cellStyle name="SAPBEXaggDataEmph 4 3 4" xfId="24308"/>
    <cellStyle name="SAPBEXaggDataEmph 4 3 4 2" xfId="24309"/>
    <cellStyle name="SAPBEXaggDataEmph 4 3 5" xfId="24310"/>
    <cellStyle name="SAPBEXaggDataEmph 4 3 6" xfId="24311"/>
    <cellStyle name="SAPBEXaggDataEmph 4 3 7" xfId="24312"/>
    <cellStyle name="SAPBEXaggDataEmph 4 3 8" xfId="24313"/>
    <cellStyle name="SAPBEXaggDataEmph 4 3 9" xfId="24314"/>
    <cellStyle name="SAPBEXaggDataEmph 4 4" xfId="24315"/>
    <cellStyle name="SAPBEXaggDataEmph 4 4 2" xfId="24316"/>
    <cellStyle name="SAPBEXaggDataEmph 4 4 2 2" xfId="24317"/>
    <cellStyle name="SAPBEXaggDataEmph 4 4 3" xfId="24318"/>
    <cellStyle name="SAPBEXaggDataEmph 4 4 3 2" xfId="24319"/>
    <cellStyle name="SAPBEXaggDataEmph 4 4 4" xfId="24320"/>
    <cellStyle name="SAPBEXaggDataEmph 4 4 5" xfId="24321"/>
    <cellStyle name="SAPBEXaggDataEmph 4 4 6" xfId="24322"/>
    <cellStyle name="SAPBEXaggDataEmph 4 4 7" xfId="24323"/>
    <cellStyle name="SAPBEXaggDataEmph 4 4 8" xfId="24324"/>
    <cellStyle name="SAPBEXaggDataEmph 4 5" xfId="24325"/>
    <cellStyle name="SAPBEXaggDataEmph 4 5 2" xfId="24326"/>
    <cellStyle name="SAPBEXaggDataEmph 4 5 2 2" xfId="24327"/>
    <cellStyle name="SAPBEXaggDataEmph 4 5 3" xfId="24328"/>
    <cellStyle name="SAPBEXaggDataEmph 4 6" xfId="24329"/>
    <cellStyle name="SAPBEXaggDataEmph 4 6 2" xfId="24330"/>
    <cellStyle name="SAPBEXaggDataEmph 4 7" xfId="24331"/>
    <cellStyle name="SAPBEXaggDataEmph 4 8" xfId="24332"/>
    <cellStyle name="SAPBEXaggDataEmph 4 9" xfId="24333"/>
    <cellStyle name="SAPBEXaggDataEmph 5" xfId="24334"/>
    <cellStyle name="SAPBEXaggDataEmph 5 2" xfId="24335"/>
    <cellStyle name="SAPBEXaggDataEmph 5 2 2" xfId="24336"/>
    <cellStyle name="SAPBEXaggDataEmph 5 3" xfId="24337"/>
    <cellStyle name="SAPBEXaggDataEmph 5 3 2" xfId="24338"/>
    <cellStyle name="SAPBEXaggDataEmph 5 4" xfId="24339"/>
    <cellStyle name="SAPBEXaggDataEmph 5 5" xfId="24340"/>
    <cellStyle name="SAPBEXaggDataEmph 5 6" xfId="24341"/>
    <cellStyle name="SAPBEXaggDataEmph 5 7" xfId="24342"/>
    <cellStyle name="SAPBEXaggDataEmph 5 8" xfId="24343"/>
    <cellStyle name="SAPBEXaggDataEmph 6" xfId="24344"/>
    <cellStyle name="SAPBEXaggDataEmph 6 2" xfId="24345"/>
    <cellStyle name="SAPBEXaggDataEmph 7" xfId="24346"/>
    <cellStyle name="SAPBEXaggDataEmph 8" xfId="24347"/>
    <cellStyle name="SAPBEXaggDataEmph 9" xfId="24348"/>
    <cellStyle name="SAPBEXaggItem" xfId="24349"/>
    <cellStyle name="SAPBEXaggItem 10" xfId="24350"/>
    <cellStyle name="SAPBEXaggItem 11" xfId="24351"/>
    <cellStyle name="SAPBEXaggItem 12" xfId="24352"/>
    <cellStyle name="SAPBEXaggItem 13" xfId="24353"/>
    <cellStyle name="SAPBEXaggItem 14" xfId="24354"/>
    <cellStyle name="SAPBEXaggItem 2" xfId="24355"/>
    <cellStyle name="SAPBEXaggItem 2 10" xfId="24356"/>
    <cellStyle name="SAPBEXaggItem 2 11" xfId="24357"/>
    <cellStyle name="SAPBEXaggItem 2 12" xfId="24358"/>
    <cellStyle name="SAPBEXaggItem 2 13" xfId="24359"/>
    <cellStyle name="SAPBEXaggItem 2 14" xfId="24360"/>
    <cellStyle name="SAPBEXaggItem 2 2" xfId="24361"/>
    <cellStyle name="SAPBEXaggItem 2 2 10" xfId="24362"/>
    <cellStyle name="SAPBEXaggItem 2 2 11" xfId="24363"/>
    <cellStyle name="SAPBEXaggItem 2 2 2" xfId="24364"/>
    <cellStyle name="SAPBEXaggItem 2 2 2 2" xfId="24365"/>
    <cellStyle name="SAPBEXaggItem 2 2 2 2 2" xfId="24366"/>
    <cellStyle name="SAPBEXaggItem 2 2 2 2 2 2" xfId="24367"/>
    <cellStyle name="SAPBEXaggItem 2 2 2 2 3" xfId="24368"/>
    <cellStyle name="SAPBEXaggItem 2 2 2 2 3 2" xfId="24369"/>
    <cellStyle name="SAPBEXaggItem 2 2 2 2 4" xfId="24370"/>
    <cellStyle name="SAPBEXaggItem 2 2 2 2 5" xfId="24371"/>
    <cellStyle name="SAPBEXaggItem 2 2 2 2 6" xfId="24372"/>
    <cellStyle name="SAPBEXaggItem 2 2 2 2 7" xfId="24373"/>
    <cellStyle name="SAPBEXaggItem 2 2 2 2 8" xfId="24374"/>
    <cellStyle name="SAPBEXaggItem 2 2 2 3" xfId="24375"/>
    <cellStyle name="SAPBEXaggItem 2 2 2 3 2" xfId="24376"/>
    <cellStyle name="SAPBEXaggItem 2 2 2 3 2 2" xfId="24377"/>
    <cellStyle name="SAPBEXaggItem 2 2 2 3 3" xfId="24378"/>
    <cellStyle name="SAPBEXaggItem 2 2 2 4" xfId="24379"/>
    <cellStyle name="SAPBEXaggItem 2 2 2 4 2" xfId="24380"/>
    <cellStyle name="SAPBEXaggItem 2 2 2 5" xfId="24381"/>
    <cellStyle name="SAPBEXaggItem 2 2 2 6" xfId="24382"/>
    <cellStyle name="SAPBEXaggItem 2 2 2 7" xfId="24383"/>
    <cellStyle name="SAPBEXaggItem 2 2 2 8" xfId="24384"/>
    <cellStyle name="SAPBEXaggItem 2 2 2 9" xfId="24385"/>
    <cellStyle name="SAPBEXaggItem 2 2 3" xfId="24386"/>
    <cellStyle name="SAPBEXaggItem 2 2 3 2" xfId="24387"/>
    <cellStyle name="SAPBEXaggItem 2 2 3 2 2" xfId="24388"/>
    <cellStyle name="SAPBEXaggItem 2 2 3 2 2 2" xfId="24389"/>
    <cellStyle name="SAPBEXaggItem 2 2 3 2 3" xfId="24390"/>
    <cellStyle name="SAPBEXaggItem 2 2 3 2 3 2" xfId="24391"/>
    <cellStyle name="SAPBEXaggItem 2 2 3 2 4" xfId="24392"/>
    <cellStyle name="SAPBEXaggItem 2 2 3 2 5" xfId="24393"/>
    <cellStyle name="SAPBEXaggItem 2 2 3 2 6" xfId="24394"/>
    <cellStyle name="SAPBEXaggItem 2 2 3 2 7" xfId="24395"/>
    <cellStyle name="SAPBEXaggItem 2 2 3 2 8" xfId="24396"/>
    <cellStyle name="SAPBEXaggItem 2 2 3 3" xfId="24397"/>
    <cellStyle name="SAPBEXaggItem 2 2 3 3 2" xfId="24398"/>
    <cellStyle name="SAPBEXaggItem 2 2 3 3 2 2" xfId="24399"/>
    <cellStyle name="SAPBEXaggItem 2 2 3 3 3" xfId="24400"/>
    <cellStyle name="SAPBEXaggItem 2 2 3 4" xfId="24401"/>
    <cellStyle name="SAPBEXaggItem 2 2 3 4 2" xfId="24402"/>
    <cellStyle name="SAPBEXaggItem 2 2 3 5" xfId="24403"/>
    <cellStyle name="SAPBEXaggItem 2 2 3 6" xfId="24404"/>
    <cellStyle name="SAPBEXaggItem 2 2 3 7" xfId="24405"/>
    <cellStyle name="SAPBEXaggItem 2 2 3 8" xfId="24406"/>
    <cellStyle name="SAPBEXaggItem 2 2 3 9" xfId="24407"/>
    <cellStyle name="SAPBEXaggItem 2 2 4" xfId="24408"/>
    <cellStyle name="SAPBEXaggItem 2 2 4 2" xfId="24409"/>
    <cellStyle name="SAPBEXaggItem 2 2 4 2 2" xfId="24410"/>
    <cellStyle name="SAPBEXaggItem 2 2 4 3" xfId="24411"/>
    <cellStyle name="SAPBEXaggItem 2 2 4 3 2" xfId="24412"/>
    <cellStyle name="SAPBEXaggItem 2 2 4 4" xfId="24413"/>
    <cellStyle name="SAPBEXaggItem 2 2 4 5" xfId="24414"/>
    <cellStyle name="SAPBEXaggItem 2 2 4 6" xfId="24415"/>
    <cellStyle name="SAPBEXaggItem 2 2 4 7" xfId="24416"/>
    <cellStyle name="SAPBEXaggItem 2 2 4 8" xfId="24417"/>
    <cellStyle name="SAPBEXaggItem 2 2 5" xfId="24418"/>
    <cellStyle name="SAPBEXaggItem 2 2 5 2" xfId="24419"/>
    <cellStyle name="SAPBEXaggItem 2 2 5 2 2" xfId="24420"/>
    <cellStyle name="SAPBEXaggItem 2 2 5 3" xfId="24421"/>
    <cellStyle name="SAPBEXaggItem 2 2 6" xfId="24422"/>
    <cellStyle name="SAPBEXaggItem 2 2 6 2" xfId="24423"/>
    <cellStyle name="SAPBEXaggItem 2 2 7" xfId="24424"/>
    <cellStyle name="SAPBEXaggItem 2 2 8" xfId="24425"/>
    <cellStyle name="SAPBEXaggItem 2 2 9" xfId="24426"/>
    <cellStyle name="SAPBEXaggItem 2 3" xfId="24427"/>
    <cellStyle name="SAPBEXaggItem 2 3 10" xfId="24428"/>
    <cellStyle name="SAPBEXaggItem 2 3 11" xfId="24429"/>
    <cellStyle name="SAPBEXaggItem 2 3 2" xfId="24430"/>
    <cellStyle name="SAPBEXaggItem 2 3 2 2" xfId="24431"/>
    <cellStyle name="SAPBEXaggItem 2 3 2 2 2" xfId="24432"/>
    <cellStyle name="SAPBEXaggItem 2 3 2 2 2 2" xfId="24433"/>
    <cellStyle name="SAPBEXaggItem 2 3 2 2 3" xfId="24434"/>
    <cellStyle name="SAPBEXaggItem 2 3 2 2 3 2" xfId="24435"/>
    <cellStyle name="SAPBEXaggItem 2 3 2 2 4" xfId="24436"/>
    <cellStyle name="SAPBEXaggItem 2 3 2 2 5" xfId="24437"/>
    <cellStyle name="SAPBEXaggItem 2 3 2 2 6" xfId="24438"/>
    <cellStyle name="SAPBEXaggItem 2 3 2 2 7" xfId="24439"/>
    <cellStyle name="SAPBEXaggItem 2 3 2 2 8" xfId="24440"/>
    <cellStyle name="SAPBEXaggItem 2 3 2 3" xfId="24441"/>
    <cellStyle name="SAPBEXaggItem 2 3 2 3 2" xfId="24442"/>
    <cellStyle name="SAPBEXaggItem 2 3 2 3 2 2" xfId="24443"/>
    <cellStyle name="SAPBEXaggItem 2 3 2 3 3" xfId="24444"/>
    <cellStyle name="SAPBEXaggItem 2 3 2 4" xfId="24445"/>
    <cellStyle name="SAPBEXaggItem 2 3 2 4 2" xfId="24446"/>
    <cellStyle name="SAPBEXaggItem 2 3 2 5" xfId="24447"/>
    <cellStyle name="SAPBEXaggItem 2 3 2 6" xfId="24448"/>
    <cellStyle name="SAPBEXaggItem 2 3 2 7" xfId="24449"/>
    <cellStyle name="SAPBEXaggItem 2 3 2 8" xfId="24450"/>
    <cellStyle name="SAPBEXaggItem 2 3 2 9" xfId="24451"/>
    <cellStyle name="SAPBEXaggItem 2 3 3" xfId="24452"/>
    <cellStyle name="SAPBEXaggItem 2 3 3 2" xfId="24453"/>
    <cellStyle name="SAPBEXaggItem 2 3 3 2 2" xfId="24454"/>
    <cellStyle name="SAPBEXaggItem 2 3 3 2 2 2" xfId="24455"/>
    <cellStyle name="SAPBEXaggItem 2 3 3 2 3" xfId="24456"/>
    <cellStyle name="SAPBEXaggItem 2 3 3 2 3 2" xfId="24457"/>
    <cellStyle name="SAPBEXaggItem 2 3 3 2 4" xfId="24458"/>
    <cellStyle name="SAPBEXaggItem 2 3 3 2 5" xfId="24459"/>
    <cellStyle name="SAPBEXaggItem 2 3 3 2 6" xfId="24460"/>
    <cellStyle name="SAPBEXaggItem 2 3 3 2 7" xfId="24461"/>
    <cellStyle name="SAPBEXaggItem 2 3 3 2 8" xfId="24462"/>
    <cellStyle name="SAPBEXaggItem 2 3 3 3" xfId="24463"/>
    <cellStyle name="SAPBEXaggItem 2 3 3 3 2" xfId="24464"/>
    <cellStyle name="SAPBEXaggItem 2 3 3 3 2 2" xfId="24465"/>
    <cellStyle name="SAPBEXaggItem 2 3 3 3 3" xfId="24466"/>
    <cellStyle name="SAPBEXaggItem 2 3 3 4" xfId="24467"/>
    <cellStyle name="SAPBEXaggItem 2 3 3 4 2" xfId="24468"/>
    <cellStyle name="SAPBEXaggItem 2 3 3 5" xfId="24469"/>
    <cellStyle name="SAPBEXaggItem 2 3 3 6" xfId="24470"/>
    <cellStyle name="SAPBEXaggItem 2 3 3 7" xfId="24471"/>
    <cellStyle name="SAPBEXaggItem 2 3 3 8" xfId="24472"/>
    <cellStyle name="SAPBEXaggItem 2 3 3 9" xfId="24473"/>
    <cellStyle name="SAPBEXaggItem 2 3 4" xfId="24474"/>
    <cellStyle name="SAPBEXaggItem 2 3 4 2" xfId="24475"/>
    <cellStyle name="SAPBEXaggItem 2 3 4 2 2" xfId="24476"/>
    <cellStyle name="SAPBEXaggItem 2 3 4 3" xfId="24477"/>
    <cellStyle name="SAPBEXaggItem 2 3 4 3 2" xfId="24478"/>
    <cellStyle name="SAPBEXaggItem 2 3 4 4" xfId="24479"/>
    <cellStyle name="SAPBEXaggItem 2 3 4 5" xfId="24480"/>
    <cellStyle name="SAPBEXaggItem 2 3 4 6" xfId="24481"/>
    <cellStyle name="SAPBEXaggItem 2 3 4 7" xfId="24482"/>
    <cellStyle name="SAPBEXaggItem 2 3 4 8" xfId="24483"/>
    <cellStyle name="SAPBEXaggItem 2 3 5" xfId="24484"/>
    <cellStyle name="SAPBEXaggItem 2 3 5 2" xfId="24485"/>
    <cellStyle name="SAPBEXaggItem 2 3 5 2 2" xfId="24486"/>
    <cellStyle name="SAPBEXaggItem 2 3 5 3" xfId="24487"/>
    <cellStyle name="SAPBEXaggItem 2 3 6" xfId="24488"/>
    <cellStyle name="SAPBEXaggItem 2 3 6 2" xfId="24489"/>
    <cellStyle name="SAPBEXaggItem 2 3 7" xfId="24490"/>
    <cellStyle name="SAPBEXaggItem 2 3 8" xfId="24491"/>
    <cellStyle name="SAPBEXaggItem 2 3 9" xfId="24492"/>
    <cellStyle name="SAPBEXaggItem 2 4" xfId="24493"/>
    <cellStyle name="SAPBEXaggItem 2 4 2" xfId="24494"/>
    <cellStyle name="SAPBEXaggItem 2 4 2 2" xfId="24495"/>
    <cellStyle name="SAPBEXaggItem 2 4 3" xfId="24496"/>
    <cellStyle name="SAPBEXaggItem 2 4 3 2" xfId="24497"/>
    <cellStyle name="SAPBEXaggItem 2 4 4" xfId="24498"/>
    <cellStyle name="SAPBEXaggItem 2 4 5" xfId="24499"/>
    <cellStyle name="SAPBEXaggItem 2 4 6" xfId="24500"/>
    <cellStyle name="SAPBEXaggItem 2 4 7" xfId="24501"/>
    <cellStyle name="SAPBEXaggItem 2 4 8" xfId="24502"/>
    <cellStyle name="SAPBEXaggItem 2 5" xfId="24503"/>
    <cellStyle name="SAPBEXaggItem 2 5 2" xfId="24504"/>
    <cellStyle name="SAPBEXaggItem 2 5 2 2" xfId="24505"/>
    <cellStyle name="SAPBEXaggItem 2 5 3" xfId="24506"/>
    <cellStyle name="SAPBEXaggItem 2 6" xfId="24507"/>
    <cellStyle name="SAPBEXaggItem 2 6 2" xfId="24508"/>
    <cellStyle name="SAPBEXaggItem 2 7" xfId="24509"/>
    <cellStyle name="SAPBEXaggItem 2 8" xfId="24510"/>
    <cellStyle name="SAPBEXaggItem 2 9" xfId="24511"/>
    <cellStyle name="SAPBEXaggItem 3" xfId="24512"/>
    <cellStyle name="SAPBEXaggItem 3 10" xfId="24513"/>
    <cellStyle name="SAPBEXaggItem 3 11" xfId="24514"/>
    <cellStyle name="SAPBEXaggItem 3 2" xfId="24515"/>
    <cellStyle name="SAPBEXaggItem 3 2 2" xfId="24516"/>
    <cellStyle name="SAPBEXaggItem 3 2 2 2" xfId="24517"/>
    <cellStyle name="SAPBEXaggItem 3 2 2 2 2" xfId="24518"/>
    <cellStyle name="SAPBEXaggItem 3 2 2 3" xfId="24519"/>
    <cellStyle name="SAPBEXaggItem 3 2 2 3 2" xfId="24520"/>
    <cellStyle name="SAPBEXaggItem 3 2 2 4" xfId="24521"/>
    <cellStyle name="SAPBEXaggItem 3 2 2 5" xfId="24522"/>
    <cellStyle name="SAPBEXaggItem 3 2 2 6" xfId="24523"/>
    <cellStyle name="SAPBEXaggItem 3 2 2 7" xfId="24524"/>
    <cellStyle name="SAPBEXaggItem 3 2 2 8" xfId="24525"/>
    <cellStyle name="SAPBEXaggItem 3 2 3" xfId="24526"/>
    <cellStyle name="SAPBEXaggItem 3 2 3 2" xfId="24527"/>
    <cellStyle name="SAPBEXaggItem 3 2 3 2 2" xfId="24528"/>
    <cellStyle name="SAPBEXaggItem 3 2 3 3" xfId="24529"/>
    <cellStyle name="SAPBEXaggItem 3 2 4" xfId="24530"/>
    <cellStyle name="SAPBEXaggItem 3 2 4 2" xfId="24531"/>
    <cellStyle name="SAPBEXaggItem 3 2 5" xfId="24532"/>
    <cellStyle name="SAPBEXaggItem 3 2 6" xfId="24533"/>
    <cellStyle name="SAPBEXaggItem 3 2 7" xfId="24534"/>
    <cellStyle name="SAPBEXaggItem 3 2 8" xfId="24535"/>
    <cellStyle name="SAPBEXaggItem 3 2 9" xfId="24536"/>
    <cellStyle name="SAPBEXaggItem 3 3" xfId="24537"/>
    <cellStyle name="SAPBEXaggItem 3 3 2" xfId="24538"/>
    <cellStyle name="SAPBEXaggItem 3 3 2 2" xfId="24539"/>
    <cellStyle name="SAPBEXaggItem 3 3 2 2 2" xfId="24540"/>
    <cellStyle name="SAPBEXaggItem 3 3 2 3" xfId="24541"/>
    <cellStyle name="SAPBEXaggItem 3 3 2 3 2" xfId="24542"/>
    <cellStyle name="SAPBEXaggItem 3 3 2 4" xfId="24543"/>
    <cellStyle name="SAPBEXaggItem 3 3 2 5" xfId="24544"/>
    <cellStyle name="SAPBEXaggItem 3 3 2 6" xfId="24545"/>
    <cellStyle name="SAPBEXaggItem 3 3 2 7" xfId="24546"/>
    <cellStyle name="SAPBEXaggItem 3 3 2 8" xfId="24547"/>
    <cellStyle name="SAPBEXaggItem 3 3 3" xfId="24548"/>
    <cellStyle name="SAPBEXaggItem 3 3 3 2" xfId="24549"/>
    <cellStyle name="SAPBEXaggItem 3 3 3 2 2" xfId="24550"/>
    <cellStyle name="SAPBEXaggItem 3 3 3 3" xfId="24551"/>
    <cellStyle name="SAPBEXaggItem 3 3 4" xfId="24552"/>
    <cellStyle name="SAPBEXaggItem 3 3 4 2" xfId="24553"/>
    <cellStyle name="SAPBEXaggItem 3 3 5" xfId="24554"/>
    <cellStyle name="SAPBEXaggItem 3 3 6" xfId="24555"/>
    <cellStyle name="SAPBEXaggItem 3 3 7" xfId="24556"/>
    <cellStyle name="SAPBEXaggItem 3 3 8" xfId="24557"/>
    <cellStyle name="SAPBEXaggItem 3 3 9" xfId="24558"/>
    <cellStyle name="SAPBEXaggItem 3 4" xfId="24559"/>
    <cellStyle name="SAPBEXaggItem 3 4 2" xfId="24560"/>
    <cellStyle name="SAPBEXaggItem 3 4 2 2" xfId="24561"/>
    <cellStyle name="SAPBEXaggItem 3 4 3" xfId="24562"/>
    <cellStyle name="SAPBEXaggItem 3 4 3 2" xfId="24563"/>
    <cellStyle name="SAPBEXaggItem 3 4 4" xfId="24564"/>
    <cellStyle name="SAPBEXaggItem 3 4 5" xfId="24565"/>
    <cellStyle name="SAPBEXaggItem 3 4 6" xfId="24566"/>
    <cellStyle name="SAPBEXaggItem 3 4 7" xfId="24567"/>
    <cellStyle name="SAPBEXaggItem 3 4 8" xfId="24568"/>
    <cellStyle name="SAPBEXaggItem 3 5" xfId="24569"/>
    <cellStyle name="SAPBEXaggItem 3 6" xfId="24570"/>
    <cellStyle name="SAPBEXaggItem 3 7" xfId="24571"/>
    <cellStyle name="SAPBEXaggItem 3 8" xfId="24572"/>
    <cellStyle name="SAPBEXaggItem 3 9" xfId="24573"/>
    <cellStyle name="SAPBEXaggItem 4" xfId="24574"/>
    <cellStyle name="SAPBEXaggItem 4 10" xfId="24575"/>
    <cellStyle name="SAPBEXaggItem 4 11" xfId="24576"/>
    <cellStyle name="SAPBEXaggItem 4 2" xfId="24577"/>
    <cellStyle name="SAPBEXaggItem 4 2 2" xfId="24578"/>
    <cellStyle name="SAPBEXaggItem 4 2 2 2" xfId="24579"/>
    <cellStyle name="SAPBEXaggItem 4 2 2 2 2" xfId="24580"/>
    <cellStyle name="SAPBEXaggItem 4 2 2 3" xfId="24581"/>
    <cellStyle name="SAPBEXaggItem 4 2 2 3 2" xfId="24582"/>
    <cellStyle name="SAPBEXaggItem 4 2 2 4" xfId="24583"/>
    <cellStyle name="SAPBEXaggItem 4 2 2 5" xfId="24584"/>
    <cellStyle name="SAPBEXaggItem 4 2 2 6" xfId="24585"/>
    <cellStyle name="SAPBEXaggItem 4 2 2 7" xfId="24586"/>
    <cellStyle name="SAPBEXaggItem 4 2 2 8" xfId="24587"/>
    <cellStyle name="SAPBEXaggItem 4 2 3" xfId="24588"/>
    <cellStyle name="SAPBEXaggItem 4 2 3 2" xfId="24589"/>
    <cellStyle name="SAPBEXaggItem 4 2 3 2 2" xfId="24590"/>
    <cellStyle name="SAPBEXaggItem 4 2 3 3" xfId="24591"/>
    <cellStyle name="SAPBEXaggItem 4 2 4" xfId="24592"/>
    <cellStyle name="SAPBEXaggItem 4 2 4 2" xfId="24593"/>
    <cellStyle name="SAPBEXaggItem 4 2 5" xfId="24594"/>
    <cellStyle name="SAPBEXaggItem 4 2 6" xfId="24595"/>
    <cellStyle name="SAPBEXaggItem 4 2 7" xfId="24596"/>
    <cellStyle name="SAPBEXaggItem 4 2 8" xfId="24597"/>
    <cellStyle name="SAPBEXaggItem 4 2 9" xfId="24598"/>
    <cellStyle name="SAPBEXaggItem 4 3" xfId="24599"/>
    <cellStyle name="SAPBEXaggItem 4 3 2" xfId="24600"/>
    <cellStyle name="SAPBEXaggItem 4 3 2 2" xfId="24601"/>
    <cellStyle name="SAPBEXaggItem 4 3 2 2 2" xfId="24602"/>
    <cellStyle name="SAPBEXaggItem 4 3 2 3" xfId="24603"/>
    <cellStyle name="SAPBEXaggItem 4 3 2 3 2" xfId="24604"/>
    <cellStyle name="SAPBEXaggItem 4 3 2 4" xfId="24605"/>
    <cellStyle name="SAPBEXaggItem 4 3 2 5" xfId="24606"/>
    <cellStyle name="SAPBEXaggItem 4 3 2 6" xfId="24607"/>
    <cellStyle name="SAPBEXaggItem 4 3 2 7" xfId="24608"/>
    <cellStyle name="SAPBEXaggItem 4 3 2 8" xfId="24609"/>
    <cellStyle name="SAPBEXaggItem 4 3 3" xfId="24610"/>
    <cellStyle name="SAPBEXaggItem 4 3 3 2" xfId="24611"/>
    <cellStyle name="SAPBEXaggItem 4 3 3 2 2" xfId="24612"/>
    <cellStyle name="SAPBEXaggItem 4 3 3 3" xfId="24613"/>
    <cellStyle name="SAPBEXaggItem 4 3 4" xfId="24614"/>
    <cellStyle name="SAPBEXaggItem 4 3 4 2" xfId="24615"/>
    <cellStyle name="SAPBEXaggItem 4 3 5" xfId="24616"/>
    <cellStyle name="SAPBEXaggItem 4 3 6" xfId="24617"/>
    <cellStyle name="SAPBEXaggItem 4 3 7" xfId="24618"/>
    <cellStyle name="SAPBEXaggItem 4 3 8" xfId="24619"/>
    <cellStyle name="SAPBEXaggItem 4 3 9" xfId="24620"/>
    <cellStyle name="SAPBEXaggItem 4 4" xfId="24621"/>
    <cellStyle name="SAPBEXaggItem 4 4 2" xfId="24622"/>
    <cellStyle name="SAPBEXaggItem 4 4 2 2" xfId="24623"/>
    <cellStyle name="SAPBEXaggItem 4 4 3" xfId="24624"/>
    <cellStyle name="SAPBEXaggItem 4 4 3 2" xfId="24625"/>
    <cellStyle name="SAPBEXaggItem 4 4 4" xfId="24626"/>
    <cellStyle name="SAPBEXaggItem 4 4 5" xfId="24627"/>
    <cellStyle name="SAPBEXaggItem 4 4 6" xfId="24628"/>
    <cellStyle name="SAPBEXaggItem 4 4 7" xfId="24629"/>
    <cellStyle name="SAPBEXaggItem 4 4 8" xfId="24630"/>
    <cellStyle name="SAPBEXaggItem 4 5" xfId="24631"/>
    <cellStyle name="SAPBEXaggItem 4 5 2" xfId="24632"/>
    <cellStyle name="SAPBEXaggItem 4 5 2 2" xfId="24633"/>
    <cellStyle name="SAPBEXaggItem 4 5 3" xfId="24634"/>
    <cellStyle name="SAPBEXaggItem 4 6" xfId="24635"/>
    <cellStyle name="SAPBEXaggItem 4 6 2" xfId="24636"/>
    <cellStyle name="SAPBEXaggItem 4 7" xfId="24637"/>
    <cellStyle name="SAPBEXaggItem 4 8" xfId="24638"/>
    <cellStyle name="SAPBEXaggItem 4 9" xfId="24639"/>
    <cellStyle name="SAPBEXaggItem 5" xfId="24640"/>
    <cellStyle name="SAPBEXaggItem 5 2" xfId="24641"/>
    <cellStyle name="SAPBEXaggItem 5 2 2" xfId="24642"/>
    <cellStyle name="SAPBEXaggItem 5 3" xfId="24643"/>
    <cellStyle name="SAPBEXaggItem 5 3 2" xfId="24644"/>
    <cellStyle name="SAPBEXaggItem 5 4" xfId="24645"/>
    <cellStyle name="SAPBEXaggItem 5 5" xfId="24646"/>
    <cellStyle name="SAPBEXaggItem 5 6" xfId="24647"/>
    <cellStyle name="SAPBEXaggItem 5 7" xfId="24648"/>
    <cellStyle name="SAPBEXaggItem 5 8" xfId="24649"/>
    <cellStyle name="SAPBEXaggItem 6" xfId="24650"/>
    <cellStyle name="SAPBEXaggItem 6 2" xfId="24651"/>
    <cellStyle name="SAPBEXaggItem 7" xfId="24652"/>
    <cellStyle name="SAPBEXaggItem 8" xfId="24653"/>
    <cellStyle name="SAPBEXaggItem 9" xfId="24654"/>
    <cellStyle name="SAPBEXaggItemX" xfId="24655"/>
    <cellStyle name="SAPBEXaggItemX 10" xfId="24656"/>
    <cellStyle name="SAPBEXaggItemX 11" xfId="24657"/>
    <cellStyle name="SAPBEXaggItemX 12" xfId="24658"/>
    <cellStyle name="SAPBEXaggItemX 13" xfId="24659"/>
    <cellStyle name="SAPBEXaggItemX 14" xfId="24660"/>
    <cellStyle name="SAPBEXaggItemX 2" xfId="24661"/>
    <cellStyle name="SAPBEXaggItemX 2 10" xfId="24662"/>
    <cellStyle name="SAPBEXaggItemX 2 11" xfId="24663"/>
    <cellStyle name="SAPBEXaggItemX 2 12" xfId="24664"/>
    <cellStyle name="SAPBEXaggItemX 2 13" xfId="24665"/>
    <cellStyle name="SAPBEXaggItemX 2 14" xfId="24666"/>
    <cellStyle name="SAPBEXaggItemX 2 2" xfId="24667"/>
    <cellStyle name="SAPBEXaggItemX 2 2 10" xfId="24668"/>
    <cellStyle name="SAPBEXaggItemX 2 2 11" xfId="24669"/>
    <cellStyle name="SAPBEXaggItemX 2 2 2" xfId="24670"/>
    <cellStyle name="SAPBEXaggItemX 2 2 2 2" xfId="24671"/>
    <cellStyle name="SAPBEXaggItemX 2 2 2 2 2" xfId="24672"/>
    <cellStyle name="SAPBEXaggItemX 2 2 2 2 2 2" xfId="24673"/>
    <cellStyle name="SAPBEXaggItemX 2 2 2 2 3" xfId="24674"/>
    <cellStyle name="SAPBEXaggItemX 2 2 2 2 3 2" xfId="24675"/>
    <cellStyle name="SAPBEXaggItemX 2 2 2 2 4" xfId="24676"/>
    <cellStyle name="SAPBEXaggItemX 2 2 2 2 5" xfId="24677"/>
    <cellStyle name="SAPBEXaggItemX 2 2 2 2 6" xfId="24678"/>
    <cellStyle name="SAPBEXaggItemX 2 2 2 2 7" xfId="24679"/>
    <cellStyle name="SAPBEXaggItemX 2 2 2 2 8" xfId="24680"/>
    <cellStyle name="SAPBEXaggItemX 2 2 2 3" xfId="24681"/>
    <cellStyle name="SAPBEXaggItemX 2 2 2 3 2" xfId="24682"/>
    <cellStyle name="SAPBEXaggItemX 2 2 2 3 2 2" xfId="24683"/>
    <cellStyle name="SAPBEXaggItemX 2 2 2 3 3" xfId="24684"/>
    <cellStyle name="SAPBEXaggItemX 2 2 2 4" xfId="24685"/>
    <cellStyle name="SAPBEXaggItemX 2 2 2 4 2" xfId="24686"/>
    <cellStyle name="SAPBEXaggItemX 2 2 2 5" xfId="24687"/>
    <cellStyle name="SAPBEXaggItemX 2 2 2 6" xfId="24688"/>
    <cellStyle name="SAPBEXaggItemX 2 2 2 7" xfId="24689"/>
    <cellStyle name="SAPBEXaggItemX 2 2 2 8" xfId="24690"/>
    <cellStyle name="SAPBEXaggItemX 2 2 2 9" xfId="24691"/>
    <cellStyle name="SAPBEXaggItemX 2 2 3" xfId="24692"/>
    <cellStyle name="SAPBEXaggItemX 2 2 3 2" xfId="24693"/>
    <cellStyle name="SAPBEXaggItemX 2 2 3 2 2" xfId="24694"/>
    <cellStyle name="SAPBEXaggItemX 2 2 3 2 2 2" xfId="24695"/>
    <cellStyle name="SAPBEXaggItemX 2 2 3 2 3" xfId="24696"/>
    <cellStyle name="SAPBEXaggItemX 2 2 3 2 3 2" xfId="24697"/>
    <cellStyle name="SAPBEXaggItemX 2 2 3 2 4" xfId="24698"/>
    <cellStyle name="SAPBEXaggItemX 2 2 3 2 5" xfId="24699"/>
    <cellStyle name="SAPBEXaggItemX 2 2 3 2 6" xfId="24700"/>
    <cellStyle name="SAPBEXaggItemX 2 2 3 2 7" xfId="24701"/>
    <cellStyle name="SAPBEXaggItemX 2 2 3 2 8" xfId="24702"/>
    <cellStyle name="SAPBEXaggItemX 2 2 3 3" xfId="24703"/>
    <cellStyle name="SAPBEXaggItemX 2 2 3 3 2" xfId="24704"/>
    <cellStyle name="SAPBEXaggItemX 2 2 3 3 2 2" xfId="24705"/>
    <cellStyle name="SAPBEXaggItemX 2 2 3 3 3" xfId="24706"/>
    <cellStyle name="SAPBEXaggItemX 2 2 3 4" xfId="24707"/>
    <cellStyle name="SAPBEXaggItemX 2 2 3 4 2" xfId="24708"/>
    <cellStyle name="SAPBEXaggItemX 2 2 3 5" xfId="24709"/>
    <cellStyle name="SAPBEXaggItemX 2 2 3 6" xfId="24710"/>
    <cellStyle name="SAPBEXaggItemX 2 2 3 7" xfId="24711"/>
    <cellStyle name="SAPBEXaggItemX 2 2 3 8" xfId="24712"/>
    <cellStyle name="SAPBEXaggItemX 2 2 3 9" xfId="24713"/>
    <cellStyle name="SAPBEXaggItemX 2 2 4" xfId="24714"/>
    <cellStyle name="SAPBEXaggItemX 2 2 4 2" xfId="24715"/>
    <cellStyle name="SAPBEXaggItemX 2 2 4 2 2" xfId="24716"/>
    <cellStyle name="SAPBEXaggItemX 2 2 4 3" xfId="24717"/>
    <cellStyle name="SAPBEXaggItemX 2 2 4 3 2" xfId="24718"/>
    <cellStyle name="SAPBEXaggItemX 2 2 4 4" xfId="24719"/>
    <cellStyle name="SAPBEXaggItemX 2 2 4 5" xfId="24720"/>
    <cellStyle name="SAPBEXaggItemX 2 2 4 6" xfId="24721"/>
    <cellStyle name="SAPBEXaggItemX 2 2 4 7" xfId="24722"/>
    <cellStyle name="SAPBEXaggItemX 2 2 4 8" xfId="24723"/>
    <cellStyle name="SAPBEXaggItemX 2 2 5" xfId="24724"/>
    <cellStyle name="SAPBEXaggItemX 2 2 5 2" xfId="24725"/>
    <cellStyle name="SAPBEXaggItemX 2 2 5 2 2" xfId="24726"/>
    <cellStyle name="SAPBEXaggItemX 2 2 5 3" xfId="24727"/>
    <cellStyle name="SAPBEXaggItemX 2 2 6" xfId="24728"/>
    <cellStyle name="SAPBEXaggItemX 2 2 6 2" xfId="24729"/>
    <cellStyle name="SAPBEXaggItemX 2 2 7" xfId="24730"/>
    <cellStyle name="SAPBEXaggItemX 2 2 8" xfId="24731"/>
    <cellStyle name="SAPBEXaggItemX 2 2 9" xfId="24732"/>
    <cellStyle name="SAPBEXaggItemX 2 3" xfId="24733"/>
    <cellStyle name="SAPBEXaggItemX 2 3 10" xfId="24734"/>
    <cellStyle name="SAPBEXaggItemX 2 3 11" xfId="24735"/>
    <cellStyle name="SAPBEXaggItemX 2 3 2" xfId="24736"/>
    <cellStyle name="SAPBEXaggItemX 2 3 2 2" xfId="24737"/>
    <cellStyle name="SAPBEXaggItemX 2 3 2 2 2" xfId="24738"/>
    <cellStyle name="SAPBEXaggItemX 2 3 2 2 2 2" xfId="24739"/>
    <cellStyle name="SAPBEXaggItemX 2 3 2 2 3" xfId="24740"/>
    <cellStyle name="SAPBEXaggItemX 2 3 2 2 3 2" xfId="24741"/>
    <cellStyle name="SAPBEXaggItemX 2 3 2 2 4" xfId="24742"/>
    <cellStyle name="SAPBEXaggItemX 2 3 2 2 5" xfId="24743"/>
    <cellStyle name="SAPBEXaggItemX 2 3 2 2 6" xfId="24744"/>
    <cellStyle name="SAPBEXaggItemX 2 3 2 2 7" xfId="24745"/>
    <cellStyle name="SAPBEXaggItemX 2 3 2 2 8" xfId="24746"/>
    <cellStyle name="SAPBEXaggItemX 2 3 2 3" xfId="24747"/>
    <cellStyle name="SAPBEXaggItemX 2 3 2 3 2" xfId="24748"/>
    <cellStyle name="SAPBEXaggItemX 2 3 2 3 2 2" xfId="24749"/>
    <cellStyle name="SAPBEXaggItemX 2 3 2 3 3" xfId="24750"/>
    <cellStyle name="SAPBEXaggItemX 2 3 2 4" xfId="24751"/>
    <cellStyle name="SAPBEXaggItemX 2 3 2 4 2" xfId="24752"/>
    <cellStyle name="SAPBEXaggItemX 2 3 2 5" xfId="24753"/>
    <cellStyle name="SAPBEXaggItemX 2 3 2 6" xfId="24754"/>
    <cellStyle name="SAPBEXaggItemX 2 3 2 7" xfId="24755"/>
    <cellStyle name="SAPBEXaggItemX 2 3 2 8" xfId="24756"/>
    <cellStyle name="SAPBEXaggItemX 2 3 2 9" xfId="24757"/>
    <cellStyle name="SAPBEXaggItemX 2 3 3" xfId="24758"/>
    <cellStyle name="SAPBEXaggItemX 2 3 3 2" xfId="24759"/>
    <cellStyle name="SAPBEXaggItemX 2 3 3 2 2" xfId="24760"/>
    <cellStyle name="SAPBEXaggItemX 2 3 3 2 2 2" xfId="24761"/>
    <cellStyle name="SAPBEXaggItemX 2 3 3 2 3" xfId="24762"/>
    <cellStyle name="SAPBEXaggItemX 2 3 3 2 3 2" xfId="24763"/>
    <cellStyle name="SAPBEXaggItemX 2 3 3 2 4" xfId="24764"/>
    <cellStyle name="SAPBEXaggItemX 2 3 3 2 5" xfId="24765"/>
    <cellStyle name="SAPBEXaggItemX 2 3 3 2 6" xfId="24766"/>
    <cellStyle name="SAPBEXaggItemX 2 3 3 2 7" xfId="24767"/>
    <cellStyle name="SAPBEXaggItemX 2 3 3 2 8" xfId="24768"/>
    <cellStyle name="SAPBEXaggItemX 2 3 3 3" xfId="24769"/>
    <cellStyle name="SAPBEXaggItemX 2 3 3 3 2" xfId="24770"/>
    <cellStyle name="SAPBEXaggItemX 2 3 3 3 2 2" xfId="24771"/>
    <cellStyle name="SAPBEXaggItemX 2 3 3 3 3" xfId="24772"/>
    <cellStyle name="SAPBEXaggItemX 2 3 3 4" xfId="24773"/>
    <cellStyle name="SAPBEXaggItemX 2 3 3 4 2" xfId="24774"/>
    <cellStyle name="SAPBEXaggItemX 2 3 3 5" xfId="24775"/>
    <cellStyle name="SAPBEXaggItemX 2 3 3 6" xfId="24776"/>
    <cellStyle name="SAPBEXaggItemX 2 3 3 7" xfId="24777"/>
    <cellStyle name="SAPBEXaggItemX 2 3 3 8" xfId="24778"/>
    <cellStyle name="SAPBEXaggItemX 2 3 3 9" xfId="24779"/>
    <cellStyle name="SAPBEXaggItemX 2 3 4" xfId="24780"/>
    <cellStyle name="SAPBEXaggItemX 2 3 4 2" xfId="24781"/>
    <cellStyle name="SAPBEXaggItemX 2 3 4 2 2" xfId="24782"/>
    <cellStyle name="SAPBEXaggItemX 2 3 4 3" xfId="24783"/>
    <cellStyle name="SAPBEXaggItemX 2 3 4 3 2" xfId="24784"/>
    <cellStyle name="SAPBEXaggItemX 2 3 4 4" xfId="24785"/>
    <cellStyle name="SAPBEXaggItemX 2 3 4 5" xfId="24786"/>
    <cellStyle name="SAPBEXaggItemX 2 3 4 6" xfId="24787"/>
    <cellStyle name="SAPBEXaggItemX 2 3 4 7" xfId="24788"/>
    <cellStyle name="SAPBEXaggItemX 2 3 4 8" xfId="24789"/>
    <cellStyle name="SAPBEXaggItemX 2 3 5" xfId="24790"/>
    <cellStyle name="SAPBEXaggItemX 2 3 5 2" xfId="24791"/>
    <cellStyle name="SAPBEXaggItemX 2 3 5 2 2" xfId="24792"/>
    <cellStyle name="SAPBEXaggItemX 2 3 5 3" xfId="24793"/>
    <cellStyle name="SAPBEXaggItemX 2 3 6" xfId="24794"/>
    <cellStyle name="SAPBEXaggItemX 2 3 6 2" xfId="24795"/>
    <cellStyle name="SAPBEXaggItemX 2 3 7" xfId="24796"/>
    <cellStyle name="SAPBEXaggItemX 2 3 8" xfId="24797"/>
    <cellStyle name="SAPBEXaggItemX 2 3 9" xfId="24798"/>
    <cellStyle name="SAPBEXaggItemX 2 4" xfId="24799"/>
    <cellStyle name="SAPBEXaggItemX 2 4 2" xfId="24800"/>
    <cellStyle name="SAPBEXaggItemX 2 4 2 2" xfId="24801"/>
    <cellStyle name="SAPBEXaggItemX 2 4 3" xfId="24802"/>
    <cellStyle name="SAPBEXaggItemX 2 4 3 2" xfId="24803"/>
    <cellStyle name="SAPBEXaggItemX 2 4 4" xfId="24804"/>
    <cellStyle name="SAPBEXaggItemX 2 4 5" xfId="24805"/>
    <cellStyle name="SAPBEXaggItemX 2 4 6" xfId="24806"/>
    <cellStyle name="SAPBEXaggItemX 2 4 7" xfId="24807"/>
    <cellStyle name="SAPBEXaggItemX 2 4 8" xfId="24808"/>
    <cellStyle name="SAPBEXaggItemX 2 5" xfId="24809"/>
    <cellStyle name="SAPBEXaggItemX 2 5 2" xfId="24810"/>
    <cellStyle name="SAPBEXaggItemX 2 5 2 2" xfId="24811"/>
    <cellStyle name="SAPBEXaggItemX 2 5 3" xfId="24812"/>
    <cellStyle name="SAPBEXaggItemX 2 6" xfId="24813"/>
    <cellStyle name="SAPBEXaggItemX 2 6 2" xfId="24814"/>
    <cellStyle name="SAPBEXaggItemX 2 7" xfId="24815"/>
    <cellStyle name="SAPBEXaggItemX 2 8" xfId="24816"/>
    <cellStyle name="SAPBEXaggItemX 2 9" xfId="24817"/>
    <cellStyle name="SAPBEXaggItemX 3" xfId="24818"/>
    <cellStyle name="SAPBEXaggItemX 3 10" xfId="24819"/>
    <cellStyle name="SAPBEXaggItemX 3 11" xfId="24820"/>
    <cellStyle name="SAPBEXaggItemX 3 2" xfId="24821"/>
    <cellStyle name="SAPBEXaggItemX 3 2 2" xfId="24822"/>
    <cellStyle name="SAPBEXaggItemX 3 2 2 2" xfId="24823"/>
    <cellStyle name="SAPBEXaggItemX 3 2 2 2 2" xfId="24824"/>
    <cellStyle name="SAPBEXaggItemX 3 2 2 3" xfId="24825"/>
    <cellStyle name="SAPBEXaggItemX 3 2 2 3 2" xfId="24826"/>
    <cellStyle name="SAPBEXaggItemX 3 2 2 4" xfId="24827"/>
    <cellStyle name="SAPBEXaggItemX 3 2 2 5" xfId="24828"/>
    <cellStyle name="SAPBEXaggItemX 3 2 2 6" xfId="24829"/>
    <cellStyle name="SAPBEXaggItemX 3 2 2 7" xfId="24830"/>
    <cellStyle name="SAPBEXaggItemX 3 2 2 8" xfId="24831"/>
    <cellStyle name="SAPBEXaggItemX 3 2 3" xfId="24832"/>
    <cellStyle name="SAPBEXaggItemX 3 2 3 2" xfId="24833"/>
    <cellStyle name="SAPBEXaggItemX 3 2 3 2 2" xfId="24834"/>
    <cellStyle name="SAPBEXaggItemX 3 2 3 3" xfId="24835"/>
    <cellStyle name="SAPBEXaggItemX 3 2 4" xfId="24836"/>
    <cellStyle name="SAPBEXaggItemX 3 2 4 2" xfId="24837"/>
    <cellStyle name="SAPBEXaggItemX 3 2 5" xfId="24838"/>
    <cellStyle name="SAPBEXaggItemX 3 2 6" xfId="24839"/>
    <cellStyle name="SAPBEXaggItemX 3 2 7" xfId="24840"/>
    <cellStyle name="SAPBEXaggItemX 3 2 8" xfId="24841"/>
    <cellStyle name="SAPBEXaggItemX 3 2 9" xfId="24842"/>
    <cellStyle name="SAPBEXaggItemX 3 3" xfId="24843"/>
    <cellStyle name="SAPBEXaggItemX 3 3 2" xfId="24844"/>
    <cellStyle name="SAPBEXaggItemX 3 3 2 2" xfId="24845"/>
    <cellStyle name="SAPBEXaggItemX 3 3 2 2 2" xfId="24846"/>
    <cellStyle name="SAPBEXaggItemX 3 3 2 3" xfId="24847"/>
    <cellStyle name="SAPBEXaggItemX 3 3 2 3 2" xfId="24848"/>
    <cellStyle name="SAPBEXaggItemX 3 3 2 4" xfId="24849"/>
    <cellStyle name="SAPBEXaggItemX 3 3 2 5" xfId="24850"/>
    <cellStyle name="SAPBEXaggItemX 3 3 2 6" xfId="24851"/>
    <cellStyle name="SAPBEXaggItemX 3 3 2 7" xfId="24852"/>
    <cellStyle name="SAPBEXaggItemX 3 3 2 8" xfId="24853"/>
    <cellStyle name="SAPBEXaggItemX 3 3 3" xfId="24854"/>
    <cellStyle name="SAPBEXaggItemX 3 3 3 2" xfId="24855"/>
    <cellStyle name="SAPBEXaggItemX 3 3 3 2 2" xfId="24856"/>
    <cellStyle name="SAPBEXaggItemX 3 3 3 3" xfId="24857"/>
    <cellStyle name="SAPBEXaggItemX 3 3 4" xfId="24858"/>
    <cellStyle name="SAPBEXaggItemX 3 3 4 2" xfId="24859"/>
    <cellStyle name="SAPBEXaggItemX 3 3 5" xfId="24860"/>
    <cellStyle name="SAPBEXaggItemX 3 3 6" xfId="24861"/>
    <cellStyle name="SAPBEXaggItemX 3 3 7" xfId="24862"/>
    <cellStyle name="SAPBEXaggItemX 3 3 8" xfId="24863"/>
    <cellStyle name="SAPBEXaggItemX 3 3 9" xfId="24864"/>
    <cellStyle name="SAPBEXaggItemX 3 4" xfId="24865"/>
    <cellStyle name="SAPBEXaggItemX 3 4 2" xfId="24866"/>
    <cellStyle name="SAPBEXaggItemX 3 4 2 2" xfId="24867"/>
    <cellStyle name="SAPBEXaggItemX 3 4 3" xfId="24868"/>
    <cellStyle name="SAPBEXaggItemX 3 4 3 2" xfId="24869"/>
    <cellStyle name="SAPBEXaggItemX 3 4 4" xfId="24870"/>
    <cellStyle name="SAPBEXaggItemX 3 4 5" xfId="24871"/>
    <cellStyle name="SAPBEXaggItemX 3 4 6" xfId="24872"/>
    <cellStyle name="SAPBEXaggItemX 3 4 7" xfId="24873"/>
    <cellStyle name="SAPBEXaggItemX 3 4 8" xfId="24874"/>
    <cellStyle name="SAPBEXaggItemX 3 5" xfId="24875"/>
    <cellStyle name="SAPBEXaggItemX 3 5 2" xfId="24876"/>
    <cellStyle name="SAPBEXaggItemX 3 5 2 2" xfId="24877"/>
    <cellStyle name="SAPBEXaggItemX 3 5 3" xfId="24878"/>
    <cellStyle name="SAPBEXaggItemX 3 6" xfId="24879"/>
    <cellStyle name="SAPBEXaggItemX 3 6 2" xfId="24880"/>
    <cellStyle name="SAPBEXaggItemX 3 7" xfId="24881"/>
    <cellStyle name="SAPBEXaggItemX 3 8" xfId="24882"/>
    <cellStyle name="SAPBEXaggItemX 3 9" xfId="24883"/>
    <cellStyle name="SAPBEXaggItemX 4" xfId="24884"/>
    <cellStyle name="SAPBEXaggItemX 4 10" xfId="24885"/>
    <cellStyle name="SAPBEXaggItemX 4 11" xfId="24886"/>
    <cellStyle name="SAPBEXaggItemX 4 2" xfId="24887"/>
    <cellStyle name="SAPBEXaggItemX 4 2 2" xfId="24888"/>
    <cellStyle name="SAPBEXaggItemX 4 2 2 2" xfId="24889"/>
    <cellStyle name="SAPBEXaggItemX 4 2 2 2 2" xfId="24890"/>
    <cellStyle name="SAPBEXaggItemX 4 2 2 3" xfId="24891"/>
    <cellStyle name="SAPBEXaggItemX 4 2 2 3 2" xfId="24892"/>
    <cellStyle name="SAPBEXaggItemX 4 2 2 4" xfId="24893"/>
    <cellStyle name="SAPBEXaggItemX 4 2 2 5" xfId="24894"/>
    <cellStyle name="SAPBEXaggItemX 4 2 2 6" xfId="24895"/>
    <cellStyle name="SAPBEXaggItemX 4 2 2 7" xfId="24896"/>
    <cellStyle name="SAPBEXaggItemX 4 2 2 8" xfId="24897"/>
    <cellStyle name="SAPBEXaggItemX 4 2 3" xfId="24898"/>
    <cellStyle name="SAPBEXaggItemX 4 2 3 2" xfId="24899"/>
    <cellStyle name="SAPBEXaggItemX 4 2 3 2 2" xfId="24900"/>
    <cellStyle name="SAPBEXaggItemX 4 2 3 3" xfId="24901"/>
    <cellStyle name="SAPBEXaggItemX 4 2 4" xfId="24902"/>
    <cellStyle name="SAPBEXaggItemX 4 2 4 2" xfId="24903"/>
    <cellStyle name="SAPBEXaggItemX 4 2 5" xfId="24904"/>
    <cellStyle name="SAPBEXaggItemX 4 2 6" xfId="24905"/>
    <cellStyle name="SAPBEXaggItemX 4 2 7" xfId="24906"/>
    <cellStyle name="SAPBEXaggItemX 4 2 8" xfId="24907"/>
    <cellStyle name="SAPBEXaggItemX 4 2 9" xfId="24908"/>
    <cellStyle name="SAPBEXaggItemX 4 3" xfId="24909"/>
    <cellStyle name="SAPBEXaggItemX 4 3 2" xfId="24910"/>
    <cellStyle name="SAPBEXaggItemX 4 3 2 2" xfId="24911"/>
    <cellStyle name="SAPBEXaggItemX 4 3 2 2 2" xfId="24912"/>
    <cellStyle name="SAPBEXaggItemX 4 3 2 3" xfId="24913"/>
    <cellStyle name="SAPBEXaggItemX 4 3 2 3 2" xfId="24914"/>
    <cellStyle name="SAPBEXaggItemX 4 3 2 4" xfId="24915"/>
    <cellStyle name="SAPBEXaggItemX 4 3 2 5" xfId="24916"/>
    <cellStyle name="SAPBEXaggItemX 4 3 2 6" xfId="24917"/>
    <cellStyle name="SAPBEXaggItemX 4 3 2 7" xfId="24918"/>
    <cellStyle name="SAPBEXaggItemX 4 3 2 8" xfId="24919"/>
    <cellStyle name="SAPBEXaggItemX 4 3 3" xfId="24920"/>
    <cellStyle name="SAPBEXaggItemX 4 3 3 2" xfId="24921"/>
    <cellStyle name="SAPBEXaggItemX 4 3 3 2 2" xfId="24922"/>
    <cellStyle name="SAPBEXaggItemX 4 3 3 3" xfId="24923"/>
    <cellStyle name="SAPBEXaggItemX 4 3 4" xfId="24924"/>
    <cellStyle name="SAPBEXaggItemX 4 3 4 2" xfId="24925"/>
    <cellStyle name="SAPBEXaggItemX 4 3 5" xfId="24926"/>
    <cellStyle name="SAPBEXaggItemX 4 3 6" xfId="24927"/>
    <cellStyle name="SAPBEXaggItemX 4 3 7" xfId="24928"/>
    <cellStyle name="SAPBEXaggItemX 4 3 8" xfId="24929"/>
    <cellStyle name="SAPBEXaggItemX 4 3 9" xfId="24930"/>
    <cellStyle name="SAPBEXaggItemX 4 4" xfId="24931"/>
    <cellStyle name="SAPBEXaggItemX 4 4 2" xfId="24932"/>
    <cellStyle name="SAPBEXaggItemX 4 4 2 2" xfId="24933"/>
    <cellStyle name="SAPBEXaggItemX 4 4 3" xfId="24934"/>
    <cellStyle name="SAPBEXaggItemX 4 4 3 2" xfId="24935"/>
    <cellStyle name="SAPBEXaggItemX 4 4 4" xfId="24936"/>
    <cellStyle name="SAPBEXaggItemX 4 4 5" xfId="24937"/>
    <cellStyle name="SAPBEXaggItemX 4 4 6" xfId="24938"/>
    <cellStyle name="SAPBEXaggItemX 4 4 7" xfId="24939"/>
    <cellStyle name="SAPBEXaggItemX 4 4 8" xfId="24940"/>
    <cellStyle name="SAPBEXaggItemX 4 5" xfId="24941"/>
    <cellStyle name="SAPBEXaggItemX 4 5 2" xfId="24942"/>
    <cellStyle name="SAPBEXaggItemX 4 5 2 2" xfId="24943"/>
    <cellStyle name="SAPBEXaggItemX 4 5 3" xfId="24944"/>
    <cellStyle name="SAPBEXaggItemX 4 6" xfId="24945"/>
    <cellStyle name="SAPBEXaggItemX 4 6 2" xfId="24946"/>
    <cellStyle name="SAPBEXaggItemX 4 7" xfId="24947"/>
    <cellStyle name="SAPBEXaggItemX 4 8" xfId="24948"/>
    <cellStyle name="SAPBEXaggItemX 4 9" xfId="24949"/>
    <cellStyle name="SAPBEXaggItemX 5" xfId="24950"/>
    <cellStyle name="SAPBEXaggItemX 5 2" xfId="24951"/>
    <cellStyle name="SAPBEXaggItemX 5 2 2" xfId="24952"/>
    <cellStyle name="SAPBEXaggItemX 5 3" xfId="24953"/>
    <cellStyle name="SAPBEXaggItemX 5 3 2" xfId="24954"/>
    <cellStyle name="SAPBEXaggItemX 5 4" xfId="24955"/>
    <cellStyle name="SAPBEXaggItemX 5 5" xfId="24956"/>
    <cellStyle name="SAPBEXaggItemX 5 6" xfId="24957"/>
    <cellStyle name="SAPBEXaggItemX 5 7" xfId="24958"/>
    <cellStyle name="SAPBEXaggItemX 5 8" xfId="24959"/>
    <cellStyle name="SAPBEXaggItemX 6" xfId="24960"/>
    <cellStyle name="SAPBEXaggItemX 6 2" xfId="24961"/>
    <cellStyle name="SAPBEXaggItemX 7" xfId="24962"/>
    <cellStyle name="SAPBEXaggItemX 8" xfId="24963"/>
    <cellStyle name="SAPBEXaggItemX 9" xfId="24964"/>
    <cellStyle name="SAPBEXchaText" xfId="24965"/>
    <cellStyle name="SAPBEXchaText 10" xfId="24966"/>
    <cellStyle name="SAPBEXchaText 11" xfId="24967"/>
    <cellStyle name="SAPBEXchaText 12" xfId="24968"/>
    <cellStyle name="SAPBEXchaText 13" xfId="24969"/>
    <cellStyle name="SAPBEXchaText 14" xfId="24970"/>
    <cellStyle name="SAPBEXchaText 2" xfId="24971"/>
    <cellStyle name="SAPBEXchaText 2 10" xfId="24972"/>
    <cellStyle name="SAPBEXchaText 2 11" xfId="24973"/>
    <cellStyle name="SAPBEXchaText 2 12" xfId="24974"/>
    <cellStyle name="SAPBEXchaText 2 13" xfId="24975"/>
    <cellStyle name="SAPBEXchaText 2 2" xfId="24976"/>
    <cellStyle name="SAPBEXchaText 2 2 10" xfId="24977"/>
    <cellStyle name="SAPBEXchaText 2 2 11" xfId="24978"/>
    <cellStyle name="SAPBEXchaText 2 2 12" xfId="24979"/>
    <cellStyle name="SAPBEXchaText 2 2 13" xfId="24980"/>
    <cellStyle name="SAPBEXchaText 2 2 14" xfId="24981"/>
    <cellStyle name="SAPBEXchaText 2 2 15" xfId="24982"/>
    <cellStyle name="SAPBEXchaText 2 2 2" xfId="24983"/>
    <cellStyle name="SAPBEXchaText 2 2 2 10" xfId="24984"/>
    <cellStyle name="SAPBEXchaText 2 2 2 2" xfId="24985"/>
    <cellStyle name="SAPBEXchaText 2 2 2 2 2" xfId="24986"/>
    <cellStyle name="SAPBEXchaText 2 2 2 2 2 2" xfId="24987"/>
    <cellStyle name="SAPBEXchaText 2 2 2 2 3" xfId="24988"/>
    <cellStyle name="SAPBEXchaText 2 2 2 2 3 2" xfId="24989"/>
    <cellStyle name="SAPBEXchaText 2 2 2 2 4" xfId="24990"/>
    <cellStyle name="SAPBEXchaText 2 2 2 2 5" xfId="24991"/>
    <cellStyle name="SAPBEXchaText 2 2 2 2 6" xfId="24992"/>
    <cellStyle name="SAPBEXchaText 2 2 2 2 7" xfId="24993"/>
    <cellStyle name="SAPBEXchaText 2 2 2 2 8" xfId="24994"/>
    <cellStyle name="SAPBEXchaText 2 2 2 3" xfId="24995"/>
    <cellStyle name="SAPBEXchaText 2 2 2 3 2" xfId="24996"/>
    <cellStyle name="SAPBEXchaText 2 2 2 3 2 2" xfId="24997"/>
    <cellStyle name="SAPBEXchaText 2 2 2 3 3" xfId="24998"/>
    <cellStyle name="SAPBEXchaText 2 2 2 4" xfId="24999"/>
    <cellStyle name="SAPBEXchaText 2 2 2 4 2" xfId="25000"/>
    <cellStyle name="SAPBEXchaText 2 2 2 5" xfId="25001"/>
    <cellStyle name="SAPBEXchaText 2 2 2 6" xfId="25002"/>
    <cellStyle name="SAPBEXchaText 2 2 2 7" xfId="25003"/>
    <cellStyle name="SAPBEXchaText 2 2 2 8" xfId="25004"/>
    <cellStyle name="SAPBEXchaText 2 2 2 9" xfId="25005"/>
    <cellStyle name="SAPBEXchaText 2 2 3" xfId="25006"/>
    <cellStyle name="SAPBEXchaText 2 2 3 10" xfId="25007"/>
    <cellStyle name="SAPBEXchaText 2 2 3 2" xfId="25008"/>
    <cellStyle name="SAPBEXchaText 2 2 3 2 2" xfId="25009"/>
    <cellStyle name="SAPBEXchaText 2 2 3 2 2 2" xfId="25010"/>
    <cellStyle name="SAPBEXchaText 2 2 3 2 3" xfId="25011"/>
    <cellStyle name="SAPBEXchaText 2 2 3 2 3 2" xfId="25012"/>
    <cellStyle name="SAPBEXchaText 2 2 3 2 4" xfId="25013"/>
    <cellStyle name="SAPBEXchaText 2 2 3 2 5" xfId="25014"/>
    <cellStyle name="SAPBEXchaText 2 2 3 2 6" xfId="25015"/>
    <cellStyle name="SAPBEXchaText 2 2 3 2 7" xfId="25016"/>
    <cellStyle name="SAPBEXchaText 2 2 3 2 8" xfId="25017"/>
    <cellStyle name="SAPBEXchaText 2 2 3 3" xfId="25018"/>
    <cellStyle name="SAPBEXchaText 2 2 3 3 2" xfId="25019"/>
    <cellStyle name="SAPBEXchaText 2 2 3 3 2 2" xfId="25020"/>
    <cellStyle name="SAPBEXchaText 2 2 3 3 3" xfId="25021"/>
    <cellStyle name="SAPBEXchaText 2 2 3 4" xfId="25022"/>
    <cellStyle name="SAPBEXchaText 2 2 3 4 2" xfId="25023"/>
    <cellStyle name="SAPBEXchaText 2 2 3 5" xfId="25024"/>
    <cellStyle name="SAPBEXchaText 2 2 3 6" xfId="25025"/>
    <cellStyle name="SAPBEXchaText 2 2 3 7" xfId="25026"/>
    <cellStyle name="SAPBEXchaText 2 2 3 8" xfId="25027"/>
    <cellStyle name="SAPBEXchaText 2 2 3 9" xfId="25028"/>
    <cellStyle name="SAPBEXchaText 2 2 4" xfId="25029"/>
    <cellStyle name="SAPBEXchaText 2 2 4 2" xfId="25030"/>
    <cellStyle name="SAPBEXchaText 2 2 4 2 2" xfId="25031"/>
    <cellStyle name="SAPBEXchaText 2 2 4 3" xfId="25032"/>
    <cellStyle name="SAPBEXchaText 2 2 4 3 2" xfId="25033"/>
    <cellStyle name="SAPBEXchaText 2 2 4 4" xfId="25034"/>
    <cellStyle name="SAPBEXchaText 2 2 4 5" xfId="25035"/>
    <cellStyle name="SAPBEXchaText 2 2 4 6" xfId="25036"/>
    <cellStyle name="SAPBEXchaText 2 2 4 7" xfId="25037"/>
    <cellStyle name="SAPBEXchaText 2 2 4 8" xfId="25038"/>
    <cellStyle name="SAPBEXchaText 2 2 5" xfId="25039"/>
    <cellStyle name="SAPBEXchaText 2 2 5 2" xfId="25040"/>
    <cellStyle name="SAPBEXchaText 2 2 5 2 2" xfId="25041"/>
    <cellStyle name="SAPBEXchaText 2 2 5 3" xfId="25042"/>
    <cellStyle name="SAPBEXchaText 2 2 6" xfId="25043"/>
    <cellStyle name="SAPBEXchaText 2 2 6 2" xfId="25044"/>
    <cellStyle name="SAPBEXchaText 2 2 7" xfId="25045"/>
    <cellStyle name="SAPBEXchaText 2 2 8" xfId="25046"/>
    <cellStyle name="SAPBEXchaText 2 2 9" xfId="25047"/>
    <cellStyle name="SAPBEXchaText 2 3" xfId="25048"/>
    <cellStyle name="SAPBEXchaText 2 3 10" xfId="25049"/>
    <cellStyle name="SAPBEXchaText 2 3 11" xfId="25050"/>
    <cellStyle name="SAPBEXchaText 2 3 12" xfId="25051"/>
    <cellStyle name="SAPBEXchaText 2 3 2" xfId="25052"/>
    <cellStyle name="SAPBEXchaText 2 3 2 10" xfId="25053"/>
    <cellStyle name="SAPBEXchaText 2 3 2 2" xfId="25054"/>
    <cellStyle name="SAPBEXchaText 2 3 2 2 2" xfId="25055"/>
    <cellStyle name="SAPBEXchaText 2 3 2 2 2 2" xfId="25056"/>
    <cellStyle name="SAPBEXchaText 2 3 2 2 3" xfId="25057"/>
    <cellStyle name="SAPBEXchaText 2 3 2 2 3 2" xfId="25058"/>
    <cellStyle name="SAPBEXchaText 2 3 2 2 4" xfId="25059"/>
    <cellStyle name="SAPBEXchaText 2 3 2 2 5" xfId="25060"/>
    <cellStyle name="SAPBEXchaText 2 3 2 2 6" xfId="25061"/>
    <cellStyle name="SAPBEXchaText 2 3 2 2 7" xfId="25062"/>
    <cellStyle name="SAPBEXchaText 2 3 2 2 8" xfId="25063"/>
    <cellStyle name="SAPBEXchaText 2 3 2 3" xfId="25064"/>
    <cellStyle name="SAPBEXchaText 2 3 2 3 2" xfId="25065"/>
    <cellStyle name="SAPBEXchaText 2 3 2 3 2 2" xfId="25066"/>
    <cellStyle name="SAPBEXchaText 2 3 2 3 3" xfId="25067"/>
    <cellStyle name="SAPBEXchaText 2 3 2 4" xfId="25068"/>
    <cellStyle name="SAPBEXchaText 2 3 2 4 2" xfId="25069"/>
    <cellStyle name="SAPBEXchaText 2 3 2 5" xfId="25070"/>
    <cellStyle name="SAPBEXchaText 2 3 2 6" xfId="25071"/>
    <cellStyle name="SAPBEXchaText 2 3 2 7" xfId="25072"/>
    <cellStyle name="SAPBEXchaText 2 3 2 8" xfId="25073"/>
    <cellStyle name="SAPBEXchaText 2 3 2 9" xfId="25074"/>
    <cellStyle name="SAPBEXchaText 2 3 3" xfId="25075"/>
    <cellStyle name="SAPBEXchaText 2 3 3 10" xfId="25076"/>
    <cellStyle name="SAPBEXchaText 2 3 3 2" xfId="25077"/>
    <cellStyle name="SAPBEXchaText 2 3 3 2 2" xfId="25078"/>
    <cellStyle name="SAPBEXchaText 2 3 3 2 2 2" xfId="25079"/>
    <cellStyle name="SAPBEXchaText 2 3 3 2 3" xfId="25080"/>
    <cellStyle name="SAPBEXchaText 2 3 3 2 3 2" xfId="25081"/>
    <cellStyle name="SAPBEXchaText 2 3 3 2 4" xfId="25082"/>
    <cellStyle name="SAPBEXchaText 2 3 3 2 5" xfId="25083"/>
    <cellStyle name="SAPBEXchaText 2 3 3 2 6" xfId="25084"/>
    <cellStyle name="SAPBEXchaText 2 3 3 2 7" xfId="25085"/>
    <cellStyle name="SAPBEXchaText 2 3 3 2 8" xfId="25086"/>
    <cellStyle name="SAPBEXchaText 2 3 3 3" xfId="25087"/>
    <cellStyle name="SAPBEXchaText 2 3 3 3 2" xfId="25088"/>
    <cellStyle name="SAPBEXchaText 2 3 3 3 2 2" xfId="25089"/>
    <cellStyle name="SAPBEXchaText 2 3 3 3 3" xfId="25090"/>
    <cellStyle name="SAPBEXchaText 2 3 3 4" xfId="25091"/>
    <cellStyle name="SAPBEXchaText 2 3 3 4 2" xfId="25092"/>
    <cellStyle name="SAPBEXchaText 2 3 3 5" xfId="25093"/>
    <cellStyle name="SAPBEXchaText 2 3 3 6" xfId="25094"/>
    <cellStyle name="SAPBEXchaText 2 3 3 7" xfId="25095"/>
    <cellStyle name="SAPBEXchaText 2 3 3 8" xfId="25096"/>
    <cellStyle name="SAPBEXchaText 2 3 3 9" xfId="25097"/>
    <cellStyle name="SAPBEXchaText 2 3 4" xfId="25098"/>
    <cellStyle name="SAPBEXchaText 2 3 4 2" xfId="25099"/>
    <cellStyle name="SAPBEXchaText 2 3 4 2 2" xfId="25100"/>
    <cellStyle name="SAPBEXchaText 2 3 4 3" xfId="25101"/>
    <cellStyle name="SAPBEXchaText 2 3 4 3 2" xfId="25102"/>
    <cellStyle name="SAPBEXchaText 2 3 4 4" xfId="25103"/>
    <cellStyle name="SAPBEXchaText 2 3 4 5" xfId="25104"/>
    <cellStyle name="SAPBEXchaText 2 3 4 6" xfId="25105"/>
    <cellStyle name="SAPBEXchaText 2 3 4 7" xfId="25106"/>
    <cellStyle name="SAPBEXchaText 2 3 4 8" xfId="25107"/>
    <cellStyle name="SAPBEXchaText 2 3 5" xfId="25108"/>
    <cellStyle name="SAPBEXchaText 2 3 5 2" xfId="25109"/>
    <cellStyle name="SAPBEXchaText 2 3 5 2 2" xfId="25110"/>
    <cellStyle name="SAPBEXchaText 2 3 5 3" xfId="25111"/>
    <cellStyle name="SAPBEXchaText 2 3 6" xfId="25112"/>
    <cellStyle name="SAPBEXchaText 2 3 6 2" xfId="25113"/>
    <cellStyle name="SAPBEXchaText 2 3 7" xfId="25114"/>
    <cellStyle name="SAPBEXchaText 2 3 8" xfId="25115"/>
    <cellStyle name="SAPBEXchaText 2 3 9" xfId="25116"/>
    <cellStyle name="SAPBEXchaText 2 4" xfId="25117"/>
    <cellStyle name="SAPBEXchaText 2 4 2" xfId="25118"/>
    <cellStyle name="SAPBEXchaText 2 4 2 2" xfId="25119"/>
    <cellStyle name="SAPBEXchaText 2 4 2 2 2" xfId="25120"/>
    <cellStyle name="SAPBEXchaText 2 4 2 3" xfId="25121"/>
    <cellStyle name="SAPBEXchaText 2 4 3" xfId="25122"/>
    <cellStyle name="SAPBEXchaText 2 4 3 2" xfId="25123"/>
    <cellStyle name="SAPBEXchaText 2 4 4" xfId="25124"/>
    <cellStyle name="SAPBEXchaText 2 4 5" xfId="25125"/>
    <cellStyle name="SAPBEXchaText 2 4 6" xfId="25126"/>
    <cellStyle name="SAPBEXchaText 2 4 7" xfId="25127"/>
    <cellStyle name="SAPBEXchaText 2 4 8" xfId="25128"/>
    <cellStyle name="SAPBEXchaText 2 4 9" xfId="25129"/>
    <cellStyle name="SAPBEXchaText 2 5" xfId="25130"/>
    <cellStyle name="SAPBEXchaText 2 5 2" xfId="25131"/>
    <cellStyle name="SAPBEXchaText 2 5 2 2" xfId="25132"/>
    <cellStyle name="SAPBEXchaText 2 5 3" xfId="25133"/>
    <cellStyle name="SAPBEXchaText 2 6" xfId="25134"/>
    <cellStyle name="SAPBEXchaText 2 6 2" xfId="25135"/>
    <cellStyle name="SAPBEXchaText 2 7" xfId="25136"/>
    <cellStyle name="SAPBEXchaText 2 8" xfId="25137"/>
    <cellStyle name="SAPBEXchaText 2 9" xfId="25138"/>
    <cellStyle name="SAPBEXchaText 3" xfId="25139"/>
    <cellStyle name="SAPBEXchaText 3 10" xfId="25140"/>
    <cellStyle name="SAPBEXchaText 3 11" xfId="25141"/>
    <cellStyle name="SAPBEXchaText 3 12" xfId="25142"/>
    <cellStyle name="SAPBEXchaText 3 13" xfId="25143"/>
    <cellStyle name="SAPBEXchaText 3 14" xfId="25144"/>
    <cellStyle name="SAPBEXchaText 3 2" xfId="25145"/>
    <cellStyle name="SAPBEXchaText 3 2 10" xfId="25146"/>
    <cellStyle name="SAPBEXchaText 3 2 11" xfId="25147"/>
    <cellStyle name="SAPBEXchaText 3 2 12" xfId="25148"/>
    <cellStyle name="SAPBEXchaText 3 2 13" xfId="25149"/>
    <cellStyle name="SAPBEXchaText 3 2 14" xfId="25150"/>
    <cellStyle name="SAPBEXchaText 3 2 2" xfId="25151"/>
    <cellStyle name="SAPBEXchaText 3 2 2 2" xfId="25152"/>
    <cellStyle name="SAPBEXchaText 3 2 2 2 2" xfId="25153"/>
    <cellStyle name="SAPBEXchaText 3 2 2 3" xfId="25154"/>
    <cellStyle name="SAPBEXchaText 3 2 2 3 2" xfId="25155"/>
    <cellStyle name="SAPBEXchaText 3 2 2 4" xfId="25156"/>
    <cellStyle name="SAPBEXchaText 3 2 2 5" xfId="25157"/>
    <cellStyle name="SAPBEXchaText 3 2 2 6" xfId="25158"/>
    <cellStyle name="SAPBEXchaText 3 2 2 7" xfId="25159"/>
    <cellStyle name="SAPBEXchaText 3 2 2 8" xfId="25160"/>
    <cellStyle name="SAPBEXchaText 3 2 3" xfId="25161"/>
    <cellStyle name="SAPBEXchaText 3 2 3 2" xfId="25162"/>
    <cellStyle name="SAPBEXchaText 3 2 3 2 2" xfId="25163"/>
    <cellStyle name="SAPBEXchaText 3 2 3 3" xfId="25164"/>
    <cellStyle name="SAPBEXchaText 3 2 4" xfId="25165"/>
    <cellStyle name="SAPBEXchaText 3 2 4 2" xfId="25166"/>
    <cellStyle name="SAPBEXchaText 3 2 5" xfId="25167"/>
    <cellStyle name="SAPBEXchaText 3 2 6" xfId="25168"/>
    <cellStyle name="SAPBEXchaText 3 2 7" xfId="25169"/>
    <cellStyle name="SAPBEXchaText 3 2 8" xfId="25170"/>
    <cellStyle name="SAPBEXchaText 3 2 9" xfId="25171"/>
    <cellStyle name="SAPBEXchaText 3 3" xfId="25172"/>
    <cellStyle name="SAPBEXchaText 3 3 10" xfId="25173"/>
    <cellStyle name="SAPBEXchaText 3 3 2" xfId="25174"/>
    <cellStyle name="SAPBEXchaText 3 3 2 2" xfId="25175"/>
    <cellStyle name="SAPBEXchaText 3 3 2 2 2" xfId="25176"/>
    <cellStyle name="SAPBEXchaText 3 3 2 3" xfId="25177"/>
    <cellStyle name="SAPBEXchaText 3 3 2 3 2" xfId="25178"/>
    <cellStyle name="SAPBEXchaText 3 3 2 4" xfId="25179"/>
    <cellStyle name="SAPBEXchaText 3 3 2 5" xfId="25180"/>
    <cellStyle name="SAPBEXchaText 3 3 2 6" xfId="25181"/>
    <cellStyle name="SAPBEXchaText 3 3 2 7" xfId="25182"/>
    <cellStyle name="SAPBEXchaText 3 3 2 8" xfId="25183"/>
    <cellStyle name="SAPBEXchaText 3 3 3" xfId="25184"/>
    <cellStyle name="SAPBEXchaText 3 3 3 2" xfId="25185"/>
    <cellStyle name="SAPBEXchaText 3 3 3 2 2" xfId="25186"/>
    <cellStyle name="SAPBEXchaText 3 3 3 3" xfId="25187"/>
    <cellStyle name="SAPBEXchaText 3 3 4" xfId="25188"/>
    <cellStyle name="SAPBEXchaText 3 3 4 2" xfId="25189"/>
    <cellStyle name="SAPBEXchaText 3 3 5" xfId="25190"/>
    <cellStyle name="SAPBEXchaText 3 3 6" xfId="25191"/>
    <cellStyle name="SAPBEXchaText 3 3 7" xfId="25192"/>
    <cellStyle name="SAPBEXchaText 3 3 8" xfId="25193"/>
    <cellStyle name="SAPBEXchaText 3 3 9" xfId="25194"/>
    <cellStyle name="SAPBEXchaText 3 4" xfId="25195"/>
    <cellStyle name="SAPBEXchaText 3 4 2" xfId="25196"/>
    <cellStyle name="SAPBEXchaText 3 4 2 2" xfId="25197"/>
    <cellStyle name="SAPBEXchaText 3 4 3" xfId="25198"/>
    <cellStyle name="SAPBEXchaText 3 4 3 2" xfId="25199"/>
    <cellStyle name="SAPBEXchaText 3 4 4" xfId="25200"/>
    <cellStyle name="SAPBEXchaText 3 4 5" xfId="25201"/>
    <cellStyle name="SAPBEXchaText 3 4 6" xfId="25202"/>
    <cellStyle name="SAPBEXchaText 3 4 7" xfId="25203"/>
    <cellStyle name="SAPBEXchaText 3 4 8" xfId="25204"/>
    <cellStyle name="SAPBEXchaText 3 5" xfId="25205"/>
    <cellStyle name="SAPBEXchaText 3 6" xfId="25206"/>
    <cellStyle name="SAPBEXchaText 3 7" xfId="25207"/>
    <cellStyle name="SAPBEXchaText 3 8" xfId="25208"/>
    <cellStyle name="SAPBEXchaText 3 9" xfId="25209"/>
    <cellStyle name="SAPBEXchaText 4" xfId="25210"/>
    <cellStyle name="SAPBEXchaText 4 10" xfId="25211"/>
    <cellStyle name="SAPBEXchaText 4 11" xfId="25212"/>
    <cellStyle name="SAPBEXchaText 4 12" xfId="25213"/>
    <cellStyle name="SAPBEXchaText 4 13" xfId="25214"/>
    <cellStyle name="SAPBEXchaText 4 2" xfId="25215"/>
    <cellStyle name="SAPBEXchaText 4 2 10" xfId="25216"/>
    <cellStyle name="SAPBEXchaText 4 2 11" xfId="25217"/>
    <cellStyle name="SAPBEXchaText 4 2 12" xfId="25218"/>
    <cellStyle name="SAPBEXchaText 4 2 13" xfId="25219"/>
    <cellStyle name="SAPBEXchaText 4 2 14" xfId="25220"/>
    <cellStyle name="SAPBEXchaText 4 2 2" xfId="25221"/>
    <cellStyle name="SAPBEXchaText 4 2 2 2" xfId="25222"/>
    <cellStyle name="SAPBEXchaText 4 2 2 2 2" xfId="25223"/>
    <cellStyle name="SAPBEXchaText 4 2 2 3" xfId="25224"/>
    <cellStyle name="SAPBEXchaText 4 2 2 3 2" xfId="25225"/>
    <cellStyle name="SAPBEXchaText 4 2 2 4" xfId="25226"/>
    <cellStyle name="SAPBEXchaText 4 2 2 5" xfId="25227"/>
    <cellStyle name="SAPBEXchaText 4 2 2 6" xfId="25228"/>
    <cellStyle name="SAPBEXchaText 4 2 2 7" xfId="25229"/>
    <cellStyle name="SAPBEXchaText 4 2 2 8" xfId="25230"/>
    <cellStyle name="SAPBEXchaText 4 2 3" xfId="25231"/>
    <cellStyle name="SAPBEXchaText 4 2 3 2" xfId="25232"/>
    <cellStyle name="SAPBEXchaText 4 2 3 2 2" xfId="25233"/>
    <cellStyle name="SAPBEXchaText 4 2 3 3" xfId="25234"/>
    <cellStyle name="SAPBEXchaText 4 2 4" xfId="25235"/>
    <cellStyle name="SAPBEXchaText 4 2 4 2" xfId="25236"/>
    <cellStyle name="SAPBEXchaText 4 2 5" xfId="25237"/>
    <cellStyle name="SAPBEXchaText 4 2 6" xfId="25238"/>
    <cellStyle name="SAPBEXchaText 4 2 7" xfId="25239"/>
    <cellStyle name="SAPBEXchaText 4 2 8" xfId="25240"/>
    <cellStyle name="SAPBEXchaText 4 2 9" xfId="25241"/>
    <cellStyle name="SAPBEXchaText 4 3" xfId="25242"/>
    <cellStyle name="SAPBEXchaText 4 3 10" xfId="25243"/>
    <cellStyle name="SAPBEXchaText 4 3 2" xfId="25244"/>
    <cellStyle name="SAPBEXchaText 4 3 2 2" xfId="25245"/>
    <cellStyle name="SAPBEXchaText 4 3 2 2 2" xfId="25246"/>
    <cellStyle name="SAPBEXchaText 4 3 2 3" xfId="25247"/>
    <cellStyle name="SAPBEXchaText 4 3 2 3 2" xfId="25248"/>
    <cellStyle name="SAPBEXchaText 4 3 2 4" xfId="25249"/>
    <cellStyle name="SAPBEXchaText 4 3 2 5" xfId="25250"/>
    <cellStyle name="SAPBEXchaText 4 3 2 6" xfId="25251"/>
    <cellStyle name="SAPBEXchaText 4 3 2 7" xfId="25252"/>
    <cellStyle name="SAPBEXchaText 4 3 2 8" xfId="25253"/>
    <cellStyle name="SAPBEXchaText 4 3 3" xfId="25254"/>
    <cellStyle name="SAPBEXchaText 4 3 3 2" xfId="25255"/>
    <cellStyle name="SAPBEXchaText 4 3 3 2 2" xfId="25256"/>
    <cellStyle name="SAPBEXchaText 4 3 3 3" xfId="25257"/>
    <cellStyle name="SAPBEXchaText 4 3 4" xfId="25258"/>
    <cellStyle name="SAPBEXchaText 4 3 4 2" xfId="25259"/>
    <cellStyle name="SAPBEXchaText 4 3 5" xfId="25260"/>
    <cellStyle name="SAPBEXchaText 4 3 6" xfId="25261"/>
    <cellStyle name="SAPBEXchaText 4 3 7" xfId="25262"/>
    <cellStyle name="SAPBEXchaText 4 3 8" xfId="25263"/>
    <cellStyle name="SAPBEXchaText 4 3 9" xfId="25264"/>
    <cellStyle name="SAPBEXchaText 4 4" xfId="25265"/>
    <cellStyle name="SAPBEXchaText 4 4 2" xfId="25266"/>
    <cellStyle name="SAPBEXchaText 4 4 2 2" xfId="25267"/>
    <cellStyle name="SAPBEXchaText 4 4 3" xfId="25268"/>
    <cellStyle name="SAPBEXchaText 4 4 3 2" xfId="25269"/>
    <cellStyle name="SAPBEXchaText 4 4 4" xfId="25270"/>
    <cellStyle name="SAPBEXchaText 4 4 5" xfId="25271"/>
    <cellStyle name="SAPBEXchaText 4 4 6" xfId="25272"/>
    <cellStyle name="SAPBEXchaText 4 4 7" xfId="25273"/>
    <cellStyle name="SAPBEXchaText 4 4 8" xfId="25274"/>
    <cellStyle name="SAPBEXchaText 4 5" xfId="25275"/>
    <cellStyle name="SAPBEXchaText 4 5 2" xfId="25276"/>
    <cellStyle name="SAPBEXchaText 4 5 2 2" xfId="25277"/>
    <cellStyle name="SAPBEXchaText 4 5 3" xfId="25278"/>
    <cellStyle name="SAPBEXchaText 4 6" xfId="25279"/>
    <cellStyle name="SAPBEXchaText 4 6 2" xfId="25280"/>
    <cellStyle name="SAPBEXchaText 4 7" xfId="25281"/>
    <cellStyle name="SAPBEXchaText 4 8" xfId="25282"/>
    <cellStyle name="SAPBEXchaText 4 9" xfId="25283"/>
    <cellStyle name="SAPBEXchaText 5" xfId="25284"/>
    <cellStyle name="SAPBEXchaText 5 10" xfId="25285"/>
    <cellStyle name="SAPBEXchaText 5 11" xfId="25286"/>
    <cellStyle name="SAPBEXchaText 5 12" xfId="25287"/>
    <cellStyle name="SAPBEXchaText 5 2" xfId="25288"/>
    <cellStyle name="SAPBEXchaText 5 2 2" xfId="25289"/>
    <cellStyle name="SAPBEXchaText 5 2 2 2" xfId="25290"/>
    <cellStyle name="SAPBEXchaText 5 2 3" xfId="25291"/>
    <cellStyle name="SAPBEXchaText 5 2 4" xfId="25292"/>
    <cellStyle name="SAPBEXchaText 5 2 5" xfId="25293"/>
    <cellStyle name="SAPBEXchaText 5 2 6" xfId="25294"/>
    <cellStyle name="SAPBEXchaText 5 2 7" xfId="25295"/>
    <cellStyle name="SAPBEXchaText 5 3" xfId="25296"/>
    <cellStyle name="SAPBEXchaText 5 3 2" xfId="25297"/>
    <cellStyle name="SAPBEXchaText 5 4" xfId="25298"/>
    <cellStyle name="SAPBEXchaText 5 5" xfId="25299"/>
    <cellStyle name="SAPBEXchaText 5 6" xfId="25300"/>
    <cellStyle name="SAPBEXchaText 5 7" xfId="25301"/>
    <cellStyle name="SAPBEXchaText 5 8" xfId="25302"/>
    <cellStyle name="SAPBEXchaText 5 9" xfId="25303"/>
    <cellStyle name="SAPBEXchaText 6" xfId="25304"/>
    <cellStyle name="SAPBEXchaText 6 2" xfId="25305"/>
    <cellStyle name="SAPBEXchaText 6 2 2" xfId="25306"/>
    <cellStyle name="SAPBEXchaText 6 2 3" xfId="25307"/>
    <cellStyle name="SAPBEXchaText 6 2 4" xfId="25308"/>
    <cellStyle name="SAPBEXchaText 6 3" xfId="25309"/>
    <cellStyle name="SAPBEXchaText 6 4" xfId="25310"/>
    <cellStyle name="SAPBEXchaText 6 5" xfId="25311"/>
    <cellStyle name="SAPBEXchaText 7" xfId="25312"/>
    <cellStyle name="SAPBEXchaText 8" xfId="25313"/>
    <cellStyle name="SAPBEXchaText 9" xfId="25314"/>
    <cellStyle name="SAPBEXchaText_Input prices 09 consolidated-Sep PRM" xfId="25315"/>
    <cellStyle name="SAPBEXexcBad7" xfId="25316"/>
    <cellStyle name="SAPBEXexcBad7 10" xfId="25317"/>
    <cellStyle name="SAPBEXexcBad7 11" xfId="25318"/>
    <cellStyle name="SAPBEXexcBad7 12" xfId="25319"/>
    <cellStyle name="SAPBEXexcBad7 13" xfId="25320"/>
    <cellStyle name="SAPBEXexcBad7 14" xfId="25321"/>
    <cellStyle name="SAPBEXexcBad7 2" xfId="25322"/>
    <cellStyle name="SAPBEXexcBad7 2 10" xfId="25323"/>
    <cellStyle name="SAPBEXexcBad7 2 11" xfId="25324"/>
    <cellStyle name="SAPBEXexcBad7 2 12" xfId="25325"/>
    <cellStyle name="SAPBEXexcBad7 2 13" xfId="25326"/>
    <cellStyle name="SAPBEXexcBad7 2 14" xfId="25327"/>
    <cellStyle name="SAPBEXexcBad7 2 2" xfId="25328"/>
    <cellStyle name="SAPBEXexcBad7 2 2 10" xfId="25329"/>
    <cellStyle name="SAPBEXexcBad7 2 2 11" xfId="25330"/>
    <cellStyle name="SAPBEXexcBad7 2 2 2" xfId="25331"/>
    <cellStyle name="SAPBEXexcBad7 2 2 2 2" xfId="25332"/>
    <cellStyle name="SAPBEXexcBad7 2 2 2 2 2" xfId="25333"/>
    <cellStyle name="SAPBEXexcBad7 2 2 2 2 2 2" xfId="25334"/>
    <cellStyle name="SAPBEXexcBad7 2 2 2 2 3" xfId="25335"/>
    <cellStyle name="SAPBEXexcBad7 2 2 2 2 3 2" xfId="25336"/>
    <cellStyle name="SAPBEXexcBad7 2 2 2 2 4" xfId="25337"/>
    <cellStyle name="SAPBEXexcBad7 2 2 2 2 5" xfId="25338"/>
    <cellStyle name="SAPBEXexcBad7 2 2 2 2 6" xfId="25339"/>
    <cellStyle name="SAPBEXexcBad7 2 2 2 2 7" xfId="25340"/>
    <cellStyle name="SAPBEXexcBad7 2 2 2 2 8" xfId="25341"/>
    <cellStyle name="SAPBEXexcBad7 2 2 2 3" xfId="25342"/>
    <cellStyle name="SAPBEXexcBad7 2 2 2 3 2" xfId="25343"/>
    <cellStyle name="SAPBEXexcBad7 2 2 2 3 2 2" xfId="25344"/>
    <cellStyle name="SAPBEXexcBad7 2 2 2 3 3" xfId="25345"/>
    <cellStyle name="SAPBEXexcBad7 2 2 2 4" xfId="25346"/>
    <cellStyle name="SAPBEXexcBad7 2 2 2 4 2" xfId="25347"/>
    <cellStyle name="SAPBEXexcBad7 2 2 2 5" xfId="25348"/>
    <cellStyle name="SAPBEXexcBad7 2 2 2 6" xfId="25349"/>
    <cellStyle name="SAPBEXexcBad7 2 2 2 7" xfId="25350"/>
    <cellStyle name="SAPBEXexcBad7 2 2 2 8" xfId="25351"/>
    <cellStyle name="SAPBEXexcBad7 2 2 2 9" xfId="25352"/>
    <cellStyle name="SAPBEXexcBad7 2 2 3" xfId="25353"/>
    <cellStyle name="SAPBEXexcBad7 2 2 3 2" xfId="25354"/>
    <cellStyle name="SAPBEXexcBad7 2 2 3 2 2" xfId="25355"/>
    <cellStyle name="SAPBEXexcBad7 2 2 3 2 2 2" xfId="25356"/>
    <cellStyle name="SAPBEXexcBad7 2 2 3 2 3" xfId="25357"/>
    <cellStyle name="SAPBEXexcBad7 2 2 3 2 3 2" xfId="25358"/>
    <cellStyle name="SAPBEXexcBad7 2 2 3 2 4" xfId="25359"/>
    <cellStyle name="SAPBEXexcBad7 2 2 3 2 5" xfId="25360"/>
    <cellStyle name="SAPBEXexcBad7 2 2 3 2 6" xfId="25361"/>
    <cellStyle name="SAPBEXexcBad7 2 2 3 2 7" xfId="25362"/>
    <cellStyle name="SAPBEXexcBad7 2 2 3 2 8" xfId="25363"/>
    <cellStyle name="SAPBEXexcBad7 2 2 3 3" xfId="25364"/>
    <cellStyle name="SAPBEXexcBad7 2 2 3 3 2" xfId="25365"/>
    <cellStyle name="SAPBEXexcBad7 2 2 3 3 2 2" xfId="25366"/>
    <cellStyle name="SAPBEXexcBad7 2 2 3 3 3" xfId="25367"/>
    <cellStyle name="SAPBEXexcBad7 2 2 3 4" xfId="25368"/>
    <cellStyle name="SAPBEXexcBad7 2 2 3 4 2" xfId="25369"/>
    <cellStyle name="SAPBEXexcBad7 2 2 3 5" xfId="25370"/>
    <cellStyle name="SAPBEXexcBad7 2 2 3 6" xfId="25371"/>
    <cellStyle name="SAPBEXexcBad7 2 2 3 7" xfId="25372"/>
    <cellStyle name="SAPBEXexcBad7 2 2 3 8" xfId="25373"/>
    <cellStyle name="SAPBEXexcBad7 2 2 3 9" xfId="25374"/>
    <cellStyle name="SAPBEXexcBad7 2 2 4" xfId="25375"/>
    <cellStyle name="SAPBEXexcBad7 2 2 4 2" xfId="25376"/>
    <cellStyle name="SAPBEXexcBad7 2 2 4 2 2" xfId="25377"/>
    <cellStyle name="SAPBEXexcBad7 2 2 4 3" xfId="25378"/>
    <cellStyle name="SAPBEXexcBad7 2 2 4 3 2" xfId="25379"/>
    <cellStyle name="SAPBEXexcBad7 2 2 4 4" xfId="25380"/>
    <cellStyle name="SAPBEXexcBad7 2 2 4 5" xfId="25381"/>
    <cellStyle name="SAPBEXexcBad7 2 2 4 6" xfId="25382"/>
    <cellStyle name="SAPBEXexcBad7 2 2 4 7" xfId="25383"/>
    <cellStyle name="SAPBEXexcBad7 2 2 4 8" xfId="25384"/>
    <cellStyle name="SAPBEXexcBad7 2 2 5" xfId="25385"/>
    <cellStyle name="SAPBEXexcBad7 2 2 5 2" xfId="25386"/>
    <cellStyle name="SAPBEXexcBad7 2 2 5 2 2" xfId="25387"/>
    <cellStyle name="SAPBEXexcBad7 2 2 5 3" xfId="25388"/>
    <cellStyle name="SAPBEXexcBad7 2 2 6" xfId="25389"/>
    <cellStyle name="SAPBEXexcBad7 2 2 6 2" xfId="25390"/>
    <cellStyle name="SAPBEXexcBad7 2 2 7" xfId="25391"/>
    <cellStyle name="SAPBEXexcBad7 2 2 8" xfId="25392"/>
    <cellStyle name="SAPBEXexcBad7 2 2 9" xfId="25393"/>
    <cellStyle name="SAPBEXexcBad7 2 3" xfId="25394"/>
    <cellStyle name="SAPBEXexcBad7 2 3 10" xfId="25395"/>
    <cellStyle name="SAPBEXexcBad7 2 3 11" xfId="25396"/>
    <cellStyle name="SAPBEXexcBad7 2 3 2" xfId="25397"/>
    <cellStyle name="SAPBEXexcBad7 2 3 2 2" xfId="25398"/>
    <cellStyle name="SAPBEXexcBad7 2 3 2 2 2" xfId="25399"/>
    <cellStyle name="SAPBEXexcBad7 2 3 2 2 2 2" xfId="25400"/>
    <cellStyle name="SAPBEXexcBad7 2 3 2 2 3" xfId="25401"/>
    <cellStyle name="SAPBEXexcBad7 2 3 2 2 3 2" xfId="25402"/>
    <cellStyle name="SAPBEXexcBad7 2 3 2 2 4" xfId="25403"/>
    <cellStyle name="SAPBEXexcBad7 2 3 2 2 5" xfId="25404"/>
    <cellStyle name="SAPBEXexcBad7 2 3 2 2 6" xfId="25405"/>
    <cellStyle name="SAPBEXexcBad7 2 3 2 2 7" xfId="25406"/>
    <cellStyle name="SAPBEXexcBad7 2 3 2 2 8" xfId="25407"/>
    <cellStyle name="SAPBEXexcBad7 2 3 2 3" xfId="25408"/>
    <cellStyle name="SAPBEXexcBad7 2 3 2 3 2" xfId="25409"/>
    <cellStyle name="SAPBEXexcBad7 2 3 2 3 2 2" xfId="25410"/>
    <cellStyle name="SAPBEXexcBad7 2 3 2 3 3" xfId="25411"/>
    <cellStyle name="SAPBEXexcBad7 2 3 2 4" xfId="25412"/>
    <cellStyle name="SAPBEXexcBad7 2 3 2 4 2" xfId="25413"/>
    <cellStyle name="SAPBEXexcBad7 2 3 2 5" xfId="25414"/>
    <cellStyle name="SAPBEXexcBad7 2 3 2 6" xfId="25415"/>
    <cellStyle name="SAPBEXexcBad7 2 3 2 7" xfId="25416"/>
    <cellStyle name="SAPBEXexcBad7 2 3 2 8" xfId="25417"/>
    <cellStyle name="SAPBEXexcBad7 2 3 2 9" xfId="25418"/>
    <cellStyle name="SAPBEXexcBad7 2 3 3" xfId="25419"/>
    <cellStyle name="SAPBEXexcBad7 2 3 3 2" xfId="25420"/>
    <cellStyle name="SAPBEXexcBad7 2 3 3 2 2" xfId="25421"/>
    <cellStyle name="SAPBEXexcBad7 2 3 3 2 2 2" xfId="25422"/>
    <cellStyle name="SAPBEXexcBad7 2 3 3 2 3" xfId="25423"/>
    <cellStyle name="SAPBEXexcBad7 2 3 3 2 3 2" xfId="25424"/>
    <cellStyle name="SAPBEXexcBad7 2 3 3 2 4" xfId="25425"/>
    <cellStyle name="SAPBEXexcBad7 2 3 3 2 5" xfId="25426"/>
    <cellStyle name="SAPBEXexcBad7 2 3 3 2 6" xfId="25427"/>
    <cellStyle name="SAPBEXexcBad7 2 3 3 2 7" xfId="25428"/>
    <cellStyle name="SAPBEXexcBad7 2 3 3 2 8" xfId="25429"/>
    <cellStyle name="SAPBEXexcBad7 2 3 3 3" xfId="25430"/>
    <cellStyle name="SAPBEXexcBad7 2 3 3 3 2" xfId="25431"/>
    <cellStyle name="SAPBEXexcBad7 2 3 3 3 2 2" xfId="25432"/>
    <cellStyle name="SAPBEXexcBad7 2 3 3 3 3" xfId="25433"/>
    <cellStyle name="SAPBEXexcBad7 2 3 3 4" xfId="25434"/>
    <cellStyle name="SAPBEXexcBad7 2 3 3 4 2" xfId="25435"/>
    <cellStyle name="SAPBEXexcBad7 2 3 3 5" xfId="25436"/>
    <cellStyle name="SAPBEXexcBad7 2 3 3 6" xfId="25437"/>
    <cellStyle name="SAPBEXexcBad7 2 3 3 7" xfId="25438"/>
    <cellStyle name="SAPBEXexcBad7 2 3 3 8" xfId="25439"/>
    <cellStyle name="SAPBEXexcBad7 2 3 3 9" xfId="25440"/>
    <cellStyle name="SAPBEXexcBad7 2 3 4" xfId="25441"/>
    <cellStyle name="SAPBEXexcBad7 2 3 4 2" xfId="25442"/>
    <cellStyle name="SAPBEXexcBad7 2 3 4 2 2" xfId="25443"/>
    <cellStyle name="SAPBEXexcBad7 2 3 4 3" xfId="25444"/>
    <cellStyle name="SAPBEXexcBad7 2 3 4 3 2" xfId="25445"/>
    <cellStyle name="SAPBEXexcBad7 2 3 4 4" xfId="25446"/>
    <cellStyle name="SAPBEXexcBad7 2 3 4 5" xfId="25447"/>
    <cellStyle name="SAPBEXexcBad7 2 3 4 6" xfId="25448"/>
    <cellStyle name="SAPBEXexcBad7 2 3 4 7" xfId="25449"/>
    <cellStyle name="SAPBEXexcBad7 2 3 4 8" xfId="25450"/>
    <cellStyle name="SAPBEXexcBad7 2 3 5" xfId="25451"/>
    <cellStyle name="SAPBEXexcBad7 2 3 5 2" xfId="25452"/>
    <cellStyle name="SAPBEXexcBad7 2 3 5 2 2" xfId="25453"/>
    <cellStyle name="SAPBEXexcBad7 2 3 5 3" xfId="25454"/>
    <cellStyle name="SAPBEXexcBad7 2 3 6" xfId="25455"/>
    <cellStyle name="SAPBEXexcBad7 2 3 6 2" xfId="25456"/>
    <cellStyle name="SAPBEXexcBad7 2 3 7" xfId="25457"/>
    <cellStyle name="SAPBEXexcBad7 2 3 8" xfId="25458"/>
    <cellStyle name="SAPBEXexcBad7 2 3 9" xfId="25459"/>
    <cellStyle name="SAPBEXexcBad7 2 4" xfId="25460"/>
    <cellStyle name="SAPBEXexcBad7 2 4 2" xfId="25461"/>
    <cellStyle name="SAPBEXexcBad7 2 4 2 2" xfId="25462"/>
    <cellStyle name="SAPBEXexcBad7 2 4 3" xfId="25463"/>
    <cellStyle name="SAPBEXexcBad7 2 4 3 2" xfId="25464"/>
    <cellStyle name="SAPBEXexcBad7 2 4 4" xfId="25465"/>
    <cellStyle name="SAPBEXexcBad7 2 4 5" xfId="25466"/>
    <cellStyle name="SAPBEXexcBad7 2 4 6" xfId="25467"/>
    <cellStyle name="SAPBEXexcBad7 2 4 7" xfId="25468"/>
    <cellStyle name="SAPBEXexcBad7 2 4 8" xfId="25469"/>
    <cellStyle name="SAPBEXexcBad7 2 5" xfId="25470"/>
    <cellStyle name="SAPBEXexcBad7 2 5 2" xfId="25471"/>
    <cellStyle name="SAPBEXexcBad7 2 5 2 2" xfId="25472"/>
    <cellStyle name="SAPBEXexcBad7 2 5 3" xfId="25473"/>
    <cellStyle name="SAPBEXexcBad7 2 6" xfId="25474"/>
    <cellStyle name="SAPBEXexcBad7 2 6 2" xfId="25475"/>
    <cellStyle name="SAPBEXexcBad7 2 7" xfId="25476"/>
    <cellStyle name="SAPBEXexcBad7 2 8" xfId="25477"/>
    <cellStyle name="SAPBEXexcBad7 2 9" xfId="25478"/>
    <cellStyle name="SAPBEXexcBad7 3" xfId="25479"/>
    <cellStyle name="SAPBEXexcBad7 3 10" xfId="25480"/>
    <cellStyle name="SAPBEXexcBad7 3 11" xfId="25481"/>
    <cellStyle name="SAPBEXexcBad7 3 2" xfId="25482"/>
    <cellStyle name="SAPBEXexcBad7 3 2 2" xfId="25483"/>
    <cellStyle name="SAPBEXexcBad7 3 2 2 2" xfId="25484"/>
    <cellStyle name="SAPBEXexcBad7 3 2 2 2 2" xfId="25485"/>
    <cellStyle name="SAPBEXexcBad7 3 2 2 3" xfId="25486"/>
    <cellStyle name="SAPBEXexcBad7 3 2 2 3 2" xfId="25487"/>
    <cellStyle name="SAPBEXexcBad7 3 2 2 4" xfId="25488"/>
    <cellStyle name="SAPBEXexcBad7 3 2 2 5" xfId="25489"/>
    <cellStyle name="SAPBEXexcBad7 3 2 2 6" xfId="25490"/>
    <cellStyle name="SAPBEXexcBad7 3 2 2 7" xfId="25491"/>
    <cellStyle name="SAPBEXexcBad7 3 2 2 8" xfId="25492"/>
    <cellStyle name="SAPBEXexcBad7 3 2 3" xfId="25493"/>
    <cellStyle name="SAPBEXexcBad7 3 2 3 2" xfId="25494"/>
    <cellStyle name="SAPBEXexcBad7 3 2 3 2 2" xfId="25495"/>
    <cellStyle name="SAPBEXexcBad7 3 2 3 3" xfId="25496"/>
    <cellStyle name="SAPBEXexcBad7 3 2 4" xfId="25497"/>
    <cellStyle name="SAPBEXexcBad7 3 2 4 2" xfId="25498"/>
    <cellStyle name="SAPBEXexcBad7 3 2 5" xfId="25499"/>
    <cellStyle name="SAPBEXexcBad7 3 2 6" xfId="25500"/>
    <cellStyle name="SAPBEXexcBad7 3 2 7" xfId="25501"/>
    <cellStyle name="SAPBEXexcBad7 3 2 8" xfId="25502"/>
    <cellStyle name="SAPBEXexcBad7 3 2 9" xfId="25503"/>
    <cellStyle name="SAPBEXexcBad7 3 3" xfId="25504"/>
    <cellStyle name="SAPBEXexcBad7 3 3 2" xfId="25505"/>
    <cellStyle name="SAPBEXexcBad7 3 3 2 2" xfId="25506"/>
    <cellStyle name="SAPBEXexcBad7 3 3 2 2 2" xfId="25507"/>
    <cellStyle name="SAPBEXexcBad7 3 3 2 3" xfId="25508"/>
    <cellStyle name="SAPBEXexcBad7 3 3 2 3 2" xfId="25509"/>
    <cellStyle name="SAPBEXexcBad7 3 3 2 4" xfId="25510"/>
    <cellStyle name="SAPBEXexcBad7 3 3 2 5" xfId="25511"/>
    <cellStyle name="SAPBEXexcBad7 3 3 2 6" xfId="25512"/>
    <cellStyle name="SAPBEXexcBad7 3 3 2 7" xfId="25513"/>
    <cellStyle name="SAPBEXexcBad7 3 3 2 8" xfId="25514"/>
    <cellStyle name="SAPBEXexcBad7 3 3 3" xfId="25515"/>
    <cellStyle name="SAPBEXexcBad7 3 3 3 2" xfId="25516"/>
    <cellStyle name="SAPBEXexcBad7 3 3 3 2 2" xfId="25517"/>
    <cellStyle name="SAPBEXexcBad7 3 3 3 3" xfId="25518"/>
    <cellStyle name="SAPBEXexcBad7 3 3 4" xfId="25519"/>
    <cellStyle name="SAPBEXexcBad7 3 3 4 2" xfId="25520"/>
    <cellStyle name="SAPBEXexcBad7 3 3 5" xfId="25521"/>
    <cellStyle name="SAPBEXexcBad7 3 3 6" xfId="25522"/>
    <cellStyle name="SAPBEXexcBad7 3 3 7" xfId="25523"/>
    <cellStyle name="SAPBEXexcBad7 3 3 8" xfId="25524"/>
    <cellStyle name="SAPBEXexcBad7 3 3 9" xfId="25525"/>
    <cellStyle name="SAPBEXexcBad7 3 4" xfId="25526"/>
    <cellStyle name="SAPBEXexcBad7 3 4 2" xfId="25527"/>
    <cellStyle name="SAPBEXexcBad7 3 4 2 2" xfId="25528"/>
    <cellStyle name="SAPBEXexcBad7 3 4 3" xfId="25529"/>
    <cellStyle name="SAPBEXexcBad7 3 4 3 2" xfId="25530"/>
    <cellStyle name="SAPBEXexcBad7 3 4 4" xfId="25531"/>
    <cellStyle name="SAPBEXexcBad7 3 4 5" xfId="25532"/>
    <cellStyle name="SAPBEXexcBad7 3 4 6" xfId="25533"/>
    <cellStyle name="SAPBEXexcBad7 3 4 7" xfId="25534"/>
    <cellStyle name="SAPBEXexcBad7 3 4 8" xfId="25535"/>
    <cellStyle name="SAPBEXexcBad7 3 5" xfId="25536"/>
    <cellStyle name="SAPBEXexcBad7 3 5 2" xfId="25537"/>
    <cellStyle name="SAPBEXexcBad7 3 5 2 2" xfId="25538"/>
    <cellStyle name="SAPBEXexcBad7 3 5 3" xfId="25539"/>
    <cellStyle name="SAPBEXexcBad7 3 6" xfId="25540"/>
    <cellStyle name="SAPBEXexcBad7 3 6 2" xfId="25541"/>
    <cellStyle name="SAPBEXexcBad7 3 7" xfId="25542"/>
    <cellStyle name="SAPBEXexcBad7 3 8" xfId="25543"/>
    <cellStyle name="SAPBEXexcBad7 3 9" xfId="25544"/>
    <cellStyle name="SAPBEXexcBad7 4" xfId="25545"/>
    <cellStyle name="SAPBEXexcBad7 4 10" xfId="25546"/>
    <cellStyle name="SAPBEXexcBad7 4 11" xfId="25547"/>
    <cellStyle name="SAPBEXexcBad7 4 2" xfId="25548"/>
    <cellStyle name="SAPBEXexcBad7 4 2 2" xfId="25549"/>
    <cellStyle name="SAPBEXexcBad7 4 2 2 2" xfId="25550"/>
    <cellStyle name="SAPBEXexcBad7 4 2 2 2 2" xfId="25551"/>
    <cellStyle name="SAPBEXexcBad7 4 2 2 3" xfId="25552"/>
    <cellStyle name="SAPBEXexcBad7 4 2 2 3 2" xfId="25553"/>
    <cellStyle name="SAPBEXexcBad7 4 2 2 4" xfId="25554"/>
    <cellStyle name="SAPBEXexcBad7 4 2 2 5" xfId="25555"/>
    <cellStyle name="SAPBEXexcBad7 4 2 2 6" xfId="25556"/>
    <cellStyle name="SAPBEXexcBad7 4 2 2 7" xfId="25557"/>
    <cellStyle name="SAPBEXexcBad7 4 2 2 8" xfId="25558"/>
    <cellStyle name="SAPBEXexcBad7 4 2 3" xfId="25559"/>
    <cellStyle name="SAPBEXexcBad7 4 2 3 2" xfId="25560"/>
    <cellStyle name="SAPBEXexcBad7 4 2 3 2 2" xfId="25561"/>
    <cellStyle name="SAPBEXexcBad7 4 2 3 3" xfId="25562"/>
    <cellStyle name="SAPBEXexcBad7 4 2 4" xfId="25563"/>
    <cellStyle name="SAPBEXexcBad7 4 2 4 2" xfId="25564"/>
    <cellStyle name="SAPBEXexcBad7 4 2 5" xfId="25565"/>
    <cellStyle name="SAPBEXexcBad7 4 2 6" xfId="25566"/>
    <cellStyle name="SAPBEXexcBad7 4 2 7" xfId="25567"/>
    <cellStyle name="SAPBEXexcBad7 4 2 8" xfId="25568"/>
    <cellStyle name="SAPBEXexcBad7 4 2 9" xfId="25569"/>
    <cellStyle name="SAPBEXexcBad7 4 3" xfId="25570"/>
    <cellStyle name="SAPBEXexcBad7 4 3 2" xfId="25571"/>
    <cellStyle name="SAPBEXexcBad7 4 3 2 2" xfId="25572"/>
    <cellStyle name="SAPBEXexcBad7 4 3 2 2 2" xfId="25573"/>
    <cellStyle name="SAPBEXexcBad7 4 3 2 3" xfId="25574"/>
    <cellStyle name="SAPBEXexcBad7 4 3 2 3 2" xfId="25575"/>
    <cellStyle name="SAPBEXexcBad7 4 3 2 4" xfId="25576"/>
    <cellStyle name="SAPBEXexcBad7 4 3 2 5" xfId="25577"/>
    <cellStyle name="SAPBEXexcBad7 4 3 2 6" xfId="25578"/>
    <cellStyle name="SAPBEXexcBad7 4 3 2 7" xfId="25579"/>
    <cellStyle name="SAPBEXexcBad7 4 3 2 8" xfId="25580"/>
    <cellStyle name="SAPBEXexcBad7 4 3 3" xfId="25581"/>
    <cellStyle name="SAPBEXexcBad7 4 3 3 2" xfId="25582"/>
    <cellStyle name="SAPBEXexcBad7 4 3 3 2 2" xfId="25583"/>
    <cellStyle name="SAPBEXexcBad7 4 3 3 3" xfId="25584"/>
    <cellStyle name="SAPBEXexcBad7 4 3 4" xfId="25585"/>
    <cellStyle name="SAPBEXexcBad7 4 3 4 2" xfId="25586"/>
    <cellStyle name="SAPBEXexcBad7 4 3 5" xfId="25587"/>
    <cellStyle name="SAPBEXexcBad7 4 3 6" xfId="25588"/>
    <cellStyle name="SAPBEXexcBad7 4 3 7" xfId="25589"/>
    <cellStyle name="SAPBEXexcBad7 4 3 8" xfId="25590"/>
    <cellStyle name="SAPBEXexcBad7 4 3 9" xfId="25591"/>
    <cellStyle name="SAPBEXexcBad7 4 4" xfId="25592"/>
    <cellStyle name="SAPBEXexcBad7 4 4 2" xfId="25593"/>
    <cellStyle name="SAPBEXexcBad7 4 4 2 2" xfId="25594"/>
    <cellStyle name="SAPBEXexcBad7 4 4 3" xfId="25595"/>
    <cellStyle name="SAPBEXexcBad7 4 4 3 2" xfId="25596"/>
    <cellStyle name="SAPBEXexcBad7 4 4 4" xfId="25597"/>
    <cellStyle name="SAPBEXexcBad7 4 4 5" xfId="25598"/>
    <cellStyle name="SAPBEXexcBad7 4 4 6" xfId="25599"/>
    <cellStyle name="SAPBEXexcBad7 4 4 7" xfId="25600"/>
    <cellStyle name="SAPBEXexcBad7 4 4 8" xfId="25601"/>
    <cellStyle name="SAPBEXexcBad7 4 5" xfId="25602"/>
    <cellStyle name="SAPBEXexcBad7 4 5 2" xfId="25603"/>
    <cellStyle name="SAPBEXexcBad7 4 5 2 2" xfId="25604"/>
    <cellStyle name="SAPBEXexcBad7 4 5 3" xfId="25605"/>
    <cellStyle name="SAPBEXexcBad7 4 6" xfId="25606"/>
    <cellStyle name="SAPBEXexcBad7 4 6 2" xfId="25607"/>
    <cellStyle name="SAPBEXexcBad7 4 7" xfId="25608"/>
    <cellStyle name="SAPBEXexcBad7 4 8" xfId="25609"/>
    <cellStyle name="SAPBEXexcBad7 4 9" xfId="25610"/>
    <cellStyle name="SAPBEXexcBad7 5" xfId="25611"/>
    <cellStyle name="SAPBEXexcBad7 5 2" xfId="25612"/>
    <cellStyle name="SAPBEXexcBad7 5 2 2" xfId="25613"/>
    <cellStyle name="SAPBEXexcBad7 5 3" xfId="25614"/>
    <cellStyle name="SAPBEXexcBad7 5 3 2" xfId="25615"/>
    <cellStyle name="SAPBEXexcBad7 5 4" xfId="25616"/>
    <cellStyle name="SAPBEXexcBad7 5 5" xfId="25617"/>
    <cellStyle name="SAPBEXexcBad7 5 6" xfId="25618"/>
    <cellStyle name="SAPBEXexcBad7 5 7" xfId="25619"/>
    <cellStyle name="SAPBEXexcBad7 5 8" xfId="25620"/>
    <cellStyle name="SAPBEXexcBad7 6" xfId="25621"/>
    <cellStyle name="SAPBEXexcBad7 6 2" xfId="25622"/>
    <cellStyle name="SAPBEXexcBad7 7" xfId="25623"/>
    <cellStyle name="SAPBEXexcBad7 8" xfId="25624"/>
    <cellStyle name="SAPBEXexcBad7 9" xfId="25625"/>
    <cellStyle name="SAPBEXexcBad8" xfId="25626"/>
    <cellStyle name="SAPBEXexcBad8 10" xfId="25627"/>
    <cellStyle name="SAPBEXexcBad8 11" xfId="25628"/>
    <cellStyle name="SAPBEXexcBad8 12" xfId="25629"/>
    <cellStyle name="SAPBEXexcBad8 13" xfId="25630"/>
    <cellStyle name="SAPBEXexcBad8 14" xfId="25631"/>
    <cellStyle name="SAPBEXexcBad8 2" xfId="25632"/>
    <cellStyle name="SAPBEXexcBad8 2 10" xfId="25633"/>
    <cellStyle name="SAPBEXexcBad8 2 11" xfId="25634"/>
    <cellStyle name="SAPBEXexcBad8 2 12" xfId="25635"/>
    <cellStyle name="SAPBEXexcBad8 2 13" xfId="25636"/>
    <cellStyle name="SAPBEXexcBad8 2 14" xfId="25637"/>
    <cellStyle name="SAPBEXexcBad8 2 2" xfId="25638"/>
    <cellStyle name="SAPBEXexcBad8 2 2 10" xfId="25639"/>
    <cellStyle name="SAPBEXexcBad8 2 2 11" xfId="25640"/>
    <cellStyle name="SAPBEXexcBad8 2 2 2" xfId="25641"/>
    <cellStyle name="SAPBEXexcBad8 2 2 2 2" xfId="25642"/>
    <cellStyle name="SAPBEXexcBad8 2 2 2 2 2" xfId="25643"/>
    <cellStyle name="SAPBEXexcBad8 2 2 2 2 2 2" xfId="25644"/>
    <cellStyle name="SAPBEXexcBad8 2 2 2 2 3" xfId="25645"/>
    <cellStyle name="SAPBEXexcBad8 2 2 2 2 3 2" xfId="25646"/>
    <cellStyle name="SAPBEXexcBad8 2 2 2 2 4" xfId="25647"/>
    <cellStyle name="SAPBEXexcBad8 2 2 2 2 5" xfId="25648"/>
    <cellStyle name="SAPBEXexcBad8 2 2 2 2 6" xfId="25649"/>
    <cellStyle name="SAPBEXexcBad8 2 2 2 2 7" xfId="25650"/>
    <cellStyle name="SAPBEXexcBad8 2 2 2 2 8" xfId="25651"/>
    <cellStyle name="SAPBEXexcBad8 2 2 2 3" xfId="25652"/>
    <cellStyle name="SAPBEXexcBad8 2 2 2 3 2" xfId="25653"/>
    <cellStyle name="SAPBEXexcBad8 2 2 2 3 2 2" xfId="25654"/>
    <cellStyle name="SAPBEXexcBad8 2 2 2 3 3" xfId="25655"/>
    <cellStyle name="SAPBEXexcBad8 2 2 2 4" xfId="25656"/>
    <cellStyle name="SAPBEXexcBad8 2 2 2 4 2" xfId="25657"/>
    <cellStyle name="SAPBEXexcBad8 2 2 2 5" xfId="25658"/>
    <cellStyle name="SAPBEXexcBad8 2 2 2 6" xfId="25659"/>
    <cellStyle name="SAPBEXexcBad8 2 2 2 7" xfId="25660"/>
    <cellStyle name="SAPBEXexcBad8 2 2 2 8" xfId="25661"/>
    <cellStyle name="SAPBEXexcBad8 2 2 2 9" xfId="25662"/>
    <cellStyle name="SAPBEXexcBad8 2 2 3" xfId="25663"/>
    <cellStyle name="SAPBEXexcBad8 2 2 3 2" xfId="25664"/>
    <cellStyle name="SAPBEXexcBad8 2 2 3 2 2" xfId="25665"/>
    <cellStyle name="SAPBEXexcBad8 2 2 3 2 2 2" xfId="25666"/>
    <cellStyle name="SAPBEXexcBad8 2 2 3 2 3" xfId="25667"/>
    <cellStyle name="SAPBEXexcBad8 2 2 3 2 3 2" xfId="25668"/>
    <cellStyle name="SAPBEXexcBad8 2 2 3 2 4" xfId="25669"/>
    <cellStyle name="SAPBEXexcBad8 2 2 3 2 5" xfId="25670"/>
    <cellStyle name="SAPBEXexcBad8 2 2 3 2 6" xfId="25671"/>
    <cellStyle name="SAPBEXexcBad8 2 2 3 2 7" xfId="25672"/>
    <cellStyle name="SAPBEXexcBad8 2 2 3 2 8" xfId="25673"/>
    <cellStyle name="SAPBEXexcBad8 2 2 3 3" xfId="25674"/>
    <cellStyle name="SAPBEXexcBad8 2 2 3 3 2" xfId="25675"/>
    <cellStyle name="SAPBEXexcBad8 2 2 3 3 2 2" xfId="25676"/>
    <cellStyle name="SAPBEXexcBad8 2 2 3 3 3" xfId="25677"/>
    <cellStyle name="SAPBEXexcBad8 2 2 3 4" xfId="25678"/>
    <cellStyle name="SAPBEXexcBad8 2 2 3 4 2" xfId="25679"/>
    <cellStyle name="SAPBEXexcBad8 2 2 3 5" xfId="25680"/>
    <cellStyle name="SAPBEXexcBad8 2 2 3 6" xfId="25681"/>
    <cellStyle name="SAPBEXexcBad8 2 2 3 7" xfId="25682"/>
    <cellStyle name="SAPBEXexcBad8 2 2 3 8" xfId="25683"/>
    <cellStyle name="SAPBEXexcBad8 2 2 3 9" xfId="25684"/>
    <cellStyle name="SAPBEXexcBad8 2 2 4" xfId="25685"/>
    <cellStyle name="SAPBEXexcBad8 2 2 4 2" xfId="25686"/>
    <cellStyle name="SAPBEXexcBad8 2 2 4 2 2" xfId="25687"/>
    <cellStyle name="SAPBEXexcBad8 2 2 4 3" xfId="25688"/>
    <cellStyle name="SAPBEXexcBad8 2 2 4 3 2" xfId="25689"/>
    <cellStyle name="SAPBEXexcBad8 2 2 4 4" xfId="25690"/>
    <cellStyle name="SAPBEXexcBad8 2 2 4 5" xfId="25691"/>
    <cellStyle name="SAPBEXexcBad8 2 2 4 6" xfId="25692"/>
    <cellStyle name="SAPBEXexcBad8 2 2 4 7" xfId="25693"/>
    <cellStyle name="SAPBEXexcBad8 2 2 4 8" xfId="25694"/>
    <cellStyle name="SAPBEXexcBad8 2 2 5" xfId="25695"/>
    <cellStyle name="SAPBEXexcBad8 2 2 5 2" xfId="25696"/>
    <cellStyle name="SAPBEXexcBad8 2 2 5 2 2" xfId="25697"/>
    <cellStyle name="SAPBEXexcBad8 2 2 5 3" xfId="25698"/>
    <cellStyle name="SAPBEXexcBad8 2 2 6" xfId="25699"/>
    <cellStyle name="SAPBEXexcBad8 2 2 6 2" xfId="25700"/>
    <cellStyle name="SAPBEXexcBad8 2 2 7" xfId="25701"/>
    <cellStyle name="SAPBEXexcBad8 2 2 8" xfId="25702"/>
    <cellStyle name="SAPBEXexcBad8 2 2 9" xfId="25703"/>
    <cellStyle name="SAPBEXexcBad8 2 3" xfId="25704"/>
    <cellStyle name="SAPBEXexcBad8 2 3 10" xfId="25705"/>
    <cellStyle name="SAPBEXexcBad8 2 3 11" xfId="25706"/>
    <cellStyle name="SAPBEXexcBad8 2 3 2" xfId="25707"/>
    <cellStyle name="SAPBEXexcBad8 2 3 2 2" xfId="25708"/>
    <cellStyle name="SAPBEXexcBad8 2 3 2 2 2" xfId="25709"/>
    <cellStyle name="SAPBEXexcBad8 2 3 2 2 2 2" xfId="25710"/>
    <cellStyle name="SAPBEXexcBad8 2 3 2 2 3" xfId="25711"/>
    <cellStyle name="SAPBEXexcBad8 2 3 2 2 3 2" xfId="25712"/>
    <cellStyle name="SAPBEXexcBad8 2 3 2 2 4" xfId="25713"/>
    <cellStyle name="SAPBEXexcBad8 2 3 2 2 5" xfId="25714"/>
    <cellStyle name="SAPBEXexcBad8 2 3 2 2 6" xfId="25715"/>
    <cellStyle name="SAPBEXexcBad8 2 3 2 2 7" xfId="25716"/>
    <cellStyle name="SAPBEXexcBad8 2 3 2 2 8" xfId="25717"/>
    <cellStyle name="SAPBEXexcBad8 2 3 2 3" xfId="25718"/>
    <cellStyle name="SAPBEXexcBad8 2 3 2 3 2" xfId="25719"/>
    <cellStyle name="SAPBEXexcBad8 2 3 2 3 2 2" xfId="25720"/>
    <cellStyle name="SAPBEXexcBad8 2 3 2 3 3" xfId="25721"/>
    <cellStyle name="SAPBEXexcBad8 2 3 2 4" xfId="25722"/>
    <cellStyle name="SAPBEXexcBad8 2 3 2 4 2" xfId="25723"/>
    <cellStyle name="SAPBEXexcBad8 2 3 2 5" xfId="25724"/>
    <cellStyle name="SAPBEXexcBad8 2 3 2 6" xfId="25725"/>
    <cellStyle name="SAPBEXexcBad8 2 3 2 7" xfId="25726"/>
    <cellStyle name="SAPBEXexcBad8 2 3 2 8" xfId="25727"/>
    <cellStyle name="SAPBEXexcBad8 2 3 2 9" xfId="25728"/>
    <cellStyle name="SAPBEXexcBad8 2 3 3" xfId="25729"/>
    <cellStyle name="SAPBEXexcBad8 2 3 3 2" xfId="25730"/>
    <cellStyle name="SAPBEXexcBad8 2 3 3 2 2" xfId="25731"/>
    <cellStyle name="SAPBEXexcBad8 2 3 3 2 2 2" xfId="25732"/>
    <cellStyle name="SAPBEXexcBad8 2 3 3 2 3" xfId="25733"/>
    <cellStyle name="SAPBEXexcBad8 2 3 3 2 3 2" xfId="25734"/>
    <cellStyle name="SAPBEXexcBad8 2 3 3 2 4" xfId="25735"/>
    <cellStyle name="SAPBEXexcBad8 2 3 3 2 5" xfId="25736"/>
    <cellStyle name="SAPBEXexcBad8 2 3 3 2 6" xfId="25737"/>
    <cellStyle name="SAPBEXexcBad8 2 3 3 2 7" xfId="25738"/>
    <cellStyle name="SAPBEXexcBad8 2 3 3 2 8" xfId="25739"/>
    <cellStyle name="SAPBEXexcBad8 2 3 3 3" xfId="25740"/>
    <cellStyle name="SAPBEXexcBad8 2 3 3 3 2" xfId="25741"/>
    <cellStyle name="SAPBEXexcBad8 2 3 3 3 2 2" xfId="25742"/>
    <cellStyle name="SAPBEXexcBad8 2 3 3 3 3" xfId="25743"/>
    <cellStyle name="SAPBEXexcBad8 2 3 3 4" xfId="25744"/>
    <cellStyle name="SAPBEXexcBad8 2 3 3 4 2" xfId="25745"/>
    <cellStyle name="SAPBEXexcBad8 2 3 3 5" xfId="25746"/>
    <cellStyle name="SAPBEXexcBad8 2 3 3 6" xfId="25747"/>
    <cellStyle name="SAPBEXexcBad8 2 3 3 7" xfId="25748"/>
    <cellStyle name="SAPBEXexcBad8 2 3 3 8" xfId="25749"/>
    <cellStyle name="SAPBEXexcBad8 2 3 3 9" xfId="25750"/>
    <cellStyle name="SAPBEXexcBad8 2 3 4" xfId="25751"/>
    <cellStyle name="SAPBEXexcBad8 2 3 4 2" xfId="25752"/>
    <cellStyle name="SAPBEXexcBad8 2 3 4 2 2" xfId="25753"/>
    <cellStyle name="SAPBEXexcBad8 2 3 4 3" xfId="25754"/>
    <cellStyle name="SAPBEXexcBad8 2 3 4 3 2" xfId="25755"/>
    <cellStyle name="SAPBEXexcBad8 2 3 4 4" xfId="25756"/>
    <cellStyle name="SAPBEXexcBad8 2 3 4 5" xfId="25757"/>
    <cellStyle name="SAPBEXexcBad8 2 3 4 6" xfId="25758"/>
    <cellStyle name="SAPBEXexcBad8 2 3 4 7" xfId="25759"/>
    <cellStyle name="SAPBEXexcBad8 2 3 4 8" xfId="25760"/>
    <cellStyle name="SAPBEXexcBad8 2 3 5" xfId="25761"/>
    <cellStyle name="SAPBEXexcBad8 2 3 5 2" xfId="25762"/>
    <cellStyle name="SAPBEXexcBad8 2 3 5 2 2" xfId="25763"/>
    <cellStyle name="SAPBEXexcBad8 2 3 5 3" xfId="25764"/>
    <cellStyle name="SAPBEXexcBad8 2 3 6" xfId="25765"/>
    <cellStyle name="SAPBEXexcBad8 2 3 6 2" xfId="25766"/>
    <cellStyle name="SAPBEXexcBad8 2 3 7" xfId="25767"/>
    <cellStyle name="SAPBEXexcBad8 2 3 8" xfId="25768"/>
    <cellStyle name="SAPBEXexcBad8 2 3 9" xfId="25769"/>
    <cellStyle name="SAPBEXexcBad8 2 4" xfId="25770"/>
    <cellStyle name="SAPBEXexcBad8 2 4 2" xfId="25771"/>
    <cellStyle name="SAPBEXexcBad8 2 4 2 2" xfId="25772"/>
    <cellStyle name="SAPBEXexcBad8 2 4 3" xfId="25773"/>
    <cellStyle name="SAPBEXexcBad8 2 4 3 2" xfId="25774"/>
    <cellStyle name="SAPBEXexcBad8 2 4 4" xfId="25775"/>
    <cellStyle name="SAPBEXexcBad8 2 4 5" xfId="25776"/>
    <cellStyle name="SAPBEXexcBad8 2 4 6" xfId="25777"/>
    <cellStyle name="SAPBEXexcBad8 2 4 7" xfId="25778"/>
    <cellStyle name="SAPBEXexcBad8 2 4 8" xfId="25779"/>
    <cellStyle name="SAPBEXexcBad8 2 5" xfId="25780"/>
    <cellStyle name="SAPBEXexcBad8 2 5 2" xfId="25781"/>
    <cellStyle name="SAPBEXexcBad8 2 5 2 2" xfId="25782"/>
    <cellStyle name="SAPBEXexcBad8 2 5 3" xfId="25783"/>
    <cellStyle name="SAPBEXexcBad8 2 6" xfId="25784"/>
    <cellStyle name="SAPBEXexcBad8 2 6 2" xfId="25785"/>
    <cellStyle name="SAPBEXexcBad8 2 7" xfId="25786"/>
    <cellStyle name="SAPBEXexcBad8 2 8" xfId="25787"/>
    <cellStyle name="SAPBEXexcBad8 2 9" xfId="25788"/>
    <cellStyle name="SAPBEXexcBad8 3" xfId="25789"/>
    <cellStyle name="SAPBEXexcBad8 3 10" xfId="25790"/>
    <cellStyle name="SAPBEXexcBad8 3 11" xfId="25791"/>
    <cellStyle name="SAPBEXexcBad8 3 2" xfId="25792"/>
    <cellStyle name="SAPBEXexcBad8 3 2 2" xfId="25793"/>
    <cellStyle name="SAPBEXexcBad8 3 2 2 2" xfId="25794"/>
    <cellStyle name="SAPBEXexcBad8 3 2 2 2 2" xfId="25795"/>
    <cellStyle name="SAPBEXexcBad8 3 2 2 3" xfId="25796"/>
    <cellStyle name="SAPBEXexcBad8 3 2 2 3 2" xfId="25797"/>
    <cellStyle name="SAPBEXexcBad8 3 2 2 4" xfId="25798"/>
    <cellStyle name="SAPBEXexcBad8 3 2 2 5" xfId="25799"/>
    <cellStyle name="SAPBEXexcBad8 3 2 2 6" xfId="25800"/>
    <cellStyle name="SAPBEXexcBad8 3 2 2 7" xfId="25801"/>
    <cellStyle name="SAPBEXexcBad8 3 2 2 8" xfId="25802"/>
    <cellStyle name="SAPBEXexcBad8 3 2 3" xfId="25803"/>
    <cellStyle name="SAPBEXexcBad8 3 2 3 2" xfId="25804"/>
    <cellStyle name="SAPBEXexcBad8 3 2 3 2 2" xfId="25805"/>
    <cellStyle name="SAPBEXexcBad8 3 2 3 3" xfId="25806"/>
    <cellStyle name="SAPBEXexcBad8 3 2 4" xfId="25807"/>
    <cellStyle name="SAPBEXexcBad8 3 2 4 2" xfId="25808"/>
    <cellStyle name="SAPBEXexcBad8 3 2 5" xfId="25809"/>
    <cellStyle name="SAPBEXexcBad8 3 2 6" xfId="25810"/>
    <cellStyle name="SAPBEXexcBad8 3 2 7" xfId="25811"/>
    <cellStyle name="SAPBEXexcBad8 3 2 8" xfId="25812"/>
    <cellStyle name="SAPBEXexcBad8 3 2 9" xfId="25813"/>
    <cellStyle name="SAPBEXexcBad8 3 3" xfId="25814"/>
    <cellStyle name="SAPBEXexcBad8 3 3 2" xfId="25815"/>
    <cellStyle name="SAPBEXexcBad8 3 3 2 2" xfId="25816"/>
    <cellStyle name="SAPBEXexcBad8 3 3 2 2 2" xfId="25817"/>
    <cellStyle name="SAPBEXexcBad8 3 3 2 3" xfId="25818"/>
    <cellStyle name="SAPBEXexcBad8 3 3 2 3 2" xfId="25819"/>
    <cellStyle name="SAPBEXexcBad8 3 3 2 4" xfId="25820"/>
    <cellStyle name="SAPBEXexcBad8 3 3 2 5" xfId="25821"/>
    <cellStyle name="SAPBEXexcBad8 3 3 2 6" xfId="25822"/>
    <cellStyle name="SAPBEXexcBad8 3 3 2 7" xfId="25823"/>
    <cellStyle name="SAPBEXexcBad8 3 3 2 8" xfId="25824"/>
    <cellStyle name="SAPBEXexcBad8 3 3 3" xfId="25825"/>
    <cellStyle name="SAPBEXexcBad8 3 3 3 2" xfId="25826"/>
    <cellStyle name="SAPBEXexcBad8 3 3 3 2 2" xfId="25827"/>
    <cellStyle name="SAPBEXexcBad8 3 3 3 3" xfId="25828"/>
    <cellStyle name="SAPBEXexcBad8 3 3 4" xfId="25829"/>
    <cellStyle name="SAPBEXexcBad8 3 3 4 2" xfId="25830"/>
    <cellStyle name="SAPBEXexcBad8 3 3 5" xfId="25831"/>
    <cellStyle name="SAPBEXexcBad8 3 3 6" xfId="25832"/>
    <cellStyle name="SAPBEXexcBad8 3 3 7" xfId="25833"/>
    <cellStyle name="SAPBEXexcBad8 3 3 8" xfId="25834"/>
    <cellStyle name="SAPBEXexcBad8 3 3 9" xfId="25835"/>
    <cellStyle name="SAPBEXexcBad8 3 4" xfId="25836"/>
    <cellStyle name="SAPBEXexcBad8 3 4 2" xfId="25837"/>
    <cellStyle name="SAPBEXexcBad8 3 4 2 2" xfId="25838"/>
    <cellStyle name="SAPBEXexcBad8 3 4 3" xfId="25839"/>
    <cellStyle name="SAPBEXexcBad8 3 4 3 2" xfId="25840"/>
    <cellStyle name="SAPBEXexcBad8 3 4 4" xfId="25841"/>
    <cellStyle name="SAPBEXexcBad8 3 4 5" xfId="25842"/>
    <cellStyle name="SAPBEXexcBad8 3 4 6" xfId="25843"/>
    <cellStyle name="SAPBEXexcBad8 3 4 7" xfId="25844"/>
    <cellStyle name="SAPBEXexcBad8 3 4 8" xfId="25845"/>
    <cellStyle name="SAPBEXexcBad8 3 5" xfId="25846"/>
    <cellStyle name="SAPBEXexcBad8 3 5 2" xfId="25847"/>
    <cellStyle name="SAPBEXexcBad8 3 5 2 2" xfId="25848"/>
    <cellStyle name="SAPBEXexcBad8 3 5 3" xfId="25849"/>
    <cellStyle name="SAPBEXexcBad8 3 6" xfId="25850"/>
    <cellStyle name="SAPBEXexcBad8 3 6 2" xfId="25851"/>
    <cellStyle name="SAPBEXexcBad8 3 7" xfId="25852"/>
    <cellStyle name="SAPBEXexcBad8 3 8" xfId="25853"/>
    <cellStyle name="SAPBEXexcBad8 3 9" xfId="25854"/>
    <cellStyle name="SAPBEXexcBad8 4" xfId="25855"/>
    <cellStyle name="SAPBEXexcBad8 4 10" xfId="25856"/>
    <cellStyle name="SAPBEXexcBad8 4 11" xfId="25857"/>
    <cellStyle name="SAPBEXexcBad8 4 2" xfId="25858"/>
    <cellStyle name="SAPBEXexcBad8 4 2 2" xfId="25859"/>
    <cellStyle name="SAPBEXexcBad8 4 2 2 2" xfId="25860"/>
    <cellStyle name="SAPBEXexcBad8 4 2 2 2 2" xfId="25861"/>
    <cellStyle name="SAPBEXexcBad8 4 2 2 3" xfId="25862"/>
    <cellStyle name="SAPBEXexcBad8 4 2 2 3 2" xfId="25863"/>
    <cellStyle name="SAPBEXexcBad8 4 2 2 4" xfId="25864"/>
    <cellStyle name="SAPBEXexcBad8 4 2 2 5" xfId="25865"/>
    <cellStyle name="SAPBEXexcBad8 4 2 2 6" xfId="25866"/>
    <cellStyle name="SAPBEXexcBad8 4 2 2 7" xfId="25867"/>
    <cellStyle name="SAPBEXexcBad8 4 2 2 8" xfId="25868"/>
    <cellStyle name="SAPBEXexcBad8 4 2 3" xfId="25869"/>
    <cellStyle name="SAPBEXexcBad8 4 2 3 2" xfId="25870"/>
    <cellStyle name="SAPBEXexcBad8 4 2 3 2 2" xfId="25871"/>
    <cellStyle name="SAPBEXexcBad8 4 2 3 3" xfId="25872"/>
    <cellStyle name="SAPBEXexcBad8 4 2 4" xfId="25873"/>
    <cellStyle name="SAPBEXexcBad8 4 2 4 2" xfId="25874"/>
    <cellStyle name="SAPBEXexcBad8 4 2 5" xfId="25875"/>
    <cellStyle name="SAPBEXexcBad8 4 2 6" xfId="25876"/>
    <cellStyle name="SAPBEXexcBad8 4 2 7" xfId="25877"/>
    <cellStyle name="SAPBEXexcBad8 4 2 8" xfId="25878"/>
    <cellStyle name="SAPBEXexcBad8 4 2 9" xfId="25879"/>
    <cellStyle name="SAPBEXexcBad8 4 3" xfId="25880"/>
    <cellStyle name="SAPBEXexcBad8 4 3 2" xfId="25881"/>
    <cellStyle name="SAPBEXexcBad8 4 3 2 2" xfId="25882"/>
    <cellStyle name="SAPBEXexcBad8 4 3 2 2 2" xfId="25883"/>
    <cellStyle name="SAPBEXexcBad8 4 3 2 3" xfId="25884"/>
    <cellStyle name="SAPBEXexcBad8 4 3 2 3 2" xfId="25885"/>
    <cellStyle name="SAPBEXexcBad8 4 3 2 4" xfId="25886"/>
    <cellStyle name="SAPBEXexcBad8 4 3 2 5" xfId="25887"/>
    <cellStyle name="SAPBEXexcBad8 4 3 2 6" xfId="25888"/>
    <cellStyle name="SAPBEXexcBad8 4 3 2 7" xfId="25889"/>
    <cellStyle name="SAPBEXexcBad8 4 3 2 8" xfId="25890"/>
    <cellStyle name="SAPBEXexcBad8 4 3 3" xfId="25891"/>
    <cellStyle name="SAPBEXexcBad8 4 3 3 2" xfId="25892"/>
    <cellStyle name="SAPBEXexcBad8 4 3 3 2 2" xfId="25893"/>
    <cellStyle name="SAPBEXexcBad8 4 3 3 3" xfId="25894"/>
    <cellStyle name="SAPBEXexcBad8 4 3 4" xfId="25895"/>
    <cellStyle name="SAPBEXexcBad8 4 3 4 2" xfId="25896"/>
    <cellStyle name="SAPBEXexcBad8 4 3 5" xfId="25897"/>
    <cellStyle name="SAPBEXexcBad8 4 3 6" xfId="25898"/>
    <cellStyle name="SAPBEXexcBad8 4 3 7" xfId="25899"/>
    <cellStyle name="SAPBEXexcBad8 4 3 8" xfId="25900"/>
    <cellStyle name="SAPBEXexcBad8 4 3 9" xfId="25901"/>
    <cellStyle name="SAPBEXexcBad8 4 4" xfId="25902"/>
    <cellStyle name="SAPBEXexcBad8 4 4 2" xfId="25903"/>
    <cellStyle name="SAPBEXexcBad8 4 4 2 2" xfId="25904"/>
    <cellStyle name="SAPBEXexcBad8 4 4 3" xfId="25905"/>
    <cellStyle name="SAPBEXexcBad8 4 4 3 2" xfId="25906"/>
    <cellStyle name="SAPBEXexcBad8 4 4 4" xfId="25907"/>
    <cellStyle name="SAPBEXexcBad8 4 4 5" xfId="25908"/>
    <cellStyle name="SAPBEXexcBad8 4 4 6" xfId="25909"/>
    <cellStyle name="SAPBEXexcBad8 4 4 7" xfId="25910"/>
    <cellStyle name="SAPBEXexcBad8 4 4 8" xfId="25911"/>
    <cellStyle name="SAPBEXexcBad8 4 5" xfId="25912"/>
    <cellStyle name="SAPBEXexcBad8 4 5 2" xfId="25913"/>
    <cellStyle name="SAPBEXexcBad8 4 5 2 2" xfId="25914"/>
    <cellStyle name="SAPBEXexcBad8 4 5 3" xfId="25915"/>
    <cellStyle name="SAPBEXexcBad8 4 6" xfId="25916"/>
    <cellStyle name="SAPBEXexcBad8 4 6 2" xfId="25917"/>
    <cellStyle name="SAPBEXexcBad8 4 7" xfId="25918"/>
    <cellStyle name="SAPBEXexcBad8 4 8" xfId="25919"/>
    <cellStyle name="SAPBEXexcBad8 4 9" xfId="25920"/>
    <cellStyle name="SAPBEXexcBad8 5" xfId="25921"/>
    <cellStyle name="SAPBEXexcBad8 5 2" xfId="25922"/>
    <cellStyle name="SAPBEXexcBad8 5 2 2" xfId="25923"/>
    <cellStyle name="SAPBEXexcBad8 5 3" xfId="25924"/>
    <cellStyle name="SAPBEXexcBad8 5 3 2" xfId="25925"/>
    <cellStyle name="SAPBEXexcBad8 5 4" xfId="25926"/>
    <cellStyle name="SAPBEXexcBad8 5 5" xfId="25927"/>
    <cellStyle name="SAPBEXexcBad8 5 6" xfId="25928"/>
    <cellStyle name="SAPBEXexcBad8 5 7" xfId="25929"/>
    <cellStyle name="SAPBEXexcBad8 5 8" xfId="25930"/>
    <cellStyle name="SAPBEXexcBad8 6" xfId="25931"/>
    <cellStyle name="SAPBEXexcBad8 6 2" xfId="25932"/>
    <cellStyle name="SAPBEXexcBad8 7" xfId="25933"/>
    <cellStyle name="SAPBEXexcBad8 8" xfId="25934"/>
    <cellStyle name="SAPBEXexcBad8 9" xfId="25935"/>
    <cellStyle name="SAPBEXexcBad9" xfId="25936"/>
    <cellStyle name="SAPBEXexcBad9 10" xfId="25937"/>
    <cellStyle name="SAPBEXexcBad9 11" xfId="25938"/>
    <cellStyle name="SAPBEXexcBad9 12" xfId="25939"/>
    <cellStyle name="SAPBEXexcBad9 13" xfId="25940"/>
    <cellStyle name="SAPBEXexcBad9 14" xfId="25941"/>
    <cellStyle name="SAPBEXexcBad9 2" xfId="25942"/>
    <cellStyle name="SAPBEXexcBad9 2 10" xfId="25943"/>
    <cellStyle name="SAPBEXexcBad9 2 11" xfId="25944"/>
    <cellStyle name="SAPBEXexcBad9 2 12" xfId="25945"/>
    <cellStyle name="SAPBEXexcBad9 2 13" xfId="25946"/>
    <cellStyle name="SAPBEXexcBad9 2 14" xfId="25947"/>
    <cellStyle name="SAPBEXexcBad9 2 2" xfId="25948"/>
    <cellStyle name="SAPBEXexcBad9 2 2 10" xfId="25949"/>
    <cellStyle name="SAPBEXexcBad9 2 2 11" xfId="25950"/>
    <cellStyle name="SAPBEXexcBad9 2 2 2" xfId="25951"/>
    <cellStyle name="SAPBEXexcBad9 2 2 2 2" xfId="25952"/>
    <cellStyle name="SAPBEXexcBad9 2 2 2 2 2" xfId="25953"/>
    <cellStyle name="SAPBEXexcBad9 2 2 2 2 2 2" xfId="25954"/>
    <cellStyle name="SAPBEXexcBad9 2 2 2 2 3" xfId="25955"/>
    <cellStyle name="SAPBEXexcBad9 2 2 2 2 3 2" xfId="25956"/>
    <cellStyle name="SAPBEXexcBad9 2 2 2 2 4" xfId="25957"/>
    <cellStyle name="SAPBEXexcBad9 2 2 2 2 5" xfId="25958"/>
    <cellStyle name="SAPBEXexcBad9 2 2 2 2 6" xfId="25959"/>
    <cellStyle name="SAPBEXexcBad9 2 2 2 2 7" xfId="25960"/>
    <cellStyle name="SAPBEXexcBad9 2 2 2 2 8" xfId="25961"/>
    <cellStyle name="SAPBEXexcBad9 2 2 2 3" xfId="25962"/>
    <cellStyle name="SAPBEXexcBad9 2 2 2 3 2" xfId="25963"/>
    <cellStyle name="SAPBEXexcBad9 2 2 2 3 2 2" xfId="25964"/>
    <cellStyle name="SAPBEXexcBad9 2 2 2 3 3" xfId="25965"/>
    <cellStyle name="SAPBEXexcBad9 2 2 2 4" xfId="25966"/>
    <cellStyle name="SAPBEXexcBad9 2 2 2 4 2" xfId="25967"/>
    <cellStyle name="SAPBEXexcBad9 2 2 2 5" xfId="25968"/>
    <cellStyle name="SAPBEXexcBad9 2 2 2 6" xfId="25969"/>
    <cellStyle name="SAPBEXexcBad9 2 2 2 7" xfId="25970"/>
    <cellStyle name="SAPBEXexcBad9 2 2 2 8" xfId="25971"/>
    <cellStyle name="SAPBEXexcBad9 2 2 2 9" xfId="25972"/>
    <cellStyle name="SAPBEXexcBad9 2 2 3" xfId="25973"/>
    <cellStyle name="SAPBEXexcBad9 2 2 3 2" xfId="25974"/>
    <cellStyle name="SAPBEXexcBad9 2 2 3 2 2" xfId="25975"/>
    <cellStyle name="SAPBEXexcBad9 2 2 3 2 2 2" xfId="25976"/>
    <cellStyle name="SAPBEXexcBad9 2 2 3 2 3" xfId="25977"/>
    <cellStyle name="SAPBEXexcBad9 2 2 3 2 3 2" xfId="25978"/>
    <cellStyle name="SAPBEXexcBad9 2 2 3 2 4" xfId="25979"/>
    <cellStyle name="SAPBEXexcBad9 2 2 3 2 5" xfId="25980"/>
    <cellStyle name="SAPBEXexcBad9 2 2 3 2 6" xfId="25981"/>
    <cellStyle name="SAPBEXexcBad9 2 2 3 2 7" xfId="25982"/>
    <cellStyle name="SAPBEXexcBad9 2 2 3 2 8" xfId="25983"/>
    <cellStyle name="SAPBEXexcBad9 2 2 3 3" xfId="25984"/>
    <cellStyle name="SAPBEXexcBad9 2 2 3 3 2" xfId="25985"/>
    <cellStyle name="SAPBEXexcBad9 2 2 3 3 2 2" xfId="25986"/>
    <cellStyle name="SAPBEXexcBad9 2 2 3 3 3" xfId="25987"/>
    <cellStyle name="SAPBEXexcBad9 2 2 3 4" xfId="25988"/>
    <cellStyle name="SAPBEXexcBad9 2 2 3 4 2" xfId="25989"/>
    <cellStyle name="SAPBEXexcBad9 2 2 3 5" xfId="25990"/>
    <cellStyle name="SAPBEXexcBad9 2 2 3 6" xfId="25991"/>
    <cellStyle name="SAPBEXexcBad9 2 2 3 7" xfId="25992"/>
    <cellStyle name="SAPBEXexcBad9 2 2 3 8" xfId="25993"/>
    <cellStyle name="SAPBEXexcBad9 2 2 3 9" xfId="25994"/>
    <cellStyle name="SAPBEXexcBad9 2 2 4" xfId="25995"/>
    <cellStyle name="SAPBEXexcBad9 2 2 4 2" xfId="25996"/>
    <cellStyle name="SAPBEXexcBad9 2 2 4 2 2" xfId="25997"/>
    <cellStyle name="SAPBEXexcBad9 2 2 4 3" xfId="25998"/>
    <cellStyle name="SAPBEXexcBad9 2 2 4 3 2" xfId="25999"/>
    <cellStyle name="SAPBEXexcBad9 2 2 4 4" xfId="26000"/>
    <cellStyle name="SAPBEXexcBad9 2 2 4 5" xfId="26001"/>
    <cellStyle name="SAPBEXexcBad9 2 2 4 6" xfId="26002"/>
    <cellStyle name="SAPBEXexcBad9 2 2 4 7" xfId="26003"/>
    <cellStyle name="SAPBEXexcBad9 2 2 4 8" xfId="26004"/>
    <cellStyle name="SAPBEXexcBad9 2 2 5" xfId="26005"/>
    <cellStyle name="SAPBEXexcBad9 2 2 5 2" xfId="26006"/>
    <cellStyle name="SAPBEXexcBad9 2 2 5 2 2" xfId="26007"/>
    <cellStyle name="SAPBEXexcBad9 2 2 5 3" xfId="26008"/>
    <cellStyle name="SAPBEXexcBad9 2 2 6" xfId="26009"/>
    <cellStyle name="SAPBEXexcBad9 2 2 6 2" xfId="26010"/>
    <cellStyle name="SAPBEXexcBad9 2 2 7" xfId="26011"/>
    <cellStyle name="SAPBEXexcBad9 2 2 8" xfId="26012"/>
    <cellStyle name="SAPBEXexcBad9 2 2 9" xfId="26013"/>
    <cellStyle name="SAPBEXexcBad9 2 3" xfId="26014"/>
    <cellStyle name="SAPBEXexcBad9 2 3 10" xfId="26015"/>
    <cellStyle name="SAPBEXexcBad9 2 3 11" xfId="26016"/>
    <cellStyle name="SAPBEXexcBad9 2 3 2" xfId="26017"/>
    <cellStyle name="SAPBEXexcBad9 2 3 2 2" xfId="26018"/>
    <cellStyle name="SAPBEXexcBad9 2 3 2 2 2" xfId="26019"/>
    <cellStyle name="SAPBEXexcBad9 2 3 2 2 2 2" xfId="26020"/>
    <cellStyle name="SAPBEXexcBad9 2 3 2 2 3" xfId="26021"/>
    <cellStyle name="SAPBEXexcBad9 2 3 2 2 3 2" xfId="26022"/>
    <cellStyle name="SAPBEXexcBad9 2 3 2 2 4" xfId="26023"/>
    <cellStyle name="SAPBEXexcBad9 2 3 2 2 5" xfId="26024"/>
    <cellStyle name="SAPBEXexcBad9 2 3 2 2 6" xfId="26025"/>
    <cellStyle name="SAPBEXexcBad9 2 3 2 2 7" xfId="26026"/>
    <cellStyle name="SAPBEXexcBad9 2 3 2 2 8" xfId="26027"/>
    <cellStyle name="SAPBEXexcBad9 2 3 2 3" xfId="26028"/>
    <cellStyle name="SAPBEXexcBad9 2 3 2 3 2" xfId="26029"/>
    <cellStyle name="SAPBEXexcBad9 2 3 2 3 2 2" xfId="26030"/>
    <cellStyle name="SAPBEXexcBad9 2 3 2 3 3" xfId="26031"/>
    <cellStyle name="SAPBEXexcBad9 2 3 2 4" xfId="26032"/>
    <cellStyle name="SAPBEXexcBad9 2 3 2 4 2" xfId="26033"/>
    <cellStyle name="SAPBEXexcBad9 2 3 2 5" xfId="26034"/>
    <cellStyle name="SAPBEXexcBad9 2 3 2 6" xfId="26035"/>
    <cellStyle name="SAPBEXexcBad9 2 3 2 7" xfId="26036"/>
    <cellStyle name="SAPBEXexcBad9 2 3 2 8" xfId="26037"/>
    <cellStyle name="SAPBEXexcBad9 2 3 2 9" xfId="26038"/>
    <cellStyle name="SAPBEXexcBad9 2 3 3" xfId="26039"/>
    <cellStyle name="SAPBEXexcBad9 2 3 3 2" xfId="26040"/>
    <cellStyle name="SAPBEXexcBad9 2 3 3 2 2" xfId="26041"/>
    <cellStyle name="SAPBEXexcBad9 2 3 3 2 2 2" xfId="26042"/>
    <cellStyle name="SAPBEXexcBad9 2 3 3 2 3" xfId="26043"/>
    <cellStyle name="SAPBEXexcBad9 2 3 3 2 3 2" xfId="26044"/>
    <cellStyle name="SAPBEXexcBad9 2 3 3 2 4" xfId="26045"/>
    <cellStyle name="SAPBEXexcBad9 2 3 3 2 5" xfId="26046"/>
    <cellStyle name="SAPBEXexcBad9 2 3 3 2 6" xfId="26047"/>
    <cellStyle name="SAPBEXexcBad9 2 3 3 2 7" xfId="26048"/>
    <cellStyle name="SAPBEXexcBad9 2 3 3 2 8" xfId="26049"/>
    <cellStyle name="SAPBEXexcBad9 2 3 3 3" xfId="26050"/>
    <cellStyle name="SAPBEXexcBad9 2 3 3 3 2" xfId="26051"/>
    <cellStyle name="SAPBEXexcBad9 2 3 3 3 2 2" xfId="26052"/>
    <cellStyle name="SAPBEXexcBad9 2 3 3 3 3" xfId="26053"/>
    <cellStyle name="SAPBEXexcBad9 2 3 3 4" xfId="26054"/>
    <cellStyle name="SAPBEXexcBad9 2 3 3 4 2" xfId="26055"/>
    <cellStyle name="SAPBEXexcBad9 2 3 3 5" xfId="26056"/>
    <cellStyle name="SAPBEXexcBad9 2 3 3 6" xfId="26057"/>
    <cellStyle name="SAPBEXexcBad9 2 3 3 7" xfId="26058"/>
    <cellStyle name="SAPBEXexcBad9 2 3 3 8" xfId="26059"/>
    <cellStyle name="SAPBEXexcBad9 2 3 3 9" xfId="26060"/>
    <cellStyle name="SAPBEXexcBad9 2 3 4" xfId="26061"/>
    <cellStyle name="SAPBEXexcBad9 2 3 4 2" xfId="26062"/>
    <cellStyle name="SAPBEXexcBad9 2 3 4 2 2" xfId="26063"/>
    <cellStyle name="SAPBEXexcBad9 2 3 4 3" xfId="26064"/>
    <cellStyle name="SAPBEXexcBad9 2 3 4 3 2" xfId="26065"/>
    <cellStyle name="SAPBEXexcBad9 2 3 4 4" xfId="26066"/>
    <cellStyle name="SAPBEXexcBad9 2 3 4 5" xfId="26067"/>
    <cellStyle name="SAPBEXexcBad9 2 3 4 6" xfId="26068"/>
    <cellStyle name="SAPBEXexcBad9 2 3 4 7" xfId="26069"/>
    <cellStyle name="SAPBEXexcBad9 2 3 4 8" xfId="26070"/>
    <cellStyle name="SAPBEXexcBad9 2 3 5" xfId="26071"/>
    <cellStyle name="SAPBEXexcBad9 2 3 5 2" xfId="26072"/>
    <cellStyle name="SAPBEXexcBad9 2 3 5 2 2" xfId="26073"/>
    <cellStyle name="SAPBEXexcBad9 2 3 5 3" xfId="26074"/>
    <cellStyle name="SAPBEXexcBad9 2 3 6" xfId="26075"/>
    <cellStyle name="SAPBEXexcBad9 2 3 6 2" xfId="26076"/>
    <cellStyle name="SAPBEXexcBad9 2 3 7" xfId="26077"/>
    <cellStyle name="SAPBEXexcBad9 2 3 8" xfId="26078"/>
    <cellStyle name="SAPBEXexcBad9 2 3 9" xfId="26079"/>
    <cellStyle name="SAPBEXexcBad9 2 4" xfId="26080"/>
    <cellStyle name="SAPBEXexcBad9 2 4 2" xfId="26081"/>
    <cellStyle name="SAPBEXexcBad9 2 4 2 2" xfId="26082"/>
    <cellStyle name="SAPBEXexcBad9 2 4 3" xfId="26083"/>
    <cellStyle name="SAPBEXexcBad9 2 4 3 2" xfId="26084"/>
    <cellStyle name="SAPBEXexcBad9 2 4 4" xfId="26085"/>
    <cellStyle name="SAPBEXexcBad9 2 4 5" xfId="26086"/>
    <cellStyle name="SAPBEXexcBad9 2 4 6" xfId="26087"/>
    <cellStyle name="SAPBEXexcBad9 2 4 7" xfId="26088"/>
    <cellStyle name="SAPBEXexcBad9 2 4 8" xfId="26089"/>
    <cellStyle name="SAPBEXexcBad9 2 5" xfId="26090"/>
    <cellStyle name="SAPBEXexcBad9 2 5 2" xfId="26091"/>
    <cellStyle name="SAPBEXexcBad9 2 5 2 2" xfId="26092"/>
    <cellStyle name="SAPBEXexcBad9 2 5 3" xfId="26093"/>
    <cellStyle name="SAPBEXexcBad9 2 6" xfId="26094"/>
    <cellStyle name="SAPBEXexcBad9 2 6 2" xfId="26095"/>
    <cellStyle name="SAPBEXexcBad9 2 7" xfId="26096"/>
    <cellStyle name="SAPBEXexcBad9 2 8" xfId="26097"/>
    <cellStyle name="SAPBEXexcBad9 2 9" xfId="26098"/>
    <cellStyle name="SAPBEXexcBad9 3" xfId="26099"/>
    <cellStyle name="SAPBEXexcBad9 3 10" xfId="26100"/>
    <cellStyle name="SAPBEXexcBad9 3 11" xfId="26101"/>
    <cellStyle name="SAPBEXexcBad9 3 2" xfId="26102"/>
    <cellStyle name="SAPBEXexcBad9 3 2 2" xfId="26103"/>
    <cellStyle name="SAPBEXexcBad9 3 2 2 2" xfId="26104"/>
    <cellStyle name="SAPBEXexcBad9 3 2 2 2 2" xfId="26105"/>
    <cellStyle name="SAPBEXexcBad9 3 2 2 3" xfId="26106"/>
    <cellStyle name="SAPBEXexcBad9 3 2 2 3 2" xfId="26107"/>
    <cellStyle name="SAPBEXexcBad9 3 2 2 4" xfId="26108"/>
    <cellStyle name="SAPBEXexcBad9 3 2 2 5" xfId="26109"/>
    <cellStyle name="SAPBEXexcBad9 3 2 2 6" xfId="26110"/>
    <cellStyle name="SAPBEXexcBad9 3 2 2 7" xfId="26111"/>
    <cellStyle name="SAPBEXexcBad9 3 2 2 8" xfId="26112"/>
    <cellStyle name="SAPBEXexcBad9 3 2 3" xfId="26113"/>
    <cellStyle name="SAPBEXexcBad9 3 2 3 2" xfId="26114"/>
    <cellStyle name="SAPBEXexcBad9 3 2 3 2 2" xfId="26115"/>
    <cellStyle name="SAPBEXexcBad9 3 2 3 3" xfId="26116"/>
    <cellStyle name="SAPBEXexcBad9 3 2 4" xfId="26117"/>
    <cellStyle name="SAPBEXexcBad9 3 2 4 2" xfId="26118"/>
    <cellStyle name="SAPBEXexcBad9 3 2 5" xfId="26119"/>
    <cellStyle name="SAPBEXexcBad9 3 2 6" xfId="26120"/>
    <cellStyle name="SAPBEXexcBad9 3 2 7" xfId="26121"/>
    <cellStyle name="SAPBEXexcBad9 3 2 8" xfId="26122"/>
    <cellStyle name="SAPBEXexcBad9 3 2 9" xfId="26123"/>
    <cellStyle name="SAPBEXexcBad9 3 3" xfId="26124"/>
    <cellStyle name="SAPBEXexcBad9 3 3 2" xfId="26125"/>
    <cellStyle name="SAPBEXexcBad9 3 3 2 2" xfId="26126"/>
    <cellStyle name="SAPBEXexcBad9 3 3 2 2 2" xfId="26127"/>
    <cellStyle name="SAPBEXexcBad9 3 3 2 3" xfId="26128"/>
    <cellStyle name="SAPBEXexcBad9 3 3 2 3 2" xfId="26129"/>
    <cellStyle name="SAPBEXexcBad9 3 3 2 4" xfId="26130"/>
    <cellStyle name="SAPBEXexcBad9 3 3 2 5" xfId="26131"/>
    <cellStyle name="SAPBEXexcBad9 3 3 2 6" xfId="26132"/>
    <cellStyle name="SAPBEXexcBad9 3 3 2 7" xfId="26133"/>
    <cellStyle name="SAPBEXexcBad9 3 3 2 8" xfId="26134"/>
    <cellStyle name="SAPBEXexcBad9 3 3 3" xfId="26135"/>
    <cellStyle name="SAPBEXexcBad9 3 3 3 2" xfId="26136"/>
    <cellStyle name="SAPBEXexcBad9 3 3 3 2 2" xfId="26137"/>
    <cellStyle name="SAPBEXexcBad9 3 3 3 3" xfId="26138"/>
    <cellStyle name="SAPBEXexcBad9 3 3 4" xfId="26139"/>
    <cellStyle name="SAPBEXexcBad9 3 3 4 2" xfId="26140"/>
    <cellStyle name="SAPBEXexcBad9 3 3 5" xfId="26141"/>
    <cellStyle name="SAPBEXexcBad9 3 3 6" xfId="26142"/>
    <cellStyle name="SAPBEXexcBad9 3 3 7" xfId="26143"/>
    <cellStyle name="SAPBEXexcBad9 3 3 8" xfId="26144"/>
    <cellStyle name="SAPBEXexcBad9 3 3 9" xfId="26145"/>
    <cellStyle name="SAPBEXexcBad9 3 4" xfId="26146"/>
    <cellStyle name="SAPBEXexcBad9 3 4 2" xfId="26147"/>
    <cellStyle name="SAPBEXexcBad9 3 4 2 2" xfId="26148"/>
    <cellStyle name="SAPBEXexcBad9 3 4 3" xfId="26149"/>
    <cellStyle name="SAPBEXexcBad9 3 4 3 2" xfId="26150"/>
    <cellStyle name="SAPBEXexcBad9 3 4 4" xfId="26151"/>
    <cellStyle name="SAPBEXexcBad9 3 4 5" xfId="26152"/>
    <cellStyle name="SAPBEXexcBad9 3 4 6" xfId="26153"/>
    <cellStyle name="SAPBEXexcBad9 3 4 7" xfId="26154"/>
    <cellStyle name="SAPBEXexcBad9 3 4 8" xfId="26155"/>
    <cellStyle name="SAPBEXexcBad9 3 5" xfId="26156"/>
    <cellStyle name="SAPBEXexcBad9 3 5 2" xfId="26157"/>
    <cellStyle name="SAPBEXexcBad9 3 5 2 2" xfId="26158"/>
    <cellStyle name="SAPBEXexcBad9 3 5 3" xfId="26159"/>
    <cellStyle name="SAPBEXexcBad9 3 6" xfId="26160"/>
    <cellStyle name="SAPBEXexcBad9 3 6 2" xfId="26161"/>
    <cellStyle name="SAPBEXexcBad9 3 7" xfId="26162"/>
    <cellStyle name="SAPBEXexcBad9 3 8" xfId="26163"/>
    <cellStyle name="SAPBEXexcBad9 3 9" xfId="26164"/>
    <cellStyle name="SAPBEXexcBad9 4" xfId="26165"/>
    <cellStyle name="SAPBEXexcBad9 4 10" xfId="26166"/>
    <cellStyle name="SAPBEXexcBad9 4 11" xfId="26167"/>
    <cellStyle name="SAPBEXexcBad9 4 2" xfId="26168"/>
    <cellStyle name="SAPBEXexcBad9 4 2 2" xfId="26169"/>
    <cellStyle name="SAPBEXexcBad9 4 2 2 2" xfId="26170"/>
    <cellStyle name="SAPBEXexcBad9 4 2 2 2 2" xfId="26171"/>
    <cellStyle name="SAPBEXexcBad9 4 2 2 3" xfId="26172"/>
    <cellStyle name="SAPBEXexcBad9 4 2 2 3 2" xfId="26173"/>
    <cellStyle name="SAPBEXexcBad9 4 2 2 4" xfId="26174"/>
    <cellStyle name="SAPBEXexcBad9 4 2 2 5" xfId="26175"/>
    <cellStyle name="SAPBEXexcBad9 4 2 2 6" xfId="26176"/>
    <cellStyle name="SAPBEXexcBad9 4 2 2 7" xfId="26177"/>
    <cellStyle name="SAPBEXexcBad9 4 2 2 8" xfId="26178"/>
    <cellStyle name="SAPBEXexcBad9 4 2 3" xfId="26179"/>
    <cellStyle name="SAPBEXexcBad9 4 2 3 2" xfId="26180"/>
    <cellStyle name="SAPBEXexcBad9 4 2 3 2 2" xfId="26181"/>
    <cellStyle name="SAPBEXexcBad9 4 2 3 3" xfId="26182"/>
    <cellStyle name="SAPBEXexcBad9 4 2 4" xfId="26183"/>
    <cellStyle name="SAPBEXexcBad9 4 2 4 2" xfId="26184"/>
    <cellStyle name="SAPBEXexcBad9 4 2 5" xfId="26185"/>
    <cellStyle name="SAPBEXexcBad9 4 2 6" xfId="26186"/>
    <cellStyle name="SAPBEXexcBad9 4 2 7" xfId="26187"/>
    <cellStyle name="SAPBEXexcBad9 4 2 8" xfId="26188"/>
    <cellStyle name="SAPBEXexcBad9 4 2 9" xfId="26189"/>
    <cellStyle name="SAPBEXexcBad9 4 3" xfId="26190"/>
    <cellStyle name="SAPBEXexcBad9 4 3 2" xfId="26191"/>
    <cellStyle name="SAPBEXexcBad9 4 3 2 2" xfId="26192"/>
    <cellStyle name="SAPBEXexcBad9 4 3 2 2 2" xfId="26193"/>
    <cellStyle name="SAPBEXexcBad9 4 3 2 3" xfId="26194"/>
    <cellStyle name="SAPBEXexcBad9 4 3 2 3 2" xfId="26195"/>
    <cellStyle name="SAPBEXexcBad9 4 3 2 4" xfId="26196"/>
    <cellStyle name="SAPBEXexcBad9 4 3 2 5" xfId="26197"/>
    <cellStyle name="SAPBEXexcBad9 4 3 2 6" xfId="26198"/>
    <cellStyle name="SAPBEXexcBad9 4 3 2 7" xfId="26199"/>
    <cellStyle name="SAPBEXexcBad9 4 3 2 8" xfId="26200"/>
    <cellStyle name="SAPBEXexcBad9 4 3 3" xfId="26201"/>
    <cellStyle name="SAPBEXexcBad9 4 3 3 2" xfId="26202"/>
    <cellStyle name="SAPBEXexcBad9 4 3 3 2 2" xfId="26203"/>
    <cellStyle name="SAPBEXexcBad9 4 3 3 3" xfId="26204"/>
    <cellStyle name="SAPBEXexcBad9 4 3 4" xfId="26205"/>
    <cellStyle name="SAPBEXexcBad9 4 3 4 2" xfId="26206"/>
    <cellStyle name="SAPBEXexcBad9 4 3 5" xfId="26207"/>
    <cellStyle name="SAPBEXexcBad9 4 3 6" xfId="26208"/>
    <cellStyle name="SAPBEXexcBad9 4 3 7" xfId="26209"/>
    <cellStyle name="SAPBEXexcBad9 4 3 8" xfId="26210"/>
    <cellStyle name="SAPBEXexcBad9 4 3 9" xfId="26211"/>
    <cellStyle name="SAPBEXexcBad9 4 4" xfId="26212"/>
    <cellStyle name="SAPBEXexcBad9 4 4 2" xfId="26213"/>
    <cellStyle name="SAPBEXexcBad9 4 4 2 2" xfId="26214"/>
    <cellStyle name="SAPBEXexcBad9 4 4 3" xfId="26215"/>
    <cellStyle name="SAPBEXexcBad9 4 4 3 2" xfId="26216"/>
    <cellStyle name="SAPBEXexcBad9 4 4 4" xfId="26217"/>
    <cellStyle name="SAPBEXexcBad9 4 4 5" xfId="26218"/>
    <cellStyle name="SAPBEXexcBad9 4 4 6" xfId="26219"/>
    <cellStyle name="SAPBEXexcBad9 4 4 7" xfId="26220"/>
    <cellStyle name="SAPBEXexcBad9 4 4 8" xfId="26221"/>
    <cellStyle name="SAPBEXexcBad9 4 5" xfId="26222"/>
    <cellStyle name="SAPBEXexcBad9 4 5 2" xfId="26223"/>
    <cellStyle name="SAPBEXexcBad9 4 5 2 2" xfId="26224"/>
    <cellStyle name="SAPBEXexcBad9 4 5 3" xfId="26225"/>
    <cellStyle name="SAPBEXexcBad9 4 6" xfId="26226"/>
    <cellStyle name="SAPBEXexcBad9 4 6 2" xfId="26227"/>
    <cellStyle name="SAPBEXexcBad9 4 7" xfId="26228"/>
    <cellStyle name="SAPBEXexcBad9 4 8" xfId="26229"/>
    <cellStyle name="SAPBEXexcBad9 4 9" xfId="26230"/>
    <cellStyle name="SAPBEXexcBad9 5" xfId="26231"/>
    <cellStyle name="SAPBEXexcBad9 5 2" xfId="26232"/>
    <cellStyle name="SAPBEXexcBad9 5 2 2" xfId="26233"/>
    <cellStyle name="SAPBEXexcBad9 5 3" xfId="26234"/>
    <cellStyle name="SAPBEXexcBad9 5 3 2" xfId="26235"/>
    <cellStyle name="SAPBEXexcBad9 5 4" xfId="26236"/>
    <cellStyle name="SAPBEXexcBad9 5 5" xfId="26237"/>
    <cellStyle name="SAPBEXexcBad9 5 6" xfId="26238"/>
    <cellStyle name="SAPBEXexcBad9 5 7" xfId="26239"/>
    <cellStyle name="SAPBEXexcBad9 5 8" xfId="26240"/>
    <cellStyle name="SAPBEXexcBad9 6" xfId="26241"/>
    <cellStyle name="SAPBEXexcBad9 6 2" xfId="26242"/>
    <cellStyle name="SAPBEXexcBad9 7" xfId="26243"/>
    <cellStyle name="SAPBEXexcBad9 8" xfId="26244"/>
    <cellStyle name="SAPBEXexcBad9 9" xfId="26245"/>
    <cellStyle name="SAPBEXexcCritical4" xfId="26246"/>
    <cellStyle name="SAPBEXexcCritical4 10" xfId="26247"/>
    <cellStyle name="SAPBEXexcCritical4 11" xfId="26248"/>
    <cellStyle name="SAPBEXexcCritical4 12" xfId="26249"/>
    <cellStyle name="SAPBEXexcCritical4 13" xfId="26250"/>
    <cellStyle name="SAPBEXexcCritical4 14" xfId="26251"/>
    <cellStyle name="SAPBEXexcCritical4 2" xfId="26252"/>
    <cellStyle name="SAPBEXexcCritical4 2 10" xfId="26253"/>
    <cellStyle name="SAPBEXexcCritical4 2 11" xfId="26254"/>
    <cellStyle name="SAPBEXexcCritical4 2 12" xfId="26255"/>
    <cellStyle name="SAPBEXexcCritical4 2 13" xfId="26256"/>
    <cellStyle name="SAPBEXexcCritical4 2 14" xfId="26257"/>
    <cellStyle name="SAPBEXexcCritical4 2 2" xfId="26258"/>
    <cellStyle name="SAPBEXexcCritical4 2 2 10" xfId="26259"/>
    <cellStyle name="SAPBEXexcCritical4 2 2 11" xfId="26260"/>
    <cellStyle name="SAPBEXexcCritical4 2 2 2" xfId="26261"/>
    <cellStyle name="SAPBEXexcCritical4 2 2 2 2" xfId="26262"/>
    <cellStyle name="SAPBEXexcCritical4 2 2 2 2 2" xfId="26263"/>
    <cellStyle name="SAPBEXexcCritical4 2 2 2 2 2 2" xfId="26264"/>
    <cellStyle name="SAPBEXexcCritical4 2 2 2 2 3" xfId="26265"/>
    <cellStyle name="SAPBEXexcCritical4 2 2 2 2 3 2" xfId="26266"/>
    <cellStyle name="SAPBEXexcCritical4 2 2 2 2 4" xfId="26267"/>
    <cellStyle name="SAPBEXexcCritical4 2 2 2 2 5" xfId="26268"/>
    <cellStyle name="SAPBEXexcCritical4 2 2 2 2 6" xfId="26269"/>
    <cellStyle name="SAPBEXexcCritical4 2 2 2 2 7" xfId="26270"/>
    <cellStyle name="SAPBEXexcCritical4 2 2 2 2 8" xfId="26271"/>
    <cellStyle name="SAPBEXexcCritical4 2 2 2 3" xfId="26272"/>
    <cellStyle name="SAPBEXexcCritical4 2 2 2 3 2" xfId="26273"/>
    <cellStyle name="SAPBEXexcCritical4 2 2 2 3 2 2" xfId="26274"/>
    <cellStyle name="SAPBEXexcCritical4 2 2 2 3 3" xfId="26275"/>
    <cellStyle name="SAPBEXexcCritical4 2 2 2 4" xfId="26276"/>
    <cellStyle name="SAPBEXexcCritical4 2 2 2 4 2" xfId="26277"/>
    <cellStyle name="SAPBEXexcCritical4 2 2 2 5" xfId="26278"/>
    <cellStyle name="SAPBEXexcCritical4 2 2 2 6" xfId="26279"/>
    <cellStyle name="SAPBEXexcCritical4 2 2 2 7" xfId="26280"/>
    <cellStyle name="SAPBEXexcCritical4 2 2 2 8" xfId="26281"/>
    <cellStyle name="SAPBEXexcCritical4 2 2 2 9" xfId="26282"/>
    <cellStyle name="SAPBEXexcCritical4 2 2 3" xfId="26283"/>
    <cellStyle name="SAPBEXexcCritical4 2 2 3 2" xfId="26284"/>
    <cellStyle name="SAPBEXexcCritical4 2 2 3 2 2" xfId="26285"/>
    <cellStyle name="SAPBEXexcCritical4 2 2 3 2 2 2" xfId="26286"/>
    <cellStyle name="SAPBEXexcCritical4 2 2 3 2 3" xfId="26287"/>
    <cellStyle name="SAPBEXexcCritical4 2 2 3 2 3 2" xfId="26288"/>
    <cellStyle name="SAPBEXexcCritical4 2 2 3 2 4" xfId="26289"/>
    <cellStyle name="SAPBEXexcCritical4 2 2 3 2 5" xfId="26290"/>
    <cellStyle name="SAPBEXexcCritical4 2 2 3 2 6" xfId="26291"/>
    <cellStyle name="SAPBEXexcCritical4 2 2 3 2 7" xfId="26292"/>
    <cellStyle name="SAPBEXexcCritical4 2 2 3 2 8" xfId="26293"/>
    <cellStyle name="SAPBEXexcCritical4 2 2 3 3" xfId="26294"/>
    <cellStyle name="SAPBEXexcCritical4 2 2 3 3 2" xfId="26295"/>
    <cellStyle name="SAPBEXexcCritical4 2 2 3 3 2 2" xfId="26296"/>
    <cellStyle name="SAPBEXexcCritical4 2 2 3 3 3" xfId="26297"/>
    <cellStyle name="SAPBEXexcCritical4 2 2 3 4" xfId="26298"/>
    <cellStyle name="SAPBEXexcCritical4 2 2 3 4 2" xfId="26299"/>
    <cellStyle name="SAPBEXexcCritical4 2 2 3 5" xfId="26300"/>
    <cellStyle name="SAPBEXexcCritical4 2 2 3 6" xfId="26301"/>
    <cellStyle name="SAPBEXexcCritical4 2 2 3 7" xfId="26302"/>
    <cellStyle name="SAPBEXexcCritical4 2 2 3 8" xfId="26303"/>
    <cellStyle name="SAPBEXexcCritical4 2 2 3 9" xfId="26304"/>
    <cellStyle name="SAPBEXexcCritical4 2 2 4" xfId="26305"/>
    <cellStyle name="SAPBEXexcCritical4 2 2 4 2" xfId="26306"/>
    <cellStyle name="SAPBEXexcCritical4 2 2 4 2 2" xfId="26307"/>
    <cellStyle name="SAPBEXexcCritical4 2 2 4 3" xfId="26308"/>
    <cellStyle name="SAPBEXexcCritical4 2 2 4 3 2" xfId="26309"/>
    <cellStyle name="SAPBEXexcCritical4 2 2 4 4" xfId="26310"/>
    <cellStyle name="SAPBEXexcCritical4 2 2 4 5" xfId="26311"/>
    <cellStyle name="SAPBEXexcCritical4 2 2 4 6" xfId="26312"/>
    <cellStyle name="SAPBEXexcCritical4 2 2 4 7" xfId="26313"/>
    <cellStyle name="SAPBEXexcCritical4 2 2 4 8" xfId="26314"/>
    <cellStyle name="SAPBEXexcCritical4 2 2 5" xfId="26315"/>
    <cellStyle name="SAPBEXexcCritical4 2 2 5 2" xfId="26316"/>
    <cellStyle name="SAPBEXexcCritical4 2 2 5 2 2" xfId="26317"/>
    <cellStyle name="SAPBEXexcCritical4 2 2 5 3" xfId="26318"/>
    <cellStyle name="SAPBEXexcCritical4 2 2 6" xfId="26319"/>
    <cellStyle name="SAPBEXexcCritical4 2 2 6 2" xfId="26320"/>
    <cellStyle name="SAPBEXexcCritical4 2 2 7" xfId="26321"/>
    <cellStyle name="SAPBEXexcCritical4 2 2 8" xfId="26322"/>
    <cellStyle name="SAPBEXexcCritical4 2 2 9" xfId="26323"/>
    <cellStyle name="SAPBEXexcCritical4 2 3" xfId="26324"/>
    <cellStyle name="SAPBEXexcCritical4 2 3 10" xfId="26325"/>
    <cellStyle name="SAPBEXexcCritical4 2 3 11" xfId="26326"/>
    <cellStyle name="SAPBEXexcCritical4 2 3 2" xfId="26327"/>
    <cellStyle name="SAPBEXexcCritical4 2 3 2 2" xfId="26328"/>
    <cellStyle name="SAPBEXexcCritical4 2 3 2 2 2" xfId="26329"/>
    <cellStyle name="SAPBEXexcCritical4 2 3 2 2 2 2" xfId="26330"/>
    <cellStyle name="SAPBEXexcCritical4 2 3 2 2 3" xfId="26331"/>
    <cellStyle name="SAPBEXexcCritical4 2 3 2 2 3 2" xfId="26332"/>
    <cellStyle name="SAPBEXexcCritical4 2 3 2 2 4" xfId="26333"/>
    <cellStyle name="SAPBEXexcCritical4 2 3 2 2 5" xfId="26334"/>
    <cellStyle name="SAPBEXexcCritical4 2 3 2 2 6" xfId="26335"/>
    <cellStyle name="SAPBEXexcCritical4 2 3 2 2 7" xfId="26336"/>
    <cellStyle name="SAPBEXexcCritical4 2 3 2 2 8" xfId="26337"/>
    <cellStyle name="SAPBEXexcCritical4 2 3 2 3" xfId="26338"/>
    <cellStyle name="SAPBEXexcCritical4 2 3 2 3 2" xfId="26339"/>
    <cellStyle name="SAPBEXexcCritical4 2 3 2 3 2 2" xfId="26340"/>
    <cellStyle name="SAPBEXexcCritical4 2 3 2 3 3" xfId="26341"/>
    <cellStyle name="SAPBEXexcCritical4 2 3 2 4" xfId="26342"/>
    <cellStyle name="SAPBEXexcCritical4 2 3 2 4 2" xfId="26343"/>
    <cellStyle name="SAPBEXexcCritical4 2 3 2 5" xfId="26344"/>
    <cellStyle name="SAPBEXexcCritical4 2 3 2 6" xfId="26345"/>
    <cellStyle name="SAPBEXexcCritical4 2 3 2 7" xfId="26346"/>
    <cellStyle name="SAPBEXexcCritical4 2 3 2 8" xfId="26347"/>
    <cellStyle name="SAPBEXexcCritical4 2 3 2 9" xfId="26348"/>
    <cellStyle name="SAPBEXexcCritical4 2 3 3" xfId="26349"/>
    <cellStyle name="SAPBEXexcCritical4 2 3 3 2" xfId="26350"/>
    <cellStyle name="SAPBEXexcCritical4 2 3 3 2 2" xfId="26351"/>
    <cellStyle name="SAPBEXexcCritical4 2 3 3 2 2 2" xfId="26352"/>
    <cellStyle name="SAPBEXexcCritical4 2 3 3 2 3" xfId="26353"/>
    <cellStyle name="SAPBEXexcCritical4 2 3 3 2 3 2" xfId="26354"/>
    <cellStyle name="SAPBEXexcCritical4 2 3 3 2 4" xfId="26355"/>
    <cellStyle name="SAPBEXexcCritical4 2 3 3 2 5" xfId="26356"/>
    <cellStyle name="SAPBEXexcCritical4 2 3 3 2 6" xfId="26357"/>
    <cellStyle name="SAPBEXexcCritical4 2 3 3 2 7" xfId="26358"/>
    <cellStyle name="SAPBEXexcCritical4 2 3 3 2 8" xfId="26359"/>
    <cellStyle name="SAPBEXexcCritical4 2 3 3 3" xfId="26360"/>
    <cellStyle name="SAPBEXexcCritical4 2 3 3 3 2" xfId="26361"/>
    <cellStyle name="SAPBEXexcCritical4 2 3 3 3 2 2" xfId="26362"/>
    <cellStyle name="SAPBEXexcCritical4 2 3 3 3 3" xfId="26363"/>
    <cellStyle name="SAPBEXexcCritical4 2 3 3 4" xfId="26364"/>
    <cellStyle name="SAPBEXexcCritical4 2 3 3 4 2" xfId="26365"/>
    <cellStyle name="SAPBEXexcCritical4 2 3 3 5" xfId="26366"/>
    <cellStyle name="SAPBEXexcCritical4 2 3 3 6" xfId="26367"/>
    <cellStyle name="SAPBEXexcCritical4 2 3 3 7" xfId="26368"/>
    <cellStyle name="SAPBEXexcCritical4 2 3 3 8" xfId="26369"/>
    <cellStyle name="SAPBEXexcCritical4 2 3 3 9" xfId="26370"/>
    <cellStyle name="SAPBEXexcCritical4 2 3 4" xfId="26371"/>
    <cellStyle name="SAPBEXexcCritical4 2 3 4 2" xfId="26372"/>
    <cellStyle name="SAPBEXexcCritical4 2 3 4 2 2" xfId="26373"/>
    <cellStyle name="SAPBEXexcCritical4 2 3 4 3" xfId="26374"/>
    <cellStyle name="SAPBEXexcCritical4 2 3 4 3 2" xfId="26375"/>
    <cellStyle name="SAPBEXexcCritical4 2 3 4 4" xfId="26376"/>
    <cellStyle name="SAPBEXexcCritical4 2 3 4 5" xfId="26377"/>
    <cellStyle name="SAPBEXexcCritical4 2 3 4 6" xfId="26378"/>
    <cellStyle name="SAPBEXexcCritical4 2 3 4 7" xfId="26379"/>
    <cellStyle name="SAPBEXexcCritical4 2 3 4 8" xfId="26380"/>
    <cellStyle name="SAPBEXexcCritical4 2 3 5" xfId="26381"/>
    <cellStyle name="SAPBEXexcCritical4 2 3 5 2" xfId="26382"/>
    <cellStyle name="SAPBEXexcCritical4 2 3 5 2 2" xfId="26383"/>
    <cellStyle name="SAPBEXexcCritical4 2 3 5 3" xfId="26384"/>
    <cellStyle name="SAPBEXexcCritical4 2 3 6" xfId="26385"/>
    <cellStyle name="SAPBEXexcCritical4 2 3 6 2" xfId="26386"/>
    <cellStyle name="SAPBEXexcCritical4 2 3 7" xfId="26387"/>
    <cellStyle name="SAPBEXexcCritical4 2 3 8" xfId="26388"/>
    <cellStyle name="SAPBEXexcCritical4 2 3 9" xfId="26389"/>
    <cellStyle name="SAPBEXexcCritical4 2 4" xfId="26390"/>
    <cellStyle name="SAPBEXexcCritical4 2 4 2" xfId="26391"/>
    <cellStyle name="SAPBEXexcCritical4 2 4 2 2" xfId="26392"/>
    <cellStyle name="SAPBEXexcCritical4 2 4 3" xfId="26393"/>
    <cellStyle name="SAPBEXexcCritical4 2 4 3 2" xfId="26394"/>
    <cellStyle name="SAPBEXexcCritical4 2 4 4" xfId="26395"/>
    <cellStyle name="SAPBEXexcCritical4 2 4 5" xfId="26396"/>
    <cellStyle name="SAPBEXexcCritical4 2 4 6" xfId="26397"/>
    <cellStyle name="SAPBEXexcCritical4 2 4 7" xfId="26398"/>
    <cellStyle name="SAPBEXexcCritical4 2 4 8" xfId="26399"/>
    <cellStyle name="SAPBEXexcCritical4 2 5" xfId="26400"/>
    <cellStyle name="SAPBEXexcCritical4 2 5 2" xfId="26401"/>
    <cellStyle name="SAPBEXexcCritical4 2 5 2 2" xfId="26402"/>
    <cellStyle name="SAPBEXexcCritical4 2 5 3" xfId="26403"/>
    <cellStyle name="SAPBEXexcCritical4 2 6" xfId="26404"/>
    <cellStyle name="SAPBEXexcCritical4 2 6 2" xfId="26405"/>
    <cellStyle name="SAPBEXexcCritical4 2 7" xfId="26406"/>
    <cellStyle name="SAPBEXexcCritical4 2 8" xfId="26407"/>
    <cellStyle name="SAPBEXexcCritical4 2 9" xfId="26408"/>
    <cellStyle name="SAPBEXexcCritical4 3" xfId="26409"/>
    <cellStyle name="SAPBEXexcCritical4 3 10" xfId="26410"/>
    <cellStyle name="SAPBEXexcCritical4 3 11" xfId="26411"/>
    <cellStyle name="SAPBEXexcCritical4 3 2" xfId="26412"/>
    <cellStyle name="SAPBEXexcCritical4 3 2 2" xfId="26413"/>
    <cellStyle name="SAPBEXexcCritical4 3 2 2 2" xfId="26414"/>
    <cellStyle name="SAPBEXexcCritical4 3 2 2 2 2" xfId="26415"/>
    <cellStyle name="SAPBEXexcCritical4 3 2 2 3" xfId="26416"/>
    <cellStyle name="SAPBEXexcCritical4 3 2 2 3 2" xfId="26417"/>
    <cellStyle name="SAPBEXexcCritical4 3 2 2 4" xfId="26418"/>
    <cellStyle name="SAPBEXexcCritical4 3 2 2 5" xfId="26419"/>
    <cellStyle name="SAPBEXexcCritical4 3 2 2 6" xfId="26420"/>
    <cellStyle name="SAPBEXexcCritical4 3 2 2 7" xfId="26421"/>
    <cellStyle name="SAPBEXexcCritical4 3 2 2 8" xfId="26422"/>
    <cellStyle name="SAPBEXexcCritical4 3 2 3" xfId="26423"/>
    <cellStyle name="SAPBEXexcCritical4 3 2 3 2" xfId="26424"/>
    <cellStyle name="SAPBEXexcCritical4 3 2 3 2 2" xfId="26425"/>
    <cellStyle name="SAPBEXexcCritical4 3 2 3 3" xfId="26426"/>
    <cellStyle name="SAPBEXexcCritical4 3 2 4" xfId="26427"/>
    <cellStyle name="SAPBEXexcCritical4 3 2 4 2" xfId="26428"/>
    <cellStyle name="SAPBEXexcCritical4 3 2 5" xfId="26429"/>
    <cellStyle name="SAPBEXexcCritical4 3 2 6" xfId="26430"/>
    <cellStyle name="SAPBEXexcCritical4 3 2 7" xfId="26431"/>
    <cellStyle name="SAPBEXexcCritical4 3 2 8" xfId="26432"/>
    <cellStyle name="SAPBEXexcCritical4 3 2 9" xfId="26433"/>
    <cellStyle name="SAPBEXexcCritical4 3 3" xfId="26434"/>
    <cellStyle name="SAPBEXexcCritical4 3 3 2" xfId="26435"/>
    <cellStyle name="SAPBEXexcCritical4 3 3 2 2" xfId="26436"/>
    <cellStyle name="SAPBEXexcCritical4 3 3 2 2 2" xfId="26437"/>
    <cellStyle name="SAPBEXexcCritical4 3 3 2 3" xfId="26438"/>
    <cellStyle name="SAPBEXexcCritical4 3 3 2 3 2" xfId="26439"/>
    <cellStyle name="SAPBEXexcCritical4 3 3 2 4" xfId="26440"/>
    <cellStyle name="SAPBEXexcCritical4 3 3 2 5" xfId="26441"/>
    <cellStyle name="SAPBEXexcCritical4 3 3 2 6" xfId="26442"/>
    <cellStyle name="SAPBEXexcCritical4 3 3 2 7" xfId="26443"/>
    <cellStyle name="SAPBEXexcCritical4 3 3 2 8" xfId="26444"/>
    <cellStyle name="SAPBEXexcCritical4 3 3 3" xfId="26445"/>
    <cellStyle name="SAPBEXexcCritical4 3 3 3 2" xfId="26446"/>
    <cellStyle name="SAPBEXexcCritical4 3 3 3 2 2" xfId="26447"/>
    <cellStyle name="SAPBEXexcCritical4 3 3 3 3" xfId="26448"/>
    <cellStyle name="SAPBEXexcCritical4 3 3 4" xfId="26449"/>
    <cellStyle name="SAPBEXexcCritical4 3 3 4 2" xfId="26450"/>
    <cellStyle name="SAPBEXexcCritical4 3 3 5" xfId="26451"/>
    <cellStyle name="SAPBEXexcCritical4 3 3 6" xfId="26452"/>
    <cellStyle name="SAPBEXexcCritical4 3 3 7" xfId="26453"/>
    <cellStyle name="SAPBEXexcCritical4 3 3 8" xfId="26454"/>
    <cellStyle name="SAPBEXexcCritical4 3 3 9" xfId="26455"/>
    <cellStyle name="SAPBEXexcCritical4 3 4" xfId="26456"/>
    <cellStyle name="SAPBEXexcCritical4 3 4 2" xfId="26457"/>
    <cellStyle name="SAPBEXexcCritical4 3 4 2 2" xfId="26458"/>
    <cellStyle name="SAPBEXexcCritical4 3 4 3" xfId="26459"/>
    <cellStyle name="SAPBEXexcCritical4 3 4 3 2" xfId="26460"/>
    <cellStyle name="SAPBEXexcCritical4 3 4 4" xfId="26461"/>
    <cellStyle name="SAPBEXexcCritical4 3 4 5" xfId="26462"/>
    <cellStyle name="SAPBEXexcCritical4 3 4 6" xfId="26463"/>
    <cellStyle name="SAPBEXexcCritical4 3 4 7" xfId="26464"/>
    <cellStyle name="SAPBEXexcCritical4 3 4 8" xfId="26465"/>
    <cellStyle name="SAPBEXexcCritical4 3 5" xfId="26466"/>
    <cellStyle name="SAPBEXexcCritical4 3 5 2" xfId="26467"/>
    <cellStyle name="SAPBEXexcCritical4 3 5 2 2" xfId="26468"/>
    <cellStyle name="SAPBEXexcCritical4 3 5 3" xfId="26469"/>
    <cellStyle name="SAPBEXexcCritical4 3 6" xfId="26470"/>
    <cellStyle name="SAPBEXexcCritical4 3 6 2" xfId="26471"/>
    <cellStyle name="SAPBEXexcCritical4 3 7" xfId="26472"/>
    <cellStyle name="SAPBEXexcCritical4 3 8" xfId="26473"/>
    <cellStyle name="SAPBEXexcCritical4 3 9" xfId="26474"/>
    <cellStyle name="SAPBEXexcCritical4 4" xfId="26475"/>
    <cellStyle name="SAPBEXexcCritical4 4 10" xfId="26476"/>
    <cellStyle name="SAPBEXexcCritical4 4 11" xfId="26477"/>
    <cellStyle name="SAPBEXexcCritical4 4 2" xfId="26478"/>
    <cellStyle name="SAPBEXexcCritical4 4 2 2" xfId="26479"/>
    <cellStyle name="SAPBEXexcCritical4 4 2 2 2" xfId="26480"/>
    <cellStyle name="SAPBEXexcCritical4 4 2 2 2 2" xfId="26481"/>
    <cellStyle name="SAPBEXexcCritical4 4 2 2 3" xfId="26482"/>
    <cellStyle name="SAPBEXexcCritical4 4 2 2 3 2" xfId="26483"/>
    <cellStyle name="SAPBEXexcCritical4 4 2 2 4" xfId="26484"/>
    <cellStyle name="SAPBEXexcCritical4 4 2 2 5" xfId="26485"/>
    <cellStyle name="SAPBEXexcCritical4 4 2 2 6" xfId="26486"/>
    <cellStyle name="SAPBEXexcCritical4 4 2 2 7" xfId="26487"/>
    <cellStyle name="SAPBEXexcCritical4 4 2 2 8" xfId="26488"/>
    <cellStyle name="SAPBEXexcCritical4 4 2 3" xfId="26489"/>
    <cellStyle name="SAPBEXexcCritical4 4 2 3 2" xfId="26490"/>
    <cellStyle name="SAPBEXexcCritical4 4 2 3 2 2" xfId="26491"/>
    <cellStyle name="SAPBEXexcCritical4 4 2 3 3" xfId="26492"/>
    <cellStyle name="SAPBEXexcCritical4 4 2 4" xfId="26493"/>
    <cellStyle name="SAPBEXexcCritical4 4 2 4 2" xfId="26494"/>
    <cellStyle name="SAPBEXexcCritical4 4 2 5" xfId="26495"/>
    <cellStyle name="SAPBEXexcCritical4 4 2 6" xfId="26496"/>
    <cellStyle name="SAPBEXexcCritical4 4 2 7" xfId="26497"/>
    <cellStyle name="SAPBEXexcCritical4 4 2 8" xfId="26498"/>
    <cellStyle name="SAPBEXexcCritical4 4 2 9" xfId="26499"/>
    <cellStyle name="SAPBEXexcCritical4 4 3" xfId="26500"/>
    <cellStyle name="SAPBEXexcCritical4 4 3 2" xfId="26501"/>
    <cellStyle name="SAPBEXexcCritical4 4 3 2 2" xfId="26502"/>
    <cellStyle name="SAPBEXexcCritical4 4 3 2 2 2" xfId="26503"/>
    <cellStyle name="SAPBEXexcCritical4 4 3 2 3" xfId="26504"/>
    <cellStyle name="SAPBEXexcCritical4 4 3 2 3 2" xfId="26505"/>
    <cellStyle name="SAPBEXexcCritical4 4 3 2 4" xfId="26506"/>
    <cellStyle name="SAPBEXexcCritical4 4 3 2 5" xfId="26507"/>
    <cellStyle name="SAPBEXexcCritical4 4 3 2 6" xfId="26508"/>
    <cellStyle name="SAPBEXexcCritical4 4 3 2 7" xfId="26509"/>
    <cellStyle name="SAPBEXexcCritical4 4 3 2 8" xfId="26510"/>
    <cellStyle name="SAPBEXexcCritical4 4 3 3" xfId="26511"/>
    <cellStyle name="SAPBEXexcCritical4 4 3 3 2" xfId="26512"/>
    <cellStyle name="SAPBEXexcCritical4 4 3 3 2 2" xfId="26513"/>
    <cellStyle name="SAPBEXexcCritical4 4 3 3 3" xfId="26514"/>
    <cellStyle name="SAPBEXexcCritical4 4 3 4" xfId="26515"/>
    <cellStyle name="SAPBEXexcCritical4 4 3 4 2" xfId="26516"/>
    <cellStyle name="SAPBEXexcCritical4 4 3 5" xfId="26517"/>
    <cellStyle name="SAPBEXexcCritical4 4 3 6" xfId="26518"/>
    <cellStyle name="SAPBEXexcCritical4 4 3 7" xfId="26519"/>
    <cellStyle name="SAPBEXexcCritical4 4 3 8" xfId="26520"/>
    <cellStyle name="SAPBEXexcCritical4 4 3 9" xfId="26521"/>
    <cellStyle name="SAPBEXexcCritical4 4 4" xfId="26522"/>
    <cellStyle name="SAPBEXexcCritical4 4 4 2" xfId="26523"/>
    <cellStyle name="SAPBEXexcCritical4 4 4 2 2" xfId="26524"/>
    <cellStyle name="SAPBEXexcCritical4 4 4 3" xfId="26525"/>
    <cellStyle name="SAPBEXexcCritical4 4 4 3 2" xfId="26526"/>
    <cellStyle name="SAPBEXexcCritical4 4 4 4" xfId="26527"/>
    <cellStyle name="SAPBEXexcCritical4 4 4 5" xfId="26528"/>
    <cellStyle name="SAPBEXexcCritical4 4 4 6" xfId="26529"/>
    <cellStyle name="SAPBEXexcCritical4 4 4 7" xfId="26530"/>
    <cellStyle name="SAPBEXexcCritical4 4 4 8" xfId="26531"/>
    <cellStyle name="SAPBEXexcCritical4 4 5" xfId="26532"/>
    <cellStyle name="SAPBEXexcCritical4 4 5 2" xfId="26533"/>
    <cellStyle name="SAPBEXexcCritical4 4 5 2 2" xfId="26534"/>
    <cellStyle name="SAPBEXexcCritical4 4 5 3" xfId="26535"/>
    <cellStyle name="SAPBEXexcCritical4 4 6" xfId="26536"/>
    <cellStyle name="SAPBEXexcCritical4 4 6 2" xfId="26537"/>
    <cellStyle name="SAPBEXexcCritical4 4 7" xfId="26538"/>
    <cellStyle name="SAPBEXexcCritical4 4 8" xfId="26539"/>
    <cellStyle name="SAPBEXexcCritical4 4 9" xfId="26540"/>
    <cellStyle name="SAPBEXexcCritical4 5" xfId="26541"/>
    <cellStyle name="SAPBEXexcCritical4 5 2" xfId="26542"/>
    <cellStyle name="SAPBEXexcCritical4 5 2 2" xfId="26543"/>
    <cellStyle name="SAPBEXexcCritical4 5 3" xfId="26544"/>
    <cellStyle name="SAPBEXexcCritical4 5 3 2" xfId="26545"/>
    <cellStyle name="SAPBEXexcCritical4 5 4" xfId="26546"/>
    <cellStyle name="SAPBEXexcCritical4 5 5" xfId="26547"/>
    <cellStyle name="SAPBEXexcCritical4 5 6" xfId="26548"/>
    <cellStyle name="SAPBEXexcCritical4 5 7" xfId="26549"/>
    <cellStyle name="SAPBEXexcCritical4 5 8" xfId="26550"/>
    <cellStyle name="SAPBEXexcCritical4 6" xfId="26551"/>
    <cellStyle name="SAPBEXexcCritical4 6 2" xfId="26552"/>
    <cellStyle name="SAPBEXexcCritical4 7" xfId="26553"/>
    <cellStyle name="SAPBEXexcCritical4 8" xfId="26554"/>
    <cellStyle name="SAPBEXexcCritical4 9" xfId="26555"/>
    <cellStyle name="SAPBEXexcCritical5" xfId="26556"/>
    <cellStyle name="SAPBEXexcCritical5 10" xfId="26557"/>
    <cellStyle name="SAPBEXexcCritical5 11" xfId="26558"/>
    <cellStyle name="SAPBEXexcCritical5 12" xfId="26559"/>
    <cellStyle name="SAPBEXexcCritical5 13" xfId="26560"/>
    <cellStyle name="SAPBEXexcCritical5 14" xfId="26561"/>
    <cellStyle name="SAPBEXexcCritical5 2" xfId="26562"/>
    <cellStyle name="SAPBEXexcCritical5 2 10" xfId="26563"/>
    <cellStyle name="SAPBEXexcCritical5 2 11" xfId="26564"/>
    <cellStyle name="SAPBEXexcCritical5 2 12" xfId="26565"/>
    <cellStyle name="SAPBEXexcCritical5 2 13" xfId="26566"/>
    <cellStyle name="SAPBEXexcCritical5 2 14" xfId="26567"/>
    <cellStyle name="SAPBEXexcCritical5 2 2" xfId="26568"/>
    <cellStyle name="SAPBEXexcCritical5 2 2 10" xfId="26569"/>
    <cellStyle name="SAPBEXexcCritical5 2 2 11" xfId="26570"/>
    <cellStyle name="SAPBEXexcCritical5 2 2 2" xfId="26571"/>
    <cellStyle name="SAPBEXexcCritical5 2 2 2 2" xfId="26572"/>
    <cellStyle name="SAPBEXexcCritical5 2 2 2 2 2" xfId="26573"/>
    <cellStyle name="SAPBEXexcCritical5 2 2 2 2 2 2" xfId="26574"/>
    <cellStyle name="SAPBEXexcCritical5 2 2 2 2 3" xfId="26575"/>
    <cellStyle name="SAPBEXexcCritical5 2 2 2 2 3 2" xfId="26576"/>
    <cellStyle name="SAPBEXexcCritical5 2 2 2 2 4" xfId="26577"/>
    <cellStyle name="SAPBEXexcCritical5 2 2 2 2 5" xfId="26578"/>
    <cellStyle name="SAPBEXexcCritical5 2 2 2 2 6" xfId="26579"/>
    <cellStyle name="SAPBEXexcCritical5 2 2 2 2 7" xfId="26580"/>
    <cellStyle name="SAPBEXexcCritical5 2 2 2 2 8" xfId="26581"/>
    <cellStyle name="SAPBEXexcCritical5 2 2 2 3" xfId="26582"/>
    <cellStyle name="SAPBEXexcCritical5 2 2 2 3 2" xfId="26583"/>
    <cellStyle name="SAPBEXexcCritical5 2 2 2 3 2 2" xfId="26584"/>
    <cellStyle name="SAPBEXexcCritical5 2 2 2 3 3" xfId="26585"/>
    <cellStyle name="SAPBEXexcCritical5 2 2 2 4" xfId="26586"/>
    <cellStyle name="SAPBEXexcCritical5 2 2 2 4 2" xfId="26587"/>
    <cellStyle name="SAPBEXexcCritical5 2 2 2 5" xfId="26588"/>
    <cellStyle name="SAPBEXexcCritical5 2 2 2 6" xfId="26589"/>
    <cellStyle name="SAPBEXexcCritical5 2 2 2 7" xfId="26590"/>
    <cellStyle name="SAPBEXexcCritical5 2 2 2 8" xfId="26591"/>
    <cellStyle name="SAPBEXexcCritical5 2 2 2 9" xfId="26592"/>
    <cellStyle name="SAPBEXexcCritical5 2 2 3" xfId="26593"/>
    <cellStyle name="SAPBEXexcCritical5 2 2 3 2" xfId="26594"/>
    <cellStyle name="SAPBEXexcCritical5 2 2 3 2 2" xfId="26595"/>
    <cellStyle name="SAPBEXexcCritical5 2 2 3 2 2 2" xfId="26596"/>
    <cellStyle name="SAPBEXexcCritical5 2 2 3 2 3" xfId="26597"/>
    <cellStyle name="SAPBEXexcCritical5 2 2 3 2 3 2" xfId="26598"/>
    <cellStyle name="SAPBEXexcCritical5 2 2 3 2 4" xfId="26599"/>
    <cellStyle name="SAPBEXexcCritical5 2 2 3 2 5" xfId="26600"/>
    <cellStyle name="SAPBEXexcCritical5 2 2 3 2 6" xfId="26601"/>
    <cellStyle name="SAPBEXexcCritical5 2 2 3 2 7" xfId="26602"/>
    <cellStyle name="SAPBEXexcCritical5 2 2 3 2 8" xfId="26603"/>
    <cellStyle name="SAPBEXexcCritical5 2 2 3 3" xfId="26604"/>
    <cellStyle name="SAPBEXexcCritical5 2 2 3 3 2" xfId="26605"/>
    <cellStyle name="SAPBEXexcCritical5 2 2 3 3 2 2" xfId="26606"/>
    <cellStyle name="SAPBEXexcCritical5 2 2 3 3 3" xfId="26607"/>
    <cellStyle name="SAPBEXexcCritical5 2 2 3 4" xfId="26608"/>
    <cellStyle name="SAPBEXexcCritical5 2 2 3 4 2" xfId="26609"/>
    <cellStyle name="SAPBEXexcCritical5 2 2 3 5" xfId="26610"/>
    <cellStyle name="SAPBEXexcCritical5 2 2 3 6" xfId="26611"/>
    <cellStyle name="SAPBEXexcCritical5 2 2 3 7" xfId="26612"/>
    <cellStyle name="SAPBEXexcCritical5 2 2 3 8" xfId="26613"/>
    <cellStyle name="SAPBEXexcCritical5 2 2 3 9" xfId="26614"/>
    <cellStyle name="SAPBEXexcCritical5 2 2 4" xfId="26615"/>
    <cellStyle name="SAPBEXexcCritical5 2 2 4 2" xfId="26616"/>
    <cellStyle name="SAPBEXexcCritical5 2 2 4 2 2" xfId="26617"/>
    <cellStyle name="SAPBEXexcCritical5 2 2 4 3" xfId="26618"/>
    <cellStyle name="SAPBEXexcCritical5 2 2 4 3 2" xfId="26619"/>
    <cellStyle name="SAPBEXexcCritical5 2 2 4 4" xfId="26620"/>
    <cellStyle name="SAPBEXexcCritical5 2 2 4 5" xfId="26621"/>
    <cellStyle name="SAPBEXexcCritical5 2 2 4 6" xfId="26622"/>
    <cellStyle name="SAPBEXexcCritical5 2 2 4 7" xfId="26623"/>
    <cellStyle name="SAPBEXexcCritical5 2 2 4 8" xfId="26624"/>
    <cellStyle name="SAPBEXexcCritical5 2 2 5" xfId="26625"/>
    <cellStyle name="SAPBEXexcCritical5 2 2 5 2" xfId="26626"/>
    <cellStyle name="SAPBEXexcCritical5 2 2 5 2 2" xfId="26627"/>
    <cellStyle name="SAPBEXexcCritical5 2 2 5 3" xfId="26628"/>
    <cellStyle name="SAPBEXexcCritical5 2 2 6" xfId="26629"/>
    <cellStyle name="SAPBEXexcCritical5 2 2 6 2" xfId="26630"/>
    <cellStyle name="SAPBEXexcCritical5 2 2 7" xfId="26631"/>
    <cellStyle name="SAPBEXexcCritical5 2 2 8" xfId="26632"/>
    <cellStyle name="SAPBEXexcCritical5 2 2 9" xfId="26633"/>
    <cellStyle name="SAPBEXexcCritical5 2 3" xfId="26634"/>
    <cellStyle name="SAPBEXexcCritical5 2 3 10" xfId="26635"/>
    <cellStyle name="SAPBEXexcCritical5 2 3 11" xfId="26636"/>
    <cellStyle name="SAPBEXexcCritical5 2 3 2" xfId="26637"/>
    <cellStyle name="SAPBEXexcCritical5 2 3 2 2" xfId="26638"/>
    <cellStyle name="SAPBEXexcCritical5 2 3 2 2 2" xfId="26639"/>
    <cellStyle name="SAPBEXexcCritical5 2 3 2 2 2 2" xfId="26640"/>
    <cellStyle name="SAPBEXexcCritical5 2 3 2 2 3" xfId="26641"/>
    <cellStyle name="SAPBEXexcCritical5 2 3 2 2 3 2" xfId="26642"/>
    <cellStyle name="SAPBEXexcCritical5 2 3 2 2 4" xfId="26643"/>
    <cellStyle name="SAPBEXexcCritical5 2 3 2 2 5" xfId="26644"/>
    <cellStyle name="SAPBEXexcCritical5 2 3 2 2 6" xfId="26645"/>
    <cellStyle name="SAPBEXexcCritical5 2 3 2 2 7" xfId="26646"/>
    <cellStyle name="SAPBEXexcCritical5 2 3 2 2 8" xfId="26647"/>
    <cellStyle name="SAPBEXexcCritical5 2 3 2 3" xfId="26648"/>
    <cellStyle name="SAPBEXexcCritical5 2 3 2 3 2" xfId="26649"/>
    <cellStyle name="SAPBEXexcCritical5 2 3 2 3 2 2" xfId="26650"/>
    <cellStyle name="SAPBEXexcCritical5 2 3 2 3 3" xfId="26651"/>
    <cellStyle name="SAPBEXexcCritical5 2 3 2 4" xfId="26652"/>
    <cellStyle name="SAPBEXexcCritical5 2 3 2 4 2" xfId="26653"/>
    <cellStyle name="SAPBEXexcCritical5 2 3 2 5" xfId="26654"/>
    <cellStyle name="SAPBEXexcCritical5 2 3 2 6" xfId="26655"/>
    <cellStyle name="SAPBEXexcCritical5 2 3 2 7" xfId="26656"/>
    <cellStyle name="SAPBEXexcCritical5 2 3 2 8" xfId="26657"/>
    <cellStyle name="SAPBEXexcCritical5 2 3 2 9" xfId="26658"/>
    <cellStyle name="SAPBEXexcCritical5 2 3 3" xfId="26659"/>
    <cellStyle name="SAPBEXexcCritical5 2 3 3 2" xfId="26660"/>
    <cellStyle name="SAPBEXexcCritical5 2 3 3 2 2" xfId="26661"/>
    <cellStyle name="SAPBEXexcCritical5 2 3 3 2 2 2" xfId="26662"/>
    <cellStyle name="SAPBEXexcCritical5 2 3 3 2 3" xfId="26663"/>
    <cellStyle name="SAPBEXexcCritical5 2 3 3 2 3 2" xfId="26664"/>
    <cellStyle name="SAPBEXexcCritical5 2 3 3 2 4" xfId="26665"/>
    <cellStyle name="SAPBEXexcCritical5 2 3 3 2 5" xfId="26666"/>
    <cellStyle name="SAPBEXexcCritical5 2 3 3 2 6" xfId="26667"/>
    <cellStyle name="SAPBEXexcCritical5 2 3 3 2 7" xfId="26668"/>
    <cellStyle name="SAPBEXexcCritical5 2 3 3 2 8" xfId="26669"/>
    <cellStyle name="SAPBEXexcCritical5 2 3 3 3" xfId="26670"/>
    <cellStyle name="SAPBEXexcCritical5 2 3 3 3 2" xfId="26671"/>
    <cellStyle name="SAPBEXexcCritical5 2 3 3 3 2 2" xfId="26672"/>
    <cellStyle name="SAPBEXexcCritical5 2 3 3 3 3" xfId="26673"/>
    <cellStyle name="SAPBEXexcCritical5 2 3 3 4" xfId="26674"/>
    <cellStyle name="SAPBEXexcCritical5 2 3 3 4 2" xfId="26675"/>
    <cellStyle name="SAPBEXexcCritical5 2 3 3 5" xfId="26676"/>
    <cellStyle name="SAPBEXexcCritical5 2 3 3 6" xfId="26677"/>
    <cellStyle name="SAPBEXexcCritical5 2 3 3 7" xfId="26678"/>
    <cellStyle name="SAPBEXexcCritical5 2 3 3 8" xfId="26679"/>
    <cellStyle name="SAPBEXexcCritical5 2 3 3 9" xfId="26680"/>
    <cellStyle name="SAPBEXexcCritical5 2 3 4" xfId="26681"/>
    <cellStyle name="SAPBEXexcCritical5 2 3 4 2" xfId="26682"/>
    <cellStyle name="SAPBEXexcCritical5 2 3 4 2 2" xfId="26683"/>
    <cellStyle name="SAPBEXexcCritical5 2 3 4 3" xfId="26684"/>
    <cellStyle name="SAPBEXexcCritical5 2 3 4 3 2" xfId="26685"/>
    <cellStyle name="SAPBEXexcCritical5 2 3 4 4" xfId="26686"/>
    <cellStyle name="SAPBEXexcCritical5 2 3 4 5" xfId="26687"/>
    <cellStyle name="SAPBEXexcCritical5 2 3 4 6" xfId="26688"/>
    <cellStyle name="SAPBEXexcCritical5 2 3 4 7" xfId="26689"/>
    <cellStyle name="SAPBEXexcCritical5 2 3 4 8" xfId="26690"/>
    <cellStyle name="SAPBEXexcCritical5 2 3 5" xfId="26691"/>
    <cellStyle name="SAPBEXexcCritical5 2 3 5 2" xfId="26692"/>
    <cellStyle name="SAPBEXexcCritical5 2 3 5 2 2" xfId="26693"/>
    <cellStyle name="SAPBEXexcCritical5 2 3 5 3" xfId="26694"/>
    <cellStyle name="SAPBEXexcCritical5 2 3 6" xfId="26695"/>
    <cellStyle name="SAPBEXexcCritical5 2 3 6 2" xfId="26696"/>
    <cellStyle name="SAPBEXexcCritical5 2 3 7" xfId="26697"/>
    <cellStyle name="SAPBEXexcCritical5 2 3 8" xfId="26698"/>
    <cellStyle name="SAPBEXexcCritical5 2 3 9" xfId="26699"/>
    <cellStyle name="SAPBEXexcCritical5 2 4" xfId="26700"/>
    <cellStyle name="SAPBEXexcCritical5 2 4 2" xfId="26701"/>
    <cellStyle name="SAPBEXexcCritical5 2 4 2 2" xfId="26702"/>
    <cellStyle name="SAPBEXexcCritical5 2 4 3" xfId="26703"/>
    <cellStyle name="SAPBEXexcCritical5 2 4 3 2" xfId="26704"/>
    <cellStyle name="SAPBEXexcCritical5 2 4 4" xfId="26705"/>
    <cellStyle name="SAPBEXexcCritical5 2 4 5" xfId="26706"/>
    <cellStyle name="SAPBEXexcCritical5 2 4 6" xfId="26707"/>
    <cellStyle name="SAPBEXexcCritical5 2 4 7" xfId="26708"/>
    <cellStyle name="SAPBEXexcCritical5 2 4 8" xfId="26709"/>
    <cellStyle name="SAPBEXexcCritical5 2 5" xfId="26710"/>
    <cellStyle name="SAPBEXexcCritical5 2 5 2" xfId="26711"/>
    <cellStyle name="SAPBEXexcCritical5 2 5 2 2" xfId="26712"/>
    <cellStyle name="SAPBEXexcCritical5 2 5 3" xfId="26713"/>
    <cellStyle name="SAPBEXexcCritical5 2 6" xfId="26714"/>
    <cellStyle name="SAPBEXexcCritical5 2 6 2" xfId="26715"/>
    <cellStyle name="SAPBEXexcCritical5 2 7" xfId="26716"/>
    <cellStyle name="SAPBEXexcCritical5 2 8" xfId="26717"/>
    <cellStyle name="SAPBEXexcCritical5 2 9" xfId="26718"/>
    <cellStyle name="SAPBEXexcCritical5 3" xfId="26719"/>
    <cellStyle name="SAPBEXexcCritical5 3 10" xfId="26720"/>
    <cellStyle name="SAPBEXexcCritical5 3 11" xfId="26721"/>
    <cellStyle name="SAPBEXexcCritical5 3 2" xfId="26722"/>
    <cellStyle name="SAPBEXexcCritical5 3 2 2" xfId="26723"/>
    <cellStyle name="SAPBEXexcCritical5 3 2 2 2" xfId="26724"/>
    <cellStyle name="SAPBEXexcCritical5 3 2 2 2 2" xfId="26725"/>
    <cellStyle name="SAPBEXexcCritical5 3 2 2 3" xfId="26726"/>
    <cellStyle name="SAPBEXexcCritical5 3 2 2 3 2" xfId="26727"/>
    <cellStyle name="SAPBEXexcCritical5 3 2 2 4" xfId="26728"/>
    <cellStyle name="SAPBEXexcCritical5 3 2 2 5" xfId="26729"/>
    <cellStyle name="SAPBEXexcCritical5 3 2 2 6" xfId="26730"/>
    <cellStyle name="SAPBEXexcCritical5 3 2 2 7" xfId="26731"/>
    <cellStyle name="SAPBEXexcCritical5 3 2 2 8" xfId="26732"/>
    <cellStyle name="SAPBEXexcCritical5 3 2 3" xfId="26733"/>
    <cellStyle name="SAPBEXexcCritical5 3 2 3 2" xfId="26734"/>
    <cellStyle name="SAPBEXexcCritical5 3 2 3 2 2" xfId="26735"/>
    <cellStyle name="SAPBEXexcCritical5 3 2 3 3" xfId="26736"/>
    <cellStyle name="SAPBEXexcCritical5 3 2 4" xfId="26737"/>
    <cellStyle name="SAPBEXexcCritical5 3 2 4 2" xfId="26738"/>
    <cellStyle name="SAPBEXexcCritical5 3 2 5" xfId="26739"/>
    <cellStyle name="SAPBEXexcCritical5 3 2 6" xfId="26740"/>
    <cellStyle name="SAPBEXexcCritical5 3 2 7" xfId="26741"/>
    <cellStyle name="SAPBEXexcCritical5 3 2 8" xfId="26742"/>
    <cellStyle name="SAPBEXexcCritical5 3 2 9" xfId="26743"/>
    <cellStyle name="SAPBEXexcCritical5 3 3" xfId="26744"/>
    <cellStyle name="SAPBEXexcCritical5 3 3 2" xfId="26745"/>
    <cellStyle name="SAPBEXexcCritical5 3 3 2 2" xfId="26746"/>
    <cellStyle name="SAPBEXexcCritical5 3 3 2 2 2" xfId="26747"/>
    <cellStyle name="SAPBEXexcCritical5 3 3 2 3" xfId="26748"/>
    <cellStyle name="SAPBEXexcCritical5 3 3 2 3 2" xfId="26749"/>
    <cellStyle name="SAPBEXexcCritical5 3 3 2 4" xfId="26750"/>
    <cellStyle name="SAPBEXexcCritical5 3 3 2 5" xfId="26751"/>
    <cellStyle name="SAPBEXexcCritical5 3 3 2 6" xfId="26752"/>
    <cellStyle name="SAPBEXexcCritical5 3 3 2 7" xfId="26753"/>
    <cellStyle name="SAPBEXexcCritical5 3 3 2 8" xfId="26754"/>
    <cellStyle name="SAPBEXexcCritical5 3 3 3" xfId="26755"/>
    <cellStyle name="SAPBEXexcCritical5 3 3 3 2" xfId="26756"/>
    <cellStyle name="SAPBEXexcCritical5 3 3 3 2 2" xfId="26757"/>
    <cellStyle name="SAPBEXexcCritical5 3 3 3 3" xfId="26758"/>
    <cellStyle name="SAPBEXexcCritical5 3 3 4" xfId="26759"/>
    <cellStyle name="SAPBEXexcCritical5 3 3 4 2" xfId="26760"/>
    <cellStyle name="SAPBEXexcCritical5 3 3 5" xfId="26761"/>
    <cellStyle name="SAPBEXexcCritical5 3 3 6" xfId="26762"/>
    <cellStyle name="SAPBEXexcCritical5 3 3 7" xfId="26763"/>
    <cellStyle name="SAPBEXexcCritical5 3 3 8" xfId="26764"/>
    <cellStyle name="SAPBEXexcCritical5 3 3 9" xfId="26765"/>
    <cellStyle name="SAPBEXexcCritical5 3 4" xfId="26766"/>
    <cellStyle name="SAPBEXexcCritical5 3 4 2" xfId="26767"/>
    <cellStyle name="SAPBEXexcCritical5 3 4 2 2" xfId="26768"/>
    <cellStyle name="SAPBEXexcCritical5 3 4 3" xfId="26769"/>
    <cellStyle name="SAPBEXexcCritical5 3 4 3 2" xfId="26770"/>
    <cellStyle name="SAPBEXexcCritical5 3 4 4" xfId="26771"/>
    <cellStyle name="SAPBEXexcCritical5 3 4 5" xfId="26772"/>
    <cellStyle name="SAPBEXexcCritical5 3 4 6" xfId="26773"/>
    <cellStyle name="SAPBEXexcCritical5 3 4 7" xfId="26774"/>
    <cellStyle name="SAPBEXexcCritical5 3 4 8" xfId="26775"/>
    <cellStyle name="SAPBEXexcCritical5 3 5" xfId="26776"/>
    <cellStyle name="SAPBEXexcCritical5 3 5 2" xfId="26777"/>
    <cellStyle name="SAPBEXexcCritical5 3 5 2 2" xfId="26778"/>
    <cellStyle name="SAPBEXexcCritical5 3 5 3" xfId="26779"/>
    <cellStyle name="SAPBEXexcCritical5 3 6" xfId="26780"/>
    <cellStyle name="SAPBEXexcCritical5 3 6 2" xfId="26781"/>
    <cellStyle name="SAPBEXexcCritical5 3 7" xfId="26782"/>
    <cellStyle name="SAPBEXexcCritical5 3 8" xfId="26783"/>
    <cellStyle name="SAPBEXexcCritical5 3 9" xfId="26784"/>
    <cellStyle name="SAPBEXexcCritical5 4" xfId="26785"/>
    <cellStyle name="SAPBEXexcCritical5 4 10" xfId="26786"/>
    <cellStyle name="SAPBEXexcCritical5 4 11" xfId="26787"/>
    <cellStyle name="SAPBEXexcCritical5 4 2" xfId="26788"/>
    <cellStyle name="SAPBEXexcCritical5 4 2 2" xfId="26789"/>
    <cellStyle name="SAPBEXexcCritical5 4 2 2 2" xfId="26790"/>
    <cellStyle name="SAPBEXexcCritical5 4 2 2 2 2" xfId="26791"/>
    <cellStyle name="SAPBEXexcCritical5 4 2 2 3" xfId="26792"/>
    <cellStyle name="SAPBEXexcCritical5 4 2 2 3 2" xfId="26793"/>
    <cellStyle name="SAPBEXexcCritical5 4 2 2 4" xfId="26794"/>
    <cellStyle name="SAPBEXexcCritical5 4 2 2 5" xfId="26795"/>
    <cellStyle name="SAPBEXexcCritical5 4 2 2 6" xfId="26796"/>
    <cellStyle name="SAPBEXexcCritical5 4 2 2 7" xfId="26797"/>
    <cellStyle name="SAPBEXexcCritical5 4 2 2 8" xfId="26798"/>
    <cellStyle name="SAPBEXexcCritical5 4 2 3" xfId="26799"/>
    <cellStyle name="SAPBEXexcCritical5 4 2 3 2" xfId="26800"/>
    <cellStyle name="SAPBEXexcCritical5 4 2 3 2 2" xfId="26801"/>
    <cellStyle name="SAPBEXexcCritical5 4 2 3 3" xfId="26802"/>
    <cellStyle name="SAPBEXexcCritical5 4 2 4" xfId="26803"/>
    <cellStyle name="SAPBEXexcCritical5 4 2 4 2" xfId="26804"/>
    <cellStyle name="SAPBEXexcCritical5 4 2 5" xfId="26805"/>
    <cellStyle name="SAPBEXexcCritical5 4 2 6" xfId="26806"/>
    <cellStyle name="SAPBEXexcCritical5 4 2 7" xfId="26807"/>
    <cellStyle name="SAPBEXexcCritical5 4 2 8" xfId="26808"/>
    <cellStyle name="SAPBEXexcCritical5 4 2 9" xfId="26809"/>
    <cellStyle name="SAPBEXexcCritical5 4 3" xfId="26810"/>
    <cellStyle name="SAPBEXexcCritical5 4 3 2" xfId="26811"/>
    <cellStyle name="SAPBEXexcCritical5 4 3 2 2" xfId="26812"/>
    <cellStyle name="SAPBEXexcCritical5 4 3 2 2 2" xfId="26813"/>
    <cellStyle name="SAPBEXexcCritical5 4 3 2 3" xfId="26814"/>
    <cellStyle name="SAPBEXexcCritical5 4 3 2 3 2" xfId="26815"/>
    <cellStyle name="SAPBEXexcCritical5 4 3 2 4" xfId="26816"/>
    <cellStyle name="SAPBEXexcCritical5 4 3 2 5" xfId="26817"/>
    <cellStyle name="SAPBEXexcCritical5 4 3 2 6" xfId="26818"/>
    <cellStyle name="SAPBEXexcCritical5 4 3 2 7" xfId="26819"/>
    <cellStyle name="SAPBEXexcCritical5 4 3 2 8" xfId="26820"/>
    <cellStyle name="SAPBEXexcCritical5 4 3 3" xfId="26821"/>
    <cellStyle name="SAPBEXexcCritical5 4 3 3 2" xfId="26822"/>
    <cellStyle name="SAPBEXexcCritical5 4 3 3 2 2" xfId="26823"/>
    <cellStyle name="SAPBEXexcCritical5 4 3 3 3" xfId="26824"/>
    <cellStyle name="SAPBEXexcCritical5 4 3 4" xfId="26825"/>
    <cellStyle name="SAPBEXexcCritical5 4 3 4 2" xfId="26826"/>
    <cellStyle name="SAPBEXexcCritical5 4 3 5" xfId="26827"/>
    <cellStyle name="SAPBEXexcCritical5 4 3 6" xfId="26828"/>
    <cellStyle name="SAPBEXexcCritical5 4 3 7" xfId="26829"/>
    <cellStyle name="SAPBEXexcCritical5 4 3 8" xfId="26830"/>
    <cellStyle name="SAPBEXexcCritical5 4 3 9" xfId="26831"/>
    <cellStyle name="SAPBEXexcCritical5 4 4" xfId="26832"/>
    <cellStyle name="SAPBEXexcCritical5 4 4 2" xfId="26833"/>
    <cellStyle name="SAPBEXexcCritical5 4 4 2 2" xfId="26834"/>
    <cellStyle name="SAPBEXexcCritical5 4 4 3" xfId="26835"/>
    <cellStyle name="SAPBEXexcCritical5 4 4 3 2" xfId="26836"/>
    <cellStyle name="SAPBEXexcCritical5 4 4 4" xfId="26837"/>
    <cellStyle name="SAPBEXexcCritical5 4 4 5" xfId="26838"/>
    <cellStyle name="SAPBEXexcCritical5 4 4 6" xfId="26839"/>
    <cellStyle name="SAPBEXexcCritical5 4 4 7" xfId="26840"/>
    <cellStyle name="SAPBEXexcCritical5 4 4 8" xfId="26841"/>
    <cellStyle name="SAPBEXexcCritical5 4 5" xfId="26842"/>
    <cellStyle name="SAPBEXexcCritical5 4 5 2" xfId="26843"/>
    <cellStyle name="SAPBEXexcCritical5 4 5 2 2" xfId="26844"/>
    <cellStyle name="SAPBEXexcCritical5 4 5 3" xfId="26845"/>
    <cellStyle name="SAPBEXexcCritical5 4 6" xfId="26846"/>
    <cellStyle name="SAPBEXexcCritical5 4 6 2" xfId="26847"/>
    <cellStyle name="SAPBEXexcCritical5 4 7" xfId="26848"/>
    <cellStyle name="SAPBEXexcCritical5 4 8" xfId="26849"/>
    <cellStyle name="SAPBEXexcCritical5 4 9" xfId="26850"/>
    <cellStyle name="SAPBEXexcCritical5 5" xfId="26851"/>
    <cellStyle name="SAPBEXexcCritical5 5 2" xfId="26852"/>
    <cellStyle name="SAPBEXexcCritical5 5 2 2" xfId="26853"/>
    <cellStyle name="SAPBEXexcCritical5 5 3" xfId="26854"/>
    <cellStyle name="SAPBEXexcCritical5 5 3 2" xfId="26855"/>
    <cellStyle name="SAPBEXexcCritical5 5 4" xfId="26856"/>
    <cellStyle name="SAPBEXexcCritical5 5 5" xfId="26857"/>
    <cellStyle name="SAPBEXexcCritical5 5 6" xfId="26858"/>
    <cellStyle name="SAPBEXexcCritical5 5 7" xfId="26859"/>
    <cellStyle name="SAPBEXexcCritical5 5 8" xfId="26860"/>
    <cellStyle name="SAPBEXexcCritical5 6" xfId="26861"/>
    <cellStyle name="SAPBEXexcCritical5 6 2" xfId="26862"/>
    <cellStyle name="SAPBEXexcCritical5 7" xfId="26863"/>
    <cellStyle name="SAPBEXexcCritical5 8" xfId="26864"/>
    <cellStyle name="SAPBEXexcCritical5 9" xfId="26865"/>
    <cellStyle name="SAPBEXexcCritical6" xfId="26866"/>
    <cellStyle name="SAPBEXexcCritical6 10" xfId="26867"/>
    <cellStyle name="SAPBEXexcCritical6 11" xfId="26868"/>
    <cellStyle name="SAPBEXexcCritical6 12" xfId="26869"/>
    <cellStyle name="SAPBEXexcCritical6 13" xfId="26870"/>
    <cellStyle name="SAPBEXexcCritical6 14" xfId="26871"/>
    <cellStyle name="SAPBEXexcCritical6 2" xfId="26872"/>
    <cellStyle name="SAPBEXexcCritical6 2 10" xfId="26873"/>
    <cellStyle name="SAPBEXexcCritical6 2 11" xfId="26874"/>
    <cellStyle name="SAPBEXexcCritical6 2 12" xfId="26875"/>
    <cellStyle name="SAPBEXexcCritical6 2 13" xfId="26876"/>
    <cellStyle name="SAPBEXexcCritical6 2 14" xfId="26877"/>
    <cellStyle name="SAPBEXexcCritical6 2 2" xfId="26878"/>
    <cellStyle name="SAPBEXexcCritical6 2 2 10" xfId="26879"/>
    <cellStyle name="SAPBEXexcCritical6 2 2 11" xfId="26880"/>
    <cellStyle name="SAPBEXexcCritical6 2 2 2" xfId="26881"/>
    <cellStyle name="SAPBEXexcCritical6 2 2 2 2" xfId="26882"/>
    <cellStyle name="SAPBEXexcCritical6 2 2 2 2 2" xfId="26883"/>
    <cellStyle name="SAPBEXexcCritical6 2 2 2 2 2 2" xfId="26884"/>
    <cellStyle name="SAPBEXexcCritical6 2 2 2 2 3" xfId="26885"/>
    <cellStyle name="SAPBEXexcCritical6 2 2 2 2 3 2" xfId="26886"/>
    <cellStyle name="SAPBEXexcCritical6 2 2 2 2 4" xfId="26887"/>
    <cellStyle name="SAPBEXexcCritical6 2 2 2 2 5" xfId="26888"/>
    <cellStyle name="SAPBEXexcCritical6 2 2 2 2 6" xfId="26889"/>
    <cellStyle name="SAPBEXexcCritical6 2 2 2 2 7" xfId="26890"/>
    <cellStyle name="SAPBEXexcCritical6 2 2 2 2 8" xfId="26891"/>
    <cellStyle name="SAPBEXexcCritical6 2 2 2 3" xfId="26892"/>
    <cellStyle name="SAPBEXexcCritical6 2 2 2 3 2" xfId="26893"/>
    <cellStyle name="SAPBEXexcCritical6 2 2 2 3 2 2" xfId="26894"/>
    <cellStyle name="SAPBEXexcCritical6 2 2 2 3 3" xfId="26895"/>
    <cellStyle name="SAPBEXexcCritical6 2 2 2 4" xfId="26896"/>
    <cellStyle name="SAPBEXexcCritical6 2 2 2 4 2" xfId="26897"/>
    <cellStyle name="SAPBEXexcCritical6 2 2 2 5" xfId="26898"/>
    <cellStyle name="SAPBEXexcCritical6 2 2 2 6" xfId="26899"/>
    <cellStyle name="SAPBEXexcCritical6 2 2 2 7" xfId="26900"/>
    <cellStyle name="SAPBEXexcCritical6 2 2 2 8" xfId="26901"/>
    <cellStyle name="SAPBEXexcCritical6 2 2 2 9" xfId="26902"/>
    <cellStyle name="SAPBEXexcCritical6 2 2 3" xfId="26903"/>
    <cellStyle name="SAPBEXexcCritical6 2 2 3 2" xfId="26904"/>
    <cellStyle name="SAPBEXexcCritical6 2 2 3 2 2" xfId="26905"/>
    <cellStyle name="SAPBEXexcCritical6 2 2 3 2 2 2" xfId="26906"/>
    <cellStyle name="SAPBEXexcCritical6 2 2 3 2 3" xfId="26907"/>
    <cellStyle name="SAPBEXexcCritical6 2 2 3 2 3 2" xfId="26908"/>
    <cellStyle name="SAPBEXexcCritical6 2 2 3 2 4" xfId="26909"/>
    <cellStyle name="SAPBEXexcCritical6 2 2 3 2 5" xfId="26910"/>
    <cellStyle name="SAPBEXexcCritical6 2 2 3 2 6" xfId="26911"/>
    <cellStyle name="SAPBEXexcCritical6 2 2 3 2 7" xfId="26912"/>
    <cellStyle name="SAPBEXexcCritical6 2 2 3 2 8" xfId="26913"/>
    <cellStyle name="SAPBEXexcCritical6 2 2 3 3" xfId="26914"/>
    <cellStyle name="SAPBEXexcCritical6 2 2 3 3 2" xfId="26915"/>
    <cellStyle name="SAPBEXexcCritical6 2 2 3 3 2 2" xfId="26916"/>
    <cellStyle name="SAPBEXexcCritical6 2 2 3 3 3" xfId="26917"/>
    <cellStyle name="SAPBEXexcCritical6 2 2 3 4" xfId="26918"/>
    <cellStyle name="SAPBEXexcCritical6 2 2 3 4 2" xfId="26919"/>
    <cellStyle name="SAPBEXexcCritical6 2 2 3 5" xfId="26920"/>
    <cellStyle name="SAPBEXexcCritical6 2 2 3 6" xfId="26921"/>
    <cellStyle name="SAPBEXexcCritical6 2 2 3 7" xfId="26922"/>
    <cellStyle name="SAPBEXexcCritical6 2 2 3 8" xfId="26923"/>
    <cellStyle name="SAPBEXexcCritical6 2 2 3 9" xfId="26924"/>
    <cellStyle name="SAPBEXexcCritical6 2 2 4" xfId="26925"/>
    <cellStyle name="SAPBEXexcCritical6 2 2 4 2" xfId="26926"/>
    <cellStyle name="SAPBEXexcCritical6 2 2 4 2 2" xfId="26927"/>
    <cellStyle name="SAPBEXexcCritical6 2 2 4 3" xfId="26928"/>
    <cellStyle name="SAPBEXexcCritical6 2 2 4 3 2" xfId="26929"/>
    <cellStyle name="SAPBEXexcCritical6 2 2 4 4" xfId="26930"/>
    <cellStyle name="SAPBEXexcCritical6 2 2 4 5" xfId="26931"/>
    <cellStyle name="SAPBEXexcCritical6 2 2 4 6" xfId="26932"/>
    <cellStyle name="SAPBEXexcCritical6 2 2 4 7" xfId="26933"/>
    <cellStyle name="SAPBEXexcCritical6 2 2 4 8" xfId="26934"/>
    <cellStyle name="SAPBEXexcCritical6 2 2 5" xfId="26935"/>
    <cellStyle name="SAPBEXexcCritical6 2 2 5 2" xfId="26936"/>
    <cellStyle name="SAPBEXexcCritical6 2 2 5 2 2" xfId="26937"/>
    <cellStyle name="SAPBEXexcCritical6 2 2 5 3" xfId="26938"/>
    <cellStyle name="SAPBEXexcCritical6 2 2 6" xfId="26939"/>
    <cellStyle name="SAPBEXexcCritical6 2 2 6 2" xfId="26940"/>
    <cellStyle name="SAPBEXexcCritical6 2 2 7" xfId="26941"/>
    <cellStyle name="SAPBEXexcCritical6 2 2 8" xfId="26942"/>
    <cellStyle name="SAPBEXexcCritical6 2 2 9" xfId="26943"/>
    <cellStyle name="SAPBEXexcCritical6 2 3" xfId="26944"/>
    <cellStyle name="SAPBEXexcCritical6 2 3 10" xfId="26945"/>
    <cellStyle name="SAPBEXexcCritical6 2 3 11" xfId="26946"/>
    <cellStyle name="SAPBEXexcCritical6 2 3 2" xfId="26947"/>
    <cellStyle name="SAPBEXexcCritical6 2 3 2 2" xfId="26948"/>
    <cellStyle name="SAPBEXexcCritical6 2 3 2 2 2" xfId="26949"/>
    <cellStyle name="SAPBEXexcCritical6 2 3 2 2 2 2" xfId="26950"/>
    <cellStyle name="SAPBEXexcCritical6 2 3 2 2 3" xfId="26951"/>
    <cellStyle name="SAPBEXexcCritical6 2 3 2 2 3 2" xfId="26952"/>
    <cellStyle name="SAPBEXexcCritical6 2 3 2 2 4" xfId="26953"/>
    <cellStyle name="SAPBEXexcCritical6 2 3 2 2 5" xfId="26954"/>
    <cellStyle name="SAPBEXexcCritical6 2 3 2 2 6" xfId="26955"/>
    <cellStyle name="SAPBEXexcCritical6 2 3 2 2 7" xfId="26956"/>
    <cellStyle name="SAPBEXexcCritical6 2 3 2 2 8" xfId="26957"/>
    <cellStyle name="SAPBEXexcCritical6 2 3 2 3" xfId="26958"/>
    <cellStyle name="SAPBEXexcCritical6 2 3 2 3 2" xfId="26959"/>
    <cellStyle name="SAPBEXexcCritical6 2 3 2 3 2 2" xfId="26960"/>
    <cellStyle name="SAPBEXexcCritical6 2 3 2 3 3" xfId="26961"/>
    <cellStyle name="SAPBEXexcCritical6 2 3 2 4" xfId="26962"/>
    <cellStyle name="SAPBEXexcCritical6 2 3 2 4 2" xfId="26963"/>
    <cellStyle name="SAPBEXexcCritical6 2 3 2 5" xfId="26964"/>
    <cellStyle name="SAPBEXexcCritical6 2 3 2 6" xfId="26965"/>
    <cellStyle name="SAPBEXexcCritical6 2 3 2 7" xfId="26966"/>
    <cellStyle name="SAPBEXexcCritical6 2 3 2 8" xfId="26967"/>
    <cellStyle name="SAPBEXexcCritical6 2 3 2 9" xfId="26968"/>
    <cellStyle name="SAPBEXexcCritical6 2 3 3" xfId="26969"/>
    <cellStyle name="SAPBEXexcCritical6 2 3 3 2" xfId="26970"/>
    <cellStyle name="SAPBEXexcCritical6 2 3 3 2 2" xfId="26971"/>
    <cellStyle name="SAPBEXexcCritical6 2 3 3 2 2 2" xfId="26972"/>
    <cellStyle name="SAPBEXexcCritical6 2 3 3 2 3" xfId="26973"/>
    <cellStyle name="SAPBEXexcCritical6 2 3 3 2 3 2" xfId="26974"/>
    <cellStyle name="SAPBEXexcCritical6 2 3 3 2 4" xfId="26975"/>
    <cellStyle name="SAPBEXexcCritical6 2 3 3 2 5" xfId="26976"/>
    <cellStyle name="SAPBEXexcCritical6 2 3 3 2 6" xfId="26977"/>
    <cellStyle name="SAPBEXexcCritical6 2 3 3 2 7" xfId="26978"/>
    <cellStyle name="SAPBEXexcCritical6 2 3 3 2 8" xfId="26979"/>
    <cellStyle name="SAPBEXexcCritical6 2 3 3 3" xfId="26980"/>
    <cellStyle name="SAPBEXexcCritical6 2 3 3 3 2" xfId="26981"/>
    <cellStyle name="SAPBEXexcCritical6 2 3 3 3 2 2" xfId="26982"/>
    <cellStyle name="SAPBEXexcCritical6 2 3 3 3 3" xfId="26983"/>
    <cellStyle name="SAPBEXexcCritical6 2 3 3 4" xfId="26984"/>
    <cellStyle name="SAPBEXexcCritical6 2 3 3 4 2" xfId="26985"/>
    <cellStyle name="SAPBEXexcCritical6 2 3 3 5" xfId="26986"/>
    <cellStyle name="SAPBEXexcCritical6 2 3 3 6" xfId="26987"/>
    <cellStyle name="SAPBEXexcCritical6 2 3 3 7" xfId="26988"/>
    <cellStyle name="SAPBEXexcCritical6 2 3 3 8" xfId="26989"/>
    <cellStyle name="SAPBEXexcCritical6 2 3 3 9" xfId="26990"/>
    <cellStyle name="SAPBEXexcCritical6 2 3 4" xfId="26991"/>
    <cellStyle name="SAPBEXexcCritical6 2 3 4 2" xfId="26992"/>
    <cellStyle name="SAPBEXexcCritical6 2 3 4 2 2" xfId="26993"/>
    <cellStyle name="SAPBEXexcCritical6 2 3 4 3" xfId="26994"/>
    <cellStyle name="SAPBEXexcCritical6 2 3 4 3 2" xfId="26995"/>
    <cellStyle name="SAPBEXexcCritical6 2 3 4 4" xfId="26996"/>
    <cellStyle name="SAPBEXexcCritical6 2 3 4 5" xfId="26997"/>
    <cellStyle name="SAPBEXexcCritical6 2 3 4 6" xfId="26998"/>
    <cellStyle name="SAPBEXexcCritical6 2 3 4 7" xfId="26999"/>
    <cellStyle name="SAPBEXexcCritical6 2 3 4 8" xfId="27000"/>
    <cellStyle name="SAPBEXexcCritical6 2 3 5" xfId="27001"/>
    <cellStyle name="SAPBEXexcCritical6 2 3 5 2" xfId="27002"/>
    <cellStyle name="SAPBEXexcCritical6 2 3 5 2 2" xfId="27003"/>
    <cellStyle name="SAPBEXexcCritical6 2 3 5 3" xfId="27004"/>
    <cellStyle name="SAPBEXexcCritical6 2 3 6" xfId="27005"/>
    <cellStyle name="SAPBEXexcCritical6 2 3 6 2" xfId="27006"/>
    <cellStyle name="SAPBEXexcCritical6 2 3 7" xfId="27007"/>
    <cellStyle name="SAPBEXexcCritical6 2 3 8" xfId="27008"/>
    <cellStyle name="SAPBEXexcCritical6 2 3 9" xfId="27009"/>
    <cellStyle name="SAPBEXexcCritical6 2 4" xfId="27010"/>
    <cellStyle name="SAPBEXexcCritical6 2 4 2" xfId="27011"/>
    <cellStyle name="SAPBEXexcCritical6 2 4 2 2" xfId="27012"/>
    <cellStyle name="SAPBEXexcCritical6 2 4 3" xfId="27013"/>
    <cellStyle name="SAPBEXexcCritical6 2 4 3 2" xfId="27014"/>
    <cellStyle name="SAPBEXexcCritical6 2 4 4" xfId="27015"/>
    <cellStyle name="SAPBEXexcCritical6 2 4 5" xfId="27016"/>
    <cellStyle name="SAPBEXexcCritical6 2 4 6" xfId="27017"/>
    <cellStyle name="SAPBEXexcCritical6 2 4 7" xfId="27018"/>
    <cellStyle name="SAPBEXexcCritical6 2 4 8" xfId="27019"/>
    <cellStyle name="SAPBEXexcCritical6 2 5" xfId="27020"/>
    <cellStyle name="SAPBEXexcCritical6 2 5 2" xfId="27021"/>
    <cellStyle name="SAPBEXexcCritical6 2 5 2 2" xfId="27022"/>
    <cellStyle name="SAPBEXexcCritical6 2 5 3" xfId="27023"/>
    <cellStyle name="SAPBEXexcCritical6 2 6" xfId="27024"/>
    <cellStyle name="SAPBEXexcCritical6 2 6 2" xfId="27025"/>
    <cellStyle name="SAPBEXexcCritical6 2 7" xfId="27026"/>
    <cellStyle name="SAPBEXexcCritical6 2 8" xfId="27027"/>
    <cellStyle name="SAPBEXexcCritical6 2 9" xfId="27028"/>
    <cellStyle name="SAPBEXexcCritical6 3" xfId="27029"/>
    <cellStyle name="SAPBEXexcCritical6 3 10" xfId="27030"/>
    <cellStyle name="SAPBEXexcCritical6 3 11" xfId="27031"/>
    <cellStyle name="SAPBEXexcCritical6 3 2" xfId="27032"/>
    <cellStyle name="SAPBEXexcCritical6 3 2 2" xfId="27033"/>
    <cellStyle name="SAPBEXexcCritical6 3 2 2 2" xfId="27034"/>
    <cellStyle name="SAPBEXexcCritical6 3 2 2 2 2" xfId="27035"/>
    <cellStyle name="SAPBEXexcCritical6 3 2 2 3" xfId="27036"/>
    <cellStyle name="SAPBEXexcCritical6 3 2 2 3 2" xfId="27037"/>
    <cellStyle name="SAPBEXexcCritical6 3 2 2 4" xfId="27038"/>
    <cellStyle name="SAPBEXexcCritical6 3 2 2 5" xfId="27039"/>
    <cellStyle name="SAPBEXexcCritical6 3 2 2 6" xfId="27040"/>
    <cellStyle name="SAPBEXexcCritical6 3 2 2 7" xfId="27041"/>
    <cellStyle name="SAPBEXexcCritical6 3 2 2 8" xfId="27042"/>
    <cellStyle name="SAPBEXexcCritical6 3 2 3" xfId="27043"/>
    <cellStyle name="SAPBEXexcCritical6 3 2 3 2" xfId="27044"/>
    <cellStyle name="SAPBEXexcCritical6 3 2 3 2 2" xfId="27045"/>
    <cellStyle name="SAPBEXexcCritical6 3 2 3 3" xfId="27046"/>
    <cellStyle name="SAPBEXexcCritical6 3 2 4" xfId="27047"/>
    <cellStyle name="SAPBEXexcCritical6 3 2 4 2" xfId="27048"/>
    <cellStyle name="SAPBEXexcCritical6 3 2 5" xfId="27049"/>
    <cellStyle name="SAPBEXexcCritical6 3 2 6" xfId="27050"/>
    <cellStyle name="SAPBEXexcCritical6 3 2 7" xfId="27051"/>
    <cellStyle name="SAPBEXexcCritical6 3 2 8" xfId="27052"/>
    <cellStyle name="SAPBEXexcCritical6 3 2 9" xfId="27053"/>
    <cellStyle name="SAPBEXexcCritical6 3 3" xfId="27054"/>
    <cellStyle name="SAPBEXexcCritical6 3 3 2" xfId="27055"/>
    <cellStyle name="SAPBEXexcCritical6 3 3 2 2" xfId="27056"/>
    <cellStyle name="SAPBEXexcCritical6 3 3 2 2 2" xfId="27057"/>
    <cellStyle name="SAPBEXexcCritical6 3 3 2 3" xfId="27058"/>
    <cellStyle name="SAPBEXexcCritical6 3 3 2 3 2" xfId="27059"/>
    <cellStyle name="SAPBEXexcCritical6 3 3 2 4" xfId="27060"/>
    <cellStyle name="SAPBEXexcCritical6 3 3 2 5" xfId="27061"/>
    <cellStyle name="SAPBEXexcCritical6 3 3 2 6" xfId="27062"/>
    <cellStyle name="SAPBEXexcCritical6 3 3 2 7" xfId="27063"/>
    <cellStyle name="SAPBEXexcCritical6 3 3 2 8" xfId="27064"/>
    <cellStyle name="SAPBEXexcCritical6 3 3 3" xfId="27065"/>
    <cellStyle name="SAPBEXexcCritical6 3 3 3 2" xfId="27066"/>
    <cellStyle name="SAPBEXexcCritical6 3 3 3 2 2" xfId="27067"/>
    <cellStyle name="SAPBEXexcCritical6 3 3 3 3" xfId="27068"/>
    <cellStyle name="SAPBEXexcCritical6 3 3 4" xfId="27069"/>
    <cellStyle name="SAPBEXexcCritical6 3 3 4 2" xfId="27070"/>
    <cellStyle name="SAPBEXexcCritical6 3 3 5" xfId="27071"/>
    <cellStyle name="SAPBEXexcCritical6 3 3 6" xfId="27072"/>
    <cellStyle name="SAPBEXexcCritical6 3 3 7" xfId="27073"/>
    <cellStyle name="SAPBEXexcCritical6 3 3 8" xfId="27074"/>
    <cellStyle name="SAPBEXexcCritical6 3 3 9" xfId="27075"/>
    <cellStyle name="SAPBEXexcCritical6 3 4" xfId="27076"/>
    <cellStyle name="SAPBEXexcCritical6 3 4 2" xfId="27077"/>
    <cellStyle name="SAPBEXexcCritical6 3 4 2 2" xfId="27078"/>
    <cellStyle name="SAPBEXexcCritical6 3 4 3" xfId="27079"/>
    <cellStyle name="SAPBEXexcCritical6 3 4 3 2" xfId="27080"/>
    <cellStyle name="SAPBEXexcCritical6 3 4 4" xfId="27081"/>
    <cellStyle name="SAPBEXexcCritical6 3 4 5" xfId="27082"/>
    <cellStyle name="SAPBEXexcCritical6 3 4 6" xfId="27083"/>
    <cellStyle name="SAPBEXexcCritical6 3 4 7" xfId="27084"/>
    <cellStyle name="SAPBEXexcCritical6 3 4 8" xfId="27085"/>
    <cellStyle name="SAPBEXexcCritical6 3 5" xfId="27086"/>
    <cellStyle name="SAPBEXexcCritical6 3 5 2" xfId="27087"/>
    <cellStyle name="SAPBEXexcCritical6 3 5 2 2" xfId="27088"/>
    <cellStyle name="SAPBEXexcCritical6 3 5 3" xfId="27089"/>
    <cellStyle name="SAPBEXexcCritical6 3 6" xfId="27090"/>
    <cellStyle name="SAPBEXexcCritical6 3 6 2" xfId="27091"/>
    <cellStyle name="SAPBEXexcCritical6 3 7" xfId="27092"/>
    <cellStyle name="SAPBEXexcCritical6 3 8" xfId="27093"/>
    <cellStyle name="SAPBEXexcCritical6 3 9" xfId="27094"/>
    <cellStyle name="SAPBEXexcCritical6 4" xfId="27095"/>
    <cellStyle name="SAPBEXexcCritical6 4 10" xfId="27096"/>
    <cellStyle name="SAPBEXexcCritical6 4 11" xfId="27097"/>
    <cellStyle name="SAPBEXexcCritical6 4 2" xfId="27098"/>
    <cellStyle name="SAPBEXexcCritical6 4 2 2" xfId="27099"/>
    <cellStyle name="SAPBEXexcCritical6 4 2 2 2" xfId="27100"/>
    <cellStyle name="SAPBEXexcCritical6 4 2 2 2 2" xfId="27101"/>
    <cellStyle name="SAPBEXexcCritical6 4 2 2 3" xfId="27102"/>
    <cellStyle name="SAPBEXexcCritical6 4 2 2 3 2" xfId="27103"/>
    <cellStyle name="SAPBEXexcCritical6 4 2 2 4" xfId="27104"/>
    <cellStyle name="SAPBEXexcCritical6 4 2 2 5" xfId="27105"/>
    <cellStyle name="SAPBEXexcCritical6 4 2 2 6" xfId="27106"/>
    <cellStyle name="SAPBEXexcCritical6 4 2 2 7" xfId="27107"/>
    <cellStyle name="SAPBEXexcCritical6 4 2 2 8" xfId="27108"/>
    <cellStyle name="SAPBEXexcCritical6 4 2 3" xfId="27109"/>
    <cellStyle name="SAPBEXexcCritical6 4 2 3 2" xfId="27110"/>
    <cellStyle name="SAPBEXexcCritical6 4 2 3 2 2" xfId="27111"/>
    <cellStyle name="SAPBEXexcCritical6 4 2 3 3" xfId="27112"/>
    <cellStyle name="SAPBEXexcCritical6 4 2 4" xfId="27113"/>
    <cellStyle name="SAPBEXexcCritical6 4 2 4 2" xfId="27114"/>
    <cellStyle name="SAPBEXexcCritical6 4 2 5" xfId="27115"/>
    <cellStyle name="SAPBEXexcCritical6 4 2 6" xfId="27116"/>
    <cellStyle name="SAPBEXexcCritical6 4 2 7" xfId="27117"/>
    <cellStyle name="SAPBEXexcCritical6 4 2 8" xfId="27118"/>
    <cellStyle name="SAPBEXexcCritical6 4 2 9" xfId="27119"/>
    <cellStyle name="SAPBEXexcCritical6 4 3" xfId="27120"/>
    <cellStyle name="SAPBEXexcCritical6 4 3 2" xfId="27121"/>
    <cellStyle name="SAPBEXexcCritical6 4 3 2 2" xfId="27122"/>
    <cellStyle name="SAPBEXexcCritical6 4 3 2 2 2" xfId="27123"/>
    <cellStyle name="SAPBEXexcCritical6 4 3 2 3" xfId="27124"/>
    <cellStyle name="SAPBEXexcCritical6 4 3 2 3 2" xfId="27125"/>
    <cellStyle name="SAPBEXexcCritical6 4 3 2 4" xfId="27126"/>
    <cellStyle name="SAPBEXexcCritical6 4 3 2 5" xfId="27127"/>
    <cellStyle name="SAPBEXexcCritical6 4 3 2 6" xfId="27128"/>
    <cellStyle name="SAPBEXexcCritical6 4 3 2 7" xfId="27129"/>
    <cellStyle name="SAPBEXexcCritical6 4 3 2 8" xfId="27130"/>
    <cellStyle name="SAPBEXexcCritical6 4 3 3" xfId="27131"/>
    <cellStyle name="SAPBEXexcCritical6 4 3 3 2" xfId="27132"/>
    <cellStyle name="SAPBEXexcCritical6 4 3 3 2 2" xfId="27133"/>
    <cellStyle name="SAPBEXexcCritical6 4 3 3 3" xfId="27134"/>
    <cellStyle name="SAPBEXexcCritical6 4 3 4" xfId="27135"/>
    <cellStyle name="SAPBEXexcCritical6 4 3 4 2" xfId="27136"/>
    <cellStyle name="SAPBEXexcCritical6 4 3 5" xfId="27137"/>
    <cellStyle name="SAPBEXexcCritical6 4 3 6" xfId="27138"/>
    <cellStyle name="SAPBEXexcCritical6 4 3 7" xfId="27139"/>
    <cellStyle name="SAPBEXexcCritical6 4 3 8" xfId="27140"/>
    <cellStyle name="SAPBEXexcCritical6 4 3 9" xfId="27141"/>
    <cellStyle name="SAPBEXexcCritical6 4 4" xfId="27142"/>
    <cellStyle name="SAPBEXexcCritical6 4 4 2" xfId="27143"/>
    <cellStyle name="SAPBEXexcCritical6 4 4 2 2" xfId="27144"/>
    <cellStyle name="SAPBEXexcCritical6 4 4 3" xfId="27145"/>
    <cellStyle name="SAPBEXexcCritical6 4 4 3 2" xfId="27146"/>
    <cellStyle name="SAPBEXexcCritical6 4 4 4" xfId="27147"/>
    <cellStyle name="SAPBEXexcCritical6 4 4 5" xfId="27148"/>
    <cellStyle name="SAPBEXexcCritical6 4 4 6" xfId="27149"/>
    <cellStyle name="SAPBEXexcCritical6 4 4 7" xfId="27150"/>
    <cellStyle name="SAPBEXexcCritical6 4 4 8" xfId="27151"/>
    <cellStyle name="SAPBEXexcCritical6 4 5" xfId="27152"/>
    <cellStyle name="SAPBEXexcCritical6 4 5 2" xfId="27153"/>
    <cellStyle name="SAPBEXexcCritical6 4 5 2 2" xfId="27154"/>
    <cellStyle name="SAPBEXexcCritical6 4 5 3" xfId="27155"/>
    <cellStyle name="SAPBEXexcCritical6 4 6" xfId="27156"/>
    <cellStyle name="SAPBEXexcCritical6 4 6 2" xfId="27157"/>
    <cellStyle name="SAPBEXexcCritical6 4 7" xfId="27158"/>
    <cellStyle name="SAPBEXexcCritical6 4 8" xfId="27159"/>
    <cellStyle name="SAPBEXexcCritical6 4 9" xfId="27160"/>
    <cellStyle name="SAPBEXexcCritical6 5" xfId="27161"/>
    <cellStyle name="SAPBEXexcCritical6 5 2" xfId="27162"/>
    <cellStyle name="SAPBEXexcCritical6 5 2 2" xfId="27163"/>
    <cellStyle name="SAPBEXexcCritical6 5 3" xfId="27164"/>
    <cellStyle name="SAPBEXexcCritical6 5 3 2" xfId="27165"/>
    <cellStyle name="SAPBEXexcCritical6 5 4" xfId="27166"/>
    <cellStyle name="SAPBEXexcCritical6 5 5" xfId="27167"/>
    <cellStyle name="SAPBEXexcCritical6 5 6" xfId="27168"/>
    <cellStyle name="SAPBEXexcCritical6 5 7" xfId="27169"/>
    <cellStyle name="SAPBEXexcCritical6 5 8" xfId="27170"/>
    <cellStyle name="SAPBEXexcCritical6 6" xfId="27171"/>
    <cellStyle name="SAPBEXexcCritical6 6 2" xfId="27172"/>
    <cellStyle name="SAPBEXexcCritical6 7" xfId="27173"/>
    <cellStyle name="SAPBEXexcCritical6 8" xfId="27174"/>
    <cellStyle name="SAPBEXexcCritical6 9" xfId="27175"/>
    <cellStyle name="SAPBEXexcGood1" xfId="27176"/>
    <cellStyle name="SAPBEXexcGood1 10" xfId="27177"/>
    <cellStyle name="SAPBEXexcGood1 11" xfId="27178"/>
    <cellStyle name="SAPBEXexcGood1 12" xfId="27179"/>
    <cellStyle name="SAPBEXexcGood1 13" xfId="27180"/>
    <cellStyle name="SAPBEXexcGood1 14" xfId="27181"/>
    <cellStyle name="SAPBEXexcGood1 2" xfId="27182"/>
    <cellStyle name="SAPBEXexcGood1 2 10" xfId="27183"/>
    <cellStyle name="SAPBEXexcGood1 2 11" xfId="27184"/>
    <cellStyle name="SAPBEXexcGood1 2 12" xfId="27185"/>
    <cellStyle name="SAPBEXexcGood1 2 13" xfId="27186"/>
    <cellStyle name="SAPBEXexcGood1 2 14" xfId="27187"/>
    <cellStyle name="SAPBEXexcGood1 2 2" xfId="27188"/>
    <cellStyle name="SAPBEXexcGood1 2 2 10" xfId="27189"/>
    <cellStyle name="SAPBEXexcGood1 2 2 11" xfId="27190"/>
    <cellStyle name="SAPBEXexcGood1 2 2 2" xfId="27191"/>
    <cellStyle name="SAPBEXexcGood1 2 2 2 2" xfId="27192"/>
    <cellStyle name="SAPBEXexcGood1 2 2 2 2 2" xfId="27193"/>
    <cellStyle name="SAPBEXexcGood1 2 2 2 2 2 2" xfId="27194"/>
    <cellStyle name="SAPBEXexcGood1 2 2 2 2 3" xfId="27195"/>
    <cellStyle name="SAPBEXexcGood1 2 2 2 2 3 2" xfId="27196"/>
    <cellStyle name="SAPBEXexcGood1 2 2 2 2 4" xfId="27197"/>
    <cellStyle name="SAPBEXexcGood1 2 2 2 2 5" xfId="27198"/>
    <cellStyle name="SAPBEXexcGood1 2 2 2 2 6" xfId="27199"/>
    <cellStyle name="SAPBEXexcGood1 2 2 2 2 7" xfId="27200"/>
    <cellStyle name="SAPBEXexcGood1 2 2 2 2 8" xfId="27201"/>
    <cellStyle name="SAPBEXexcGood1 2 2 2 3" xfId="27202"/>
    <cellStyle name="SAPBEXexcGood1 2 2 2 3 2" xfId="27203"/>
    <cellStyle name="SAPBEXexcGood1 2 2 2 3 2 2" xfId="27204"/>
    <cellStyle name="SAPBEXexcGood1 2 2 2 3 3" xfId="27205"/>
    <cellStyle name="SAPBEXexcGood1 2 2 2 4" xfId="27206"/>
    <cellStyle name="SAPBEXexcGood1 2 2 2 4 2" xfId="27207"/>
    <cellStyle name="SAPBEXexcGood1 2 2 2 5" xfId="27208"/>
    <cellStyle name="SAPBEXexcGood1 2 2 2 6" xfId="27209"/>
    <cellStyle name="SAPBEXexcGood1 2 2 2 7" xfId="27210"/>
    <cellStyle name="SAPBEXexcGood1 2 2 2 8" xfId="27211"/>
    <cellStyle name="SAPBEXexcGood1 2 2 2 9" xfId="27212"/>
    <cellStyle name="SAPBEXexcGood1 2 2 3" xfId="27213"/>
    <cellStyle name="SAPBEXexcGood1 2 2 3 2" xfId="27214"/>
    <cellStyle name="SAPBEXexcGood1 2 2 3 2 2" xfId="27215"/>
    <cellStyle name="SAPBEXexcGood1 2 2 3 2 2 2" xfId="27216"/>
    <cellStyle name="SAPBEXexcGood1 2 2 3 2 3" xfId="27217"/>
    <cellStyle name="SAPBEXexcGood1 2 2 3 2 3 2" xfId="27218"/>
    <cellStyle name="SAPBEXexcGood1 2 2 3 2 4" xfId="27219"/>
    <cellStyle name="SAPBEXexcGood1 2 2 3 2 5" xfId="27220"/>
    <cellStyle name="SAPBEXexcGood1 2 2 3 2 6" xfId="27221"/>
    <cellStyle name="SAPBEXexcGood1 2 2 3 2 7" xfId="27222"/>
    <cellStyle name="SAPBEXexcGood1 2 2 3 2 8" xfId="27223"/>
    <cellStyle name="SAPBEXexcGood1 2 2 3 3" xfId="27224"/>
    <cellStyle name="SAPBEXexcGood1 2 2 3 3 2" xfId="27225"/>
    <cellStyle name="SAPBEXexcGood1 2 2 3 3 2 2" xfId="27226"/>
    <cellStyle name="SAPBEXexcGood1 2 2 3 3 3" xfId="27227"/>
    <cellStyle name="SAPBEXexcGood1 2 2 3 4" xfId="27228"/>
    <cellStyle name="SAPBEXexcGood1 2 2 3 4 2" xfId="27229"/>
    <cellStyle name="SAPBEXexcGood1 2 2 3 5" xfId="27230"/>
    <cellStyle name="SAPBEXexcGood1 2 2 3 6" xfId="27231"/>
    <cellStyle name="SAPBEXexcGood1 2 2 3 7" xfId="27232"/>
    <cellStyle name="SAPBEXexcGood1 2 2 3 8" xfId="27233"/>
    <cellStyle name="SAPBEXexcGood1 2 2 3 9" xfId="27234"/>
    <cellStyle name="SAPBEXexcGood1 2 2 4" xfId="27235"/>
    <cellStyle name="SAPBEXexcGood1 2 2 4 2" xfId="27236"/>
    <cellStyle name="SAPBEXexcGood1 2 2 4 2 2" xfId="27237"/>
    <cellStyle name="SAPBEXexcGood1 2 2 4 3" xfId="27238"/>
    <cellStyle name="SAPBEXexcGood1 2 2 4 3 2" xfId="27239"/>
    <cellStyle name="SAPBEXexcGood1 2 2 4 4" xfId="27240"/>
    <cellStyle name="SAPBEXexcGood1 2 2 4 5" xfId="27241"/>
    <cellStyle name="SAPBEXexcGood1 2 2 4 6" xfId="27242"/>
    <cellStyle name="SAPBEXexcGood1 2 2 4 7" xfId="27243"/>
    <cellStyle name="SAPBEXexcGood1 2 2 4 8" xfId="27244"/>
    <cellStyle name="SAPBEXexcGood1 2 2 5" xfId="27245"/>
    <cellStyle name="SAPBEXexcGood1 2 2 5 2" xfId="27246"/>
    <cellStyle name="SAPBEXexcGood1 2 2 5 2 2" xfId="27247"/>
    <cellStyle name="SAPBEXexcGood1 2 2 5 3" xfId="27248"/>
    <cellStyle name="SAPBEXexcGood1 2 2 6" xfId="27249"/>
    <cellStyle name="SAPBEXexcGood1 2 2 6 2" xfId="27250"/>
    <cellStyle name="SAPBEXexcGood1 2 2 7" xfId="27251"/>
    <cellStyle name="SAPBEXexcGood1 2 2 8" xfId="27252"/>
    <cellStyle name="SAPBEXexcGood1 2 2 9" xfId="27253"/>
    <cellStyle name="SAPBEXexcGood1 2 3" xfId="27254"/>
    <cellStyle name="SAPBEXexcGood1 2 3 10" xfId="27255"/>
    <cellStyle name="SAPBEXexcGood1 2 3 11" xfId="27256"/>
    <cellStyle name="SAPBEXexcGood1 2 3 2" xfId="27257"/>
    <cellStyle name="SAPBEXexcGood1 2 3 2 2" xfId="27258"/>
    <cellStyle name="SAPBEXexcGood1 2 3 2 2 2" xfId="27259"/>
    <cellStyle name="SAPBEXexcGood1 2 3 2 2 2 2" xfId="27260"/>
    <cellStyle name="SAPBEXexcGood1 2 3 2 2 3" xfId="27261"/>
    <cellStyle name="SAPBEXexcGood1 2 3 2 2 3 2" xfId="27262"/>
    <cellStyle name="SAPBEXexcGood1 2 3 2 2 4" xfId="27263"/>
    <cellStyle name="SAPBEXexcGood1 2 3 2 2 5" xfId="27264"/>
    <cellStyle name="SAPBEXexcGood1 2 3 2 2 6" xfId="27265"/>
    <cellStyle name="SAPBEXexcGood1 2 3 2 2 7" xfId="27266"/>
    <cellStyle name="SAPBEXexcGood1 2 3 2 2 8" xfId="27267"/>
    <cellStyle name="SAPBEXexcGood1 2 3 2 3" xfId="27268"/>
    <cellStyle name="SAPBEXexcGood1 2 3 2 3 2" xfId="27269"/>
    <cellStyle name="SAPBEXexcGood1 2 3 2 3 2 2" xfId="27270"/>
    <cellStyle name="SAPBEXexcGood1 2 3 2 3 3" xfId="27271"/>
    <cellStyle name="SAPBEXexcGood1 2 3 2 4" xfId="27272"/>
    <cellStyle name="SAPBEXexcGood1 2 3 2 4 2" xfId="27273"/>
    <cellStyle name="SAPBEXexcGood1 2 3 2 5" xfId="27274"/>
    <cellStyle name="SAPBEXexcGood1 2 3 2 6" xfId="27275"/>
    <cellStyle name="SAPBEXexcGood1 2 3 2 7" xfId="27276"/>
    <cellStyle name="SAPBEXexcGood1 2 3 2 8" xfId="27277"/>
    <cellStyle name="SAPBEXexcGood1 2 3 2 9" xfId="27278"/>
    <cellStyle name="SAPBEXexcGood1 2 3 3" xfId="27279"/>
    <cellStyle name="SAPBEXexcGood1 2 3 3 2" xfId="27280"/>
    <cellStyle name="SAPBEXexcGood1 2 3 3 2 2" xfId="27281"/>
    <cellStyle name="SAPBEXexcGood1 2 3 3 2 2 2" xfId="27282"/>
    <cellStyle name="SAPBEXexcGood1 2 3 3 2 3" xfId="27283"/>
    <cellStyle name="SAPBEXexcGood1 2 3 3 2 3 2" xfId="27284"/>
    <cellStyle name="SAPBEXexcGood1 2 3 3 2 4" xfId="27285"/>
    <cellStyle name="SAPBEXexcGood1 2 3 3 2 5" xfId="27286"/>
    <cellStyle name="SAPBEXexcGood1 2 3 3 2 6" xfId="27287"/>
    <cellStyle name="SAPBEXexcGood1 2 3 3 2 7" xfId="27288"/>
    <cellStyle name="SAPBEXexcGood1 2 3 3 2 8" xfId="27289"/>
    <cellStyle name="SAPBEXexcGood1 2 3 3 3" xfId="27290"/>
    <cellStyle name="SAPBEXexcGood1 2 3 3 3 2" xfId="27291"/>
    <cellStyle name="SAPBEXexcGood1 2 3 3 3 2 2" xfId="27292"/>
    <cellStyle name="SAPBEXexcGood1 2 3 3 3 3" xfId="27293"/>
    <cellStyle name="SAPBEXexcGood1 2 3 3 4" xfId="27294"/>
    <cellStyle name="SAPBEXexcGood1 2 3 3 4 2" xfId="27295"/>
    <cellStyle name="SAPBEXexcGood1 2 3 3 5" xfId="27296"/>
    <cellStyle name="SAPBEXexcGood1 2 3 3 6" xfId="27297"/>
    <cellStyle name="SAPBEXexcGood1 2 3 3 7" xfId="27298"/>
    <cellStyle name="SAPBEXexcGood1 2 3 3 8" xfId="27299"/>
    <cellStyle name="SAPBEXexcGood1 2 3 3 9" xfId="27300"/>
    <cellStyle name="SAPBEXexcGood1 2 3 4" xfId="27301"/>
    <cellStyle name="SAPBEXexcGood1 2 3 4 2" xfId="27302"/>
    <cellStyle name="SAPBEXexcGood1 2 3 4 2 2" xfId="27303"/>
    <cellStyle name="SAPBEXexcGood1 2 3 4 3" xfId="27304"/>
    <cellStyle name="SAPBEXexcGood1 2 3 4 3 2" xfId="27305"/>
    <cellStyle name="SAPBEXexcGood1 2 3 4 4" xfId="27306"/>
    <cellStyle name="SAPBEXexcGood1 2 3 4 5" xfId="27307"/>
    <cellStyle name="SAPBEXexcGood1 2 3 4 6" xfId="27308"/>
    <cellStyle name="SAPBEXexcGood1 2 3 4 7" xfId="27309"/>
    <cellStyle name="SAPBEXexcGood1 2 3 4 8" xfId="27310"/>
    <cellStyle name="SAPBEXexcGood1 2 3 5" xfId="27311"/>
    <cellStyle name="SAPBEXexcGood1 2 3 5 2" xfId="27312"/>
    <cellStyle name="SAPBEXexcGood1 2 3 5 2 2" xfId="27313"/>
    <cellStyle name="SAPBEXexcGood1 2 3 5 3" xfId="27314"/>
    <cellStyle name="SAPBEXexcGood1 2 3 6" xfId="27315"/>
    <cellStyle name="SAPBEXexcGood1 2 3 6 2" xfId="27316"/>
    <cellStyle name="SAPBEXexcGood1 2 3 7" xfId="27317"/>
    <cellStyle name="SAPBEXexcGood1 2 3 8" xfId="27318"/>
    <cellStyle name="SAPBEXexcGood1 2 3 9" xfId="27319"/>
    <cellStyle name="SAPBEXexcGood1 2 4" xfId="27320"/>
    <cellStyle name="SAPBEXexcGood1 2 4 2" xfId="27321"/>
    <cellStyle name="SAPBEXexcGood1 2 4 2 2" xfId="27322"/>
    <cellStyle name="SAPBEXexcGood1 2 4 3" xfId="27323"/>
    <cellStyle name="SAPBEXexcGood1 2 4 3 2" xfId="27324"/>
    <cellStyle name="SAPBEXexcGood1 2 4 4" xfId="27325"/>
    <cellStyle name="SAPBEXexcGood1 2 4 5" xfId="27326"/>
    <cellStyle name="SAPBEXexcGood1 2 4 6" xfId="27327"/>
    <cellStyle name="SAPBEXexcGood1 2 4 7" xfId="27328"/>
    <cellStyle name="SAPBEXexcGood1 2 4 8" xfId="27329"/>
    <cellStyle name="SAPBEXexcGood1 2 5" xfId="27330"/>
    <cellStyle name="SAPBEXexcGood1 2 5 2" xfId="27331"/>
    <cellStyle name="SAPBEXexcGood1 2 5 2 2" xfId="27332"/>
    <cellStyle name="SAPBEXexcGood1 2 5 3" xfId="27333"/>
    <cellStyle name="SAPBEXexcGood1 2 6" xfId="27334"/>
    <cellStyle name="SAPBEXexcGood1 2 6 2" xfId="27335"/>
    <cellStyle name="SAPBEXexcGood1 2 7" xfId="27336"/>
    <cellStyle name="SAPBEXexcGood1 2 8" xfId="27337"/>
    <cellStyle name="SAPBEXexcGood1 2 9" xfId="27338"/>
    <cellStyle name="SAPBEXexcGood1 3" xfId="27339"/>
    <cellStyle name="SAPBEXexcGood1 3 10" xfId="27340"/>
    <cellStyle name="SAPBEXexcGood1 3 11" xfId="27341"/>
    <cellStyle name="SAPBEXexcGood1 3 2" xfId="27342"/>
    <cellStyle name="SAPBEXexcGood1 3 2 2" xfId="27343"/>
    <cellStyle name="SAPBEXexcGood1 3 2 2 2" xfId="27344"/>
    <cellStyle name="SAPBEXexcGood1 3 2 2 2 2" xfId="27345"/>
    <cellStyle name="SAPBEXexcGood1 3 2 2 3" xfId="27346"/>
    <cellStyle name="SAPBEXexcGood1 3 2 2 3 2" xfId="27347"/>
    <cellStyle name="SAPBEXexcGood1 3 2 2 4" xfId="27348"/>
    <cellStyle name="SAPBEXexcGood1 3 2 2 5" xfId="27349"/>
    <cellStyle name="SAPBEXexcGood1 3 2 2 6" xfId="27350"/>
    <cellStyle name="SAPBEXexcGood1 3 2 2 7" xfId="27351"/>
    <cellStyle name="SAPBEXexcGood1 3 2 2 8" xfId="27352"/>
    <cellStyle name="SAPBEXexcGood1 3 2 3" xfId="27353"/>
    <cellStyle name="SAPBEXexcGood1 3 2 3 2" xfId="27354"/>
    <cellStyle name="SAPBEXexcGood1 3 2 3 2 2" xfId="27355"/>
    <cellStyle name="SAPBEXexcGood1 3 2 3 3" xfId="27356"/>
    <cellStyle name="SAPBEXexcGood1 3 2 4" xfId="27357"/>
    <cellStyle name="SAPBEXexcGood1 3 2 4 2" xfId="27358"/>
    <cellStyle name="SAPBEXexcGood1 3 2 5" xfId="27359"/>
    <cellStyle name="SAPBEXexcGood1 3 2 6" xfId="27360"/>
    <cellStyle name="SAPBEXexcGood1 3 2 7" xfId="27361"/>
    <cellStyle name="SAPBEXexcGood1 3 2 8" xfId="27362"/>
    <cellStyle name="SAPBEXexcGood1 3 2 9" xfId="27363"/>
    <cellStyle name="SAPBEXexcGood1 3 3" xfId="27364"/>
    <cellStyle name="SAPBEXexcGood1 3 3 2" xfId="27365"/>
    <cellStyle name="SAPBEXexcGood1 3 3 2 2" xfId="27366"/>
    <cellStyle name="SAPBEXexcGood1 3 3 2 2 2" xfId="27367"/>
    <cellStyle name="SAPBEXexcGood1 3 3 2 3" xfId="27368"/>
    <cellStyle name="SAPBEXexcGood1 3 3 2 3 2" xfId="27369"/>
    <cellStyle name="SAPBEXexcGood1 3 3 2 4" xfId="27370"/>
    <cellStyle name="SAPBEXexcGood1 3 3 2 5" xfId="27371"/>
    <cellStyle name="SAPBEXexcGood1 3 3 2 6" xfId="27372"/>
    <cellStyle name="SAPBEXexcGood1 3 3 2 7" xfId="27373"/>
    <cellStyle name="SAPBEXexcGood1 3 3 2 8" xfId="27374"/>
    <cellStyle name="SAPBEXexcGood1 3 3 3" xfId="27375"/>
    <cellStyle name="SAPBEXexcGood1 3 3 3 2" xfId="27376"/>
    <cellStyle name="SAPBEXexcGood1 3 3 3 2 2" xfId="27377"/>
    <cellStyle name="SAPBEXexcGood1 3 3 3 3" xfId="27378"/>
    <cellStyle name="SAPBEXexcGood1 3 3 4" xfId="27379"/>
    <cellStyle name="SAPBEXexcGood1 3 3 4 2" xfId="27380"/>
    <cellStyle name="SAPBEXexcGood1 3 3 5" xfId="27381"/>
    <cellStyle name="SAPBEXexcGood1 3 3 6" xfId="27382"/>
    <cellStyle name="SAPBEXexcGood1 3 3 7" xfId="27383"/>
    <cellStyle name="SAPBEXexcGood1 3 3 8" xfId="27384"/>
    <cellStyle name="SAPBEXexcGood1 3 3 9" xfId="27385"/>
    <cellStyle name="SAPBEXexcGood1 3 4" xfId="27386"/>
    <cellStyle name="SAPBEXexcGood1 3 4 2" xfId="27387"/>
    <cellStyle name="SAPBEXexcGood1 3 4 2 2" xfId="27388"/>
    <cellStyle name="SAPBEXexcGood1 3 4 3" xfId="27389"/>
    <cellStyle name="SAPBEXexcGood1 3 4 3 2" xfId="27390"/>
    <cellStyle name="SAPBEXexcGood1 3 4 4" xfId="27391"/>
    <cellStyle name="SAPBEXexcGood1 3 4 5" xfId="27392"/>
    <cellStyle name="SAPBEXexcGood1 3 4 6" xfId="27393"/>
    <cellStyle name="SAPBEXexcGood1 3 4 7" xfId="27394"/>
    <cellStyle name="SAPBEXexcGood1 3 4 8" xfId="27395"/>
    <cellStyle name="SAPBEXexcGood1 3 5" xfId="27396"/>
    <cellStyle name="SAPBEXexcGood1 3 5 2" xfId="27397"/>
    <cellStyle name="SAPBEXexcGood1 3 5 2 2" xfId="27398"/>
    <cellStyle name="SAPBEXexcGood1 3 5 3" xfId="27399"/>
    <cellStyle name="SAPBEXexcGood1 3 6" xfId="27400"/>
    <cellStyle name="SAPBEXexcGood1 3 6 2" xfId="27401"/>
    <cellStyle name="SAPBEXexcGood1 3 7" xfId="27402"/>
    <cellStyle name="SAPBEXexcGood1 3 8" xfId="27403"/>
    <cellStyle name="SAPBEXexcGood1 3 9" xfId="27404"/>
    <cellStyle name="SAPBEXexcGood1 4" xfId="27405"/>
    <cellStyle name="SAPBEXexcGood1 4 10" xfId="27406"/>
    <cellStyle name="SAPBEXexcGood1 4 11" xfId="27407"/>
    <cellStyle name="SAPBEXexcGood1 4 2" xfId="27408"/>
    <cellStyle name="SAPBEXexcGood1 4 2 2" xfId="27409"/>
    <cellStyle name="SAPBEXexcGood1 4 2 2 2" xfId="27410"/>
    <cellStyle name="SAPBEXexcGood1 4 2 2 2 2" xfId="27411"/>
    <cellStyle name="SAPBEXexcGood1 4 2 2 3" xfId="27412"/>
    <cellStyle name="SAPBEXexcGood1 4 2 2 3 2" xfId="27413"/>
    <cellStyle name="SAPBEXexcGood1 4 2 2 4" xfId="27414"/>
    <cellStyle name="SAPBEXexcGood1 4 2 2 5" xfId="27415"/>
    <cellStyle name="SAPBEXexcGood1 4 2 2 6" xfId="27416"/>
    <cellStyle name="SAPBEXexcGood1 4 2 2 7" xfId="27417"/>
    <cellStyle name="SAPBEXexcGood1 4 2 2 8" xfId="27418"/>
    <cellStyle name="SAPBEXexcGood1 4 2 3" xfId="27419"/>
    <cellStyle name="SAPBEXexcGood1 4 2 3 2" xfId="27420"/>
    <cellStyle name="SAPBEXexcGood1 4 2 3 2 2" xfId="27421"/>
    <cellStyle name="SAPBEXexcGood1 4 2 3 3" xfId="27422"/>
    <cellStyle name="SAPBEXexcGood1 4 2 4" xfId="27423"/>
    <cellStyle name="SAPBEXexcGood1 4 2 4 2" xfId="27424"/>
    <cellStyle name="SAPBEXexcGood1 4 2 5" xfId="27425"/>
    <cellStyle name="SAPBEXexcGood1 4 2 6" xfId="27426"/>
    <cellStyle name="SAPBEXexcGood1 4 2 7" xfId="27427"/>
    <cellStyle name="SAPBEXexcGood1 4 2 8" xfId="27428"/>
    <cellStyle name="SAPBEXexcGood1 4 2 9" xfId="27429"/>
    <cellStyle name="SAPBEXexcGood1 4 3" xfId="27430"/>
    <cellStyle name="SAPBEXexcGood1 4 3 2" xfId="27431"/>
    <cellStyle name="SAPBEXexcGood1 4 3 2 2" xfId="27432"/>
    <cellStyle name="SAPBEXexcGood1 4 3 2 2 2" xfId="27433"/>
    <cellStyle name="SAPBEXexcGood1 4 3 2 3" xfId="27434"/>
    <cellStyle name="SAPBEXexcGood1 4 3 2 3 2" xfId="27435"/>
    <cellStyle name="SAPBEXexcGood1 4 3 2 4" xfId="27436"/>
    <cellStyle name="SAPBEXexcGood1 4 3 2 5" xfId="27437"/>
    <cellStyle name="SAPBEXexcGood1 4 3 2 6" xfId="27438"/>
    <cellStyle name="SAPBEXexcGood1 4 3 2 7" xfId="27439"/>
    <cellStyle name="SAPBEXexcGood1 4 3 2 8" xfId="27440"/>
    <cellStyle name="SAPBEXexcGood1 4 3 3" xfId="27441"/>
    <cellStyle name="SAPBEXexcGood1 4 3 3 2" xfId="27442"/>
    <cellStyle name="SAPBEXexcGood1 4 3 3 2 2" xfId="27443"/>
    <cellStyle name="SAPBEXexcGood1 4 3 3 3" xfId="27444"/>
    <cellStyle name="SAPBEXexcGood1 4 3 4" xfId="27445"/>
    <cellStyle name="SAPBEXexcGood1 4 3 4 2" xfId="27446"/>
    <cellStyle name="SAPBEXexcGood1 4 3 5" xfId="27447"/>
    <cellStyle name="SAPBEXexcGood1 4 3 6" xfId="27448"/>
    <cellStyle name="SAPBEXexcGood1 4 3 7" xfId="27449"/>
    <cellStyle name="SAPBEXexcGood1 4 3 8" xfId="27450"/>
    <cellStyle name="SAPBEXexcGood1 4 3 9" xfId="27451"/>
    <cellStyle name="SAPBEXexcGood1 4 4" xfId="27452"/>
    <cellStyle name="SAPBEXexcGood1 4 4 2" xfId="27453"/>
    <cellStyle name="SAPBEXexcGood1 4 4 2 2" xfId="27454"/>
    <cellStyle name="SAPBEXexcGood1 4 4 3" xfId="27455"/>
    <cellStyle name="SAPBEXexcGood1 4 4 3 2" xfId="27456"/>
    <cellStyle name="SAPBEXexcGood1 4 4 4" xfId="27457"/>
    <cellStyle name="SAPBEXexcGood1 4 4 5" xfId="27458"/>
    <cellStyle name="SAPBEXexcGood1 4 4 6" xfId="27459"/>
    <cellStyle name="SAPBEXexcGood1 4 4 7" xfId="27460"/>
    <cellStyle name="SAPBEXexcGood1 4 4 8" xfId="27461"/>
    <cellStyle name="SAPBEXexcGood1 4 5" xfId="27462"/>
    <cellStyle name="SAPBEXexcGood1 4 5 2" xfId="27463"/>
    <cellStyle name="SAPBEXexcGood1 4 5 2 2" xfId="27464"/>
    <cellStyle name="SAPBEXexcGood1 4 5 3" xfId="27465"/>
    <cellStyle name="SAPBEXexcGood1 4 6" xfId="27466"/>
    <cellStyle name="SAPBEXexcGood1 4 6 2" xfId="27467"/>
    <cellStyle name="SAPBEXexcGood1 4 7" xfId="27468"/>
    <cellStyle name="SAPBEXexcGood1 4 8" xfId="27469"/>
    <cellStyle name="SAPBEXexcGood1 4 9" xfId="27470"/>
    <cellStyle name="SAPBEXexcGood1 5" xfId="27471"/>
    <cellStyle name="SAPBEXexcGood1 5 2" xfId="27472"/>
    <cellStyle name="SAPBEXexcGood1 5 2 2" xfId="27473"/>
    <cellStyle name="SAPBEXexcGood1 5 3" xfId="27474"/>
    <cellStyle name="SAPBEXexcGood1 5 3 2" xfId="27475"/>
    <cellStyle name="SAPBEXexcGood1 5 4" xfId="27476"/>
    <cellStyle name="SAPBEXexcGood1 5 5" xfId="27477"/>
    <cellStyle name="SAPBEXexcGood1 5 6" xfId="27478"/>
    <cellStyle name="SAPBEXexcGood1 5 7" xfId="27479"/>
    <cellStyle name="SAPBEXexcGood1 5 8" xfId="27480"/>
    <cellStyle name="SAPBEXexcGood1 6" xfId="27481"/>
    <cellStyle name="SAPBEXexcGood1 6 2" xfId="27482"/>
    <cellStyle name="SAPBEXexcGood1 7" xfId="27483"/>
    <cellStyle name="SAPBEXexcGood1 8" xfId="27484"/>
    <cellStyle name="SAPBEXexcGood1 9" xfId="27485"/>
    <cellStyle name="SAPBEXexcGood2" xfId="27486"/>
    <cellStyle name="SAPBEXexcGood2 10" xfId="27487"/>
    <cellStyle name="SAPBEXexcGood2 11" xfId="27488"/>
    <cellStyle name="SAPBEXexcGood2 12" xfId="27489"/>
    <cellStyle name="SAPBEXexcGood2 13" xfId="27490"/>
    <cellStyle name="SAPBEXexcGood2 14" xfId="27491"/>
    <cellStyle name="SAPBEXexcGood2 2" xfId="27492"/>
    <cellStyle name="SAPBEXexcGood2 2 10" xfId="27493"/>
    <cellStyle name="SAPBEXexcGood2 2 11" xfId="27494"/>
    <cellStyle name="SAPBEXexcGood2 2 12" xfId="27495"/>
    <cellStyle name="SAPBEXexcGood2 2 13" xfId="27496"/>
    <cellStyle name="SAPBEXexcGood2 2 14" xfId="27497"/>
    <cellStyle name="SAPBEXexcGood2 2 2" xfId="27498"/>
    <cellStyle name="SAPBEXexcGood2 2 2 10" xfId="27499"/>
    <cellStyle name="SAPBEXexcGood2 2 2 11" xfId="27500"/>
    <cellStyle name="SAPBEXexcGood2 2 2 2" xfId="27501"/>
    <cellStyle name="SAPBEXexcGood2 2 2 2 2" xfId="27502"/>
    <cellStyle name="SAPBEXexcGood2 2 2 2 2 2" xfId="27503"/>
    <cellStyle name="SAPBEXexcGood2 2 2 2 2 2 2" xfId="27504"/>
    <cellStyle name="SAPBEXexcGood2 2 2 2 2 3" xfId="27505"/>
    <cellStyle name="SAPBEXexcGood2 2 2 2 2 3 2" xfId="27506"/>
    <cellStyle name="SAPBEXexcGood2 2 2 2 2 4" xfId="27507"/>
    <cellStyle name="SAPBEXexcGood2 2 2 2 2 5" xfId="27508"/>
    <cellStyle name="SAPBEXexcGood2 2 2 2 2 6" xfId="27509"/>
    <cellStyle name="SAPBEXexcGood2 2 2 2 2 7" xfId="27510"/>
    <cellStyle name="SAPBEXexcGood2 2 2 2 2 8" xfId="27511"/>
    <cellStyle name="SAPBEXexcGood2 2 2 2 3" xfId="27512"/>
    <cellStyle name="SAPBEXexcGood2 2 2 2 3 2" xfId="27513"/>
    <cellStyle name="SAPBEXexcGood2 2 2 2 3 2 2" xfId="27514"/>
    <cellStyle name="SAPBEXexcGood2 2 2 2 3 3" xfId="27515"/>
    <cellStyle name="SAPBEXexcGood2 2 2 2 4" xfId="27516"/>
    <cellStyle name="SAPBEXexcGood2 2 2 2 4 2" xfId="27517"/>
    <cellStyle name="SAPBEXexcGood2 2 2 2 5" xfId="27518"/>
    <cellStyle name="SAPBEXexcGood2 2 2 2 6" xfId="27519"/>
    <cellStyle name="SAPBEXexcGood2 2 2 2 7" xfId="27520"/>
    <cellStyle name="SAPBEXexcGood2 2 2 2 8" xfId="27521"/>
    <cellStyle name="SAPBEXexcGood2 2 2 2 9" xfId="27522"/>
    <cellStyle name="SAPBEXexcGood2 2 2 3" xfId="27523"/>
    <cellStyle name="SAPBEXexcGood2 2 2 3 2" xfId="27524"/>
    <cellStyle name="SAPBEXexcGood2 2 2 3 2 2" xfId="27525"/>
    <cellStyle name="SAPBEXexcGood2 2 2 3 2 2 2" xfId="27526"/>
    <cellStyle name="SAPBEXexcGood2 2 2 3 2 3" xfId="27527"/>
    <cellStyle name="SAPBEXexcGood2 2 2 3 2 3 2" xfId="27528"/>
    <cellStyle name="SAPBEXexcGood2 2 2 3 2 4" xfId="27529"/>
    <cellStyle name="SAPBEXexcGood2 2 2 3 2 5" xfId="27530"/>
    <cellStyle name="SAPBEXexcGood2 2 2 3 2 6" xfId="27531"/>
    <cellStyle name="SAPBEXexcGood2 2 2 3 2 7" xfId="27532"/>
    <cellStyle name="SAPBEXexcGood2 2 2 3 2 8" xfId="27533"/>
    <cellStyle name="SAPBEXexcGood2 2 2 3 3" xfId="27534"/>
    <cellStyle name="SAPBEXexcGood2 2 2 3 3 2" xfId="27535"/>
    <cellStyle name="SAPBEXexcGood2 2 2 3 3 2 2" xfId="27536"/>
    <cellStyle name="SAPBEXexcGood2 2 2 3 3 3" xfId="27537"/>
    <cellStyle name="SAPBEXexcGood2 2 2 3 4" xfId="27538"/>
    <cellStyle name="SAPBEXexcGood2 2 2 3 4 2" xfId="27539"/>
    <cellStyle name="SAPBEXexcGood2 2 2 3 5" xfId="27540"/>
    <cellStyle name="SAPBEXexcGood2 2 2 3 6" xfId="27541"/>
    <cellStyle name="SAPBEXexcGood2 2 2 3 7" xfId="27542"/>
    <cellStyle name="SAPBEXexcGood2 2 2 3 8" xfId="27543"/>
    <cellStyle name="SAPBEXexcGood2 2 2 3 9" xfId="27544"/>
    <cellStyle name="SAPBEXexcGood2 2 2 4" xfId="27545"/>
    <cellStyle name="SAPBEXexcGood2 2 2 4 2" xfId="27546"/>
    <cellStyle name="SAPBEXexcGood2 2 2 4 2 2" xfId="27547"/>
    <cellStyle name="SAPBEXexcGood2 2 2 4 3" xfId="27548"/>
    <cellStyle name="SAPBEXexcGood2 2 2 4 3 2" xfId="27549"/>
    <cellStyle name="SAPBEXexcGood2 2 2 4 4" xfId="27550"/>
    <cellStyle name="SAPBEXexcGood2 2 2 4 5" xfId="27551"/>
    <cellStyle name="SAPBEXexcGood2 2 2 4 6" xfId="27552"/>
    <cellStyle name="SAPBEXexcGood2 2 2 4 7" xfId="27553"/>
    <cellStyle name="SAPBEXexcGood2 2 2 4 8" xfId="27554"/>
    <cellStyle name="SAPBEXexcGood2 2 2 5" xfId="27555"/>
    <cellStyle name="SAPBEXexcGood2 2 2 5 2" xfId="27556"/>
    <cellStyle name="SAPBEXexcGood2 2 2 5 2 2" xfId="27557"/>
    <cellStyle name="SAPBEXexcGood2 2 2 5 3" xfId="27558"/>
    <cellStyle name="SAPBEXexcGood2 2 2 6" xfId="27559"/>
    <cellStyle name="SAPBEXexcGood2 2 2 6 2" xfId="27560"/>
    <cellStyle name="SAPBEXexcGood2 2 2 7" xfId="27561"/>
    <cellStyle name="SAPBEXexcGood2 2 2 8" xfId="27562"/>
    <cellStyle name="SAPBEXexcGood2 2 2 9" xfId="27563"/>
    <cellStyle name="SAPBEXexcGood2 2 3" xfId="27564"/>
    <cellStyle name="SAPBEXexcGood2 2 3 10" xfId="27565"/>
    <cellStyle name="SAPBEXexcGood2 2 3 11" xfId="27566"/>
    <cellStyle name="SAPBEXexcGood2 2 3 2" xfId="27567"/>
    <cellStyle name="SAPBEXexcGood2 2 3 2 2" xfId="27568"/>
    <cellStyle name="SAPBEXexcGood2 2 3 2 2 2" xfId="27569"/>
    <cellStyle name="SAPBEXexcGood2 2 3 2 2 2 2" xfId="27570"/>
    <cellStyle name="SAPBEXexcGood2 2 3 2 2 3" xfId="27571"/>
    <cellStyle name="SAPBEXexcGood2 2 3 2 2 3 2" xfId="27572"/>
    <cellStyle name="SAPBEXexcGood2 2 3 2 2 4" xfId="27573"/>
    <cellStyle name="SAPBEXexcGood2 2 3 2 2 5" xfId="27574"/>
    <cellStyle name="SAPBEXexcGood2 2 3 2 2 6" xfId="27575"/>
    <cellStyle name="SAPBEXexcGood2 2 3 2 2 7" xfId="27576"/>
    <cellStyle name="SAPBEXexcGood2 2 3 2 2 8" xfId="27577"/>
    <cellStyle name="SAPBEXexcGood2 2 3 2 3" xfId="27578"/>
    <cellStyle name="SAPBEXexcGood2 2 3 2 3 2" xfId="27579"/>
    <cellStyle name="SAPBEXexcGood2 2 3 2 3 2 2" xfId="27580"/>
    <cellStyle name="SAPBEXexcGood2 2 3 2 3 3" xfId="27581"/>
    <cellStyle name="SAPBEXexcGood2 2 3 2 4" xfId="27582"/>
    <cellStyle name="SAPBEXexcGood2 2 3 2 4 2" xfId="27583"/>
    <cellStyle name="SAPBEXexcGood2 2 3 2 5" xfId="27584"/>
    <cellStyle name="SAPBEXexcGood2 2 3 2 6" xfId="27585"/>
    <cellStyle name="SAPBEXexcGood2 2 3 2 7" xfId="27586"/>
    <cellStyle name="SAPBEXexcGood2 2 3 2 8" xfId="27587"/>
    <cellStyle name="SAPBEXexcGood2 2 3 2 9" xfId="27588"/>
    <cellStyle name="SAPBEXexcGood2 2 3 3" xfId="27589"/>
    <cellStyle name="SAPBEXexcGood2 2 3 3 2" xfId="27590"/>
    <cellStyle name="SAPBEXexcGood2 2 3 3 2 2" xfId="27591"/>
    <cellStyle name="SAPBEXexcGood2 2 3 3 2 2 2" xfId="27592"/>
    <cellStyle name="SAPBEXexcGood2 2 3 3 2 3" xfId="27593"/>
    <cellStyle name="SAPBEXexcGood2 2 3 3 2 3 2" xfId="27594"/>
    <cellStyle name="SAPBEXexcGood2 2 3 3 2 4" xfId="27595"/>
    <cellStyle name="SAPBEXexcGood2 2 3 3 2 5" xfId="27596"/>
    <cellStyle name="SAPBEXexcGood2 2 3 3 2 6" xfId="27597"/>
    <cellStyle name="SAPBEXexcGood2 2 3 3 2 7" xfId="27598"/>
    <cellStyle name="SAPBEXexcGood2 2 3 3 2 8" xfId="27599"/>
    <cellStyle name="SAPBEXexcGood2 2 3 3 3" xfId="27600"/>
    <cellStyle name="SAPBEXexcGood2 2 3 3 3 2" xfId="27601"/>
    <cellStyle name="SAPBEXexcGood2 2 3 3 3 2 2" xfId="27602"/>
    <cellStyle name="SAPBEXexcGood2 2 3 3 3 3" xfId="27603"/>
    <cellStyle name="SAPBEXexcGood2 2 3 3 4" xfId="27604"/>
    <cellStyle name="SAPBEXexcGood2 2 3 3 4 2" xfId="27605"/>
    <cellStyle name="SAPBEXexcGood2 2 3 3 5" xfId="27606"/>
    <cellStyle name="SAPBEXexcGood2 2 3 3 6" xfId="27607"/>
    <cellStyle name="SAPBEXexcGood2 2 3 3 7" xfId="27608"/>
    <cellStyle name="SAPBEXexcGood2 2 3 3 8" xfId="27609"/>
    <cellStyle name="SAPBEXexcGood2 2 3 3 9" xfId="27610"/>
    <cellStyle name="SAPBEXexcGood2 2 3 4" xfId="27611"/>
    <cellStyle name="SAPBEXexcGood2 2 3 4 2" xfId="27612"/>
    <cellStyle name="SAPBEXexcGood2 2 3 4 2 2" xfId="27613"/>
    <cellStyle name="SAPBEXexcGood2 2 3 4 3" xfId="27614"/>
    <cellStyle name="SAPBEXexcGood2 2 3 4 3 2" xfId="27615"/>
    <cellStyle name="SAPBEXexcGood2 2 3 4 4" xfId="27616"/>
    <cellStyle name="SAPBEXexcGood2 2 3 4 5" xfId="27617"/>
    <cellStyle name="SAPBEXexcGood2 2 3 4 6" xfId="27618"/>
    <cellStyle name="SAPBEXexcGood2 2 3 4 7" xfId="27619"/>
    <cellStyle name="SAPBEXexcGood2 2 3 4 8" xfId="27620"/>
    <cellStyle name="SAPBEXexcGood2 2 3 5" xfId="27621"/>
    <cellStyle name="SAPBEXexcGood2 2 3 5 2" xfId="27622"/>
    <cellStyle name="SAPBEXexcGood2 2 3 5 2 2" xfId="27623"/>
    <cellStyle name="SAPBEXexcGood2 2 3 5 3" xfId="27624"/>
    <cellStyle name="SAPBEXexcGood2 2 3 6" xfId="27625"/>
    <cellStyle name="SAPBEXexcGood2 2 3 6 2" xfId="27626"/>
    <cellStyle name="SAPBEXexcGood2 2 3 7" xfId="27627"/>
    <cellStyle name="SAPBEXexcGood2 2 3 8" xfId="27628"/>
    <cellStyle name="SAPBEXexcGood2 2 3 9" xfId="27629"/>
    <cellStyle name="SAPBEXexcGood2 2 4" xfId="27630"/>
    <cellStyle name="SAPBEXexcGood2 2 4 2" xfId="27631"/>
    <cellStyle name="SAPBEXexcGood2 2 4 2 2" xfId="27632"/>
    <cellStyle name="SAPBEXexcGood2 2 4 3" xfId="27633"/>
    <cellStyle name="SAPBEXexcGood2 2 4 3 2" xfId="27634"/>
    <cellStyle name="SAPBEXexcGood2 2 4 4" xfId="27635"/>
    <cellStyle name="SAPBEXexcGood2 2 4 5" xfId="27636"/>
    <cellStyle name="SAPBEXexcGood2 2 4 6" xfId="27637"/>
    <cellStyle name="SAPBEXexcGood2 2 4 7" xfId="27638"/>
    <cellStyle name="SAPBEXexcGood2 2 4 8" xfId="27639"/>
    <cellStyle name="SAPBEXexcGood2 2 5" xfId="27640"/>
    <cellStyle name="SAPBEXexcGood2 2 5 2" xfId="27641"/>
    <cellStyle name="SAPBEXexcGood2 2 5 2 2" xfId="27642"/>
    <cellStyle name="SAPBEXexcGood2 2 5 3" xfId="27643"/>
    <cellStyle name="SAPBEXexcGood2 2 6" xfId="27644"/>
    <cellStyle name="SAPBEXexcGood2 2 6 2" xfId="27645"/>
    <cellStyle name="SAPBEXexcGood2 2 7" xfId="27646"/>
    <cellStyle name="SAPBEXexcGood2 2 8" xfId="27647"/>
    <cellStyle name="SAPBEXexcGood2 2 9" xfId="27648"/>
    <cellStyle name="SAPBEXexcGood2 3" xfId="27649"/>
    <cellStyle name="SAPBEXexcGood2 3 10" xfId="27650"/>
    <cellStyle name="SAPBEXexcGood2 3 11" xfId="27651"/>
    <cellStyle name="SAPBEXexcGood2 3 2" xfId="27652"/>
    <cellStyle name="SAPBEXexcGood2 3 2 2" xfId="27653"/>
    <cellStyle name="SAPBEXexcGood2 3 2 2 2" xfId="27654"/>
    <cellStyle name="SAPBEXexcGood2 3 2 2 2 2" xfId="27655"/>
    <cellStyle name="SAPBEXexcGood2 3 2 2 3" xfId="27656"/>
    <cellStyle name="SAPBEXexcGood2 3 2 2 3 2" xfId="27657"/>
    <cellStyle name="SAPBEXexcGood2 3 2 2 4" xfId="27658"/>
    <cellStyle name="SAPBEXexcGood2 3 2 2 5" xfId="27659"/>
    <cellStyle name="SAPBEXexcGood2 3 2 2 6" xfId="27660"/>
    <cellStyle name="SAPBEXexcGood2 3 2 2 7" xfId="27661"/>
    <cellStyle name="SAPBEXexcGood2 3 2 2 8" xfId="27662"/>
    <cellStyle name="SAPBEXexcGood2 3 2 3" xfId="27663"/>
    <cellStyle name="SAPBEXexcGood2 3 2 3 2" xfId="27664"/>
    <cellStyle name="SAPBEXexcGood2 3 2 3 2 2" xfId="27665"/>
    <cellStyle name="SAPBEXexcGood2 3 2 3 3" xfId="27666"/>
    <cellStyle name="SAPBEXexcGood2 3 2 4" xfId="27667"/>
    <cellStyle name="SAPBEXexcGood2 3 2 4 2" xfId="27668"/>
    <cellStyle name="SAPBEXexcGood2 3 2 5" xfId="27669"/>
    <cellStyle name="SAPBEXexcGood2 3 2 6" xfId="27670"/>
    <cellStyle name="SAPBEXexcGood2 3 2 7" xfId="27671"/>
    <cellStyle name="SAPBEXexcGood2 3 2 8" xfId="27672"/>
    <cellStyle name="SAPBEXexcGood2 3 2 9" xfId="27673"/>
    <cellStyle name="SAPBEXexcGood2 3 3" xfId="27674"/>
    <cellStyle name="SAPBEXexcGood2 3 3 2" xfId="27675"/>
    <cellStyle name="SAPBEXexcGood2 3 3 2 2" xfId="27676"/>
    <cellStyle name="SAPBEXexcGood2 3 3 2 2 2" xfId="27677"/>
    <cellStyle name="SAPBEXexcGood2 3 3 2 3" xfId="27678"/>
    <cellStyle name="SAPBEXexcGood2 3 3 2 3 2" xfId="27679"/>
    <cellStyle name="SAPBEXexcGood2 3 3 2 4" xfId="27680"/>
    <cellStyle name="SAPBEXexcGood2 3 3 2 5" xfId="27681"/>
    <cellStyle name="SAPBEXexcGood2 3 3 2 6" xfId="27682"/>
    <cellStyle name="SAPBEXexcGood2 3 3 2 7" xfId="27683"/>
    <cellStyle name="SAPBEXexcGood2 3 3 2 8" xfId="27684"/>
    <cellStyle name="SAPBEXexcGood2 3 3 3" xfId="27685"/>
    <cellStyle name="SAPBEXexcGood2 3 3 3 2" xfId="27686"/>
    <cellStyle name="SAPBEXexcGood2 3 3 3 2 2" xfId="27687"/>
    <cellStyle name="SAPBEXexcGood2 3 3 3 3" xfId="27688"/>
    <cellStyle name="SAPBEXexcGood2 3 3 4" xfId="27689"/>
    <cellStyle name="SAPBEXexcGood2 3 3 4 2" xfId="27690"/>
    <cellStyle name="SAPBEXexcGood2 3 3 5" xfId="27691"/>
    <cellStyle name="SAPBEXexcGood2 3 3 6" xfId="27692"/>
    <cellStyle name="SAPBEXexcGood2 3 3 7" xfId="27693"/>
    <cellStyle name="SAPBEXexcGood2 3 3 8" xfId="27694"/>
    <cellStyle name="SAPBEXexcGood2 3 3 9" xfId="27695"/>
    <cellStyle name="SAPBEXexcGood2 3 4" xfId="27696"/>
    <cellStyle name="SAPBEXexcGood2 3 4 2" xfId="27697"/>
    <cellStyle name="SAPBEXexcGood2 3 4 2 2" xfId="27698"/>
    <cellStyle name="SAPBEXexcGood2 3 4 3" xfId="27699"/>
    <cellStyle name="SAPBEXexcGood2 3 4 3 2" xfId="27700"/>
    <cellStyle name="SAPBEXexcGood2 3 4 4" xfId="27701"/>
    <cellStyle name="SAPBEXexcGood2 3 4 5" xfId="27702"/>
    <cellStyle name="SAPBEXexcGood2 3 4 6" xfId="27703"/>
    <cellStyle name="SAPBEXexcGood2 3 4 7" xfId="27704"/>
    <cellStyle name="SAPBEXexcGood2 3 4 8" xfId="27705"/>
    <cellStyle name="SAPBEXexcGood2 3 5" xfId="27706"/>
    <cellStyle name="SAPBEXexcGood2 3 5 2" xfId="27707"/>
    <cellStyle name="SAPBEXexcGood2 3 5 2 2" xfId="27708"/>
    <cellStyle name="SAPBEXexcGood2 3 5 3" xfId="27709"/>
    <cellStyle name="SAPBEXexcGood2 3 6" xfId="27710"/>
    <cellStyle name="SAPBEXexcGood2 3 6 2" xfId="27711"/>
    <cellStyle name="SAPBEXexcGood2 3 7" xfId="27712"/>
    <cellStyle name="SAPBEXexcGood2 3 8" xfId="27713"/>
    <cellStyle name="SAPBEXexcGood2 3 9" xfId="27714"/>
    <cellStyle name="SAPBEXexcGood2 4" xfId="27715"/>
    <cellStyle name="SAPBEXexcGood2 4 10" xfId="27716"/>
    <cellStyle name="SAPBEXexcGood2 4 11" xfId="27717"/>
    <cellStyle name="SAPBEXexcGood2 4 2" xfId="27718"/>
    <cellStyle name="SAPBEXexcGood2 4 2 2" xfId="27719"/>
    <cellStyle name="SAPBEXexcGood2 4 2 2 2" xfId="27720"/>
    <cellStyle name="SAPBEXexcGood2 4 2 2 2 2" xfId="27721"/>
    <cellStyle name="SAPBEXexcGood2 4 2 2 3" xfId="27722"/>
    <cellStyle name="SAPBEXexcGood2 4 2 2 3 2" xfId="27723"/>
    <cellStyle name="SAPBEXexcGood2 4 2 2 4" xfId="27724"/>
    <cellStyle name="SAPBEXexcGood2 4 2 2 5" xfId="27725"/>
    <cellStyle name="SAPBEXexcGood2 4 2 2 6" xfId="27726"/>
    <cellStyle name="SAPBEXexcGood2 4 2 2 7" xfId="27727"/>
    <cellStyle name="SAPBEXexcGood2 4 2 2 8" xfId="27728"/>
    <cellStyle name="SAPBEXexcGood2 4 2 3" xfId="27729"/>
    <cellStyle name="SAPBEXexcGood2 4 2 3 2" xfId="27730"/>
    <cellStyle name="SAPBEXexcGood2 4 2 3 2 2" xfId="27731"/>
    <cellStyle name="SAPBEXexcGood2 4 2 3 3" xfId="27732"/>
    <cellStyle name="SAPBEXexcGood2 4 2 4" xfId="27733"/>
    <cellStyle name="SAPBEXexcGood2 4 2 4 2" xfId="27734"/>
    <cellStyle name="SAPBEXexcGood2 4 2 5" xfId="27735"/>
    <cellStyle name="SAPBEXexcGood2 4 2 6" xfId="27736"/>
    <cellStyle name="SAPBEXexcGood2 4 2 7" xfId="27737"/>
    <cellStyle name="SAPBEXexcGood2 4 2 8" xfId="27738"/>
    <cellStyle name="SAPBEXexcGood2 4 2 9" xfId="27739"/>
    <cellStyle name="SAPBEXexcGood2 4 3" xfId="27740"/>
    <cellStyle name="SAPBEXexcGood2 4 3 2" xfId="27741"/>
    <cellStyle name="SAPBEXexcGood2 4 3 2 2" xfId="27742"/>
    <cellStyle name="SAPBEXexcGood2 4 3 2 2 2" xfId="27743"/>
    <cellStyle name="SAPBEXexcGood2 4 3 2 3" xfId="27744"/>
    <cellStyle name="SAPBEXexcGood2 4 3 2 3 2" xfId="27745"/>
    <cellStyle name="SAPBEXexcGood2 4 3 2 4" xfId="27746"/>
    <cellStyle name="SAPBEXexcGood2 4 3 2 5" xfId="27747"/>
    <cellStyle name="SAPBEXexcGood2 4 3 2 6" xfId="27748"/>
    <cellStyle name="SAPBEXexcGood2 4 3 2 7" xfId="27749"/>
    <cellStyle name="SAPBEXexcGood2 4 3 2 8" xfId="27750"/>
    <cellStyle name="SAPBEXexcGood2 4 3 3" xfId="27751"/>
    <cellStyle name="SAPBEXexcGood2 4 3 3 2" xfId="27752"/>
    <cellStyle name="SAPBEXexcGood2 4 3 3 2 2" xfId="27753"/>
    <cellStyle name="SAPBEXexcGood2 4 3 3 3" xfId="27754"/>
    <cellStyle name="SAPBEXexcGood2 4 3 4" xfId="27755"/>
    <cellStyle name="SAPBEXexcGood2 4 3 4 2" xfId="27756"/>
    <cellStyle name="SAPBEXexcGood2 4 3 5" xfId="27757"/>
    <cellStyle name="SAPBEXexcGood2 4 3 6" xfId="27758"/>
    <cellStyle name="SAPBEXexcGood2 4 3 7" xfId="27759"/>
    <cellStyle name="SAPBEXexcGood2 4 3 8" xfId="27760"/>
    <cellStyle name="SAPBEXexcGood2 4 3 9" xfId="27761"/>
    <cellStyle name="SAPBEXexcGood2 4 4" xfId="27762"/>
    <cellStyle name="SAPBEXexcGood2 4 4 2" xfId="27763"/>
    <cellStyle name="SAPBEXexcGood2 4 4 2 2" xfId="27764"/>
    <cellStyle name="SAPBEXexcGood2 4 4 3" xfId="27765"/>
    <cellStyle name="SAPBEXexcGood2 4 4 3 2" xfId="27766"/>
    <cellStyle name="SAPBEXexcGood2 4 4 4" xfId="27767"/>
    <cellStyle name="SAPBEXexcGood2 4 4 5" xfId="27768"/>
    <cellStyle name="SAPBEXexcGood2 4 4 6" xfId="27769"/>
    <cellStyle name="SAPBEXexcGood2 4 4 7" xfId="27770"/>
    <cellStyle name="SAPBEXexcGood2 4 4 8" xfId="27771"/>
    <cellStyle name="SAPBEXexcGood2 4 5" xfId="27772"/>
    <cellStyle name="SAPBEXexcGood2 4 5 2" xfId="27773"/>
    <cellStyle name="SAPBEXexcGood2 4 5 2 2" xfId="27774"/>
    <cellStyle name="SAPBEXexcGood2 4 5 3" xfId="27775"/>
    <cellStyle name="SAPBEXexcGood2 4 6" xfId="27776"/>
    <cellStyle name="SAPBEXexcGood2 4 6 2" xfId="27777"/>
    <cellStyle name="SAPBEXexcGood2 4 7" xfId="27778"/>
    <cellStyle name="SAPBEXexcGood2 4 8" xfId="27779"/>
    <cellStyle name="SAPBEXexcGood2 4 9" xfId="27780"/>
    <cellStyle name="SAPBEXexcGood2 5" xfId="27781"/>
    <cellStyle name="SAPBEXexcGood2 5 2" xfId="27782"/>
    <cellStyle name="SAPBEXexcGood2 5 2 2" xfId="27783"/>
    <cellStyle name="SAPBEXexcGood2 5 3" xfId="27784"/>
    <cellStyle name="SAPBEXexcGood2 5 3 2" xfId="27785"/>
    <cellStyle name="SAPBEXexcGood2 5 4" xfId="27786"/>
    <cellStyle name="SAPBEXexcGood2 5 5" xfId="27787"/>
    <cellStyle name="SAPBEXexcGood2 5 6" xfId="27788"/>
    <cellStyle name="SAPBEXexcGood2 5 7" xfId="27789"/>
    <cellStyle name="SAPBEXexcGood2 5 8" xfId="27790"/>
    <cellStyle name="SAPBEXexcGood2 6" xfId="27791"/>
    <cellStyle name="SAPBEXexcGood2 6 2" xfId="27792"/>
    <cellStyle name="SAPBEXexcGood2 7" xfId="27793"/>
    <cellStyle name="SAPBEXexcGood2 8" xfId="27794"/>
    <cellStyle name="SAPBEXexcGood2 9" xfId="27795"/>
    <cellStyle name="SAPBEXexcGood3" xfId="27796"/>
    <cellStyle name="SAPBEXexcGood3 10" xfId="27797"/>
    <cellStyle name="SAPBEXexcGood3 11" xfId="27798"/>
    <cellStyle name="SAPBEXexcGood3 12" xfId="27799"/>
    <cellStyle name="SAPBEXexcGood3 13" xfId="27800"/>
    <cellStyle name="SAPBEXexcGood3 14" xfId="27801"/>
    <cellStyle name="SAPBEXexcGood3 2" xfId="27802"/>
    <cellStyle name="SAPBEXexcGood3 2 10" xfId="27803"/>
    <cellStyle name="SAPBEXexcGood3 2 11" xfId="27804"/>
    <cellStyle name="SAPBEXexcGood3 2 12" xfId="27805"/>
    <cellStyle name="SAPBEXexcGood3 2 13" xfId="27806"/>
    <cellStyle name="SAPBEXexcGood3 2 14" xfId="27807"/>
    <cellStyle name="SAPBEXexcGood3 2 2" xfId="27808"/>
    <cellStyle name="SAPBEXexcGood3 2 2 10" xfId="27809"/>
    <cellStyle name="SAPBEXexcGood3 2 2 11" xfId="27810"/>
    <cellStyle name="SAPBEXexcGood3 2 2 2" xfId="27811"/>
    <cellStyle name="SAPBEXexcGood3 2 2 2 2" xfId="27812"/>
    <cellStyle name="SAPBEXexcGood3 2 2 2 2 2" xfId="27813"/>
    <cellStyle name="SAPBEXexcGood3 2 2 2 2 2 2" xfId="27814"/>
    <cellStyle name="SAPBEXexcGood3 2 2 2 2 3" xfId="27815"/>
    <cellStyle name="SAPBEXexcGood3 2 2 2 2 3 2" xfId="27816"/>
    <cellStyle name="SAPBEXexcGood3 2 2 2 2 4" xfId="27817"/>
    <cellStyle name="SAPBEXexcGood3 2 2 2 2 5" xfId="27818"/>
    <cellStyle name="SAPBEXexcGood3 2 2 2 2 6" xfId="27819"/>
    <cellStyle name="SAPBEXexcGood3 2 2 2 2 7" xfId="27820"/>
    <cellStyle name="SAPBEXexcGood3 2 2 2 2 8" xfId="27821"/>
    <cellStyle name="SAPBEXexcGood3 2 2 2 3" xfId="27822"/>
    <cellStyle name="SAPBEXexcGood3 2 2 2 3 2" xfId="27823"/>
    <cellStyle name="SAPBEXexcGood3 2 2 2 3 2 2" xfId="27824"/>
    <cellStyle name="SAPBEXexcGood3 2 2 2 3 3" xfId="27825"/>
    <cellStyle name="SAPBEXexcGood3 2 2 2 4" xfId="27826"/>
    <cellStyle name="SAPBEXexcGood3 2 2 2 4 2" xfId="27827"/>
    <cellStyle name="SAPBEXexcGood3 2 2 2 5" xfId="27828"/>
    <cellStyle name="SAPBEXexcGood3 2 2 2 6" xfId="27829"/>
    <cellStyle name="SAPBEXexcGood3 2 2 2 7" xfId="27830"/>
    <cellStyle name="SAPBEXexcGood3 2 2 2 8" xfId="27831"/>
    <cellStyle name="SAPBEXexcGood3 2 2 2 9" xfId="27832"/>
    <cellStyle name="SAPBEXexcGood3 2 2 3" xfId="27833"/>
    <cellStyle name="SAPBEXexcGood3 2 2 3 2" xfId="27834"/>
    <cellStyle name="SAPBEXexcGood3 2 2 3 2 2" xfId="27835"/>
    <cellStyle name="SAPBEXexcGood3 2 2 3 2 2 2" xfId="27836"/>
    <cellStyle name="SAPBEXexcGood3 2 2 3 2 3" xfId="27837"/>
    <cellStyle name="SAPBEXexcGood3 2 2 3 2 3 2" xfId="27838"/>
    <cellStyle name="SAPBEXexcGood3 2 2 3 2 4" xfId="27839"/>
    <cellStyle name="SAPBEXexcGood3 2 2 3 2 5" xfId="27840"/>
    <cellStyle name="SAPBEXexcGood3 2 2 3 2 6" xfId="27841"/>
    <cellStyle name="SAPBEXexcGood3 2 2 3 2 7" xfId="27842"/>
    <cellStyle name="SAPBEXexcGood3 2 2 3 2 8" xfId="27843"/>
    <cellStyle name="SAPBEXexcGood3 2 2 3 3" xfId="27844"/>
    <cellStyle name="SAPBEXexcGood3 2 2 3 3 2" xfId="27845"/>
    <cellStyle name="SAPBEXexcGood3 2 2 3 3 2 2" xfId="27846"/>
    <cellStyle name="SAPBEXexcGood3 2 2 3 3 3" xfId="27847"/>
    <cellStyle name="SAPBEXexcGood3 2 2 3 4" xfId="27848"/>
    <cellStyle name="SAPBEXexcGood3 2 2 3 4 2" xfId="27849"/>
    <cellStyle name="SAPBEXexcGood3 2 2 3 5" xfId="27850"/>
    <cellStyle name="SAPBEXexcGood3 2 2 3 6" xfId="27851"/>
    <cellStyle name="SAPBEXexcGood3 2 2 3 7" xfId="27852"/>
    <cellStyle name="SAPBEXexcGood3 2 2 3 8" xfId="27853"/>
    <cellStyle name="SAPBEXexcGood3 2 2 3 9" xfId="27854"/>
    <cellStyle name="SAPBEXexcGood3 2 2 4" xfId="27855"/>
    <cellStyle name="SAPBEXexcGood3 2 2 4 2" xfId="27856"/>
    <cellStyle name="SAPBEXexcGood3 2 2 4 2 2" xfId="27857"/>
    <cellStyle name="SAPBEXexcGood3 2 2 4 3" xfId="27858"/>
    <cellStyle name="SAPBEXexcGood3 2 2 4 3 2" xfId="27859"/>
    <cellStyle name="SAPBEXexcGood3 2 2 4 4" xfId="27860"/>
    <cellStyle name="SAPBEXexcGood3 2 2 4 5" xfId="27861"/>
    <cellStyle name="SAPBEXexcGood3 2 2 4 6" xfId="27862"/>
    <cellStyle name="SAPBEXexcGood3 2 2 4 7" xfId="27863"/>
    <cellStyle name="SAPBEXexcGood3 2 2 4 8" xfId="27864"/>
    <cellStyle name="SAPBEXexcGood3 2 2 5" xfId="27865"/>
    <cellStyle name="SAPBEXexcGood3 2 2 5 2" xfId="27866"/>
    <cellStyle name="SAPBEXexcGood3 2 2 5 2 2" xfId="27867"/>
    <cellStyle name="SAPBEXexcGood3 2 2 5 3" xfId="27868"/>
    <cellStyle name="SAPBEXexcGood3 2 2 6" xfId="27869"/>
    <cellStyle name="SAPBEXexcGood3 2 2 6 2" xfId="27870"/>
    <cellStyle name="SAPBEXexcGood3 2 2 7" xfId="27871"/>
    <cellStyle name="SAPBEXexcGood3 2 2 8" xfId="27872"/>
    <cellStyle name="SAPBEXexcGood3 2 2 9" xfId="27873"/>
    <cellStyle name="SAPBEXexcGood3 2 3" xfId="27874"/>
    <cellStyle name="SAPBEXexcGood3 2 3 10" xfId="27875"/>
    <cellStyle name="SAPBEXexcGood3 2 3 11" xfId="27876"/>
    <cellStyle name="SAPBEXexcGood3 2 3 2" xfId="27877"/>
    <cellStyle name="SAPBEXexcGood3 2 3 2 2" xfId="27878"/>
    <cellStyle name="SAPBEXexcGood3 2 3 2 2 2" xfId="27879"/>
    <cellStyle name="SAPBEXexcGood3 2 3 2 2 2 2" xfId="27880"/>
    <cellStyle name="SAPBEXexcGood3 2 3 2 2 3" xfId="27881"/>
    <cellStyle name="SAPBEXexcGood3 2 3 2 2 3 2" xfId="27882"/>
    <cellStyle name="SAPBEXexcGood3 2 3 2 2 4" xfId="27883"/>
    <cellStyle name="SAPBEXexcGood3 2 3 2 2 5" xfId="27884"/>
    <cellStyle name="SAPBEXexcGood3 2 3 2 2 6" xfId="27885"/>
    <cellStyle name="SAPBEXexcGood3 2 3 2 2 7" xfId="27886"/>
    <cellStyle name="SAPBEXexcGood3 2 3 2 2 8" xfId="27887"/>
    <cellStyle name="SAPBEXexcGood3 2 3 2 3" xfId="27888"/>
    <cellStyle name="SAPBEXexcGood3 2 3 2 3 2" xfId="27889"/>
    <cellStyle name="SAPBEXexcGood3 2 3 2 3 2 2" xfId="27890"/>
    <cellStyle name="SAPBEXexcGood3 2 3 2 3 3" xfId="27891"/>
    <cellStyle name="SAPBEXexcGood3 2 3 2 4" xfId="27892"/>
    <cellStyle name="SAPBEXexcGood3 2 3 2 4 2" xfId="27893"/>
    <cellStyle name="SAPBEXexcGood3 2 3 2 5" xfId="27894"/>
    <cellStyle name="SAPBEXexcGood3 2 3 2 6" xfId="27895"/>
    <cellStyle name="SAPBEXexcGood3 2 3 2 7" xfId="27896"/>
    <cellStyle name="SAPBEXexcGood3 2 3 2 8" xfId="27897"/>
    <cellStyle name="SAPBEXexcGood3 2 3 2 9" xfId="27898"/>
    <cellStyle name="SAPBEXexcGood3 2 3 3" xfId="27899"/>
    <cellStyle name="SAPBEXexcGood3 2 3 3 2" xfId="27900"/>
    <cellStyle name="SAPBEXexcGood3 2 3 3 2 2" xfId="27901"/>
    <cellStyle name="SAPBEXexcGood3 2 3 3 2 2 2" xfId="27902"/>
    <cellStyle name="SAPBEXexcGood3 2 3 3 2 3" xfId="27903"/>
    <cellStyle name="SAPBEXexcGood3 2 3 3 2 3 2" xfId="27904"/>
    <cellStyle name="SAPBEXexcGood3 2 3 3 2 4" xfId="27905"/>
    <cellStyle name="SAPBEXexcGood3 2 3 3 2 5" xfId="27906"/>
    <cellStyle name="SAPBEXexcGood3 2 3 3 2 6" xfId="27907"/>
    <cellStyle name="SAPBEXexcGood3 2 3 3 2 7" xfId="27908"/>
    <cellStyle name="SAPBEXexcGood3 2 3 3 2 8" xfId="27909"/>
    <cellStyle name="SAPBEXexcGood3 2 3 3 3" xfId="27910"/>
    <cellStyle name="SAPBEXexcGood3 2 3 3 3 2" xfId="27911"/>
    <cellStyle name="SAPBEXexcGood3 2 3 3 3 2 2" xfId="27912"/>
    <cellStyle name="SAPBEXexcGood3 2 3 3 3 3" xfId="27913"/>
    <cellStyle name="SAPBEXexcGood3 2 3 3 4" xfId="27914"/>
    <cellStyle name="SAPBEXexcGood3 2 3 3 4 2" xfId="27915"/>
    <cellStyle name="SAPBEXexcGood3 2 3 3 5" xfId="27916"/>
    <cellStyle name="SAPBEXexcGood3 2 3 3 6" xfId="27917"/>
    <cellStyle name="SAPBEXexcGood3 2 3 3 7" xfId="27918"/>
    <cellStyle name="SAPBEXexcGood3 2 3 3 8" xfId="27919"/>
    <cellStyle name="SAPBEXexcGood3 2 3 3 9" xfId="27920"/>
    <cellStyle name="SAPBEXexcGood3 2 3 4" xfId="27921"/>
    <cellStyle name="SAPBEXexcGood3 2 3 4 2" xfId="27922"/>
    <cellStyle name="SAPBEXexcGood3 2 3 4 2 2" xfId="27923"/>
    <cellStyle name="SAPBEXexcGood3 2 3 4 3" xfId="27924"/>
    <cellStyle name="SAPBEXexcGood3 2 3 4 3 2" xfId="27925"/>
    <cellStyle name="SAPBEXexcGood3 2 3 4 4" xfId="27926"/>
    <cellStyle name="SAPBEXexcGood3 2 3 4 5" xfId="27927"/>
    <cellStyle name="SAPBEXexcGood3 2 3 4 6" xfId="27928"/>
    <cellStyle name="SAPBEXexcGood3 2 3 4 7" xfId="27929"/>
    <cellStyle name="SAPBEXexcGood3 2 3 4 8" xfId="27930"/>
    <cellStyle name="SAPBEXexcGood3 2 3 5" xfId="27931"/>
    <cellStyle name="SAPBEXexcGood3 2 3 5 2" xfId="27932"/>
    <cellStyle name="SAPBEXexcGood3 2 3 5 2 2" xfId="27933"/>
    <cellStyle name="SAPBEXexcGood3 2 3 5 3" xfId="27934"/>
    <cellStyle name="SAPBEXexcGood3 2 3 6" xfId="27935"/>
    <cellStyle name="SAPBEXexcGood3 2 3 6 2" xfId="27936"/>
    <cellStyle name="SAPBEXexcGood3 2 3 7" xfId="27937"/>
    <cellStyle name="SAPBEXexcGood3 2 3 8" xfId="27938"/>
    <cellStyle name="SAPBEXexcGood3 2 3 9" xfId="27939"/>
    <cellStyle name="SAPBEXexcGood3 2 4" xfId="27940"/>
    <cellStyle name="SAPBEXexcGood3 2 4 2" xfId="27941"/>
    <cellStyle name="SAPBEXexcGood3 2 4 2 2" xfId="27942"/>
    <cellStyle name="SAPBEXexcGood3 2 4 3" xfId="27943"/>
    <cellStyle name="SAPBEXexcGood3 2 4 3 2" xfId="27944"/>
    <cellStyle name="SAPBEXexcGood3 2 4 4" xfId="27945"/>
    <cellStyle name="SAPBEXexcGood3 2 4 5" xfId="27946"/>
    <cellStyle name="SAPBEXexcGood3 2 4 6" xfId="27947"/>
    <cellStyle name="SAPBEXexcGood3 2 4 7" xfId="27948"/>
    <cellStyle name="SAPBEXexcGood3 2 4 8" xfId="27949"/>
    <cellStyle name="SAPBEXexcGood3 2 5" xfId="27950"/>
    <cellStyle name="SAPBEXexcGood3 2 5 2" xfId="27951"/>
    <cellStyle name="SAPBEXexcGood3 2 5 2 2" xfId="27952"/>
    <cellStyle name="SAPBEXexcGood3 2 5 3" xfId="27953"/>
    <cellStyle name="SAPBEXexcGood3 2 6" xfId="27954"/>
    <cellStyle name="SAPBEXexcGood3 2 6 2" xfId="27955"/>
    <cellStyle name="SAPBEXexcGood3 2 7" xfId="27956"/>
    <cellStyle name="SAPBEXexcGood3 2 8" xfId="27957"/>
    <cellStyle name="SAPBEXexcGood3 2 9" xfId="27958"/>
    <cellStyle name="SAPBEXexcGood3 3" xfId="27959"/>
    <cellStyle name="SAPBEXexcGood3 3 10" xfId="27960"/>
    <cellStyle name="SAPBEXexcGood3 3 11" xfId="27961"/>
    <cellStyle name="SAPBEXexcGood3 3 2" xfId="27962"/>
    <cellStyle name="SAPBEXexcGood3 3 2 2" xfId="27963"/>
    <cellStyle name="SAPBEXexcGood3 3 2 2 2" xfId="27964"/>
    <cellStyle name="SAPBEXexcGood3 3 2 2 2 2" xfId="27965"/>
    <cellStyle name="SAPBEXexcGood3 3 2 2 3" xfId="27966"/>
    <cellStyle name="SAPBEXexcGood3 3 2 2 3 2" xfId="27967"/>
    <cellStyle name="SAPBEXexcGood3 3 2 2 4" xfId="27968"/>
    <cellStyle name="SAPBEXexcGood3 3 2 2 5" xfId="27969"/>
    <cellStyle name="SAPBEXexcGood3 3 2 2 6" xfId="27970"/>
    <cellStyle name="SAPBEXexcGood3 3 2 2 7" xfId="27971"/>
    <cellStyle name="SAPBEXexcGood3 3 2 2 8" xfId="27972"/>
    <cellStyle name="SAPBEXexcGood3 3 2 3" xfId="27973"/>
    <cellStyle name="SAPBEXexcGood3 3 2 3 2" xfId="27974"/>
    <cellStyle name="SAPBEXexcGood3 3 2 3 2 2" xfId="27975"/>
    <cellStyle name="SAPBEXexcGood3 3 2 3 3" xfId="27976"/>
    <cellStyle name="SAPBEXexcGood3 3 2 4" xfId="27977"/>
    <cellStyle name="SAPBEXexcGood3 3 2 4 2" xfId="27978"/>
    <cellStyle name="SAPBEXexcGood3 3 2 5" xfId="27979"/>
    <cellStyle name="SAPBEXexcGood3 3 2 6" xfId="27980"/>
    <cellStyle name="SAPBEXexcGood3 3 2 7" xfId="27981"/>
    <cellStyle name="SAPBEXexcGood3 3 2 8" xfId="27982"/>
    <cellStyle name="SAPBEXexcGood3 3 2 9" xfId="27983"/>
    <cellStyle name="SAPBEXexcGood3 3 3" xfId="27984"/>
    <cellStyle name="SAPBEXexcGood3 3 3 2" xfId="27985"/>
    <cellStyle name="SAPBEXexcGood3 3 3 2 2" xfId="27986"/>
    <cellStyle name="SAPBEXexcGood3 3 3 2 2 2" xfId="27987"/>
    <cellStyle name="SAPBEXexcGood3 3 3 2 3" xfId="27988"/>
    <cellStyle name="SAPBEXexcGood3 3 3 2 3 2" xfId="27989"/>
    <cellStyle name="SAPBEXexcGood3 3 3 2 4" xfId="27990"/>
    <cellStyle name="SAPBEXexcGood3 3 3 2 5" xfId="27991"/>
    <cellStyle name="SAPBEXexcGood3 3 3 2 6" xfId="27992"/>
    <cellStyle name="SAPBEXexcGood3 3 3 2 7" xfId="27993"/>
    <cellStyle name="SAPBEXexcGood3 3 3 2 8" xfId="27994"/>
    <cellStyle name="SAPBEXexcGood3 3 3 3" xfId="27995"/>
    <cellStyle name="SAPBEXexcGood3 3 3 3 2" xfId="27996"/>
    <cellStyle name="SAPBEXexcGood3 3 3 3 2 2" xfId="27997"/>
    <cellStyle name="SAPBEXexcGood3 3 3 3 3" xfId="27998"/>
    <cellStyle name="SAPBEXexcGood3 3 3 4" xfId="27999"/>
    <cellStyle name="SAPBEXexcGood3 3 3 4 2" xfId="28000"/>
    <cellStyle name="SAPBEXexcGood3 3 3 5" xfId="28001"/>
    <cellStyle name="SAPBEXexcGood3 3 3 6" xfId="28002"/>
    <cellStyle name="SAPBEXexcGood3 3 3 7" xfId="28003"/>
    <cellStyle name="SAPBEXexcGood3 3 3 8" xfId="28004"/>
    <cellStyle name="SAPBEXexcGood3 3 3 9" xfId="28005"/>
    <cellStyle name="SAPBEXexcGood3 3 4" xfId="28006"/>
    <cellStyle name="SAPBEXexcGood3 3 4 2" xfId="28007"/>
    <cellStyle name="SAPBEXexcGood3 3 4 2 2" xfId="28008"/>
    <cellStyle name="SAPBEXexcGood3 3 4 3" xfId="28009"/>
    <cellStyle name="SAPBEXexcGood3 3 4 3 2" xfId="28010"/>
    <cellStyle name="SAPBEXexcGood3 3 4 4" xfId="28011"/>
    <cellStyle name="SAPBEXexcGood3 3 4 5" xfId="28012"/>
    <cellStyle name="SAPBEXexcGood3 3 4 6" xfId="28013"/>
    <cellStyle name="SAPBEXexcGood3 3 4 7" xfId="28014"/>
    <cellStyle name="SAPBEXexcGood3 3 4 8" xfId="28015"/>
    <cellStyle name="SAPBEXexcGood3 3 5" xfId="28016"/>
    <cellStyle name="SAPBEXexcGood3 3 5 2" xfId="28017"/>
    <cellStyle name="SAPBEXexcGood3 3 5 2 2" xfId="28018"/>
    <cellStyle name="SAPBEXexcGood3 3 5 3" xfId="28019"/>
    <cellStyle name="SAPBEXexcGood3 3 6" xfId="28020"/>
    <cellStyle name="SAPBEXexcGood3 3 6 2" xfId="28021"/>
    <cellStyle name="SAPBEXexcGood3 3 7" xfId="28022"/>
    <cellStyle name="SAPBEXexcGood3 3 8" xfId="28023"/>
    <cellStyle name="SAPBEXexcGood3 3 9" xfId="28024"/>
    <cellStyle name="SAPBEXexcGood3 4" xfId="28025"/>
    <cellStyle name="SAPBEXexcGood3 4 10" xfId="28026"/>
    <cellStyle name="SAPBEXexcGood3 4 11" xfId="28027"/>
    <cellStyle name="SAPBEXexcGood3 4 2" xfId="28028"/>
    <cellStyle name="SAPBEXexcGood3 4 2 2" xfId="28029"/>
    <cellStyle name="SAPBEXexcGood3 4 2 2 2" xfId="28030"/>
    <cellStyle name="SAPBEXexcGood3 4 2 2 2 2" xfId="28031"/>
    <cellStyle name="SAPBEXexcGood3 4 2 2 3" xfId="28032"/>
    <cellStyle name="SAPBEXexcGood3 4 2 2 3 2" xfId="28033"/>
    <cellStyle name="SAPBEXexcGood3 4 2 2 4" xfId="28034"/>
    <cellStyle name="SAPBEXexcGood3 4 2 2 5" xfId="28035"/>
    <cellStyle name="SAPBEXexcGood3 4 2 2 6" xfId="28036"/>
    <cellStyle name="SAPBEXexcGood3 4 2 2 7" xfId="28037"/>
    <cellStyle name="SAPBEXexcGood3 4 2 2 8" xfId="28038"/>
    <cellStyle name="SAPBEXexcGood3 4 2 3" xfId="28039"/>
    <cellStyle name="SAPBEXexcGood3 4 2 3 2" xfId="28040"/>
    <cellStyle name="SAPBEXexcGood3 4 2 3 2 2" xfId="28041"/>
    <cellStyle name="SAPBEXexcGood3 4 2 3 3" xfId="28042"/>
    <cellStyle name="SAPBEXexcGood3 4 2 4" xfId="28043"/>
    <cellStyle name="SAPBEXexcGood3 4 2 4 2" xfId="28044"/>
    <cellStyle name="SAPBEXexcGood3 4 2 5" xfId="28045"/>
    <cellStyle name="SAPBEXexcGood3 4 2 6" xfId="28046"/>
    <cellStyle name="SAPBEXexcGood3 4 2 7" xfId="28047"/>
    <cellStyle name="SAPBEXexcGood3 4 2 8" xfId="28048"/>
    <cellStyle name="SAPBEXexcGood3 4 2 9" xfId="28049"/>
    <cellStyle name="SAPBEXexcGood3 4 3" xfId="28050"/>
    <cellStyle name="SAPBEXexcGood3 4 3 2" xfId="28051"/>
    <cellStyle name="SAPBEXexcGood3 4 3 2 2" xfId="28052"/>
    <cellStyle name="SAPBEXexcGood3 4 3 2 2 2" xfId="28053"/>
    <cellStyle name="SAPBEXexcGood3 4 3 2 3" xfId="28054"/>
    <cellStyle name="SAPBEXexcGood3 4 3 2 3 2" xfId="28055"/>
    <cellStyle name="SAPBEXexcGood3 4 3 2 4" xfId="28056"/>
    <cellStyle name="SAPBEXexcGood3 4 3 2 5" xfId="28057"/>
    <cellStyle name="SAPBEXexcGood3 4 3 2 6" xfId="28058"/>
    <cellStyle name="SAPBEXexcGood3 4 3 2 7" xfId="28059"/>
    <cellStyle name="SAPBEXexcGood3 4 3 2 8" xfId="28060"/>
    <cellStyle name="SAPBEXexcGood3 4 3 3" xfId="28061"/>
    <cellStyle name="SAPBEXexcGood3 4 3 3 2" xfId="28062"/>
    <cellStyle name="SAPBEXexcGood3 4 3 3 2 2" xfId="28063"/>
    <cellStyle name="SAPBEXexcGood3 4 3 3 3" xfId="28064"/>
    <cellStyle name="SAPBEXexcGood3 4 3 4" xfId="28065"/>
    <cellStyle name="SAPBEXexcGood3 4 3 4 2" xfId="28066"/>
    <cellStyle name="SAPBEXexcGood3 4 3 5" xfId="28067"/>
    <cellStyle name="SAPBEXexcGood3 4 3 6" xfId="28068"/>
    <cellStyle name="SAPBEXexcGood3 4 3 7" xfId="28069"/>
    <cellStyle name="SAPBEXexcGood3 4 3 8" xfId="28070"/>
    <cellStyle name="SAPBEXexcGood3 4 3 9" xfId="28071"/>
    <cellStyle name="SAPBEXexcGood3 4 4" xfId="28072"/>
    <cellStyle name="SAPBEXexcGood3 4 4 2" xfId="28073"/>
    <cellStyle name="SAPBEXexcGood3 4 4 2 2" xfId="28074"/>
    <cellStyle name="SAPBEXexcGood3 4 4 3" xfId="28075"/>
    <cellStyle name="SAPBEXexcGood3 4 4 3 2" xfId="28076"/>
    <cellStyle name="SAPBEXexcGood3 4 4 4" xfId="28077"/>
    <cellStyle name="SAPBEXexcGood3 4 4 5" xfId="28078"/>
    <cellStyle name="SAPBEXexcGood3 4 4 6" xfId="28079"/>
    <cellStyle name="SAPBEXexcGood3 4 4 7" xfId="28080"/>
    <cellStyle name="SAPBEXexcGood3 4 4 8" xfId="28081"/>
    <cellStyle name="SAPBEXexcGood3 4 5" xfId="28082"/>
    <cellStyle name="SAPBEXexcGood3 4 5 2" xfId="28083"/>
    <cellStyle name="SAPBEXexcGood3 4 5 2 2" xfId="28084"/>
    <cellStyle name="SAPBEXexcGood3 4 5 3" xfId="28085"/>
    <cellStyle name="SAPBEXexcGood3 4 6" xfId="28086"/>
    <cellStyle name="SAPBEXexcGood3 4 6 2" xfId="28087"/>
    <cellStyle name="SAPBEXexcGood3 4 7" xfId="28088"/>
    <cellStyle name="SAPBEXexcGood3 4 8" xfId="28089"/>
    <cellStyle name="SAPBEXexcGood3 4 9" xfId="28090"/>
    <cellStyle name="SAPBEXexcGood3 5" xfId="28091"/>
    <cellStyle name="SAPBEXexcGood3 5 2" xfId="28092"/>
    <cellStyle name="SAPBEXexcGood3 5 2 2" xfId="28093"/>
    <cellStyle name="SAPBEXexcGood3 5 3" xfId="28094"/>
    <cellStyle name="SAPBEXexcGood3 5 3 2" xfId="28095"/>
    <cellStyle name="SAPBEXexcGood3 5 4" xfId="28096"/>
    <cellStyle name="SAPBEXexcGood3 5 5" xfId="28097"/>
    <cellStyle name="SAPBEXexcGood3 5 6" xfId="28098"/>
    <cellStyle name="SAPBEXexcGood3 5 7" xfId="28099"/>
    <cellStyle name="SAPBEXexcGood3 5 8" xfId="28100"/>
    <cellStyle name="SAPBEXexcGood3 6" xfId="28101"/>
    <cellStyle name="SAPBEXexcGood3 6 2" xfId="28102"/>
    <cellStyle name="SAPBEXexcGood3 7" xfId="28103"/>
    <cellStyle name="SAPBEXexcGood3 8" xfId="28104"/>
    <cellStyle name="SAPBEXexcGood3 9" xfId="28105"/>
    <cellStyle name="SAPBEXfilterDrill" xfId="28106"/>
    <cellStyle name="SAPBEXfilterDrill 10" xfId="28107"/>
    <cellStyle name="SAPBEXfilterDrill 11" xfId="28108"/>
    <cellStyle name="SAPBEXfilterDrill 12" xfId="28109"/>
    <cellStyle name="SAPBEXfilterDrill 13" xfId="28110"/>
    <cellStyle name="SAPBEXfilterDrill 14" xfId="28111"/>
    <cellStyle name="SAPBEXfilterDrill 2" xfId="28112"/>
    <cellStyle name="SAPBEXfilterDrill 2 10" xfId="28113"/>
    <cellStyle name="SAPBEXfilterDrill 2 11" xfId="28114"/>
    <cellStyle name="SAPBEXfilterDrill 2 12" xfId="28115"/>
    <cellStyle name="SAPBEXfilterDrill 2 2" xfId="28116"/>
    <cellStyle name="SAPBEXfilterDrill 2 2 10" xfId="28117"/>
    <cellStyle name="SAPBEXfilterDrill 2 2 11" xfId="28118"/>
    <cellStyle name="SAPBEXfilterDrill 2 2 2" xfId="28119"/>
    <cellStyle name="SAPBEXfilterDrill 2 2 2 2" xfId="28120"/>
    <cellStyle name="SAPBEXfilterDrill 2 2 2 2 2" xfId="28121"/>
    <cellStyle name="SAPBEXfilterDrill 2 2 2 2 2 2" xfId="28122"/>
    <cellStyle name="SAPBEXfilterDrill 2 2 2 2 3" xfId="28123"/>
    <cellStyle name="SAPBEXfilterDrill 2 2 2 2 3 2" xfId="28124"/>
    <cellStyle name="SAPBEXfilterDrill 2 2 2 2 4" xfId="28125"/>
    <cellStyle name="SAPBEXfilterDrill 2 2 2 2 5" xfId="28126"/>
    <cellStyle name="SAPBEXfilterDrill 2 2 2 2 6" xfId="28127"/>
    <cellStyle name="SAPBEXfilterDrill 2 2 2 2 7" xfId="28128"/>
    <cellStyle name="SAPBEXfilterDrill 2 2 2 2 8" xfId="28129"/>
    <cellStyle name="SAPBEXfilterDrill 2 2 2 3" xfId="28130"/>
    <cellStyle name="SAPBEXfilterDrill 2 2 2 3 2" xfId="28131"/>
    <cellStyle name="SAPBEXfilterDrill 2 2 2 3 2 2" xfId="28132"/>
    <cellStyle name="SAPBEXfilterDrill 2 2 2 3 3" xfId="28133"/>
    <cellStyle name="SAPBEXfilterDrill 2 2 2 4" xfId="28134"/>
    <cellStyle name="SAPBEXfilterDrill 2 2 2 4 2" xfId="28135"/>
    <cellStyle name="SAPBEXfilterDrill 2 2 2 5" xfId="28136"/>
    <cellStyle name="SAPBEXfilterDrill 2 2 2 6" xfId="28137"/>
    <cellStyle name="SAPBEXfilterDrill 2 2 2 7" xfId="28138"/>
    <cellStyle name="SAPBEXfilterDrill 2 2 2 8" xfId="28139"/>
    <cellStyle name="SAPBEXfilterDrill 2 2 2 9" xfId="28140"/>
    <cellStyle name="SAPBEXfilterDrill 2 2 3" xfId="28141"/>
    <cellStyle name="SAPBEXfilterDrill 2 2 3 2" xfId="28142"/>
    <cellStyle name="SAPBEXfilterDrill 2 2 3 2 2" xfId="28143"/>
    <cellStyle name="SAPBEXfilterDrill 2 2 3 2 2 2" xfId="28144"/>
    <cellStyle name="SAPBEXfilterDrill 2 2 3 2 3" xfId="28145"/>
    <cellStyle name="SAPBEXfilterDrill 2 2 3 2 3 2" xfId="28146"/>
    <cellStyle name="SAPBEXfilterDrill 2 2 3 2 4" xfId="28147"/>
    <cellStyle name="SAPBEXfilterDrill 2 2 3 2 5" xfId="28148"/>
    <cellStyle name="SAPBEXfilterDrill 2 2 3 2 6" xfId="28149"/>
    <cellStyle name="SAPBEXfilterDrill 2 2 3 2 7" xfId="28150"/>
    <cellStyle name="SAPBEXfilterDrill 2 2 3 2 8" xfId="28151"/>
    <cellStyle name="SAPBEXfilterDrill 2 2 3 3" xfId="28152"/>
    <cellStyle name="SAPBEXfilterDrill 2 2 3 3 2" xfId="28153"/>
    <cellStyle name="SAPBEXfilterDrill 2 2 3 3 2 2" xfId="28154"/>
    <cellStyle name="SAPBEXfilterDrill 2 2 3 3 3" xfId="28155"/>
    <cellStyle name="SAPBEXfilterDrill 2 2 3 4" xfId="28156"/>
    <cellStyle name="SAPBEXfilterDrill 2 2 3 4 2" xfId="28157"/>
    <cellStyle name="SAPBEXfilterDrill 2 2 3 5" xfId="28158"/>
    <cellStyle name="SAPBEXfilterDrill 2 2 3 6" xfId="28159"/>
    <cellStyle name="SAPBEXfilterDrill 2 2 3 7" xfId="28160"/>
    <cellStyle name="SAPBEXfilterDrill 2 2 3 8" xfId="28161"/>
    <cellStyle name="SAPBEXfilterDrill 2 2 3 9" xfId="28162"/>
    <cellStyle name="SAPBEXfilterDrill 2 2 4" xfId="28163"/>
    <cellStyle name="SAPBEXfilterDrill 2 2 4 2" xfId="28164"/>
    <cellStyle name="SAPBEXfilterDrill 2 2 4 2 2" xfId="28165"/>
    <cellStyle name="SAPBEXfilterDrill 2 2 4 3" xfId="28166"/>
    <cellStyle name="SAPBEXfilterDrill 2 2 4 3 2" xfId="28167"/>
    <cellStyle name="SAPBEXfilterDrill 2 2 4 4" xfId="28168"/>
    <cellStyle name="SAPBEXfilterDrill 2 2 4 5" xfId="28169"/>
    <cellStyle name="SAPBEXfilterDrill 2 2 4 6" xfId="28170"/>
    <cellStyle name="SAPBEXfilterDrill 2 2 4 7" xfId="28171"/>
    <cellStyle name="SAPBEXfilterDrill 2 2 4 8" xfId="28172"/>
    <cellStyle name="SAPBEXfilterDrill 2 2 5" xfId="28173"/>
    <cellStyle name="SAPBEXfilterDrill 2 2 5 2" xfId="28174"/>
    <cellStyle name="SAPBEXfilterDrill 2 2 5 2 2" xfId="28175"/>
    <cellStyle name="SAPBEXfilterDrill 2 2 5 3" xfId="28176"/>
    <cellStyle name="SAPBEXfilterDrill 2 2 6" xfId="28177"/>
    <cellStyle name="SAPBEXfilterDrill 2 2 6 2" xfId="28178"/>
    <cellStyle name="SAPBEXfilterDrill 2 2 7" xfId="28179"/>
    <cellStyle name="SAPBEXfilterDrill 2 2 8" xfId="28180"/>
    <cellStyle name="SAPBEXfilterDrill 2 2 9" xfId="28181"/>
    <cellStyle name="SAPBEXfilterDrill 2 3" xfId="28182"/>
    <cellStyle name="SAPBEXfilterDrill 2 3 10" xfId="28183"/>
    <cellStyle name="SAPBEXfilterDrill 2 3 11" xfId="28184"/>
    <cellStyle name="SAPBEXfilterDrill 2 3 2" xfId="28185"/>
    <cellStyle name="SAPBEXfilterDrill 2 3 2 2" xfId="28186"/>
    <cellStyle name="SAPBEXfilterDrill 2 3 2 2 2" xfId="28187"/>
    <cellStyle name="SAPBEXfilterDrill 2 3 2 2 2 2" xfId="28188"/>
    <cellStyle name="SAPBEXfilterDrill 2 3 2 2 3" xfId="28189"/>
    <cellStyle name="SAPBEXfilterDrill 2 3 2 2 3 2" xfId="28190"/>
    <cellStyle name="SAPBEXfilterDrill 2 3 2 2 4" xfId="28191"/>
    <cellStyle name="SAPBEXfilterDrill 2 3 2 2 5" xfId="28192"/>
    <cellStyle name="SAPBEXfilterDrill 2 3 2 2 6" xfId="28193"/>
    <cellStyle name="SAPBEXfilterDrill 2 3 2 2 7" xfId="28194"/>
    <cellStyle name="SAPBEXfilterDrill 2 3 2 2 8" xfId="28195"/>
    <cellStyle name="SAPBEXfilterDrill 2 3 2 3" xfId="28196"/>
    <cellStyle name="SAPBEXfilterDrill 2 3 2 3 2" xfId="28197"/>
    <cellStyle name="SAPBEXfilterDrill 2 3 2 3 2 2" xfId="28198"/>
    <cellStyle name="SAPBEXfilterDrill 2 3 2 3 3" xfId="28199"/>
    <cellStyle name="SAPBEXfilterDrill 2 3 2 4" xfId="28200"/>
    <cellStyle name="SAPBEXfilterDrill 2 3 2 4 2" xfId="28201"/>
    <cellStyle name="SAPBEXfilterDrill 2 3 2 5" xfId="28202"/>
    <cellStyle name="SAPBEXfilterDrill 2 3 2 6" xfId="28203"/>
    <cellStyle name="SAPBEXfilterDrill 2 3 2 7" xfId="28204"/>
    <cellStyle name="SAPBEXfilterDrill 2 3 2 8" xfId="28205"/>
    <cellStyle name="SAPBEXfilterDrill 2 3 2 9" xfId="28206"/>
    <cellStyle name="SAPBEXfilterDrill 2 3 3" xfId="28207"/>
    <cellStyle name="SAPBEXfilterDrill 2 3 3 2" xfId="28208"/>
    <cellStyle name="SAPBEXfilterDrill 2 3 3 2 2" xfId="28209"/>
    <cellStyle name="SAPBEXfilterDrill 2 3 3 2 2 2" xfId="28210"/>
    <cellStyle name="SAPBEXfilterDrill 2 3 3 2 3" xfId="28211"/>
    <cellStyle name="SAPBEXfilterDrill 2 3 3 2 3 2" xfId="28212"/>
    <cellStyle name="SAPBEXfilterDrill 2 3 3 2 4" xfId="28213"/>
    <cellStyle name="SAPBEXfilterDrill 2 3 3 2 5" xfId="28214"/>
    <cellStyle name="SAPBEXfilterDrill 2 3 3 2 6" xfId="28215"/>
    <cellStyle name="SAPBEXfilterDrill 2 3 3 2 7" xfId="28216"/>
    <cellStyle name="SAPBEXfilterDrill 2 3 3 2 8" xfId="28217"/>
    <cellStyle name="SAPBEXfilterDrill 2 3 3 3" xfId="28218"/>
    <cellStyle name="SAPBEXfilterDrill 2 3 3 3 2" xfId="28219"/>
    <cellStyle name="SAPBEXfilterDrill 2 3 3 3 2 2" xfId="28220"/>
    <cellStyle name="SAPBEXfilterDrill 2 3 3 3 3" xfId="28221"/>
    <cellStyle name="SAPBEXfilterDrill 2 3 3 4" xfId="28222"/>
    <cellStyle name="SAPBEXfilterDrill 2 3 3 4 2" xfId="28223"/>
    <cellStyle name="SAPBEXfilterDrill 2 3 3 5" xfId="28224"/>
    <cellStyle name="SAPBEXfilterDrill 2 3 3 6" xfId="28225"/>
    <cellStyle name="SAPBEXfilterDrill 2 3 3 7" xfId="28226"/>
    <cellStyle name="SAPBEXfilterDrill 2 3 3 8" xfId="28227"/>
    <cellStyle name="SAPBEXfilterDrill 2 3 3 9" xfId="28228"/>
    <cellStyle name="SAPBEXfilterDrill 2 3 4" xfId="28229"/>
    <cellStyle name="SAPBEXfilterDrill 2 3 4 2" xfId="28230"/>
    <cellStyle name="SAPBEXfilterDrill 2 3 4 2 2" xfId="28231"/>
    <cellStyle name="SAPBEXfilterDrill 2 3 4 3" xfId="28232"/>
    <cellStyle name="SAPBEXfilterDrill 2 3 4 3 2" xfId="28233"/>
    <cellStyle name="SAPBEXfilterDrill 2 3 4 4" xfId="28234"/>
    <cellStyle name="SAPBEXfilterDrill 2 3 4 5" xfId="28235"/>
    <cellStyle name="SAPBEXfilterDrill 2 3 4 6" xfId="28236"/>
    <cellStyle name="SAPBEXfilterDrill 2 3 4 7" xfId="28237"/>
    <cellStyle name="SAPBEXfilterDrill 2 3 4 8" xfId="28238"/>
    <cellStyle name="SAPBEXfilterDrill 2 3 5" xfId="28239"/>
    <cellStyle name="SAPBEXfilterDrill 2 3 5 2" xfId="28240"/>
    <cellStyle name="SAPBEXfilterDrill 2 3 5 2 2" xfId="28241"/>
    <cellStyle name="SAPBEXfilterDrill 2 3 5 3" xfId="28242"/>
    <cellStyle name="SAPBEXfilterDrill 2 3 6" xfId="28243"/>
    <cellStyle name="SAPBEXfilterDrill 2 3 6 2" xfId="28244"/>
    <cellStyle name="SAPBEXfilterDrill 2 3 7" xfId="28245"/>
    <cellStyle name="SAPBEXfilterDrill 2 3 8" xfId="28246"/>
    <cellStyle name="SAPBEXfilterDrill 2 3 9" xfId="28247"/>
    <cellStyle name="SAPBEXfilterDrill 2 4" xfId="28248"/>
    <cellStyle name="SAPBEXfilterDrill 2 4 2" xfId="28249"/>
    <cellStyle name="SAPBEXfilterDrill 2 4 2 2" xfId="28250"/>
    <cellStyle name="SAPBEXfilterDrill 2 4 3" xfId="28251"/>
    <cellStyle name="SAPBEXfilterDrill 2 4 3 2" xfId="28252"/>
    <cellStyle name="SAPBEXfilterDrill 2 4 4" xfId="28253"/>
    <cellStyle name="SAPBEXfilterDrill 2 4 5" xfId="28254"/>
    <cellStyle name="SAPBEXfilterDrill 2 4 6" xfId="28255"/>
    <cellStyle name="SAPBEXfilterDrill 2 4 7" xfId="28256"/>
    <cellStyle name="SAPBEXfilterDrill 2 4 8" xfId="28257"/>
    <cellStyle name="SAPBEXfilterDrill 2 5" xfId="28258"/>
    <cellStyle name="SAPBEXfilterDrill 2 5 2" xfId="28259"/>
    <cellStyle name="SAPBEXfilterDrill 2 5 2 2" xfId="28260"/>
    <cellStyle name="SAPBEXfilterDrill 2 5 3" xfId="28261"/>
    <cellStyle name="SAPBEXfilterDrill 2 6" xfId="28262"/>
    <cellStyle name="SAPBEXfilterDrill 2 6 2" xfId="28263"/>
    <cellStyle name="SAPBEXfilterDrill 2 7" xfId="28264"/>
    <cellStyle name="SAPBEXfilterDrill 2 8" xfId="28265"/>
    <cellStyle name="SAPBEXfilterDrill 2 9" xfId="28266"/>
    <cellStyle name="SAPBEXfilterDrill 3" xfId="28267"/>
    <cellStyle name="SAPBEXfilterDrill 3 10" xfId="28268"/>
    <cellStyle name="SAPBEXfilterDrill 3 11" xfId="28269"/>
    <cellStyle name="SAPBEXfilterDrill 3 2" xfId="28270"/>
    <cellStyle name="SAPBEXfilterDrill 3 2 2" xfId="28271"/>
    <cellStyle name="SAPBEXfilterDrill 3 2 2 2" xfId="28272"/>
    <cellStyle name="SAPBEXfilterDrill 3 2 2 2 2" xfId="28273"/>
    <cellStyle name="SAPBEXfilterDrill 3 2 2 3" xfId="28274"/>
    <cellStyle name="SAPBEXfilterDrill 3 2 2 3 2" xfId="28275"/>
    <cellStyle name="SAPBEXfilterDrill 3 2 2 4" xfId="28276"/>
    <cellStyle name="SAPBEXfilterDrill 3 2 2 5" xfId="28277"/>
    <cellStyle name="SAPBEXfilterDrill 3 2 2 6" xfId="28278"/>
    <cellStyle name="SAPBEXfilterDrill 3 2 2 7" xfId="28279"/>
    <cellStyle name="SAPBEXfilterDrill 3 2 2 8" xfId="28280"/>
    <cellStyle name="SAPBEXfilterDrill 3 2 3" xfId="28281"/>
    <cellStyle name="SAPBEXfilterDrill 3 2 3 2" xfId="28282"/>
    <cellStyle name="SAPBEXfilterDrill 3 2 3 2 2" xfId="28283"/>
    <cellStyle name="SAPBEXfilterDrill 3 2 3 3" xfId="28284"/>
    <cellStyle name="SAPBEXfilterDrill 3 2 4" xfId="28285"/>
    <cellStyle name="SAPBEXfilterDrill 3 2 4 2" xfId="28286"/>
    <cellStyle name="SAPBEXfilterDrill 3 2 5" xfId="28287"/>
    <cellStyle name="SAPBEXfilterDrill 3 2 6" xfId="28288"/>
    <cellStyle name="SAPBEXfilterDrill 3 2 7" xfId="28289"/>
    <cellStyle name="SAPBEXfilterDrill 3 2 8" xfId="28290"/>
    <cellStyle name="SAPBEXfilterDrill 3 2 9" xfId="28291"/>
    <cellStyle name="SAPBEXfilterDrill 3 3" xfId="28292"/>
    <cellStyle name="SAPBEXfilterDrill 3 3 2" xfId="28293"/>
    <cellStyle name="SAPBEXfilterDrill 3 3 2 2" xfId="28294"/>
    <cellStyle name="SAPBEXfilterDrill 3 3 2 2 2" xfId="28295"/>
    <cellStyle name="SAPBEXfilterDrill 3 3 2 3" xfId="28296"/>
    <cellStyle name="SAPBEXfilterDrill 3 3 2 3 2" xfId="28297"/>
    <cellStyle name="SAPBEXfilterDrill 3 3 2 4" xfId="28298"/>
    <cellStyle name="SAPBEXfilterDrill 3 3 2 5" xfId="28299"/>
    <cellStyle name="SAPBEXfilterDrill 3 3 2 6" xfId="28300"/>
    <cellStyle name="SAPBEXfilterDrill 3 3 2 7" xfId="28301"/>
    <cellStyle name="SAPBEXfilterDrill 3 3 2 8" xfId="28302"/>
    <cellStyle name="SAPBEXfilterDrill 3 3 3" xfId="28303"/>
    <cellStyle name="SAPBEXfilterDrill 3 3 3 2" xfId="28304"/>
    <cellStyle name="SAPBEXfilterDrill 3 3 3 2 2" xfId="28305"/>
    <cellStyle name="SAPBEXfilterDrill 3 3 3 3" xfId="28306"/>
    <cellStyle name="SAPBEXfilterDrill 3 3 4" xfId="28307"/>
    <cellStyle name="SAPBEXfilterDrill 3 3 4 2" xfId="28308"/>
    <cellStyle name="SAPBEXfilterDrill 3 3 5" xfId="28309"/>
    <cellStyle name="SAPBEXfilterDrill 3 3 6" xfId="28310"/>
    <cellStyle name="SAPBEXfilterDrill 3 3 7" xfId="28311"/>
    <cellStyle name="SAPBEXfilterDrill 3 3 8" xfId="28312"/>
    <cellStyle name="SAPBEXfilterDrill 3 3 9" xfId="28313"/>
    <cellStyle name="SAPBEXfilterDrill 3 4" xfId="28314"/>
    <cellStyle name="SAPBEXfilterDrill 3 4 2" xfId="28315"/>
    <cellStyle name="SAPBEXfilterDrill 3 4 2 2" xfId="28316"/>
    <cellStyle name="SAPBEXfilterDrill 3 4 3" xfId="28317"/>
    <cellStyle name="SAPBEXfilterDrill 3 4 3 2" xfId="28318"/>
    <cellStyle name="SAPBEXfilterDrill 3 4 4" xfId="28319"/>
    <cellStyle name="SAPBEXfilterDrill 3 4 5" xfId="28320"/>
    <cellStyle name="SAPBEXfilterDrill 3 4 6" xfId="28321"/>
    <cellStyle name="SAPBEXfilterDrill 3 4 7" xfId="28322"/>
    <cellStyle name="SAPBEXfilterDrill 3 4 8" xfId="28323"/>
    <cellStyle name="SAPBEXfilterDrill 3 5" xfId="28324"/>
    <cellStyle name="SAPBEXfilterDrill 3 5 2" xfId="28325"/>
    <cellStyle name="SAPBEXfilterDrill 3 5 2 2" xfId="28326"/>
    <cellStyle name="SAPBEXfilterDrill 3 5 3" xfId="28327"/>
    <cellStyle name="SAPBEXfilterDrill 3 6" xfId="28328"/>
    <cellStyle name="SAPBEXfilterDrill 3 6 2" xfId="28329"/>
    <cellStyle name="SAPBEXfilterDrill 3 7" xfId="28330"/>
    <cellStyle name="SAPBEXfilterDrill 3 8" xfId="28331"/>
    <cellStyle name="SAPBEXfilterDrill 3 9" xfId="28332"/>
    <cellStyle name="SAPBEXfilterDrill 4" xfId="28333"/>
    <cellStyle name="SAPBEXfilterDrill 4 10" xfId="28334"/>
    <cellStyle name="SAPBEXfilterDrill 4 11" xfId="28335"/>
    <cellStyle name="SAPBEXfilterDrill 4 2" xfId="28336"/>
    <cellStyle name="SAPBEXfilterDrill 4 2 2" xfId="28337"/>
    <cellStyle name="SAPBEXfilterDrill 4 2 2 2" xfId="28338"/>
    <cellStyle name="SAPBEXfilterDrill 4 2 2 2 2" xfId="28339"/>
    <cellStyle name="SAPBEXfilterDrill 4 2 2 3" xfId="28340"/>
    <cellStyle name="SAPBEXfilterDrill 4 2 2 3 2" xfId="28341"/>
    <cellStyle name="SAPBEXfilterDrill 4 2 2 4" xfId="28342"/>
    <cellStyle name="SAPBEXfilterDrill 4 2 2 5" xfId="28343"/>
    <cellStyle name="SAPBEXfilterDrill 4 2 2 6" xfId="28344"/>
    <cellStyle name="SAPBEXfilterDrill 4 2 2 7" xfId="28345"/>
    <cellStyle name="SAPBEXfilterDrill 4 2 2 8" xfId="28346"/>
    <cellStyle name="SAPBEXfilterDrill 4 2 3" xfId="28347"/>
    <cellStyle name="SAPBEXfilterDrill 4 2 3 2" xfId="28348"/>
    <cellStyle name="SAPBEXfilterDrill 4 2 3 2 2" xfId="28349"/>
    <cellStyle name="SAPBEXfilterDrill 4 2 3 3" xfId="28350"/>
    <cellStyle name="SAPBEXfilterDrill 4 2 4" xfId="28351"/>
    <cellStyle name="SAPBEXfilterDrill 4 2 4 2" xfId="28352"/>
    <cellStyle name="SAPBEXfilterDrill 4 2 5" xfId="28353"/>
    <cellStyle name="SAPBEXfilterDrill 4 2 6" xfId="28354"/>
    <cellStyle name="SAPBEXfilterDrill 4 2 7" xfId="28355"/>
    <cellStyle name="SAPBEXfilterDrill 4 2 8" xfId="28356"/>
    <cellStyle name="SAPBEXfilterDrill 4 2 9" xfId="28357"/>
    <cellStyle name="SAPBEXfilterDrill 4 3" xfId="28358"/>
    <cellStyle name="SAPBEXfilterDrill 4 3 2" xfId="28359"/>
    <cellStyle name="SAPBEXfilterDrill 4 3 2 2" xfId="28360"/>
    <cellStyle name="SAPBEXfilterDrill 4 3 2 2 2" xfId="28361"/>
    <cellStyle name="SAPBEXfilterDrill 4 3 2 3" xfId="28362"/>
    <cellStyle name="SAPBEXfilterDrill 4 3 2 3 2" xfId="28363"/>
    <cellStyle name="SAPBEXfilterDrill 4 3 2 4" xfId="28364"/>
    <cellStyle name="SAPBEXfilterDrill 4 3 2 5" xfId="28365"/>
    <cellStyle name="SAPBEXfilterDrill 4 3 2 6" xfId="28366"/>
    <cellStyle name="SAPBEXfilterDrill 4 3 2 7" xfId="28367"/>
    <cellStyle name="SAPBEXfilterDrill 4 3 2 8" xfId="28368"/>
    <cellStyle name="SAPBEXfilterDrill 4 3 3" xfId="28369"/>
    <cellStyle name="SAPBEXfilterDrill 4 3 3 2" xfId="28370"/>
    <cellStyle name="SAPBEXfilterDrill 4 3 3 2 2" xfId="28371"/>
    <cellStyle name="SAPBEXfilterDrill 4 3 3 3" xfId="28372"/>
    <cellStyle name="SAPBEXfilterDrill 4 3 4" xfId="28373"/>
    <cellStyle name="SAPBEXfilterDrill 4 3 4 2" xfId="28374"/>
    <cellStyle name="SAPBEXfilterDrill 4 3 5" xfId="28375"/>
    <cellStyle name="SAPBEXfilterDrill 4 3 6" xfId="28376"/>
    <cellStyle name="SAPBEXfilterDrill 4 3 7" xfId="28377"/>
    <cellStyle name="SAPBEXfilterDrill 4 3 8" xfId="28378"/>
    <cellStyle name="SAPBEXfilterDrill 4 3 9" xfId="28379"/>
    <cellStyle name="SAPBEXfilterDrill 4 4" xfId="28380"/>
    <cellStyle name="SAPBEXfilterDrill 4 4 2" xfId="28381"/>
    <cellStyle name="SAPBEXfilterDrill 4 4 2 2" xfId="28382"/>
    <cellStyle name="SAPBEXfilterDrill 4 4 3" xfId="28383"/>
    <cellStyle name="SAPBEXfilterDrill 4 4 3 2" xfId="28384"/>
    <cellStyle name="SAPBEXfilterDrill 4 4 4" xfId="28385"/>
    <cellStyle name="SAPBEXfilterDrill 4 4 5" xfId="28386"/>
    <cellStyle name="SAPBEXfilterDrill 4 4 6" xfId="28387"/>
    <cellStyle name="SAPBEXfilterDrill 4 4 7" xfId="28388"/>
    <cellStyle name="SAPBEXfilterDrill 4 4 8" xfId="28389"/>
    <cellStyle name="SAPBEXfilterDrill 4 5" xfId="28390"/>
    <cellStyle name="SAPBEXfilterDrill 4 5 2" xfId="28391"/>
    <cellStyle name="SAPBEXfilterDrill 4 5 2 2" xfId="28392"/>
    <cellStyle name="SAPBEXfilterDrill 4 5 3" xfId="28393"/>
    <cellStyle name="SAPBEXfilterDrill 4 6" xfId="28394"/>
    <cellStyle name="SAPBEXfilterDrill 4 6 2" xfId="28395"/>
    <cellStyle name="SAPBEXfilterDrill 4 7" xfId="28396"/>
    <cellStyle name="SAPBEXfilterDrill 4 8" xfId="28397"/>
    <cellStyle name="SAPBEXfilterDrill 4 9" xfId="28398"/>
    <cellStyle name="SAPBEXfilterDrill 5" xfId="28399"/>
    <cellStyle name="SAPBEXfilterDrill 5 2" xfId="28400"/>
    <cellStyle name="SAPBEXfilterDrill 5 2 2" xfId="28401"/>
    <cellStyle name="SAPBEXfilterDrill 5 3" xfId="28402"/>
    <cellStyle name="SAPBEXfilterDrill 5 3 2" xfId="28403"/>
    <cellStyle name="SAPBEXfilterDrill 5 4" xfId="28404"/>
    <cellStyle name="SAPBEXfilterDrill 5 5" xfId="28405"/>
    <cellStyle name="SAPBEXfilterDrill 5 6" xfId="28406"/>
    <cellStyle name="SAPBEXfilterDrill 5 7" xfId="28407"/>
    <cellStyle name="SAPBEXfilterDrill 5 8" xfId="28408"/>
    <cellStyle name="SAPBEXfilterDrill 6" xfId="28409"/>
    <cellStyle name="SAPBEXfilterDrill 7" xfId="28410"/>
    <cellStyle name="SAPBEXfilterDrill 8" xfId="28411"/>
    <cellStyle name="SAPBEXfilterDrill 9" xfId="28412"/>
    <cellStyle name="SAPBEXfilterItem" xfId="28413"/>
    <cellStyle name="SAPBEXfilterItem 2" xfId="28414"/>
    <cellStyle name="SAPBEXfilterItem 2 2" xfId="28415"/>
    <cellStyle name="SAPBEXfilterItem 2 2 2" xfId="28416"/>
    <cellStyle name="SAPBEXfilterItem 2 2 2 2" xfId="28417"/>
    <cellStyle name="SAPBEXfilterItem 2 2 2 2 2" xfId="28418"/>
    <cellStyle name="SAPBEXfilterItem 2 2 2 3" xfId="28419"/>
    <cellStyle name="SAPBEXfilterItem 2 2 2 3 2" xfId="28420"/>
    <cellStyle name="SAPBEXfilterItem 2 2 2 4" xfId="28421"/>
    <cellStyle name="SAPBEXfilterItem 2 2 3" xfId="28422"/>
    <cellStyle name="SAPBEXfilterItem 2 2 3 2" xfId="28423"/>
    <cellStyle name="SAPBEXfilterItem 2 2 3 2 2" xfId="28424"/>
    <cellStyle name="SAPBEXfilterItem 2 2 3 3" xfId="28425"/>
    <cellStyle name="SAPBEXfilterItem 2 2 3 3 2" xfId="28426"/>
    <cellStyle name="SAPBEXfilterItem 2 2 3 4" xfId="28427"/>
    <cellStyle name="SAPBEXfilterItem 2 2 4" xfId="28428"/>
    <cellStyle name="SAPBEXfilterItem 2 2 4 2" xfId="28429"/>
    <cellStyle name="SAPBEXfilterItem 2 2 5" xfId="28430"/>
    <cellStyle name="SAPBEXfilterItem 2 3" xfId="28431"/>
    <cellStyle name="SAPBEXfilterItem 2 4" xfId="28432"/>
    <cellStyle name="SAPBEXfilterItem 3" xfId="28433"/>
    <cellStyle name="SAPBEXfilterItem 3 2" xfId="28434"/>
    <cellStyle name="SAPBEXfilterItem 3 2 2" xfId="28435"/>
    <cellStyle name="SAPBEXfilterItem 3 2 2 2" xfId="28436"/>
    <cellStyle name="SAPBEXfilterItem 3 2 2 2 2" xfId="28437"/>
    <cellStyle name="SAPBEXfilterItem 3 2 2 3" xfId="28438"/>
    <cellStyle name="SAPBEXfilterItem 3 2 2 3 2" xfId="28439"/>
    <cellStyle name="SAPBEXfilterItem 3 2 2 4" xfId="28440"/>
    <cellStyle name="SAPBEXfilterItem 3 2 3" xfId="28441"/>
    <cellStyle name="SAPBEXfilterItem 3 2 3 2" xfId="28442"/>
    <cellStyle name="SAPBEXfilterItem 3 2 3 2 2" xfId="28443"/>
    <cellStyle name="SAPBEXfilterItem 3 2 3 3" xfId="28444"/>
    <cellStyle name="SAPBEXfilterItem 3 2 3 3 2" xfId="28445"/>
    <cellStyle name="SAPBEXfilterItem 3 2 3 4" xfId="28446"/>
    <cellStyle name="SAPBEXfilterItem 3 2 4" xfId="28447"/>
    <cellStyle name="SAPBEXfilterItem 3 2 4 2" xfId="28448"/>
    <cellStyle name="SAPBEXfilterItem 3 2 5" xfId="28449"/>
    <cellStyle name="SAPBEXfilterItem 3 3" xfId="28450"/>
    <cellStyle name="SAPBEXfilterItem 4" xfId="28451"/>
    <cellStyle name="SAPBEXfilterItem 4 2" xfId="28452"/>
    <cellStyle name="SAPBEXfilterItem 4 2 2" xfId="28453"/>
    <cellStyle name="SAPBEXfilterItem 4 2 2 2" xfId="28454"/>
    <cellStyle name="SAPBEXfilterItem 4 2 3" xfId="28455"/>
    <cellStyle name="SAPBEXfilterItem 4 2 3 2" xfId="28456"/>
    <cellStyle name="SAPBEXfilterItem 4 2 4" xfId="28457"/>
    <cellStyle name="SAPBEXfilterItem 4 3" xfId="28458"/>
    <cellStyle name="SAPBEXfilterItem 4 3 2" xfId="28459"/>
    <cellStyle name="SAPBEXfilterItem 4 3 2 2" xfId="28460"/>
    <cellStyle name="SAPBEXfilterItem 4 3 3" xfId="28461"/>
    <cellStyle name="SAPBEXfilterItem 4 3 3 2" xfId="28462"/>
    <cellStyle name="SAPBEXfilterItem 4 3 4" xfId="28463"/>
    <cellStyle name="SAPBEXfilterItem 4 4" xfId="28464"/>
    <cellStyle name="SAPBEXfilterItem 4 4 2" xfId="28465"/>
    <cellStyle name="SAPBEXfilterItem 4 5" xfId="28466"/>
    <cellStyle name="SAPBEXfilterItem 5" xfId="28467"/>
    <cellStyle name="SAPBEXfilterText" xfId="28468"/>
    <cellStyle name="SAPBEXfilterText 2" xfId="28469"/>
    <cellStyle name="SAPBEXfilterText 2 2" xfId="28470"/>
    <cellStyle name="SAPBEXfilterText 3" xfId="28471"/>
    <cellStyle name="SAPBEXfilterText 3 2" xfId="28472"/>
    <cellStyle name="SAPBEXfilterText 4" xfId="28473"/>
    <cellStyle name="SAPBEXfilterText 4 2" xfId="28474"/>
    <cellStyle name="SAPBEXfilterText 5" xfId="28475"/>
    <cellStyle name="SAPBEXfilterText 5 2" xfId="28476"/>
    <cellStyle name="SAPBEXfilterText 6" xfId="28477"/>
    <cellStyle name="SAPBEXfilterText 6 2" xfId="28478"/>
    <cellStyle name="SAPBEXfilterText_Input prices 09 consolidated-Sep PRM" xfId="28479"/>
    <cellStyle name="SAPBEXformats" xfId="28480"/>
    <cellStyle name="SAPBEXformats 10" xfId="28481"/>
    <cellStyle name="SAPBEXformats 11" xfId="28482"/>
    <cellStyle name="SAPBEXformats 12" xfId="28483"/>
    <cellStyle name="SAPBEXformats 13" xfId="28484"/>
    <cellStyle name="SAPBEXformats 14" xfId="28485"/>
    <cellStyle name="SAPBEXformats 2" xfId="28486"/>
    <cellStyle name="SAPBEXformats 2 10" xfId="28487"/>
    <cellStyle name="SAPBEXformats 2 11" xfId="28488"/>
    <cellStyle name="SAPBEXformats 2 12" xfId="28489"/>
    <cellStyle name="SAPBEXformats 2 13" xfId="28490"/>
    <cellStyle name="SAPBEXformats 2 2" xfId="28491"/>
    <cellStyle name="SAPBEXformats 2 2 10" xfId="28492"/>
    <cellStyle name="SAPBEXformats 2 2 11" xfId="28493"/>
    <cellStyle name="SAPBEXformats 2 2 12" xfId="28494"/>
    <cellStyle name="SAPBEXformats 2 2 13" xfId="28495"/>
    <cellStyle name="SAPBEXformats 2 2 14" xfId="28496"/>
    <cellStyle name="SAPBEXformats 2 2 15" xfId="28497"/>
    <cellStyle name="SAPBEXformats 2 2 2" xfId="28498"/>
    <cellStyle name="SAPBEXformats 2 2 2 10" xfId="28499"/>
    <cellStyle name="SAPBEXformats 2 2 2 2" xfId="28500"/>
    <cellStyle name="SAPBEXformats 2 2 2 2 2" xfId="28501"/>
    <cellStyle name="SAPBEXformats 2 2 2 2 2 2" xfId="28502"/>
    <cellStyle name="SAPBEXformats 2 2 2 2 3" xfId="28503"/>
    <cellStyle name="SAPBEXformats 2 2 2 2 3 2" xfId="28504"/>
    <cellStyle name="SAPBEXformats 2 2 2 2 4" xfId="28505"/>
    <cellStyle name="SAPBEXformats 2 2 2 2 5" xfId="28506"/>
    <cellStyle name="SAPBEXformats 2 2 2 2 6" xfId="28507"/>
    <cellStyle name="SAPBEXformats 2 2 2 2 7" xfId="28508"/>
    <cellStyle name="SAPBEXformats 2 2 2 2 8" xfId="28509"/>
    <cellStyle name="SAPBEXformats 2 2 2 3" xfId="28510"/>
    <cellStyle name="SAPBEXformats 2 2 2 3 2" xfId="28511"/>
    <cellStyle name="SAPBEXformats 2 2 2 3 2 2" xfId="28512"/>
    <cellStyle name="SAPBEXformats 2 2 2 3 3" xfId="28513"/>
    <cellStyle name="SAPBEXformats 2 2 2 4" xfId="28514"/>
    <cellStyle name="SAPBEXformats 2 2 2 4 2" xfId="28515"/>
    <cellStyle name="SAPBEXformats 2 2 2 5" xfId="28516"/>
    <cellStyle name="SAPBEXformats 2 2 2 6" xfId="28517"/>
    <cellStyle name="SAPBEXformats 2 2 2 7" xfId="28518"/>
    <cellStyle name="SAPBEXformats 2 2 2 8" xfId="28519"/>
    <cellStyle name="SAPBEXformats 2 2 2 9" xfId="28520"/>
    <cellStyle name="SAPBEXformats 2 2 3" xfId="28521"/>
    <cellStyle name="SAPBEXformats 2 2 3 10" xfId="28522"/>
    <cellStyle name="SAPBEXformats 2 2 3 2" xfId="28523"/>
    <cellStyle name="SAPBEXformats 2 2 3 2 2" xfId="28524"/>
    <cellStyle name="SAPBEXformats 2 2 3 2 2 2" xfId="28525"/>
    <cellStyle name="SAPBEXformats 2 2 3 2 3" xfId="28526"/>
    <cellStyle name="SAPBEXformats 2 2 3 2 3 2" xfId="28527"/>
    <cellStyle name="SAPBEXformats 2 2 3 2 4" xfId="28528"/>
    <cellStyle name="SAPBEXformats 2 2 3 2 5" xfId="28529"/>
    <cellStyle name="SAPBEXformats 2 2 3 2 6" xfId="28530"/>
    <cellStyle name="SAPBEXformats 2 2 3 2 7" xfId="28531"/>
    <cellStyle name="SAPBEXformats 2 2 3 2 8" xfId="28532"/>
    <cellStyle name="SAPBEXformats 2 2 3 3" xfId="28533"/>
    <cellStyle name="SAPBEXformats 2 2 3 3 2" xfId="28534"/>
    <cellStyle name="SAPBEXformats 2 2 3 3 2 2" xfId="28535"/>
    <cellStyle name="SAPBEXformats 2 2 3 3 3" xfId="28536"/>
    <cellStyle name="SAPBEXformats 2 2 3 4" xfId="28537"/>
    <cellStyle name="SAPBEXformats 2 2 3 4 2" xfId="28538"/>
    <cellStyle name="SAPBEXformats 2 2 3 5" xfId="28539"/>
    <cellStyle name="SAPBEXformats 2 2 3 6" xfId="28540"/>
    <cellStyle name="SAPBEXformats 2 2 3 7" xfId="28541"/>
    <cellStyle name="SAPBEXformats 2 2 3 8" xfId="28542"/>
    <cellStyle name="SAPBEXformats 2 2 3 9" xfId="28543"/>
    <cellStyle name="SAPBEXformats 2 2 4" xfId="28544"/>
    <cellStyle name="SAPBEXformats 2 2 4 2" xfId="28545"/>
    <cellStyle name="SAPBEXformats 2 2 4 2 2" xfId="28546"/>
    <cellStyle name="SAPBEXformats 2 2 4 3" xfId="28547"/>
    <cellStyle name="SAPBEXformats 2 2 4 3 2" xfId="28548"/>
    <cellStyle name="SAPBEXformats 2 2 4 4" xfId="28549"/>
    <cellStyle name="SAPBEXformats 2 2 4 5" xfId="28550"/>
    <cellStyle name="SAPBEXformats 2 2 4 6" xfId="28551"/>
    <cellStyle name="SAPBEXformats 2 2 4 7" xfId="28552"/>
    <cellStyle name="SAPBEXformats 2 2 4 8" xfId="28553"/>
    <cellStyle name="SAPBEXformats 2 2 5" xfId="28554"/>
    <cellStyle name="SAPBEXformats 2 2 5 2" xfId="28555"/>
    <cellStyle name="SAPBEXformats 2 2 5 2 2" xfId="28556"/>
    <cellStyle name="SAPBEXformats 2 2 5 3" xfId="28557"/>
    <cellStyle name="SAPBEXformats 2 2 6" xfId="28558"/>
    <cellStyle name="SAPBEXformats 2 2 6 2" xfId="28559"/>
    <cellStyle name="SAPBEXformats 2 2 7" xfId="28560"/>
    <cellStyle name="SAPBEXformats 2 2 8" xfId="28561"/>
    <cellStyle name="SAPBEXformats 2 2 9" xfId="28562"/>
    <cellStyle name="SAPBEXformats 2 3" xfId="28563"/>
    <cellStyle name="SAPBEXformats 2 3 10" xfId="28564"/>
    <cellStyle name="SAPBEXformats 2 3 11" xfId="28565"/>
    <cellStyle name="SAPBEXformats 2 3 12" xfId="28566"/>
    <cellStyle name="SAPBEXformats 2 3 2" xfId="28567"/>
    <cellStyle name="SAPBEXformats 2 3 2 10" xfId="28568"/>
    <cellStyle name="SAPBEXformats 2 3 2 2" xfId="28569"/>
    <cellStyle name="SAPBEXformats 2 3 2 2 2" xfId="28570"/>
    <cellStyle name="SAPBEXformats 2 3 2 2 2 2" xfId="28571"/>
    <cellStyle name="SAPBEXformats 2 3 2 2 3" xfId="28572"/>
    <cellStyle name="SAPBEXformats 2 3 2 2 3 2" xfId="28573"/>
    <cellStyle name="SAPBEXformats 2 3 2 2 4" xfId="28574"/>
    <cellStyle name="SAPBEXformats 2 3 2 2 5" xfId="28575"/>
    <cellStyle name="SAPBEXformats 2 3 2 2 6" xfId="28576"/>
    <cellStyle name="SAPBEXformats 2 3 2 2 7" xfId="28577"/>
    <cellStyle name="SAPBEXformats 2 3 2 2 8" xfId="28578"/>
    <cellStyle name="SAPBEXformats 2 3 2 3" xfId="28579"/>
    <cellStyle name="SAPBEXformats 2 3 2 3 2" xfId="28580"/>
    <cellStyle name="SAPBEXformats 2 3 2 3 2 2" xfId="28581"/>
    <cellStyle name="SAPBEXformats 2 3 2 3 3" xfId="28582"/>
    <cellStyle name="SAPBEXformats 2 3 2 4" xfId="28583"/>
    <cellStyle name="SAPBEXformats 2 3 2 4 2" xfId="28584"/>
    <cellStyle name="SAPBEXformats 2 3 2 5" xfId="28585"/>
    <cellStyle name="SAPBEXformats 2 3 2 6" xfId="28586"/>
    <cellStyle name="SAPBEXformats 2 3 2 7" xfId="28587"/>
    <cellStyle name="SAPBEXformats 2 3 2 8" xfId="28588"/>
    <cellStyle name="SAPBEXformats 2 3 2 9" xfId="28589"/>
    <cellStyle name="SAPBEXformats 2 3 3" xfId="28590"/>
    <cellStyle name="SAPBEXformats 2 3 3 10" xfId="28591"/>
    <cellStyle name="SAPBEXformats 2 3 3 2" xfId="28592"/>
    <cellStyle name="SAPBEXformats 2 3 3 2 2" xfId="28593"/>
    <cellStyle name="SAPBEXformats 2 3 3 2 2 2" xfId="28594"/>
    <cellStyle name="SAPBEXformats 2 3 3 2 3" xfId="28595"/>
    <cellStyle name="SAPBEXformats 2 3 3 2 3 2" xfId="28596"/>
    <cellStyle name="SAPBEXformats 2 3 3 2 4" xfId="28597"/>
    <cellStyle name="SAPBEXformats 2 3 3 2 5" xfId="28598"/>
    <cellStyle name="SAPBEXformats 2 3 3 2 6" xfId="28599"/>
    <cellStyle name="SAPBEXformats 2 3 3 2 7" xfId="28600"/>
    <cellStyle name="SAPBEXformats 2 3 3 2 8" xfId="28601"/>
    <cellStyle name="SAPBEXformats 2 3 3 3" xfId="28602"/>
    <cellStyle name="SAPBEXformats 2 3 3 3 2" xfId="28603"/>
    <cellStyle name="SAPBEXformats 2 3 3 3 2 2" xfId="28604"/>
    <cellStyle name="SAPBEXformats 2 3 3 3 3" xfId="28605"/>
    <cellStyle name="SAPBEXformats 2 3 3 4" xfId="28606"/>
    <cellStyle name="SAPBEXformats 2 3 3 4 2" xfId="28607"/>
    <cellStyle name="SAPBEXformats 2 3 3 5" xfId="28608"/>
    <cellStyle name="SAPBEXformats 2 3 3 6" xfId="28609"/>
    <cellStyle name="SAPBEXformats 2 3 3 7" xfId="28610"/>
    <cellStyle name="SAPBEXformats 2 3 3 8" xfId="28611"/>
    <cellStyle name="SAPBEXformats 2 3 3 9" xfId="28612"/>
    <cellStyle name="SAPBEXformats 2 3 4" xfId="28613"/>
    <cellStyle name="SAPBEXformats 2 3 4 2" xfId="28614"/>
    <cellStyle name="SAPBEXformats 2 3 4 2 2" xfId="28615"/>
    <cellStyle name="SAPBEXformats 2 3 4 3" xfId="28616"/>
    <cellStyle name="SAPBEXformats 2 3 4 3 2" xfId="28617"/>
    <cellStyle name="SAPBEXformats 2 3 4 4" xfId="28618"/>
    <cellStyle name="SAPBEXformats 2 3 4 5" xfId="28619"/>
    <cellStyle name="SAPBEXformats 2 3 4 6" xfId="28620"/>
    <cellStyle name="SAPBEXformats 2 3 4 7" xfId="28621"/>
    <cellStyle name="SAPBEXformats 2 3 4 8" xfId="28622"/>
    <cellStyle name="SAPBEXformats 2 3 5" xfId="28623"/>
    <cellStyle name="SAPBEXformats 2 3 5 2" xfId="28624"/>
    <cellStyle name="SAPBEXformats 2 3 5 2 2" xfId="28625"/>
    <cellStyle name="SAPBEXformats 2 3 5 3" xfId="28626"/>
    <cellStyle name="SAPBEXformats 2 3 6" xfId="28627"/>
    <cellStyle name="SAPBEXformats 2 3 6 2" xfId="28628"/>
    <cellStyle name="SAPBEXformats 2 3 7" xfId="28629"/>
    <cellStyle name="SAPBEXformats 2 3 8" xfId="28630"/>
    <cellStyle name="SAPBEXformats 2 3 9" xfId="28631"/>
    <cellStyle name="SAPBEXformats 2 4" xfId="28632"/>
    <cellStyle name="SAPBEXformats 2 4 2" xfId="28633"/>
    <cellStyle name="SAPBEXformats 2 4 2 2" xfId="28634"/>
    <cellStyle name="SAPBEXformats 2 4 2 2 2" xfId="28635"/>
    <cellStyle name="SAPBEXformats 2 4 2 3" xfId="28636"/>
    <cellStyle name="SAPBEXformats 2 4 3" xfId="28637"/>
    <cellStyle name="SAPBEXformats 2 4 3 2" xfId="28638"/>
    <cellStyle name="SAPBEXformats 2 4 4" xfId="28639"/>
    <cellStyle name="SAPBEXformats 2 4 5" xfId="28640"/>
    <cellStyle name="SAPBEXformats 2 4 6" xfId="28641"/>
    <cellStyle name="SAPBEXformats 2 4 7" xfId="28642"/>
    <cellStyle name="SAPBEXformats 2 4 8" xfId="28643"/>
    <cellStyle name="SAPBEXformats 2 4 9" xfId="28644"/>
    <cellStyle name="SAPBEXformats 2 5" xfId="28645"/>
    <cellStyle name="SAPBEXformats 2 5 2" xfId="28646"/>
    <cellStyle name="SAPBEXformats 2 5 2 2" xfId="28647"/>
    <cellStyle name="SAPBEXformats 2 5 3" xfId="28648"/>
    <cellStyle name="SAPBEXformats 2 6" xfId="28649"/>
    <cellStyle name="SAPBEXformats 2 6 2" xfId="28650"/>
    <cellStyle name="SAPBEXformats 2 7" xfId="28651"/>
    <cellStyle name="SAPBEXformats 2 8" xfId="28652"/>
    <cellStyle name="SAPBEXformats 2 9" xfId="28653"/>
    <cellStyle name="SAPBEXformats 3" xfId="28654"/>
    <cellStyle name="SAPBEXformats 3 10" xfId="28655"/>
    <cellStyle name="SAPBEXformats 3 11" xfId="28656"/>
    <cellStyle name="SAPBEXformats 3 12" xfId="28657"/>
    <cellStyle name="SAPBEXformats 3 13" xfId="28658"/>
    <cellStyle name="SAPBEXformats 3 14" xfId="28659"/>
    <cellStyle name="SAPBEXformats 3 15" xfId="28660"/>
    <cellStyle name="SAPBEXformats 3 2" xfId="28661"/>
    <cellStyle name="SAPBEXformats 3 2 10" xfId="28662"/>
    <cellStyle name="SAPBEXformats 3 2 11" xfId="28663"/>
    <cellStyle name="SAPBEXformats 3 2 12" xfId="28664"/>
    <cellStyle name="SAPBEXformats 3 2 13" xfId="28665"/>
    <cellStyle name="SAPBEXformats 3 2 14" xfId="28666"/>
    <cellStyle name="SAPBEXformats 3 2 2" xfId="28667"/>
    <cellStyle name="SAPBEXformats 3 2 2 2" xfId="28668"/>
    <cellStyle name="SAPBEXformats 3 2 2 2 2" xfId="28669"/>
    <cellStyle name="SAPBEXformats 3 2 2 3" xfId="28670"/>
    <cellStyle name="SAPBEXformats 3 2 2 3 2" xfId="28671"/>
    <cellStyle name="SAPBEXformats 3 2 2 4" xfId="28672"/>
    <cellStyle name="SAPBEXformats 3 2 2 5" xfId="28673"/>
    <cellStyle name="SAPBEXformats 3 2 2 6" xfId="28674"/>
    <cellStyle name="SAPBEXformats 3 2 2 7" xfId="28675"/>
    <cellStyle name="SAPBEXformats 3 2 2 8" xfId="28676"/>
    <cellStyle name="SAPBEXformats 3 2 3" xfId="28677"/>
    <cellStyle name="SAPBEXformats 3 2 3 2" xfId="28678"/>
    <cellStyle name="SAPBEXformats 3 2 3 2 2" xfId="28679"/>
    <cellStyle name="SAPBEXformats 3 2 3 3" xfId="28680"/>
    <cellStyle name="SAPBEXformats 3 2 4" xfId="28681"/>
    <cellStyle name="SAPBEXformats 3 2 4 2" xfId="28682"/>
    <cellStyle name="SAPBEXformats 3 2 5" xfId="28683"/>
    <cellStyle name="SAPBEXformats 3 2 6" xfId="28684"/>
    <cellStyle name="SAPBEXformats 3 2 7" xfId="28685"/>
    <cellStyle name="SAPBEXformats 3 2 8" xfId="28686"/>
    <cellStyle name="SAPBEXformats 3 2 9" xfId="28687"/>
    <cellStyle name="SAPBEXformats 3 3" xfId="28688"/>
    <cellStyle name="SAPBEXformats 3 3 10" xfId="28689"/>
    <cellStyle name="SAPBEXformats 3 3 2" xfId="28690"/>
    <cellStyle name="SAPBEXformats 3 3 2 2" xfId="28691"/>
    <cellStyle name="SAPBEXformats 3 3 2 2 2" xfId="28692"/>
    <cellStyle name="SAPBEXformats 3 3 2 3" xfId="28693"/>
    <cellStyle name="SAPBEXformats 3 3 2 3 2" xfId="28694"/>
    <cellStyle name="SAPBEXformats 3 3 2 4" xfId="28695"/>
    <cellStyle name="SAPBEXformats 3 3 2 5" xfId="28696"/>
    <cellStyle name="SAPBEXformats 3 3 2 6" xfId="28697"/>
    <cellStyle name="SAPBEXformats 3 3 2 7" xfId="28698"/>
    <cellStyle name="SAPBEXformats 3 3 2 8" xfId="28699"/>
    <cellStyle name="SAPBEXformats 3 3 3" xfId="28700"/>
    <cellStyle name="SAPBEXformats 3 3 3 2" xfId="28701"/>
    <cellStyle name="SAPBEXformats 3 3 3 2 2" xfId="28702"/>
    <cellStyle name="SAPBEXformats 3 3 3 3" xfId="28703"/>
    <cellStyle name="SAPBEXformats 3 3 4" xfId="28704"/>
    <cellStyle name="SAPBEXformats 3 3 4 2" xfId="28705"/>
    <cellStyle name="SAPBEXformats 3 3 5" xfId="28706"/>
    <cellStyle name="SAPBEXformats 3 3 6" xfId="28707"/>
    <cellStyle name="SAPBEXformats 3 3 7" xfId="28708"/>
    <cellStyle name="SAPBEXformats 3 3 8" xfId="28709"/>
    <cellStyle name="SAPBEXformats 3 3 9" xfId="28710"/>
    <cellStyle name="SAPBEXformats 3 4" xfId="28711"/>
    <cellStyle name="SAPBEXformats 3 4 2" xfId="28712"/>
    <cellStyle name="SAPBEXformats 3 4 2 2" xfId="28713"/>
    <cellStyle name="SAPBEXformats 3 4 3" xfId="28714"/>
    <cellStyle name="SAPBEXformats 3 4 3 2" xfId="28715"/>
    <cellStyle name="SAPBEXformats 3 4 4" xfId="28716"/>
    <cellStyle name="SAPBEXformats 3 4 5" xfId="28717"/>
    <cellStyle name="SAPBEXformats 3 4 6" xfId="28718"/>
    <cellStyle name="SAPBEXformats 3 4 7" xfId="28719"/>
    <cellStyle name="SAPBEXformats 3 4 8" xfId="28720"/>
    <cellStyle name="SAPBEXformats 3 5" xfId="28721"/>
    <cellStyle name="SAPBEXformats 3 5 2" xfId="28722"/>
    <cellStyle name="SAPBEXformats 3 5 2 2" xfId="28723"/>
    <cellStyle name="SAPBEXformats 3 5 3" xfId="28724"/>
    <cellStyle name="SAPBEXformats 3 6" xfId="28725"/>
    <cellStyle name="SAPBEXformats 3 6 2" xfId="28726"/>
    <cellStyle name="SAPBEXformats 3 7" xfId="28727"/>
    <cellStyle name="SAPBEXformats 3 8" xfId="28728"/>
    <cellStyle name="SAPBEXformats 3 9" xfId="28729"/>
    <cellStyle name="SAPBEXformats 4" xfId="28730"/>
    <cellStyle name="SAPBEXformats 4 10" xfId="28731"/>
    <cellStyle name="SAPBEXformats 4 11" xfId="28732"/>
    <cellStyle name="SAPBEXformats 4 12" xfId="28733"/>
    <cellStyle name="SAPBEXformats 4 13" xfId="28734"/>
    <cellStyle name="SAPBEXformats 4 14" xfId="28735"/>
    <cellStyle name="SAPBEXformats 4 15" xfId="28736"/>
    <cellStyle name="SAPBEXformats 4 2" xfId="28737"/>
    <cellStyle name="SAPBEXformats 4 2 10" xfId="28738"/>
    <cellStyle name="SAPBEXformats 4 2 11" xfId="28739"/>
    <cellStyle name="SAPBEXformats 4 2 12" xfId="28740"/>
    <cellStyle name="SAPBEXformats 4 2 13" xfId="28741"/>
    <cellStyle name="SAPBEXformats 4 2 14" xfId="28742"/>
    <cellStyle name="SAPBEXformats 4 2 2" xfId="28743"/>
    <cellStyle name="SAPBEXformats 4 2 2 2" xfId="28744"/>
    <cellStyle name="SAPBEXformats 4 2 2 2 2" xfId="28745"/>
    <cellStyle name="SAPBEXformats 4 2 2 3" xfId="28746"/>
    <cellStyle name="SAPBEXformats 4 2 2 3 2" xfId="28747"/>
    <cellStyle name="SAPBEXformats 4 2 2 4" xfId="28748"/>
    <cellStyle name="SAPBEXformats 4 2 2 5" xfId="28749"/>
    <cellStyle name="SAPBEXformats 4 2 2 6" xfId="28750"/>
    <cellStyle name="SAPBEXformats 4 2 2 7" xfId="28751"/>
    <cellStyle name="SAPBEXformats 4 2 2 8" xfId="28752"/>
    <cellStyle name="SAPBEXformats 4 2 3" xfId="28753"/>
    <cellStyle name="SAPBEXformats 4 2 3 2" xfId="28754"/>
    <cellStyle name="SAPBEXformats 4 2 3 2 2" xfId="28755"/>
    <cellStyle name="SAPBEXformats 4 2 3 3" xfId="28756"/>
    <cellStyle name="SAPBEXformats 4 2 4" xfId="28757"/>
    <cellStyle name="SAPBEXformats 4 2 4 2" xfId="28758"/>
    <cellStyle name="SAPBEXformats 4 2 5" xfId="28759"/>
    <cellStyle name="SAPBEXformats 4 2 6" xfId="28760"/>
    <cellStyle name="SAPBEXformats 4 2 7" xfId="28761"/>
    <cellStyle name="SAPBEXformats 4 2 8" xfId="28762"/>
    <cellStyle name="SAPBEXformats 4 2 9" xfId="28763"/>
    <cellStyle name="SAPBEXformats 4 3" xfId="28764"/>
    <cellStyle name="SAPBEXformats 4 3 10" xfId="28765"/>
    <cellStyle name="SAPBEXformats 4 3 2" xfId="28766"/>
    <cellStyle name="SAPBEXformats 4 3 2 2" xfId="28767"/>
    <cellStyle name="SAPBEXformats 4 3 2 2 2" xfId="28768"/>
    <cellStyle name="SAPBEXformats 4 3 2 3" xfId="28769"/>
    <cellStyle name="SAPBEXformats 4 3 2 3 2" xfId="28770"/>
    <cellStyle name="SAPBEXformats 4 3 2 4" xfId="28771"/>
    <cellStyle name="SAPBEXformats 4 3 2 5" xfId="28772"/>
    <cellStyle name="SAPBEXformats 4 3 2 6" xfId="28773"/>
    <cellStyle name="SAPBEXformats 4 3 2 7" xfId="28774"/>
    <cellStyle name="SAPBEXformats 4 3 2 8" xfId="28775"/>
    <cellStyle name="SAPBEXformats 4 3 3" xfId="28776"/>
    <cellStyle name="SAPBEXformats 4 3 3 2" xfId="28777"/>
    <cellStyle name="SAPBEXformats 4 3 3 2 2" xfId="28778"/>
    <cellStyle name="SAPBEXformats 4 3 3 3" xfId="28779"/>
    <cellStyle name="SAPBEXformats 4 3 4" xfId="28780"/>
    <cellStyle name="SAPBEXformats 4 3 4 2" xfId="28781"/>
    <cellStyle name="SAPBEXformats 4 3 5" xfId="28782"/>
    <cellStyle name="SAPBEXformats 4 3 6" xfId="28783"/>
    <cellStyle name="SAPBEXformats 4 3 7" xfId="28784"/>
    <cellStyle name="SAPBEXformats 4 3 8" xfId="28785"/>
    <cellStyle name="SAPBEXformats 4 3 9" xfId="28786"/>
    <cellStyle name="SAPBEXformats 4 4" xfId="28787"/>
    <cellStyle name="SAPBEXformats 4 4 2" xfId="28788"/>
    <cellStyle name="SAPBEXformats 4 4 2 2" xfId="28789"/>
    <cellStyle name="SAPBEXformats 4 4 3" xfId="28790"/>
    <cellStyle name="SAPBEXformats 4 4 3 2" xfId="28791"/>
    <cellStyle name="SAPBEXformats 4 4 4" xfId="28792"/>
    <cellStyle name="SAPBEXformats 4 4 5" xfId="28793"/>
    <cellStyle name="SAPBEXformats 4 4 6" xfId="28794"/>
    <cellStyle name="SAPBEXformats 4 4 7" xfId="28795"/>
    <cellStyle name="SAPBEXformats 4 4 8" xfId="28796"/>
    <cellStyle name="SAPBEXformats 4 5" xfId="28797"/>
    <cellStyle name="SAPBEXformats 4 5 2" xfId="28798"/>
    <cellStyle name="SAPBEXformats 4 5 2 2" xfId="28799"/>
    <cellStyle name="SAPBEXformats 4 5 3" xfId="28800"/>
    <cellStyle name="SAPBEXformats 4 6" xfId="28801"/>
    <cellStyle name="SAPBEXformats 4 6 2" xfId="28802"/>
    <cellStyle name="SAPBEXformats 4 7" xfId="28803"/>
    <cellStyle name="SAPBEXformats 4 8" xfId="28804"/>
    <cellStyle name="SAPBEXformats 4 9" xfId="28805"/>
    <cellStyle name="SAPBEXformats 5" xfId="28806"/>
    <cellStyle name="SAPBEXformats 5 10" xfId="28807"/>
    <cellStyle name="SAPBEXformats 5 11" xfId="28808"/>
    <cellStyle name="SAPBEXformats 5 12" xfId="28809"/>
    <cellStyle name="SAPBEXformats 5 2" xfId="28810"/>
    <cellStyle name="SAPBEXformats 5 2 2" xfId="28811"/>
    <cellStyle name="SAPBEXformats 5 2 2 2" xfId="28812"/>
    <cellStyle name="SAPBEXformats 5 2 3" xfId="28813"/>
    <cellStyle name="SAPBEXformats 5 2 4" xfId="28814"/>
    <cellStyle name="SAPBEXformats 5 2 5" xfId="28815"/>
    <cellStyle name="SAPBEXformats 5 2 6" xfId="28816"/>
    <cellStyle name="SAPBEXformats 5 2 7" xfId="28817"/>
    <cellStyle name="SAPBEXformats 5 3" xfId="28818"/>
    <cellStyle name="SAPBEXformats 5 3 2" xfId="28819"/>
    <cellStyle name="SAPBEXformats 5 4" xfId="28820"/>
    <cellStyle name="SAPBEXformats 5 5" xfId="28821"/>
    <cellStyle name="SAPBEXformats 5 6" xfId="28822"/>
    <cellStyle name="SAPBEXformats 5 7" xfId="28823"/>
    <cellStyle name="SAPBEXformats 5 8" xfId="28824"/>
    <cellStyle name="SAPBEXformats 5 9" xfId="28825"/>
    <cellStyle name="SAPBEXformats 6" xfId="28826"/>
    <cellStyle name="SAPBEXformats 6 2" xfId="28827"/>
    <cellStyle name="SAPBEXformats 6 2 2" xfId="28828"/>
    <cellStyle name="SAPBEXformats 6 2 3" xfId="28829"/>
    <cellStyle name="SAPBEXformats 6 2 4" xfId="28830"/>
    <cellStyle name="SAPBEXformats 6 2 5" xfId="28831"/>
    <cellStyle name="SAPBEXformats 6 3" xfId="28832"/>
    <cellStyle name="SAPBEXformats 6 4" xfId="28833"/>
    <cellStyle name="SAPBEXformats 6 5" xfId="28834"/>
    <cellStyle name="SAPBEXformats 6 6" xfId="28835"/>
    <cellStyle name="SAPBEXformats 7" xfId="28836"/>
    <cellStyle name="SAPBEXformats 8" xfId="28837"/>
    <cellStyle name="SAPBEXformats 9" xfId="28838"/>
    <cellStyle name="SAPBEXformats_Input prices 09 consolidated-Sep PRM" xfId="28839"/>
    <cellStyle name="SAPBEXheaderItem" xfId="28840"/>
    <cellStyle name="SAPBEXheaderItem 10" xfId="28841"/>
    <cellStyle name="SAPBEXheaderItem 11" xfId="28842"/>
    <cellStyle name="SAPBEXheaderItem 12" xfId="28843"/>
    <cellStyle name="SAPBEXheaderItem 13" xfId="28844"/>
    <cellStyle name="SAPBEXheaderItem 14" xfId="28845"/>
    <cellStyle name="SAPBEXheaderItem 2" xfId="28846"/>
    <cellStyle name="SAPBEXheaderItem 2 10" xfId="28847"/>
    <cellStyle name="SAPBEXheaderItem 2 11" xfId="28848"/>
    <cellStyle name="SAPBEXheaderItem 2 12" xfId="28849"/>
    <cellStyle name="SAPBEXheaderItem 2 13" xfId="28850"/>
    <cellStyle name="SAPBEXheaderItem 2 2" xfId="28851"/>
    <cellStyle name="SAPBEXheaderItem 2 2 10" xfId="28852"/>
    <cellStyle name="SAPBEXheaderItem 2 2 11" xfId="28853"/>
    <cellStyle name="SAPBEXheaderItem 2 2 12" xfId="28854"/>
    <cellStyle name="SAPBEXheaderItem 2 2 13" xfId="28855"/>
    <cellStyle name="SAPBEXheaderItem 2 2 2" xfId="28856"/>
    <cellStyle name="SAPBEXheaderItem 2 2 2 2" xfId="28857"/>
    <cellStyle name="SAPBEXheaderItem 2 2 2 2 2" xfId="28858"/>
    <cellStyle name="SAPBEXheaderItem 2 2 2 2 2 2" xfId="28859"/>
    <cellStyle name="SAPBEXheaderItem 2 2 2 2 3" xfId="28860"/>
    <cellStyle name="SAPBEXheaderItem 2 2 2 2 3 2" xfId="28861"/>
    <cellStyle name="SAPBEXheaderItem 2 2 2 2 4" xfId="28862"/>
    <cellStyle name="SAPBEXheaderItem 2 2 2 2 5" xfId="28863"/>
    <cellStyle name="SAPBEXheaderItem 2 2 2 2 6" xfId="28864"/>
    <cellStyle name="SAPBEXheaderItem 2 2 2 2 7" xfId="28865"/>
    <cellStyle name="SAPBEXheaderItem 2 2 2 2 8" xfId="28866"/>
    <cellStyle name="SAPBEXheaderItem 2 2 2 3" xfId="28867"/>
    <cellStyle name="SAPBEXheaderItem 2 2 2 3 2" xfId="28868"/>
    <cellStyle name="SAPBEXheaderItem 2 2 2 3 2 2" xfId="28869"/>
    <cellStyle name="SAPBEXheaderItem 2 2 2 3 3" xfId="28870"/>
    <cellStyle name="SAPBEXheaderItem 2 2 2 4" xfId="28871"/>
    <cellStyle name="SAPBEXheaderItem 2 2 2 4 2" xfId="28872"/>
    <cellStyle name="SAPBEXheaderItem 2 2 2 5" xfId="28873"/>
    <cellStyle name="SAPBEXheaderItem 2 2 2 6" xfId="28874"/>
    <cellStyle name="SAPBEXheaderItem 2 2 2 7" xfId="28875"/>
    <cellStyle name="SAPBEXheaderItem 2 2 2 8" xfId="28876"/>
    <cellStyle name="SAPBEXheaderItem 2 2 2 9" xfId="28877"/>
    <cellStyle name="SAPBEXheaderItem 2 2 3" xfId="28878"/>
    <cellStyle name="SAPBEXheaderItem 2 2 3 2" xfId="28879"/>
    <cellStyle name="SAPBEXheaderItem 2 2 3 2 2" xfId="28880"/>
    <cellStyle name="SAPBEXheaderItem 2 2 3 2 2 2" xfId="28881"/>
    <cellStyle name="SAPBEXheaderItem 2 2 3 2 3" xfId="28882"/>
    <cellStyle name="SAPBEXheaderItem 2 2 3 2 3 2" xfId="28883"/>
    <cellStyle name="SAPBEXheaderItem 2 2 3 2 4" xfId="28884"/>
    <cellStyle name="SAPBEXheaderItem 2 2 3 2 5" xfId="28885"/>
    <cellStyle name="SAPBEXheaderItem 2 2 3 2 6" xfId="28886"/>
    <cellStyle name="SAPBEXheaderItem 2 2 3 2 7" xfId="28887"/>
    <cellStyle name="SAPBEXheaderItem 2 2 3 2 8" xfId="28888"/>
    <cellStyle name="SAPBEXheaderItem 2 2 3 3" xfId="28889"/>
    <cellStyle name="SAPBEXheaderItem 2 2 3 3 2" xfId="28890"/>
    <cellStyle name="SAPBEXheaderItem 2 2 3 3 2 2" xfId="28891"/>
    <cellStyle name="SAPBEXheaderItem 2 2 3 3 3" xfId="28892"/>
    <cellStyle name="SAPBEXheaderItem 2 2 3 4" xfId="28893"/>
    <cellStyle name="SAPBEXheaderItem 2 2 3 4 2" xfId="28894"/>
    <cellStyle name="SAPBEXheaderItem 2 2 3 5" xfId="28895"/>
    <cellStyle name="SAPBEXheaderItem 2 2 3 6" xfId="28896"/>
    <cellStyle name="SAPBEXheaderItem 2 2 3 7" xfId="28897"/>
    <cellStyle name="SAPBEXheaderItem 2 2 3 8" xfId="28898"/>
    <cellStyle name="SAPBEXheaderItem 2 2 3 9" xfId="28899"/>
    <cellStyle name="SAPBEXheaderItem 2 2 4" xfId="28900"/>
    <cellStyle name="SAPBEXheaderItem 2 2 4 2" xfId="28901"/>
    <cellStyle name="SAPBEXheaderItem 2 2 4 2 2" xfId="28902"/>
    <cellStyle name="SAPBEXheaderItem 2 2 4 3" xfId="28903"/>
    <cellStyle name="SAPBEXheaderItem 2 2 4 3 2" xfId="28904"/>
    <cellStyle name="SAPBEXheaderItem 2 2 4 4" xfId="28905"/>
    <cellStyle name="SAPBEXheaderItem 2 2 4 5" xfId="28906"/>
    <cellStyle name="SAPBEXheaderItem 2 2 4 6" xfId="28907"/>
    <cellStyle name="SAPBEXheaderItem 2 2 4 7" xfId="28908"/>
    <cellStyle name="SAPBEXheaderItem 2 2 4 8" xfId="28909"/>
    <cellStyle name="SAPBEXheaderItem 2 2 5" xfId="28910"/>
    <cellStyle name="SAPBEXheaderItem 2 2 5 2" xfId="28911"/>
    <cellStyle name="SAPBEXheaderItem 2 2 5 2 2" xfId="28912"/>
    <cellStyle name="SAPBEXheaderItem 2 2 5 3" xfId="28913"/>
    <cellStyle name="SAPBEXheaderItem 2 2 6" xfId="28914"/>
    <cellStyle name="SAPBEXheaderItem 2 2 6 2" xfId="28915"/>
    <cellStyle name="SAPBEXheaderItem 2 2 7" xfId="28916"/>
    <cellStyle name="SAPBEXheaderItem 2 2 8" xfId="28917"/>
    <cellStyle name="SAPBEXheaderItem 2 2 9" xfId="28918"/>
    <cellStyle name="SAPBEXheaderItem 2 3" xfId="28919"/>
    <cellStyle name="SAPBEXheaderItem 2 3 10" xfId="28920"/>
    <cellStyle name="SAPBEXheaderItem 2 3 11" xfId="28921"/>
    <cellStyle name="SAPBEXheaderItem 2 3 2" xfId="28922"/>
    <cellStyle name="SAPBEXheaderItem 2 3 2 2" xfId="28923"/>
    <cellStyle name="SAPBEXheaderItem 2 3 2 2 2" xfId="28924"/>
    <cellStyle name="SAPBEXheaderItem 2 3 2 2 2 2" xfId="28925"/>
    <cellStyle name="SAPBEXheaderItem 2 3 2 2 3" xfId="28926"/>
    <cellStyle name="SAPBEXheaderItem 2 3 2 2 3 2" xfId="28927"/>
    <cellStyle name="SAPBEXheaderItem 2 3 2 2 4" xfId="28928"/>
    <cellStyle name="SAPBEXheaderItem 2 3 2 2 5" xfId="28929"/>
    <cellStyle name="SAPBEXheaderItem 2 3 2 2 6" xfId="28930"/>
    <cellStyle name="SAPBEXheaderItem 2 3 2 2 7" xfId="28931"/>
    <cellStyle name="SAPBEXheaderItem 2 3 2 2 8" xfId="28932"/>
    <cellStyle name="SAPBEXheaderItem 2 3 2 3" xfId="28933"/>
    <cellStyle name="SAPBEXheaderItem 2 3 2 3 2" xfId="28934"/>
    <cellStyle name="SAPBEXheaderItem 2 3 2 3 2 2" xfId="28935"/>
    <cellStyle name="SAPBEXheaderItem 2 3 2 3 3" xfId="28936"/>
    <cellStyle name="SAPBEXheaderItem 2 3 2 4" xfId="28937"/>
    <cellStyle name="SAPBEXheaderItem 2 3 2 4 2" xfId="28938"/>
    <cellStyle name="SAPBEXheaderItem 2 3 2 5" xfId="28939"/>
    <cellStyle name="SAPBEXheaderItem 2 3 2 6" xfId="28940"/>
    <cellStyle name="SAPBEXheaderItem 2 3 2 7" xfId="28941"/>
    <cellStyle name="SAPBEXheaderItem 2 3 2 8" xfId="28942"/>
    <cellStyle name="SAPBEXheaderItem 2 3 2 9" xfId="28943"/>
    <cellStyle name="SAPBEXheaderItem 2 3 3" xfId="28944"/>
    <cellStyle name="SAPBEXheaderItem 2 3 3 2" xfId="28945"/>
    <cellStyle name="SAPBEXheaderItem 2 3 3 2 2" xfId="28946"/>
    <cellStyle name="SAPBEXheaderItem 2 3 3 2 2 2" xfId="28947"/>
    <cellStyle name="SAPBEXheaderItem 2 3 3 2 3" xfId="28948"/>
    <cellStyle name="SAPBEXheaderItem 2 3 3 2 3 2" xfId="28949"/>
    <cellStyle name="SAPBEXheaderItem 2 3 3 2 4" xfId="28950"/>
    <cellStyle name="SAPBEXheaderItem 2 3 3 2 5" xfId="28951"/>
    <cellStyle name="SAPBEXheaderItem 2 3 3 2 6" xfId="28952"/>
    <cellStyle name="SAPBEXheaderItem 2 3 3 2 7" xfId="28953"/>
    <cellStyle name="SAPBEXheaderItem 2 3 3 2 8" xfId="28954"/>
    <cellStyle name="SAPBEXheaderItem 2 3 3 3" xfId="28955"/>
    <cellStyle name="SAPBEXheaderItem 2 3 3 3 2" xfId="28956"/>
    <cellStyle name="SAPBEXheaderItem 2 3 3 3 2 2" xfId="28957"/>
    <cellStyle name="SAPBEXheaderItem 2 3 3 3 3" xfId="28958"/>
    <cellStyle name="SAPBEXheaderItem 2 3 3 4" xfId="28959"/>
    <cellStyle name="SAPBEXheaderItem 2 3 3 4 2" xfId="28960"/>
    <cellStyle name="SAPBEXheaderItem 2 3 3 5" xfId="28961"/>
    <cellStyle name="SAPBEXheaderItem 2 3 3 6" xfId="28962"/>
    <cellStyle name="SAPBEXheaderItem 2 3 3 7" xfId="28963"/>
    <cellStyle name="SAPBEXheaderItem 2 3 3 8" xfId="28964"/>
    <cellStyle name="SAPBEXheaderItem 2 3 3 9" xfId="28965"/>
    <cellStyle name="SAPBEXheaderItem 2 3 4" xfId="28966"/>
    <cellStyle name="SAPBEXheaderItem 2 3 4 2" xfId="28967"/>
    <cellStyle name="SAPBEXheaderItem 2 3 4 2 2" xfId="28968"/>
    <cellStyle name="SAPBEXheaderItem 2 3 4 3" xfId="28969"/>
    <cellStyle name="SAPBEXheaderItem 2 3 4 3 2" xfId="28970"/>
    <cellStyle name="SAPBEXheaderItem 2 3 4 4" xfId="28971"/>
    <cellStyle name="SAPBEXheaderItem 2 3 4 5" xfId="28972"/>
    <cellStyle name="SAPBEXheaderItem 2 3 4 6" xfId="28973"/>
    <cellStyle name="SAPBEXheaderItem 2 3 4 7" xfId="28974"/>
    <cellStyle name="SAPBEXheaderItem 2 3 4 8" xfId="28975"/>
    <cellStyle name="SAPBEXheaderItem 2 3 5" xfId="28976"/>
    <cellStyle name="SAPBEXheaderItem 2 3 5 2" xfId="28977"/>
    <cellStyle name="SAPBEXheaderItem 2 3 5 2 2" xfId="28978"/>
    <cellStyle name="SAPBEXheaderItem 2 3 5 3" xfId="28979"/>
    <cellStyle name="SAPBEXheaderItem 2 3 6" xfId="28980"/>
    <cellStyle name="SAPBEXheaderItem 2 3 6 2" xfId="28981"/>
    <cellStyle name="SAPBEXheaderItem 2 3 7" xfId="28982"/>
    <cellStyle name="SAPBEXheaderItem 2 3 8" xfId="28983"/>
    <cellStyle name="SAPBEXheaderItem 2 3 9" xfId="28984"/>
    <cellStyle name="SAPBEXheaderItem 2 4" xfId="28985"/>
    <cellStyle name="SAPBEXheaderItem 2 4 2" xfId="28986"/>
    <cellStyle name="SAPBEXheaderItem 2 4 2 2" xfId="28987"/>
    <cellStyle name="SAPBEXheaderItem 2 4 3" xfId="28988"/>
    <cellStyle name="SAPBEXheaderItem 2 4 3 2" xfId="28989"/>
    <cellStyle name="SAPBEXheaderItem 2 4 4" xfId="28990"/>
    <cellStyle name="SAPBEXheaderItem 2 4 5" xfId="28991"/>
    <cellStyle name="SAPBEXheaderItem 2 4 6" xfId="28992"/>
    <cellStyle name="SAPBEXheaderItem 2 4 7" xfId="28993"/>
    <cellStyle name="SAPBEXheaderItem 2 4 8" xfId="28994"/>
    <cellStyle name="SAPBEXheaderItem 2 5" xfId="28995"/>
    <cellStyle name="SAPBEXheaderItem 2 5 2" xfId="28996"/>
    <cellStyle name="SAPBEXheaderItem 2 5 2 2" xfId="28997"/>
    <cellStyle name="SAPBEXheaderItem 2 5 3" xfId="28998"/>
    <cellStyle name="SAPBEXheaderItem 2 6" xfId="28999"/>
    <cellStyle name="SAPBEXheaderItem 2 6 2" xfId="29000"/>
    <cellStyle name="SAPBEXheaderItem 2 7" xfId="29001"/>
    <cellStyle name="SAPBEXheaderItem 2 8" xfId="29002"/>
    <cellStyle name="SAPBEXheaderItem 2 9" xfId="29003"/>
    <cellStyle name="SAPBEXheaderItem 3" xfId="29004"/>
    <cellStyle name="SAPBEXheaderItem 3 10" xfId="29005"/>
    <cellStyle name="SAPBEXheaderItem 3 11" xfId="29006"/>
    <cellStyle name="SAPBEXheaderItem 3 12" xfId="29007"/>
    <cellStyle name="SAPBEXheaderItem 3 13" xfId="29008"/>
    <cellStyle name="SAPBEXheaderItem 3 14" xfId="29009"/>
    <cellStyle name="SAPBEXheaderItem 3 2" xfId="29010"/>
    <cellStyle name="SAPBEXheaderItem 3 2 10" xfId="29011"/>
    <cellStyle name="SAPBEXheaderItem 3 2 11" xfId="29012"/>
    <cellStyle name="SAPBEXheaderItem 3 2 2" xfId="29013"/>
    <cellStyle name="SAPBEXheaderItem 3 2 2 2" xfId="29014"/>
    <cellStyle name="SAPBEXheaderItem 3 2 2 2 2" xfId="29015"/>
    <cellStyle name="SAPBEXheaderItem 3 2 2 3" xfId="29016"/>
    <cellStyle name="SAPBEXheaderItem 3 2 2 3 2" xfId="29017"/>
    <cellStyle name="SAPBEXheaderItem 3 2 2 4" xfId="29018"/>
    <cellStyle name="SAPBEXheaderItem 3 2 2 5" xfId="29019"/>
    <cellStyle name="SAPBEXheaderItem 3 2 2 6" xfId="29020"/>
    <cellStyle name="SAPBEXheaderItem 3 2 2 7" xfId="29021"/>
    <cellStyle name="SAPBEXheaderItem 3 2 2 8" xfId="29022"/>
    <cellStyle name="SAPBEXheaderItem 3 2 3" xfId="29023"/>
    <cellStyle name="SAPBEXheaderItem 3 2 3 2" xfId="29024"/>
    <cellStyle name="SAPBEXheaderItem 3 2 3 2 2" xfId="29025"/>
    <cellStyle name="SAPBEXheaderItem 3 2 3 3" xfId="29026"/>
    <cellStyle name="SAPBEXheaderItem 3 2 4" xfId="29027"/>
    <cellStyle name="SAPBEXheaderItem 3 2 4 2" xfId="29028"/>
    <cellStyle name="SAPBEXheaderItem 3 2 5" xfId="29029"/>
    <cellStyle name="SAPBEXheaderItem 3 2 6" xfId="29030"/>
    <cellStyle name="SAPBEXheaderItem 3 2 7" xfId="29031"/>
    <cellStyle name="SAPBEXheaderItem 3 2 8" xfId="29032"/>
    <cellStyle name="SAPBEXheaderItem 3 2 9" xfId="29033"/>
    <cellStyle name="SAPBEXheaderItem 3 3" xfId="29034"/>
    <cellStyle name="SAPBEXheaderItem 3 3 2" xfId="29035"/>
    <cellStyle name="SAPBEXheaderItem 3 3 2 2" xfId="29036"/>
    <cellStyle name="SAPBEXheaderItem 3 3 2 2 2" xfId="29037"/>
    <cellStyle name="SAPBEXheaderItem 3 3 2 3" xfId="29038"/>
    <cellStyle name="SAPBEXheaderItem 3 3 2 3 2" xfId="29039"/>
    <cellStyle name="SAPBEXheaderItem 3 3 2 4" xfId="29040"/>
    <cellStyle name="SAPBEXheaderItem 3 3 2 5" xfId="29041"/>
    <cellStyle name="SAPBEXheaderItem 3 3 2 6" xfId="29042"/>
    <cellStyle name="SAPBEXheaderItem 3 3 2 7" xfId="29043"/>
    <cellStyle name="SAPBEXheaderItem 3 3 2 8" xfId="29044"/>
    <cellStyle name="SAPBEXheaderItem 3 3 3" xfId="29045"/>
    <cellStyle name="SAPBEXheaderItem 3 3 3 2" xfId="29046"/>
    <cellStyle name="SAPBEXheaderItem 3 3 3 2 2" xfId="29047"/>
    <cellStyle name="SAPBEXheaderItem 3 3 3 3" xfId="29048"/>
    <cellStyle name="SAPBEXheaderItem 3 3 4" xfId="29049"/>
    <cellStyle name="SAPBEXheaderItem 3 3 4 2" xfId="29050"/>
    <cellStyle name="SAPBEXheaderItem 3 3 5" xfId="29051"/>
    <cellStyle name="SAPBEXheaderItem 3 3 6" xfId="29052"/>
    <cellStyle name="SAPBEXheaderItem 3 3 7" xfId="29053"/>
    <cellStyle name="SAPBEXheaderItem 3 3 8" xfId="29054"/>
    <cellStyle name="SAPBEXheaderItem 3 3 9" xfId="29055"/>
    <cellStyle name="SAPBEXheaderItem 3 4" xfId="29056"/>
    <cellStyle name="SAPBEXheaderItem 3 4 2" xfId="29057"/>
    <cellStyle name="SAPBEXheaderItem 3 4 2 2" xfId="29058"/>
    <cellStyle name="SAPBEXheaderItem 3 4 3" xfId="29059"/>
    <cellStyle name="SAPBEXheaderItem 3 4 3 2" xfId="29060"/>
    <cellStyle name="SAPBEXheaderItem 3 4 4" xfId="29061"/>
    <cellStyle name="SAPBEXheaderItem 3 4 5" xfId="29062"/>
    <cellStyle name="SAPBEXheaderItem 3 4 6" xfId="29063"/>
    <cellStyle name="SAPBEXheaderItem 3 4 7" xfId="29064"/>
    <cellStyle name="SAPBEXheaderItem 3 4 8" xfId="29065"/>
    <cellStyle name="SAPBEXheaderItem 3 5" xfId="29066"/>
    <cellStyle name="SAPBEXheaderItem 3 5 2" xfId="29067"/>
    <cellStyle name="SAPBEXheaderItem 3 6" xfId="29068"/>
    <cellStyle name="SAPBEXheaderItem 3 7" xfId="29069"/>
    <cellStyle name="SAPBEXheaderItem 3 8" xfId="29070"/>
    <cellStyle name="SAPBEXheaderItem 3 9" xfId="29071"/>
    <cellStyle name="SAPBEXheaderItem 4" xfId="29072"/>
    <cellStyle name="SAPBEXheaderItem 4 10" xfId="29073"/>
    <cellStyle name="SAPBEXheaderItem 4 11" xfId="29074"/>
    <cellStyle name="SAPBEXheaderItem 4 2" xfId="29075"/>
    <cellStyle name="SAPBEXheaderItem 4 2 10" xfId="29076"/>
    <cellStyle name="SAPBEXheaderItem 4 2 11" xfId="29077"/>
    <cellStyle name="SAPBEXheaderItem 4 2 2" xfId="29078"/>
    <cellStyle name="SAPBEXheaderItem 4 2 2 2" xfId="29079"/>
    <cellStyle name="SAPBEXheaderItem 4 2 2 2 2" xfId="29080"/>
    <cellStyle name="SAPBEXheaderItem 4 2 2 3" xfId="29081"/>
    <cellStyle name="SAPBEXheaderItem 4 2 2 3 2" xfId="29082"/>
    <cellStyle name="SAPBEXheaderItem 4 2 2 4" xfId="29083"/>
    <cellStyle name="SAPBEXheaderItem 4 2 2 5" xfId="29084"/>
    <cellStyle name="SAPBEXheaderItem 4 2 2 6" xfId="29085"/>
    <cellStyle name="SAPBEXheaderItem 4 2 2 7" xfId="29086"/>
    <cellStyle name="SAPBEXheaderItem 4 2 2 8" xfId="29087"/>
    <cellStyle name="SAPBEXheaderItem 4 2 3" xfId="29088"/>
    <cellStyle name="SAPBEXheaderItem 4 2 3 2" xfId="29089"/>
    <cellStyle name="SAPBEXheaderItem 4 2 3 2 2" xfId="29090"/>
    <cellStyle name="SAPBEXheaderItem 4 2 3 3" xfId="29091"/>
    <cellStyle name="SAPBEXheaderItem 4 2 4" xfId="29092"/>
    <cellStyle name="SAPBEXheaderItem 4 2 4 2" xfId="29093"/>
    <cellStyle name="SAPBEXheaderItem 4 2 5" xfId="29094"/>
    <cellStyle name="SAPBEXheaderItem 4 2 6" xfId="29095"/>
    <cellStyle name="SAPBEXheaderItem 4 2 7" xfId="29096"/>
    <cellStyle name="SAPBEXheaderItem 4 2 8" xfId="29097"/>
    <cellStyle name="SAPBEXheaderItem 4 2 9" xfId="29098"/>
    <cellStyle name="SAPBEXheaderItem 4 3" xfId="29099"/>
    <cellStyle name="SAPBEXheaderItem 4 3 2" xfId="29100"/>
    <cellStyle name="SAPBEXheaderItem 4 3 2 2" xfId="29101"/>
    <cellStyle name="SAPBEXheaderItem 4 3 2 2 2" xfId="29102"/>
    <cellStyle name="SAPBEXheaderItem 4 3 2 3" xfId="29103"/>
    <cellStyle name="SAPBEXheaderItem 4 3 2 3 2" xfId="29104"/>
    <cellStyle name="SAPBEXheaderItem 4 3 2 4" xfId="29105"/>
    <cellStyle name="SAPBEXheaderItem 4 3 2 5" xfId="29106"/>
    <cellStyle name="SAPBEXheaderItem 4 3 2 6" xfId="29107"/>
    <cellStyle name="SAPBEXheaderItem 4 3 2 7" xfId="29108"/>
    <cellStyle name="SAPBEXheaderItem 4 3 2 8" xfId="29109"/>
    <cellStyle name="SAPBEXheaderItem 4 3 3" xfId="29110"/>
    <cellStyle name="SAPBEXheaderItem 4 3 3 2" xfId="29111"/>
    <cellStyle name="SAPBEXheaderItem 4 3 3 2 2" xfId="29112"/>
    <cellStyle name="SAPBEXheaderItem 4 3 3 3" xfId="29113"/>
    <cellStyle name="SAPBEXheaderItem 4 3 4" xfId="29114"/>
    <cellStyle name="SAPBEXheaderItem 4 3 4 2" xfId="29115"/>
    <cellStyle name="SAPBEXheaderItem 4 3 5" xfId="29116"/>
    <cellStyle name="SAPBEXheaderItem 4 3 6" xfId="29117"/>
    <cellStyle name="SAPBEXheaderItem 4 3 7" xfId="29118"/>
    <cellStyle name="SAPBEXheaderItem 4 3 8" xfId="29119"/>
    <cellStyle name="SAPBEXheaderItem 4 3 9" xfId="29120"/>
    <cellStyle name="SAPBEXheaderItem 4 4" xfId="29121"/>
    <cellStyle name="SAPBEXheaderItem 4 4 2" xfId="29122"/>
    <cellStyle name="SAPBEXheaderItem 4 4 2 2" xfId="29123"/>
    <cellStyle name="SAPBEXheaderItem 4 4 3" xfId="29124"/>
    <cellStyle name="SAPBEXheaderItem 4 4 3 2" xfId="29125"/>
    <cellStyle name="SAPBEXheaderItem 4 4 4" xfId="29126"/>
    <cellStyle name="SAPBEXheaderItem 4 4 5" xfId="29127"/>
    <cellStyle name="SAPBEXheaderItem 4 4 6" xfId="29128"/>
    <cellStyle name="SAPBEXheaderItem 4 4 7" xfId="29129"/>
    <cellStyle name="SAPBEXheaderItem 4 4 8" xfId="29130"/>
    <cellStyle name="SAPBEXheaderItem 4 5" xfId="29131"/>
    <cellStyle name="SAPBEXheaderItem 4 5 2" xfId="29132"/>
    <cellStyle name="SAPBEXheaderItem 4 5 2 2" xfId="29133"/>
    <cellStyle name="SAPBEXheaderItem 4 5 3" xfId="29134"/>
    <cellStyle name="SAPBEXheaderItem 4 6" xfId="29135"/>
    <cellStyle name="SAPBEXheaderItem 4 6 2" xfId="29136"/>
    <cellStyle name="SAPBEXheaderItem 4 7" xfId="29137"/>
    <cellStyle name="SAPBEXheaderItem 4 8" xfId="29138"/>
    <cellStyle name="SAPBEXheaderItem 4 9" xfId="29139"/>
    <cellStyle name="SAPBEXheaderItem 5" xfId="29140"/>
    <cellStyle name="SAPBEXheaderItem 5 10" xfId="29141"/>
    <cellStyle name="SAPBEXheaderItem 5 2" xfId="29142"/>
    <cellStyle name="SAPBEXheaderItem 5 2 2" xfId="29143"/>
    <cellStyle name="SAPBEXheaderItem 5 2 3" xfId="29144"/>
    <cellStyle name="SAPBEXheaderItem 5 2 4" xfId="29145"/>
    <cellStyle name="SAPBEXheaderItem 5 2 5" xfId="29146"/>
    <cellStyle name="SAPBEXheaderItem 5 3" xfId="29147"/>
    <cellStyle name="SAPBEXheaderItem 5 3 2" xfId="29148"/>
    <cellStyle name="SAPBEXheaderItem 5 4" xfId="29149"/>
    <cellStyle name="SAPBEXheaderItem 5 5" xfId="29150"/>
    <cellStyle name="SAPBEXheaderItem 5 6" xfId="29151"/>
    <cellStyle name="SAPBEXheaderItem 5 7" xfId="29152"/>
    <cellStyle name="SAPBEXheaderItem 5 8" xfId="29153"/>
    <cellStyle name="SAPBEXheaderItem 5 9" xfId="29154"/>
    <cellStyle name="SAPBEXheaderItem 6" xfId="29155"/>
    <cellStyle name="SAPBEXheaderItem 6 2" xfId="29156"/>
    <cellStyle name="SAPBEXheaderItem 6 2 2" xfId="29157"/>
    <cellStyle name="SAPBEXheaderItem 6 2 3" xfId="29158"/>
    <cellStyle name="SAPBEXheaderItem 6 2 4" xfId="29159"/>
    <cellStyle name="SAPBEXheaderItem 6 3" xfId="29160"/>
    <cellStyle name="SAPBEXheaderItem 6 4" xfId="29161"/>
    <cellStyle name="SAPBEXheaderItem 6 5" xfId="29162"/>
    <cellStyle name="SAPBEXheaderItem 7" xfId="29163"/>
    <cellStyle name="SAPBEXheaderItem 8" xfId="29164"/>
    <cellStyle name="SAPBEXheaderItem 9" xfId="29165"/>
    <cellStyle name="SAPBEXheaderItem_EBS_2012_янв_март" xfId="29166"/>
    <cellStyle name="SAPBEXheaderText" xfId="29167"/>
    <cellStyle name="SAPBEXheaderText 10" xfId="29168"/>
    <cellStyle name="SAPBEXheaderText 11" xfId="29169"/>
    <cellStyle name="SAPBEXheaderText 12" xfId="29170"/>
    <cellStyle name="SAPBEXheaderText 13" xfId="29171"/>
    <cellStyle name="SAPBEXheaderText 14" xfId="29172"/>
    <cellStyle name="SAPBEXheaderText 2" xfId="29173"/>
    <cellStyle name="SAPBEXheaderText 2 10" xfId="29174"/>
    <cellStyle name="SAPBEXheaderText 2 11" xfId="29175"/>
    <cellStyle name="SAPBEXheaderText 2 12" xfId="29176"/>
    <cellStyle name="SAPBEXheaderText 2 13" xfId="29177"/>
    <cellStyle name="SAPBEXheaderText 2 2" xfId="29178"/>
    <cellStyle name="SAPBEXheaderText 2 2 10" xfId="29179"/>
    <cellStyle name="SAPBEXheaderText 2 2 11" xfId="29180"/>
    <cellStyle name="SAPBEXheaderText 2 2 12" xfId="29181"/>
    <cellStyle name="SAPBEXheaderText 2 2 13" xfId="29182"/>
    <cellStyle name="SAPBEXheaderText 2 2 2" xfId="29183"/>
    <cellStyle name="SAPBEXheaderText 2 2 2 2" xfId="29184"/>
    <cellStyle name="SAPBEXheaderText 2 2 2 2 2" xfId="29185"/>
    <cellStyle name="SAPBEXheaderText 2 2 2 2 2 2" xfId="29186"/>
    <cellStyle name="SAPBEXheaderText 2 2 2 2 3" xfId="29187"/>
    <cellStyle name="SAPBEXheaderText 2 2 2 2 3 2" xfId="29188"/>
    <cellStyle name="SAPBEXheaderText 2 2 2 2 4" xfId="29189"/>
    <cellStyle name="SAPBEXheaderText 2 2 2 2 5" xfId="29190"/>
    <cellStyle name="SAPBEXheaderText 2 2 2 2 6" xfId="29191"/>
    <cellStyle name="SAPBEXheaderText 2 2 2 2 7" xfId="29192"/>
    <cellStyle name="SAPBEXheaderText 2 2 2 2 8" xfId="29193"/>
    <cellStyle name="SAPBEXheaderText 2 2 2 3" xfId="29194"/>
    <cellStyle name="SAPBEXheaderText 2 2 2 3 2" xfId="29195"/>
    <cellStyle name="SAPBEXheaderText 2 2 2 3 2 2" xfId="29196"/>
    <cellStyle name="SAPBEXheaderText 2 2 2 3 3" xfId="29197"/>
    <cellStyle name="SAPBEXheaderText 2 2 2 4" xfId="29198"/>
    <cellStyle name="SAPBEXheaderText 2 2 2 4 2" xfId="29199"/>
    <cellStyle name="SAPBEXheaderText 2 2 2 5" xfId="29200"/>
    <cellStyle name="SAPBEXheaderText 2 2 2 6" xfId="29201"/>
    <cellStyle name="SAPBEXheaderText 2 2 2 7" xfId="29202"/>
    <cellStyle name="SAPBEXheaderText 2 2 2 8" xfId="29203"/>
    <cellStyle name="SAPBEXheaderText 2 2 2 9" xfId="29204"/>
    <cellStyle name="SAPBEXheaderText 2 2 3" xfId="29205"/>
    <cellStyle name="SAPBEXheaderText 2 2 3 2" xfId="29206"/>
    <cellStyle name="SAPBEXheaderText 2 2 3 2 2" xfId="29207"/>
    <cellStyle name="SAPBEXheaderText 2 2 3 2 2 2" xfId="29208"/>
    <cellStyle name="SAPBEXheaderText 2 2 3 2 3" xfId="29209"/>
    <cellStyle name="SAPBEXheaderText 2 2 3 2 3 2" xfId="29210"/>
    <cellStyle name="SAPBEXheaderText 2 2 3 2 4" xfId="29211"/>
    <cellStyle name="SAPBEXheaderText 2 2 3 2 5" xfId="29212"/>
    <cellStyle name="SAPBEXheaderText 2 2 3 2 6" xfId="29213"/>
    <cellStyle name="SAPBEXheaderText 2 2 3 2 7" xfId="29214"/>
    <cellStyle name="SAPBEXheaderText 2 2 3 2 8" xfId="29215"/>
    <cellStyle name="SAPBEXheaderText 2 2 3 3" xfId="29216"/>
    <cellStyle name="SAPBEXheaderText 2 2 3 3 2" xfId="29217"/>
    <cellStyle name="SAPBEXheaderText 2 2 3 3 2 2" xfId="29218"/>
    <cellStyle name="SAPBEXheaderText 2 2 3 3 3" xfId="29219"/>
    <cellStyle name="SAPBEXheaderText 2 2 3 4" xfId="29220"/>
    <cellStyle name="SAPBEXheaderText 2 2 3 4 2" xfId="29221"/>
    <cellStyle name="SAPBEXheaderText 2 2 3 5" xfId="29222"/>
    <cellStyle name="SAPBEXheaderText 2 2 3 6" xfId="29223"/>
    <cellStyle name="SAPBEXheaderText 2 2 3 7" xfId="29224"/>
    <cellStyle name="SAPBEXheaderText 2 2 3 8" xfId="29225"/>
    <cellStyle name="SAPBEXheaderText 2 2 3 9" xfId="29226"/>
    <cellStyle name="SAPBEXheaderText 2 2 4" xfId="29227"/>
    <cellStyle name="SAPBEXheaderText 2 2 4 2" xfId="29228"/>
    <cellStyle name="SAPBEXheaderText 2 2 4 2 2" xfId="29229"/>
    <cellStyle name="SAPBEXheaderText 2 2 4 3" xfId="29230"/>
    <cellStyle name="SAPBEXheaderText 2 2 4 3 2" xfId="29231"/>
    <cellStyle name="SAPBEXheaderText 2 2 4 4" xfId="29232"/>
    <cellStyle name="SAPBEXheaderText 2 2 4 5" xfId="29233"/>
    <cellStyle name="SAPBEXheaderText 2 2 4 6" xfId="29234"/>
    <cellStyle name="SAPBEXheaderText 2 2 4 7" xfId="29235"/>
    <cellStyle name="SAPBEXheaderText 2 2 4 8" xfId="29236"/>
    <cellStyle name="SAPBEXheaderText 2 2 5" xfId="29237"/>
    <cellStyle name="SAPBEXheaderText 2 2 5 2" xfId="29238"/>
    <cellStyle name="SAPBEXheaderText 2 2 5 2 2" xfId="29239"/>
    <cellStyle name="SAPBEXheaderText 2 2 5 3" xfId="29240"/>
    <cellStyle name="SAPBEXheaderText 2 2 6" xfId="29241"/>
    <cellStyle name="SAPBEXheaderText 2 2 6 2" xfId="29242"/>
    <cellStyle name="SAPBEXheaderText 2 2 7" xfId="29243"/>
    <cellStyle name="SAPBEXheaderText 2 2 8" xfId="29244"/>
    <cellStyle name="SAPBEXheaderText 2 2 9" xfId="29245"/>
    <cellStyle name="SAPBEXheaderText 2 3" xfId="29246"/>
    <cellStyle name="SAPBEXheaderText 2 3 10" xfId="29247"/>
    <cellStyle name="SAPBEXheaderText 2 3 11" xfId="29248"/>
    <cellStyle name="SAPBEXheaderText 2 3 2" xfId="29249"/>
    <cellStyle name="SAPBEXheaderText 2 3 2 2" xfId="29250"/>
    <cellStyle name="SAPBEXheaderText 2 3 2 2 2" xfId="29251"/>
    <cellStyle name="SAPBEXheaderText 2 3 2 2 2 2" xfId="29252"/>
    <cellStyle name="SAPBEXheaderText 2 3 2 2 3" xfId="29253"/>
    <cellStyle name="SAPBEXheaderText 2 3 2 2 3 2" xfId="29254"/>
    <cellStyle name="SAPBEXheaderText 2 3 2 2 4" xfId="29255"/>
    <cellStyle name="SAPBEXheaderText 2 3 2 2 5" xfId="29256"/>
    <cellStyle name="SAPBEXheaderText 2 3 2 2 6" xfId="29257"/>
    <cellStyle name="SAPBEXheaderText 2 3 2 2 7" xfId="29258"/>
    <cellStyle name="SAPBEXheaderText 2 3 2 2 8" xfId="29259"/>
    <cellStyle name="SAPBEXheaderText 2 3 2 3" xfId="29260"/>
    <cellStyle name="SAPBEXheaderText 2 3 2 3 2" xfId="29261"/>
    <cellStyle name="SAPBEXheaderText 2 3 2 3 2 2" xfId="29262"/>
    <cellStyle name="SAPBEXheaderText 2 3 2 3 3" xfId="29263"/>
    <cellStyle name="SAPBEXheaderText 2 3 2 4" xfId="29264"/>
    <cellStyle name="SAPBEXheaderText 2 3 2 4 2" xfId="29265"/>
    <cellStyle name="SAPBEXheaderText 2 3 2 5" xfId="29266"/>
    <cellStyle name="SAPBEXheaderText 2 3 2 6" xfId="29267"/>
    <cellStyle name="SAPBEXheaderText 2 3 2 7" xfId="29268"/>
    <cellStyle name="SAPBEXheaderText 2 3 2 8" xfId="29269"/>
    <cellStyle name="SAPBEXheaderText 2 3 2 9" xfId="29270"/>
    <cellStyle name="SAPBEXheaderText 2 3 3" xfId="29271"/>
    <cellStyle name="SAPBEXheaderText 2 3 3 2" xfId="29272"/>
    <cellStyle name="SAPBEXheaderText 2 3 3 2 2" xfId="29273"/>
    <cellStyle name="SAPBEXheaderText 2 3 3 2 2 2" xfId="29274"/>
    <cellStyle name="SAPBEXheaderText 2 3 3 2 3" xfId="29275"/>
    <cellStyle name="SAPBEXheaderText 2 3 3 2 3 2" xfId="29276"/>
    <cellStyle name="SAPBEXheaderText 2 3 3 2 4" xfId="29277"/>
    <cellStyle name="SAPBEXheaderText 2 3 3 2 5" xfId="29278"/>
    <cellStyle name="SAPBEXheaderText 2 3 3 2 6" xfId="29279"/>
    <cellStyle name="SAPBEXheaderText 2 3 3 2 7" xfId="29280"/>
    <cellStyle name="SAPBEXheaderText 2 3 3 2 8" xfId="29281"/>
    <cellStyle name="SAPBEXheaderText 2 3 3 3" xfId="29282"/>
    <cellStyle name="SAPBEXheaderText 2 3 3 3 2" xfId="29283"/>
    <cellStyle name="SAPBEXheaderText 2 3 3 3 2 2" xfId="29284"/>
    <cellStyle name="SAPBEXheaderText 2 3 3 3 3" xfId="29285"/>
    <cellStyle name="SAPBEXheaderText 2 3 3 4" xfId="29286"/>
    <cellStyle name="SAPBEXheaderText 2 3 3 4 2" xfId="29287"/>
    <cellStyle name="SAPBEXheaderText 2 3 3 5" xfId="29288"/>
    <cellStyle name="SAPBEXheaderText 2 3 3 6" xfId="29289"/>
    <cellStyle name="SAPBEXheaderText 2 3 3 7" xfId="29290"/>
    <cellStyle name="SAPBEXheaderText 2 3 3 8" xfId="29291"/>
    <cellStyle name="SAPBEXheaderText 2 3 3 9" xfId="29292"/>
    <cellStyle name="SAPBEXheaderText 2 3 4" xfId="29293"/>
    <cellStyle name="SAPBEXheaderText 2 3 4 2" xfId="29294"/>
    <cellStyle name="SAPBEXheaderText 2 3 4 2 2" xfId="29295"/>
    <cellStyle name="SAPBEXheaderText 2 3 4 3" xfId="29296"/>
    <cellStyle name="SAPBEXheaderText 2 3 4 3 2" xfId="29297"/>
    <cellStyle name="SAPBEXheaderText 2 3 4 4" xfId="29298"/>
    <cellStyle name="SAPBEXheaderText 2 3 4 5" xfId="29299"/>
    <cellStyle name="SAPBEXheaderText 2 3 4 6" xfId="29300"/>
    <cellStyle name="SAPBEXheaderText 2 3 4 7" xfId="29301"/>
    <cellStyle name="SAPBEXheaderText 2 3 4 8" xfId="29302"/>
    <cellStyle name="SAPBEXheaderText 2 3 5" xfId="29303"/>
    <cellStyle name="SAPBEXheaderText 2 3 5 2" xfId="29304"/>
    <cellStyle name="SAPBEXheaderText 2 3 5 2 2" xfId="29305"/>
    <cellStyle name="SAPBEXheaderText 2 3 5 3" xfId="29306"/>
    <cellStyle name="SAPBEXheaderText 2 3 6" xfId="29307"/>
    <cellStyle name="SAPBEXheaderText 2 3 6 2" xfId="29308"/>
    <cellStyle name="SAPBEXheaderText 2 3 7" xfId="29309"/>
    <cellStyle name="SAPBEXheaderText 2 3 8" xfId="29310"/>
    <cellStyle name="SAPBEXheaderText 2 3 9" xfId="29311"/>
    <cellStyle name="SAPBEXheaderText 2 4" xfId="29312"/>
    <cellStyle name="SAPBEXheaderText 2 4 2" xfId="29313"/>
    <cellStyle name="SAPBEXheaderText 2 4 2 2" xfId="29314"/>
    <cellStyle name="SAPBEXheaderText 2 4 3" xfId="29315"/>
    <cellStyle name="SAPBEXheaderText 2 4 3 2" xfId="29316"/>
    <cellStyle name="SAPBEXheaderText 2 4 4" xfId="29317"/>
    <cellStyle name="SAPBEXheaderText 2 4 5" xfId="29318"/>
    <cellStyle name="SAPBEXheaderText 2 4 6" xfId="29319"/>
    <cellStyle name="SAPBEXheaderText 2 4 7" xfId="29320"/>
    <cellStyle name="SAPBEXheaderText 2 4 8" xfId="29321"/>
    <cellStyle name="SAPBEXheaderText 2 5" xfId="29322"/>
    <cellStyle name="SAPBEXheaderText 2 5 2" xfId="29323"/>
    <cellStyle name="SAPBEXheaderText 2 5 2 2" xfId="29324"/>
    <cellStyle name="SAPBEXheaderText 2 5 3" xfId="29325"/>
    <cellStyle name="SAPBEXheaderText 2 6" xfId="29326"/>
    <cellStyle name="SAPBEXheaderText 2 6 2" xfId="29327"/>
    <cellStyle name="SAPBEXheaderText 2 7" xfId="29328"/>
    <cellStyle name="SAPBEXheaderText 2 8" xfId="29329"/>
    <cellStyle name="SAPBEXheaderText 2 9" xfId="29330"/>
    <cellStyle name="SAPBEXheaderText 3" xfId="29331"/>
    <cellStyle name="SAPBEXheaderText 3 10" xfId="29332"/>
    <cellStyle name="SAPBEXheaderText 3 11" xfId="29333"/>
    <cellStyle name="SAPBEXheaderText 3 12" xfId="29334"/>
    <cellStyle name="SAPBEXheaderText 3 13" xfId="29335"/>
    <cellStyle name="SAPBEXheaderText 3 2" xfId="29336"/>
    <cellStyle name="SAPBEXheaderText 3 2 10" xfId="29337"/>
    <cellStyle name="SAPBEXheaderText 3 2 11" xfId="29338"/>
    <cellStyle name="SAPBEXheaderText 3 2 2" xfId="29339"/>
    <cellStyle name="SAPBEXheaderText 3 2 2 2" xfId="29340"/>
    <cellStyle name="SAPBEXheaderText 3 2 2 2 2" xfId="29341"/>
    <cellStyle name="SAPBEXheaderText 3 2 2 3" xfId="29342"/>
    <cellStyle name="SAPBEXheaderText 3 2 2 3 2" xfId="29343"/>
    <cellStyle name="SAPBEXheaderText 3 2 2 4" xfId="29344"/>
    <cellStyle name="SAPBEXheaderText 3 2 2 5" xfId="29345"/>
    <cellStyle name="SAPBEXheaderText 3 2 2 6" xfId="29346"/>
    <cellStyle name="SAPBEXheaderText 3 2 2 7" xfId="29347"/>
    <cellStyle name="SAPBEXheaderText 3 2 2 8" xfId="29348"/>
    <cellStyle name="SAPBEXheaderText 3 2 3" xfId="29349"/>
    <cellStyle name="SAPBEXheaderText 3 2 3 2" xfId="29350"/>
    <cellStyle name="SAPBEXheaderText 3 2 3 2 2" xfId="29351"/>
    <cellStyle name="SAPBEXheaderText 3 2 3 3" xfId="29352"/>
    <cellStyle name="SAPBEXheaderText 3 2 4" xfId="29353"/>
    <cellStyle name="SAPBEXheaderText 3 2 4 2" xfId="29354"/>
    <cellStyle name="SAPBEXheaderText 3 2 5" xfId="29355"/>
    <cellStyle name="SAPBEXheaderText 3 2 6" xfId="29356"/>
    <cellStyle name="SAPBEXheaderText 3 2 7" xfId="29357"/>
    <cellStyle name="SAPBEXheaderText 3 2 8" xfId="29358"/>
    <cellStyle name="SAPBEXheaderText 3 2 9" xfId="29359"/>
    <cellStyle name="SAPBEXheaderText 3 3" xfId="29360"/>
    <cellStyle name="SAPBEXheaderText 3 3 2" xfId="29361"/>
    <cellStyle name="SAPBEXheaderText 3 3 2 2" xfId="29362"/>
    <cellStyle name="SAPBEXheaderText 3 3 2 2 2" xfId="29363"/>
    <cellStyle name="SAPBEXheaderText 3 3 2 3" xfId="29364"/>
    <cellStyle name="SAPBEXheaderText 3 3 2 3 2" xfId="29365"/>
    <cellStyle name="SAPBEXheaderText 3 3 2 4" xfId="29366"/>
    <cellStyle name="SAPBEXheaderText 3 3 2 5" xfId="29367"/>
    <cellStyle name="SAPBEXheaderText 3 3 2 6" xfId="29368"/>
    <cellStyle name="SAPBEXheaderText 3 3 2 7" xfId="29369"/>
    <cellStyle name="SAPBEXheaderText 3 3 2 8" xfId="29370"/>
    <cellStyle name="SAPBEXheaderText 3 3 3" xfId="29371"/>
    <cellStyle name="SAPBEXheaderText 3 3 3 2" xfId="29372"/>
    <cellStyle name="SAPBEXheaderText 3 3 3 2 2" xfId="29373"/>
    <cellStyle name="SAPBEXheaderText 3 3 3 3" xfId="29374"/>
    <cellStyle name="SAPBEXheaderText 3 3 4" xfId="29375"/>
    <cellStyle name="SAPBEXheaderText 3 3 4 2" xfId="29376"/>
    <cellStyle name="SAPBEXheaderText 3 3 5" xfId="29377"/>
    <cellStyle name="SAPBEXheaderText 3 3 6" xfId="29378"/>
    <cellStyle name="SAPBEXheaderText 3 3 7" xfId="29379"/>
    <cellStyle name="SAPBEXheaderText 3 3 8" xfId="29380"/>
    <cellStyle name="SAPBEXheaderText 3 3 9" xfId="29381"/>
    <cellStyle name="SAPBEXheaderText 3 4" xfId="29382"/>
    <cellStyle name="SAPBEXheaderText 3 4 2" xfId="29383"/>
    <cellStyle name="SAPBEXheaderText 3 4 2 2" xfId="29384"/>
    <cellStyle name="SAPBEXheaderText 3 4 3" xfId="29385"/>
    <cellStyle name="SAPBEXheaderText 3 4 3 2" xfId="29386"/>
    <cellStyle name="SAPBEXheaderText 3 4 4" xfId="29387"/>
    <cellStyle name="SAPBEXheaderText 3 4 5" xfId="29388"/>
    <cellStyle name="SAPBEXheaderText 3 4 6" xfId="29389"/>
    <cellStyle name="SAPBEXheaderText 3 4 7" xfId="29390"/>
    <cellStyle name="SAPBEXheaderText 3 4 8" xfId="29391"/>
    <cellStyle name="SAPBEXheaderText 3 5" xfId="29392"/>
    <cellStyle name="SAPBEXheaderText 3 5 2" xfId="29393"/>
    <cellStyle name="SAPBEXheaderText 3 5 2 2" xfId="29394"/>
    <cellStyle name="SAPBEXheaderText 3 5 3" xfId="29395"/>
    <cellStyle name="SAPBEXheaderText 3 6" xfId="29396"/>
    <cellStyle name="SAPBEXheaderText 3 6 2" xfId="29397"/>
    <cellStyle name="SAPBEXheaderText 3 7" xfId="29398"/>
    <cellStyle name="SAPBEXheaderText 3 8" xfId="29399"/>
    <cellStyle name="SAPBEXheaderText 3 9" xfId="29400"/>
    <cellStyle name="SAPBEXheaderText 4" xfId="29401"/>
    <cellStyle name="SAPBEXheaderText 4 10" xfId="29402"/>
    <cellStyle name="SAPBEXheaderText 4 11" xfId="29403"/>
    <cellStyle name="SAPBEXheaderText 4 2" xfId="29404"/>
    <cellStyle name="SAPBEXheaderText 4 2 10" xfId="29405"/>
    <cellStyle name="SAPBEXheaderText 4 2 11" xfId="29406"/>
    <cellStyle name="SAPBEXheaderText 4 2 2" xfId="29407"/>
    <cellStyle name="SAPBEXheaderText 4 2 2 2" xfId="29408"/>
    <cellStyle name="SAPBEXheaderText 4 2 2 2 2" xfId="29409"/>
    <cellStyle name="SAPBEXheaderText 4 2 2 3" xfId="29410"/>
    <cellStyle name="SAPBEXheaderText 4 2 2 3 2" xfId="29411"/>
    <cellStyle name="SAPBEXheaderText 4 2 2 4" xfId="29412"/>
    <cellStyle name="SAPBEXheaderText 4 2 2 5" xfId="29413"/>
    <cellStyle name="SAPBEXheaderText 4 2 2 6" xfId="29414"/>
    <cellStyle name="SAPBEXheaderText 4 2 2 7" xfId="29415"/>
    <cellStyle name="SAPBEXheaderText 4 2 2 8" xfId="29416"/>
    <cellStyle name="SAPBEXheaderText 4 2 3" xfId="29417"/>
    <cellStyle name="SAPBEXheaderText 4 2 3 2" xfId="29418"/>
    <cellStyle name="SAPBEXheaderText 4 2 3 2 2" xfId="29419"/>
    <cellStyle name="SAPBEXheaderText 4 2 3 3" xfId="29420"/>
    <cellStyle name="SAPBEXheaderText 4 2 4" xfId="29421"/>
    <cellStyle name="SAPBEXheaderText 4 2 4 2" xfId="29422"/>
    <cellStyle name="SAPBEXheaderText 4 2 5" xfId="29423"/>
    <cellStyle name="SAPBEXheaderText 4 2 6" xfId="29424"/>
    <cellStyle name="SAPBEXheaderText 4 2 7" xfId="29425"/>
    <cellStyle name="SAPBEXheaderText 4 2 8" xfId="29426"/>
    <cellStyle name="SAPBEXheaderText 4 2 9" xfId="29427"/>
    <cellStyle name="SAPBEXheaderText 4 3" xfId="29428"/>
    <cellStyle name="SAPBEXheaderText 4 3 2" xfId="29429"/>
    <cellStyle name="SAPBEXheaderText 4 3 2 2" xfId="29430"/>
    <cellStyle name="SAPBEXheaderText 4 3 2 2 2" xfId="29431"/>
    <cellStyle name="SAPBEXheaderText 4 3 2 3" xfId="29432"/>
    <cellStyle name="SAPBEXheaderText 4 3 2 3 2" xfId="29433"/>
    <cellStyle name="SAPBEXheaderText 4 3 2 4" xfId="29434"/>
    <cellStyle name="SAPBEXheaderText 4 3 2 5" xfId="29435"/>
    <cellStyle name="SAPBEXheaderText 4 3 2 6" xfId="29436"/>
    <cellStyle name="SAPBEXheaderText 4 3 2 7" xfId="29437"/>
    <cellStyle name="SAPBEXheaderText 4 3 2 8" xfId="29438"/>
    <cellStyle name="SAPBEXheaderText 4 3 3" xfId="29439"/>
    <cellStyle name="SAPBEXheaderText 4 3 3 2" xfId="29440"/>
    <cellStyle name="SAPBEXheaderText 4 3 3 2 2" xfId="29441"/>
    <cellStyle name="SAPBEXheaderText 4 3 3 3" xfId="29442"/>
    <cellStyle name="SAPBEXheaderText 4 3 4" xfId="29443"/>
    <cellStyle name="SAPBEXheaderText 4 3 4 2" xfId="29444"/>
    <cellStyle name="SAPBEXheaderText 4 3 5" xfId="29445"/>
    <cellStyle name="SAPBEXheaderText 4 3 6" xfId="29446"/>
    <cellStyle name="SAPBEXheaderText 4 3 7" xfId="29447"/>
    <cellStyle name="SAPBEXheaderText 4 3 8" xfId="29448"/>
    <cellStyle name="SAPBEXheaderText 4 3 9" xfId="29449"/>
    <cellStyle name="SAPBEXheaderText 4 4" xfId="29450"/>
    <cellStyle name="SAPBEXheaderText 4 4 2" xfId="29451"/>
    <cellStyle name="SAPBEXheaderText 4 4 2 2" xfId="29452"/>
    <cellStyle name="SAPBEXheaderText 4 4 3" xfId="29453"/>
    <cellStyle name="SAPBEXheaderText 4 4 3 2" xfId="29454"/>
    <cellStyle name="SAPBEXheaderText 4 4 4" xfId="29455"/>
    <cellStyle name="SAPBEXheaderText 4 4 5" xfId="29456"/>
    <cellStyle name="SAPBEXheaderText 4 4 6" xfId="29457"/>
    <cellStyle name="SAPBEXheaderText 4 4 7" xfId="29458"/>
    <cellStyle name="SAPBEXheaderText 4 4 8" xfId="29459"/>
    <cellStyle name="SAPBEXheaderText 4 5" xfId="29460"/>
    <cellStyle name="SAPBEXheaderText 4 5 2" xfId="29461"/>
    <cellStyle name="SAPBEXheaderText 4 5 2 2" xfId="29462"/>
    <cellStyle name="SAPBEXheaderText 4 5 3" xfId="29463"/>
    <cellStyle name="SAPBEXheaderText 4 6" xfId="29464"/>
    <cellStyle name="SAPBEXheaderText 4 6 2" xfId="29465"/>
    <cellStyle name="SAPBEXheaderText 4 7" xfId="29466"/>
    <cellStyle name="SAPBEXheaderText 4 8" xfId="29467"/>
    <cellStyle name="SAPBEXheaderText 4 9" xfId="29468"/>
    <cellStyle name="SAPBEXheaderText 5" xfId="29469"/>
    <cellStyle name="SAPBEXheaderText 5 10" xfId="29470"/>
    <cellStyle name="SAPBEXheaderText 5 2" xfId="29471"/>
    <cellStyle name="SAPBEXheaderText 5 2 2" xfId="29472"/>
    <cellStyle name="SAPBEXheaderText 5 2 3" xfId="29473"/>
    <cellStyle name="SAPBEXheaderText 5 2 4" xfId="29474"/>
    <cellStyle name="SAPBEXheaderText 5 2 5" xfId="29475"/>
    <cellStyle name="SAPBEXheaderText 5 3" xfId="29476"/>
    <cellStyle name="SAPBEXheaderText 5 3 2" xfId="29477"/>
    <cellStyle name="SAPBEXheaderText 5 4" xfId="29478"/>
    <cellStyle name="SAPBEXheaderText 5 5" xfId="29479"/>
    <cellStyle name="SAPBEXheaderText 5 6" xfId="29480"/>
    <cellStyle name="SAPBEXheaderText 5 7" xfId="29481"/>
    <cellStyle name="SAPBEXheaderText 5 8" xfId="29482"/>
    <cellStyle name="SAPBEXheaderText 5 9" xfId="29483"/>
    <cellStyle name="SAPBEXheaderText 6" xfId="29484"/>
    <cellStyle name="SAPBEXheaderText 6 2" xfId="29485"/>
    <cellStyle name="SAPBEXheaderText 6 2 2" xfId="29486"/>
    <cellStyle name="SAPBEXheaderText 6 2 3" xfId="29487"/>
    <cellStyle name="SAPBEXheaderText 6 2 4" xfId="29488"/>
    <cellStyle name="SAPBEXheaderText 6 3" xfId="29489"/>
    <cellStyle name="SAPBEXheaderText 6 4" xfId="29490"/>
    <cellStyle name="SAPBEXheaderText 6 5" xfId="29491"/>
    <cellStyle name="SAPBEXheaderText 7" xfId="29492"/>
    <cellStyle name="SAPBEXheaderText 8" xfId="29493"/>
    <cellStyle name="SAPBEXheaderText 9" xfId="29494"/>
    <cellStyle name="SAPBEXheaderText_EBS_2012_янв_март" xfId="29495"/>
    <cellStyle name="SAPBEXHLevel0" xfId="29496"/>
    <cellStyle name="SAPBEXHLevel0 10" xfId="29497"/>
    <cellStyle name="SAPBEXHLevel0 10 2" xfId="29498"/>
    <cellStyle name="SAPBEXHLevel0 11" xfId="29499"/>
    <cellStyle name="SAPBEXHLevel0 12" xfId="29500"/>
    <cellStyle name="SAPBEXHLevel0 13" xfId="29501"/>
    <cellStyle name="SAPBEXHLevel0 14" xfId="29502"/>
    <cellStyle name="SAPBEXHLevel0 15" xfId="29503"/>
    <cellStyle name="SAPBEXHLevel0 16" xfId="29504"/>
    <cellStyle name="SAPBEXHLevel0 2" xfId="29505"/>
    <cellStyle name="SAPBEXHLevel0 2 10" xfId="29506"/>
    <cellStyle name="SAPBEXHLevel0 2 11" xfId="29507"/>
    <cellStyle name="SAPBEXHLevel0 2 12" xfId="29508"/>
    <cellStyle name="SAPBEXHLevel0 2 13" xfId="29509"/>
    <cellStyle name="SAPBEXHLevel0 2 14" xfId="29510"/>
    <cellStyle name="SAPBEXHLevel0 2 15" xfId="29511"/>
    <cellStyle name="SAPBEXHLevel0 2 2" xfId="29512"/>
    <cellStyle name="SAPBEXHLevel0 2 2 10" xfId="29513"/>
    <cellStyle name="SAPBEXHLevel0 2 2 11" xfId="29514"/>
    <cellStyle name="SAPBEXHLevel0 2 2 12" xfId="29515"/>
    <cellStyle name="SAPBEXHLevel0 2 2 13" xfId="29516"/>
    <cellStyle name="SAPBEXHLevel0 2 2 14" xfId="29517"/>
    <cellStyle name="SAPBEXHLevel0 2 2 2" xfId="29518"/>
    <cellStyle name="SAPBEXHLevel0 2 2 2 10" xfId="29519"/>
    <cellStyle name="SAPBEXHLevel0 2 2 2 11" xfId="29520"/>
    <cellStyle name="SAPBEXHLevel0 2 2 2 12" xfId="29521"/>
    <cellStyle name="SAPBEXHLevel0 2 2 2 2" xfId="29522"/>
    <cellStyle name="SAPBEXHLevel0 2 2 2 2 10" xfId="29523"/>
    <cellStyle name="SAPBEXHLevel0 2 2 2 2 2" xfId="29524"/>
    <cellStyle name="SAPBEXHLevel0 2 2 2 2 2 2" xfId="29525"/>
    <cellStyle name="SAPBEXHLevel0 2 2 2 2 2 2 2" xfId="29526"/>
    <cellStyle name="SAPBEXHLevel0 2 2 2 2 2 3" xfId="29527"/>
    <cellStyle name="SAPBEXHLevel0 2 2 2 2 2 3 2" xfId="29528"/>
    <cellStyle name="SAPBEXHLevel0 2 2 2 2 2 4" xfId="29529"/>
    <cellStyle name="SAPBEXHLevel0 2 2 2 2 2 5" xfId="29530"/>
    <cellStyle name="SAPBEXHLevel0 2 2 2 2 2 6" xfId="29531"/>
    <cellStyle name="SAPBEXHLevel0 2 2 2 2 2 7" xfId="29532"/>
    <cellStyle name="SAPBEXHLevel0 2 2 2 2 2 8" xfId="29533"/>
    <cellStyle name="SAPBEXHLevel0 2 2 2 2 3" xfId="29534"/>
    <cellStyle name="SAPBEXHLevel0 2 2 2 2 3 2" xfId="29535"/>
    <cellStyle name="SAPBEXHLevel0 2 2 2 2 3 2 2" xfId="29536"/>
    <cellStyle name="SAPBEXHLevel0 2 2 2 2 3 3" xfId="29537"/>
    <cellStyle name="SAPBEXHLevel0 2 2 2 2 4" xfId="29538"/>
    <cellStyle name="SAPBEXHLevel0 2 2 2 2 4 2" xfId="29539"/>
    <cellStyle name="SAPBEXHLevel0 2 2 2 2 5" xfId="29540"/>
    <cellStyle name="SAPBEXHLevel0 2 2 2 2 6" xfId="29541"/>
    <cellStyle name="SAPBEXHLevel0 2 2 2 2 7" xfId="29542"/>
    <cellStyle name="SAPBEXHLevel0 2 2 2 2 8" xfId="29543"/>
    <cellStyle name="SAPBEXHLevel0 2 2 2 2 9" xfId="29544"/>
    <cellStyle name="SAPBEXHLevel0 2 2 2 3" xfId="29545"/>
    <cellStyle name="SAPBEXHLevel0 2 2 2 3 10" xfId="29546"/>
    <cellStyle name="SAPBEXHLevel0 2 2 2 3 2" xfId="29547"/>
    <cellStyle name="SAPBEXHLevel0 2 2 2 3 2 2" xfId="29548"/>
    <cellStyle name="SAPBEXHLevel0 2 2 2 3 2 2 2" xfId="29549"/>
    <cellStyle name="SAPBEXHLevel0 2 2 2 3 2 3" xfId="29550"/>
    <cellStyle name="SAPBEXHLevel0 2 2 2 3 2 3 2" xfId="29551"/>
    <cellStyle name="SAPBEXHLevel0 2 2 2 3 2 4" xfId="29552"/>
    <cellStyle name="SAPBEXHLevel0 2 2 2 3 2 5" xfId="29553"/>
    <cellStyle name="SAPBEXHLevel0 2 2 2 3 2 6" xfId="29554"/>
    <cellStyle name="SAPBEXHLevel0 2 2 2 3 2 7" xfId="29555"/>
    <cellStyle name="SAPBEXHLevel0 2 2 2 3 2 8" xfId="29556"/>
    <cellStyle name="SAPBEXHLevel0 2 2 2 3 3" xfId="29557"/>
    <cellStyle name="SAPBEXHLevel0 2 2 2 3 3 2" xfId="29558"/>
    <cellStyle name="SAPBEXHLevel0 2 2 2 3 3 2 2" xfId="29559"/>
    <cellStyle name="SAPBEXHLevel0 2 2 2 3 3 3" xfId="29560"/>
    <cellStyle name="SAPBEXHLevel0 2 2 2 3 4" xfId="29561"/>
    <cellStyle name="SAPBEXHLevel0 2 2 2 3 4 2" xfId="29562"/>
    <cellStyle name="SAPBEXHLevel0 2 2 2 3 5" xfId="29563"/>
    <cellStyle name="SAPBEXHLevel0 2 2 2 3 6" xfId="29564"/>
    <cellStyle name="SAPBEXHLevel0 2 2 2 3 7" xfId="29565"/>
    <cellStyle name="SAPBEXHLevel0 2 2 2 3 8" xfId="29566"/>
    <cellStyle name="SAPBEXHLevel0 2 2 2 3 9" xfId="29567"/>
    <cellStyle name="SAPBEXHLevel0 2 2 2 4" xfId="29568"/>
    <cellStyle name="SAPBEXHLevel0 2 2 2 4 2" xfId="29569"/>
    <cellStyle name="SAPBEXHLevel0 2 2 2 4 2 2" xfId="29570"/>
    <cellStyle name="SAPBEXHLevel0 2 2 2 4 3" xfId="29571"/>
    <cellStyle name="SAPBEXHLevel0 2 2 2 4 3 2" xfId="29572"/>
    <cellStyle name="SAPBEXHLevel0 2 2 2 4 4" xfId="29573"/>
    <cellStyle name="SAPBEXHLevel0 2 2 2 4 5" xfId="29574"/>
    <cellStyle name="SAPBEXHLevel0 2 2 2 4 6" xfId="29575"/>
    <cellStyle name="SAPBEXHLevel0 2 2 2 4 7" xfId="29576"/>
    <cellStyle name="SAPBEXHLevel0 2 2 2 4 8" xfId="29577"/>
    <cellStyle name="SAPBEXHLevel0 2 2 2 5" xfId="29578"/>
    <cellStyle name="SAPBEXHLevel0 2 2 2 5 2" xfId="29579"/>
    <cellStyle name="SAPBEXHLevel0 2 2 2 5 2 2" xfId="29580"/>
    <cellStyle name="SAPBEXHLevel0 2 2 2 5 3" xfId="29581"/>
    <cellStyle name="SAPBEXHLevel0 2 2 2 6" xfId="29582"/>
    <cellStyle name="SAPBEXHLevel0 2 2 2 6 2" xfId="29583"/>
    <cellStyle name="SAPBEXHLevel0 2 2 2 7" xfId="29584"/>
    <cellStyle name="SAPBEXHLevel0 2 2 2 8" xfId="29585"/>
    <cellStyle name="SAPBEXHLevel0 2 2 2 9" xfId="29586"/>
    <cellStyle name="SAPBEXHLevel0 2 2 3" xfId="29587"/>
    <cellStyle name="SAPBEXHLevel0 2 2 3 10" xfId="29588"/>
    <cellStyle name="SAPBEXHLevel0 2 2 3 11" xfId="29589"/>
    <cellStyle name="SAPBEXHLevel0 2 2 3 12" xfId="29590"/>
    <cellStyle name="SAPBEXHLevel0 2 2 3 2" xfId="29591"/>
    <cellStyle name="SAPBEXHLevel0 2 2 3 2 10" xfId="29592"/>
    <cellStyle name="SAPBEXHLevel0 2 2 3 2 2" xfId="29593"/>
    <cellStyle name="SAPBEXHLevel0 2 2 3 2 2 2" xfId="29594"/>
    <cellStyle name="SAPBEXHLevel0 2 2 3 2 2 2 2" xfId="29595"/>
    <cellStyle name="SAPBEXHLevel0 2 2 3 2 2 3" xfId="29596"/>
    <cellStyle name="SAPBEXHLevel0 2 2 3 2 2 3 2" xfId="29597"/>
    <cellStyle name="SAPBEXHLevel0 2 2 3 2 2 4" xfId="29598"/>
    <cellStyle name="SAPBEXHLevel0 2 2 3 2 2 5" xfId="29599"/>
    <cellStyle name="SAPBEXHLevel0 2 2 3 2 2 6" xfId="29600"/>
    <cellStyle name="SAPBEXHLevel0 2 2 3 2 2 7" xfId="29601"/>
    <cellStyle name="SAPBEXHLevel0 2 2 3 2 2 8" xfId="29602"/>
    <cellStyle name="SAPBEXHLevel0 2 2 3 2 3" xfId="29603"/>
    <cellStyle name="SAPBEXHLevel0 2 2 3 2 3 2" xfId="29604"/>
    <cellStyle name="SAPBEXHLevel0 2 2 3 2 3 2 2" xfId="29605"/>
    <cellStyle name="SAPBEXHLevel0 2 2 3 2 3 3" xfId="29606"/>
    <cellStyle name="SAPBEXHLevel0 2 2 3 2 4" xfId="29607"/>
    <cellStyle name="SAPBEXHLevel0 2 2 3 2 4 2" xfId="29608"/>
    <cellStyle name="SAPBEXHLevel0 2 2 3 2 5" xfId="29609"/>
    <cellStyle name="SAPBEXHLevel0 2 2 3 2 6" xfId="29610"/>
    <cellStyle name="SAPBEXHLevel0 2 2 3 2 7" xfId="29611"/>
    <cellStyle name="SAPBEXHLevel0 2 2 3 2 8" xfId="29612"/>
    <cellStyle name="SAPBEXHLevel0 2 2 3 2 9" xfId="29613"/>
    <cellStyle name="SAPBEXHLevel0 2 2 3 3" xfId="29614"/>
    <cellStyle name="SAPBEXHLevel0 2 2 3 3 10" xfId="29615"/>
    <cellStyle name="SAPBEXHLevel0 2 2 3 3 2" xfId="29616"/>
    <cellStyle name="SAPBEXHLevel0 2 2 3 3 2 2" xfId="29617"/>
    <cellStyle name="SAPBEXHLevel0 2 2 3 3 2 2 2" xfId="29618"/>
    <cellStyle name="SAPBEXHLevel0 2 2 3 3 2 3" xfId="29619"/>
    <cellStyle name="SAPBEXHLevel0 2 2 3 3 2 3 2" xfId="29620"/>
    <cellStyle name="SAPBEXHLevel0 2 2 3 3 2 4" xfId="29621"/>
    <cellStyle name="SAPBEXHLevel0 2 2 3 3 2 5" xfId="29622"/>
    <cellStyle name="SAPBEXHLevel0 2 2 3 3 2 6" xfId="29623"/>
    <cellStyle name="SAPBEXHLevel0 2 2 3 3 2 7" xfId="29624"/>
    <cellStyle name="SAPBEXHLevel0 2 2 3 3 2 8" xfId="29625"/>
    <cellStyle name="SAPBEXHLevel0 2 2 3 3 3" xfId="29626"/>
    <cellStyle name="SAPBEXHLevel0 2 2 3 3 3 2" xfId="29627"/>
    <cellStyle name="SAPBEXHLevel0 2 2 3 3 3 2 2" xfId="29628"/>
    <cellStyle name="SAPBEXHLevel0 2 2 3 3 3 3" xfId="29629"/>
    <cellStyle name="SAPBEXHLevel0 2 2 3 3 4" xfId="29630"/>
    <cellStyle name="SAPBEXHLevel0 2 2 3 3 4 2" xfId="29631"/>
    <cellStyle name="SAPBEXHLevel0 2 2 3 3 5" xfId="29632"/>
    <cellStyle name="SAPBEXHLevel0 2 2 3 3 6" xfId="29633"/>
    <cellStyle name="SAPBEXHLevel0 2 2 3 3 7" xfId="29634"/>
    <cellStyle name="SAPBEXHLevel0 2 2 3 3 8" xfId="29635"/>
    <cellStyle name="SAPBEXHLevel0 2 2 3 3 9" xfId="29636"/>
    <cellStyle name="SAPBEXHLevel0 2 2 3 4" xfId="29637"/>
    <cellStyle name="SAPBEXHLevel0 2 2 3 4 2" xfId="29638"/>
    <cellStyle name="SAPBEXHLevel0 2 2 3 4 2 2" xfId="29639"/>
    <cellStyle name="SAPBEXHLevel0 2 2 3 4 3" xfId="29640"/>
    <cellStyle name="SAPBEXHLevel0 2 2 3 4 3 2" xfId="29641"/>
    <cellStyle name="SAPBEXHLevel0 2 2 3 4 4" xfId="29642"/>
    <cellStyle name="SAPBEXHLevel0 2 2 3 4 5" xfId="29643"/>
    <cellStyle name="SAPBEXHLevel0 2 2 3 4 6" xfId="29644"/>
    <cellStyle name="SAPBEXHLevel0 2 2 3 4 7" xfId="29645"/>
    <cellStyle name="SAPBEXHLevel0 2 2 3 4 8" xfId="29646"/>
    <cellStyle name="SAPBEXHLevel0 2 2 3 5" xfId="29647"/>
    <cellStyle name="SAPBEXHLevel0 2 2 3 5 2" xfId="29648"/>
    <cellStyle name="SAPBEXHLevel0 2 2 3 5 2 2" xfId="29649"/>
    <cellStyle name="SAPBEXHLevel0 2 2 3 5 3" xfId="29650"/>
    <cellStyle name="SAPBEXHLevel0 2 2 3 6" xfId="29651"/>
    <cellStyle name="SAPBEXHLevel0 2 2 3 6 2" xfId="29652"/>
    <cellStyle name="SAPBEXHLevel0 2 2 3 7" xfId="29653"/>
    <cellStyle name="SAPBEXHLevel0 2 2 3 8" xfId="29654"/>
    <cellStyle name="SAPBEXHLevel0 2 2 3 9" xfId="29655"/>
    <cellStyle name="SAPBEXHLevel0 2 2 4" xfId="29656"/>
    <cellStyle name="SAPBEXHLevel0 2 2 4 2" xfId="29657"/>
    <cellStyle name="SAPBEXHLevel0 2 2 4 2 2" xfId="29658"/>
    <cellStyle name="SAPBEXHLevel0 2 2 4 2 2 2" xfId="29659"/>
    <cellStyle name="SAPBEXHLevel0 2 2 4 2 3" xfId="29660"/>
    <cellStyle name="SAPBEXHLevel0 2 2 4 3" xfId="29661"/>
    <cellStyle name="SAPBEXHLevel0 2 2 4 3 2" xfId="29662"/>
    <cellStyle name="SAPBEXHLevel0 2 2 4 4" xfId="29663"/>
    <cellStyle name="SAPBEXHLevel0 2 2 4 5" xfId="29664"/>
    <cellStyle name="SAPBEXHLevel0 2 2 4 6" xfId="29665"/>
    <cellStyle name="SAPBEXHLevel0 2 2 4 7" xfId="29666"/>
    <cellStyle name="SAPBEXHLevel0 2 2 4 8" xfId="29667"/>
    <cellStyle name="SAPBEXHLevel0 2 2 4 9" xfId="29668"/>
    <cellStyle name="SAPBEXHLevel0 2 2 5" xfId="29669"/>
    <cellStyle name="SAPBEXHLevel0 2 2 5 2" xfId="29670"/>
    <cellStyle name="SAPBEXHLevel0 2 2 5 2 2" xfId="29671"/>
    <cellStyle name="SAPBEXHLevel0 2 2 5 3" xfId="29672"/>
    <cellStyle name="SAPBEXHLevel0 2 2 6" xfId="29673"/>
    <cellStyle name="SAPBEXHLevel0 2 2 6 2" xfId="29674"/>
    <cellStyle name="SAPBEXHLevel0 2 2 7" xfId="29675"/>
    <cellStyle name="SAPBEXHLevel0 2 2 8" xfId="29676"/>
    <cellStyle name="SAPBEXHLevel0 2 2 9" xfId="29677"/>
    <cellStyle name="SAPBEXHLevel0 2 3" xfId="29678"/>
    <cellStyle name="SAPBEXHLevel0 2 3 10" xfId="29679"/>
    <cellStyle name="SAPBEXHLevel0 2 3 11" xfId="29680"/>
    <cellStyle name="SAPBEXHLevel0 2 3 12" xfId="29681"/>
    <cellStyle name="SAPBEXHLevel0 2 3 2" xfId="29682"/>
    <cellStyle name="SAPBEXHLevel0 2 3 2 10" xfId="29683"/>
    <cellStyle name="SAPBEXHLevel0 2 3 2 2" xfId="29684"/>
    <cellStyle name="SAPBEXHLevel0 2 3 2 2 2" xfId="29685"/>
    <cellStyle name="SAPBEXHLevel0 2 3 2 2 2 2" xfId="29686"/>
    <cellStyle name="SAPBEXHLevel0 2 3 2 2 3" xfId="29687"/>
    <cellStyle name="SAPBEXHLevel0 2 3 2 2 3 2" xfId="29688"/>
    <cellStyle name="SAPBEXHLevel0 2 3 2 2 4" xfId="29689"/>
    <cellStyle name="SAPBEXHLevel0 2 3 2 2 5" xfId="29690"/>
    <cellStyle name="SAPBEXHLevel0 2 3 2 2 6" xfId="29691"/>
    <cellStyle name="SAPBEXHLevel0 2 3 2 2 7" xfId="29692"/>
    <cellStyle name="SAPBEXHLevel0 2 3 2 2 8" xfId="29693"/>
    <cellStyle name="SAPBEXHLevel0 2 3 2 3" xfId="29694"/>
    <cellStyle name="SAPBEXHLevel0 2 3 2 3 2" xfId="29695"/>
    <cellStyle name="SAPBEXHLevel0 2 3 2 3 2 2" xfId="29696"/>
    <cellStyle name="SAPBEXHLevel0 2 3 2 3 3" xfId="29697"/>
    <cellStyle name="SAPBEXHLevel0 2 3 2 4" xfId="29698"/>
    <cellStyle name="SAPBEXHLevel0 2 3 2 4 2" xfId="29699"/>
    <cellStyle name="SAPBEXHLevel0 2 3 2 5" xfId="29700"/>
    <cellStyle name="SAPBEXHLevel0 2 3 2 6" xfId="29701"/>
    <cellStyle name="SAPBEXHLevel0 2 3 2 7" xfId="29702"/>
    <cellStyle name="SAPBEXHLevel0 2 3 2 8" xfId="29703"/>
    <cellStyle name="SAPBEXHLevel0 2 3 2 9" xfId="29704"/>
    <cellStyle name="SAPBEXHLevel0 2 3 3" xfId="29705"/>
    <cellStyle name="SAPBEXHLevel0 2 3 3 10" xfId="29706"/>
    <cellStyle name="SAPBEXHLevel0 2 3 3 2" xfId="29707"/>
    <cellStyle name="SAPBEXHLevel0 2 3 3 2 2" xfId="29708"/>
    <cellStyle name="SAPBEXHLevel0 2 3 3 2 2 2" xfId="29709"/>
    <cellStyle name="SAPBEXHLevel0 2 3 3 2 3" xfId="29710"/>
    <cellStyle name="SAPBEXHLevel0 2 3 3 2 3 2" xfId="29711"/>
    <cellStyle name="SAPBEXHLevel0 2 3 3 2 4" xfId="29712"/>
    <cellStyle name="SAPBEXHLevel0 2 3 3 2 5" xfId="29713"/>
    <cellStyle name="SAPBEXHLevel0 2 3 3 2 6" xfId="29714"/>
    <cellStyle name="SAPBEXHLevel0 2 3 3 2 7" xfId="29715"/>
    <cellStyle name="SAPBEXHLevel0 2 3 3 2 8" xfId="29716"/>
    <cellStyle name="SAPBEXHLevel0 2 3 3 3" xfId="29717"/>
    <cellStyle name="SAPBEXHLevel0 2 3 3 3 2" xfId="29718"/>
    <cellStyle name="SAPBEXHLevel0 2 3 3 3 2 2" xfId="29719"/>
    <cellStyle name="SAPBEXHLevel0 2 3 3 3 3" xfId="29720"/>
    <cellStyle name="SAPBEXHLevel0 2 3 3 4" xfId="29721"/>
    <cellStyle name="SAPBEXHLevel0 2 3 3 4 2" xfId="29722"/>
    <cellStyle name="SAPBEXHLevel0 2 3 3 5" xfId="29723"/>
    <cellStyle name="SAPBEXHLevel0 2 3 3 6" xfId="29724"/>
    <cellStyle name="SAPBEXHLevel0 2 3 3 7" xfId="29725"/>
    <cellStyle name="SAPBEXHLevel0 2 3 3 8" xfId="29726"/>
    <cellStyle name="SAPBEXHLevel0 2 3 3 9" xfId="29727"/>
    <cellStyle name="SAPBEXHLevel0 2 3 4" xfId="29728"/>
    <cellStyle name="SAPBEXHLevel0 2 3 4 2" xfId="29729"/>
    <cellStyle name="SAPBEXHLevel0 2 3 4 2 2" xfId="29730"/>
    <cellStyle name="SAPBEXHLevel0 2 3 4 3" xfId="29731"/>
    <cellStyle name="SAPBEXHLevel0 2 3 4 3 2" xfId="29732"/>
    <cellStyle name="SAPBEXHLevel0 2 3 4 4" xfId="29733"/>
    <cellStyle name="SAPBEXHLevel0 2 3 4 5" xfId="29734"/>
    <cellStyle name="SAPBEXHLevel0 2 3 4 6" xfId="29735"/>
    <cellStyle name="SAPBEXHLevel0 2 3 4 7" xfId="29736"/>
    <cellStyle name="SAPBEXHLevel0 2 3 4 8" xfId="29737"/>
    <cellStyle name="SAPBEXHLevel0 2 3 5" xfId="29738"/>
    <cellStyle name="SAPBEXHLevel0 2 3 5 2" xfId="29739"/>
    <cellStyle name="SAPBEXHLevel0 2 3 5 2 2" xfId="29740"/>
    <cellStyle name="SAPBEXHLevel0 2 3 5 3" xfId="29741"/>
    <cellStyle name="SAPBEXHLevel0 2 3 6" xfId="29742"/>
    <cellStyle name="SAPBEXHLevel0 2 3 6 2" xfId="29743"/>
    <cellStyle name="SAPBEXHLevel0 2 3 7" xfId="29744"/>
    <cellStyle name="SAPBEXHLevel0 2 3 8" xfId="29745"/>
    <cellStyle name="SAPBEXHLevel0 2 3 9" xfId="29746"/>
    <cellStyle name="SAPBEXHLevel0 2 4" xfId="29747"/>
    <cellStyle name="SAPBEXHLevel0 2 4 10" xfId="29748"/>
    <cellStyle name="SAPBEXHLevel0 2 4 11" xfId="29749"/>
    <cellStyle name="SAPBEXHLevel0 2 4 12" xfId="29750"/>
    <cellStyle name="SAPBEXHLevel0 2 4 2" xfId="29751"/>
    <cellStyle name="SAPBEXHLevel0 2 4 2 10" xfId="29752"/>
    <cellStyle name="SAPBEXHLevel0 2 4 2 2" xfId="29753"/>
    <cellStyle name="SAPBEXHLevel0 2 4 2 2 2" xfId="29754"/>
    <cellStyle name="SAPBEXHLevel0 2 4 2 2 2 2" xfId="29755"/>
    <cellStyle name="SAPBEXHLevel0 2 4 2 2 3" xfId="29756"/>
    <cellStyle name="SAPBEXHLevel0 2 4 2 2 3 2" xfId="29757"/>
    <cellStyle name="SAPBEXHLevel0 2 4 2 2 4" xfId="29758"/>
    <cellStyle name="SAPBEXHLevel0 2 4 2 2 5" xfId="29759"/>
    <cellStyle name="SAPBEXHLevel0 2 4 2 2 6" xfId="29760"/>
    <cellStyle name="SAPBEXHLevel0 2 4 2 2 7" xfId="29761"/>
    <cellStyle name="SAPBEXHLevel0 2 4 2 2 8" xfId="29762"/>
    <cellStyle name="SAPBEXHLevel0 2 4 2 3" xfId="29763"/>
    <cellStyle name="SAPBEXHLevel0 2 4 2 3 2" xfId="29764"/>
    <cellStyle name="SAPBEXHLevel0 2 4 2 3 2 2" xfId="29765"/>
    <cellStyle name="SAPBEXHLevel0 2 4 2 3 3" xfId="29766"/>
    <cellStyle name="SAPBEXHLevel0 2 4 2 4" xfId="29767"/>
    <cellStyle name="SAPBEXHLevel0 2 4 2 4 2" xfId="29768"/>
    <cellStyle name="SAPBEXHLevel0 2 4 2 5" xfId="29769"/>
    <cellStyle name="SAPBEXHLevel0 2 4 2 6" xfId="29770"/>
    <cellStyle name="SAPBEXHLevel0 2 4 2 7" xfId="29771"/>
    <cellStyle name="SAPBEXHLevel0 2 4 2 8" xfId="29772"/>
    <cellStyle name="SAPBEXHLevel0 2 4 2 9" xfId="29773"/>
    <cellStyle name="SAPBEXHLevel0 2 4 3" xfId="29774"/>
    <cellStyle name="SAPBEXHLevel0 2 4 3 10" xfId="29775"/>
    <cellStyle name="SAPBEXHLevel0 2 4 3 2" xfId="29776"/>
    <cellStyle name="SAPBEXHLevel0 2 4 3 2 2" xfId="29777"/>
    <cellStyle name="SAPBEXHLevel0 2 4 3 2 2 2" xfId="29778"/>
    <cellStyle name="SAPBEXHLevel0 2 4 3 2 3" xfId="29779"/>
    <cellStyle name="SAPBEXHLevel0 2 4 3 2 3 2" xfId="29780"/>
    <cellStyle name="SAPBEXHLevel0 2 4 3 2 4" xfId="29781"/>
    <cellStyle name="SAPBEXHLevel0 2 4 3 2 5" xfId="29782"/>
    <cellStyle name="SAPBEXHLevel0 2 4 3 2 6" xfId="29783"/>
    <cellStyle name="SAPBEXHLevel0 2 4 3 2 7" xfId="29784"/>
    <cellStyle name="SAPBEXHLevel0 2 4 3 2 8" xfId="29785"/>
    <cellStyle name="SAPBEXHLevel0 2 4 3 3" xfId="29786"/>
    <cellStyle name="SAPBEXHLevel0 2 4 3 3 2" xfId="29787"/>
    <cellStyle name="SAPBEXHLevel0 2 4 3 3 2 2" xfId="29788"/>
    <cellStyle name="SAPBEXHLevel0 2 4 3 3 3" xfId="29789"/>
    <cellStyle name="SAPBEXHLevel0 2 4 3 4" xfId="29790"/>
    <cellStyle name="SAPBEXHLevel0 2 4 3 4 2" xfId="29791"/>
    <cellStyle name="SAPBEXHLevel0 2 4 3 5" xfId="29792"/>
    <cellStyle name="SAPBEXHLevel0 2 4 3 6" xfId="29793"/>
    <cellStyle name="SAPBEXHLevel0 2 4 3 7" xfId="29794"/>
    <cellStyle name="SAPBEXHLevel0 2 4 3 8" xfId="29795"/>
    <cellStyle name="SAPBEXHLevel0 2 4 3 9" xfId="29796"/>
    <cellStyle name="SAPBEXHLevel0 2 4 4" xfId="29797"/>
    <cellStyle name="SAPBEXHLevel0 2 4 4 2" xfId="29798"/>
    <cellStyle name="SAPBEXHLevel0 2 4 4 2 2" xfId="29799"/>
    <cellStyle name="SAPBEXHLevel0 2 4 4 3" xfId="29800"/>
    <cellStyle name="SAPBEXHLevel0 2 4 4 3 2" xfId="29801"/>
    <cellStyle name="SAPBEXHLevel0 2 4 4 4" xfId="29802"/>
    <cellStyle name="SAPBEXHLevel0 2 4 4 5" xfId="29803"/>
    <cellStyle name="SAPBEXHLevel0 2 4 4 6" xfId="29804"/>
    <cellStyle name="SAPBEXHLevel0 2 4 4 7" xfId="29805"/>
    <cellStyle name="SAPBEXHLevel0 2 4 4 8" xfId="29806"/>
    <cellStyle name="SAPBEXHLevel0 2 4 5" xfId="29807"/>
    <cellStyle name="SAPBEXHLevel0 2 4 5 2" xfId="29808"/>
    <cellStyle name="SAPBEXHLevel0 2 4 5 2 2" xfId="29809"/>
    <cellStyle name="SAPBEXHLevel0 2 4 5 3" xfId="29810"/>
    <cellStyle name="SAPBEXHLevel0 2 4 6" xfId="29811"/>
    <cellStyle name="SAPBEXHLevel0 2 4 6 2" xfId="29812"/>
    <cellStyle name="SAPBEXHLevel0 2 4 7" xfId="29813"/>
    <cellStyle name="SAPBEXHLevel0 2 4 8" xfId="29814"/>
    <cellStyle name="SAPBEXHLevel0 2 4 9" xfId="29815"/>
    <cellStyle name="SAPBEXHLevel0 2 5" xfId="29816"/>
    <cellStyle name="SAPBEXHLevel0 2 5 2" xfId="29817"/>
    <cellStyle name="SAPBEXHLevel0 2 5 2 2" xfId="29818"/>
    <cellStyle name="SAPBEXHLevel0 2 5 2 2 2" xfId="29819"/>
    <cellStyle name="SAPBEXHLevel0 2 5 2 3" xfId="29820"/>
    <cellStyle name="SAPBEXHLevel0 2 5 3" xfId="29821"/>
    <cellStyle name="SAPBEXHLevel0 2 5 3 2" xfId="29822"/>
    <cellStyle name="SAPBEXHLevel0 2 5 4" xfId="29823"/>
    <cellStyle name="SAPBEXHLevel0 2 5 5" xfId="29824"/>
    <cellStyle name="SAPBEXHLevel0 2 5 6" xfId="29825"/>
    <cellStyle name="SAPBEXHLevel0 2 5 7" xfId="29826"/>
    <cellStyle name="SAPBEXHLevel0 2 5 8" xfId="29827"/>
    <cellStyle name="SAPBEXHLevel0 2 5 9" xfId="29828"/>
    <cellStyle name="SAPBEXHLevel0 2 6" xfId="29829"/>
    <cellStyle name="SAPBEXHLevel0 2 6 2" xfId="29830"/>
    <cellStyle name="SAPBEXHLevel0 2 6 2 2" xfId="29831"/>
    <cellStyle name="SAPBEXHLevel0 2 6 3" xfId="29832"/>
    <cellStyle name="SAPBEXHLevel0 2 7" xfId="29833"/>
    <cellStyle name="SAPBEXHLevel0 2 7 2" xfId="29834"/>
    <cellStyle name="SAPBEXHLevel0 2 8" xfId="29835"/>
    <cellStyle name="SAPBEXHLevel0 2 9" xfId="29836"/>
    <cellStyle name="SAPBEXHLevel0 3" xfId="29837"/>
    <cellStyle name="SAPBEXHLevel0 3 10" xfId="29838"/>
    <cellStyle name="SAPBEXHLevel0 3 11" xfId="29839"/>
    <cellStyle name="SAPBEXHLevel0 3 12" xfId="29840"/>
    <cellStyle name="SAPBEXHLevel0 3 13" xfId="29841"/>
    <cellStyle name="SAPBEXHLevel0 3 14" xfId="29842"/>
    <cellStyle name="SAPBEXHLevel0 3 15" xfId="29843"/>
    <cellStyle name="SAPBEXHLevel0 3 2" xfId="29844"/>
    <cellStyle name="SAPBEXHLevel0 3 2 10" xfId="29845"/>
    <cellStyle name="SAPBEXHLevel0 3 2 11" xfId="29846"/>
    <cellStyle name="SAPBEXHLevel0 3 2 12" xfId="29847"/>
    <cellStyle name="SAPBEXHLevel0 3 2 13" xfId="29848"/>
    <cellStyle name="SAPBEXHLevel0 3 2 14" xfId="29849"/>
    <cellStyle name="SAPBEXHLevel0 3 2 15" xfId="29850"/>
    <cellStyle name="SAPBEXHLevel0 3 2 2" xfId="29851"/>
    <cellStyle name="SAPBEXHLevel0 3 2 2 10" xfId="29852"/>
    <cellStyle name="SAPBEXHLevel0 3 2 2 2" xfId="29853"/>
    <cellStyle name="SAPBEXHLevel0 3 2 2 2 2" xfId="29854"/>
    <cellStyle name="SAPBEXHLevel0 3 2 2 2 2 2" xfId="29855"/>
    <cellStyle name="SAPBEXHLevel0 3 2 2 2 3" xfId="29856"/>
    <cellStyle name="SAPBEXHLevel0 3 2 2 2 3 2" xfId="29857"/>
    <cellStyle name="SAPBEXHLevel0 3 2 2 2 4" xfId="29858"/>
    <cellStyle name="SAPBEXHLevel0 3 2 2 2 5" xfId="29859"/>
    <cellStyle name="SAPBEXHLevel0 3 2 2 2 6" xfId="29860"/>
    <cellStyle name="SAPBEXHLevel0 3 2 2 2 7" xfId="29861"/>
    <cellStyle name="SAPBEXHLevel0 3 2 2 2 8" xfId="29862"/>
    <cellStyle name="SAPBEXHLevel0 3 2 2 3" xfId="29863"/>
    <cellStyle name="SAPBEXHLevel0 3 2 2 3 2" xfId="29864"/>
    <cellStyle name="SAPBEXHLevel0 3 2 2 3 2 2" xfId="29865"/>
    <cellStyle name="SAPBEXHLevel0 3 2 2 3 3" xfId="29866"/>
    <cellStyle name="SAPBEXHLevel0 3 2 2 4" xfId="29867"/>
    <cellStyle name="SAPBEXHLevel0 3 2 2 4 2" xfId="29868"/>
    <cellStyle name="SAPBEXHLevel0 3 2 2 5" xfId="29869"/>
    <cellStyle name="SAPBEXHLevel0 3 2 2 6" xfId="29870"/>
    <cellStyle name="SAPBEXHLevel0 3 2 2 7" xfId="29871"/>
    <cellStyle name="SAPBEXHLevel0 3 2 2 8" xfId="29872"/>
    <cellStyle name="SAPBEXHLevel0 3 2 2 9" xfId="29873"/>
    <cellStyle name="SAPBEXHLevel0 3 2 3" xfId="29874"/>
    <cellStyle name="SAPBEXHLevel0 3 2 3 10" xfId="29875"/>
    <cellStyle name="SAPBEXHLevel0 3 2 3 2" xfId="29876"/>
    <cellStyle name="SAPBEXHLevel0 3 2 3 2 2" xfId="29877"/>
    <cellStyle name="SAPBEXHLevel0 3 2 3 2 2 2" xfId="29878"/>
    <cellStyle name="SAPBEXHLevel0 3 2 3 2 3" xfId="29879"/>
    <cellStyle name="SAPBEXHLevel0 3 2 3 2 3 2" xfId="29880"/>
    <cellStyle name="SAPBEXHLevel0 3 2 3 2 4" xfId="29881"/>
    <cellStyle name="SAPBEXHLevel0 3 2 3 2 5" xfId="29882"/>
    <cellStyle name="SAPBEXHLevel0 3 2 3 2 6" xfId="29883"/>
    <cellStyle name="SAPBEXHLevel0 3 2 3 2 7" xfId="29884"/>
    <cellStyle name="SAPBEXHLevel0 3 2 3 2 8" xfId="29885"/>
    <cellStyle name="SAPBEXHLevel0 3 2 3 3" xfId="29886"/>
    <cellStyle name="SAPBEXHLevel0 3 2 3 3 2" xfId="29887"/>
    <cellStyle name="SAPBEXHLevel0 3 2 3 3 2 2" xfId="29888"/>
    <cellStyle name="SAPBEXHLevel0 3 2 3 3 3" xfId="29889"/>
    <cellStyle name="SAPBEXHLevel0 3 2 3 4" xfId="29890"/>
    <cellStyle name="SAPBEXHLevel0 3 2 3 4 2" xfId="29891"/>
    <cellStyle name="SAPBEXHLevel0 3 2 3 5" xfId="29892"/>
    <cellStyle name="SAPBEXHLevel0 3 2 3 6" xfId="29893"/>
    <cellStyle name="SAPBEXHLevel0 3 2 3 7" xfId="29894"/>
    <cellStyle name="SAPBEXHLevel0 3 2 3 8" xfId="29895"/>
    <cellStyle name="SAPBEXHLevel0 3 2 3 9" xfId="29896"/>
    <cellStyle name="SAPBEXHLevel0 3 2 4" xfId="29897"/>
    <cellStyle name="SAPBEXHLevel0 3 2 4 2" xfId="29898"/>
    <cellStyle name="SAPBEXHLevel0 3 2 4 2 2" xfId="29899"/>
    <cellStyle name="SAPBEXHLevel0 3 2 4 3" xfId="29900"/>
    <cellStyle name="SAPBEXHLevel0 3 2 4 3 2" xfId="29901"/>
    <cellStyle name="SAPBEXHLevel0 3 2 4 4" xfId="29902"/>
    <cellStyle name="SAPBEXHLevel0 3 2 4 5" xfId="29903"/>
    <cellStyle name="SAPBEXHLevel0 3 2 4 6" xfId="29904"/>
    <cellStyle name="SAPBEXHLevel0 3 2 4 7" xfId="29905"/>
    <cellStyle name="SAPBEXHLevel0 3 2 4 8" xfId="29906"/>
    <cellStyle name="SAPBEXHLevel0 3 2 5" xfId="29907"/>
    <cellStyle name="SAPBEXHLevel0 3 2 5 2" xfId="29908"/>
    <cellStyle name="SAPBEXHLevel0 3 2 5 2 2" xfId="29909"/>
    <cellStyle name="SAPBEXHLevel0 3 2 5 3" xfId="29910"/>
    <cellStyle name="SAPBEXHLevel0 3 2 6" xfId="29911"/>
    <cellStyle name="SAPBEXHLevel0 3 2 6 2" xfId="29912"/>
    <cellStyle name="SAPBEXHLevel0 3 2 7" xfId="29913"/>
    <cellStyle name="SAPBEXHLevel0 3 2 8" xfId="29914"/>
    <cellStyle name="SAPBEXHLevel0 3 2 9" xfId="29915"/>
    <cellStyle name="SAPBEXHLevel0 3 3" xfId="29916"/>
    <cellStyle name="SAPBEXHLevel0 3 3 10" xfId="29917"/>
    <cellStyle name="SAPBEXHLevel0 3 3 11" xfId="29918"/>
    <cellStyle name="SAPBEXHLevel0 3 3 12" xfId="29919"/>
    <cellStyle name="SAPBEXHLevel0 3 3 2" xfId="29920"/>
    <cellStyle name="SAPBEXHLevel0 3 3 2 10" xfId="29921"/>
    <cellStyle name="SAPBEXHLevel0 3 3 2 2" xfId="29922"/>
    <cellStyle name="SAPBEXHLevel0 3 3 2 2 2" xfId="29923"/>
    <cellStyle name="SAPBEXHLevel0 3 3 2 2 2 2" xfId="29924"/>
    <cellStyle name="SAPBEXHLevel0 3 3 2 2 3" xfId="29925"/>
    <cellStyle name="SAPBEXHLevel0 3 3 2 2 3 2" xfId="29926"/>
    <cellStyle name="SAPBEXHLevel0 3 3 2 2 4" xfId="29927"/>
    <cellStyle name="SAPBEXHLevel0 3 3 2 2 5" xfId="29928"/>
    <cellStyle name="SAPBEXHLevel0 3 3 2 2 6" xfId="29929"/>
    <cellStyle name="SAPBEXHLevel0 3 3 2 2 7" xfId="29930"/>
    <cellStyle name="SAPBEXHLevel0 3 3 2 2 8" xfId="29931"/>
    <cellStyle name="SAPBEXHLevel0 3 3 2 3" xfId="29932"/>
    <cellStyle name="SAPBEXHLevel0 3 3 2 3 2" xfId="29933"/>
    <cellStyle name="SAPBEXHLevel0 3 3 2 3 2 2" xfId="29934"/>
    <cellStyle name="SAPBEXHLevel0 3 3 2 3 3" xfId="29935"/>
    <cellStyle name="SAPBEXHLevel0 3 3 2 4" xfId="29936"/>
    <cellStyle name="SAPBEXHLevel0 3 3 2 4 2" xfId="29937"/>
    <cellStyle name="SAPBEXHLevel0 3 3 2 5" xfId="29938"/>
    <cellStyle name="SAPBEXHLevel0 3 3 2 6" xfId="29939"/>
    <cellStyle name="SAPBEXHLevel0 3 3 2 7" xfId="29940"/>
    <cellStyle name="SAPBEXHLevel0 3 3 2 8" xfId="29941"/>
    <cellStyle name="SAPBEXHLevel0 3 3 2 9" xfId="29942"/>
    <cellStyle name="SAPBEXHLevel0 3 3 3" xfId="29943"/>
    <cellStyle name="SAPBEXHLevel0 3 3 3 10" xfId="29944"/>
    <cellStyle name="SAPBEXHLevel0 3 3 3 2" xfId="29945"/>
    <cellStyle name="SAPBEXHLevel0 3 3 3 2 2" xfId="29946"/>
    <cellStyle name="SAPBEXHLevel0 3 3 3 2 2 2" xfId="29947"/>
    <cellStyle name="SAPBEXHLevel0 3 3 3 2 3" xfId="29948"/>
    <cellStyle name="SAPBEXHLevel0 3 3 3 2 3 2" xfId="29949"/>
    <cellStyle name="SAPBEXHLevel0 3 3 3 2 4" xfId="29950"/>
    <cellStyle name="SAPBEXHLevel0 3 3 3 2 5" xfId="29951"/>
    <cellStyle name="SAPBEXHLevel0 3 3 3 2 6" xfId="29952"/>
    <cellStyle name="SAPBEXHLevel0 3 3 3 2 7" xfId="29953"/>
    <cellStyle name="SAPBEXHLevel0 3 3 3 2 8" xfId="29954"/>
    <cellStyle name="SAPBEXHLevel0 3 3 3 3" xfId="29955"/>
    <cellStyle name="SAPBEXHLevel0 3 3 3 3 2" xfId="29956"/>
    <cellStyle name="SAPBEXHLevel0 3 3 3 3 2 2" xfId="29957"/>
    <cellStyle name="SAPBEXHLevel0 3 3 3 3 3" xfId="29958"/>
    <cellStyle name="SAPBEXHLevel0 3 3 3 4" xfId="29959"/>
    <cellStyle name="SAPBEXHLevel0 3 3 3 4 2" xfId="29960"/>
    <cellStyle name="SAPBEXHLevel0 3 3 3 5" xfId="29961"/>
    <cellStyle name="SAPBEXHLevel0 3 3 3 6" xfId="29962"/>
    <cellStyle name="SAPBEXHLevel0 3 3 3 7" xfId="29963"/>
    <cellStyle name="SAPBEXHLevel0 3 3 3 8" xfId="29964"/>
    <cellStyle name="SAPBEXHLevel0 3 3 3 9" xfId="29965"/>
    <cellStyle name="SAPBEXHLevel0 3 3 4" xfId="29966"/>
    <cellStyle name="SAPBEXHLevel0 3 3 4 2" xfId="29967"/>
    <cellStyle name="SAPBEXHLevel0 3 3 4 2 2" xfId="29968"/>
    <cellStyle name="SAPBEXHLevel0 3 3 4 3" xfId="29969"/>
    <cellStyle name="SAPBEXHLevel0 3 3 4 3 2" xfId="29970"/>
    <cellStyle name="SAPBEXHLevel0 3 3 4 4" xfId="29971"/>
    <cellStyle name="SAPBEXHLevel0 3 3 4 5" xfId="29972"/>
    <cellStyle name="SAPBEXHLevel0 3 3 4 6" xfId="29973"/>
    <cellStyle name="SAPBEXHLevel0 3 3 4 7" xfId="29974"/>
    <cellStyle name="SAPBEXHLevel0 3 3 4 8" xfId="29975"/>
    <cellStyle name="SAPBEXHLevel0 3 3 5" xfId="29976"/>
    <cellStyle name="SAPBEXHLevel0 3 3 5 2" xfId="29977"/>
    <cellStyle name="SAPBEXHLevel0 3 3 5 2 2" xfId="29978"/>
    <cellStyle name="SAPBEXHLevel0 3 3 5 3" xfId="29979"/>
    <cellStyle name="SAPBEXHLevel0 3 3 6" xfId="29980"/>
    <cellStyle name="SAPBEXHLevel0 3 3 6 2" xfId="29981"/>
    <cellStyle name="SAPBEXHLevel0 3 3 7" xfId="29982"/>
    <cellStyle name="SAPBEXHLevel0 3 3 8" xfId="29983"/>
    <cellStyle name="SAPBEXHLevel0 3 3 9" xfId="29984"/>
    <cellStyle name="SAPBEXHLevel0 3 4" xfId="29985"/>
    <cellStyle name="SAPBEXHLevel0 3 4 2" xfId="29986"/>
    <cellStyle name="SAPBEXHLevel0 3 4 2 2" xfId="29987"/>
    <cellStyle name="SAPBEXHLevel0 3 4 3" xfId="29988"/>
    <cellStyle name="SAPBEXHLevel0 3 4 3 2" xfId="29989"/>
    <cellStyle name="SAPBEXHLevel0 3 4 4" xfId="29990"/>
    <cellStyle name="SAPBEXHLevel0 3 4 5" xfId="29991"/>
    <cellStyle name="SAPBEXHLevel0 3 4 6" xfId="29992"/>
    <cellStyle name="SAPBEXHLevel0 3 4 7" xfId="29993"/>
    <cellStyle name="SAPBEXHLevel0 3 4 8" xfId="29994"/>
    <cellStyle name="SAPBEXHLevel0 3 5" xfId="29995"/>
    <cellStyle name="SAPBEXHLevel0 3 5 2" xfId="29996"/>
    <cellStyle name="SAPBEXHLevel0 3 5 2 2" xfId="29997"/>
    <cellStyle name="SAPBEXHLevel0 3 5 3" xfId="29998"/>
    <cellStyle name="SAPBEXHLevel0 3 6" xfId="29999"/>
    <cellStyle name="SAPBEXHLevel0 3 6 2" xfId="30000"/>
    <cellStyle name="SAPBEXHLevel0 3 7" xfId="30001"/>
    <cellStyle name="SAPBEXHLevel0 3 8" xfId="30002"/>
    <cellStyle name="SAPBEXHLevel0 3 9" xfId="30003"/>
    <cellStyle name="SAPBEXHLevel0 4" xfId="30004"/>
    <cellStyle name="SAPBEXHLevel0 4 10" xfId="30005"/>
    <cellStyle name="SAPBEXHLevel0 4 11" xfId="30006"/>
    <cellStyle name="SAPBEXHLevel0 4 12" xfId="30007"/>
    <cellStyle name="SAPBEXHLevel0 4 13" xfId="30008"/>
    <cellStyle name="SAPBEXHLevel0 4 14" xfId="30009"/>
    <cellStyle name="SAPBEXHLevel0 4 15" xfId="30010"/>
    <cellStyle name="SAPBEXHLevel0 4 2" xfId="30011"/>
    <cellStyle name="SAPBEXHLevel0 4 2 10" xfId="30012"/>
    <cellStyle name="SAPBEXHLevel0 4 2 11" xfId="30013"/>
    <cellStyle name="SAPBEXHLevel0 4 2 12" xfId="30014"/>
    <cellStyle name="SAPBEXHLevel0 4 2 13" xfId="30015"/>
    <cellStyle name="SAPBEXHLevel0 4 2 14" xfId="30016"/>
    <cellStyle name="SAPBEXHLevel0 4 2 2" xfId="30017"/>
    <cellStyle name="SAPBEXHLevel0 4 2 2 2" xfId="30018"/>
    <cellStyle name="SAPBEXHLevel0 4 2 2 2 2" xfId="30019"/>
    <cellStyle name="SAPBEXHLevel0 4 2 2 3" xfId="30020"/>
    <cellStyle name="SAPBEXHLevel0 4 2 2 3 2" xfId="30021"/>
    <cellStyle name="SAPBEXHLevel0 4 2 2 4" xfId="30022"/>
    <cellStyle name="SAPBEXHLevel0 4 2 2 5" xfId="30023"/>
    <cellStyle name="SAPBEXHLevel0 4 2 2 6" xfId="30024"/>
    <cellStyle name="SAPBEXHLevel0 4 2 2 7" xfId="30025"/>
    <cellStyle name="SAPBEXHLevel0 4 2 2 8" xfId="30026"/>
    <cellStyle name="SAPBEXHLevel0 4 2 3" xfId="30027"/>
    <cellStyle name="SAPBEXHLevel0 4 2 3 2" xfId="30028"/>
    <cellStyle name="SAPBEXHLevel0 4 2 3 2 2" xfId="30029"/>
    <cellStyle name="SAPBEXHLevel0 4 2 3 3" xfId="30030"/>
    <cellStyle name="SAPBEXHLevel0 4 2 4" xfId="30031"/>
    <cellStyle name="SAPBEXHLevel0 4 2 4 2" xfId="30032"/>
    <cellStyle name="SAPBEXHLevel0 4 2 5" xfId="30033"/>
    <cellStyle name="SAPBEXHLevel0 4 2 6" xfId="30034"/>
    <cellStyle name="SAPBEXHLevel0 4 2 7" xfId="30035"/>
    <cellStyle name="SAPBEXHLevel0 4 2 8" xfId="30036"/>
    <cellStyle name="SAPBEXHLevel0 4 2 9" xfId="30037"/>
    <cellStyle name="SAPBEXHLevel0 4 3" xfId="30038"/>
    <cellStyle name="SAPBEXHLevel0 4 3 10" xfId="30039"/>
    <cellStyle name="SAPBEXHLevel0 4 3 2" xfId="30040"/>
    <cellStyle name="SAPBEXHLevel0 4 3 2 2" xfId="30041"/>
    <cellStyle name="SAPBEXHLevel0 4 3 2 2 2" xfId="30042"/>
    <cellStyle name="SAPBEXHLevel0 4 3 2 3" xfId="30043"/>
    <cellStyle name="SAPBEXHLevel0 4 3 2 3 2" xfId="30044"/>
    <cellStyle name="SAPBEXHLevel0 4 3 2 4" xfId="30045"/>
    <cellStyle name="SAPBEXHLevel0 4 3 2 5" xfId="30046"/>
    <cellStyle name="SAPBEXHLevel0 4 3 2 6" xfId="30047"/>
    <cellStyle name="SAPBEXHLevel0 4 3 2 7" xfId="30048"/>
    <cellStyle name="SAPBEXHLevel0 4 3 2 8" xfId="30049"/>
    <cellStyle name="SAPBEXHLevel0 4 3 3" xfId="30050"/>
    <cellStyle name="SAPBEXHLevel0 4 3 3 2" xfId="30051"/>
    <cellStyle name="SAPBEXHLevel0 4 3 3 2 2" xfId="30052"/>
    <cellStyle name="SAPBEXHLevel0 4 3 3 3" xfId="30053"/>
    <cellStyle name="SAPBEXHLevel0 4 3 4" xfId="30054"/>
    <cellStyle name="SAPBEXHLevel0 4 3 4 2" xfId="30055"/>
    <cellStyle name="SAPBEXHLevel0 4 3 5" xfId="30056"/>
    <cellStyle name="SAPBEXHLevel0 4 3 6" xfId="30057"/>
    <cellStyle name="SAPBEXHLevel0 4 3 7" xfId="30058"/>
    <cellStyle name="SAPBEXHLevel0 4 3 8" xfId="30059"/>
    <cellStyle name="SAPBEXHLevel0 4 3 9" xfId="30060"/>
    <cellStyle name="SAPBEXHLevel0 4 4" xfId="30061"/>
    <cellStyle name="SAPBEXHLevel0 4 4 2" xfId="30062"/>
    <cellStyle name="SAPBEXHLevel0 4 4 2 2" xfId="30063"/>
    <cellStyle name="SAPBEXHLevel0 4 4 3" xfId="30064"/>
    <cellStyle name="SAPBEXHLevel0 4 4 3 2" xfId="30065"/>
    <cellStyle name="SAPBEXHLevel0 4 4 4" xfId="30066"/>
    <cellStyle name="SAPBEXHLevel0 4 4 5" xfId="30067"/>
    <cellStyle name="SAPBEXHLevel0 4 4 6" xfId="30068"/>
    <cellStyle name="SAPBEXHLevel0 4 4 7" xfId="30069"/>
    <cellStyle name="SAPBEXHLevel0 4 4 8" xfId="30070"/>
    <cellStyle name="SAPBEXHLevel0 4 5" xfId="30071"/>
    <cellStyle name="SAPBEXHLevel0 4 5 2" xfId="30072"/>
    <cellStyle name="SAPBEXHLevel0 4 5 2 2" xfId="30073"/>
    <cellStyle name="SAPBEXHLevel0 4 5 3" xfId="30074"/>
    <cellStyle name="SAPBEXHLevel0 4 6" xfId="30075"/>
    <cellStyle name="SAPBEXHLevel0 4 6 2" xfId="30076"/>
    <cellStyle name="SAPBEXHLevel0 4 7" xfId="30077"/>
    <cellStyle name="SAPBEXHLevel0 4 8" xfId="30078"/>
    <cellStyle name="SAPBEXHLevel0 4 9" xfId="30079"/>
    <cellStyle name="SAPBEXHLevel0 5" xfId="30080"/>
    <cellStyle name="SAPBEXHLevel0 5 10" xfId="30081"/>
    <cellStyle name="SAPBEXHLevel0 5 11" xfId="30082"/>
    <cellStyle name="SAPBEXHLevel0 5 12" xfId="30083"/>
    <cellStyle name="SAPBEXHLevel0 5 13" xfId="30084"/>
    <cellStyle name="SAPBEXHLevel0 5 14" xfId="30085"/>
    <cellStyle name="SAPBEXHLevel0 5 15" xfId="30086"/>
    <cellStyle name="SAPBEXHLevel0 5 2" xfId="30087"/>
    <cellStyle name="SAPBEXHLevel0 5 2 10" xfId="30088"/>
    <cellStyle name="SAPBEXHLevel0 5 2 11" xfId="30089"/>
    <cellStyle name="SAPBEXHLevel0 5 2 12" xfId="30090"/>
    <cellStyle name="SAPBEXHLevel0 5 2 13" xfId="30091"/>
    <cellStyle name="SAPBEXHLevel0 5 2 14" xfId="30092"/>
    <cellStyle name="SAPBEXHLevel0 5 2 2" xfId="30093"/>
    <cellStyle name="SAPBEXHLevel0 5 2 2 2" xfId="30094"/>
    <cellStyle name="SAPBEXHLevel0 5 2 2 2 2" xfId="30095"/>
    <cellStyle name="SAPBEXHLevel0 5 2 2 3" xfId="30096"/>
    <cellStyle name="SAPBEXHLevel0 5 2 2 3 2" xfId="30097"/>
    <cellStyle name="SAPBEXHLevel0 5 2 2 4" xfId="30098"/>
    <cellStyle name="SAPBEXHLevel0 5 2 2 5" xfId="30099"/>
    <cellStyle name="SAPBEXHLevel0 5 2 2 6" xfId="30100"/>
    <cellStyle name="SAPBEXHLevel0 5 2 2 7" xfId="30101"/>
    <cellStyle name="SAPBEXHLevel0 5 2 2 8" xfId="30102"/>
    <cellStyle name="SAPBEXHLevel0 5 2 3" xfId="30103"/>
    <cellStyle name="SAPBEXHLevel0 5 2 3 2" xfId="30104"/>
    <cellStyle name="SAPBEXHLevel0 5 2 3 2 2" xfId="30105"/>
    <cellStyle name="SAPBEXHLevel0 5 2 3 3" xfId="30106"/>
    <cellStyle name="SAPBEXHLevel0 5 2 4" xfId="30107"/>
    <cellStyle name="SAPBEXHLevel0 5 2 4 2" xfId="30108"/>
    <cellStyle name="SAPBEXHLevel0 5 2 5" xfId="30109"/>
    <cellStyle name="SAPBEXHLevel0 5 2 6" xfId="30110"/>
    <cellStyle name="SAPBEXHLevel0 5 2 7" xfId="30111"/>
    <cellStyle name="SAPBEXHLevel0 5 2 8" xfId="30112"/>
    <cellStyle name="SAPBEXHLevel0 5 2 9" xfId="30113"/>
    <cellStyle name="SAPBEXHLevel0 5 3" xfId="30114"/>
    <cellStyle name="SAPBEXHLevel0 5 3 10" xfId="30115"/>
    <cellStyle name="SAPBEXHLevel0 5 3 2" xfId="30116"/>
    <cellStyle name="SAPBEXHLevel0 5 3 2 2" xfId="30117"/>
    <cellStyle name="SAPBEXHLevel0 5 3 2 2 2" xfId="30118"/>
    <cellStyle name="SAPBEXHLevel0 5 3 2 3" xfId="30119"/>
    <cellStyle name="SAPBEXHLevel0 5 3 2 3 2" xfId="30120"/>
    <cellStyle name="SAPBEXHLevel0 5 3 2 4" xfId="30121"/>
    <cellStyle name="SAPBEXHLevel0 5 3 2 5" xfId="30122"/>
    <cellStyle name="SAPBEXHLevel0 5 3 2 6" xfId="30123"/>
    <cellStyle name="SAPBEXHLevel0 5 3 2 7" xfId="30124"/>
    <cellStyle name="SAPBEXHLevel0 5 3 2 8" xfId="30125"/>
    <cellStyle name="SAPBEXHLevel0 5 3 3" xfId="30126"/>
    <cellStyle name="SAPBEXHLevel0 5 3 3 2" xfId="30127"/>
    <cellStyle name="SAPBEXHLevel0 5 3 3 2 2" xfId="30128"/>
    <cellStyle name="SAPBEXHLevel0 5 3 3 3" xfId="30129"/>
    <cellStyle name="SAPBEXHLevel0 5 3 4" xfId="30130"/>
    <cellStyle name="SAPBEXHLevel0 5 3 4 2" xfId="30131"/>
    <cellStyle name="SAPBEXHLevel0 5 3 5" xfId="30132"/>
    <cellStyle name="SAPBEXHLevel0 5 3 6" xfId="30133"/>
    <cellStyle name="SAPBEXHLevel0 5 3 7" xfId="30134"/>
    <cellStyle name="SAPBEXHLevel0 5 3 8" xfId="30135"/>
    <cellStyle name="SAPBEXHLevel0 5 3 9" xfId="30136"/>
    <cellStyle name="SAPBEXHLevel0 5 4" xfId="30137"/>
    <cellStyle name="SAPBEXHLevel0 5 4 2" xfId="30138"/>
    <cellStyle name="SAPBEXHLevel0 5 4 2 2" xfId="30139"/>
    <cellStyle name="SAPBEXHLevel0 5 4 3" xfId="30140"/>
    <cellStyle name="SAPBEXHLevel0 5 4 3 2" xfId="30141"/>
    <cellStyle name="SAPBEXHLevel0 5 4 4" xfId="30142"/>
    <cellStyle name="SAPBEXHLevel0 5 4 5" xfId="30143"/>
    <cellStyle name="SAPBEXHLevel0 5 4 6" xfId="30144"/>
    <cellStyle name="SAPBEXHLevel0 5 4 7" xfId="30145"/>
    <cellStyle name="SAPBEXHLevel0 5 4 8" xfId="30146"/>
    <cellStyle name="SAPBEXHLevel0 5 5" xfId="30147"/>
    <cellStyle name="SAPBEXHLevel0 5 5 2" xfId="30148"/>
    <cellStyle name="SAPBEXHLevel0 5 5 2 2" xfId="30149"/>
    <cellStyle name="SAPBEXHLevel0 5 5 3" xfId="30150"/>
    <cellStyle name="SAPBEXHLevel0 5 6" xfId="30151"/>
    <cellStyle name="SAPBEXHLevel0 5 6 2" xfId="30152"/>
    <cellStyle name="SAPBEXHLevel0 5 7" xfId="30153"/>
    <cellStyle name="SAPBEXHLevel0 5 8" xfId="30154"/>
    <cellStyle name="SAPBEXHLevel0 5 9" xfId="30155"/>
    <cellStyle name="SAPBEXHLevel0 6" xfId="30156"/>
    <cellStyle name="SAPBEXHLevel0 6 10" xfId="30157"/>
    <cellStyle name="SAPBEXHLevel0 6 11" xfId="30158"/>
    <cellStyle name="SAPBEXHLevel0 6 12" xfId="30159"/>
    <cellStyle name="SAPBEXHLevel0 6 2" xfId="30160"/>
    <cellStyle name="SAPBEXHLevel0 6 2 2" xfId="30161"/>
    <cellStyle name="SAPBEXHLevel0 6 2 3" xfId="30162"/>
    <cellStyle name="SAPBEXHLevel0 6 2 4" xfId="30163"/>
    <cellStyle name="SAPBEXHLevel0 6 2 5" xfId="30164"/>
    <cellStyle name="SAPBEXHLevel0 6 2 6" xfId="30165"/>
    <cellStyle name="SAPBEXHLevel0 6 3" xfId="30166"/>
    <cellStyle name="SAPBEXHLevel0 6 3 2" xfId="30167"/>
    <cellStyle name="SAPBEXHLevel0 6 4" xfId="30168"/>
    <cellStyle name="SAPBEXHLevel0 6 5" xfId="30169"/>
    <cellStyle name="SAPBEXHLevel0 6 6" xfId="30170"/>
    <cellStyle name="SAPBEXHLevel0 6 7" xfId="30171"/>
    <cellStyle name="SAPBEXHLevel0 6 8" xfId="30172"/>
    <cellStyle name="SAPBEXHLevel0 6 9" xfId="30173"/>
    <cellStyle name="SAPBEXHLevel0 7" xfId="30174"/>
    <cellStyle name="SAPBEXHLevel0 7 2" xfId="30175"/>
    <cellStyle name="SAPBEXHLevel0 7 2 2" xfId="30176"/>
    <cellStyle name="SAPBEXHLevel0 7 3" xfId="30177"/>
    <cellStyle name="SAPBEXHLevel0 8" xfId="30178"/>
    <cellStyle name="SAPBEXHLevel0 8 2" xfId="30179"/>
    <cellStyle name="SAPBEXHLevel0 9" xfId="30180"/>
    <cellStyle name="SAPBEXHLevel0_3.2.8. Энергозатраты - All" xfId="30181"/>
    <cellStyle name="SAPBEXHLevel0X" xfId="30182"/>
    <cellStyle name="SAPBEXHLevel0X 10" xfId="30183"/>
    <cellStyle name="SAPBEXHLevel0X 11" xfId="30184"/>
    <cellStyle name="SAPBEXHLevel0X 12" xfId="30185"/>
    <cellStyle name="SAPBEXHLevel0X 13" xfId="30186"/>
    <cellStyle name="SAPBEXHLevel0X 14" xfId="30187"/>
    <cellStyle name="SAPBEXHLevel0X 2" xfId="30188"/>
    <cellStyle name="SAPBEXHLevel0X 2 10" xfId="30189"/>
    <cellStyle name="SAPBEXHLevel0X 2 11" xfId="30190"/>
    <cellStyle name="SAPBEXHLevel0X 2 12" xfId="30191"/>
    <cellStyle name="SAPBEXHLevel0X 2 13" xfId="30192"/>
    <cellStyle name="SAPBEXHLevel0X 2 14" xfId="30193"/>
    <cellStyle name="SAPBEXHLevel0X 2 2" xfId="30194"/>
    <cellStyle name="SAPBEXHLevel0X 2 2 10" xfId="30195"/>
    <cellStyle name="SAPBEXHLevel0X 2 2 11" xfId="30196"/>
    <cellStyle name="SAPBEXHLevel0X 2 2 12" xfId="30197"/>
    <cellStyle name="SAPBEXHLevel0X 2 2 13" xfId="30198"/>
    <cellStyle name="SAPBEXHLevel0X 2 2 14" xfId="30199"/>
    <cellStyle name="SAPBEXHLevel0X 2 2 15" xfId="30200"/>
    <cellStyle name="SAPBEXHLevel0X 2 2 2" xfId="30201"/>
    <cellStyle name="SAPBEXHLevel0X 2 2 2 10" xfId="30202"/>
    <cellStyle name="SAPBEXHLevel0X 2 2 2 2" xfId="30203"/>
    <cellStyle name="SAPBEXHLevel0X 2 2 2 2 2" xfId="30204"/>
    <cellStyle name="SAPBEXHLevel0X 2 2 2 2 2 2" xfId="30205"/>
    <cellStyle name="SAPBEXHLevel0X 2 2 2 2 3" xfId="30206"/>
    <cellStyle name="SAPBEXHLevel0X 2 2 2 2 3 2" xfId="30207"/>
    <cellStyle name="SAPBEXHLevel0X 2 2 2 2 4" xfId="30208"/>
    <cellStyle name="SAPBEXHLevel0X 2 2 2 2 5" xfId="30209"/>
    <cellStyle name="SAPBEXHLevel0X 2 2 2 2 6" xfId="30210"/>
    <cellStyle name="SAPBEXHLevel0X 2 2 2 2 7" xfId="30211"/>
    <cellStyle name="SAPBEXHLevel0X 2 2 2 2 8" xfId="30212"/>
    <cellStyle name="SAPBEXHLevel0X 2 2 2 3" xfId="30213"/>
    <cellStyle name="SAPBEXHLevel0X 2 2 2 3 2" xfId="30214"/>
    <cellStyle name="SAPBEXHLevel0X 2 2 2 3 2 2" xfId="30215"/>
    <cellStyle name="SAPBEXHLevel0X 2 2 2 3 3" xfId="30216"/>
    <cellStyle name="SAPBEXHLevel0X 2 2 2 4" xfId="30217"/>
    <cellStyle name="SAPBEXHLevel0X 2 2 2 4 2" xfId="30218"/>
    <cellStyle name="SAPBEXHLevel0X 2 2 2 5" xfId="30219"/>
    <cellStyle name="SAPBEXHLevel0X 2 2 2 6" xfId="30220"/>
    <cellStyle name="SAPBEXHLevel0X 2 2 2 7" xfId="30221"/>
    <cellStyle name="SAPBEXHLevel0X 2 2 2 8" xfId="30222"/>
    <cellStyle name="SAPBEXHLevel0X 2 2 2 9" xfId="30223"/>
    <cellStyle name="SAPBEXHLevel0X 2 2 3" xfId="30224"/>
    <cellStyle name="SAPBEXHLevel0X 2 2 3 10" xfId="30225"/>
    <cellStyle name="SAPBEXHLevel0X 2 2 3 2" xfId="30226"/>
    <cellStyle name="SAPBEXHLevel0X 2 2 3 2 2" xfId="30227"/>
    <cellStyle name="SAPBEXHLevel0X 2 2 3 2 2 2" xfId="30228"/>
    <cellStyle name="SAPBEXHLevel0X 2 2 3 2 3" xfId="30229"/>
    <cellStyle name="SAPBEXHLevel0X 2 2 3 2 3 2" xfId="30230"/>
    <cellStyle name="SAPBEXHLevel0X 2 2 3 2 4" xfId="30231"/>
    <cellStyle name="SAPBEXHLevel0X 2 2 3 2 5" xfId="30232"/>
    <cellStyle name="SAPBEXHLevel0X 2 2 3 2 6" xfId="30233"/>
    <cellStyle name="SAPBEXHLevel0X 2 2 3 2 7" xfId="30234"/>
    <cellStyle name="SAPBEXHLevel0X 2 2 3 2 8" xfId="30235"/>
    <cellStyle name="SAPBEXHLevel0X 2 2 3 3" xfId="30236"/>
    <cellStyle name="SAPBEXHLevel0X 2 2 3 3 2" xfId="30237"/>
    <cellStyle name="SAPBEXHLevel0X 2 2 3 3 2 2" xfId="30238"/>
    <cellStyle name="SAPBEXHLevel0X 2 2 3 3 3" xfId="30239"/>
    <cellStyle name="SAPBEXHLevel0X 2 2 3 4" xfId="30240"/>
    <cellStyle name="SAPBEXHLevel0X 2 2 3 4 2" xfId="30241"/>
    <cellStyle name="SAPBEXHLevel0X 2 2 3 5" xfId="30242"/>
    <cellStyle name="SAPBEXHLevel0X 2 2 3 6" xfId="30243"/>
    <cellStyle name="SAPBEXHLevel0X 2 2 3 7" xfId="30244"/>
    <cellStyle name="SAPBEXHLevel0X 2 2 3 8" xfId="30245"/>
    <cellStyle name="SAPBEXHLevel0X 2 2 3 9" xfId="30246"/>
    <cellStyle name="SAPBEXHLevel0X 2 2 4" xfId="30247"/>
    <cellStyle name="SAPBEXHLevel0X 2 2 4 2" xfId="30248"/>
    <cellStyle name="SAPBEXHLevel0X 2 2 4 2 2" xfId="30249"/>
    <cellStyle name="SAPBEXHLevel0X 2 2 4 3" xfId="30250"/>
    <cellStyle name="SAPBEXHLevel0X 2 2 4 3 2" xfId="30251"/>
    <cellStyle name="SAPBEXHLevel0X 2 2 4 4" xfId="30252"/>
    <cellStyle name="SAPBEXHLevel0X 2 2 4 5" xfId="30253"/>
    <cellStyle name="SAPBEXHLevel0X 2 2 4 6" xfId="30254"/>
    <cellStyle name="SAPBEXHLevel0X 2 2 4 7" xfId="30255"/>
    <cellStyle name="SAPBEXHLevel0X 2 2 4 8" xfId="30256"/>
    <cellStyle name="SAPBEXHLevel0X 2 2 5" xfId="30257"/>
    <cellStyle name="SAPBEXHLevel0X 2 2 5 2" xfId="30258"/>
    <cellStyle name="SAPBEXHLevel0X 2 2 5 2 2" xfId="30259"/>
    <cellStyle name="SAPBEXHLevel0X 2 2 5 3" xfId="30260"/>
    <cellStyle name="SAPBEXHLevel0X 2 2 6" xfId="30261"/>
    <cellStyle name="SAPBEXHLevel0X 2 2 6 2" xfId="30262"/>
    <cellStyle name="SAPBEXHLevel0X 2 2 7" xfId="30263"/>
    <cellStyle name="SAPBEXHLevel0X 2 2 8" xfId="30264"/>
    <cellStyle name="SAPBEXHLevel0X 2 2 9" xfId="30265"/>
    <cellStyle name="SAPBEXHLevel0X 2 3" xfId="30266"/>
    <cellStyle name="SAPBEXHLevel0X 2 3 10" xfId="30267"/>
    <cellStyle name="SAPBEXHLevel0X 2 3 11" xfId="30268"/>
    <cellStyle name="SAPBEXHLevel0X 2 3 12" xfId="30269"/>
    <cellStyle name="SAPBEXHLevel0X 2 3 2" xfId="30270"/>
    <cellStyle name="SAPBEXHLevel0X 2 3 2 10" xfId="30271"/>
    <cellStyle name="SAPBEXHLevel0X 2 3 2 2" xfId="30272"/>
    <cellStyle name="SAPBEXHLevel0X 2 3 2 2 2" xfId="30273"/>
    <cellStyle name="SAPBEXHLevel0X 2 3 2 2 2 2" xfId="30274"/>
    <cellStyle name="SAPBEXHLevel0X 2 3 2 2 3" xfId="30275"/>
    <cellStyle name="SAPBEXHLevel0X 2 3 2 2 3 2" xfId="30276"/>
    <cellStyle name="SAPBEXHLevel0X 2 3 2 2 4" xfId="30277"/>
    <cellStyle name="SAPBEXHLevel0X 2 3 2 2 5" xfId="30278"/>
    <cellStyle name="SAPBEXHLevel0X 2 3 2 2 6" xfId="30279"/>
    <cellStyle name="SAPBEXHLevel0X 2 3 2 2 7" xfId="30280"/>
    <cellStyle name="SAPBEXHLevel0X 2 3 2 2 8" xfId="30281"/>
    <cellStyle name="SAPBEXHLevel0X 2 3 2 3" xfId="30282"/>
    <cellStyle name="SAPBEXHLevel0X 2 3 2 3 2" xfId="30283"/>
    <cellStyle name="SAPBEXHLevel0X 2 3 2 3 2 2" xfId="30284"/>
    <cellStyle name="SAPBEXHLevel0X 2 3 2 3 3" xfId="30285"/>
    <cellStyle name="SAPBEXHLevel0X 2 3 2 4" xfId="30286"/>
    <cellStyle name="SAPBEXHLevel0X 2 3 2 4 2" xfId="30287"/>
    <cellStyle name="SAPBEXHLevel0X 2 3 2 5" xfId="30288"/>
    <cellStyle name="SAPBEXHLevel0X 2 3 2 6" xfId="30289"/>
    <cellStyle name="SAPBEXHLevel0X 2 3 2 7" xfId="30290"/>
    <cellStyle name="SAPBEXHLevel0X 2 3 2 8" xfId="30291"/>
    <cellStyle name="SAPBEXHLevel0X 2 3 2 9" xfId="30292"/>
    <cellStyle name="SAPBEXHLevel0X 2 3 3" xfId="30293"/>
    <cellStyle name="SAPBEXHLevel0X 2 3 3 10" xfId="30294"/>
    <cellStyle name="SAPBEXHLevel0X 2 3 3 2" xfId="30295"/>
    <cellStyle name="SAPBEXHLevel0X 2 3 3 2 2" xfId="30296"/>
    <cellStyle name="SAPBEXHLevel0X 2 3 3 2 2 2" xfId="30297"/>
    <cellStyle name="SAPBEXHLevel0X 2 3 3 2 3" xfId="30298"/>
    <cellStyle name="SAPBEXHLevel0X 2 3 3 2 3 2" xfId="30299"/>
    <cellStyle name="SAPBEXHLevel0X 2 3 3 2 4" xfId="30300"/>
    <cellStyle name="SAPBEXHLevel0X 2 3 3 2 5" xfId="30301"/>
    <cellStyle name="SAPBEXHLevel0X 2 3 3 2 6" xfId="30302"/>
    <cellStyle name="SAPBEXHLevel0X 2 3 3 2 7" xfId="30303"/>
    <cellStyle name="SAPBEXHLevel0X 2 3 3 2 8" xfId="30304"/>
    <cellStyle name="SAPBEXHLevel0X 2 3 3 3" xfId="30305"/>
    <cellStyle name="SAPBEXHLevel0X 2 3 3 3 2" xfId="30306"/>
    <cellStyle name="SAPBEXHLevel0X 2 3 3 3 2 2" xfId="30307"/>
    <cellStyle name="SAPBEXHLevel0X 2 3 3 3 3" xfId="30308"/>
    <cellStyle name="SAPBEXHLevel0X 2 3 3 4" xfId="30309"/>
    <cellStyle name="SAPBEXHLevel0X 2 3 3 4 2" xfId="30310"/>
    <cellStyle name="SAPBEXHLevel0X 2 3 3 5" xfId="30311"/>
    <cellStyle name="SAPBEXHLevel0X 2 3 3 6" xfId="30312"/>
    <cellStyle name="SAPBEXHLevel0X 2 3 3 7" xfId="30313"/>
    <cellStyle name="SAPBEXHLevel0X 2 3 3 8" xfId="30314"/>
    <cellStyle name="SAPBEXHLevel0X 2 3 3 9" xfId="30315"/>
    <cellStyle name="SAPBEXHLevel0X 2 3 4" xfId="30316"/>
    <cellStyle name="SAPBEXHLevel0X 2 3 4 2" xfId="30317"/>
    <cellStyle name="SAPBEXHLevel0X 2 3 4 2 2" xfId="30318"/>
    <cellStyle name="SAPBEXHLevel0X 2 3 4 3" xfId="30319"/>
    <cellStyle name="SAPBEXHLevel0X 2 3 4 3 2" xfId="30320"/>
    <cellStyle name="SAPBEXHLevel0X 2 3 4 4" xfId="30321"/>
    <cellStyle name="SAPBEXHLevel0X 2 3 4 5" xfId="30322"/>
    <cellStyle name="SAPBEXHLevel0X 2 3 4 6" xfId="30323"/>
    <cellStyle name="SAPBEXHLevel0X 2 3 4 7" xfId="30324"/>
    <cellStyle name="SAPBEXHLevel0X 2 3 4 8" xfId="30325"/>
    <cellStyle name="SAPBEXHLevel0X 2 3 5" xfId="30326"/>
    <cellStyle name="SAPBEXHLevel0X 2 3 5 2" xfId="30327"/>
    <cellStyle name="SAPBEXHLevel0X 2 3 5 2 2" xfId="30328"/>
    <cellStyle name="SAPBEXHLevel0X 2 3 5 3" xfId="30329"/>
    <cellStyle name="SAPBEXHLevel0X 2 3 6" xfId="30330"/>
    <cellStyle name="SAPBEXHLevel0X 2 3 6 2" xfId="30331"/>
    <cellStyle name="SAPBEXHLevel0X 2 3 7" xfId="30332"/>
    <cellStyle name="SAPBEXHLevel0X 2 3 8" xfId="30333"/>
    <cellStyle name="SAPBEXHLevel0X 2 3 9" xfId="30334"/>
    <cellStyle name="SAPBEXHLevel0X 2 4" xfId="30335"/>
    <cellStyle name="SAPBEXHLevel0X 2 4 2" xfId="30336"/>
    <cellStyle name="SAPBEXHLevel0X 2 4 2 2" xfId="30337"/>
    <cellStyle name="SAPBEXHLevel0X 2 4 2 2 2" xfId="30338"/>
    <cellStyle name="SAPBEXHLevel0X 2 4 2 3" xfId="30339"/>
    <cellStyle name="SAPBEXHLevel0X 2 4 3" xfId="30340"/>
    <cellStyle name="SAPBEXHLevel0X 2 4 3 2" xfId="30341"/>
    <cellStyle name="SAPBEXHLevel0X 2 4 4" xfId="30342"/>
    <cellStyle name="SAPBEXHLevel0X 2 4 5" xfId="30343"/>
    <cellStyle name="SAPBEXHLevel0X 2 4 6" xfId="30344"/>
    <cellStyle name="SAPBEXHLevel0X 2 4 7" xfId="30345"/>
    <cellStyle name="SAPBEXHLevel0X 2 4 8" xfId="30346"/>
    <cellStyle name="SAPBEXHLevel0X 2 4 9" xfId="30347"/>
    <cellStyle name="SAPBEXHLevel0X 2 5" xfId="30348"/>
    <cellStyle name="SAPBEXHLevel0X 2 5 2" xfId="30349"/>
    <cellStyle name="SAPBEXHLevel0X 2 5 2 2" xfId="30350"/>
    <cellStyle name="SAPBEXHLevel0X 2 5 3" xfId="30351"/>
    <cellStyle name="SAPBEXHLevel0X 2 6" xfId="30352"/>
    <cellStyle name="SAPBEXHLevel0X 2 6 2" xfId="30353"/>
    <cellStyle name="SAPBEXHLevel0X 2 7" xfId="30354"/>
    <cellStyle name="SAPBEXHLevel0X 2 8" xfId="30355"/>
    <cellStyle name="SAPBEXHLevel0X 2 9" xfId="30356"/>
    <cellStyle name="SAPBEXHLevel0X 3" xfId="30357"/>
    <cellStyle name="SAPBEXHLevel0X 3 10" xfId="30358"/>
    <cellStyle name="SAPBEXHLevel0X 3 11" xfId="30359"/>
    <cellStyle name="SAPBEXHLevel0X 3 12" xfId="30360"/>
    <cellStyle name="SAPBEXHLevel0X 3 13" xfId="30361"/>
    <cellStyle name="SAPBEXHLevel0X 3 14" xfId="30362"/>
    <cellStyle name="SAPBEXHLevel0X 3 15" xfId="30363"/>
    <cellStyle name="SAPBEXHLevel0X 3 2" xfId="30364"/>
    <cellStyle name="SAPBEXHLevel0X 3 2 10" xfId="30365"/>
    <cellStyle name="SAPBEXHLevel0X 3 2 11" xfId="30366"/>
    <cellStyle name="SAPBEXHLevel0X 3 2 12" xfId="30367"/>
    <cellStyle name="SAPBEXHLevel0X 3 2 13" xfId="30368"/>
    <cellStyle name="SAPBEXHLevel0X 3 2 14" xfId="30369"/>
    <cellStyle name="SAPBEXHLevel0X 3 2 2" xfId="30370"/>
    <cellStyle name="SAPBEXHLevel0X 3 2 2 2" xfId="30371"/>
    <cellStyle name="SAPBEXHLevel0X 3 2 2 2 2" xfId="30372"/>
    <cellStyle name="SAPBEXHLevel0X 3 2 2 3" xfId="30373"/>
    <cellStyle name="SAPBEXHLevel0X 3 2 2 3 2" xfId="30374"/>
    <cellStyle name="SAPBEXHLevel0X 3 2 2 4" xfId="30375"/>
    <cellStyle name="SAPBEXHLevel0X 3 2 2 5" xfId="30376"/>
    <cellStyle name="SAPBEXHLevel0X 3 2 2 6" xfId="30377"/>
    <cellStyle name="SAPBEXHLevel0X 3 2 2 7" xfId="30378"/>
    <cellStyle name="SAPBEXHLevel0X 3 2 2 8" xfId="30379"/>
    <cellStyle name="SAPBEXHLevel0X 3 2 3" xfId="30380"/>
    <cellStyle name="SAPBEXHLevel0X 3 2 3 2" xfId="30381"/>
    <cellStyle name="SAPBEXHLevel0X 3 2 3 2 2" xfId="30382"/>
    <cellStyle name="SAPBEXHLevel0X 3 2 3 3" xfId="30383"/>
    <cellStyle name="SAPBEXHLevel0X 3 2 4" xfId="30384"/>
    <cellStyle name="SAPBEXHLevel0X 3 2 4 2" xfId="30385"/>
    <cellStyle name="SAPBEXHLevel0X 3 2 5" xfId="30386"/>
    <cellStyle name="SAPBEXHLevel0X 3 2 6" xfId="30387"/>
    <cellStyle name="SAPBEXHLevel0X 3 2 7" xfId="30388"/>
    <cellStyle name="SAPBEXHLevel0X 3 2 8" xfId="30389"/>
    <cellStyle name="SAPBEXHLevel0X 3 2 9" xfId="30390"/>
    <cellStyle name="SAPBEXHLevel0X 3 3" xfId="30391"/>
    <cellStyle name="SAPBEXHLevel0X 3 3 10" xfId="30392"/>
    <cellStyle name="SAPBEXHLevel0X 3 3 2" xfId="30393"/>
    <cellStyle name="SAPBEXHLevel0X 3 3 2 2" xfId="30394"/>
    <cellStyle name="SAPBEXHLevel0X 3 3 2 2 2" xfId="30395"/>
    <cellStyle name="SAPBEXHLevel0X 3 3 2 3" xfId="30396"/>
    <cellStyle name="SAPBEXHLevel0X 3 3 2 3 2" xfId="30397"/>
    <cellStyle name="SAPBEXHLevel0X 3 3 2 4" xfId="30398"/>
    <cellStyle name="SAPBEXHLevel0X 3 3 2 5" xfId="30399"/>
    <cellStyle name="SAPBEXHLevel0X 3 3 2 6" xfId="30400"/>
    <cellStyle name="SAPBEXHLevel0X 3 3 2 7" xfId="30401"/>
    <cellStyle name="SAPBEXHLevel0X 3 3 2 8" xfId="30402"/>
    <cellStyle name="SAPBEXHLevel0X 3 3 3" xfId="30403"/>
    <cellStyle name="SAPBEXHLevel0X 3 3 3 2" xfId="30404"/>
    <cellStyle name="SAPBEXHLevel0X 3 3 3 2 2" xfId="30405"/>
    <cellStyle name="SAPBEXHLevel0X 3 3 3 3" xfId="30406"/>
    <cellStyle name="SAPBEXHLevel0X 3 3 4" xfId="30407"/>
    <cellStyle name="SAPBEXHLevel0X 3 3 4 2" xfId="30408"/>
    <cellStyle name="SAPBEXHLevel0X 3 3 5" xfId="30409"/>
    <cellStyle name="SAPBEXHLevel0X 3 3 6" xfId="30410"/>
    <cellStyle name="SAPBEXHLevel0X 3 3 7" xfId="30411"/>
    <cellStyle name="SAPBEXHLevel0X 3 3 8" xfId="30412"/>
    <cellStyle name="SAPBEXHLevel0X 3 3 9" xfId="30413"/>
    <cellStyle name="SAPBEXHLevel0X 3 4" xfId="30414"/>
    <cellStyle name="SAPBEXHLevel0X 3 4 2" xfId="30415"/>
    <cellStyle name="SAPBEXHLevel0X 3 4 2 2" xfId="30416"/>
    <cellStyle name="SAPBEXHLevel0X 3 4 3" xfId="30417"/>
    <cellStyle name="SAPBEXHLevel0X 3 4 3 2" xfId="30418"/>
    <cellStyle name="SAPBEXHLevel0X 3 4 4" xfId="30419"/>
    <cellStyle name="SAPBEXHLevel0X 3 4 5" xfId="30420"/>
    <cellStyle name="SAPBEXHLevel0X 3 4 6" xfId="30421"/>
    <cellStyle name="SAPBEXHLevel0X 3 4 7" xfId="30422"/>
    <cellStyle name="SAPBEXHLevel0X 3 4 8" xfId="30423"/>
    <cellStyle name="SAPBEXHLevel0X 3 5" xfId="30424"/>
    <cellStyle name="SAPBEXHLevel0X 3 5 2" xfId="30425"/>
    <cellStyle name="SAPBEXHLevel0X 3 5 2 2" xfId="30426"/>
    <cellStyle name="SAPBEXHLevel0X 3 5 3" xfId="30427"/>
    <cellStyle name="SAPBEXHLevel0X 3 6" xfId="30428"/>
    <cellStyle name="SAPBEXHLevel0X 3 6 2" xfId="30429"/>
    <cellStyle name="SAPBEXHLevel0X 3 7" xfId="30430"/>
    <cellStyle name="SAPBEXHLevel0X 3 8" xfId="30431"/>
    <cellStyle name="SAPBEXHLevel0X 3 9" xfId="30432"/>
    <cellStyle name="SAPBEXHLevel0X 4" xfId="30433"/>
    <cellStyle name="SAPBEXHLevel0X 4 10" xfId="30434"/>
    <cellStyle name="SAPBEXHLevel0X 4 11" xfId="30435"/>
    <cellStyle name="SAPBEXHLevel0X 4 12" xfId="30436"/>
    <cellStyle name="SAPBEXHLevel0X 4 13" xfId="30437"/>
    <cellStyle name="SAPBEXHLevel0X 4 14" xfId="30438"/>
    <cellStyle name="SAPBEXHLevel0X 4 15" xfId="30439"/>
    <cellStyle name="SAPBEXHLevel0X 4 2" xfId="30440"/>
    <cellStyle name="SAPBEXHLevel0X 4 2 10" xfId="30441"/>
    <cellStyle name="SAPBEXHLevel0X 4 2 11" xfId="30442"/>
    <cellStyle name="SAPBEXHLevel0X 4 2 12" xfId="30443"/>
    <cellStyle name="SAPBEXHLevel0X 4 2 13" xfId="30444"/>
    <cellStyle name="SAPBEXHLevel0X 4 2 14" xfId="30445"/>
    <cellStyle name="SAPBEXHLevel0X 4 2 2" xfId="30446"/>
    <cellStyle name="SAPBEXHLevel0X 4 2 2 2" xfId="30447"/>
    <cellStyle name="SAPBEXHLevel0X 4 2 2 2 2" xfId="30448"/>
    <cellStyle name="SAPBEXHLevel0X 4 2 2 3" xfId="30449"/>
    <cellStyle name="SAPBEXHLevel0X 4 2 2 3 2" xfId="30450"/>
    <cellStyle name="SAPBEXHLevel0X 4 2 2 4" xfId="30451"/>
    <cellStyle name="SAPBEXHLevel0X 4 2 2 5" xfId="30452"/>
    <cellStyle name="SAPBEXHLevel0X 4 2 2 6" xfId="30453"/>
    <cellStyle name="SAPBEXHLevel0X 4 2 2 7" xfId="30454"/>
    <cellStyle name="SAPBEXHLevel0X 4 2 2 8" xfId="30455"/>
    <cellStyle name="SAPBEXHLevel0X 4 2 3" xfId="30456"/>
    <cellStyle name="SAPBEXHLevel0X 4 2 3 2" xfId="30457"/>
    <cellStyle name="SAPBEXHLevel0X 4 2 3 2 2" xfId="30458"/>
    <cellStyle name="SAPBEXHLevel0X 4 2 3 3" xfId="30459"/>
    <cellStyle name="SAPBEXHLevel0X 4 2 4" xfId="30460"/>
    <cellStyle name="SAPBEXHLevel0X 4 2 4 2" xfId="30461"/>
    <cellStyle name="SAPBEXHLevel0X 4 2 5" xfId="30462"/>
    <cellStyle name="SAPBEXHLevel0X 4 2 6" xfId="30463"/>
    <cellStyle name="SAPBEXHLevel0X 4 2 7" xfId="30464"/>
    <cellStyle name="SAPBEXHLevel0X 4 2 8" xfId="30465"/>
    <cellStyle name="SAPBEXHLevel0X 4 2 9" xfId="30466"/>
    <cellStyle name="SAPBEXHLevel0X 4 3" xfId="30467"/>
    <cellStyle name="SAPBEXHLevel0X 4 3 10" xfId="30468"/>
    <cellStyle name="SAPBEXHLevel0X 4 3 2" xfId="30469"/>
    <cellStyle name="SAPBEXHLevel0X 4 3 2 2" xfId="30470"/>
    <cellStyle name="SAPBEXHLevel0X 4 3 2 2 2" xfId="30471"/>
    <cellStyle name="SAPBEXHLevel0X 4 3 2 3" xfId="30472"/>
    <cellStyle name="SAPBEXHLevel0X 4 3 2 3 2" xfId="30473"/>
    <cellStyle name="SAPBEXHLevel0X 4 3 2 4" xfId="30474"/>
    <cellStyle name="SAPBEXHLevel0X 4 3 2 5" xfId="30475"/>
    <cellStyle name="SAPBEXHLevel0X 4 3 2 6" xfId="30476"/>
    <cellStyle name="SAPBEXHLevel0X 4 3 2 7" xfId="30477"/>
    <cellStyle name="SAPBEXHLevel0X 4 3 2 8" xfId="30478"/>
    <cellStyle name="SAPBEXHLevel0X 4 3 3" xfId="30479"/>
    <cellStyle name="SAPBEXHLevel0X 4 3 3 2" xfId="30480"/>
    <cellStyle name="SAPBEXHLevel0X 4 3 3 2 2" xfId="30481"/>
    <cellStyle name="SAPBEXHLevel0X 4 3 3 3" xfId="30482"/>
    <cellStyle name="SAPBEXHLevel0X 4 3 4" xfId="30483"/>
    <cellStyle name="SAPBEXHLevel0X 4 3 4 2" xfId="30484"/>
    <cellStyle name="SAPBEXHLevel0X 4 3 5" xfId="30485"/>
    <cellStyle name="SAPBEXHLevel0X 4 3 6" xfId="30486"/>
    <cellStyle name="SAPBEXHLevel0X 4 3 7" xfId="30487"/>
    <cellStyle name="SAPBEXHLevel0X 4 3 8" xfId="30488"/>
    <cellStyle name="SAPBEXHLevel0X 4 3 9" xfId="30489"/>
    <cellStyle name="SAPBEXHLevel0X 4 4" xfId="30490"/>
    <cellStyle name="SAPBEXHLevel0X 4 4 2" xfId="30491"/>
    <cellStyle name="SAPBEXHLevel0X 4 4 2 2" xfId="30492"/>
    <cellStyle name="SAPBEXHLevel0X 4 4 3" xfId="30493"/>
    <cellStyle name="SAPBEXHLevel0X 4 4 3 2" xfId="30494"/>
    <cellStyle name="SAPBEXHLevel0X 4 4 4" xfId="30495"/>
    <cellStyle name="SAPBEXHLevel0X 4 4 5" xfId="30496"/>
    <cellStyle name="SAPBEXHLevel0X 4 4 6" xfId="30497"/>
    <cellStyle name="SAPBEXHLevel0X 4 4 7" xfId="30498"/>
    <cellStyle name="SAPBEXHLevel0X 4 4 8" xfId="30499"/>
    <cellStyle name="SAPBEXHLevel0X 4 5" xfId="30500"/>
    <cellStyle name="SAPBEXHLevel0X 4 5 2" xfId="30501"/>
    <cellStyle name="SAPBEXHLevel0X 4 5 2 2" xfId="30502"/>
    <cellStyle name="SAPBEXHLevel0X 4 5 3" xfId="30503"/>
    <cellStyle name="SAPBEXHLevel0X 4 6" xfId="30504"/>
    <cellStyle name="SAPBEXHLevel0X 4 6 2" xfId="30505"/>
    <cellStyle name="SAPBEXHLevel0X 4 7" xfId="30506"/>
    <cellStyle name="SAPBEXHLevel0X 4 8" xfId="30507"/>
    <cellStyle name="SAPBEXHLevel0X 4 9" xfId="30508"/>
    <cellStyle name="SAPBEXHLevel0X 5" xfId="30509"/>
    <cellStyle name="SAPBEXHLevel0X 5 10" xfId="30510"/>
    <cellStyle name="SAPBEXHLevel0X 5 11" xfId="30511"/>
    <cellStyle name="SAPBEXHLevel0X 5 12" xfId="30512"/>
    <cellStyle name="SAPBEXHLevel0X 5 2" xfId="30513"/>
    <cellStyle name="SAPBEXHLevel0X 5 2 2" xfId="30514"/>
    <cellStyle name="SAPBEXHLevel0X 5 2 2 2" xfId="30515"/>
    <cellStyle name="SAPBEXHLevel0X 5 2 3" xfId="30516"/>
    <cellStyle name="SAPBEXHLevel0X 5 2 4" xfId="30517"/>
    <cellStyle name="SAPBEXHLevel0X 5 2 5" xfId="30518"/>
    <cellStyle name="SAPBEXHLevel0X 5 2 6" xfId="30519"/>
    <cellStyle name="SAPBEXHLevel0X 5 2 7" xfId="30520"/>
    <cellStyle name="SAPBEXHLevel0X 5 3" xfId="30521"/>
    <cellStyle name="SAPBEXHLevel0X 5 3 2" xfId="30522"/>
    <cellStyle name="SAPBEXHLevel0X 5 4" xfId="30523"/>
    <cellStyle name="SAPBEXHLevel0X 5 5" xfId="30524"/>
    <cellStyle name="SAPBEXHLevel0X 5 6" xfId="30525"/>
    <cellStyle name="SAPBEXHLevel0X 5 7" xfId="30526"/>
    <cellStyle name="SAPBEXHLevel0X 5 8" xfId="30527"/>
    <cellStyle name="SAPBEXHLevel0X 5 9" xfId="30528"/>
    <cellStyle name="SAPBEXHLevel0X 6" xfId="30529"/>
    <cellStyle name="SAPBEXHLevel0X 6 2" xfId="30530"/>
    <cellStyle name="SAPBEXHLevel0X 6 2 2" xfId="30531"/>
    <cellStyle name="SAPBEXHLevel0X 6 2 3" xfId="30532"/>
    <cellStyle name="SAPBEXHLevel0X 6 2 4" xfId="30533"/>
    <cellStyle name="SAPBEXHLevel0X 6 3" xfId="30534"/>
    <cellStyle name="SAPBEXHLevel0X 6 4" xfId="30535"/>
    <cellStyle name="SAPBEXHLevel0X 6 5" xfId="30536"/>
    <cellStyle name="SAPBEXHLevel0X 7" xfId="30537"/>
    <cellStyle name="SAPBEXHLevel0X 8" xfId="30538"/>
    <cellStyle name="SAPBEXHLevel0X 9" xfId="30539"/>
    <cellStyle name="SAPBEXHLevel0X_Input prices 09 consolidated-Sep PRM" xfId="30540"/>
    <cellStyle name="SAPBEXHLevel1" xfId="30541"/>
    <cellStyle name="SAPBEXHLevel1 2" xfId="30542"/>
    <cellStyle name="SAPBEXHLevel1 2 2" xfId="30543"/>
    <cellStyle name="SAPBEXHLevel1 2 2 2" xfId="30544"/>
    <cellStyle name="SAPBEXHLevel1 2 2 3" xfId="30545"/>
    <cellStyle name="SAPBEXHLevel1 2 2 4" xfId="30546"/>
    <cellStyle name="SAPBEXHLevel1 2 3" xfId="30547"/>
    <cellStyle name="SAPBEXHLevel1 2 4" xfId="30548"/>
    <cellStyle name="SAPBEXHLevel1 2 5" xfId="30549"/>
    <cellStyle name="SAPBEXHLevel1 2 6" xfId="30550"/>
    <cellStyle name="SAPBEXHLevel1 3" xfId="30551"/>
    <cellStyle name="SAPBEXHLevel1 3 2" xfId="30552"/>
    <cellStyle name="SAPBEXHLevel1 3 2 2" xfId="30553"/>
    <cellStyle name="SAPBEXHLevel1 3 2 2 2" xfId="30554"/>
    <cellStyle name="SAPBEXHLevel1 3 2 3" xfId="30555"/>
    <cellStyle name="SAPBEXHLevel1 3 2 4" xfId="30556"/>
    <cellStyle name="SAPBEXHLevel1 3 2 5" xfId="30557"/>
    <cellStyle name="SAPBEXHLevel1 3 2 6" xfId="30558"/>
    <cellStyle name="SAPBEXHLevel1 3 2 7" xfId="30559"/>
    <cellStyle name="SAPBEXHLevel1 3 3" xfId="30560"/>
    <cellStyle name="SAPBEXHLevel1 3 3 2" xfId="30561"/>
    <cellStyle name="SAPBEXHLevel1 3 4" xfId="30562"/>
    <cellStyle name="SAPBEXHLevel1 3 5" xfId="30563"/>
    <cellStyle name="SAPBEXHLevel1 3 6" xfId="30564"/>
    <cellStyle name="SAPBEXHLevel1 3 7" xfId="30565"/>
    <cellStyle name="SAPBEXHLevel1 3 8" xfId="30566"/>
    <cellStyle name="SAPBEXHLevel1 4" xfId="30567"/>
    <cellStyle name="SAPBEXHLevel1 4 2" xfId="30568"/>
    <cellStyle name="SAPBEXHLevel1 4 2 2" xfId="30569"/>
    <cellStyle name="SAPBEXHLevel1 4 2 3" xfId="30570"/>
    <cellStyle name="SAPBEXHLevel1 4 2 4" xfId="30571"/>
    <cellStyle name="SAPBEXHLevel1 4 3" xfId="30572"/>
    <cellStyle name="SAPBEXHLevel1 4 4" xfId="30573"/>
    <cellStyle name="SAPBEXHLevel1 4 5" xfId="30574"/>
    <cellStyle name="SAPBEXHLevel1 5" xfId="30575"/>
    <cellStyle name="SAPBEXHLevel1 5 2" xfId="30576"/>
    <cellStyle name="SAPBEXHLevel1 5 2 2" xfId="30577"/>
    <cellStyle name="SAPBEXHLevel1 5 2 3" xfId="30578"/>
    <cellStyle name="SAPBEXHLevel1 5 2 4" xfId="30579"/>
    <cellStyle name="SAPBEXHLevel1 5 3" xfId="30580"/>
    <cellStyle name="SAPBEXHLevel1 5 4" xfId="30581"/>
    <cellStyle name="SAPBEXHLevel1 5 5" xfId="30582"/>
    <cellStyle name="SAPBEXHLevel1 6" xfId="30583"/>
    <cellStyle name="SAPBEXHLevel1 6 2" xfId="30584"/>
    <cellStyle name="SAPBEXHLevel1 6 2 2" xfId="30585"/>
    <cellStyle name="SAPBEXHLevel1 6 2 3" xfId="30586"/>
    <cellStyle name="SAPBEXHLevel1 6 2 4" xfId="30587"/>
    <cellStyle name="SAPBEXHLevel1 6 3" xfId="30588"/>
    <cellStyle name="SAPBEXHLevel1 6 4" xfId="30589"/>
    <cellStyle name="SAPBEXHLevel1 6 5" xfId="30590"/>
    <cellStyle name="SAPBEXHLevel1_12" xfId="30591"/>
    <cellStyle name="SAPBEXHLevel1X" xfId="30592"/>
    <cellStyle name="SAPBEXHLevel1X 10" xfId="30593"/>
    <cellStyle name="SAPBEXHLevel1X 11" xfId="30594"/>
    <cellStyle name="SAPBEXHLevel1X 12" xfId="30595"/>
    <cellStyle name="SAPBEXHLevel1X 13" xfId="30596"/>
    <cellStyle name="SAPBEXHLevel1X 14" xfId="30597"/>
    <cellStyle name="SAPBEXHLevel1X 2" xfId="30598"/>
    <cellStyle name="SAPBEXHLevel1X 2 10" xfId="30599"/>
    <cellStyle name="SAPBEXHLevel1X 2 11" xfId="30600"/>
    <cellStyle name="SAPBEXHLevel1X 2 12" xfId="30601"/>
    <cellStyle name="SAPBEXHLevel1X 2 13" xfId="30602"/>
    <cellStyle name="SAPBEXHLevel1X 2 14" xfId="30603"/>
    <cellStyle name="SAPBEXHLevel1X 2 2" xfId="30604"/>
    <cellStyle name="SAPBEXHLevel1X 2 2 10" xfId="30605"/>
    <cellStyle name="SAPBEXHLevel1X 2 2 11" xfId="30606"/>
    <cellStyle name="SAPBEXHLevel1X 2 2 12" xfId="30607"/>
    <cellStyle name="SAPBEXHLevel1X 2 2 13" xfId="30608"/>
    <cellStyle name="SAPBEXHLevel1X 2 2 14" xfId="30609"/>
    <cellStyle name="SAPBEXHLevel1X 2 2 15" xfId="30610"/>
    <cellStyle name="SAPBEXHLevel1X 2 2 2" xfId="30611"/>
    <cellStyle name="SAPBEXHLevel1X 2 2 2 10" xfId="30612"/>
    <cellStyle name="SAPBEXHLevel1X 2 2 2 2" xfId="30613"/>
    <cellStyle name="SAPBEXHLevel1X 2 2 2 2 2" xfId="30614"/>
    <cellStyle name="SAPBEXHLevel1X 2 2 2 2 2 2" xfId="30615"/>
    <cellStyle name="SAPBEXHLevel1X 2 2 2 2 3" xfId="30616"/>
    <cellStyle name="SAPBEXHLevel1X 2 2 2 2 3 2" xfId="30617"/>
    <cellStyle name="SAPBEXHLevel1X 2 2 2 2 4" xfId="30618"/>
    <cellStyle name="SAPBEXHLevel1X 2 2 2 2 5" xfId="30619"/>
    <cellStyle name="SAPBEXHLevel1X 2 2 2 2 6" xfId="30620"/>
    <cellStyle name="SAPBEXHLevel1X 2 2 2 2 7" xfId="30621"/>
    <cellStyle name="SAPBEXHLevel1X 2 2 2 2 8" xfId="30622"/>
    <cellStyle name="SAPBEXHLevel1X 2 2 2 3" xfId="30623"/>
    <cellStyle name="SAPBEXHLevel1X 2 2 2 3 2" xfId="30624"/>
    <cellStyle name="SAPBEXHLevel1X 2 2 2 3 2 2" xfId="30625"/>
    <cellStyle name="SAPBEXHLevel1X 2 2 2 3 3" xfId="30626"/>
    <cellStyle name="SAPBEXHLevel1X 2 2 2 4" xfId="30627"/>
    <cellStyle name="SAPBEXHLevel1X 2 2 2 4 2" xfId="30628"/>
    <cellStyle name="SAPBEXHLevel1X 2 2 2 5" xfId="30629"/>
    <cellStyle name="SAPBEXHLevel1X 2 2 2 6" xfId="30630"/>
    <cellStyle name="SAPBEXHLevel1X 2 2 2 7" xfId="30631"/>
    <cellStyle name="SAPBEXHLevel1X 2 2 2 8" xfId="30632"/>
    <cellStyle name="SAPBEXHLevel1X 2 2 2 9" xfId="30633"/>
    <cellStyle name="SAPBEXHLevel1X 2 2 3" xfId="30634"/>
    <cellStyle name="SAPBEXHLevel1X 2 2 3 10" xfId="30635"/>
    <cellStyle name="SAPBEXHLevel1X 2 2 3 2" xfId="30636"/>
    <cellStyle name="SAPBEXHLevel1X 2 2 3 2 2" xfId="30637"/>
    <cellStyle name="SAPBEXHLevel1X 2 2 3 2 2 2" xfId="30638"/>
    <cellStyle name="SAPBEXHLevel1X 2 2 3 2 3" xfId="30639"/>
    <cellStyle name="SAPBEXHLevel1X 2 2 3 2 3 2" xfId="30640"/>
    <cellStyle name="SAPBEXHLevel1X 2 2 3 2 4" xfId="30641"/>
    <cellStyle name="SAPBEXHLevel1X 2 2 3 2 5" xfId="30642"/>
    <cellStyle name="SAPBEXHLevel1X 2 2 3 2 6" xfId="30643"/>
    <cellStyle name="SAPBEXHLevel1X 2 2 3 2 7" xfId="30644"/>
    <cellStyle name="SAPBEXHLevel1X 2 2 3 2 8" xfId="30645"/>
    <cellStyle name="SAPBEXHLevel1X 2 2 3 3" xfId="30646"/>
    <cellStyle name="SAPBEXHLevel1X 2 2 3 3 2" xfId="30647"/>
    <cellStyle name="SAPBEXHLevel1X 2 2 3 3 2 2" xfId="30648"/>
    <cellStyle name="SAPBEXHLevel1X 2 2 3 3 3" xfId="30649"/>
    <cellStyle name="SAPBEXHLevel1X 2 2 3 4" xfId="30650"/>
    <cellStyle name="SAPBEXHLevel1X 2 2 3 4 2" xfId="30651"/>
    <cellStyle name="SAPBEXHLevel1X 2 2 3 5" xfId="30652"/>
    <cellStyle name="SAPBEXHLevel1X 2 2 3 6" xfId="30653"/>
    <cellStyle name="SAPBEXHLevel1X 2 2 3 7" xfId="30654"/>
    <cellStyle name="SAPBEXHLevel1X 2 2 3 8" xfId="30655"/>
    <cellStyle name="SAPBEXHLevel1X 2 2 3 9" xfId="30656"/>
    <cellStyle name="SAPBEXHLevel1X 2 2 4" xfId="30657"/>
    <cellStyle name="SAPBEXHLevel1X 2 2 4 2" xfId="30658"/>
    <cellStyle name="SAPBEXHLevel1X 2 2 4 2 2" xfId="30659"/>
    <cellStyle name="SAPBEXHLevel1X 2 2 4 3" xfId="30660"/>
    <cellStyle name="SAPBEXHLevel1X 2 2 4 3 2" xfId="30661"/>
    <cellStyle name="SAPBEXHLevel1X 2 2 4 4" xfId="30662"/>
    <cellStyle name="SAPBEXHLevel1X 2 2 4 5" xfId="30663"/>
    <cellStyle name="SAPBEXHLevel1X 2 2 4 6" xfId="30664"/>
    <cellStyle name="SAPBEXHLevel1X 2 2 4 7" xfId="30665"/>
    <cellStyle name="SAPBEXHLevel1X 2 2 4 8" xfId="30666"/>
    <cellStyle name="SAPBEXHLevel1X 2 2 5" xfId="30667"/>
    <cellStyle name="SAPBEXHLevel1X 2 2 5 2" xfId="30668"/>
    <cellStyle name="SAPBEXHLevel1X 2 2 5 2 2" xfId="30669"/>
    <cellStyle name="SAPBEXHLevel1X 2 2 5 3" xfId="30670"/>
    <cellStyle name="SAPBEXHLevel1X 2 2 6" xfId="30671"/>
    <cellStyle name="SAPBEXHLevel1X 2 2 6 2" xfId="30672"/>
    <cellStyle name="SAPBEXHLevel1X 2 2 7" xfId="30673"/>
    <cellStyle name="SAPBEXHLevel1X 2 2 8" xfId="30674"/>
    <cellStyle name="SAPBEXHLevel1X 2 2 9" xfId="30675"/>
    <cellStyle name="SAPBEXHLevel1X 2 3" xfId="30676"/>
    <cellStyle name="SAPBEXHLevel1X 2 3 10" xfId="30677"/>
    <cellStyle name="SAPBEXHLevel1X 2 3 11" xfId="30678"/>
    <cellStyle name="SAPBEXHLevel1X 2 3 12" xfId="30679"/>
    <cellStyle name="SAPBEXHLevel1X 2 3 2" xfId="30680"/>
    <cellStyle name="SAPBEXHLevel1X 2 3 2 10" xfId="30681"/>
    <cellStyle name="SAPBEXHLevel1X 2 3 2 2" xfId="30682"/>
    <cellStyle name="SAPBEXHLevel1X 2 3 2 2 2" xfId="30683"/>
    <cellStyle name="SAPBEXHLevel1X 2 3 2 2 2 2" xfId="30684"/>
    <cellStyle name="SAPBEXHLevel1X 2 3 2 2 3" xfId="30685"/>
    <cellStyle name="SAPBEXHLevel1X 2 3 2 2 3 2" xfId="30686"/>
    <cellStyle name="SAPBEXHLevel1X 2 3 2 2 4" xfId="30687"/>
    <cellStyle name="SAPBEXHLevel1X 2 3 2 2 5" xfId="30688"/>
    <cellStyle name="SAPBEXHLevel1X 2 3 2 2 6" xfId="30689"/>
    <cellStyle name="SAPBEXHLevel1X 2 3 2 2 7" xfId="30690"/>
    <cellStyle name="SAPBEXHLevel1X 2 3 2 2 8" xfId="30691"/>
    <cellStyle name="SAPBEXHLevel1X 2 3 2 3" xfId="30692"/>
    <cellStyle name="SAPBEXHLevel1X 2 3 2 3 2" xfId="30693"/>
    <cellStyle name="SAPBEXHLevel1X 2 3 2 3 2 2" xfId="30694"/>
    <cellStyle name="SAPBEXHLevel1X 2 3 2 3 3" xfId="30695"/>
    <cellStyle name="SAPBEXHLevel1X 2 3 2 4" xfId="30696"/>
    <cellStyle name="SAPBEXHLevel1X 2 3 2 4 2" xfId="30697"/>
    <cellStyle name="SAPBEXHLevel1X 2 3 2 5" xfId="30698"/>
    <cellStyle name="SAPBEXHLevel1X 2 3 2 6" xfId="30699"/>
    <cellStyle name="SAPBEXHLevel1X 2 3 2 7" xfId="30700"/>
    <cellStyle name="SAPBEXHLevel1X 2 3 2 8" xfId="30701"/>
    <cellStyle name="SAPBEXHLevel1X 2 3 2 9" xfId="30702"/>
    <cellStyle name="SAPBEXHLevel1X 2 3 3" xfId="30703"/>
    <cellStyle name="SAPBEXHLevel1X 2 3 3 10" xfId="30704"/>
    <cellStyle name="SAPBEXHLevel1X 2 3 3 2" xfId="30705"/>
    <cellStyle name="SAPBEXHLevel1X 2 3 3 2 2" xfId="30706"/>
    <cellStyle name="SAPBEXHLevel1X 2 3 3 2 2 2" xfId="30707"/>
    <cellStyle name="SAPBEXHLevel1X 2 3 3 2 3" xfId="30708"/>
    <cellStyle name="SAPBEXHLevel1X 2 3 3 2 3 2" xfId="30709"/>
    <cellStyle name="SAPBEXHLevel1X 2 3 3 2 4" xfId="30710"/>
    <cellStyle name="SAPBEXHLevel1X 2 3 3 2 5" xfId="30711"/>
    <cellStyle name="SAPBEXHLevel1X 2 3 3 2 6" xfId="30712"/>
    <cellStyle name="SAPBEXHLevel1X 2 3 3 2 7" xfId="30713"/>
    <cellStyle name="SAPBEXHLevel1X 2 3 3 2 8" xfId="30714"/>
    <cellStyle name="SAPBEXHLevel1X 2 3 3 3" xfId="30715"/>
    <cellStyle name="SAPBEXHLevel1X 2 3 3 3 2" xfId="30716"/>
    <cellStyle name="SAPBEXHLevel1X 2 3 3 3 2 2" xfId="30717"/>
    <cellStyle name="SAPBEXHLevel1X 2 3 3 3 3" xfId="30718"/>
    <cellStyle name="SAPBEXHLevel1X 2 3 3 4" xfId="30719"/>
    <cellStyle name="SAPBEXHLevel1X 2 3 3 4 2" xfId="30720"/>
    <cellStyle name="SAPBEXHLevel1X 2 3 3 5" xfId="30721"/>
    <cellStyle name="SAPBEXHLevel1X 2 3 3 6" xfId="30722"/>
    <cellStyle name="SAPBEXHLevel1X 2 3 3 7" xfId="30723"/>
    <cellStyle name="SAPBEXHLevel1X 2 3 3 8" xfId="30724"/>
    <cellStyle name="SAPBEXHLevel1X 2 3 3 9" xfId="30725"/>
    <cellStyle name="SAPBEXHLevel1X 2 3 4" xfId="30726"/>
    <cellStyle name="SAPBEXHLevel1X 2 3 4 2" xfId="30727"/>
    <cellStyle name="SAPBEXHLevel1X 2 3 4 2 2" xfId="30728"/>
    <cellStyle name="SAPBEXHLevel1X 2 3 4 3" xfId="30729"/>
    <cellStyle name="SAPBEXHLevel1X 2 3 4 3 2" xfId="30730"/>
    <cellStyle name="SAPBEXHLevel1X 2 3 4 4" xfId="30731"/>
    <cellStyle name="SAPBEXHLevel1X 2 3 4 5" xfId="30732"/>
    <cellStyle name="SAPBEXHLevel1X 2 3 4 6" xfId="30733"/>
    <cellStyle name="SAPBEXHLevel1X 2 3 4 7" xfId="30734"/>
    <cellStyle name="SAPBEXHLevel1X 2 3 4 8" xfId="30735"/>
    <cellStyle name="SAPBEXHLevel1X 2 3 5" xfId="30736"/>
    <cellStyle name="SAPBEXHLevel1X 2 3 5 2" xfId="30737"/>
    <cellStyle name="SAPBEXHLevel1X 2 3 5 2 2" xfId="30738"/>
    <cellStyle name="SAPBEXHLevel1X 2 3 5 3" xfId="30739"/>
    <cellStyle name="SAPBEXHLevel1X 2 3 6" xfId="30740"/>
    <cellStyle name="SAPBEXHLevel1X 2 3 6 2" xfId="30741"/>
    <cellStyle name="SAPBEXHLevel1X 2 3 7" xfId="30742"/>
    <cellStyle name="SAPBEXHLevel1X 2 3 8" xfId="30743"/>
    <cellStyle name="SAPBEXHLevel1X 2 3 9" xfId="30744"/>
    <cellStyle name="SAPBEXHLevel1X 2 4" xfId="30745"/>
    <cellStyle name="SAPBEXHLevel1X 2 4 2" xfId="30746"/>
    <cellStyle name="SAPBEXHLevel1X 2 4 2 2" xfId="30747"/>
    <cellStyle name="SAPBEXHLevel1X 2 4 2 2 2" xfId="30748"/>
    <cellStyle name="SAPBEXHLevel1X 2 4 2 3" xfId="30749"/>
    <cellStyle name="SAPBEXHLevel1X 2 4 3" xfId="30750"/>
    <cellStyle name="SAPBEXHLevel1X 2 4 3 2" xfId="30751"/>
    <cellStyle name="SAPBEXHLevel1X 2 4 4" xfId="30752"/>
    <cellStyle name="SAPBEXHLevel1X 2 4 5" xfId="30753"/>
    <cellStyle name="SAPBEXHLevel1X 2 4 6" xfId="30754"/>
    <cellStyle name="SAPBEXHLevel1X 2 4 7" xfId="30755"/>
    <cellStyle name="SAPBEXHLevel1X 2 4 8" xfId="30756"/>
    <cellStyle name="SAPBEXHLevel1X 2 4 9" xfId="30757"/>
    <cellStyle name="SAPBEXHLevel1X 2 5" xfId="30758"/>
    <cellStyle name="SAPBEXHLevel1X 2 5 2" xfId="30759"/>
    <cellStyle name="SAPBEXHLevel1X 2 5 2 2" xfId="30760"/>
    <cellStyle name="SAPBEXHLevel1X 2 5 3" xfId="30761"/>
    <cellStyle name="SAPBEXHLevel1X 2 6" xfId="30762"/>
    <cellStyle name="SAPBEXHLevel1X 2 6 2" xfId="30763"/>
    <cellStyle name="SAPBEXHLevel1X 2 7" xfId="30764"/>
    <cellStyle name="SAPBEXHLevel1X 2 8" xfId="30765"/>
    <cellStyle name="SAPBEXHLevel1X 2 9" xfId="30766"/>
    <cellStyle name="SAPBEXHLevel1X 3" xfId="30767"/>
    <cellStyle name="SAPBEXHLevel1X 3 10" xfId="30768"/>
    <cellStyle name="SAPBEXHLevel1X 3 11" xfId="30769"/>
    <cellStyle name="SAPBEXHLevel1X 3 12" xfId="30770"/>
    <cellStyle name="SAPBEXHLevel1X 3 13" xfId="30771"/>
    <cellStyle name="SAPBEXHLevel1X 3 14" xfId="30772"/>
    <cellStyle name="SAPBEXHLevel1X 3 15" xfId="30773"/>
    <cellStyle name="SAPBEXHLevel1X 3 2" xfId="30774"/>
    <cellStyle name="SAPBEXHLevel1X 3 2 10" xfId="30775"/>
    <cellStyle name="SAPBEXHLevel1X 3 2 11" xfId="30776"/>
    <cellStyle name="SAPBEXHLevel1X 3 2 12" xfId="30777"/>
    <cellStyle name="SAPBEXHLevel1X 3 2 13" xfId="30778"/>
    <cellStyle name="SAPBEXHLevel1X 3 2 14" xfId="30779"/>
    <cellStyle name="SAPBEXHLevel1X 3 2 2" xfId="30780"/>
    <cellStyle name="SAPBEXHLevel1X 3 2 2 2" xfId="30781"/>
    <cellStyle name="SAPBEXHLevel1X 3 2 2 2 2" xfId="30782"/>
    <cellStyle name="SAPBEXHLevel1X 3 2 2 3" xfId="30783"/>
    <cellStyle name="SAPBEXHLevel1X 3 2 2 3 2" xfId="30784"/>
    <cellStyle name="SAPBEXHLevel1X 3 2 2 4" xfId="30785"/>
    <cellStyle name="SAPBEXHLevel1X 3 2 2 5" xfId="30786"/>
    <cellStyle name="SAPBEXHLevel1X 3 2 2 6" xfId="30787"/>
    <cellStyle name="SAPBEXHLevel1X 3 2 2 7" xfId="30788"/>
    <cellStyle name="SAPBEXHLevel1X 3 2 2 8" xfId="30789"/>
    <cellStyle name="SAPBEXHLevel1X 3 2 3" xfId="30790"/>
    <cellStyle name="SAPBEXHLevel1X 3 2 3 2" xfId="30791"/>
    <cellStyle name="SAPBEXHLevel1X 3 2 3 2 2" xfId="30792"/>
    <cellStyle name="SAPBEXHLevel1X 3 2 3 3" xfId="30793"/>
    <cellStyle name="SAPBEXHLevel1X 3 2 4" xfId="30794"/>
    <cellStyle name="SAPBEXHLevel1X 3 2 4 2" xfId="30795"/>
    <cellStyle name="SAPBEXHLevel1X 3 2 5" xfId="30796"/>
    <cellStyle name="SAPBEXHLevel1X 3 2 6" xfId="30797"/>
    <cellStyle name="SAPBEXHLevel1X 3 2 7" xfId="30798"/>
    <cellStyle name="SAPBEXHLevel1X 3 2 8" xfId="30799"/>
    <cellStyle name="SAPBEXHLevel1X 3 2 9" xfId="30800"/>
    <cellStyle name="SAPBEXHLevel1X 3 3" xfId="30801"/>
    <cellStyle name="SAPBEXHLevel1X 3 3 10" xfId="30802"/>
    <cellStyle name="SAPBEXHLevel1X 3 3 2" xfId="30803"/>
    <cellStyle name="SAPBEXHLevel1X 3 3 2 2" xfId="30804"/>
    <cellStyle name="SAPBEXHLevel1X 3 3 2 2 2" xfId="30805"/>
    <cellStyle name="SAPBEXHLevel1X 3 3 2 3" xfId="30806"/>
    <cellStyle name="SAPBEXHLevel1X 3 3 2 3 2" xfId="30807"/>
    <cellStyle name="SAPBEXHLevel1X 3 3 2 4" xfId="30808"/>
    <cellStyle name="SAPBEXHLevel1X 3 3 2 5" xfId="30809"/>
    <cellStyle name="SAPBEXHLevel1X 3 3 2 6" xfId="30810"/>
    <cellStyle name="SAPBEXHLevel1X 3 3 2 7" xfId="30811"/>
    <cellStyle name="SAPBEXHLevel1X 3 3 2 8" xfId="30812"/>
    <cellStyle name="SAPBEXHLevel1X 3 3 3" xfId="30813"/>
    <cellStyle name="SAPBEXHLevel1X 3 3 3 2" xfId="30814"/>
    <cellStyle name="SAPBEXHLevel1X 3 3 3 2 2" xfId="30815"/>
    <cellStyle name="SAPBEXHLevel1X 3 3 3 3" xfId="30816"/>
    <cellStyle name="SAPBEXHLevel1X 3 3 4" xfId="30817"/>
    <cellStyle name="SAPBEXHLevel1X 3 3 4 2" xfId="30818"/>
    <cellStyle name="SAPBEXHLevel1X 3 3 5" xfId="30819"/>
    <cellStyle name="SAPBEXHLevel1X 3 3 6" xfId="30820"/>
    <cellStyle name="SAPBEXHLevel1X 3 3 7" xfId="30821"/>
    <cellStyle name="SAPBEXHLevel1X 3 3 8" xfId="30822"/>
    <cellStyle name="SAPBEXHLevel1X 3 3 9" xfId="30823"/>
    <cellStyle name="SAPBEXHLevel1X 3 4" xfId="30824"/>
    <cellStyle name="SAPBEXHLevel1X 3 4 2" xfId="30825"/>
    <cellStyle name="SAPBEXHLevel1X 3 4 2 2" xfId="30826"/>
    <cellStyle name="SAPBEXHLevel1X 3 4 3" xfId="30827"/>
    <cellStyle name="SAPBEXHLevel1X 3 4 3 2" xfId="30828"/>
    <cellStyle name="SAPBEXHLevel1X 3 4 4" xfId="30829"/>
    <cellStyle name="SAPBEXHLevel1X 3 4 5" xfId="30830"/>
    <cellStyle name="SAPBEXHLevel1X 3 4 6" xfId="30831"/>
    <cellStyle name="SAPBEXHLevel1X 3 4 7" xfId="30832"/>
    <cellStyle name="SAPBEXHLevel1X 3 4 8" xfId="30833"/>
    <cellStyle name="SAPBEXHLevel1X 3 5" xfId="30834"/>
    <cellStyle name="SAPBEXHLevel1X 3 5 2" xfId="30835"/>
    <cellStyle name="SAPBEXHLevel1X 3 5 2 2" xfId="30836"/>
    <cellStyle name="SAPBEXHLevel1X 3 5 3" xfId="30837"/>
    <cellStyle name="SAPBEXHLevel1X 3 6" xfId="30838"/>
    <cellStyle name="SAPBEXHLevel1X 3 6 2" xfId="30839"/>
    <cellStyle name="SAPBEXHLevel1X 3 7" xfId="30840"/>
    <cellStyle name="SAPBEXHLevel1X 3 8" xfId="30841"/>
    <cellStyle name="SAPBEXHLevel1X 3 9" xfId="30842"/>
    <cellStyle name="SAPBEXHLevel1X 4" xfId="30843"/>
    <cellStyle name="SAPBEXHLevel1X 4 10" xfId="30844"/>
    <cellStyle name="SAPBEXHLevel1X 4 11" xfId="30845"/>
    <cellStyle name="SAPBEXHLevel1X 4 12" xfId="30846"/>
    <cellStyle name="SAPBEXHLevel1X 4 13" xfId="30847"/>
    <cellStyle name="SAPBEXHLevel1X 4 14" xfId="30848"/>
    <cellStyle name="SAPBEXHLevel1X 4 15" xfId="30849"/>
    <cellStyle name="SAPBEXHLevel1X 4 2" xfId="30850"/>
    <cellStyle name="SAPBEXHLevel1X 4 2 10" xfId="30851"/>
    <cellStyle name="SAPBEXHLevel1X 4 2 11" xfId="30852"/>
    <cellStyle name="SAPBEXHLevel1X 4 2 12" xfId="30853"/>
    <cellStyle name="SAPBEXHLevel1X 4 2 13" xfId="30854"/>
    <cellStyle name="SAPBEXHLevel1X 4 2 14" xfId="30855"/>
    <cellStyle name="SAPBEXHLevel1X 4 2 2" xfId="30856"/>
    <cellStyle name="SAPBEXHLevel1X 4 2 2 2" xfId="30857"/>
    <cellStyle name="SAPBEXHLevel1X 4 2 2 2 2" xfId="30858"/>
    <cellStyle name="SAPBEXHLevel1X 4 2 2 3" xfId="30859"/>
    <cellStyle name="SAPBEXHLevel1X 4 2 2 3 2" xfId="30860"/>
    <cellStyle name="SAPBEXHLevel1X 4 2 2 4" xfId="30861"/>
    <cellStyle name="SAPBEXHLevel1X 4 2 2 5" xfId="30862"/>
    <cellStyle name="SAPBEXHLevel1X 4 2 2 6" xfId="30863"/>
    <cellStyle name="SAPBEXHLevel1X 4 2 2 7" xfId="30864"/>
    <cellStyle name="SAPBEXHLevel1X 4 2 2 8" xfId="30865"/>
    <cellStyle name="SAPBEXHLevel1X 4 2 3" xfId="30866"/>
    <cellStyle name="SAPBEXHLevel1X 4 2 3 2" xfId="30867"/>
    <cellStyle name="SAPBEXHLevel1X 4 2 3 2 2" xfId="30868"/>
    <cellStyle name="SAPBEXHLevel1X 4 2 3 3" xfId="30869"/>
    <cellStyle name="SAPBEXHLevel1X 4 2 4" xfId="30870"/>
    <cellStyle name="SAPBEXHLevel1X 4 2 4 2" xfId="30871"/>
    <cellStyle name="SAPBEXHLevel1X 4 2 5" xfId="30872"/>
    <cellStyle name="SAPBEXHLevel1X 4 2 6" xfId="30873"/>
    <cellStyle name="SAPBEXHLevel1X 4 2 7" xfId="30874"/>
    <cellStyle name="SAPBEXHLevel1X 4 2 8" xfId="30875"/>
    <cellStyle name="SAPBEXHLevel1X 4 2 9" xfId="30876"/>
    <cellStyle name="SAPBEXHLevel1X 4 3" xfId="30877"/>
    <cellStyle name="SAPBEXHLevel1X 4 3 10" xfId="30878"/>
    <cellStyle name="SAPBEXHLevel1X 4 3 2" xfId="30879"/>
    <cellStyle name="SAPBEXHLevel1X 4 3 2 2" xfId="30880"/>
    <cellStyle name="SAPBEXHLevel1X 4 3 2 2 2" xfId="30881"/>
    <cellStyle name="SAPBEXHLevel1X 4 3 2 3" xfId="30882"/>
    <cellStyle name="SAPBEXHLevel1X 4 3 2 3 2" xfId="30883"/>
    <cellStyle name="SAPBEXHLevel1X 4 3 2 4" xfId="30884"/>
    <cellStyle name="SAPBEXHLevel1X 4 3 2 5" xfId="30885"/>
    <cellStyle name="SAPBEXHLevel1X 4 3 2 6" xfId="30886"/>
    <cellStyle name="SAPBEXHLevel1X 4 3 2 7" xfId="30887"/>
    <cellStyle name="SAPBEXHLevel1X 4 3 2 8" xfId="30888"/>
    <cellStyle name="SAPBEXHLevel1X 4 3 3" xfId="30889"/>
    <cellStyle name="SAPBEXHLevel1X 4 3 3 2" xfId="30890"/>
    <cellStyle name="SAPBEXHLevel1X 4 3 3 2 2" xfId="30891"/>
    <cellStyle name="SAPBEXHLevel1X 4 3 3 3" xfId="30892"/>
    <cellStyle name="SAPBEXHLevel1X 4 3 4" xfId="30893"/>
    <cellStyle name="SAPBEXHLevel1X 4 3 4 2" xfId="30894"/>
    <cellStyle name="SAPBEXHLevel1X 4 3 5" xfId="30895"/>
    <cellStyle name="SAPBEXHLevel1X 4 3 6" xfId="30896"/>
    <cellStyle name="SAPBEXHLevel1X 4 3 7" xfId="30897"/>
    <cellStyle name="SAPBEXHLevel1X 4 3 8" xfId="30898"/>
    <cellStyle name="SAPBEXHLevel1X 4 3 9" xfId="30899"/>
    <cellStyle name="SAPBEXHLevel1X 4 4" xfId="30900"/>
    <cellStyle name="SAPBEXHLevel1X 4 4 2" xfId="30901"/>
    <cellStyle name="SAPBEXHLevel1X 4 4 2 2" xfId="30902"/>
    <cellStyle name="SAPBEXHLevel1X 4 4 3" xfId="30903"/>
    <cellStyle name="SAPBEXHLevel1X 4 4 3 2" xfId="30904"/>
    <cellStyle name="SAPBEXHLevel1X 4 4 4" xfId="30905"/>
    <cellStyle name="SAPBEXHLevel1X 4 4 5" xfId="30906"/>
    <cellStyle name="SAPBEXHLevel1X 4 4 6" xfId="30907"/>
    <cellStyle name="SAPBEXHLevel1X 4 4 7" xfId="30908"/>
    <cellStyle name="SAPBEXHLevel1X 4 4 8" xfId="30909"/>
    <cellStyle name="SAPBEXHLevel1X 4 5" xfId="30910"/>
    <cellStyle name="SAPBEXHLevel1X 4 5 2" xfId="30911"/>
    <cellStyle name="SAPBEXHLevel1X 4 5 2 2" xfId="30912"/>
    <cellStyle name="SAPBEXHLevel1X 4 5 3" xfId="30913"/>
    <cellStyle name="SAPBEXHLevel1X 4 6" xfId="30914"/>
    <cellStyle name="SAPBEXHLevel1X 4 6 2" xfId="30915"/>
    <cellStyle name="SAPBEXHLevel1X 4 7" xfId="30916"/>
    <cellStyle name="SAPBEXHLevel1X 4 8" xfId="30917"/>
    <cellStyle name="SAPBEXHLevel1X 4 9" xfId="30918"/>
    <cellStyle name="SAPBEXHLevel1X 5" xfId="30919"/>
    <cellStyle name="SAPBEXHLevel1X 5 10" xfId="30920"/>
    <cellStyle name="SAPBEXHLevel1X 5 11" xfId="30921"/>
    <cellStyle name="SAPBEXHLevel1X 5 12" xfId="30922"/>
    <cellStyle name="SAPBEXHLevel1X 5 2" xfId="30923"/>
    <cellStyle name="SAPBEXHLevel1X 5 2 2" xfId="30924"/>
    <cellStyle name="SAPBEXHLevel1X 5 2 2 2" xfId="30925"/>
    <cellStyle name="SAPBEXHLevel1X 5 2 3" xfId="30926"/>
    <cellStyle name="SAPBEXHLevel1X 5 2 4" xfId="30927"/>
    <cellStyle name="SAPBEXHLevel1X 5 2 5" xfId="30928"/>
    <cellStyle name="SAPBEXHLevel1X 5 2 6" xfId="30929"/>
    <cellStyle name="SAPBEXHLevel1X 5 2 7" xfId="30930"/>
    <cellStyle name="SAPBEXHLevel1X 5 3" xfId="30931"/>
    <cellStyle name="SAPBEXHLevel1X 5 3 2" xfId="30932"/>
    <cellStyle name="SAPBEXHLevel1X 5 4" xfId="30933"/>
    <cellStyle name="SAPBEXHLevel1X 5 5" xfId="30934"/>
    <cellStyle name="SAPBEXHLevel1X 5 6" xfId="30935"/>
    <cellStyle name="SAPBEXHLevel1X 5 7" xfId="30936"/>
    <cellStyle name="SAPBEXHLevel1X 5 8" xfId="30937"/>
    <cellStyle name="SAPBEXHLevel1X 5 9" xfId="30938"/>
    <cellStyle name="SAPBEXHLevel1X 6" xfId="30939"/>
    <cellStyle name="SAPBEXHLevel1X 6 2" xfId="30940"/>
    <cellStyle name="SAPBEXHLevel1X 6 2 2" xfId="30941"/>
    <cellStyle name="SAPBEXHLevel1X 6 2 3" xfId="30942"/>
    <cellStyle name="SAPBEXHLevel1X 6 2 4" xfId="30943"/>
    <cellStyle name="SAPBEXHLevel1X 6 3" xfId="30944"/>
    <cellStyle name="SAPBEXHLevel1X 6 4" xfId="30945"/>
    <cellStyle name="SAPBEXHLevel1X 6 5" xfId="30946"/>
    <cellStyle name="SAPBEXHLevel1X 7" xfId="30947"/>
    <cellStyle name="SAPBEXHLevel1X 8" xfId="30948"/>
    <cellStyle name="SAPBEXHLevel1X 9" xfId="30949"/>
    <cellStyle name="SAPBEXHLevel1X_Input prices 09 consolidated-Sep PRM" xfId="30950"/>
    <cellStyle name="SAPBEXHLevel2" xfId="30951"/>
    <cellStyle name="SAPBEXHLevel2 2" xfId="30952"/>
    <cellStyle name="SAPBEXHLevel2 2 2" xfId="30953"/>
    <cellStyle name="SAPBEXHLevel2 2 2 2" xfId="30954"/>
    <cellStyle name="SAPBEXHLevel2 2 2 2 2" xfId="30955"/>
    <cellStyle name="SAPBEXHLevel2 2 2 3" xfId="30956"/>
    <cellStyle name="SAPBEXHLevel2 2 2 4" xfId="30957"/>
    <cellStyle name="SAPBEXHLevel2 2 2 5" xfId="30958"/>
    <cellStyle name="SAPBEXHLevel2 2 2 6" xfId="30959"/>
    <cellStyle name="SAPBEXHLevel2 2 2 7" xfId="30960"/>
    <cellStyle name="SAPBEXHLevel2 2 3" xfId="30961"/>
    <cellStyle name="SAPBEXHLevel2 2 3 2" xfId="30962"/>
    <cellStyle name="SAPBEXHLevel2 2 4" xfId="30963"/>
    <cellStyle name="SAPBEXHLevel2 2 5" xfId="30964"/>
    <cellStyle name="SAPBEXHLevel2 2 6" xfId="30965"/>
    <cellStyle name="SAPBEXHLevel2 2 7" xfId="30966"/>
    <cellStyle name="SAPBEXHLevel2 2 8" xfId="30967"/>
    <cellStyle name="SAPBEXHLevel2 3" xfId="30968"/>
    <cellStyle name="SAPBEXHLevel2 3 2" xfId="30969"/>
    <cellStyle name="SAPBEXHLevel2 3 2 2" xfId="30970"/>
    <cellStyle name="SAPBEXHLevel2 3 2 3" xfId="30971"/>
    <cellStyle name="SAPBEXHLevel2 3 2 4" xfId="30972"/>
    <cellStyle name="SAPBEXHLevel2 3 3" xfId="30973"/>
    <cellStyle name="SAPBEXHLevel2 3 4" xfId="30974"/>
    <cellStyle name="SAPBEXHLevel2 3 5" xfId="30975"/>
    <cellStyle name="SAPBEXHLevel2 3 6" xfId="30976"/>
    <cellStyle name="SAPBEXHLevel2 4" xfId="30977"/>
    <cellStyle name="SAPBEXHLevel2 4 2" xfId="30978"/>
    <cellStyle name="SAPBEXHLevel2 4 2 2" xfId="30979"/>
    <cellStyle name="SAPBEXHLevel2 4 2 3" xfId="30980"/>
    <cellStyle name="SAPBEXHLevel2 4 2 4" xfId="30981"/>
    <cellStyle name="SAPBEXHLevel2 4 3" xfId="30982"/>
    <cellStyle name="SAPBEXHLevel2 4 4" xfId="30983"/>
    <cellStyle name="SAPBEXHLevel2 4 5" xfId="30984"/>
    <cellStyle name="SAPBEXHLevel2 5" xfId="30985"/>
    <cellStyle name="SAPBEXHLevel2 5 2" xfId="30986"/>
    <cellStyle name="SAPBEXHLevel2 5 2 2" xfId="30987"/>
    <cellStyle name="SAPBEXHLevel2 5 2 3" xfId="30988"/>
    <cellStyle name="SAPBEXHLevel2 5 2 4" xfId="30989"/>
    <cellStyle name="SAPBEXHLevel2 5 3" xfId="30990"/>
    <cellStyle name="SAPBEXHLevel2 5 4" xfId="30991"/>
    <cellStyle name="SAPBEXHLevel2 5 5" xfId="30992"/>
    <cellStyle name="SAPBEXHLevel2 6" xfId="30993"/>
    <cellStyle name="SAPBEXHLevel2 6 2" xfId="30994"/>
    <cellStyle name="SAPBEXHLevel2 6 2 2" xfId="30995"/>
    <cellStyle name="SAPBEXHLevel2 6 2 3" xfId="30996"/>
    <cellStyle name="SAPBEXHLevel2 6 2 4" xfId="30997"/>
    <cellStyle name="SAPBEXHLevel2 6 3" xfId="30998"/>
    <cellStyle name="SAPBEXHLevel2 6 4" xfId="30999"/>
    <cellStyle name="SAPBEXHLevel2 6 5" xfId="31000"/>
    <cellStyle name="SAPBEXHLevel2 7" xfId="31001"/>
    <cellStyle name="SAPBEXHLevel2 8" xfId="31002"/>
    <cellStyle name="SAPBEXHLevel2 9" xfId="31003"/>
    <cellStyle name="SAPBEXHLevel2_12" xfId="31004"/>
    <cellStyle name="SAPBEXHLevel2X" xfId="31005"/>
    <cellStyle name="SAPBEXHLevel2X 10" xfId="31006"/>
    <cellStyle name="SAPBEXHLevel2X 11" xfId="31007"/>
    <cellStyle name="SAPBEXHLevel2X 12" xfId="31008"/>
    <cellStyle name="SAPBEXHLevel2X 13" xfId="31009"/>
    <cellStyle name="SAPBEXHLevel2X 14" xfId="31010"/>
    <cellStyle name="SAPBEXHLevel2X 2" xfId="31011"/>
    <cellStyle name="SAPBEXHLevel2X 2 10" xfId="31012"/>
    <cellStyle name="SAPBEXHLevel2X 2 11" xfId="31013"/>
    <cellStyle name="SAPBEXHLevel2X 2 12" xfId="31014"/>
    <cellStyle name="SAPBEXHLevel2X 2 13" xfId="31015"/>
    <cellStyle name="SAPBEXHLevel2X 2 14" xfId="31016"/>
    <cellStyle name="SAPBEXHLevel2X 2 2" xfId="31017"/>
    <cellStyle name="SAPBEXHLevel2X 2 2 10" xfId="31018"/>
    <cellStyle name="SAPBEXHLevel2X 2 2 11" xfId="31019"/>
    <cellStyle name="SAPBEXHLevel2X 2 2 12" xfId="31020"/>
    <cellStyle name="SAPBEXHLevel2X 2 2 13" xfId="31021"/>
    <cellStyle name="SAPBEXHLevel2X 2 2 14" xfId="31022"/>
    <cellStyle name="SAPBEXHLevel2X 2 2 15" xfId="31023"/>
    <cellStyle name="SAPBEXHLevel2X 2 2 2" xfId="31024"/>
    <cellStyle name="SAPBEXHLevel2X 2 2 2 10" xfId="31025"/>
    <cellStyle name="SAPBEXHLevel2X 2 2 2 2" xfId="31026"/>
    <cellStyle name="SAPBEXHLevel2X 2 2 2 2 2" xfId="31027"/>
    <cellStyle name="SAPBEXHLevel2X 2 2 2 2 2 2" xfId="31028"/>
    <cellStyle name="SAPBEXHLevel2X 2 2 2 2 3" xfId="31029"/>
    <cellStyle name="SAPBEXHLevel2X 2 2 2 2 3 2" xfId="31030"/>
    <cellStyle name="SAPBEXHLevel2X 2 2 2 2 4" xfId="31031"/>
    <cellStyle name="SAPBEXHLevel2X 2 2 2 2 5" xfId="31032"/>
    <cellStyle name="SAPBEXHLevel2X 2 2 2 2 6" xfId="31033"/>
    <cellStyle name="SAPBEXHLevel2X 2 2 2 2 7" xfId="31034"/>
    <cellStyle name="SAPBEXHLevel2X 2 2 2 2 8" xfId="31035"/>
    <cellStyle name="SAPBEXHLevel2X 2 2 2 3" xfId="31036"/>
    <cellStyle name="SAPBEXHLevel2X 2 2 2 3 2" xfId="31037"/>
    <cellStyle name="SAPBEXHLevel2X 2 2 2 3 2 2" xfId="31038"/>
    <cellStyle name="SAPBEXHLevel2X 2 2 2 3 3" xfId="31039"/>
    <cellStyle name="SAPBEXHLevel2X 2 2 2 4" xfId="31040"/>
    <cellStyle name="SAPBEXHLevel2X 2 2 2 4 2" xfId="31041"/>
    <cellStyle name="SAPBEXHLevel2X 2 2 2 5" xfId="31042"/>
    <cellStyle name="SAPBEXHLevel2X 2 2 2 6" xfId="31043"/>
    <cellStyle name="SAPBEXHLevel2X 2 2 2 7" xfId="31044"/>
    <cellStyle name="SAPBEXHLevel2X 2 2 2 8" xfId="31045"/>
    <cellStyle name="SAPBEXHLevel2X 2 2 2 9" xfId="31046"/>
    <cellStyle name="SAPBEXHLevel2X 2 2 3" xfId="31047"/>
    <cellStyle name="SAPBEXHLevel2X 2 2 3 10" xfId="31048"/>
    <cellStyle name="SAPBEXHLevel2X 2 2 3 2" xfId="31049"/>
    <cellStyle name="SAPBEXHLevel2X 2 2 3 2 2" xfId="31050"/>
    <cellStyle name="SAPBEXHLevel2X 2 2 3 2 2 2" xfId="31051"/>
    <cellStyle name="SAPBEXHLevel2X 2 2 3 2 3" xfId="31052"/>
    <cellStyle name="SAPBEXHLevel2X 2 2 3 2 3 2" xfId="31053"/>
    <cellStyle name="SAPBEXHLevel2X 2 2 3 2 4" xfId="31054"/>
    <cellStyle name="SAPBEXHLevel2X 2 2 3 2 5" xfId="31055"/>
    <cellStyle name="SAPBEXHLevel2X 2 2 3 2 6" xfId="31056"/>
    <cellStyle name="SAPBEXHLevel2X 2 2 3 2 7" xfId="31057"/>
    <cellStyle name="SAPBEXHLevel2X 2 2 3 2 8" xfId="31058"/>
    <cellStyle name="SAPBEXHLevel2X 2 2 3 3" xfId="31059"/>
    <cellStyle name="SAPBEXHLevel2X 2 2 3 3 2" xfId="31060"/>
    <cellStyle name="SAPBEXHLevel2X 2 2 3 3 2 2" xfId="31061"/>
    <cellStyle name="SAPBEXHLevel2X 2 2 3 3 3" xfId="31062"/>
    <cellStyle name="SAPBEXHLevel2X 2 2 3 4" xfId="31063"/>
    <cellStyle name="SAPBEXHLevel2X 2 2 3 4 2" xfId="31064"/>
    <cellStyle name="SAPBEXHLevel2X 2 2 3 5" xfId="31065"/>
    <cellStyle name="SAPBEXHLevel2X 2 2 3 6" xfId="31066"/>
    <cellStyle name="SAPBEXHLevel2X 2 2 3 7" xfId="31067"/>
    <cellStyle name="SAPBEXHLevel2X 2 2 3 8" xfId="31068"/>
    <cellStyle name="SAPBEXHLevel2X 2 2 3 9" xfId="31069"/>
    <cellStyle name="SAPBEXHLevel2X 2 2 4" xfId="31070"/>
    <cellStyle name="SAPBEXHLevel2X 2 2 4 2" xfId="31071"/>
    <cellStyle name="SAPBEXHLevel2X 2 2 4 2 2" xfId="31072"/>
    <cellStyle name="SAPBEXHLevel2X 2 2 4 3" xfId="31073"/>
    <cellStyle name="SAPBEXHLevel2X 2 2 4 3 2" xfId="31074"/>
    <cellStyle name="SAPBEXHLevel2X 2 2 4 4" xfId="31075"/>
    <cellStyle name="SAPBEXHLevel2X 2 2 4 5" xfId="31076"/>
    <cellStyle name="SAPBEXHLevel2X 2 2 4 6" xfId="31077"/>
    <cellStyle name="SAPBEXHLevel2X 2 2 4 7" xfId="31078"/>
    <cellStyle name="SAPBEXHLevel2X 2 2 4 8" xfId="31079"/>
    <cellStyle name="SAPBEXHLevel2X 2 2 5" xfId="31080"/>
    <cellStyle name="SAPBEXHLevel2X 2 2 5 2" xfId="31081"/>
    <cellStyle name="SAPBEXHLevel2X 2 2 5 2 2" xfId="31082"/>
    <cellStyle name="SAPBEXHLevel2X 2 2 5 3" xfId="31083"/>
    <cellStyle name="SAPBEXHLevel2X 2 2 6" xfId="31084"/>
    <cellStyle name="SAPBEXHLevel2X 2 2 6 2" xfId="31085"/>
    <cellStyle name="SAPBEXHLevel2X 2 2 7" xfId="31086"/>
    <cellStyle name="SAPBEXHLevel2X 2 2 8" xfId="31087"/>
    <cellStyle name="SAPBEXHLevel2X 2 2 9" xfId="31088"/>
    <cellStyle name="SAPBEXHLevel2X 2 3" xfId="31089"/>
    <cellStyle name="SAPBEXHLevel2X 2 3 10" xfId="31090"/>
    <cellStyle name="SAPBEXHLevel2X 2 3 11" xfId="31091"/>
    <cellStyle name="SAPBEXHLevel2X 2 3 12" xfId="31092"/>
    <cellStyle name="SAPBEXHLevel2X 2 3 2" xfId="31093"/>
    <cellStyle name="SAPBEXHLevel2X 2 3 2 10" xfId="31094"/>
    <cellStyle name="SAPBEXHLevel2X 2 3 2 2" xfId="31095"/>
    <cellStyle name="SAPBEXHLevel2X 2 3 2 2 2" xfId="31096"/>
    <cellStyle name="SAPBEXHLevel2X 2 3 2 2 2 2" xfId="31097"/>
    <cellStyle name="SAPBEXHLevel2X 2 3 2 2 3" xfId="31098"/>
    <cellStyle name="SAPBEXHLevel2X 2 3 2 2 3 2" xfId="31099"/>
    <cellStyle name="SAPBEXHLevel2X 2 3 2 2 4" xfId="31100"/>
    <cellStyle name="SAPBEXHLevel2X 2 3 2 2 5" xfId="31101"/>
    <cellStyle name="SAPBEXHLevel2X 2 3 2 2 6" xfId="31102"/>
    <cellStyle name="SAPBEXHLevel2X 2 3 2 2 7" xfId="31103"/>
    <cellStyle name="SAPBEXHLevel2X 2 3 2 2 8" xfId="31104"/>
    <cellStyle name="SAPBEXHLevel2X 2 3 2 3" xfId="31105"/>
    <cellStyle name="SAPBEXHLevel2X 2 3 2 3 2" xfId="31106"/>
    <cellStyle name="SAPBEXHLevel2X 2 3 2 3 2 2" xfId="31107"/>
    <cellStyle name="SAPBEXHLevel2X 2 3 2 3 3" xfId="31108"/>
    <cellStyle name="SAPBEXHLevel2X 2 3 2 4" xfId="31109"/>
    <cellStyle name="SAPBEXHLevel2X 2 3 2 4 2" xfId="31110"/>
    <cellStyle name="SAPBEXHLevel2X 2 3 2 5" xfId="31111"/>
    <cellStyle name="SAPBEXHLevel2X 2 3 2 6" xfId="31112"/>
    <cellStyle name="SAPBEXHLevel2X 2 3 2 7" xfId="31113"/>
    <cellStyle name="SAPBEXHLevel2X 2 3 2 8" xfId="31114"/>
    <cellStyle name="SAPBEXHLevel2X 2 3 2 9" xfId="31115"/>
    <cellStyle name="SAPBEXHLevel2X 2 3 3" xfId="31116"/>
    <cellStyle name="SAPBEXHLevel2X 2 3 3 10" xfId="31117"/>
    <cellStyle name="SAPBEXHLevel2X 2 3 3 2" xfId="31118"/>
    <cellStyle name="SAPBEXHLevel2X 2 3 3 2 2" xfId="31119"/>
    <cellStyle name="SAPBEXHLevel2X 2 3 3 2 2 2" xfId="31120"/>
    <cellStyle name="SAPBEXHLevel2X 2 3 3 2 3" xfId="31121"/>
    <cellStyle name="SAPBEXHLevel2X 2 3 3 2 3 2" xfId="31122"/>
    <cellStyle name="SAPBEXHLevel2X 2 3 3 2 4" xfId="31123"/>
    <cellStyle name="SAPBEXHLevel2X 2 3 3 2 5" xfId="31124"/>
    <cellStyle name="SAPBEXHLevel2X 2 3 3 2 6" xfId="31125"/>
    <cellStyle name="SAPBEXHLevel2X 2 3 3 2 7" xfId="31126"/>
    <cellStyle name="SAPBEXHLevel2X 2 3 3 2 8" xfId="31127"/>
    <cellStyle name="SAPBEXHLevel2X 2 3 3 3" xfId="31128"/>
    <cellStyle name="SAPBEXHLevel2X 2 3 3 3 2" xfId="31129"/>
    <cellStyle name="SAPBEXHLevel2X 2 3 3 3 2 2" xfId="31130"/>
    <cellStyle name="SAPBEXHLevel2X 2 3 3 3 3" xfId="31131"/>
    <cellStyle name="SAPBEXHLevel2X 2 3 3 4" xfId="31132"/>
    <cellStyle name="SAPBEXHLevel2X 2 3 3 4 2" xfId="31133"/>
    <cellStyle name="SAPBEXHLevel2X 2 3 3 5" xfId="31134"/>
    <cellStyle name="SAPBEXHLevel2X 2 3 3 6" xfId="31135"/>
    <cellStyle name="SAPBEXHLevel2X 2 3 3 7" xfId="31136"/>
    <cellStyle name="SAPBEXHLevel2X 2 3 3 8" xfId="31137"/>
    <cellStyle name="SAPBEXHLevel2X 2 3 3 9" xfId="31138"/>
    <cellStyle name="SAPBEXHLevel2X 2 3 4" xfId="31139"/>
    <cellStyle name="SAPBEXHLevel2X 2 3 4 2" xfId="31140"/>
    <cellStyle name="SAPBEXHLevel2X 2 3 4 2 2" xfId="31141"/>
    <cellStyle name="SAPBEXHLevel2X 2 3 4 3" xfId="31142"/>
    <cellStyle name="SAPBEXHLevel2X 2 3 4 3 2" xfId="31143"/>
    <cellStyle name="SAPBEXHLevel2X 2 3 4 4" xfId="31144"/>
    <cellStyle name="SAPBEXHLevel2X 2 3 4 5" xfId="31145"/>
    <cellStyle name="SAPBEXHLevel2X 2 3 4 6" xfId="31146"/>
    <cellStyle name="SAPBEXHLevel2X 2 3 4 7" xfId="31147"/>
    <cellStyle name="SAPBEXHLevel2X 2 3 4 8" xfId="31148"/>
    <cellStyle name="SAPBEXHLevel2X 2 3 5" xfId="31149"/>
    <cellStyle name="SAPBEXHLevel2X 2 3 5 2" xfId="31150"/>
    <cellStyle name="SAPBEXHLevel2X 2 3 5 2 2" xfId="31151"/>
    <cellStyle name="SAPBEXHLevel2X 2 3 5 3" xfId="31152"/>
    <cellStyle name="SAPBEXHLevel2X 2 3 6" xfId="31153"/>
    <cellStyle name="SAPBEXHLevel2X 2 3 6 2" xfId="31154"/>
    <cellStyle name="SAPBEXHLevel2X 2 3 7" xfId="31155"/>
    <cellStyle name="SAPBEXHLevel2X 2 3 8" xfId="31156"/>
    <cellStyle name="SAPBEXHLevel2X 2 3 9" xfId="31157"/>
    <cellStyle name="SAPBEXHLevel2X 2 4" xfId="31158"/>
    <cellStyle name="SAPBEXHLevel2X 2 4 2" xfId="31159"/>
    <cellStyle name="SAPBEXHLevel2X 2 4 2 2" xfId="31160"/>
    <cellStyle name="SAPBEXHLevel2X 2 4 2 2 2" xfId="31161"/>
    <cellStyle name="SAPBEXHLevel2X 2 4 2 3" xfId="31162"/>
    <cellStyle name="SAPBEXHLevel2X 2 4 3" xfId="31163"/>
    <cellStyle name="SAPBEXHLevel2X 2 4 3 2" xfId="31164"/>
    <cellStyle name="SAPBEXHLevel2X 2 4 4" xfId="31165"/>
    <cellStyle name="SAPBEXHLevel2X 2 4 5" xfId="31166"/>
    <cellStyle name="SAPBEXHLevel2X 2 4 6" xfId="31167"/>
    <cellStyle name="SAPBEXHLevel2X 2 4 7" xfId="31168"/>
    <cellStyle name="SAPBEXHLevel2X 2 4 8" xfId="31169"/>
    <cellStyle name="SAPBEXHLevel2X 2 4 9" xfId="31170"/>
    <cellStyle name="SAPBEXHLevel2X 2 5" xfId="31171"/>
    <cellStyle name="SAPBEXHLevel2X 2 5 2" xfId="31172"/>
    <cellStyle name="SAPBEXHLevel2X 2 5 2 2" xfId="31173"/>
    <cellStyle name="SAPBEXHLevel2X 2 5 3" xfId="31174"/>
    <cellStyle name="SAPBEXHLevel2X 2 6" xfId="31175"/>
    <cellStyle name="SAPBEXHLevel2X 2 6 2" xfId="31176"/>
    <cellStyle name="SAPBEXHLevel2X 2 7" xfId="31177"/>
    <cellStyle name="SAPBEXHLevel2X 2 8" xfId="31178"/>
    <cellStyle name="SAPBEXHLevel2X 2 9" xfId="31179"/>
    <cellStyle name="SAPBEXHLevel2X 3" xfId="31180"/>
    <cellStyle name="SAPBEXHLevel2X 3 10" xfId="31181"/>
    <cellStyle name="SAPBEXHLevel2X 3 11" xfId="31182"/>
    <cellStyle name="SAPBEXHLevel2X 3 12" xfId="31183"/>
    <cellStyle name="SAPBEXHLevel2X 3 13" xfId="31184"/>
    <cellStyle name="SAPBEXHLevel2X 3 14" xfId="31185"/>
    <cellStyle name="SAPBEXHLevel2X 3 15" xfId="31186"/>
    <cellStyle name="SAPBEXHLevel2X 3 2" xfId="31187"/>
    <cellStyle name="SAPBEXHLevel2X 3 2 10" xfId="31188"/>
    <cellStyle name="SAPBEXHLevel2X 3 2 11" xfId="31189"/>
    <cellStyle name="SAPBEXHLevel2X 3 2 12" xfId="31190"/>
    <cellStyle name="SAPBEXHLevel2X 3 2 13" xfId="31191"/>
    <cellStyle name="SAPBEXHLevel2X 3 2 14" xfId="31192"/>
    <cellStyle name="SAPBEXHLevel2X 3 2 2" xfId="31193"/>
    <cellStyle name="SAPBEXHLevel2X 3 2 2 2" xfId="31194"/>
    <cellStyle name="SAPBEXHLevel2X 3 2 2 2 2" xfId="31195"/>
    <cellStyle name="SAPBEXHLevel2X 3 2 2 3" xfId="31196"/>
    <cellStyle name="SAPBEXHLevel2X 3 2 2 3 2" xfId="31197"/>
    <cellStyle name="SAPBEXHLevel2X 3 2 2 4" xfId="31198"/>
    <cellStyle name="SAPBEXHLevel2X 3 2 2 5" xfId="31199"/>
    <cellStyle name="SAPBEXHLevel2X 3 2 2 6" xfId="31200"/>
    <cellStyle name="SAPBEXHLevel2X 3 2 2 7" xfId="31201"/>
    <cellStyle name="SAPBEXHLevel2X 3 2 2 8" xfId="31202"/>
    <cellStyle name="SAPBEXHLevel2X 3 2 3" xfId="31203"/>
    <cellStyle name="SAPBEXHLevel2X 3 2 3 2" xfId="31204"/>
    <cellStyle name="SAPBEXHLevel2X 3 2 3 2 2" xfId="31205"/>
    <cellStyle name="SAPBEXHLevel2X 3 2 3 3" xfId="31206"/>
    <cellStyle name="SAPBEXHLevel2X 3 2 4" xfId="31207"/>
    <cellStyle name="SAPBEXHLevel2X 3 2 4 2" xfId="31208"/>
    <cellStyle name="SAPBEXHLevel2X 3 2 5" xfId="31209"/>
    <cellStyle name="SAPBEXHLevel2X 3 2 6" xfId="31210"/>
    <cellStyle name="SAPBEXHLevel2X 3 2 7" xfId="31211"/>
    <cellStyle name="SAPBEXHLevel2X 3 2 8" xfId="31212"/>
    <cellStyle name="SAPBEXHLevel2X 3 2 9" xfId="31213"/>
    <cellStyle name="SAPBEXHLevel2X 3 3" xfId="31214"/>
    <cellStyle name="SAPBEXHLevel2X 3 3 10" xfId="31215"/>
    <cellStyle name="SAPBEXHLevel2X 3 3 2" xfId="31216"/>
    <cellStyle name="SAPBEXHLevel2X 3 3 2 2" xfId="31217"/>
    <cellStyle name="SAPBEXHLevel2X 3 3 2 2 2" xfId="31218"/>
    <cellStyle name="SAPBEXHLevel2X 3 3 2 3" xfId="31219"/>
    <cellStyle name="SAPBEXHLevel2X 3 3 2 3 2" xfId="31220"/>
    <cellStyle name="SAPBEXHLevel2X 3 3 2 4" xfId="31221"/>
    <cellStyle name="SAPBEXHLevel2X 3 3 2 5" xfId="31222"/>
    <cellStyle name="SAPBEXHLevel2X 3 3 2 6" xfId="31223"/>
    <cellStyle name="SAPBEXHLevel2X 3 3 2 7" xfId="31224"/>
    <cellStyle name="SAPBEXHLevel2X 3 3 2 8" xfId="31225"/>
    <cellStyle name="SAPBEXHLevel2X 3 3 3" xfId="31226"/>
    <cellStyle name="SAPBEXHLevel2X 3 3 3 2" xfId="31227"/>
    <cellStyle name="SAPBEXHLevel2X 3 3 3 2 2" xfId="31228"/>
    <cellStyle name="SAPBEXHLevel2X 3 3 3 3" xfId="31229"/>
    <cellStyle name="SAPBEXHLevel2X 3 3 4" xfId="31230"/>
    <cellStyle name="SAPBEXHLevel2X 3 3 4 2" xfId="31231"/>
    <cellStyle name="SAPBEXHLevel2X 3 3 5" xfId="31232"/>
    <cellStyle name="SAPBEXHLevel2X 3 3 6" xfId="31233"/>
    <cellStyle name="SAPBEXHLevel2X 3 3 7" xfId="31234"/>
    <cellStyle name="SAPBEXHLevel2X 3 3 8" xfId="31235"/>
    <cellStyle name="SAPBEXHLevel2X 3 3 9" xfId="31236"/>
    <cellStyle name="SAPBEXHLevel2X 3 4" xfId="31237"/>
    <cellStyle name="SAPBEXHLevel2X 3 4 2" xfId="31238"/>
    <cellStyle name="SAPBEXHLevel2X 3 4 2 2" xfId="31239"/>
    <cellStyle name="SAPBEXHLevel2X 3 4 3" xfId="31240"/>
    <cellStyle name="SAPBEXHLevel2X 3 4 3 2" xfId="31241"/>
    <cellStyle name="SAPBEXHLevel2X 3 4 4" xfId="31242"/>
    <cellStyle name="SAPBEXHLevel2X 3 4 5" xfId="31243"/>
    <cellStyle name="SAPBEXHLevel2X 3 4 6" xfId="31244"/>
    <cellStyle name="SAPBEXHLevel2X 3 4 7" xfId="31245"/>
    <cellStyle name="SAPBEXHLevel2X 3 4 8" xfId="31246"/>
    <cellStyle name="SAPBEXHLevel2X 3 5" xfId="31247"/>
    <cellStyle name="SAPBEXHLevel2X 3 5 2" xfId="31248"/>
    <cellStyle name="SAPBEXHLevel2X 3 5 2 2" xfId="31249"/>
    <cellStyle name="SAPBEXHLevel2X 3 5 3" xfId="31250"/>
    <cellStyle name="SAPBEXHLevel2X 3 6" xfId="31251"/>
    <cellStyle name="SAPBEXHLevel2X 3 6 2" xfId="31252"/>
    <cellStyle name="SAPBEXHLevel2X 3 7" xfId="31253"/>
    <cellStyle name="SAPBEXHLevel2X 3 8" xfId="31254"/>
    <cellStyle name="SAPBEXHLevel2X 3 9" xfId="31255"/>
    <cellStyle name="SAPBEXHLevel2X 4" xfId="31256"/>
    <cellStyle name="SAPBEXHLevel2X 4 10" xfId="31257"/>
    <cellStyle name="SAPBEXHLevel2X 4 11" xfId="31258"/>
    <cellStyle name="SAPBEXHLevel2X 4 12" xfId="31259"/>
    <cellStyle name="SAPBEXHLevel2X 4 13" xfId="31260"/>
    <cellStyle name="SAPBEXHLevel2X 4 14" xfId="31261"/>
    <cellStyle name="SAPBEXHLevel2X 4 15" xfId="31262"/>
    <cellStyle name="SAPBEXHLevel2X 4 2" xfId="31263"/>
    <cellStyle name="SAPBEXHLevel2X 4 2 10" xfId="31264"/>
    <cellStyle name="SAPBEXHLevel2X 4 2 11" xfId="31265"/>
    <cellStyle name="SAPBEXHLevel2X 4 2 12" xfId="31266"/>
    <cellStyle name="SAPBEXHLevel2X 4 2 13" xfId="31267"/>
    <cellStyle name="SAPBEXHLevel2X 4 2 14" xfId="31268"/>
    <cellStyle name="SAPBEXHLevel2X 4 2 2" xfId="31269"/>
    <cellStyle name="SAPBEXHLevel2X 4 2 2 2" xfId="31270"/>
    <cellStyle name="SAPBEXHLevel2X 4 2 2 2 2" xfId="31271"/>
    <cellStyle name="SAPBEXHLevel2X 4 2 2 3" xfId="31272"/>
    <cellStyle name="SAPBEXHLevel2X 4 2 2 3 2" xfId="31273"/>
    <cellStyle name="SAPBEXHLevel2X 4 2 2 4" xfId="31274"/>
    <cellStyle name="SAPBEXHLevel2X 4 2 2 5" xfId="31275"/>
    <cellStyle name="SAPBEXHLevel2X 4 2 2 6" xfId="31276"/>
    <cellStyle name="SAPBEXHLevel2X 4 2 2 7" xfId="31277"/>
    <cellStyle name="SAPBEXHLevel2X 4 2 2 8" xfId="31278"/>
    <cellStyle name="SAPBEXHLevel2X 4 2 3" xfId="31279"/>
    <cellStyle name="SAPBEXHLevel2X 4 2 3 2" xfId="31280"/>
    <cellStyle name="SAPBEXHLevel2X 4 2 3 2 2" xfId="31281"/>
    <cellStyle name="SAPBEXHLevel2X 4 2 3 3" xfId="31282"/>
    <cellStyle name="SAPBEXHLevel2X 4 2 4" xfId="31283"/>
    <cellStyle name="SAPBEXHLevel2X 4 2 4 2" xfId="31284"/>
    <cellStyle name="SAPBEXHLevel2X 4 2 5" xfId="31285"/>
    <cellStyle name="SAPBEXHLevel2X 4 2 6" xfId="31286"/>
    <cellStyle name="SAPBEXHLevel2X 4 2 7" xfId="31287"/>
    <cellStyle name="SAPBEXHLevel2X 4 2 8" xfId="31288"/>
    <cellStyle name="SAPBEXHLevel2X 4 2 9" xfId="31289"/>
    <cellStyle name="SAPBEXHLevel2X 4 3" xfId="31290"/>
    <cellStyle name="SAPBEXHLevel2X 4 3 10" xfId="31291"/>
    <cellStyle name="SAPBEXHLevel2X 4 3 2" xfId="31292"/>
    <cellStyle name="SAPBEXHLevel2X 4 3 2 2" xfId="31293"/>
    <cellStyle name="SAPBEXHLevel2X 4 3 2 2 2" xfId="31294"/>
    <cellStyle name="SAPBEXHLevel2X 4 3 2 3" xfId="31295"/>
    <cellStyle name="SAPBEXHLevel2X 4 3 2 3 2" xfId="31296"/>
    <cellStyle name="SAPBEXHLevel2X 4 3 2 4" xfId="31297"/>
    <cellStyle name="SAPBEXHLevel2X 4 3 2 5" xfId="31298"/>
    <cellStyle name="SAPBEXHLevel2X 4 3 2 6" xfId="31299"/>
    <cellStyle name="SAPBEXHLevel2X 4 3 2 7" xfId="31300"/>
    <cellStyle name="SAPBEXHLevel2X 4 3 2 8" xfId="31301"/>
    <cellStyle name="SAPBEXHLevel2X 4 3 3" xfId="31302"/>
    <cellStyle name="SAPBEXHLevel2X 4 3 3 2" xfId="31303"/>
    <cellStyle name="SAPBEXHLevel2X 4 3 3 2 2" xfId="31304"/>
    <cellStyle name="SAPBEXHLevel2X 4 3 3 3" xfId="31305"/>
    <cellStyle name="SAPBEXHLevel2X 4 3 4" xfId="31306"/>
    <cellStyle name="SAPBEXHLevel2X 4 3 4 2" xfId="31307"/>
    <cellStyle name="SAPBEXHLevel2X 4 3 5" xfId="31308"/>
    <cellStyle name="SAPBEXHLevel2X 4 3 6" xfId="31309"/>
    <cellStyle name="SAPBEXHLevel2X 4 3 7" xfId="31310"/>
    <cellStyle name="SAPBEXHLevel2X 4 3 8" xfId="31311"/>
    <cellStyle name="SAPBEXHLevel2X 4 3 9" xfId="31312"/>
    <cellStyle name="SAPBEXHLevel2X 4 4" xfId="31313"/>
    <cellStyle name="SAPBEXHLevel2X 4 4 2" xfId="31314"/>
    <cellStyle name="SAPBEXHLevel2X 4 4 2 2" xfId="31315"/>
    <cellStyle name="SAPBEXHLevel2X 4 4 3" xfId="31316"/>
    <cellStyle name="SAPBEXHLevel2X 4 4 3 2" xfId="31317"/>
    <cellStyle name="SAPBEXHLevel2X 4 4 4" xfId="31318"/>
    <cellStyle name="SAPBEXHLevel2X 4 4 5" xfId="31319"/>
    <cellStyle name="SAPBEXHLevel2X 4 4 6" xfId="31320"/>
    <cellStyle name="SAPBEXHLevel2X 4 4 7" xfId="31321"/>
    <cellStyle name="SAPBEXHLevel2X 4 4 8" xfId="31322"/>
    <cellStyle name="SAPBEXHLevel2X 4 5" xfId="31323"/>
    <cellStyle name="SAPBEXHLevel2X 4 5 2" xfId="31324"/>
    <cellStyle name="SAPBEXHLevel2X 4 5 2 2" xfId="31325"/>
    <cellStyle name="SAPBEXHLevel2X 4 5 3" xfId="31326"/>
    <cellStyle name="SAPBEXHLevel2X 4 6" xfId="31327"/>
    <cellStyle name="SAPBEXHLevel2X 4 6 2" xfId="31328"/>
    <cellStyle name="SAPBEXHLevel2X 4 7" xfId="31329"/>
    <cellStyle name="SAPBEXHLevel2X 4 8" xfId="31330"/>
    <cellStyle name="SAPBEXHLevel2X 4 9" xfId="31331"/>
    <cellStyle name="SAPBEXHLevel2X 5" xfId="31332"/>
    <cellStyle name="SAPBEXHLevel2X 5 10" xfId="31333"/>
    <cellStyle name="SAPBEXHLevel2X 5 11" xfId="31334"/>
    <cellStyle name="SAPBEXHLevel2X 5 12" xfId="31335"/>
    <cellStyle name="SAPBEXHLevel2X 5 2" xfId="31336"/>
    <cellStyle name="SAPBEXHLevel2X 5 2 2" xfId="31337"/>
    <cellStyle name="SAPBEXHLevel2X 5 2 2 2" xfId="31338"/>
    <cellStyle name="SAPBEXHLevel2X 5 2 3" xfId="31339"/>
    <cellStyle name="SAPBEXHLevel2X 5 2 4" xfId="31340"/>
    <cellStyle name="SAPBEXHLevel2X 5 2 5" xfId="31341"/>
    <cellStyle name="SAPBEXHLevel2X 5 2 6" xfId="31342"/>
    <cellStyle name="SAPBEXHLevel2X 5 2 7" xfId="31343"/>
    <cellStyle name="SAPBEXHLevel2X 5 3" xfId="31344"/>
    <cellStyle name="SAPBEXHLevel2X 5 3 2" xfId="31345"/>
    <cellStyle name="SAPBEXHLevel2X 5 4" xfId="31346"/>
    <cellStyle name="SAPBEXHLevel2X 5 5" xfId="31347"/>
    <cellStyle name="SAPBEXHLevel2X 5 6" xfId="31348"/>
    <cellStyle name="SAPBEXHLevel2X 5 7" xfId="31349"/>
    <cellStyle name="SAPBEXHLevel2X 5 8" xfId="31350"/>
    <cellStyle name="SAPBEXHLevel2X 5 9" xfId="31351"/>
    <cellStyle name="SAPBEXHLevel2X 6" xfId="31352"/>
    <cellStyle name="SAPBEXHLevel2X 6 2" xfId="31353"/>
    <cellStyle name="SAPBEXHLevel2X 6 2 2" xfId="31354"/>
    <cellStyle name="SAPBEXHLevel2X 6 2 3" xfId="31355"/>
    <cellStyle name="SAPBEXHLevel2X 6 2 4" xfId="31356"/>
    <cellStyle name="SAPBEXHLevel2X 6 3" xfId="31357"/>
    <cellStyle name="SAPBEXHLevel2X 6 4" xfId="31358"/>
    <cellStyle name="SAPBEXHLevel2X 6 5" xfId="31359"/>
    <cellStyle name="SAPBEXHLevel2X 7" xfId="31360"/>
    <cellStyle name="SAPBEXHLevel2X 8" xfId="31361"/>
    <cellStyle name="SAPBEXHLevel2X 9" xfId="31362"/>
    <cellStyle name="SAPBEXHLevel2X_Input prices 09 consolidated-Sep PRM" xfId="31363"/>
    <cellStyle name="SAPBEXHLevel3" xfId="31364"/>
    <cellStyle name="SAPBEXHLevel3 2" xfId="31365"/>
    <cellStyle name="SAPBEXHLevel3 2 2" xfId="31366"/>
    <cellStyle name="SAPBEXHLevel3 2 2 2" xfId="31367"/>
    <cellStyle name="SAPBEXHLevel3 2 2 2 2" xfId="31368"/>
    <cellStyle name="SAPBEXHLevel3 2 2 3" xfId="31369"/>
    <cellStyle name="SAPBEXHLevel3 2 2 4" xfId="31370"/>
    <cellStyle name="SAPBEXHLevel3 2 2 5" xfId="31371"/>
    <cellStyle name="SAPBEXHLevel3 2 2 6" xfId="31372"/>
    <cellStyle name="SAPBEXHLevel3 2 2 7" xfId="31373"/>
    <cellStyle name="SAPBEXHLevel3 2 3" xfId="31374"/>
    <cellStyle name="SAPBEXHLevel3 2 3 2" xfId="31375"/>
    <cellStyle name="SAPBEXHLevel3 2 4" xfId="31376"/>
    <cellStyle name="SAPBEXHLevel3 2 5" xfId="31377"/>
    <cellStyle name="SAPBEXHLevel3 2 6" xfId="31378"/>
    <cellStyle name="SAPBEXHLevel3 2 7" xfId="31379"/>
    <cellStyle name="SAPBEXHLevel3 2 8" xfId="31380"/>
    <cellStyle name="SAPBEXHLevel3 3" xfId="31381"/>
    <cellStyle name="SAPBEXHLevel3 3 2" xfId="31382"/>
    <cellStyle name="SAPBEXHLevel3 3 2 2" xfId="31383"/>
    <cellStyle name="SAPBEXHLevel3 3 2 3" xfId="31384"/>
    <cellStyle name="SAPBEXHLevel3 3 2 4" xfId="31385"/>
    <cellStyle name="SAPBEXHLevel3 3 3" xfId="31386"/>
    <cellStyle name="SAPBEXHLevel3 3 4" xfId="31387"/>
    <cellStyle name="SAPBEXHLevel3 3 5" xfId="31388"/>
    <cellStyle name="SAPBEXHLevel3 3 6" xfId="31389"/>
    <cellStyle name="SAPBEXHLevel3 4" xfId="31390"/>
    <cellStyle name="SAPBEXHLevel3 4 2" xfId="31391"/>
    <cellStyle name="SAPBEXHLevel3 4 2 2" xfId="31392"/>
    <cellStyle name="SAPBEXHLevel3 4 2 3" xfId="31393"/>
    <cellStyle name="SAPBEXHLevel3 4 2 4" xfId="31394"/>
    <cellStyle name="SAPBEXHLevel3 4 3" xfId="31395"/>
    <cellStyle name="SAPBEXHLevel3 4 4" xfId="31396"/>
    <cellStyle name="SAPBEXHLevel3 4 5" xfId="31397"/>
    <cellStyle name="SAPBEXHLevel3 5" xfId="31398"/>
    <cellStyle name="SAPBEXHLevel3 5 2" xfId="31399"/>
    <cellStyle name="SAPBEXHLevel3 5 2 2" xfId="31400"/>
    <cellStyle name="SAPBEXHLevel3 5 2 3" xfId="31401"/>
    <cellStyle name="SAPBEXHLevel3 5 2 4" xfId="31402"/>
    <cellStyle name="SAPBEXHLevel3 5 3" xfId="31403"/>
    <cellStyle name="SAPBEXHLevel3 5 4" xfId="31404"/>
    <cellStyle name="SAPBEXHLevel3 5 5" xfId="31405"/>
    <cellStyle name="SAPBEXHLevel3 6" xfId="31406"/>
    <cellStyle name="SAPBEXHLevel3 6 2" xfId="31407"/>
    <cellStyle name="SAPBEXHLevel3 6 2 2" xfId="31408"/>
    <cellStyle name="SAPBEXHLevel3 6 2 3" xfId="31409"/>
    <cellStyle name="SAPBEXHLevel3 6 2 4" xfId="31410"/>
    <cellStyle name="SAPBEXHLevel3 6 3" xfId="31411"/>
    <cellStyle name="SAPBEXHLevel3 6 4" xfId="31412"/>
    <cellStyle name="SAPBEXHLevel3 6 5" xfId="31413"/>
    <cellStyle name="SAPBEXHLevel3_12" xfId="31414"/>
    <cellStyle name="SAPBEXHLevel3X" xfId="31415"/>
    <cellStyle name="SAPBEXHLevel3X 10" xfId="31416"/>
    <cellStyle name="SAPBEXHLevel3X 11" xfId="31417"/>
    <cellStyle name="SAPBEXHLevel3X 12" xfId="31418"/>
    <cellStyle name="SAPBEXHLevel3X 13" xfId="31419"/>
    <cellStyle name="SAPBEXHLevel3X 14" xfId="31420"/>
    <cellStyle name="SAPBEXHLevel3X 2" xfId="31421"/>
    <cellStyle name="SAPBEXHLevel3X 2 10" xfId="31422"/>
    <cellStyle name="SAPBEXHLevel3X 2 11" xfId="31423"/>
    <cellStyle name="SAPBEXHLevel3X 2 12" xfId="31424"/>
    <cellStyle name="SAPBEXHLevel3X 2 13" xfId="31425"/>
    <cellStyle name="SAPBEXHLevel3X 2 14" xfId="31426"/>
    <cellStyle name="SAPBEXHLevel3X 2 2" xfId="31427"/>
    <cellStyle name="SAPBEXHLevel3X 2 2 10" xfId="31428"/>
    <cellStyle name="SAPBEXHLevel3X 2 2 11" xfId="31429"/>
    <cellStyle name="SAPBEXHLevel3X 2 2 12" xfId="31430"/>
    <cellStyle name="SAPBEXHLevel3X 2 2 13" xfId="31431"/>
    <cellStyle name="SAPBEXHLevel3X 2 2 14" xfId="31432"/>
    <cellStyle name="SAPBEXHLevel3X 2 2 15" xfId="31433"/>
    <cellStyle name="SAPBEXHLevel3X 2 2 2" xfId="31434"/>
    <cellStyle name="SAPBEXHLevel3X 2 2 2 10" xfId="31435"/>
    <cellStyle name="SAPBEXHLevel3X 2 2 2 2" xfId="31436"/>
    <cellStyle name="SAPBEXHLevel3X 2 2 2 2 2" xfId="31437"/>
    <cellStyle name="SAPBEXHLevel3X 2 2 2 2 2 2" xfId="31438"/>
    <cellStyle name="SAPBEXHLevel3X 2 2 2 2 3" xfId="31439"/>
    <cellStyle name="SAPBEXHLevel3X 2 2 2 2 3 2" xfId="31440"/>
    <cellStyle name="SAPBEXHLevel3X 2 2 2 2 4" xfId="31441"/>
    <cellStyle name="SAPBEXHLevel3X 2 2 2 2 5" xfId="31442"/>
    <cellStyle name="SAPBEXHLevel3X 2 2 2 2 6" xfId="31443"/>
    <cellStyle name="SAPBEXHLevel3X 2 2 2 2 7" xfId="31444"/>
    <cellStyle name="SAPBEXHLevel3X 2 2 2 2 8" xfId="31445"/>
    <cellStyle name="SAPBEXHLevel3X 2 2 2 3" xfId="31446"/>
    <cellStyle name="SAPBEXHLevel3X 2 2 2 3 2" xfId="31447"/>
    <cellStyle name="SAPBEXHLevel3X 2 2 2 3 2 2" xfId="31448"/>
    <cellStyle name="SAPBEXHLevel3X 2 2 2 3 3" xfId="31449"/>
    <cellStyle name="SAPBEXHLevel3X 2 2 2 4" xfId="31450"/>
    <cellStyle name="SAPBEXHLevel3X 2 2 2 4 2" xfId="31451"/>
    <cellStyle name="SAPBEXHLevel3X 2 2 2 5" xfId="31452"/>
    <cellStyle name="SAPBEXHLevel3X 2 2 2 6" xfId="31453"/>
    <cellStyle name="SAPBEXHLevel3X 2 2 2 7" xfId="31454"/>
    <cellStyle name="SAPBEXHLevel3X 2 2 2 8" xfId="31455"/>
    <cellStyle name="SAPBEXHLevel3X 2 2 2 9" xfId="31456"/>
    <cellStyle name="SAPBEXHLevel3X 2 2 3" xfId="31457"/>
    <cellStyle name="SAPBEXHLevel3X 2 2 3 10" xfId="31458"/>
    <cellStyle name="SAPBEXHLevel3X 2 2 3 2" xfId="31459"/>
    <cellStyle name="SAPBEXHLevel3X 2 2 3 2 2" xfId="31460"/>
    <cellStyle name="SAPBEXHLevel3X 2 2 3 2 2 2" xfId="31461"/>
    <cellStyle name="SAPBEXHLevel3X 2 2 3 2 3" xfId="31462"/>
    <cellStyle name="SAPBEXHLevel3X 2 2 3 2 3 2" xfId="31463"/>
    <cellStyle name="SAPBEXHLevel3X 2 2 3 2 4" xfId="31464"/>
    <cellStyle name="SAPBEXHLevel3X 2 2 3 2 5" xfId="31465"/>
    <cellStyle name="SAPBEXHLevel3X 2 2 3 2 6" xfId="31466"/>
    <cellStyle name="SAPBEXHLevel3X 2 2 3 2 7" xfId="31467"/>
    <cellStyle name="SAPBEXHLevel3X 2 2 3 2 8" xfId="31468"/>
    <cellStyle name="SAPBEXHLevel3X 2 2 3 3" xfId="31469"/>
    <cellStyle name="SAPBEXHLevel3X 2 2 3 3 2" xfId="31470"/>
    <cellStyle name="SAPBEXHLevel3X 2 2 3 3 2 2" xfId="31471"/>
    <cellStyle name="SAPBEXHLevel3X 2 2 3 3 3" xfId="31472"/>
    <cellStyle name="SAPBEXHLevel3X 2 2 3 4" xfId="31473"/>
    <cellStyle name="SAPBEXHLevel3X 2 2 3 4 2" xfId="31474"/>
    <cellStyle name="SAPBEXHLevel3X 2 2 3 5" xfId="31475"/>
    <cellStyle name="SAPBEXHLevel3X 2 2 3 6" xfId="31476"/>
    <cellStyle name="SAPBEXHLevel3X 2 2 3 7" xfId="31477"/>
    <cellStyle name="SAPBEXHLevel3X 2 2 3 8" xfId="31478"/>
    <cellStyle name="SAPBEXHLevel3X 2 2 3 9" xfId="31479"/>
    <cellStyle name="SAPBEXHLevel3X 2 2 4" xfId="31480"/>
    <cellStyle name="SAPBEXHLevel3X 2 2 4 2" xfId="31481"/>
    <cellStyle name="SAPBEXHLevel3X 2 2 4 2 2" xfId="31482"/>
    <cellStyle name="SAPBEXHLevel3X 2 2 4 3" xfId="31483"/>
    <cellStyle name="SAPBEXHLevel3X 2 2 4 3 2" xfId="31484"/>
    <cellStyle name="SAPBEXHLevel3X 2 2 4 4" xfId="31485"/>
    <cellStyle name="SAPBEXHLevel3X 2 2 4 5" xfId="31486"/>
    <cellStyle name="SAPBEXHLevel3X 2 2 4 6" xfId="31487"/>
    <cellStyle name="SAPBEXHLevel3X 2 2 4 7" xfId="31488"/>
    <cellStyle name="SAPBEXHLevel3X 2 2 4 8" xfId="31489"/>
    <cellStyle name="SAPBEXHLevel3X 2 2 5" xfId="31490"/>
    <cellStyle name="SAPBEXHLevel3X 2 2 5 2" xfId="31491"/>
    <cellStyle name="SAPBEXHLevel3X 2 2 5 2 2" xfId="31492"/>
    <cellStyle name="SAPBEXHLevel3X 2 2 5 3" xfId="31493"/>
    <cellStyle name="SAPBEXHLevel3X 2 2 6" xfId="31494"/>
    <cellStyle name="SAPBEXHLevel3X 2 2 6 2" xfId="31495"/>
    <cellStyle name="SAPBEXHLevel3X 2 2 7" xfId="31496"/>
    <cellStyle name="SAPBEXHLevel3X 2 2 8" xfId="31497"/>
    <cellStyle name="SAPBEXHLevel3X 2 2 9" xfId="31498"/>
    <cellStyle name="SAPBEXHLevel3X 2 3" xfId="31499"/>
    <cellStyle name="SAPBEXHLevel3X 2 3 10" xfId="31500"/>
    <cellStyle name="SAPBEXHLevel3X 2 3 11" xfId="31501"/>
    <cellStyle name="SAPBEXHLevel3X 2 3 12" xfId="31502"/>
    <cellStyle name="SAPBEXHLevel3X 2 3 2" xfId="31503"/>
    <cellStyle name="SAPBEXHLevel3X 2 3 2 10" xfId="31504"/>
    <cellStyle name="SAPBEXHLevel3X 2 3 2 2" xfId="31505"/>
    <cellStyle name="SAPBEXHLevel3X 2 3 2 2 2" xfId="31506"/>
    <cellStyle name="SAPBEXHLevel3X 2 3 2 2 2 2" xfId="31507"/>
    <cellStyle name="SAPBEXHLevel3X 2 3 2 2 3" xfId="31508"/>
    <cellStyle name="SAPBEXHLevel3X 2 3 2 2 3 2" xfId="31509"/>
    <cellStyle name="SAPBEXHLevel3X 2 3 2 2 4" xfId="31510"/>
    <cellStyle name="SAPBEXHLevel3X 2 3 2 2 5" xfId="31511"/>
    <cellStyle name="SAPBEXHLevel3X 2 3 2 2 6" xfId="31512"/>
    <cellStyle name="SAPBEXHLevel3X 2 3 2 2 7" xfId="31513"/>
    <cellStyle name="SAPBEXHLevel3X 2 3 2 2 8" xfId="31514"/>
    <cellStyle name="SAPBEXHLevel3X 2 3 2 3" xfId="31515"/>
    <cellStyle name="SAPBEXHLevel3X 2 3 2 3 2" xfId="31516"/>
    <cellStyle name="SAPBEXHLevel3X 2 3 2 3 2 2" xfId="31517"/>
    <cellStyle name="SAPBEXHLevel3X 2 3 2 3 3" xfId="31518"/>
    <cellStyle name="SAPBEXHLevel3X 2 3 2 4" xfId="31519"/>
    <cellStyle name="SAPBEXHLevel3X 2 3 2 4 2" xfId="31520"/>
    <cellStyle name="SAPBEXHLevel3X 2 3 2 5" xfId="31521"/>
    <cellStyle name="SAPBEXHLevel3X 2 3 2 6" xfId="31522"/>
    <cellStyle name="SAPBEXHLevel3X 2 3 2 7" xfId="31523"/>
    <cellStyle name="SAPBEXHLevel3X 2 3 2 8" xfId="31524"/>
    <cellStyle name="SAPBEXHLevel3X 2 3 2 9" xfId="31525"/>
    <cellStyle name="SAPBEXHLevel3X 2 3 3" xfId="31526"/>
    <cellStyle name="SAPBEXHLevel3X 2 3 3 10" xfId="31527"/>
    <cellStyle name="SAPBEXHLevel3X 2 3 3 2" xfId="31528"/>
    <cellStyle name="SAPBEXHLevel3X 2 3 3 2 2" xfId="31529"/>
    <cellStyle name="SAPBEXHLevel3X 2 3 3 2 2 2" xfId="31530"/>
    <cellStyle name="SAPBEXHLevel3X 2 3 3 2 3" xfId="31531"/>
    <cellStyle name="SAPBEXHLevel3X 2 3 3 2 3 2" xfId="31532"/>
    <cellStyle name="SAPBEXHLevel3X 2 3 3 2 4" xfId="31533"/>
    <cellStyle name="SAPBEXHLevel3X 2 3 3 2 5" xfId="31534"/>
    <cellStyle name="SAPBEXHLevel3X 2 3 3 2 6" xfId="31535"/>
    <cellStyle name="SAPBEXHLevel3X 2 3 3 2 7" xfId="31536"/>
    <cellStyle name="SAPBEXHLevel3X 2 3 3 2 8" xfId="31537"/>
    <cellStyle name="SAPBEXHLevel3X 2 3 3 3" xfId="31538"/>
    <cellStyle name="SAPBEXHLevel3X 2 3 3 3 2" xfId="31539"/>
    <cellStyle name="SAPBEXHLevel3X 2 3 3 3 2 2" xfId="31540"/>
    <cellStyle name="SAPBEXHLevel3X 2 3 3 3 3" xfId="31541"/>
    <cellStyle name="SAPBEXHLevel3X 2 3 3 4" xfId="31542"/>
    <cellStyle name="SAPBEXHLevel3X 2 3 3 4 2" xfId="31543"/>
    <cellStyle name="SAPBEXHLevel3X 2 3 3 5" xfId="31544"/>
    <cellStyle name="SAPBEXHLevel3X 2 3 3 6" xfId="31545"/>
    <cellStyle name="SAPBEXHLevel3X 2 3 3 7" xfId="31546"/>
    <cellStyle name="SAPBEXHLevel3X 2 3 3 8" xfId="31547"/>
    <cellStyle name="SAPBEXHLevel3X 2 3 3 9" xfId="31548"/>
    <cellStyle name="SAPBEXHLevel3X 2 3 4" xfId="31549"/>
    <cellStyle name="SAPBEXHLevel3X 2 3 4 2" xfId="31550"/>
    <cellStyle name="SAPBEXHLevel3X 2 3 4 2 2" xfId="31551"/>
    <cellStyle name="SAPBEXHLevel3X 2 3 4 3" xfId="31552"/>
    <cellStyle name="SAPBEXHLevel3X 2 3 4 3 2" xfId="31553"/>
    <cellStyle name="SAPBEXHLevel3X 2 3 4 4" xfId="31554"/>
    <cellStyle name="SAPBEXHLevel3X 2 3 4 5" xfId="31555"/>
    <cellStyle name="SAPBEXHLevel3X 2 3 4 6" xfId="31556"/>
    <cellStyle name="SAPBEXHLevel3X 2 3 4 7" xfId="31557"/>
    <cellStyle name="SAPBEXHLevel3X 2 3 4 8" xfId="31558"/>
    <cellStyle name="SAPBEXHLevel3X 2 3 5" xfId="31559"/>
    <cellStyle name="SAPBEXHLevel3X 2 3 5 2" xfId="31560"/>
    <cellStyle name="SAPBEXHLevel3X 2 3 5 2 2" xfId="31561"/>
    <cellStyle name="SAPBEXHLevel3X 2 3 5 3" xfId="31562"/>
    <cellStyle name="SAPBEXHLevel3X 2 3 6" xfId="31563"/>
    <cellStyle name="SAPBEXHLevel3X 2 3 6 2" xfId="31564"/>
    <cellStyle name="SAPBEXHLevel3X 2 3 7" xfId="31565"/>
    <cellStyle name="SAPBEXHLevel3X 2 3 8" xfId="31566"/>
    <cellStyle name="SAPBEXHLevel3X 2 3 9" xfId="31567"/>
    <cellStyle name="SAPBEXHLevel3X 2 4" xfId="31568"/>
    <cellStyle name="SAPBEXHLevel3X 2 4 2" xfId="31569"/>
    <cellStyle name="SAPBEXHLevel3X 2 4 2 2" xfId="31570"/>
    <cellStyle name="SAPBEXHLevel3X 2 4 2 2 2" xfId="31571"/>
    <cellStyle name="SAPBEXHLevel3X 2 4 2 3" xfId="31572"/>
    <cellStyle name="SAPBEXHLevel3X 2 4 3" xfId="31573"/>
    <cellStyle name="SAPBEXHLevel3X 2 4 3 2" xfId="31574"/>
    <cellStyle name="SAPBEXHLevel3X 2 4 4" xfId="31575"/>
    <cellStyle name="SAPBEXHLevel3X 2 4 5" xfId="31576"/>
    <cellStyle name="SAPBEXHLevel3X 2 4 6" xfId="31577"/>
    <cellStyle name="SAPBEXHLevel3X 2 4 7" xfId="31578"/>
    <cellStyle name="SAPBEXHLevel3X 2 4 8" xfId="31579"/>
    <cellStyle name="SAPBEXHLevel3X 2 4 9" xfId="31580"/>
    <cellStyle name="SAPBEXHLevel3X 2 5" xfId="31581"/>
    <cellStyle name="SAPBEXHLevel3X 2 5 2" xfId="31582"/>
    <cellStyle name="SAPBEXHLevel3X 2 5 2 2" xfId="31583"/>
    <cellStyle name="SAPBEXHLevel3X 2 5 3" xfId="31584"/>
    <cellStyle name="SAPBEXHLevel3X 2 6" xfId="31585"/>
    <cellStyle name="SAPBEXHLevel3X 2 6 2" xfId="31586"/>
    <cellStyle name="SAPBEXHLevel3X 2 7" xfId="31587"/>
    <cellStyle name="SAPBEXHLevel3X 2 8" xfId="31588"/>
    <cellStyle name="SAPBEXHLevel3X 2 9" xfId="31589"/>
    <cellStyle name="SAPBEXHLevel3X 3" xfId="31590"/>
    <cellStyle name="SAPBEXHLevel3X 3 10" xfId="31591"/>
    <cellStyle name="SAPBEXHLevel3X 3 11" xfId="31592"/>
    <cellStyle name="SAPBEXHLevel3X 3 12" xfId="31593"/>
    <cellStyle name="SAPBEXHLevel3X 3 13" xfId="31594"/>
    <cellStyle name="SAPBEXHLevel3X 3 14" xfId="31595"/>
    <cellStyle name="SAPBEXHLevel3X 3 15" xfId="31596"/>
    <cellStyle name="SAPBEXHLevel3X 3 2" xfId="31597"/>
    <cellStyle name="SAPBEXHLevel3X 3 2 10" xfId="31598"/>
    <cellStyle name="SAPBEXHLevel3X 3 2 11" xfId="31599"/>
    <cellStyle name="SAPBEXHLevel3X 3 2 12" xfId="31600"/>
    <cellStyle name="SAPBEXHLevel3X 3 2 13" xfId="31601"/>
    <cellStyle name="SAPBEXHLevel3X 3 2 14" xfId="31602"/>
    <cellStyle name="SAPBEXHLevel3X 3 2 2" xfId="31603"/>
    <cellStyle name="SAPBEXHLevel3X 3 2 2 2" xfId="31604"/>
    <cellStyle name="SAPBEXHLevel3X 3 2 2 2 2" xfId="31605"/>
    <cellStyle name="SAPBEXHLevel3X 3 2 2 3" xfId="31606"/>
    <cellStyle name="SAPBEXHLevel3X 3 2 2 3 2" xfId="31607"/>
    <cellStyle name="SAPBEXHLevel3X 3 2 2 4" xfId="31608"/>
    <cellStyle name="SAPBEXHLevel3X 3 2 2 5" xfId="31609"/>
    <cellStyle name="SAPBEXHLevel3X 3 2 2 6" xfId="31610"/>
    <cellStyle name="SAPBEXHLevel3X 3 2 2 7" xfId="31611"/>
    <cellStyle name="SAPBEXHLevel3X 3 2 2 8" xfId="31612"/>
    <cellStyle name="SAPBEXHLevel3X 3 2 3" xfId="31613"/>
    <cellStyle name="SAPBEXHLevel3X 3 2 3 2" xfId="31614"/>
    <cellStyle name="SAPBEXHLevel3X 3 2 3 2 2" xfId="31615"/>
    <cellStyle name="SAPBEXHLevel3X 3 2 3 3" xfId="31616"/>
    <cellStyle name="SAPBEXHLevel3X 3 2 4" xfId="31617"/>
    <cellStyle name="SAPBEXHLevel3X 3 2 4 2" xfId="31618"/>
    <cellStyle name="SAPBEXHLevel3X 3 2 5" xfId="31619"/>
    <cellStyle name="SAPBEXHLevel3X 3 2 6" xfId="31620"/>
    <cellStyle name="SAPBEXHLevel3X 3 2 7" xfId="31621"/>
    <cellStyle name="SAPBEXHLevel3X 3 2 8" xfId="31622"/>
    <cellStyle name="SAPBEXHLevel3X 3 2 9" xfId="31623"/>
    <cellStyle name="SAPBEXHLevel3X 3 3" xfId="31624"/>
    <cellStyle name="SAPBEXHLevel3X 3 3 10" xfId="31625"/>
    <cellStyle name="SAPBEXHLevel3X 3 3 2" xfId="31626"/>
    <cellStyle name="SAPBEXHLevel3X 3 3 2 2" xfId="31627"/>
    <cellStyle name="SAPBEXHLevel3X 3 3 2 2 2" xfId="31628"/>
    <cellStyle name="SAPBEXHLevel3X 3 3 2 3" xfId="31629"/>
    <cellStyle name="SAPBEXHLevel3X 3 3 2 3 2" xfId="31630"/>
    <cellStyle name="SAPBEXHLevel3X 3 3 2 4" xfId="31631"/>
    <cellStyle name="SAPBEXHLevel3X 3 3 2 5" xfId="31632"/>
    <cellStyle name="SAPBEXHLevel3X 3 3 2 6" xfId="31633"/>
    <cellStyle name="SAPBEXHLevel3X 3 3 2 7" xfId="31634"/>
    <cellStyle name="SAPBEXHLevel3X 3 3 2 8" xfId="31635"/>
    <cellStyle name="SAPBEXHLevel3X 3 3 3" xfId="31636"/>
    <cellStyle name="SAPBEXHLevel3X 3 3 3 2" xfId="31637"/>
    <cellStyle name="SAPBEXHLevel3X 3 3 3 2 2" xfId="31638"/>
    <cellStyle name="SAPBEXHLevel3X 3 3 3 3" xfId="31639"/>
    <cellStyle name="SAPBEXHLevel3X 3 3 4" xfId="31640"/>
    <cellStyle name="SAPBEXHLevel3X 3 3 4 2" xfId="31641"/>
    <cellStyle name="SAPBEXHLevel3X 3 3 5" xfId="31642"/>
    <cellStyle name="SAPBEXHLevel3X 3 3 6" xfId="31643"/>
    <cellStyle name="SAPBEXHLevel3X 3 3 7" xfId="31644"/>
    <cellStyle name="SAPBEXHLevel3X 3 3 8" xfId="31645"/>
    <cellStyle name="SAPBEXHLevel3X 3 3 9" xfId="31646"/>
    <cellStyle name="SAPBEXHLevel3X 3 4" xfId="31647"/>
    <cellStyle name="SAPBEXHLevel3X 3 4 2" xfId="31648"/>
    <cellStyle name="SAPBEXHLevel3X 3 4 2 2" xfId="31649"/>
    <cellStyle name="SAPBEXHLevel3X 3 4 3" xfId="31650"/>
    <cellStyle name="SAPBEXHLevel3X 3 4 3 2" xfId="31651"/>
    <cellStyle name="SAPBEXHLevel3X 3 4 4" xfId="31652"/>
    <cellStyle name="SAPBEXHLevel3X 3 4 5" xfId="31653"/>
    <cellStyle name="SAPBEXHLevel3X 3 4 6" xfId="31654"/>
    <cellStyle name="SAPBEXHLevel3X 3 4 7" xfId="31655"/>
    <cellStyle name="SAPBEXHLevel3X 3 4 8" xfId="31656"/>
    <cellStyle name="SAPBEXHLevel3X 3 5" xfId="31657"/>
    <cellStyle name="SAPBEXHLevel3X 3 5 2" xfId="31658"/>
    <cellStyle name="SAPBEXHLevel3X 3 5 2 2" xfId="31659"/>
    <cellStyle name="SAPBEXHLevel3X 3 5 3" xfId="31660"/>
    <cellStyle name="SAPBEXHLevel3X 3 6" xfId="31661"/>
    <cellStyle name="SAPBEXHLevel3X 3 6 2" xfId="31662"/>
    <cellStyle name="SAPBEXHLevel3X 3 7" xfId="31663"/>
    <cellStyle name="SAPBEXHLevel3X 3 8" xfId="31664"/>
    <cellStyle name="SAPBEXHLevel3X 3 9" xfId="31665"/>
    <cellStyle name="SAPBEXHLevel3X 4" xfId="31666"/>
    <cellStyle name="SAPBEXHLevel3X 4 10" xfId="31667"/>
    <cellStyle name="SAPBEXHLevel3X 4 11" xfId="31668"/>
    <cellStyle name="SAPBEXHLevel3X 4 12" xfId="31669"/>
    <cellStyle name="SAPBEXHLevel3X 4 13" xfId="31670"/>
    <cellStyle name="SAPBEXHLevel3X 4 14" xfId="31671"/>
    <cellStyle name="SAPBEXHLevel3X 4 15" xfId="31672"/>
    <cellStyle name="SAPBEXHLevel3X 4 2" xfId="31673"/>
    <cellStyle name="SAPBEXHLevel3X 4 2 10" xfId="31674"/>
    <cellStyle name="SAPBEXHLevel3X 4 2 11" xfId="31675"/>
    <cellStyle name="SAPBEXHLevel3X 4 2 12" xfId="31676"/>
    <cellStyle name="SAPBEXHLevel3X 4 2 13" xfId="31677"/>
    <cellStyle name="SAPBEXHLevel3X 4 2 14" xfId="31678"/>
    <cellStyle name="SAPBEXHLevel3X 4 2 2" xfId="31679"/>
    <cellStyle name="SAPBEXHLevel3X 4 2 2 2" xfId="31680"/>
    <cellStyle name="SAPBEXHLevel3X 4 2 2 2 2" xfId="31681"/>
    <cellStyle name="SAPBEXHLevel3X 4 2 2 3" xfId="31682"/>
    <cellStyle name="SAPBEXHLevel3X 4 2 2 3 2" xfId="31683"/>
    <cellStyle name="SAPBEXHLevel3X 4 2 2 4" xfId="31684"/>
    <cellStyle name="SAPBEXHLevel3X 4 2 2 5" xfId="31685"/>
    <cellStyle name="SAPBEXHLevel3X 4 2 2 6" xfId="31686"/>
    <cellStyle name="SAPBEXHLevel3X 4 2 2 7" xfId="31687"/>
    <cellStyle name="SAPBEXHLevel3X 4 2 2 8" xfId="31688"/>
    <cellStyle name="SAPBEXHLevel3X 4 2 3" xfId="31689"/>
    <cellStyle name="SAPBEXHLevel3X 4 2 3 2" xfId="31690"/>
    <cellStyle name="SAPBEXHLevel3X 4 2 3 2 2" xfId="31691"/>
    <cellStyle name="SAPBEXHLevel3X 4 2 3 3" xfId="31692"/>
    <cellStyle name="SAPBEXHLevel3X 4 2 4" xfId="31693"/>
    <cellStyle name="SAPBEXHLevel3X 4 2 4 2" xfId="31694"/>
    <cellStyle name="SAPBEXHLevel3X 4 2 5" xfId="31695"/>
    <cellStyle name="SAPBEXHLevel3X 4 2 6" xfId="31696"/>
    <cellStyle name="SAPBEXHLevel3X 4 2 7" xfId="31697"/>
    <cellStyle name="SAPBEXHLevel3X 4 2 8" xfId="31698"/>
    <cellStyle name="SAPBEXHLevel3X 4 2 9" xfId="31699"/>
    <cellStyle name="SAPBEXHLevel3X 4 3" xfId="31700"/>
    <cellStyle name="SAPBEXHLevel3X 4 3 10" xfId="31701"/>
    <cellStyle name="SAPBEXHLevel3X 4 3 2" xfId="31702"/>
    <cellStyle name="SAPBEXHLevel3X 4 3 2 2" xfId="31703"/>
    <cellStyle name="SAPBEXHLevel3X 4 3 2 2 2" xfId="31704"/>
    <cellStyle name="SAPBEXHLevel3X 4 3 2 3" xfId="31705"/>
    <cellStyle name="SAPBEXHLevel3X 4 3 2 3 2" xfId="31706"/>
    <cellStyle name="SAPBEXHLevel3X 4 3 2 4" xfId="31707"/>
    <cellStyle name="SAPBEXHLevel3X 4 3 2 5" xfId="31708"/>
    <cellStyle name="SAPBEXHLevel3X 4 3 2 6" xfId="31709"/>
    <cellStyle name="SAPBEXHLevel3X 4 3 2 7" xfId="31710"/>
    <cellStyle name="SAPBEXHLevel3X 4 3 2 8" xfId="31711"/>
    <cellStyle name="SAPBEXHLevel3X 4 3 3" xfId="31712"/>
    <cellStyle name="SAPBEXHLevel3X 4 3 3 2" xfId="31713"/>
    <cellStyle name="SAPBEXHLevel3X 4 3 3 2 2" xfId="31714"/>
    <cellStyle name="SAPBEXHLevel3X 4 3 3 3" xfId="31715"/>
    <cellStyle name="SAPBEXHLevel3X 4 3 4" xfId="31716"/>
    <cellStyle name="SAPBEXHLevel3X 4 3 4 2" xfId="31717"/>
    <cellStyle name="SAPBEXHLevel3X 4 3 5" xfId="31718"/>
    <cellStyle name="SAPBEXHLevel3X 4 3 6" xfId="31719"/>
    <cellStyle name="SAPBEXHLevel3X 4 3 7" xfId="31720"/>
    <cellStyle name="SAPBEXHLevel3X 4 3 8" xfId="31721"/>
    <cellStyle name="SAPBEXHLevel3X 4 3 9" xfId="31722"/>
    <cellStyle name="SAPBEXHLevel3X 4 4" xfId="31723"/>
    <cellStyle name="SAPBEXHLevel3X 4 4 2" xfId="31724"/>
    <cellStyle name="SAPBEXHLevel3X 4 4 2 2" xfId="31725"/>
    <cellStyle name="SAPBEXHLevel3X 4 4 3" xfId="31726"/>
    <cellStyle name="SAPBEXHLevel3X 4 4 3 2" xfId="31727"/>
    <cellStyle name="SAPBEXHLevel3X 4 4 4" xfId="31728"/>
    <cellStyle name="SAPBEXHLevel3X 4 4 5" xfId="31729"/>
    <cellStyle name="SAPBEXHLevel3X 4 4 6" xfId="31730"/>
    <cellStyle name="SAPBEXHLevel3X 4 4 7" xfId="31731"/>
    <cellStyle name="SAPBEXHLevel3X 4 4 8" xfId="31732"/>
    <cellStyle name="SAPBEXHLevel3X 4 5" xfId="31733"/>
    <cellStyle name="SAPBEXHLevel3X 4 5 2" xfId="31734"/>
    <cellStyle name="SAPBEXHLevel3X 4 5 2 2" xfId="31735"/>
    <cellStyle name="SAPBEXHLevel3X 4 5 3" xfId="31736"/>
    <cellStyle name="SAPBEXHLevel3X 4 6" xfId="31737"/>
    <cellStyle name="SAPBEXHLevel3X 4 6 2" xfId="31738"/>
    <cellStyle name="SAPBEXHLevel3X 4 7" xfId="31739"/>
    <cellStyle name="SAPBEXHLevel3X 4 8" xfId="31740"/>
    <cellStyle name="SAPBEXHLevel3X 4 9" xfId="31741"/>
    <cellStyle name="SAPBEXHLevel3X 5" xfId="31742"/>
    <cellStyle name="SAPBEXHLevel3X 5 10" xfId="31743"/>
    <cellStyle name="SAPBEXHLevel3X 5 11" xfId="31744"/>
    <cellStyle name="SAPBEXHLevel3X 5 12" xfId="31745"/>
    <cellStyle name="SAPBEXHLevel3X 5 2" xfId="31746"/>
    <cellStyle name="SAPBEXHLevel3X 5 2 2" xfId="31747"/>
    <cellStyle name="SAPBEXHLevel3X 5 2 2 2" xfId="31748"/>
    <cellStyle name="SAPBEXHLevel3X 5 2 3" xfId="31749"/>
    <cellStyle name="SAPBEXHLevel3X 5 2 4" xfId="31750"/>
    <cellStyle name="SAPBEXHLevel3X 5 2 5" xfId="31751"/>
    <cellStyle name="SAPBEXHLevel3X 5 2 6" xfId="31752"/>
    <cellStyle name="SAPBEXHLevel3X 5 2 7" xfId="31753"/>
    <cellStyle name="SAPBEXHLevel3X 5 3" xfId="31754"/>
    <cellStyle name="SAPBEXHLevel3X 5 3 2" xfId="31755"/>
    <cellStyle name="SAPBEXHLevel3X 5 4" xfId="31756"/>
    <cellStyle name="SAPBEXHLevel3X 5 5" xfId="31757"/>
    <cellStyle name="SAPBEXHLevel3X 5 6" xfId="31758"/>
    <cellStyle name="SAPBEXHLevel3X 5 7" xfId="31759"/>
    <cellStyle name="SAPBEXHLevel3X 5 8" xfId="31760"/>
    <cellStyle name="SAPBEXHLevel3X 5 9" xfId="31761"/>
    <cellStyle name="SAPBEXHLevel3X 6" xfId="31762"/>
    <cellStyle name="SAPBEXHLevel3X 6 2" xfId="31763"/>
    <cellStyle name="SAPBEXHLevel3X 6 2 2" xfId="31764"/>
    <cellStyle name="SAPBEXHLevel3X 6 2 3" xfId="31765"/>
    <cellStyle name="SAPBEXHLevel3X 6 2 4" xfId="31766"/>
    <cellStyle name="SAPBEXHLevel3X 6 3" xfId="31767"/>
    <cellStyle name="SAPBEXHLevel3X 6 4" xfId="31768"/>
    <cellStyle name="SAPBEXHLevel3X 6 5" xfId="31769"/>
    <cellStyle name="SAPBEXHLevel3X 7" xfId="31770"/>
    <cellStyle name="SAPBEXHLevel3X 8" xfId="31771"/>
    <cellStyle name="SAPBEXHLevel3X 9" xfId="31772"/>
    <cellStyle name="SAPBEXHLevel3X_Input prices 09 consolidated-Sep PRM" xfId="31773"/>
    <cellStyle name="SAPBEXinputData" xfId="31774"/>
    <cellStyle name="SAPBEXinputData 2" xfId="31775"/>
    <cellStyle name="SAPBEXresData" xfId="31776"/>
    <cellStyle name="SAPBEXresData 10" xfId="31777"/>
    <cellStyle name="SAPBEXresData 11" xfId="31778"/>
    <cellStyle name="SAPBEXresData 12" xfId="31779"/>
    <cellStyle name="SAPBEXresData 13" xfId="31780"/>
    <cellStyle name="SAPBEXresData 14" xfId="31781"/>
    <cellStyle name="SAPBEXresData 2" xfId="31782"/>
    <cellStyle name="SAPBEXresData 2 10" xfId="31783"/>
    <cellStyle name="SAPBEXresData 2 11" xfId="31784"/>
    <cellStyle name="SAPBEXresData 2 12" xfId="31785"/>
    <cellStyle name="SAPBEXresData 2 13" xfId="31786"/>
    <cellStyle name="SAPBEXresData 2 14" xfId="31787"/>
    <cellStyle name="SAPBEXresData 2 2" xfId="31788"/>
    <cellStyle name="SAPBEXresData 2 2 10" xfId="31789"/>
    <cellStyle name="SAPBEXresData 2 2 11" xfId="31790"/>
    <cellStyle name="SAPBEXresData 2 2 2" xfId="31791"/>
    <cellStyle name="SAPBEXresData 2 2 2 2" xfId="31792"/>
    <cellStyle name="SAPBEXresData 2 2 2 2 2" xfId="31793"/>
    <cellStyle name="SAPBEXresData 2 2 2 2 2 2" xfId="31794"/>
    <cellStyle name="SAPBEXresData 2 2 2 2 3" xfId="31795"/>
    <cellStyle name="SAPBEXresData 2 2 2 2 3 2" xfId="31796"/>
    <cellStyle name="SAPBEXresData 2 2 2 2 4" xfId="31797"/>
    <cellStyle name="SAPBEXresData 2 2 2 2 5" xfId="31798"/>
    <cellStyle name="SAPBEXresData 2 2 2 2 6" xfId="31799"/>
    <cellStyle name="SAPBEXresData 2 2 2 2 7" xfId="31800"/>
    <cellStyle name="SAPBEXresData 2 2 2 2 8" xfId="31801"/>
    <cellStyle name="SAPBEXresData 2 2 2 3" xfId="31802"/>
    <cellStyle name="SAPBEXresData 2 2 2 3 2" xfId="31803"/>
    <cellStyle name="SAPBEXresData 2 2 2 3 2 2" xfId="31804"/>
    <cellStyle name="SAPBEXresData 2 2 2 3 3" xfId="31805"/>
    <cellStyle name="SAPBEXresData 2 2 2 4" xfId="31806"/>
    <cellStyle name="SAPBEXresData 2 2 2 4 2" xfId="31807"/>
    <cellStyle name="SAPBEXresData 2 2 2 5" xfId="31808"/>
    <cellStyle name="SAPBEXresData 2 2 2 6" xfId="31809"/>
    <cellStyle name="SAPBEXresData 2 2 2 7" xfId="31810"/>
    <cellStyle name="SAPBEXresData 2 2 2 8" xfId="31811"/>
    <cellStyle name="SAPBEXresData 2 2 2 9" xfId="31812"/>
    <cellStyle name="SAPBEXresData 2 2 3" xfId="31813"/>
    <cellStyle name="SAPBEXresData 2 2 3 2" xfId="31814"/>
    <cellStyle name="SAPBEXresData 2 2 3 2 2" xfId="31815"/>
    <cellStyle name="SAPBEXresData 2 2 3 2 2 2" xfId="31816"/>
    <cellStyle name="SAPBEXresData 2 2 3 2 3" xfId="31817"/>
    <cellStyle name="SAPBEXresData 2 2 3 2 3 2" xfId="31818"/>
    <cellStyle name="SAPBEXresData 2 2 3 2 4" xfId="31819"/>
    <cellStyle name="SAPBEXresData 2 2 3 2 5" xfId="31820"/>
    <cellStyle name="SAPBEXresData 2 2 3 2 6" xfId="31821"/>
    <cellStyle name="SAPBEXresData 2 2 3 2 7" xfId="31822"/>
    <cellStyle name="SAPBEXresData 2 2 3 2 8" xfId="31823"/>
    <cellStyle name="SAPBEXresData 2 2 3 3" xfId="31824"/>
    <cellStyle name="SAPBEXresData 2 2 3 3 2" xfId="31825"/>
    <cellStyle name="SAPBEXresData 2 2 3 3 2 2" xfId="31826"/>
    <cellStyle name="SAPBEXresData 2 2 3 3 3" xfId="31827"/>
    <cellStyle name="SAPBEXresData 2 2 3 4" xfId="31828"/>
    <cellStyle name="SAPBEXresData 2 2 3 4 2" xfId="31829"/>
    <cellStyle name="SAPBEXresData 2 2 3 5" xfId="31830"/>
    <cellStyle name="SAPBEXresData 2 2 3 6" xfId="31831"/>
    <cellStyle name="SAPBEXresData 2 2 3 7" xfId="31832"/>
    <cellStyle name="SAPBEXresData 2 2 3 8" xfId="31833"/>
    <cellStyle name="SAPBEXresData 2 2 3 9" xfId="31834"/>
    <cellStyle name="SAPBEXresData 2 2 4" xfId="31835"/>
    <cellStyle name="SAPBEXresData 2 2 4 2" xfId="31836"/>
    <cellStyle name="SAPBEXresData 2 2 4 2 2" xfId="31837"/>
    <cellStyle name="SAPBEXresData 2 2 4 3" xfId="31838"/>
    <cellStyle name="SAPBEXresData 2 2 4 3 2" xfId="31839"/>
    <cellStyle name="SAPBEXresData 2 2 4 4" xfId="31840"/>
    <cellStyle name="SAPBEXresData 2 2 4 5" xfId="31841"/>
    <cellStyle name="SAPBEXresData 2 2 4 6" xfId="31842"/>
    <cellStyle name="SAPBEXresData 2 2 4 7" xfId="31843"/>
    <cellStyle name="SAPBEXresData 2 2 4 8" xfId="31844"/>
    <cellStyle name="SAPBEXresData 2 2 5" xfId="31845"/>
    <cellStyle name="SAPBEXresData 2 2 5 2" xfId="31846"/>
    <cellStyle name="SAPBEXresData 2 2 5 2 2" xfId="31847"/>
    <cellStyle name="SAPBEXresData 2 2 5 3" xfId="31848"/>
    <cellStyle name="SAPBEXresData 2 2 6" xfId="31849"/>
    <cellStyle name="SAPBEXresData 2 2 6 2" xfId="31850"/>
    <cellStyle name="SAPBEXresData 2 2 7" xfId="31851"/>
    <cellStyle name="SAPBEXresData 2 2 8" xfId="31852"/>
    <cellStyle name="SAPBEXresData 2 2 9" xfId="31853"/>
    <cellStyle name="SAPBEXresData 2 3" xfId="31854"/>
    <cellStyle name="SAPBEXresData 2 3 10" xfId="31855"/>
    <cellStyle name="SAPBEXresData 2 3 11" xfId="31856"/>
    <cellStyle name="SAPBEXresData 2 3 2" xfId="31857"/>
    <cellStyle name="SAPBEXresData 2 3 2 2" xfId="31858"/>
    <cellStyle name="SAPBEXresData 2 3 2 2 2" xfId="31859"/>
    <cellStyle name="SAPBEXresData 2 3 2 2 2 2" xfId="31860"/>
    <cellStyle name="SAPBEXresData 2 3 2 2 3" xfId="31861"/>
    <cellStyle name="SAPBEXresData 2 3 2 2 3 2" xfId="31862"/>
    <cellStyle name="SAPBEXresData 2 3 2 2 4" xfId="31863"/>
    <cellStyle name="SAPBEXresData 2 3 2 2 5" xfId="31864"/>
    <cellStyle name="SAPBEXresData 2 3 2 2 6" xfId="31865"/>
    <cellStyle name="SAPBEXresData 2 3 2 2 7" xfId="31866"/>
    <cellStyle name="SAPBEXresData 2 3 2 2 8" xfId="31867"/>
    <cellStyle name="SAPBEXresData 2 3 2 3" xfId="31868"/>
    <cellStyle name="SAPBEXresData 2 3 2 3 2" xfId="31869"/>
    <cellStyle name="SAPBEXresData 2 3 2 3 2 2" xfId="31870"/>
    <cellStyle name="SAPBEXresData 2 3 2 3 3" xfId="31871"/>
    <cellStyle name="SAPBEXresData 2 3 2 4" xfId="31872"/>
    <cellStyle name="SAPBEXresData 2 3 2 4 2" xfId="31873"/>
    <cellStyle name="SAPBEXresData 2 3 2 5" xfId="31874"/>
    <cellStyle name="SAPBEXresData 2 3 2 6" xfId="31875"/>
    <cellStyle name="SAPBEXresData 2 3 2 7" xfId="31876"/>
    <cellStyle name="SAPBEXresData 2 3 2 8" xfId="31877"/>
    <cellStyle name="SAPBEXresData 2 3 2 9" xfId="31878"/>
    <cellStyle name="SAPBEXresData 2 3 3" xfId="31879"/>
    <cellStyle name="SAPBEXresData 2 3 3 2" xfId="31880"/>
    <cellStyle name="SAPBEXresData 2 3 3 2 2" xfId="31881"/>
    <cellStyle name="SAPBEXresData 2 3 3 2 2 2" xfId="31882"/>
    <cellStyle name="SAPBEXresData 2 3 3 2 3" xfId="31883"/>
    <cellStyle name="SAPBEXresData 2 3 3 2 3 2" xfId="31884"/>
    <cellStyle name="SAPBEXresData 2 3 3 2 4" xfId="31885"/>
    <cellStyle name="SAPBEXresData 2 3 3 2 5" xfId="31886"/>
    <cellStyle name="SAPBEXresData 2 3 3 2 6" xfId="31887"/>
    <cellStyle name="SAPBEXresData 2 3 3 2 7" xfId="31888"/>
    <cellStyle name="SAPBEXresData 2 3 3 2 8" xfId="31889"/>
    <cellStyle name="SAPBEXresData 2 3 3 3" xfId="31890"/>
    <cellStyle name="SAPBEXresData 2 3 3 3 2" xfId="31891"/>
    <cellStyle name="SAPBEXresData 2 3 3 3 2 2" xfId="31892"/>
    <cellStyle name="SAPBEXresData 2 3 3 3 3" xfId="31893"/>
    <cellStyle name="SAPBEXresData 2 3 3 4" xfId="31894"/>
    <cellStyle name="SAPBEXresData 2 3 3 4 2" xfId="31895"/>
    <cellStyle name="SAPBEXresData 2 3 3 5" xfId="31896"/>
    <cellStyle name="SAPBEXresData 2 3 3 6" xfId="31897"/>
    <cellStyle name="SAPBEXresData 2 3 3 7" xfId="31898"/>
    <cellStyle name="SAPBEXresData 2 3 3 8" xfId="31899"/>
    <cellStyle name="SAPBEXresData 2 3 3 9" xfId="31900"/>
    <cellStyle name="SAPBEXresData 2 3 4" xfId="31901"/>
    <cellStyle name="SAPBEXresData 2 3 4 2" xfId="31902"/>
    <cellStyle name="SAPBEXresData 2 3 4 2 2" xfId="31903"/>
    <cellStyle name="SAPBEXresData 2 3 4 3" xfId="31904"/>
    <cellStyle name="SAPBEXresData 2 3 4 3 2" xfId="31905"/>
    <cellStyle name="SAPBEXresData 2 3 4 4" xfId="31906"/>
    <cellStyle name="SAPBEXresData 2 3 4 5" xfId="31907"/>
    <cellStyle name="SAPBEXresData 2 3 4 6" xfId="31908"/>
    <cellStyle name="SAPBEXresData 2 3 4 7" xfId="31909"/>
    <cellStyle name="SAPBEXresData 2 3 4 8" xfId="31910"/>
    <cellStyle name="SAPBEXresData 2 3 5" xfId="31911"/>
    <cellStyle name="SAPBEXresData 2 3 5 2" xfId="31912"/>
    <cellStyle name="SAPBEXresData 2 3 5 2 2" xfId="31913"/>
    <cellStyle name="SAPBEXresData 2 3 5 3" xfId="31914"/>
    <cellStyle name="SAPBEXresData 2 3 6" xfId="31915"/>
    <cellStyle name="SAPBEXresData 2 3 6 2" xfId="31916"/>
    <cellStyle name="SAPBEXresData 2 3 7" xfId="31917"/>
    <cellStyle name="SAPBEXresData 2 3 8" xfId="31918"/>
    <cellStyle name="SAPBEXresData 2 3 9" xfId="31919"/>
    <cellStyle name="SAPBEXresData 2 4" xfId="31920"/>
    <cellStyle name="SAPBEXresData 2 4 2" xfId="31921"/>
    <cellStyle name="SAPBEXresData 2 4 2 2" xfId="31922"/>
    <cellStyle name="SAPBEXresData 2 4 3" xfId="31923"/>
    <cellStyle name="SAPBEXresData 2 4 3 2" xfId="31924"/>
    <cellStyle name="SAPBEXresData 2 4 4" xfId="31925"/>
    <cellStyle name="SAPBEXresData 2 4 5" xfId="31926"/>
    <cellStyle name="SAPBEXresData 2 4 6" xfId="31927"/>
    <cellStyle name="SAPBEXresData 2 4 7" xfId="31928"/>
    <cellStyle name="SAPBEXresData 2 4 8" xfId="31929"/>
    <cellStyle name="SAPBEXresData 2 5" xfId="31930"/>
    <cellStyle name="SAPBEXresData 2 5 2" xfId="31931"/>
    <cellStyle name="SAPBEXresData 2 5 2 2" xfId="31932"/>
    <cellStyle name="SAPBEXresData 2 5 3" xfId="31933"/>
    <cellStyle name="SAPBEXresData 2 6" xfId="31934"/>
    <cellStyle name="SAPBEXresData 2 6 2" xfId="31935"/>
    <cellStyle name="SAPBEXresData 2 7" xfId="31936"/>
    <cellStyle name="SAPBEXresData 2 8" xfId="31937"/>
    <cellStyle name="SAPBEXresData 2 9" xfId="31938"/>
    <cellStyle name="SAPBEXresData 3" xfId="31939"/>
    <cellStyle name="SAPBEXresData 3 10" xfId="31940"/>
    <cellStyle name="SAPBEXresData 3 11" xfId="31941"/>
    <cellStyle name="SAPBEXresData 3 2" xfId="31942"/>
    <cellStyle name="SAPBEXresData 3 2 2" xfId="31943"/>
    <cellStyle name="SAPBEXresData 3 2 2 2" xfId="31944"/>
    <cellStyle name="SAPBEXresData 3 2 2 2 2" xfId="31945"/>
    <cellStyle name="SAPBEXresData 3 2 2 3" xfId="31946"/>
    <cellStyle name="SAPBEXresData 3 2 2 3 2" xfId="31947"/>
    <cellStyle name="SAPBEXresData 3 2 2 4" xfId="31948"/>
    <cellStyle name="SAPBEXresData 3 2 2 5" xfId="31949"/>
    <cellStyle name="SAPBEXresData 3 2 2 6" xfId="31950"/>
    <cellStyle name="SAPBEXresData 3 2 2 7" xfId="31951"/>
    <cellStyle name="SAPBEXresData 3 2 2 8" xfId="31952"/>
    <cellStyle name="SAPBEXresData 3 2 3" xfId="31953"/>
    <cellStyle name="SAPBEXresData 3 2 3 2" xfId="31954"/>
    <cellStyle name="SAPBEXresData 3 2 3 2 2" xfId="31955"/>
    <cellStyle name="SAPBEXresData 3 2 3 3" xfId="31956"/>
    <cellStyle name="SAPBEXresData 3 2 4" xfId="31957"/>
    <cellStyle name="SAPBEXresData 3 2 4 2" xfId="31958"/>
    <cellStyle name="SAPBEXresData 3 2 5" xfId="31959"/>
    <cellStyle name="SAPBEXresData 3 2 6" xfId="31960"/>
    <cellStyle name="SAPBEXresData 3 2 7" xfId="31961"/>
    <cellStyle name="SAPBEXresData 3 2 8" xfId="31962"/>
    <cellStyle name="SAPBEXresData 3 2 9" xfId="31963"/>
    <cellStyle name="SAPBEXresData 3 3" xfId="31964"/>
    <cellStyle name="SAPBEXresData 3 3 2" xfId="31965"/>
    <cellStyle name="SAPBEXresData 3 3 2 2" xfId="31966"/>
    <cellStyle name="SAPBEXresData 3 3 2 2 2" xfId="31967"/>
    <cellStyle name="SAPBEXresData 3 3 2 3" xfId="31968"/>
    <cellStyle name="SAPBEXresData 3 3 2 3 2" xfId="31969"/>
    <cellStyle name="SAPBEXresData 3 3 2 4" xfId="31970"/>
    <cellStyle name="SAPBEXresData 3 3 2 5" xfId="31971"/>
    <cellStyle name="SAPBEXresData 3 3 2 6" xfId="31972"/>
    <cellStyle name="SAPBEXresData 3 3 2 7" xfId="31973"/>
    <cellStyle name="SAPBEXresData 3 3 2 8" xfId="31974"/>
    <cellStyle name="SAPBEXresData 3 3 3" xfId="31975"/>
    <cellStyle name="SAPBEXresData 3 3 3 2" xfId="31976"/>
    <cellStyle name="SAPBEXresData 3 3 3 2 2" xfId="31977"/>
    <cellStyle name="SAPBEXresData 3 3 3 3" xfId="31978"/>
    <cellStyle name="SAPBEXresData 3 3 4" xfId="31979"/>
    <cellStyle name="SAPBEXresData 3 3 4 2" xfId="31980"/>
    <cellStyle name="SAPBEXresData 3 3 5" xfId="31981"/>
    <cellStyle name="SAPBEXresData 3 3 6" xfId="31982"/>
    <cellStyle name="SAPBEXresData 3 3 7" xfId="31983"/>
    <cellStyle name="SAPBEXresData 3 3 8" xfId="31984"/>
    <cellStyle name="SAPBEXresData 3 3 9" xfId="31985"/>
    <cellStyle name="SAPBEXresData 3 4" xfId="31986"/>
    <cellStyle name="SAPBEXresData 3 4 2" xfId="31987"/>
    <cellStyle name="SAPBEXresData 3 4 2 2" xfId="31988"/>
    <cellStyle name="SAPBEXresData 3 4 3" xfId="31989"/>
    <cellStyle name="SAPBEXresData 3 4 3 2" xfId="31990"/>
    <cellStyle name="SAPBEXresData 3 4 4" xfId="31991"/>
    <cellStyle name="SAPBEXresData 3 4 5" xfId="31992"/>
    <cellStyle name="SAPBEXresData 3 4 6" xfId="31993"/>
    <cellStyle name="SAPBEXresData 3 4 7" xfId="31994"/>
    <cellStyle name="SAPBEXresData 3 4 8" xfId="31995"/>
    <cellStyle name="SAPBEXresData 3 5" xfId="31996"/>
    <cellStyle name="SAPBEXresData 3 5 2" xfId="31997"/>
    <cellStyle name="SAPBEXresData 3 5 2 2" xfId="31998"/>
    <cellStyle name="SAPBEXresData 3 5 3" xfId="31999"/>
    <cellStyle name="SAPBEXresData 3 6" xfId="32000"/>
    <cellStyle name="SAPBEXresData 3 6 2" xfId="32001"/>
    <cellStyle name="SAPBEXresData 3 7" xfId="32002"/>
    <cellStyle name="SAPBEXresData 3 8" xfId="32003"/>
    <cellStyle name="SAPBEXresData 3 9" xfId="32004"/>
    <cellStyle name="SAPBEXresData 4" xfId="32005"/>
    <cellStyle name="SAPBEXresData 4 10" xfId="32006"/>
    <cellStyle name="SAPBEXresData 4 11" xfId="32007"/>
    <cellStyle name="SAPBEXresData 4 2" xfId="32008"/>
    <cellStyle name="SAPBEXresData 4 2 2" xfId="32009"/>
    <cellStyle name="SAPBEXresData 4 2 2 2" xfId="32010"/>
    <cellStyle name="SAPBEXresData 4 2 2 2 2" xfId="32011"/>
    <cellStyle name="SAPBEXresData 4 2 2 3" xfId="32012"/>
    <cellStyle name="SAPBEXresData 4 2 2 3 2" xfId="32013"/>
    <cellStyle name="SAPBEXresData 4 2 2 4" xfId="32014"/>
    <cellStyle name="SAPBEXresData 4 2 2 5" xfId="32015"/>
    <cellStyle name="SAPBEXresData 4 2 2 6" xfId="32016"/>
    <cellStyle name="SAPBEXresData 4 2 2 7" xfId="32017"/>
    <cellStyle name="SAPBEXresData 4 2 2 8" xfId="32018"/>
    <cellStyle name="SAPBEXresData 4 2 3" xfId="32019"/>
    <cellStyle name="SAPBEXresData 4 2 3 2" xfId="32020"/>
    <cellStyle name="SAPBEXresData 4 2 3 2 2" xfId="32021"/>
    <cellStyle name="SAPBEXresData 4 2 3 3" xfId="32022"/>
    <cellStyle name="SAPBEXresData 4 2 4" xfId="32023"/>
    <cellStyle name="SAPBEXresData 4 2 4 2" xfId="32024"/>
    <cellStyle name="SAPBEXresData 4 2 5" xfId="32025"/>
    <cellStyle name="SAPBEXresData 4 2 6" xfId="32026"/>
    <cellStyle name="SAPBEXresData 4 2 7" xfId="32027"/>
    <cellStyle name="SAPBEXresData 4 2 8" xfId="32028"/>
    <cellStyle name="SAPBEXresData 4 2 9" xfId="32029"/>
    <cellStyle name="SAPBEXresData 4 3" xfId="32030"/>
    <cellStyle name="SAPBEXresData 4 3 2" xfId="32031"/>
    <cellStyle name="SAPBEXresData 4 3 2 2" xfId="32032"/>
    <cellStyle name="SAPBEXresData 4 3 2 2 2" xfId="32033"/>
    <cellStyle name="SAPBEXresData 4 3 2 3" xfId="32034"/>
    <cellStyle name="SAPBEXresData 4 3 2 3 2" xfId="32035"/>
    <cellStyle name="SAPBEXresData 4 3 2 4" xfId="32036"/>
    <cellStyle name="SAPBEXresData 4 3 2 5" xfId="32037"/>
    <cellStyle name="SAPBEXresData 4 3 2 6" xfId="32038"/>
    <cellStyle name="SAPBEXresData 4 3 2 7" xfId="32039"/>
    <cellStyle name="SAPBEXresData 4 3 2 8" xfId="32040"/>
    <cellStyle name="SAPBEXresData 4 3 3" xfId="32041"/>
    <cellStyle name="SAPBEXresData 4 3 3 2" xfId="32042"/>
    <cellStyle name="SAPBEXresData 4 3 3 2 2" xfId="32043"/>
    <cellStyle name="SAPBEXresData 4 3 3 3" xfId="32044"/>
    <cellStyle name="SAPBEXresData 4 3 4" xfId="32045"/>
    <cellStyle name="SAPBEXresData 4 3 4 2" xfId="32046"/>
    <cellStyle name="SAPBEXresData 4 3 5" xfId="32047"/>
    <cellStyle name="SAPBEXresData 4 3 6" xfId="32048"/>
    <cellStyle name="SAPBEXresData 4 3 7" xfId="32049"/>
    <cellStyle name="SAPBEXresData 4 3 8" xfId="32050"/>
    <cellStyle name="SAPBEXresData 4 3 9" xfId="32051"/>
    <cellStyle name="SAPBEXresData 4 4" xfId="32052"/>
    <cellStyle name="SAPBEXresData 4 4 2" xfId="32053"/>
    <cellStyle name="SAPBEXresData 4 4 2 2" xfId="32054"/>
    <cellStyle name="SAPBEXresData 4 4 3" xfId="32055"/>
    <cellStyle name="SAPBEXresData 4 4 3 2" xfId="32056"/>
    <cellStyle name="SAPBEXresData 4 4 4" xfId="32057"/>
    <cellStyle name="SAPBEXresData 4 4 5" xfId="32058"/>
    <cellStyle name="SAPBEXresData 4 4 6" xfId="32059"/>
    <cellStyle name="SAPBEXresData 4 4 7" xfId="32060"/>
    <cellStyle name="SAPBEXresData 4 4 8" xfId="32061"/>
    <cellStyle name="SAPBEXresData 4 5" xfId="32062"/>
    <cellStyle name="SAPBEXresData 4 5 2" xfId="32063"/>
    <cellStyle name="SAPBEXresData 4 5 2 2" xfId="32064"/>
    <cellStyle name="SAPBEXresData 4 5 3" xfId="32065"/>
    <cellStyle name="SAPBEXresData 4 6" xfId="32066"/>
    <cellStyle name="SAPBEXresData 4 6 2" xfId="32067"/>
    <cellStyle name="SAPBEXresData 4 7" xfId="32068"/>
    <cellStyle name="SAPBEXresData 4 8" xfId="32069"/>
    <cellStyle name="SAPBEXresData 4 9" xfId="32070"/>
    <cellStyle name="SAPBEXresData 5" xfId="32071"/>
    <cellStyle name="SAPBEXresData 5 2" xfId="32072"/>
    <cellStyle name="SAPBEXresData 5 2 2" xfId="32073"/>
    <cellStyle name="SAPBEXresData 5 3" xfId="32074"/>
    <cellStyle name="SAPBEXresData 5 3 2" xfId="32075"/>
    <cellStyle name="SAPBEXresData 5 4" xfId="32076"/>
    <cellStyle name="SAPBEXresData 5 5" xfId="32077"/>
    <cellStyle name="SAPBEXresData 5 6" xfId="32078"/>
    <cellStyle name="SAPBEXresData 5 7" xfId="32079"/>
    <cellStyle name="SAPBEXresData 5 8" xfId="32080"/>
    <cellStyle name="SAPBEXresData 6" xfId="32081"/>
    <cellStyle name="SAPBEXresData 6 2" xfId="32082"/>
    <cellStyle name="SAPBEXresData 7" xfId="32083"/>
    <cellStyle name="SAPBEXresData 8" xfId="32084"/>
    <cellStyle name="SAPBEXresData 9" xfId="32085"/>
    <cellStyle name="SAPBEXresDataEmph" xfId="32086"/>
    <cellStyle name="SAPBEXresDataEmph 10" xfId="32087"/>
    <cellStyle name="SAPBEXresDataEmph 11" xfId="32088"/>
    <cellStyle name="SAPBEXresDataEmph 12" xfId="32089"/>
    <cellStyle name="SAPBEXresDataEmph 13" xfId="32090"/>
    <cellStyle name="SAPBEXresDataEmph 14" xfId="32091"/>
    <cellStyle name="SAPBEXresDataEmph 2" xfId="32092"/>
    <cellStyle name="SAPBEXresDataEmph 2 10" xfId="32093"/>
    <cellStyle name="SAPBEXresDataEmph 2 11" xfId="32094"/>
    <cellStyle name="SAPBEXresDataEmph 2 12" xfId="32095"/>
    <cellStyle name="SAPBEXresDataEmph 2 13" xfId="32096"/>
    <cellStyle name="SAPBEXresDataEmph 2 14" xfId="32097"/>
    <cellStyle name="SAPBEXresDataEmph 2 2" xfId="32098"/>
    <cellStyle name="SAPBEXresDataEmph 2 2 10" xfId="32099"/>
    <cellStyle name="SAPBEXresDataEmph 2 2 11" xfId="32100"/>
    <cellStyle name="SAPBEXresDataEmph 2 2 2" xfId="32101"/>
    <cellStyle name="SAPBEXresDataEmph 2 2 2 2" xfId="32102"/>
    <cellStyle name="SAPBEXresDataEmph 2 2 2 2 2" xfId="32103"/>
    <cellStyle name="SAPBEXresDataEmph 2 2 2 2 2 2" xfId="32104"/>
    <cellStyle name="SAPBEXresDataEmph 2 2 2 2 3" xfId="32105"/>
    <cellStyle name="SAPBEXresDataEmph 2 2 2 2 3 2" xfId="32106"/>
    <cellStyle name="SAPBEXresDataEmph 2 2 2 2 4" xfId="32107"/>
    <cellStyle name="SAPBEXresDataEmph 2 2 2 2 5" xfId="32108"/>
    <cellStyle name="SAPBEXresDataEmph 2 2 2 2 6" xfId="32109"/>
    <cellStyle name="SAPBEXresDataEmph 2 2 2 2 7" xfId="32110"/>
    <cellStyle name="SAPBEXresDataEmph 2 2 2 2 8" xfId="32111"/>
    <cellStyle name="SAPBEXresDataEmph 2 2 2 3" xfId="32112"/>
    <cellStyle name="SAPBEXresDataEmph 2 2 2 3 2" xfId="32113"/>
    <cellStyle name="SAPBEXresDataEmph 2 2 2 3 2 2" xfId="32114"/>
    <cellStyle name="SAPBEXresDataEmph 2 2 2 3 3" xfId="32115"/>
    <cellStyle name="SAPBEXresDataEmph 2 2 2 4" xfId="32116"/>
    <cellStyle name="SAPBEXresDataEmph 2 2 2 4 2" xfId="32117"/>
    <cellStyle name="SAPBEXresDataEmph 2 2 2 5" xfId="32118"/>
    <cellStyle name="SAPBEXresDataEmph 2 2 2 6" xfId="32119"/>
    <cellStyle name="SAPBEXresDataEmph 2 2 2 7" xfId="32120"/>
    <cellStyle name="SAPBEXresDataEmph 2 2 2 8" xfId="32121"/>
    <cellStyle name="SAPBEXresDataEmph 2 2 2 9" xfId="32122"/>
    <cellStyle name="SAPBEXresDataEmph 2 2 3" xfId="32123"/>
    <cellStyle name="SAPBEXresDataEmph 2 2 3 2" xfId="32124"/>
    <cellStyle name="SAPBEXresDataEmph 2 2 3 2 2" xfId="32125"/>
    <cellStyle name="SAPBEXresDataEmph 2 2 3 2 2 2" xfId="32126"/>
    <cellStyle name="SAPBEXresDataEmph 2 2 3 2 3" xfId="32127"/>
    <cellStyle name="SAPBEXresDataEmph 2 2 3 2 3 2" xfId="32128"/>
    <cellStyle name="SAPBEXresDataEmph 2 2 3 2 4" xfId="32129"/>
    <cellStyle name="SAPBEXresDataEmph 2 2 3 2 5" xfId="32130"/>
    <cellStyle name="SAPBEXresDataEmph 2 2 3 2 6" xfId="32131"/>
    <cellStyle name="SAPBEXresDataEmph 2 2 3 2 7" xfId="32132"/>
    <cellStyle name="SAPBEXresDataEmph 2 2 3 2 8" xfId="32133"/>
    <cellStyle name="SAPBEXresDataEmph 2 2 3 3" xfId="32134"/>
    <cellStyle name="SAPBEXresDataEmph 2 2 3 3 2" xfId="32135"/>
    <cellStyle name="SAPBEXresDataEmph 2 2 3 3 2 2" xfId="32136"/>
    <cellStyle name="SAPBEXresDataEmph 2 2 3 3 3" xfId="32137"/>
    <cellStyle name="SAPBEXresDataEmph 2 2 3 4" xfId="32138"/>
    <cellStyle name="SAPBEXresDataEmph 2 2 3 4 2" xfId="32139"/>
    <cellStyle name="SAPBEXresDataEmph 2 2 3 5" xfId="32140"/>
    <cellStyle name="SAPBEXresDataEmph 2 2 3 6" xfId="32141"/>
    <cellStyle name="SAPBEXresDataEmph 2 2 3 7" xfId="32142"/>
    <cellStyle name="SAPBEXresDataEmph 2 2 3 8" xfId="32143"/>
    <cellStyle name="SAPBEXresDataEmph 2 2 3 9" xfId="32144"/>
    <cellStyle name="SAPBEXresDataEmph 2 2 4" xfId="32145"/>
    <cellStyle name="SAPBEXresDataEmph 2 2 4 2" xfId="32146"/>
    <cellStyle name="SAPBEXresDataEmph 2 2 4 2 2" xfId="32147"/>
    <cellStyle name="SAPBEXresDataEmph 2 2 4 3" xfId="32148"/>
    <cellStyle name="SAPBEXresDataEmph 2 2 4 3 2" xfId="32149"/>
    <cellStyle name="SAPBEXresDataEmph 2 2 4 4" xfId="32150"/>
    <cellStyle name="SAPBEXresDataEmph 2 2 4 5" xfId="32151"/>
    <cellStyle name="SAPBEXresDataEmph 2 2 4 6" xfId="32152"/>
    <cellStyle name="SAPBEXresDataEmph 2 2 4 7" xfId="32153"/>
    <cellStyle name="SAPBEXresDataEmph 2 2 4 8" xfId="32154"/>
    <cellStyle name="SAPBEXresDataEmph 2 2 5" xfId="32155"/>
    <cellStyle name="SAPBEXresDataEmph 2 2 5 2" xfId="32156"/>
    <cellStyle name="SAPBEXresDataEmph 2 2 5 2 2" xfId="32157"/>
    <cellStyle name="SAPBEXresDataEmph 2 2 5 3" xfId="32158"/>
    <cellStyle name="SAPBEXresDataEmph 2 2 6" xfId="32159"/>
    <cellStyle name="SAPBEXresDataEmph 2 2 6 2" xfId="32160"/>
    <cellStyle name="SAPBEXresDataEmph 2 2 7" xfId="32161"/>
    <cellStyle name="SAPBEXresDataEmph 2 2 8" xfId="32162"/>
    <cellStyle name="SAPBEXresDataEmph 2 2 9" xfId="32163"/>
    <cellStyle name="SAPBEXresDataEmph 2 3" xfId="32164"/>
    <cellStyle name="SAPBEXresDataEmph 2 3 10" xfId="32165"/>
    <cellStyle name="SAPBEXresDataEmph 2 3 11" xfId="32166"/>
    <cellStyle name="SAPBEXresDataEmph 2 3 2" xfId="32167"/>
    <cellStyle name="SAPBEXresDataEmph 2 3 2 2" xfId="32168"/>
    <cellStyle name="SAPBEXresDataEmph 2 3 2 2 2" xfId="32169"/>
    <cellStyle name="SAPBEXresDataEmph 2 3 2 2 2 2" xfId="32170"/>
    <cellStyle name="SAPBEXresDataEmph 2 3 2 2 3" xfId="32171"/>
    <cellStyle name="SAPBEXresDataEmph 2 3 2 2 3 2" xfId="32172"/>
    <cellStyle name="SAPBEXresDataEmph 2 3 2 2 4" xfId="32173"/>
    <cellStyle name="SAPBEXresDataEmph 2 3 2 2 5" xfId="32174"/>
    <cellStyle name="SAPBEXresDataEmph 2 3 2 2 6" xfId="32175"/>
    <cellStyle name="SAPBEXresDataEmph 2 3 2 2 7" xfId="32176"/>
    <cellStyle name="SAPBEXresDataEmph 2 3 2 2 8" xfId="32177"/>
    <cellStyle name="SAPBEXresDataEmph 2 3 2 3" xfId="32178"/>
    <cellStyle name="SAPBEXresDataEmph 2 3 2 3 2" xfId="32179"/>
    <cellStyle name="SAPBEXresDataEmph 2 3 2 3 2 2" xfId="32180"/>
    <cellStyle name="SAPBEXresDataEmph 2 3 2 3 3" xfId="32181"/>
    <cellStyle name="SAPBEXresDataEmph 2 3 2 4" xfId="32182"/>
    <cellStyle name="SAPBEXresDataEmph 2 3 2 4 2" xfId="32183"/>
    <cellStyle name="SAPBEXresDataEmph 2 3 2 5" xfId="32184"/>
    <cellStyle name="SAPBEXresDataEmph 2 3 2 6" xfId="32185"/>
    <cellStyle name="SAPBEXresDataEmph 2 3 2 7" xfId="32186"/>
    <cellStyle name="SAPBEXresDataEmph 2 3 2 8" xfId="32187"/>
    <cellStyle name="SAPBEXresDataEmph 2 3 2 9" xfId="32188"/>
    <cellStyle name="SAPBEXresDataEmph 2 3 3" xfId="32189"/>
    <cellStyle name="SAPBEXresDataEmph 2 3 3 2" xfId="32190"/>
    <cellStyle name="SAPBEXresDataEmph 2 3 3 2 2" xfId="32191"/>
    <cellStyle name="SAPBEXresDataEmph 2 3 3 2 2 2" xfId="32192"/>
    <cellStyle name="SAPBEXresDataEmph 2 3 3 2 3" xfId="32193"/>
    <cellStyle name="SAPBEXresDataEmph 2 3 3 2 3 2" xfId="32194"/>
    <cellStyle name="SAPBEXresDataEmph 2 3 3 2 4" xfId="32195"/>
    <cellStyle name="SAPBEXresDataEmph 2 3 3 2 5" xfId="32196"/>
    <cellStyle name="SAPBEXresDataEmph 2 3 3 2 6" xfId="32197"/>
    <cellStyle name="SAPBEXresDataEmph 2 3 3 2 7" xfId="32198"/>
    <cellStyle name="SAPBEXresDataEmph 2 3 3 2 8" xfId="32199"/>
    <cellStyle name="SAPBEXresDataEmph 2 3 3 3" xfId="32200"/>
    <cellStyle name="SAPBEXresDataEmph 2 3 3 3 2" xfId="32201"/>
    <cellStyle name="SAPBEXresDataEmph 2 3 3 3 2 2" xfId="32202"/>
    <cellStyle name="SAPBEXresDataEmph 2 3 3 3 3" xfId="32203"/>
    <cellStyle name="SAPBEXresDataEmph 2 3 3 4" xfId="32204"/>
    <cellStyle name="SAPBEXresDataEmph 2 3 3 4 2" xfId="32205"/>
    <cellStyle name="SAPBEXresDataEmph 2 3 3 5" xfId="32206"/>
    <cellStyle name="SAPBEXresDataEmph 2 3 3 6" xfId="32207"/>
    <cellStyle name="SAPBEXresDataEmph 2 3 3 7" xfId="32208"/>
    <cellStyle name="SAPBEXresDataEmph 2 3 3 8" xfId="32209"/>
    <cellStyle name="SAPBEXresDataEmph 2 3 3 9" xfId="32210"/>
    <cellStyle name="SAPBEXresDataEmph 2 3 4" xfId="32211"/>
    <cellStyle name="SAPBEXresDataEmph 2 3 4 2" xfId="32212"/>
    <cellStyle name="SAPBEXresDataEmph 2 3 4 2 2" xfId="32213"/>
    <cellStyle name="SAPBEXresDataEmph 2 3 4 3" xfId="32214"/>
    <cellStyle name="SAPBEXresDataEmph 2 3 4 3 2" xfId="32215"/>
    <cellStyle name="SAPBEXresDataEmph 2 3 4 4" xfId="32216"/>
    <cellStyle name="SAPBEXresDataEmph 2 3 4 5" xfId="32217"/>
    <cellStyle name="SAPBEXresDataEmph 2 3 4 6" xfId="32218"/>
    <cellStyle name="SAPBEXresDataEmph 2 3 4 7" xfId="32219"/>
    <cellStyle name="SAPBEXresDataEmph 2 3 4 8" xfId="32220"/>
    <cellStyle name="SAPBEXresDataEmph 2 3 5" xfId="32221"/>
    <cellStyle name="SAPBEXresDataEmph 2 3 5 2" xfId="32222"/>
    <cellStyle name="SAPBEXresDataEmph 2 3 5 2 2" xfId="32223"/>
    <cellStyle name="SAPBEXresDataEmph 2 3 5 3" xfId="32224"/>
    <cellStyle name="SAPBEXresDataEmph 2 3 6" xfId="32225"/>
    <cellStyle name="SAPBEXresDataEmph 2 3 6 2" xfId="32226"/>
    <cellStyle name="SAPBEXresDataEmph 2 3 7" xfId="32227"/>
    <cellStyle name="SAPBEXresDataEmph 2 3 8" xfId="32228"/>
    <cellStyle name="SAPBEXresDataEmph 2 3 9" xfId="32229"/>
    <cellStyle name="SAPBEXresDataEmph 2 4" xfId="32230"/>
    <cellStyle name="SAPBEXresDataEmph 2 4 2" xfId="32231"/>
    <cellStyle name="SAPBEXresDataEmph 2 4 2 2" xfId="32232"/>
    <cellStyle name="SAPBEXresDataEmph 2 4 3" xfId="32233"/>
    <cellStyle name="SAPBEXresDataEmph 2 4 3 2" xfId="32234"/>
    <cellStyle name="SAPBEXresDataEmph 2 4 4" xfId="32235"/>
    <cellStyle name="SAPBEXresDataEmph 2 4 5" xfId="32236"/>
    <cellStyle name="SAPBEXresDataEmph 2 4 6" xfId="32237"/>
    <cellStyle name="SAPBEXresDataEmph 2 4 7" xfId="32238"/>
    <cellStyle name="SAPBEXresDataEmph 2 4 8" xfId="32239"/>
    <cellStyle name="SAPBEXresDataEmph 2 5" xfId="32240"/>
    <cellStyle name="SAPBEXresDataEmph 2 5 2" xfId="32241"/>
    <cellStyle name="SAPBEXresDataEmph 2 5 2 2" xfId="32242"/>
    <cellStyle name="SAPBEXresDataEmph 2 5 3" xfId="32243"/>
    <cellStyle name="SAPBEXresDataEmph 2 6" xfId="32244"/>
    <cellStyle name="SAPBEXresDataEmph 2 6 2" xfId="32245"/>
    <cellStyle name="SAPBEXresDataEmph 2 7" xfId="32246"/>
    <cellStyle name="SAPBEXresDataEmph 2 8" xfId="32247"/>
    <cellStyle name="SAPBEXresDataEmph 2 9" xfId="32248"/>
    <cellStyle name="SAPBEXresDataEmph 3" xfId="32249"/>
    <cellStyle name="SAPBEXresDataEmph 3 10" xfId="32250"/>
    <cellStyle name="SAPBEXresDataEmph 3 11" xfId="32251"/>
    <cellStyle name="SAPBEXresDataEmph 3 2" xfId="32252"/>
    <cellStyle name="SAPBEXresDataEmph 3 2 2" xfId="32253"/>
    <cellStyle name="SAPBEXresDataEmph 3 2 2 2" xfId="32254"/>
    <cellStyle name="SAPBEXresDataEmph 3 2 2 2 2" xfId="32255"/>
    <cellStyle name="SAPBEXresDataEmph 3 2 2 3" xfId="32256"/>
    <cellStyle name="SAPBEXresDataEmph 3 2 2 3 2" xfId="32257"/>
    <cellStyle name="SAPBEXresDataEmph 3 2 2 4" xfId="32258"/>
    <cellStyle name="SAPBEXresDataEmph 3 2 2 5" xfId="32259"/>
    <cellStyle name="SAPBEXresDataEmph 3 2 2 6" xfId="32260"/>
    <cellStyle name="SAPBEXresDataEmph 3 2 2 7" xfId="32261"/>
    <cellStyle name="SAPBEXresDataEmph 3 2 2 8" xfId="32262"/>
    <cellStyle name="SAPBEXresDataEmph 3 2 3" xfId="32263"/>
    <cellStyle name="SAPBEXresDataEmph 3 2 3 2" xfId="32264"/>
    <cellStyle name="SAPBEXresDataEmph 3 2 3 2 2" xfId="32265"/>
    <cellStyle name="SAPBEXresDataEmph 3 2 3 3" xfId="32266"/>
    <cellStyle name="SAPBEXresDataEmph 3 2 4" xfId="32267"/>
    <cellStyle name="SAPBEXresDataEmph 3 2 4 2" xfId="32268"/>
    <cellStyle name="SAPBEXresDataEmph 3 2 5" xfId="32269"/>
    <cellStyle name="SAPBEXresDataEmph 3 2 6" xfId="32270"/>
    <cellStyle name="SAPBEXresDataEmph 3 2 7" xfId="32271"/>
    <cellStyle name="SAPBEXresDataEmph 3 2 8" xfId="32272"/>
    <cellStyle name="SAPBEXresDataEmph 3 2 9" xfId="32273"/>
    <cellStyle name="SAPBEXresDataEmph 3 3" xfId="32274"/>
    <cellStyle name="SAPBEXresDataEmph 3 3 2" xfId="32275"/>
    <cellStyle name="SAPBEXresDataEmph 3 3 2 2" xfId="32276"/>
    <cellStyle name="SAPBEXresDataEmph 3 3 2 2 2" xfId="32277"/>
    <cellStyle name="SAPBEXresDataEmph 3 3 2 3" xfId="32278"/>
    <cellStyle name="SAPBEXresDataEmph 3 3 2 3 2" xfId="32279"/>
    <cellStyle name="SAPBEXresDataEmph 3 3 2 4" xfId="32280"/>
    <cellStyle name="SAPBEXresDataEmph 3 3 2 5" xfId="32281"/>
    <cellStyle name="SAPBEXresDataEmph 3 3 2 6" xfId="32282"/>
    <cellStyle name="SAPBEXresDataEmph 3 3 2 7" xfId="32283"/>
    <cellStyle name="SAPBEXresDataEmph 3 3 2 8" xfId="32284"/>
    <cellStyle name="SAPBEXresDataEmph 3 3 3" xfId="32285"/>
    <cellStyle name="SAPBEXresDataEmph 3 3 3 2" xfId="32286"/>
    <cellStyle name="SAPBEXresDataEmph 3 3 3 2 2" xfId="32287"/>
    <cellStyle name="SAPBEXresDataEmph 3 3 3 3" xfId="32288"/>
    <cellStyle name="SAPBEXresDataEmph 3 3 4" xfId="32289"/>
    <cellStyle name="SAPBEXresDataEmph 3 3 4 2" xfId="32290"/>
    <cellStyle name="SAPBEXresDataEmph 3 3 5" xfId="32291"/>
    <cellStyle name="SAPBEXresDataEmph 3 3 6" xfId="32292"/>
    <cellStyle name="SAPBEXresDataEmph 3 3 7" xfId="32293"/>
    <cellStyle name="SAPBEXresDataEmph 3 3 8" xfId="32294"/>
    <cellStyle name="SAPBEXresDataEmph 3 3 9" xfId="32295"/>
    <cellStyle name="SAPBEXresDataEmph 3 4" xfId="32296"/>
    <cellStyle name="SAPBEXresDataEmph 3 4 2" xfId="32297"/>
    <cellStyle name="SAPBEXresDataEmph 3 4 2 2" xfId="32298"/>
    <cellStyle name="SAPBEXresDataEmph 3 4 3" xfId="32299"/>
    <cellStyle name="SAPBEXresDataEmph 3 4 3 2" xfId="32300"/>
    <cellStyle name="SAPBEXresDataEmph 3 4 4" xfId="32301"/>
    <cellStyle name="SAPBEXresDataEmph 3 4 5" xfId="32302"/>
    <cellStyle name="SAPBEXresDataEmph 3 4 6" xfId="32303"/>
    <cellStyle name="SAPBEXresDataEmph 3 4 7" xfId="32304"/>
    <cellStyle name="SAPBEXresDataEmph 3 4 8" xfId="32305"/>
    <cellStyle name="SAPBEXresDataEmph 3 5" xfId="32306"/>
    <cellStyle name="SAPBEXresDataEmph 3 5 2" xfId="32307"/>
    <cellStyle name="SAPBEXresDataEmph 3 5 2 2" xfId="32308"/>
    <cellStyle name="SAPBEXresDataEmph 3 5 3" xfId="32309"/>
    <cellStyle name="SAPBEXresDataEmph 3 6" xfId="32310"/>
    <cellStyle name="SAPBEXresDataEmph 3 6 2" xfId="32311"/>
    <cellStyle name="SAPBEXresDataEmph 3 7" xfId="32312"/>
    <cellStyle name="SAPBEXresDataEmph 3 8" xfId="32313"/>
    <cellStyle name="SAPBEXresDataEmph 3 9" xfId="32314"/>
    <cellStyle name="SAPBEXresDataEmph 4" xfId="32315"/>
    <cellStyle name="SAPBEXresDataEmph 4 10" xfId="32316"/>
    <cellStyle name="SAPBEXresDataEmph 4 11" xfId="32317"/>
    <cellStyle name="SAPBEXresDataEmph 4 2" xfId="32318"/>
    <cellStyle name="SAPBEXresDataEmph 4 2 2" xfId="32319"/>
    <cellStyle name="SAPBEXresDataEmph 4 2 2 2" xfId="32320"/>
    <cellStyle name="SAPBEXresDataEmph 4 2 2 2 2" xfId="32321"/>
    <cellStyle name="SAPBEXresDataEmph 4 2 2 3" xfId="32322"/>
    <cellStyle name="SAPBEXresDataEmph 4 2 2 3 2" xfId="32323"/>
    <cellStyle name="SAPBEXresDataEmph 4 2 2 4" xfId="32324"/>
    <cellStyle name="SAPBEXresDataEmph 4 2 2 5" xfId="32325"/>
    <cellStyle name="SAPBEXresDataEmph 4 2 2 6" xfId="32326"/>
    <cellStyle name="SAPBEXresDataEmph 4 2 2 7" xfId="32327"/>
    <cellStyle name="SAPBEXresDataEmph 4 2 2 8" xfId="32328"/>
    <cellStyle name="SAPBEXresDataEmph 4 2 3" xfId="32329"/>
    <cellStyle name="SAPBEXresDataEmph 4 2 3 2" xfId="32330"/>
    <cellStyle name="SAPBEXresDataEmph 4 2 3 2 2" xfId="32331"/>
    <cellStyle name="SAPBEXresDataEmph 4 2 3 3" xfId="32332"/>
    <cellStyle name="SAPBEXresDataEmph 4 2 4" xfId="32333"/>
    <cellStyle name="SAPBEXresDataEmph 4 2 4 2" xfId="32334"/>
    <cellStyle name="SAPBEXresDataEmph 4 2 5" xfId="32335"/>
    <cellStyle name="SAPBEXresDataEmph 4 2 6" xfId="32336"/>
    <cellStyle name="SAPBEXresDataEmph 4 2 7" xfId="32337"/>
    <cellStyle name="SAPBEXresDataEmph 4 2 8" xfId="32338"/>
    <cellStyle name="SAPBEXresDataEmph 4 2 9" xfId="32339"/>
    <cellStyle name="SAPBEXresDataEmph 4 3" xfId="32340"/>
    <cellStyle name="SAPBEXresDataEmph 4 3 2" xfId="32341"/>
    <cellStyle name="SAPBEXresDataEmph 4 3 2 2" xfId="32342"/>
    <cellStyle name="SAPBEXresDataEmph 4 3 2 2 2" xfId="32343"/>
    <cellStyle name="SAPBEXresDataEmph 4 3 2 3" xfId="32344"/>
    <cellStyle name="SAPBEXresDataEmph 4 3 2 3 2" xfId="32345"/>
    <cellStyle name="SAPBEXresDataEmph 4 3 2 4" xfId="32346"/>
    <cellStyle name="SAPBEXresDataEmph 4 3 2 5" xfId="32347"/>
    <cellStyle name="SAPBEXresDataEmph 4 3 2 6" xfId="32348"/>
    <cellStyle name="SAPBEXresDataEmph 4 3 2 7" xfId="32349"/>
    <cellStyle name="SAPBEXresDataEmph 4 3 2 8" xfId="32350"/>
    <cellStyle name="SAPBEXresDataEmph 4 3 3" xfId="32351"/>
    <cellStyle name="SAPBEXresDataEmph 4 3 3 2" xfId="32352"/>
    <cellStyle name="SAPBEXresDataEmph 4 3 3 2 2" xfId="32353"/>
    <cellStyle name="SAPBEXresDataEmph 4 3 3 3" xfId="32354"/>
    <cellStyle name="SAPBEXresDataEmph 4 3 4" xfId="32355"/>
    <cellStyle name="SAPBEXresDataEmph 4 3 4 2" xfId="32356"/>
    <cellStyle name="SAPBEXresDataEmph 4 3 5" xfId="32357"/>
    <cellStyle name="SAPBEXresDataEmph 4 3 6" xfId="32358"/>
    <cellStyle name="SAPBEXresDataEmph 4 3 7" xfId="32359"/>
    <cellStyle name="SAPBEXresDataEmph 4 3 8" xfId="32360"/>
    <cellStyle name="SAPBEXresDataEmph 4 3 9" xfId="32361"/>
    <cellStyle name="SAPBEXresDataEmph 4 4" xfId="32362"/>
    <cellStyle name="SAPBEXresDataEmph 4 4 2" xfId="32363"/>
    <cellStyle name="SAPBEXresDataEmph 4 4 2 2" xfId="32364"/>
    <cellStyle name="SAPBEXresDataEmph 4 4 3" xfId="32365"/>
    <cellStyle name="SAPBEXresDataEmph 4 4 3 2" xfId="32366"/>
    <cellStyle name="SAPBEXresDataEmph 4 4 4" xfId="32367"/>
    <cellStyle name="SAPBEXresDataEmph 4 4 5" xfId="32368"/>
    <cellStyle name="SAPBEXresDataEmph 4 4 6" xfId="32369"/>
    <cellStyle name="SAPBEXresDataEmph 4 4 7" xfId="32370"/>
    <cellStyle name="SAPBEXresDataEmph 4 4 8" xfId="32371"/>
    <cellStyle name="SAPBEXresDataEmph 4 5" xfId="32372"/>
    <cellStyle name="SAPBEXresDataEmph 4 5 2" xfId="32373"/>
    <cellStyle name="SAPBEXresDataEmph 4 5 2 2" xfId="32374"/>
    <cellStyle name="SAPBEXresDataEmph 4 5 3" xfId="32375"/>
    <cellStyle name="SAPBEXresDataEmph 4 6" xfId="32376"/>
    <cellStyle name="SAPBEXresDataEmph 4 6 2" xfId="32377"/>
    <cellStyle name="SAPBEXresDataEmph 4 7" xfId="32378"/>
    <cellStyle name="SAPBEXresDataEmph 4 8" xfId="32379"/>
    <cellStyle name="SAPBEXresDataEmph 4 9" xfId="32380"/>
    <cellStyle name="SAPBEXresDataEmph 5" xfId="32381"/>
    <cellStyle name="SAPBEXresDataEmph 5 2" xfId="32382"/>
    <cellStyle name="SAPBEXresDataEmph 5 2 2" xfId="32383"/>
    <cellStyle name="SAPBEXresDataEmph 5 3" xfId="32384"/>
    <cellStyle name="SAPBEXresDataEmph 5 3 2" xfId="32385"/>
    <cellStyle name="SAPBEXresDataEmph 5 4" xfId="32386"/>
    <cellStyle name="SAPBEXresDataEmph 5 5" xfId="32387"/>
    <cellStyle name="SAPBEXresDataEmph 5 6" xfId="32388"/>
    <cellStyle name="SAPBEXresDataEmph 5 7" xfId="32389"/>
    <cellStyle name="SAPBEXresDataEmph 5 8" xfId="32390"/>
    <cellStyle name="SAPBEXresDataEmph 6" xfId="32391"/>
    <cellStyle name="SAPBEXresDataEmph 6 2" xfId="32392"/>
    <cellStyle name="SAPBEXresDataEmph 7" xfId="32393"/>
    <cellStyle name="SAPBEXresDataEmph 8" xfId="32394"/>
    <cellStyle name="SAPBEXresDataEmph 9" xfId="32395"/>
    <cellStyle name="SAPBEXresItem" xfId="32396"/>
    <cellStyle name="SAPBEXresItem 10" xfId="32397"/>
    <cellStyle name="SAPBEXresItem 11" xfId="32398"/>
    <cellStyle name="SAPBEXresItem 12" xfId="32399"/>
    <cellStyle name="SAPBEXresItem 13" xfId="32400"/>
    <cellStyle name="SAPBEXresItem 14" xfId="32401"/>
    <cellStyle name="SAPBEXresItem 2" xfId="32402"/>
    <cellStyle name="SAPBEXresItem 2 10" xfId="32403"/>
    <cellStyle name="SAPBEXresItem 2 11" xfId="32404"/>
    <cellStyle name="SAPBEXresItem 2 12" xfId="32405"/>
    <cellStyle name="SAPBEXresItem 2 13" xfId="32406"/>
    <cellStyle name="SAPBEXresItem 2 14" xfId="32407"/>
    <cellStyle name="SAPBEXresItem 2 2" xfId="32408"/>
    <cellStyle name="SAPBEXresItem 2 2 10" xfId="32409"/>
    <cellStyle name="SAPBEXresItem 2 2 11" xfId="32410"/>
    <cellStyle name="SAPBEXresItem 2 2 2" xfId="32411"/>
    <cellStyle name="SAPBEXresItem 2 2 2 2" xfId="32412"/>
    <cellStyle name="SAPBEXresItem 2 2 2 2 2" xfId="32413"/>
    <cellStyle name="SAPBEXresItem 2 2 2 2 2 2" xfId="32414"/>
    <cellStyle name="SAPBEXresItem 2 2 2 2 3" xfId="32415"/>
    <cellStyle name="SAPBEXresItem 2 2 2 2 3 2" xfId="32416"/>
    <cellStyle name="SAPBEXresItem 2 2 2 2 4" xfId="32417"/>
    <cellStyle name="SAPBEXresItem 2 2 2 2 5" xfId="32418"/>
    <cellStyle name="SAPBEXresItem 2 2 2 2 6" xfId="32419"/>
    <cellStyle name="SAPBEXresItem 2 2 2 2 7" xfId="32420"/>
    <cellStyle name="SAPBEXresItem 2 2 2 2 8" xfId="32421"/>
    <cellStyle name="SAPBEXresItem 2 2 2 3" xfId="32422"/>
    <cellStyle name="SAPBEXresItem 2 2 2 3 2" xfId="32423"/>
    <cellStyle name="SAPBEXresItem 2 2 2 3 2 2" xfId="32424"/>
    <cellStyle name="SAPBEXresItem 2 2 2 3 3" xfId="32425"/>
    <cellStyle name="SAPBEXresItem 2 2 2 4" xfId="32426"/>
    <cellStyle name="SAPBEXresItem 2 2 2 4 2" xfId="32427"/>
    <cellStyle name="SAPBEXresItem 2 2 2 5" xfId="32428"/>
    <cellStyle name="SAPBEXresItem 2 2 2 6" xfId="32429"/>
    <cellStyle name="SAPBEXresItem 2 2 2 7" xfId="32430"/>
    <cellStyle name="SAPBEXresItem 2 2 2 8" xfId="32431"/>
    <cellStyle name="SAPBEXresItem 2 2 2 9" xfId="32432"/>
    <cellStyle name="SAPBEXresItem 2 2 3" xfId="32433"/>
    <cellStyle name="SAPBEXresItem 2 2 3 2" xfId="32434"/>
    <cellStyle name="SAPBEXresItem 2 2 3 2 2" xfId="32435"/>
    <cellStyle name="SAPBEXresItem 2 2 3 2 2 2" xfId="32436"/>
    <cellStyle name="SAPBEXresItem 2 2 3 2 3" xfId="32437"/>
    <cellStyle name="SAPBEXresItem 2 2 3 2 3 2" xfId="32438"/>
    <cellStyle name="SAPBEXresItem 2 2 3 2 4" xfId="32439"/>
    <cellStyle name="SAPBEXresItem 2 2 3 2 5" xfId="32440"/>
    <cellStyle name="SAPBEXresItem 2 2 3 2 6" xfId="32441"/>
    <cellStyle name="SAPBEXresItem 2 2 3 2 7" xfId="32442"/>
    <cellStyle name="SAPBEXresItem 2 2 3 2 8" xfId="32443"/>
    <cellStyle name="SAPBEXresItem 2 2 3 3" xfId="32444"/>
    <cellStyle name="SAPBEXresItem 2 2 3 3 2" xfId="32445"/>
    <cellStyle name="SAPBEXresItem 2 2 3 3 2 2" xfId="32446"/>
    <cellStyle name="SAPBEXresItem 2 2 3 3 3" xfId="32447"/>
    <cellStyle name="SAPBEXresItem 2 2 3 4" xfId="32448"/>
    <cellStyle name="SAPBEXresItem 2 2 3 4 2" xfId="32449"/>
    <cellStyle name="SAPBEXresItem 2 2 3 5" xfId="32450"/>
    <cellStyle name="SAPBEXresItem 2 2 3 6" xfId="32451"/>
    <cellStyle name="SAPBEXresItem 2 2 3 7" xfId="32452"/>
    <cellStyle name="SAPBEXresItem 2 2 3 8" xfId="32453"/>
    <cellStyle name="SAPBEXresItem 2 2 3 9" xfId="32454"/>
    <cellStyle name="SAPBEXresItem 2 2 4" xfId="32455"/>
    <cellStyle name="SAPBEXresItem 2 2 4 2" xfId="32456"/>
    <cellStyle name="SAPBEXresItem 2 2 4 2 2" xfId="32457"/>
    <cellStyle name="SAPBEXresItem 2 2 4 3" xfId="32458"/>
    <cellStyle name="SAPBEXresItem 2 2 4 3 2" xfId="32459"/>
    <cellStyle name="SAPBEXresItem 2 2 4 4" xfId="32460"/>
    <cellStyle name="SAPBEXresItem 2 2 4 5" xfId="32461"/>
    <cellStyle name="SAPBEXresItem 2 2 4 6" xfId="32462"/>
    <cellStyle name="SAPBEXresItem 2 2 4 7" xfId="32463"/>
    <cellStyle name="SAPBEXresItem 2 2 4 8" xfId="32464"/>
    <cellStyle name="SAPBEXresItem 2 2 5" xfId="32465"/>
    <cellStyle name="SAPBEXresItem 2 2 5 2" xfId="32466"/>
    <cellStyle name="SAPBEXresItem 2 2 5 2 2" xfId="32467"/>
    <cellStyle name="SAPBEXresItem 2 2 5 3" xfId="32468"/>
    <cellStyle name="SAPBEXresItem 2 2 6" xfId="32469"/>
    <cellStyle name="SAPBEXresItem 2 2 6 2" xfId="32470"/>
    <cellStyle name="SAPBEXresItem 2 2 7" xfId="32471"/>
    <cellStyle name="SAPBEXresItem 2 2 8" xfId="32472"/>
    <cellStyle name="SAPBEXresItem 2 2 9" xfId="32473"/>
    <cellStyle name="SAPBEXresItem 2 3" xfId="32474"/>
    <cellStyle name="SAPBEXresItem 2 3 10" xfId="32475"/>
    <cellStyle name="SAPBEXresItem 2 3 11" xfId="32476"/>
    <cellStyle name="SAPBEXresItem 2 3 2" xfId="32477"/>
    <cellStyle name="SAPBEXresItem 2 3 2 2" xfId="32478"/>
    <cellStyle name="SAPBEXresItem 2 3 2 2 2" xfId="32479"/>
    <cellStyle name="SAPBEXresItem 2 3 2 2 2 2" xfId="32480"/>
    <cellStyle name="SAPBEXresItem 2 3 2 2 3" xfId="32481"/>
    <cellStyle name="SAPBEXresItem 2 3 2 2 3 2" xfId="32482"/>
    <cellStyle name="SAPBEXresItem 2 3 2 2 4" xfId="32483"/>
    <cellStyle name="SAPBEXresItem 2 3 2 2 5" xfId="32484"/>
    <cellStyle name="SAPBEXresItem 2 3 2 2 6" xfId="32485"/>
    <cellStyle name="SAPBEXresItem 2 3 2 2 7" xfId="32486"/>
    <cellStyle name="SAPBEXresItem 2 3 2 2 8" xfId="32487"/>
    <cellStyle name="SAPBEXresItem 2 3 2 3" xfId="32488"/>
    <cellStyle name="SAPBEXresItem 2 3 2 3 2" xfId="32489"/>
    <cellStyle name="SAPBEXresItem 2 3 2 3 2 2" xfId="32490"/>
    <cellStyle name="SAPBEXresItem 2 3 2 3 3" xfId="32491"/>
    <cellStyle name="SAPBEXresItem 2 3 2 4" xfId="32492"/>
    <cellStyle name="SAPBEXresItem 2 3 2 4 2" xfId="32493"/>
    <cellStyle name="SAPBEXresItem 2 3 2 5" xfId="32494"/>
    <cellStyle name="SAPBEXresItem 2 3 2 6" xfId="32495"/>
    <cellStyle name="SAPBEXresItem 2 3 2 7" xfId="32496"/>
    <cellStyle name="SAPBEXresItem 2 3 2 8" xfId="32497"/>
    <cellStyle name="SAPBEXresItem 2 3 2 9" xfId="32498"/>
    <cellStyle name="SAPBEXresItem 2 3 3" xfId="32499"/>
    <cellStyle name="SAPBEXresItem 2 3 3 2" xfId="32500"/>
    <cellStyle name="SAPBEXresItem 2 3 3 2 2" xfId="32501"/>
    <cellStyle name="SAPBEXresItem 2 3 3 2 2 2" xfId="32502"/>
    <cellStyle name="SAPBEXresItem 2 3 3 2 3" xfId="32503"/>
    <cellStyle name="SAPBEXresItem 2 3 3 2 3 2" xfId="32504"/>
    <cellStyle name="SAPBEXresItem 2 3 3 2 4" xfId="32505"/>
    <cellStyle name="SAPBEXresItem 2 3 3 2 5" xfId="32506"/>
    <cellStyle name="SAPBEXresItem 2 3 3 2 6" xfId="32507"/>
    <cellStyle name="SAPBEXresItem 2 3 3 2 7" xfId="32508"/>
    <cellStyle name="SAPBEXresItem 2 3 3 2 8" xfId="32509"/>
    <cellStyle name="SAPBEXresItem 2 3 3 3" xfId="32510"/>
    <cellStyle name="SAPBEXresItem 2 3 3 3 2" xfId="32511"/>
    <cellStyle name="SAPBEXresItem 2 3 3 3 2 2" xfId="32512"/>
    <cellStyle name="SAPBEXresItem 2 3 3 3 3" xfId="32513"/>
    <cellStyle name="SAPBEXresItem 2 3 3 4" xfId="32514"/>
    <cellStyle name="SAPBEXresItem 2 3 3 4 2" xfId="32515"/>
    <cellStyle name="SAPBEXresItem 2 3 3 5" xfId="32516"/>
    <cellStyle name="SAPBEXresItem 2 3 3 6" xfId="32517"/>
    <cellStyle name="SAPBEXresItem 2 3 3 7" xfId="32518"/>
    <cellStyle name="SAPBEXresItem 2 3 3 8" xfId="32519"/>
    <cellStyle name="SAPBEXresItem 2 3 3 9" xfId="32520"/>
    <cellStyle name="SAPBEXresItem 2 3 4" xfId="32521"/>
    <cellStyle name="SAPBEXresItem 2 3 4 2" xfId="32522"/>
    <cellStyle name="SAPBEXresItem 2 3 4 2 2" xfId="32523"/>
    <cellStyle name="SAPBEXresItem 2 3 4 3" xfId="32524"/>
    <cellStyle name="SAPBEXresItem 2 3 4 3 2" xfId="32525"/>
    <cellStyle name="SAPBEXresItem 2 3 4 4" xfId="32526"/>
    <cellStyle name="SAPBEXresItem 2 3 4 5" xfId="32527"/>
    <cellStyle name="SAPBEXresItem 2 3 4 6" xfId="32528"/>
    <cellStyle name="SAPBEXresItem 2 3 4 7" xfId="32529"/>
    <cellStyle name="SAPBEXresItem 2 3 4 8" xfId="32530"/>
    <cellStyle name="SAPBEXresItem 2 3 5" xfId="32531"/>
    <cellStyle name="SAPBEXresItem 2 3 5 2" xfId="32532"/>
    <cellStyle name="SAPBEXresItem 2 3 5 2 2" xfId="32533"/>
    <cellStyle name="SAPBEXresItem 2 3 5 3" xfId="32534"/>
    <cellStyle name="SAPBEXresItem 2 3 6" xfId="32535"/>
    <cellStyle name="SAPBEXresItem 2 3 6 2" xfId="32536"/>
    <cellStyle name="SAPBEXresItem 2 3 7" xfId="32537"/>
    <cellStyle name="SAPBEXresItem 2 3 8" xfId="32538"/>
    <cellStyle name="SAPBEXresItem 2 3 9" xfId="32539"/>
    <cellStyle name="SAPBEXresItem 2 4" xfId="32540"/>
    <cellStyle name="SAPBEXresItem 2 4 2" xfId="32541"/>
    <cellStyle name="SAPBEXresItem 2 4 2 2" xfId="32542"/>
    <cellStyle name="SAPBEXresItem 2 4 3" xfId="32543"/>
    <cellStyle name="SAPBEXresItem 2 4 3 2" xfId="32544"/>
    <cellStyle name="SAPBEXresItem 2 4 4" xfId="32545"/>
    <cellStyle name="SAPBEXresItem 2 4 5" xfId="32546"/>
    <cellStyle name="SAPBEXresItem 2 4 6" xfId="32547"/>
    <cellStyle name="SAPBEXresItem 2 4 7" xfId="32548"/>
    <cellStyle name="SAPBEXresItem 2 4 8" xfId="32549"/>
    <cellStyle name="SAPBEXresItem 2 5" xfId="32550"/>
    <cellStyle name="SAPBEXresItem 2 5 2" xfId="32551"/>
    <cellStyle name="SAPBEXresItem 2 5 2 2" xfId="32552"/>
    <cellStyle name="SAPBEXresItem 2 5 3" xfId="32553"/>
    <cellStyle name="SAPBEXresItem 2 6" xfId="32554"/>
    <cellStyle name="SAPBEXresItem 2 6 2" xfId="32555"/>
    <cellStyle name="SAPBEXresItem 2 7" xfId="32556"/>
    <cellStyle name="SAPBEXresItem 2 8" xfId="32557"/>
    <cellStyle name="SAPBEXresItem 2 9" xfId="32558"/>
    <cellStyle name="SAPBEXresItem 3" xfId="32559"/>
    <cellStyle name="SAPBEXresItem 3 10" xfId="32560"/>
    <cellStyle name="SAPBEXresItem 3 11" xfId="32561"/>
    <cellStyle name="SAPBEXresItem 3 2" xfId="32562"/>
    <cellStyle name="SAPBEXresItem 3 2 2" xfId="32563"/>
    <cellStyle name="SAPBEXresItem 3 2 2 2" xfId="32564"/>
    <cellStyle name="SAPBEXresItem 3 2 2 2 2" xfId="32565"/>
    <cellStyle name="SAPBEXresItem 3 2 2 3" xfId="32566"/>
    <cellStyle name="SAPBEXresItem 3 2 2 3 2" xfId="32567"/>
    <cellStyle name="SAPBEXresItem 3 2 2 4" xfId="32568"/>
    <cellStyle name="SAPBEXresItem 3 2 2 5" xfId="32569"/>
    <cellStyle name="SAPBEXresItem 3 2 2 6" xfId="32570"/>
    <cellStyle name="SAPBEXresItem 3 2 2 7" xfId="32571"/>
    <cellStyle name="SAPBEXresItem 3 2 2 8" xfId="32572"/>
    <cellStyle name="SAPBEXresItem 3 2 3" xfId="32573"/>
    <cellStyle name="SAPBEXresItem 3 2 3 2" xfId="32574"/>
    <cellStyle name="SAPBEXresItem 3 2 3 2 2" xfId="32575"/>
    <cellStyle name="SAPBEXresItem 3 2 3 3" xfId="32576"/>
    <cellStyle name="SAPBEXresItem 3 2 4" xfId="32577"/>
    <cellStyle name="SAPBEXresItem 3 2 4 2" xfId="32578"/>
    <cellStyle name="SAPBEXresItem 3 2 5" xfId="32579"/>
    <cellStyle name="SAPBEXresItem 3 2 6" xfId="32580"/>
    <cellStyle name="SAPBEXresItem 3 2 7" xfId="32581"/>
    <cellStyle name="SAPBEXresItem 3 2 8" xfId="32582"/>
    <cellStyle name="SAPBEXresItem 3 2 9" xfId="32583"/>
    <cellStyle name="SAPBEXresItem 3 3" xfId="32584"/>
    <cellStyle name="SAPBEXresItem 3 3 2" xfId="32585"/>
    <cellStyle name="SAPBEXresItem 3 3 2 2" xfId="32586"/>
    <cellStyle name="SAPBEXresItem 3 3 2 2 2" xfId="32587"/>
    <cellStyle name="SAPBEXresItem 3 3 2 3" xfId="32588"/>
    <cellStyle name="SAPBEXresItem 3 3 2 3 2" xfId="32589"/>
    <cellStyle name="SAPBEXresItem 3 3 2 4" xfId="32590"/>
    <cellStyle name="SAPBEXresItem 3 3 2 5" xfId="32591"/>
    <cellStyle name="SAPBEXresItem 3 3 2 6" xfId="32592"/>
    <cellStyle name="SAPBEXresItem 3 3 2 7" xfId="32593"/>
    <cellStyle name="SAPBEXresItem 3 3 2 8" xfId="32594"/>
    <cellStyle name="SAPBEXresItem 3 3 3" xfId="32595"/>
    <cellStyle name="SAPBEXresItem 3 3 3 2" xfId="32596"/>
    <cellStyle name="SAPBEXresItem 3 3 3 2 2" xfId="32597"/>
    <cellStyle name="SAPBEXresItem 3 3 3 3" xfId="32598"/>
    <cellStyle name="SAPBEXresItem 3 3 4" xfId="32599"/>
    <cellStyle name="SAPBEXresItem 3 3 4 2" xfId="32600"/>
    <cellStyle name="SAPBEXresItem 3 3 5" xfId="32601"/>
    <cellStyle name="SAPBEXresItem 3 3 6" xfId="32602"/>
    <cellStyle name="SAPBEXresItem 3 3 7" xfId="32603"/>
    <cellStyle name="SAPBEXresItem 3 3 8" xfId="32604"/>
    <cellStyle name="SAPBEXresItem 3 3 9" xfId="32605"/>
    <cellStyle name="SAPBEXresItem 3 4" xfId="32606"/>
    <cellStyle name="SAPBEXresItem 3 4 2" xfId="32607"/>
    <cellStyle name="SAPBEXresItem 3 4 2 2" xfId="32608"/>
    <cellStyle name="SAPBEXresItem 3 4 3" xfId="32609"/>
    <cellStyle name="SAPBEXresItem 3 4 3 2" xfId="32610"/>
    <cellStyle name="SAPBEXresItem 3 4 4" xfId="32611"/>
    <cellStyle name="SAPBEXresItem 3 4 5" xfId="32612"/>
    <cellStyle name="SAPBEXresItem 3 4 6" xfId="32613"/>
    <cellStyle name="SAPBEXresItem 3 4 7" xfId="32614"/>
    <cellStyle name="SAPBEXresItem 3 4 8" xfId="32615"/>
    <cellStyle name="SAPBEXresItem 3 5" xfId="32616"/>
    <cellStyle name="SAPBEXresItem 3 5 2" xfId="32617"/>
    <cellStyle name="SAPBEXresItem 3 5 2 2" xfId="32618"/>
    <cellStyle name="SAPBEXresItem 3 5 3" xfId="32619"/>
    <cellStyle name="SAPBEXresItem 3 6" xfId="32620"/>
    <cellStyle name="SAPBEXresItem 3 6 2" xfId="32621"/>
    <cellStyle name="SAPBEXresItem 3 7" xfId="32622"/>
    <cellStyle name="SAPBEXresItem 3 8" xfId="32623"/>
    <cellStyle name="SAPBEXresItem 3 9" xfId="32624"/>
    <cellStyle name="SAPBEXresItem 4" xfId="32625"/>
    <cellStyle name="SAPBEXresItem 4 10" xfId="32626"/>
    <cellStyle name="SAPBEXresItem 4 11" xfId="32627"/>
    <cellStyle name="SAPBEXresItem 4 2" xfId="32628"/>
    <cellStyle name="SAPBEXresItem 4 2 2" xfId="32629"/>
    <cellStyle name="SAPBEXresItem 4 2 2 2" xfId="32630"/>
    <cellStyle name="SAPBEXresItem 4 2 2 2 2" xfId="32631"/>
    <cellStyle name="SAPBEXresItem 4 2 2 3" xfId="32632"/>
    <cellStyle name="SAPBEXresItem 4 2 2 3 2" xfId="32633"/>
    <cellStyle name="SAPBEXresItem 4 2 2 4" xfId="32634"/>
    <cellStyle name="SAPBEXresItem 4 2 2 5" xfId="32635"/>
    <cellStyle name="SAPBEXresItem 4 2 2 6" xfId="32636"/>
    <cellStyle name="SAPBEXresItem 4 2 2 7" xfId="32637"/>
    <cellStyle name="SAPBEXresItem 4 2 2 8" xfId="32638"/>
    <cellStyle name="SAPBEXresItem 4 2 3" xfId="32639"/>
    <cellStyle name="SAPBEXresItem 4 2 3 2" xfId="32640"/>
    <cellStyle name="SAPBEXresItem 4 2 3 2 2" xfId="32641"/>
    <cellStyle name="SAPBEXresItem 4 2 3 3" xfId="32642"/>
    <cellStyle name="SAPBEXresItem 4 2 4" xfId="32643"/>
    <cellStyle name="SAPBEXresItem 4 2 4 2" xfId="32644"/>
    <cellStyle name="SAPBEXresItem 4 2 5" xfId="32645"/>
    <cellStyle name="SAPBEXresItem 4 2 6" xfId="32646"/>
    <cellStyle name="SAPBEXresItem 4 2 7" xfId="32647"/>
    <cellStyle name="SAPBEXresItem 4 2 8" xfId="32648"/>
    <cellStyle name="SAPBEXresItem 4 2 9" xfId="32649"/>
    <cellStyle name="SAPBEXresItem 4 3" xfId="32650"/>
    <cellStyle name="SAPBEXresItem 4 3 2" xfId="32651"/>
    <cellStyle name="SAPBEXresItem 4 3 2 2" xfId="32652"/>
    <cellStyle name="SAPBEXresItem 4 3 2 2 2" xfId="32653"/>
    <cellStyle name="SAPBEXresItem 4 3 2 3" xfId="32654"/>
    <cellStyle name="SAPBEXresItem 4 3 2 3 2" xfId="32655"/>
    <cellStyle name="SAPBEXresItem 4 3 2 4" xfId="32656"/>
    <cellStyle name="SAPBEXresItem 4 3 2 5" xfId="32657"/>
    <cellStyle name="SAPBEXresItem 4 3 2 6" xfId="32658"/>
    <cellStyle name="SAPBEXresItem 4 3 2 7" xfId="32659"/>
    <cellStyle name="SAPBEXresItem 4 3 2 8" xfId="32660"/>
    <cellStyle name="SAPBEXresItem 4 3 3" xfId="32661"/>
    <cellStyle name="SAPBEXresItem 4 3 3 2" xfId="32662"/>
    <cellStyle name="SAPBEXresItem 4 3 3 2 2" xfId="32663"/>
    <cellStyle name="SAPBEXresItem 4 3 3 3" xfId="32664"/>
    <cellStyle name="SAPBEXresItem 4 3 4" xfId="32665"/>
    <cellStyle name="SAPBEXresItem 4 3 4 2" xfId="32666"/>
    <cellStyle name="SAPBEXresItem 4 3 5" xfId="32667"/>
    <cellStyle name="SAPBEXresItem 4 3 6" xfId="32668"/>
    <cellStyle name="SAPBEXresItem 4 3 7" xfId="32669"/>
    <cellStyle name="SAPBEXresItem 4 3 8" xfId="32670"/>
    <cellStyle name="SAPBEXresItem 4 3 9" xfId="32671"/>
    <cellStyle name="SAPBEXresItem 4 4" xfId="32672"/>
    <cellStyle name="SAPBEXresItem 4 4 2" xfId="32673"/>
    <cellStyle name="SAPBEXresItem 4 4 2 2" xfId="32674"/>
    <cellStyle name="SAPBEXresItem 4 4 3" xfId="32675"/>
    <cellStyle name="SAPBEXresItem 4 4 3 2" xfId="32676"/>
    <cellStyle name="SAPBEXresItem 4 4 4" xfId="32677"/>
    <cellStyle name="SAPBEXresItem 4 4 5" xfId="32678"/>
    <cellStyle name="SAPBEXresItem 4 4 6" xfId="32679"/>
    <cellStyle name="SAPBEXresItem 4 4 7" xfId="32680"/>
    <cellStyle name="SAPBEXresItem 4 4 8" xfId="32681"/>
    <cellStyle name="SAPBEXresItem 4 5" xfId="32682"/>
    <cellStyle name="SAPBEXresItem 4 5 2" xfId="32683"/>
    <cellStyle name="SAPBEXresItem 4 5 2 2" xfId="32684"/>
    <cellStyle name="SAPBEXresItem 4 5 3" xfId="32685"/>
    <cellStyle name="SAPBEXresItem 4 6" xfId="32686"/>
    <cellStyle name="SAPBEXresItem 4 6 2" xfId="32687"/>
    <cellStyle name="SAPBEXresItem 4 7" xfId="32688"/>
    <cellStyle name="SAPBEXresItem 4 8" xfId="32689"/>
    <cellStyle name="SAPBEXresItem 4 9" xfId="32690"/>
    <cellStyle name="SAPBEXresItem 5" xfId="32691"/>
    <cellStyle name="SAPBEXresItem 5 2" xfId="32692"/>
    <cellStyle name="SAPBEXresItem 5 2 2" xfId="32693"/>
    <cellStyle name="SAPBEXresItem 5 3" xfId="32694"/>
    <cellStyle name="SAPBEXresItem 5 3 2" xfId="32695"/>
    <cellStyle name="SAPBEXresItem 5 4" xfId="32696"/>
    <cellStyle name="SAPBEXresItem 5 5" xfId="32697"/>
    <cellStyle name="SAPBEXresItem 5 6" xfId="32698"/>
    <cellStyle name="SAPBEXresItem 5 7" xfId="32699"/>
    <cellStyle name="SAPBEXresItem 5 8" xfId="32700"/>
    <cellStyle name="SAPBEXresItem 6" xfId="32701"/>
    <cellStyle name="SAPBEXresItem 6 2" xfId="32702"/>
    <cellStyle name="SAPBEXresItem 7" xfId="32703"/>
    <cellStyle name="SAPBEXresItem 8" xfId="32704"/>
    <cellStyle name="SAPBEXresItem 9" xfId="32705"/>
    <cellStyle name="SAPBEXresItemX" xfId="32706"/>
    <cellStyle name="SAPBEXresItemX 10" xfId="32707"/>
    <cellStyle name="SAPBEXresItemX 11" xfId="32708"/>
    <cellStyle name="SAPBEXresItemX 12" xfId="32709"/>
    <cellStyle name="SAPBEXresItemX 13" xfId="32710"/>
    <cellStyle name="SAPBEXresItemX 14" xfId="32711"/>
    <cellStyle name="SAPBEXresItemX 2" xfId="32712"/>
    <cellStyle name="SAPBEXresItemX 2 10" xfId="32713"/>
    <cellStyle name="SAPBEXresItemX 2 11" xfId="32714"/>
    <cellStyle name="SAPBEXresItemX 2 12" xfId="32715"/>
    <cellStyle name="SAPBEXresItemX 2 13" xfId="32716"/>
    <cellStyle name="SAPBEXresItemX 2 14" xfId="32717"/>
    <cellStyle name="SAPBEXresItemX 2 2" xfId="32718"/>
    <cellStyle name="SAPBEXresItemX 2 2 10" xfId="32719"/>
    <cellStyle name="SAPBEXresItemX 2 2 11" xfId="32720"/>
    <cellStyle name="SAPBEXresItemX 2 2 2" xfId="32721"/>
    <cellStyle name="SAPBEXresItemX 2 2 2 2" xfId="32722"/>
    <cellStyle name="SAPBEXresItemX 2 2 2 2 2" xfId="32723"/>
    <cellStyle name="SAPBEXresItemX 2 2 2 2 2 2" xfId="32724"/>
    <cellStyle name="SAPBEXresItemX 2 2 2 2 3" xfId="32725"/>
    <cellStyle name="SAPBEXresItemX 2 2 2 2 3 2" xfId="32726"/>
    <cellStyle name="SAPBEXresItemX 2 2 2 2 4" xfId="32727"/>
    <cellStyle name="SAPBEXresItemX 2 2 2 2 5" xfId="32728"/>
    <cellStyle name="SAPBEXresItemX 2 2 2 2 6" xfId="32729"/>
    <cellStyle name="SAPBEXresItemX 2 2 2 2 7" xfId="32730"/>
    <cellStyle name="SAPBEXresItemX 2 2 2 2 8" xfId="32731"/>
    <cellStyle name="SAPBEXresItemX 2 2 2 3" xfId="32732"/>
    <cellStyle name="SAPBEXresItemX 2 2 2 3 2" xfId="32733"/>
    <cellStyle name="SAPBEXresItemX 2 2 2 3 2 2" xfId="32734"/>
    <cellStyle name="SAPBEXresItemX 2 2 2 3 3" xfId="32735"/>
    <cellStyle name="SAPBEXresItemX 2 2 2 4" xfId="32736"/>
    <cellStyle name="SAPBEXresItemX 2 2 2 4 2" xfId="32737"/>
    <cellStyle name="SAPBEXresItemX 2 2 2 5" xfId="32738"/>
    <cellStyle name="SAPBEXresItemX 2 2 2 6" xfId="32739"/>
    <cellStyle name="SAPBEXresItemX 2 2 2 7" xfId="32740"/>
    <cellStyle name="SAPBEXresItemX 2 2 2 8" xfId="32741"/>
    <cellStyle name="SAPBEXresItemX 2 2 2 9" xfId="32742"/>
    <cellStyle name="SAPBEXresItemX 2 2 3" xfId="32743"/>
    <cellStyle name="SAPBEXresItemX 2 2 3 2" xfId="32744"/>
    <cellStyle name="SAPBEXresItemX 2 2 3 2 2" xfId="32745"/>
    <cellStyle name="SAPBEXresItemX 2 2 3 2 2 2" xfId="32746"/>
    <cellStyle name="SAPBEXresItemX 2 2 3 2 3" xfId="32747"/>
    <cellStyle name="SAPBEXresItemX 2 2 3 2 3 2" xfId="32748"/>
    <cellStyle name="SAPBEXresItemX 2 2 3 2 4" xfId="32749"/>
    <cellStyle name="SAPBEXresItemX 2 2 3 2 5" xfId="32750"/>
    <cellStyle name="SAPBEXresItemX 2 2 3 2 6" xfId="32751"/>
    <cellStyle name="SAPBEXresItemX 2 2 3 2 7" xfId="32752"/>
    <cellStyle name="SAPBEXresItemX 2 2 3 2 8" xfId="32753"/>
    <cellStyle name="SAPBEXresItemX 2 2 3 3" xfId="32754"/>
    <cellStyle name="SAPBEXresItemX 2 2 3 3 2" xfId="32755"/>
    <cellStyle name="SAPBEXresItemX 2 2 3 3 2 2" xfId="32756"/>
    <cellStyle name="SAPBEXresItemX 2 2 3 3 3" xfId="32757"/>
    <cellStyle name="SAPBEXresItemX 2 2 3 4" xfId="32758"/>
    <cellStyle name="SAPBEXresItemX 2 2 3 4 2" xfId="32759"/>
    <cellStyle name="SAPBEXresItemX 2 2 3 5" xfId="32760"/>
    <cellStyle name="SAPBEXresItemX 2 2 3 6" xfId="32761"/>
    <cellStyle name="SAPBEXresItemX 2 2 3 7" xfId="32762"/>
    <cellStyle name="SAPBEXresItemX 2 2 3 8" xfId="32763"/>
    <cellStyle name="SAPBEXresItemX 2 2 3 9" xfId="32764"/>
    <cellStyle name="SAPBEXresItemX 2 2 4" xfId="32765"/>
    <cellStyle name="SAPBEXresItemX 2 2 4 2" xfId="32766"/>
    <cellStyle name="SAPBEXresItemX 2 2 4 2 2" xfId="32767"/>
    <cellStyle name="SAPBEXresItemX 2 2 4 3" xfId="32768"/>
    <cellStyle name="SAPBEXresItemX 2 2 4 3 2" xfId="32769"/>
    <cellStyle name="SAPBEXresItemX 2 2 4 4" xfId="32770"/>
    <cellStyle name="SAPBEXresItemX 2 2 4 5" xfId="32771"/>
    <cellStyle name="SAPBEXresItemX 2 2 4 6" xfId="32772"/>
    <cellStyle name="SAPBEXresItemX 2 2 4 7" xfId="32773"/>
    <cellStyle name="SAPBEXresItemX 2 2 4 8" xfId="32774"/>
    <cellStyle name="SAPBEXresItemX 2 2 5" xfId="32775"/>
    <cellStyle name="SAPBEXresItemX 2 2 5 2" xfId="32776"/>
    <cellStyle name="SAPBEXresItemX 2 2 5 2 2" xfId="32777"/>
    <cellStyle name="SAPBEXresItemX 2 2 5 3" xfId="32778"/>
    <cellStyle name="SAPBEXresItemX 2 2 6" xfId="32779"/>
    <cellStyle name="SAPBEXresItemX 2 2 6 2" xfId="32780"/>
    <cellStyle name="SAPBEXresItemX 2 2 7" xfId="32781"/>
    <cellStyle name="SAPBEXresItemX 2 2 8" xfId="32782"/>
    <cellStyle name="SAPBEXresItemX 2 2 9" xfId="32783"/>
    <cellStyle name="SAPBEXresItemX 2 3" xfId="32784"/>
    <cellStyle name="SAPBEXresItemX 2 3 10" xfId="32785"/>
    <cellStyle name="SAPBEXresItemX 2 3 11" xfId="32786"/>
    <cellStyle name="SAPBEXresItemX 2 3 2" xfId="32787"/>
    <cellStyle name="SAPBEXresItemX 2 3 2 2" xfId="32788"/>
    <cellStyle name="SAPBEXresItemX 2 3 2 2 2" xfId="32789"/>
    <cellStyle name="SAPBEXresItemX 2 3 2 2 2 2" xfId="32790"/>
    <cellStyle name="SAPBEXresItemX 2 3 2 2 3" xfId="32791"/>
    <cellStyle name="SAPBEXresItemX 2 3 2 2 3 2" xfId="32792"/>
    <cellStyle name="SAPBEXresItemX 2 3 2 2 4" xfId="32793"/>
    <cellStyle name="SAPBEXresItemX 2 3 2 2 5" xfId="32794"/>
    <cellStyle name="SAPBEXresItemX 2 3 2 2 6" xfId="32795"/>
    <cellStyle name="SAPBEXresItemX 2 3 2 2 7" xfId="32796"/>
    <cellStyle name="SAPBEXresItemX 2 3 2 2 8" xfId="32797"/>
    <cellStyle name="SAPBEXresItemX 2 3 2 3" xfId="32798"/>
    <cellStyle name="SAPBEXresItemX 2 3 2 3 2" xfId="32799"/>
    <cellStyle name="SAPBEXresItemX 2 3 2 3 2 2" xfId="32800"/>
    <cellStyle name="SAPBEXresItemX 2 3 2 3 3" xfId="32801"/>
    <cellStyle name="SAPBEXresItemX 2 3 2 4" xfId="32802"/>
    <cellStyle name="SAPBEXresItemX 2 3 2 4 2" xfId="32803"/>
    <cellStyle name="SAPBEXresItemX 2 3 2 5" xfId="32804"/>
    <cellStyle name="SAPBEXresItemX 2 3 2 6" xfId="32805"/>
    <cellStyle name="SAPBEXresItemX 2 3 2 7" xfId="32806"/>
    <cellStyle name="SAPBEXresItemX 2 3 2 8" xfId="32807"/>
    <cellStyle name="SAPBEXresItemX 2 3 2 9" xfId="32808"/>
    <cellStyle name="SAPBEXresItemX 2 3 3" xfId="32809"/>
    <cellStyle name="SAPBEXresItemX 2 3 3 2" xfId="32810"/>
    <cellStyle name="SAPBEXresItemX 2 3 3 2 2" xfId="32811"/>
    <cellStyle name="SAPBEXresItemX 2 3 3 2 2 2" xfId="32812"/>
    <cellStyle name="SAPBEXresItemX 2 3 3 2 3" xfId="32813"/>
    <cellStyle name="SAPBEXresItemX 2 3 3 2 3 2" xfId="32814"/>
    <cellStyle name="SAPBEXresItemX 2 3 3 2 4" xfId="32815"/>
    <cellStyle name="SAPBEXresItemX 2 3 3 2 5" xfId="32816"/>
    <cellStyle name="SAPBEXresItemX 2 3 3 2 6" xfId="32817"/>
    <cellStyle name="SAPBEXresItemX 2 3 3 2 7" xfId="32818"/>
    <cellStyle name="SAPBEXresItemX 2 3 3 2 8" xfId="32819"/>
    <cellStyle name="SAPBEXresItemX 2 3 3 3" xfId="32820"/>
    <cellStyle name="SAPBEXresItemX 2 3 3 3 2" xfId="32821"/>
    <cellStyle name="SAPBEXresItemX 2 3 3 3 2 2" xfId="32822"/>
    <cellStyle name="SAPBEXresItemX 2 3 3 3 3" xfId="32823"/>
    <cellStyle name="SAPBEXresItemX 2 3 3 4" xfId="32824"/>
    <cellStyle name="SAPBEXresItemX 2 3 3 4 2" xfId="32825"/>
    <cellStyle name="SAPBEXresItemX 2 3 3 5" xfId="32826"/>
    <cellStyle name="SAPBEXresItemX 2 3 3 6" xfId="32827"/>
    <cellStyle name="SAPBEXresItemX 2 3 3 7" xfId="32828"/>
    <cellStyle name="SAPBEXresItemX 2 3 3 8" xfId="32829"/>
    <cellStyle name="SAPBEXresItemX 2 3 3 9" xfId="32830"/>
    <cellStyle name="SAPBEXresItemX 2 3 4" xfId="32831"/>
    <cellStyle name="SAPBEXresItemX 2 3 4 2" xfId="32832"/>
    <cellStyle name="SAPBEXresItemX 2 3 4 2 2" xfId="32833"/>
    <cellStyle name="SAPBEXresItemX 2 3 4 3" xfId="32834"/>
    <cellStyle name="SAPBEXresItemX 2 3 4 3 2" xfId="32835"/>
    <cellStyle name="SAPBEXresItemX 2 3 4 4" xfId="32836"/>
    <cellStyle name="SAPBEXresItemX 2 3 4 5" xfId="32837"/>
    <cellStyle name="SAPBEXresItemX 2 3 4 6" xfId="32838"/>
    <cellStyle name="SAPBEXresItemX 2 3 4 7" xfId="32839"/>
    <cellStyle name="SAPBEXresItemX 2 3 4 8" xfId="32840"/>
    <cellStyle name="SAPBEXresItemX 2 3 5" xfId="32841"/>
    <cellStyle name="SAPBEXresItemX 2 3 5 2" xfId="32842"/>
    <cellStyle name="SAPBEXresItemX 2 3 5 2 2" xfId="32843"/>
    <cellStyle name="SAPBEXresItemX 2 3 5 3" xfId="32844"/>
    <cellStyle name="SAPBEXresItemX 2 3 6" xfId="32845"/>
    <cellStyle name="SAPBEXresItemX 2 3 6 2" xfId="32846"/>
    <cellStyle name="SAPBEXresItemX 2 3 7" xfId="32847"/>
    <cellStyle name="SAPBEXresItemX 2 3 8" xfId="32848"/>
    <cellStyle name="SAPBEXresItemX 2 3 9" xfId="32849"/>
    <cellStyle name="SAPBEXresItemX 2 4" xfId="32850"/>
    <cellStyle name="SAPBEXresItemX 2 4 2" xfId="32851"/>
    <cellStyle name="SAPBEXresItemX 2 4 2 2" xfId="32852"/>
    <cellStyle name="SAPBEXresItemX 2 4 3" xfId="32853"/>
    <cellStyle name="SAPBEXresItemX 2 4 3 2" xfId="32854"/>
    <cellStyle name="SAPBEXresItemX 2 4 4" xfId="32855"/>
    <cellStyle name="SAPBEXresItemX 2 4 5" xfId="32856"/>
    <cellStyle name="SAPBEXresItemX 2 4 6" xfId="32857"/>
    <cellStyle name="SAPBEXresItemX 2 4 7" xfId="32858"/>
    <cellStyle name="SAPBEXresItemX 2 4 8" xfId="32859"/>
    <cellStyle name="SAPBEXresItemX 2 5" xfId="32860"/>
    <cellStyle name="SAPBEXresItemX 2 5 2" xfId="32861"/>
    <cellStyle name="SAPBEXresItemX 2 5 2 2" xfId="32862"/>
    <cellStyle name="SAPBEXresItemX 2 5 3" xfId="32863"/>
    <cellStyle name="SAPBEXresItemX 2 6" xfId="32864"/>
    <cellStyle name="SAPBEXresItemX 2 6 2" xfId="32865"/>
    <cellStyle name="SAPBEXresItemX 2 7" xfId="32866"/>
    <cellStyle name="SAPBEXresItemX 2 8" xfId="32867"/>
    <cellStyle name="SAPBEXresItemX 2 9" xfId="32868"/>
    <cellStyle name="SAPBEXresItemX 3" xfId="32869"/>
    <cellStyle name="SAPBEXresItemX 3 10" xfId="32870"/>
    <cellStyle name="SAPBEXresItemX 3 11" xfId="32871"/>
    <cellStyle name="SAPBEXresItemX 3 2" xfId="32872"/>
    <cellStyle name="SAPBEXresItemX 3 2 2" xfId="32873"/>
    <cellStyle name="SAPBEXresItemX 3 2 2 2" xfId="32874"/>
    <cellStyle name="SAPBEXresItemX 3 2 2 2 2" xfId="32875"/>
    <cellStyle name="SAPBEXresItemX 3 2 2 3" xfId="32876"/>
    <cellStyle name="SAPBEXresItemX 3 2 2 3 2" xfId="32877"/>
    <cellStyle name="SAPBEXresItemX 3 2 2 4" xfId="32878"/>
    <cellStyle name="SAPBEXresItemX 3 2 2 5" xfId="32879"/>
    <cellStyle name="SAPBEXresItemX 3 2 2 6" xfId="32880"/>
    <cellStyle name="SAPBEXresItemX 3 2 2 7" xfId="32881"/>
    <cellStyle name="SAPBEXresItemX 3 2 2 8" xfId="32882"/>
    <cellStyle name="SAPBEXresItemX 3 2 3" xfId="32883"/>
    <cellStyle name="SAPBEXresItemX 3 2 3 2" xfId="32884"/>
    <cellStyle name="SAPBEXresItemX 3 2 3 2 2" xfId="32885"/>
    <cellStyle name="SAPBEXresItemX 3 2 3 3" xfId="32886"/>
    <cellStyle name="SAPBEXresItemX 3 2 4" xfId="32887"/>
    <cellStyle name="SAPBEXresItemX 3 2 4 2" xfId="32888"/>
    <cellStyle name="SAPBEXresItemX 3 2 5" xfId="32889"/>
    <cellStyle name="SAPBEXresItemX 3 2 6" xfId="32890"/>
    <cellStyle name="SAPBEXresItemX 3 2 7" xfId="32891"/>
    <cellStyle name="SAPBEXresItemX 3 2 8" xfId="32892"/>
    <cellStyle name="SAPBEXresItemX 3 2 9" xfId="32893"/>
    <cellStyle name="SAPBEXresItemX 3 3" xfId="32894"/>
    <cellStyle name="SAPBEXresItemX 3 3 2" xfId="32895"/>
    <cellStyle name="SAPBEXresItemX 3 3 2 2" xfId="32896"/>
    <cellStyle name="SAPBEXresItemX 3 3 2 2 2" xfId="32897"/>
    <cellStyle name="SAPBEXresItemX 3 3 2 3" xfId="32898"/>
    <cellStyle name="SAPBEXresItemX 3 3 2 3 2" xfId="32899"/>
    <cellStyle name="SAPBEXresItemX 3 3 2 4" xfId="32900"/>
    <cellStyle name="SAPBEXresItemX 3 3 2 5" xfId="32901"/>
    <cellStyle name="SAPBEXresItemX 3 3 2 6" xfId="32902"/>
    <cellStyle name="SAPBEXresItemX 3 3 2 7" xfId="32903"/>
    <cellStyle name="SAPBEXresItemX 3 3 2 8" xfId="32904"/>
    <cellStyle name="SAPBEXresItemX 3 3 3" xfId="32905"/>
    <cellStyle name="SAPBEXresItemX 3 3 3 2" xfId="32906"/>
    <cellStyle name="SAPBEXresItemX 3 3 3 2 2" xfId="32907"/>
    <cellStyle name="SAPBEXresItemX 3 3 3 3" xfId="32908"/>
    <cellStyle name="SAPBEXresItemX 3 3 4" xfId="32909"/>
    <cellStyle name="SAPBEXresItemX 3 3 4 2" xfId="32910"/>
    <cellStyle name="SAPBEXresItemX 3 3 5" xfId="32911"/>
    <cellStyle name="SAPBEXresItemX 3 3 6" xfId="32912"/>
    <cellStyle name="SAPBEXresItemX 3 3 7" xfId="32913"/>
    <cellStyle name="SAPBEXresItemX 3 3 8" xfId="32914"/>
    <cellStyle name="SAPBEXresItemX 3 3 9" xfId="32915"/>
    <cellStyle name="SAPBEXresItemX 3 4" xfId="32916"/>
    <cellStyle name="SAPBEXresItemX 3 4 2" xfId="32917"/>
    <cellStyle name="SAPBEXresItemX 3 4 2 2" xfId="32918"/>
    <cellStyle name="SAPBEXresItemX 3 4 3" xfId="32919"/>
    <cellStyle name="SAPBEXresItemX 3 4 3 2" xfId="32920"/>
    <cellStyle name="SAPBEXresItemX 3 4 4" xfId="32921"/>
    <cellStyle name="SAPBEXresItemX 3 4 5" xfId="32922"/>
    <cellStyle name="SAPBEXresItemX 3 4 6" xfId="32923"/>
    <cellStyle name="SAPBEXresItemX 3 4 7" xfId="32924"/>
    <cellStyle name="SAPBEXresItemX 3 4 8" xfId="32925"/>
    <cellStyle name="SAPBEXresItemX 3 5" xfId="32926"/>
    <cellStyle name="SAPBEXresItemX 3 5 2" xfId="32927"/>
    <cellStyle name="SAPBEXresItemX 3 5 2 2" xfId="32928"/>
    <cellStyle name="SAPBEXresItemX 3 5 3" xfId="32929"/>
    <cellStyle name="SAPBEXresItemX 3 6" xfId="32930"/>
    <cellStyle name="SAPBEXresItemX 3 6 2" xfId="32931"/>
    <cellStyle name="SAPBEXresItemX 3 7" xfId="32932"/>
    <cellStyle name="SAPBEXresItemX 3 8" xfId="32933"/>
    <cellStyle name="SAPBEXresItemX 3 9" xfId="32934"/>
    <cellStyle name="SAPBEXresItemX 4" xfId="32935"/>
    <cellStyle name="SAPBEXresItemX 4 10" xfId="32936"/>
    <cellStyle name="SAPBEXresItemX 4 11" xfId="32937"/>
    <cellStyle name="SAPBEXresItemX 4 2" xfId="32938"/>
    <cellStyle name="SAPBEXresItemX 4 2 2" xfId="32939"/>
    <cellStyle name="SAPBEXresItemX 4 2 2 2" xfId="32940"/>
    <cellStyle name="SAPBEXresItemX 4 2 2 2 2" xfId="32941"/>
    <cellStyle name="SAPBEXresItemX 4 2 2 3" xfId="32942"/>
    <cellStyle name="SAPBEXresItemX 4 2 2 3 2" xfId="32943"/>
    <cellStyle name="SAPBEXresItemX 4 2 2 4" xfId="32944"/>
    <cellStyle name="SAPBEXresItemX 4 2 2 5" xfId="32945"/>
    <cellStyle name="SAPBEXresItemX 4 2 2 6" xfId="32946"/>
    <cellStyle name="SAPBEXresItemX 4 2 2 7" xfId="32947"/>
    <cellStyle name="SAPBEXresItemX 4 2 2 8" xfId="32948"/>
    <cellStyle name="SAPBEXresItemX 4 2 3" xfId="32949"/>
    <cellStyle name="SAPBEXresItemX 4 2 3 2" xfId="32950"/>
    <cellStyle name="SAPBEXresItemX 4 2 3 2 2" xfId="32951"/>
    <cellStyle name="SAPBEXresItemX 4 2 3 3" xfId="32952"/>
    <cellStyle name="SAPBEXresItemX 4 2 4" xfId="32953"/>
    <cellStyle name="SAPBEXresItemX 4 2 4 2" xfId="32954"/>
    <cellStyle name="SAPBEXresItemX 4 2 5" xfId="32955"/>
    <cellStyle name="SAPBEXresItemX 4 2 6" xfId="32956"/>
    <cellStyle name="SAPBEXresItemX 4 2 7" xfId="32957"/>
    <cellStyle name="SAPBEXresItemX 4 2 8" xfId="32958"/>
    <cellStyle name="SAPBEXresItemX 4 2 9" xfId="32959"/>
    <cellStyle name="SAPBEXresItemX 4 3" xfId="32960"/>
    <cellStyle name="SAPBEXresItemX 4 3 2" xfId="32961"/>
    <cellStyle name="SAPBEXresItemX 4 3 2 2" xfId="32962"/>
    <cellStyle name="SAPBEXresItemX 4 3 2 2 2" xfId="32963"/>
    <cellStyle name="SAPBEXresItemX 4 3 2 3" xfId="32964"/>
    <cellStyle name="SAPBEXresItemX 4 3 2 3 2" xfId="32965"/>
    <cellStyle name="SAPBEXresItemX 4 3 2 4" xfId="32966"/>
    <cellStyle name="SAPBEXresItemX 4 3 2 5" xfId="32967"/>
    <cellStyle name="SAPBEXresItemX 4 3 2 6" xfId="32968"/>
    <cellStyle name="SAPBEXresItemX 4 3 2 7" xfId="32969"/>
    <cellStyle name="SAPBEXresItemX 4 3 2 8" xfId="32970"/>
    <cellStyle name="SAPBEXresItemX 4 3 3" xfId="32971"/>
    <cellStyle name="SAPBEXresItemX 4 3 3 2" xfId="32972"/>
    <cellStyle name="SAPBEXresItemX 4 3 3 2 2" xfId="32973"/>
    <cellStyle name="SAPBEXresItemX 4 3 3 3" xfId="32974"/>
    <cellStyle name="SAPBEXresItemX 4 3 4" xfId="32975"/>
    <cellStyle name="SAPBEXresItemX 4 3 4 2" xfId="32976"/>
    <cellStyle name="SAPBEXresItemX 4 3 5" xfId="32977"/>
    <cellStyle name="SAPBEXresItemX 4 3 6" xfId="32978"/>
    <cellStyle name="SAPBEXresItemX 4 3 7" xfId="32979"/>
    <cellStyle name="SAPBEXresItemX 4 3 8" xfId="32980"/>
    <cellStyle name="SAPBEXresItemX 4 3 9" xfId="32981"/>
    <cellStyle name="SAPBEXresItemX 4 4" xfId="32982"/>
    <cellStyle name="SAPBEXresItemX 4 4 2" xfId="32983"/>
    <cellStyle name="SAPBEXresItemX 4 4 2 2" xfId="32984"/>
    <cellStyle name="SAPBEXresItemX 4 4 3" xfId="32985"/>
    <cellStyle name="SAPBEXresItemX 4 4 3 2" xfId="32986"/>
    <cellStyle name="SAPBEXresItemX 4 4 4" xfId="32987"/>
    <cellStyle name="SAPBEXresItemX 4 4 5" xfId="32988"/>
    <cellStyle name="SAPBEXresItemX 4 4 6" xfId="32989"/>
    <cellStyle name="SAPBEXresItemX 4 4 7" xfId="32990"/>
    <cellStyle name="SAPBEXresItemX 4 4 8" xfId="32991"/>
    <cellStyle name="SAPBEXresItemX 4 5" xfId="32992"/>
    <cellStyle name="SAPBEXresItemX 4 5 2" xfId="32993"/>
    <cellStyle name="SAPBEXresItemX 4 5 2 2" xfId="32994"/>
    <cellStyle name="SAPBEXresItemX 4 5 3" xfId="32995"/>
    <cellStyle name="SAPBEXresItemX 4 6" xfId="32996"/>
    <cellStyle name="SAPBEXresItemX 4 6 2" xfId="32997"/>
    <cellStyle name="SAPBEXresItemX 4 7" xfId="32998"/>
    <cellStyle name="SAPBEXresItemX 4 8" xfId="32999"/>
    <cellStyle name="SAPBEXresItemX 4 9" xfId="33000"/>
    <cellStyle name="SAPBEXresItemX 5" xfId="33001"/>
    <cellStyle name="SAPBEXresItemX 5 2" xfId="33002"/>
    <cellStyle name="SAPBEXresItemX 5 2 2" xfId="33003"/>
    <cellStyle name="SAPBEXresItemX 5 3" xfId="33004"/>
    <cellStyle name="SAPBEXresItemX 5 3 2" xfId="33005"/>
    <cellStyle name="SAPBEXresItemX 5 4" xfId="33006"/>
    <cellStyle name="SAPBEXresItemX 5 5" xfId="33007"/>
    <cellStyle name="SAPBEXresItemX 5 6" xfId="33008"/>
    <cellStyle name="SAPBEXresItemX 5 7" xfId="33009"/>
    <cellStyle name="SAPBEXresItemX 5 8" xfId="33010"/>
    <cellStyle name="SAPBEXresItemX 6" xfId="33011"/>
    <cellStyle name="SAPBEXresItemX 6 2" xfId="33012"/>
    <cellStyle name="SAPBEXresItemX 7" xfId="33013"/>
    <cellStyle name="SAPBEXresItemX 8" xfId="33014"/>
    <cellStyle name="SAPBEXresItemX 9" xfId="33015"/>
    <cellStyle name="SAPBEXstdData" xfId="33016"/>
    <cellStyle name="SAPBEXstdData 10" xfId="33017"/>
    <cellStyle name="SAPBEXstdData 2" xfId="33018"/>
    <cellStyle name="SAPBEXstdData 2 10" xfId="33019"/>
    <cellStyle name="SAPBEXstdData 2 11" xfId="33020"/>
    <cellStyle name="SAPBEXstdData 2 12" xfId="33021"/>
    <cellStyle name="SAPBEXstdData 2 13" xfId="33022"/>
    <cellStyle name="SAPBEXstdData 2 2" xfId="33023"/>
    <cellStyle name="SAPBEXstdData 2 2 2" xfId="33024"/>
    <cellStyle name="SAPBEXstdData 2 2 2 2" xfId="33025"/>
    <cellStyle name="SAPBEXstdData 2 2 2 2 2" xfId="33026"/>
    <cellStyle name="SAPBEXstdData 2 2 2 3" xfId="33027"/>
    <cellStyle name="SAPBEXstdData 2 2 2 3 2" xfId="33028"/>
    <cellStyle name="SAPBEXstdData 2 2 3" xfId="33029"/>
    <cellStyle name="SAPBEXstdData 2 2 3 2" xfId="33030"/>
    <cellStyle name="SAPBEXstdData 2 2 4" xfId="33031"/>
    <cellStyle name="SAPBEXstdData 2 2 4 2" xfId="33032"/>
    <cellStyle name="SAPBEXstdData 2 3" xfId="33033"/>
    <cellStyle name="SAPBEXstdData 2 3 2" xfId="33034"/>
    <cellStyle name="SAPBEXstdData 2 3 2 2" xfId="33035"/>
    <cellStyle name="SAPBEXstdData 2 3 3" xfId="33036"/>
    <cellStyle name="SAPBEXstdData 2 4" xfId="33037"/>
    <cellStyle name="SAPBEXstdData 2 4 2" xfId="33038"/>
    <cellStyle name="SAPBEXstdData 2 5" xfId="33039"/>
    <cellStyle name="SAPBEXstdData 2 6" xfId="33040"/>
    <cellStyle name="SAPBEXstdData 2 7" xfId="33041"/>
    <cellStyle name="SAPBEXstdData 2 8" xfId="33042"/>
    <cellStyle name="SAPBEXstdData 2 9" xfId="33043"/>
    <cellStyle name="SAPBEXstdData 3" xfId="33044"/>
    <cellStyle name="SAPBEXstdData 3 2" xfId="33045"/>
    <cellStyle name="SAPBEXstdData 3 2 2" xfId="33046"/>
    <cellStyle name="SAPBEXstdData 3 3" xfId="33047"/>
    <cellStyle name="SAPBEXstdData 3 4" xfId="33048"/>
    <cellStyle name="SAPBEXstdData 3 5" xfId="33049"/>
    <cellStyle name="SAPBEXstdData 3 6" xfId="33050"/>
    <cellStyle name="SAPBEXstdData 3 7" xfId="33051"/>
    <cellStyle name="SAPBEXstdData 4" xfId="33052"/>
    <cellStyle name="SAPBEXstdData 4 2" xfId="33053"/>
    <cellStyle name="SAPBEXstdData 5" xfId="33054"/>
    <cellStyle name="SAPBEXstdData 6" xfId="33055"/>
    <cellStyle name="SAPBEXstdData 6 2" xfId="33056"/>
    <cellStyle name="SAPBEXstdData 7" xfId="33057"/>
    <cellStyle name="SAPBEXstdData 8" xfId="33058"/>
    <cellStyle name="SAPBEXstdData 9" xfId="33059"/>
    <cellStyle name="SAPBEXstdData_Cost" xfId="33060"/>
    <cellStyle name="SAPBEXstdDataEmph" xfId="33061"/>
    <cellStyle name="SAPBEXstdDataEmph 10" xfId="33062"/>
    <cellStyle name="SAPBEXstdDataEmph 10 2" xfId="33063"/>
    <cellStyle name="SAPBEXstdDataEmph 11" xfId="33064"/>
    <cellStyle name="SAPBEXstdDataEmph 12" xfId="33065"/>
    <cellStyle name="SAPBEXstdDataEmph 13" xfId="33066"/>
    <cellStyle name="SAPBEXstdDataEmph 14" xfId="33067"/>
    <cellStyle name="SAPBEXstdDataEmph 2" xfId="33068"/>
    <cellStyle name="SAPBEXstdDataEmph 2 10" xfId="33069"/>
    <cellStyle name="SAPBEXstdDataEmph 2 11" xfId="33070"/>
    <cellStyle name="SAPBEXstdDataEmph 2 12" xfId="33071"/>
    <cellStyle name="SAPBEXstdDataEmph 2 13" xfId="33072"/>
    <cellStyle name="SAPBEXstdDataEmph 2 14" xfId="33073"/>
    <cellStyle name="SAPBEXstdDataEmph 2 2" xfId="33074"/>
    <cellStyle name="SAPBEXstdDataEmph 2 2 10" xfId="33075"/>
    <cellStyle name="SAPBEXstdDataEmph 2 2 11" xfId="33076"/>
    <cellStyle name="SAPBEXstdDataEmph 2 2 2" xfId="33077"/>
    <cellStyle name="SAPBEXstdDataEmph 2 2 2 2" xfId="33078"/>
    <cellStyle name="SAPBEXstdDataEmph 2 2 2 2 2" xfId="33079"/>
    <cellStyle name="SAPBEXstdDataEmph 2 2 2 2 2 2" xfId="33080"/>
    <cellStyle name="SAPBEXstdDataEmph 2 2 2 2 3" xfId="33081"/>
    <cellStyle name="SAPBEXstdDataEmph 2 2 2 2 3 2" xfId="33082"/>
    <cellStyle name="SAPBEXstdDataEmph 2 2 2 2 4" xfId="33083"/>
    <cellStyle name="SAPBEXstdDataEmph 2 2 2 2 5" xfId="33084"/>
    <cellStyle name="SAPBEXstdDataEmph 2 2 2 2 6" xfId="33085"/>
    <cellStyle name="SAPBEXstdDataEmph 2 2 2 2 7" xfId="33086"/>
    <cellStyle name="SAPBEXstdDataEmph 2 2 2 2 8" xfId="33087"/>
    <cellStyle name="SAPBEXstdDataEmph 2 2 2 3" xfId="33088"/>
    <cellStyle name="SAPBEXstdDataEmph 2 2 2 3 2" xfId="33089"/>
    <cellStyle name="SAPBEXstdDataEmph 2 2 2 3 2 2" xfId="33090"/>
    <cellStyle name="SAPBEXstdDataEmph 2 2 2 3 3" xfId="33091"/>
    <cellStyle name="SAPBEXstdDataEmph 2 2 2 4" xfId="33092"/>
    <cellStyle name="SAPBEXstdDataEmph 2 2 2 4 2" xfId="33093"/>
    <cellStyle name="SAPBEXstdDataEmph 2 2 2 5" xfId="33094"/>
    <cellStyle name="SAPBEXstdDataEmph 2 2 2 6" xfId="33095"/>
    <cellStyle name="SAPBEXstdDataEmph 2 2 2 7" xfId="33096"/>
    <cellStyle name="SAPBEXstdDataEmph 2 2 2 8" xfId="33097"/>
    <cellStyle name="SAPBEXstdDataEmph 2 2 2 9" xfId="33098"/>
    <cellStyle name="SAPBEXstdDataEmph 2 2 3" xfId="33099"/>
    <cellStyle name="SAPBEXstdDataEmph 2 2 3 2" xfId="33100"/>
    <cellStyle name="SAPBEXstdDataEmph 2 2 3 2 2" xfId="33101"/>
    <cellStyle name="SAPBEXstdDataEmph 2 2 3 2 2 2" xfId="33102"/>
    <cellStyle name="SAPBEXstdDataEmph 2 2 3 2 3" xfId="33103"/>
    <cellStyle name="SAPBEXstdDataEmph 2 2 3 2 3 2" xfId="33104"/>
    <cellStyle name="SAPBEXstdDataEmph 2 2 3 2 4" xfId="33105"/>
    <cellStyle name="SAPBEXstdDataEmph 2 2 3 2 5" xfId="33106"/>
    <cellStyle name="SAPBEXstdDataEmph 2 2 3 2 6" xfId="33107"/>
    <cellStyle name="SAPBEXstdDataEmph 2 2 3 2 7" xfId="33108"/>
    <cellStyle name="SAPBEXstdDataEmph 2 2 3 2 8" xfId="33109"/>
    <cellStyle name="SAPBEXstdDataEmph 2 2 3 3" xfId="33110"/>
    <cellStyle name="SAPBEXstdDataEmph 2 2 3 3 2" xfId="33111"/>
    <cellStyle name="SAPBEXstdDataEmph 2 2 3 3 2 2" xfId="33112"/>
    <cellStyle name="SAPBEXstdDataEmph 2 2 3 3 3" xfId="33113"/>
    <cellStyle name="SAPBEXstdDataEmph 2 2 3 4" xfId="33114"/>
    <cellStyle name="SAPBEXstdDataEmph 2 2 3 4 2" xfId="33115"/>
    <cellStyle name="SAPBEXstdDataEmph 2 2 3 5" xfId="33116"/>
    <cellStyle name="SAPBEXstdDataEmph 2 2 3 6" xfId="33117"/>
    <cellStyle name="SAPBEXstdDataEmph 2 2 3 7" xfId="33118"/>
    <cellStyle name="SAPBEXstdDataEmph 2 2 3 8" xfId="33119"/>
    <cellStyle name="SAPBEXstdDataEmph 2 2 3 9" xfId="33120"/>
    <cellStyle name="SAPBEXstdDataEmph 2 2 4" xfId="33121"/>
    <cellStyle name="SAPBEXstdDataEmph 2 2 4 2" xfId="33122"/>
    <cellStyle name="SAPBEXstdDataEmph 2 2 4 2 2" xfId="33123"/>
    <cellStyle name="SAPBEXstdDataEmph 2 2 4 3" xfId="33124"/>
    <cellStyle name="SAPBEXstdDataEmph 2 2 4 3 2" xfId="33125"/>
    <cellStyle name="SAPBEXstdDataEmph 2 2 4 4" xfId="33126"/>
    <cellStyle name="SAPBEXstdDataEmph 2 2 4 5" xfId="33127"/>
    <cellStyle name="SAPBEXstdDataEmph 2 2 4 6" xfId="33128"/>
    <cellStyle name="SAPBEXstdDataEmph 2 2 4 7" xfId="33129"/>
    <cellStyle name="SAPBEXstdDataEmph 2 2 4 8" xfId="33130"/>
    <cellStyle name="SAPBEXstdDataEmph 2 2 5" xfId="33131"/>
    <cellStyle name="SAPBEXstdDataEmph 2 2 5 2" xfId="33132"/>
    <cellStyle name="SAPBEXstdDataEmph 2 2 5 2 2" xfId="33133"/>
    <cellStyle name="SAPBEXstdDataEmph 2 2 5 3" xfId="33134"/>
    <cellStyle name="SAPBEXstdDataEmph 2 2 6" xfId="33135"/>
    <cellStyle name="SAPBEXstdDataEmph 2 2 6 2" xfId="33136"/>
    <cellStyle name="SAPBEXstdDataEmph 2 2 7" xfId="33137"/>
    <cellStyle name="SAPBEXstdDataEmph 2 2 8" xfId="33138"/>
    <cellStyle name="SAPBEXstdDataEmph 2 2 9" xfId="33139"/>
    <cellStyle name="SAPBEXstdDataEmph 2 3" xfId="33140"/>
    <cellStyle name="SAPBEXstdDataEmph 2 3 10" xfId="33141"/>
    <cellStyle name="SAPBEXstdDataEmph 2 3 11" xfId="33142"/>
    <cellStyle name="SAPBEXstdDataEmph 2 3 2" xfId="33143"/>
    <cellStyle name="SAPBEXstdDataEmph 2 3 2 2" xfId="33144"/>
    <cellStyle name="SAPBEXstdDataEmph 2 3 2 2 2" xfId="33145"/>
    <cellStyle name="SAPBEXstdDataEmph 2 3 2 2 2 2" xfId="33146"/>
    <cellStyle name="SAPBEXstdDataEmph 2 3 2 2 3" xfId="33147"/>
    <cellStyle name="SAPBEXstdDataEmph 2 3 2 2 3 2" xfId="33148"/>
    <cellStyle name="SAPBEXstdDataEmph 2 3 2 2 4" xfId="33149"/>
    <cellStyle name="SAPBEXstdDataEmph 2 3 2 2 5" xfId="33150"/>
    <cellStyle name="SAPBEXstdDataEmph 2 3 2 2 6" xfId="33151"/>
    <cellStyle name="SAPBEXstdDataEmph 2 3 2 2 7" xfId="33152"/>
    <cellStyle name="SAPBEXstdDataEmph 2 3 2 2 8" xfId="33153"/>
    <cellStyle name="SAPBEXstdDataEmph 2 3 2 3" xfId="33154"/>
    <cellStyle name="SAPBEXstdDataEmph 2 3 2 3 2" xfId="33155"/>
    <cellStyle name="SAPBEXstdDataEmph 2 3 2 3 2 2" xfId="33156"/>
    <cellStyle name="SAPBEXstdDataEmph 2 3 2 3 3" xfId="33157"/>
    <cellStyle name="SAPBEXstdDataEmph 2 3 2 4" xfId="33158"/>
    <cellStyle name="SAPBEXstdDataEmph 2 3 2 4 2" xfId="33159"/>
    <cellStyle name="SAPBEXstdDataEmph 2 3 2 5" xfId="33160"/>
    <cellStyle name="SAPBEXstdDataEmph 2 3 2 6" xfId="33161"/>
    <cellStyle name="SAPBEXstdDataEmph 2 3 2 7" xfId="33162"/>
    <cellStyle name="SAPBEXstdDataEmph 2 3 2 8" xfId="33163"/>
    <cellStyle name="SAPBEXstdDataEmph 2 3 2 9" xfId="33164"/>
    <cellStyle name="SAPBEXstdDataEmph 2 3 3" xfId="33165"/>
    <cellStyle name="SAPBEXstdDataEmph 2 3 3 2" xfId="33166"/>
    <cellStyle name="SAPBEXstdDataEmph 2 3 3 2 2" xfId="33167"/>
    <cellStyle name="SAPBEXstdDataEmph 2 3 3 2 2 2" xfId="33168"/>
    <cellStyle name="SAPBEXstdDataEmph 2 3 3 2 3" xfId="33169"/>
    <cellStyle name="SAPBEXstdDataEmph 2 3 3 2 3 2" xfId="33170"/>
    <cellStyle name="SAPBEXstdDataEmph 2 3 3 2 4" xfId="33171"/>
    <cellStyle name="SAPBEXstdDataEmph 2 3 3 2 5" xfId="33172"/>
    <cellStyle name="SAPBEXstdDataEmph 2 3 3 2 6" xfId="33173"/>
    <cellStyle name="SAPBEXstdDataEmph 2 3 3 2 7" xfId="33174"/>
    <cellStyle name="SAPBEXstdDataEmph 2 3 3 2 8" xfId="33175"/>
    <cellStyle name="SAPBEXstdDataEmph 2 3 3 3" xfId="33176"/>
    <cellStyle name="SAPBEXstdDataEmph 2 3 3 3 2" xfId="33177"/>
    <cellStyle name="SAPBEXstdDataEmph 2 3 3 3 2 2" xfId="33178"/>
    <cellStyle name="SAPBEXstdDataEmph 2 3 3 3 3" xfId="33179"/>
    <cellStyle name="SAPBEXstdDataEmph 2 3 3 4" xfId="33180"/>
    <cellStyle name="SAPBEXstdDataEmph 2 3 3 4 2" xfId="33181"/>
    <cellStyle name="SAPBEXstdDataEmph 2 3 3 5" xfId="33182"/>
    <cellStyle name="SAPBEXstdDataEmph 2 3 3 6" xfId="33183"/>
    <cellStyle name="SAPBEXstdDataEmph 2 3 3 7" xfId="33184"/>
    <cellStyle name="SAPBEXstdDataEmph 2 3 3 8" xfId="33185"/>
    <cellStyle name="SAPBEXstdDataEmph 2 3 3 9" xfId="33186"/>
    <cellStyle name="SAPBEXstdDataEmph 2 3 4" xfId="33187"/>
    <cellStyle name="SAPBEXstdDataEmph 2 3 4 2" xfId="33188"/>
    <cellStyle name="SAPBEXstdDataEmph 2 3 4 2 2" xfId="33189"/>
    <cellStyle name="SAPBEXstdDataEmph 2 3 4 3" xfId="33190"/>
    <cellStyle name="SAPBEXstdDataEmph 2 3 4 3 2" xfId="33191"/>
    <cellStyle name="SAPBEXstdDataEmph 2 3 4 4" xfId="33192"/>
    <cellStyle name="SAPBEXstdDataEmph 2 3 4 5" xfId="33193"/>
    <cellStyle name="SAPBEXstdDataEmph 2 3 4 6" xfId="33194"/>
    <cellStyle name="SAPBEXstdDataEmph 2 3 4 7" xfId="33195"/>
    <cellStyle name="SAPBEXstdDataEmph 2 3 4 8" xfId="33196"/>
    <cellStyle name="SAPBEXstdDataEmph 2 3 5" xfId="33197"/>
    <cellStyle name="SAPBEXstdDataEmph 2 3 5 2" xfId="33198"/>
    <cellStyle name="SAPBEXstdDataEmph 2 3 5 2 2" xfId="33199"/>
    <cellStyle name="SAPBEXstdDataEmph 2 3 5 3" xfId="33200"/>
    <cellStyle name="SAPBEXstdDataEmph 2 3 6" xfId="33201"/>
    <cellStyle name="SAPBEXstdDataEmph 2 3 6 2" xfId="33202"/>
    <cellStyle name="SAPBEXstdDataEmph 2 3 7" xfId="33203"/>
    <cellStyle name="SAPBEXstdDataEmph 2 3 8" xfId="33204"/>
    <cellStyle name="SAPBEXstdDataEmph 2 3 9" xfId="33205"/>
    <cellStyle name="SAPBEXstdDataEmph 2 4" xfId="33206"/>
    <cellStyle name="SAPBEXstdDataEmph 2 4 2" xfId="33207"/>
    <cellStyle name="SAPBEXstdDataEmph 2 4 2 2" xfId="33208"/>
    <cellStyle name="SAPBEXstdDataEmph 2 4 3" xfId="33209"/>
    <cellStyle name="SAPBEXstdDataEmph 2 4 3 2" xfId="33210"/>
    <cellStyle name="SAPBEXstdDataEmph 2 4 4" xfId="33211"/>
    <cellStyle name="SAPBEXstdDataEmph 2 4 5" xfId="33212"/>
    <cellStyle name="SAPBEXstdDataEmph 2 4 6" xfId="33213"/>
    <cellStyle name="SAPBEXstdDataEmph 2 4 7" xfId="33214"/>
    <cellStyle name="SAPBEXstdDataEmph 2 4 8" xfId="33215"/>
    <cellStyle name="SAPBEXstdDataEmph 2 5" xfId="33216"/>
    <cellStyle name="SAPBEXstdDataEmph 2 5 2" xfId="33217"/>
    <cellStyle name="SAPBEXstdDataEmph 2 5 2 2" xfId="33218"/>
    <cellStyle name="SAPBEXstdDataEmph 2 5 3" xfId="33219"/>
    <cellStyle name="SAPBEXstdDataEmph 2 6" xfId="33220"/>
    <cellStyle name="SAPBEXstdDataEmph 2 6 2" xfId="33221"/>
    <cellStyle name="SAPBEXstdDataEmph 2 7" xfId="33222"/>
    <cellStyle name="SAPBEXstdDataEmph 2 8" xfId="33223"/>
    <cellStyle name="SAPBEXstdDataEmph 2 9" xfId="33224"/>
    <cellStyle name="SAPBEXstdDataEmph 3" xfId="33225"/>
    <cellStyle name="SAPBEXstdDataEmph 3 10" xfId="33226"/>
    <cellStyle name="SAPBEXstdDataEmph 3 11" xfId="33227"/>
    <cellStyle name="SAPBEXstdDataEmph 3 2" xfId="33228"/>
    <cellStyle name="SAPBEXstdDataEmph 3 2 2" xfId="33229"/>
    <cellStyle name="SAPBEXstdDataEmph 3 2 2 2" xfId="33230"/>
    <cellStyle name="SAPBEXstdDataEmph 3 2 2 2 2" xfId="33231"/>
    <cellStyle name="SAPBEXstdDataEmph 3 2 2 3" xfId="33232"/>
    <cellStyle name="SAPBEXstdDataEmph 3 2 2 3 2" xfId="33233"/>
    <cellStyle name="SAPBEXstdDataEmph 3 2 2 4" xfId="33234"/>
    <cellStyle name="SAPBEXstdDataEmph 3 2 2 5" xfId="33235"/>
    <cellStyle name="SAPBEXstdDataEmph 3 2 2 6" xfId="33236"/>
    <cellStyle name="SAPBEXstdDataEmph 3 2 2 7" xfId="33237"/>
    <cellStyle name="SAPBEXstdDataEmph 3 2 2 8" xfId="33238"/>
    <cellStyle name="SAPBEXstdDataEmph 3 2 3" xfId="33239"/>
    <cellStyle name="SAPBEXstdDataEmph 3 2 3 2" xfId="33240"/>
    <cellStyle name="SAPBEXstdDataEmph 3 2 3 2 2" xfId="33241"/>
    <cellStyle name="SAPBEXstdDataEmph 3 2 3 3" xfId="33242"/>
    <cellStyle name="SAPBEXstdDataEmph 3 2 4" xfId="33243"/>
    <cellStyle name="SAPBEXstdDataEmph 3 2 4 2" xfId="33244"/>
    <cellStyle name="SAPBEXstdDataEmph 3 2 5" xfId="33245"/>
    <cellStyle name="SAPBEXstdDataEmph 3 2 6" xfId="33246"/>
    <cellStyle name="SAPBEXstdDataEmph 3 2 7" xfId="33247"/>
    <cellStyle name="SAPBEXstdDataEmph 3 2 8" xfId="33248"/>
    <cellStyle name="SAPBEXstdDataEmph 3 2 9" xfId="33249"/>
    <cellStyle name="SAPBEXstdDataEmph 3 3" xfId="33250"/>
    <cellStyle name="SAPBEXstdDataEmph 3 3 2" xfId="33251"/>
    <cellStyle name="SAPBEXstdDataEmph 3 3 2 2" xfId="33252"/>
    <cellStyle name="SAPBEXstdDataEmph 3 3 2 2 2" xfId="33253"/>
    <cellStyle name="SAPBEXstdDataEmph 3 3 2 3" xfId="33254"/>
    <cellStyle name="SAPBEXstdDataEmph 3 3 2 3 2" xfId="33255"/>
    <cellStyle name="SAPBEXstdDataEmph 3 3 2 4" xfId="33256"/>
    <cellStyle name="SAPBEXstdDataEmph 3 3 2 5" xfId="33257"/>
    <cellStyle name="SAPBEXstdDataEmph 3 3 2 6" xfId="33258"/>
    <cellStyle name="SAPBEXstdDataEmph 3 3 2 7" xfId="33259"/>
    <cellStyle name="SAPBEXstdDataEmph 3 3 2 8" xfId="33260"/>
    <cellStyle name="SAPBEXstdDataEmph 3 3 3" xfId="33261"/>
    <cellStyle name="SAPBEXstdDataEmph 3 3 3 2" xfId="33262"/>
    <cellStyle name="SAPBEXstdDataEmph 3 3 3 2 2" xfId="33263"/>
    <cellStyle name="SAPBEXstdDataEmph 3 3 3 3" xfId="33264"/>
    <cellStyle name="SAPBEXstdDataEmph 3 3 4" xfId="33265"/>
    <cellStyle name="SAPBEXstdDataEmph 3 3 4 2" xfId="33266"/>
    <cellStyle name="SAPBEXstdDataEmph 3 3 5" xfId="33267"/>
    <cellStyle name="SAPBEXstdDataEmph 3 3 6" xfId="33268"/>
    <cellStyle name="SAPBEXstdDataEmph 3 3 7" xfId="33269"/>
    <cellStyle name="SAPBEXstdDataEmph 3 3 8" xfId="33270"/>
    <cellStyle name="SAPBEXstdDataEmph 3 3 9" xfId="33271"/>
    <cellStyle name="SAPBEXstdDataEmph 3 4" xfId="33272"/>
    <cellStyle name="SAPBEXstdDataEmph 3 4 2" xfId="33273"/>
    <cellStyle name="SAPBEXstdDataEmph 3 4 2 2" xfId="33274"/>
    <cellStyle name="SAPBEXstdDataEmph 3 4 3" xfId="33275"/>
    <cellStyle name="SAPBEXstdDataEmph 3 4 3 2" xfId="33276"/>
    <cellStyle name="SAPBEXstdDataEmph 3 4 4" xfId="33277"/>
    <cellStyle name="SAPBEXstdDataEmph 3 4 5" xfId="33278"/>
    <cellStyle name="SAPBEXstdDataEmph 3 4 6" xfId="33279"/>
    <cellStyle name="SAPBEXstdDataEmph 3 4 7" xfId="33280"/>
    <cellStyle name="SAPBEXstdDataEmph 3 4 8" xfId="33281"/>
    <cellStyle name="SAPBEXstdDataEmph 3 5" xfId="33282"/>
    <cellStyle name="SAPBEXstdDataEmph 3 5 2" xfId="33283"/>
    <cellStyle name="SAPBEXstdDataEmph 3 5 2 2" xfId="33284"/>
    <cellStyle name="SAPBEXstdDataEmph 3 5 3" xfId="33285"/>
    <cellStyle name="SAPBEXstdDataEmph 3 6" xfId="33286"/>
    <cellStyle name="SAPBEXstdDataEmph 3 6 2" xfId="33287"/>
    <cellStyle name="SAPBEXstdDataEmph 3 7" xfId="33288"/>
    <cellStyle name="SAPBEXstdDataEmph 3 8" xfId="33289"/>
    <cellStyle name="SAPBEXstdDataEmph 3 9" xfId="33290"/>
    <cellStyle name="SAPBEXstdDataEmph 4" xfId="33291"/>
    <cellStyle name="SAPBEXstdDataEmph 4 10" xfId="33292"/>
    <cellStyle name="SAPBEXstdDataEmph 4 11" xfId="33293"/>
    <cellStyle name="SAPBEXstdDataEmph 4 2" xfId="33294"/>
    <cellStyle name="SAPBEXstdDataEmph 4 2 2" xfId="33295"/>
    <cellStyle name="SAPBEXstdDataEmph 4 2 2 2" xfId="33296"/>
    <cellStyle name="SAPBEXstdDataEmph 4 2 2 2 2" xfId="33297"/>
    <cellStyle name="SAPBEXstdDataEmph 4 2 2 3" xfId="33298"/>
    <cellStyle name="SAPBEXstdDataEmph 4 2 2 3 2" xfId="33299"/>
    <cellStyle name="SAPBEXstdDataEmph 4 2 2 4" xfId="33300"/>
    <cellStyle name="SAPBEXstdDataEmph 4 2 2 5" xfId="33301"/>
    <cellStyle name="SAPBEXstdDataEmph 4 2 2 6" xfId="33302"/>
    <cellStyle name="SAPBEXstdDataEmph 4 2 2 7" xfId="33303"/>
    <cellStyle name="SAPBEXstdDataEmph 4 2 2 8" xfId="33304"/>
    <cellStyle name="SAPBEXstdDataEmph 4 2 3" xfId="33305"/>
    <cellStyle name="SAPBEXstdDataEmph 4 2 3 2" xfId="33306"/>
    <cellStyle name="SAPBEXstdDataEmph 4 2 3 2 2" xfId="33307"/>
    <cellStyle name="SAPBEXstdDataEmph 4 2 3 3" xfId="33308"/>
    <cellStyle name="SAPBEXstdDataEmph 4 2 4" xfId="33309"/>
    <cellStyle name="SAPBEXstdDataEmph 4 2 4 2" xfId="33310"/>
    <cellStyle name="SAPBEXstdDataEmph 4 2 5" xfId="33311"/>
    <cellStyle name="SAPBEXstdDataEmph 4 2 6" xfId="33312"/>
    <cellStyle name="SAPBEXstdDataEmph 4 2 7" xfId="33313"/>
    <cellStyle name="SAPBEXstdDataEmph 4 2 8" xfId="33314"/>
    <cellStyle name="SAPBEXstdDataEmph 4 2 9" xfId="33315"/>
    <cellStyle name="SAPBEXstdDataEmph 4 3" xfId="33316"/>
    <cellStyle name="SAPBEXstdDataEmph 4 3 2" xfId="33317"/>
    <cellStyle name="SAPBEXstdDataEmph 4 3 2 2" xfId="33318"/>
    <cellStyle name="SAPBEXstdDataEmph 4 3 2 2 2" xfId="33319"/>
    <cellStyle name="SAPBEXstdDataEmph 4 3 2 3" xfId="33320"/>
    <cellStyle name="SAPBEXstdDataEmph 4 3 2 3 2" xfId="33321"/>
    <cellStyle name="SAPBEXstdDataEmph 4 3 2 4" xfId="33322"/>
    <cellStyle name="SAPBEXstdDataEmph 4 3 2 5" xfId="33323"/>
    <cellStyle name="SAPBEXstdDataEmph 4 3 2 6" xfId="33324"/>
    <cellStyle name="SAPBEXstdDataEmph 4 3 2 7" xfId="33325"/>
    <cellStyle name="SAPBEXstdDataEmph 4 3 2 8" xfId="33326"/>
    <cellStyle name="SAPBEXstdDataEmph 4 3 3" xfId="33327"/>
    <cellStyle name="SAPBEXstdDataEmph 4 3 3 2" xfId="33328"/>
    <cellStyle name="SAPBEXstdDataEmph 4 3 3 2 2" xfId="33329"/>
    <cellStyle name="SAPBEXstdDataEmph 4 3 3 3" xfId="33330"/>
    <cellStyle name="SAPBEXstdDataEmph 4 3 4" xfId="33331"/>
    <cellStyle name="SAPBEXstdDataEmph 4 3 4 2" xfId="33332"/>
    <cellStyle name="SAPBEXstdDataEmph 4 3 5" xfId="33333"/>
    <cellStyle name="SAPBEXstdDataEmph 4 3 6" xfId="33334"/>
    <cellStyle name="SAPBEXstdDataEmph 4 3 7" xfId="33335"/>
    <cellStyle name="SAPBEXstdDataEmph 4 3 8" xfId="33336"/>
    <cellStyle name="SAPBEXstdDataEmph 4 3 9" xfId="33337"/>
    <cellStyle name="SAPBEXstdDataEmph 4 4" xfId="33338"/>
    <cellStyle name="SAPBEXstdDataEmph 4 4 2" xfId="33339"/>
    <cellStyle name="SAPBEXstdDataEmph 4 4 2 2" xfId="33340"/>
    <cellStyle name="SAPBEXstdDataEmph 4 4 3" xfId="33341"/>
    <cellStyle name="SAPBEXstdDataEmph 4 4 3 2" xfId="33342"/>
    <cellStyle name="SAPBEXstdDataEmph 4 4 4" xfId="33343"/>
    <cellStyle name="SAPBEXstdDataEmph 4 4 5" xfId="33344"/>
    <cellStyle name="SAPBEXstdDataEmph 4 4 6" xfId="33345"/>
    <cellStyle name="SAPBEXstdDataEmph 4 4 7" xfId="33346"/>
    <cellStyle name="SAPBEXstdDataEmph 4 4 8" xfId="33347"/>
    <cellStyle name="SAPBEXstdDataEmph 4 5" xfId="33348"/>
    <cellStyle name="SAPBEXstdDataEmph 4 5 2" xfId="33349"/>
    <cellStyle name="SAPBEXstdDataEmph 4 5 2 2" xfId="33350"/>
    <cellStyle name="SAPBEXstdDataEmph 4 5 3" xfId="33351"/>
    <cellStyle name="SAPBEXstdDataEmph 4 6" xfId="33352"/>
    <cellStyle name="SAPBEXstdDataEmph 4 6 2" xfId="33353"/>
    <cellStyle name="SAPBEXstdDataEmph 4 7" xfId="33354"/>
    <cellStyle name="SAPBEXstdDataEmph 4 8" xfId="33355"/>
    <cellStyle name="SAPBEXstdDataEmph 4 9" xfId="33356"/>
    <cellStyle name="SAPBEXstdDataEmph 5" xfId="33357"/>
    <cellStyle name="SAPBEXstdDataEmph 5 2" xfId="33358"/>
    <cellStyle name="SAPBEXstdDataEmph 5 2 2" xfId="33359"/>
    <cellStyle name="SAPBEXstdDataEmph 5 3" xfId="33360"/>
    <cellStyle name="SAPBEXstdDataEmph 5 3 2" xfId="33361"/>
    <cellStyle name="SAPBEXstdDataEmph 5 4" xfId="33362"/>
    <cellStyle name="SAPBEXstdDataEmph 5 5" xfId="33363"/>
    <cellStyle name="SAPBEXstdDataEmph 5 6" xfId="33364"/>
    <cellStyle name="SAPBEXstdDataEmph 5 7" xfId="33365"/>
    <cellStyle name="SAPBEXstdDataEmph 5 8" xfId="33366"/>
    <cellStyle name="SAPBEXstdDataEmph 6" xfId="33367"/>
    <cellStyle name="SAPBEXstdDataEmph 6 2" xfId="33368"/>
    <cellStyle name="SAPBEXstdDataEmph 6 2 2" xfId="33369"/>
    <cellStyle name="SAPBEXstdDataEmph 6 3" xfId="33370"/>
    <cellStyle name="SAPBEXstdDataEmph 7" xfId="33371"/>
    <cellStyle name="SAPBEXstdDataEmph 7 2" xfId="33372"/>
    <cellStyle name="SAPBEXstdDataEmph 8" xfId="33373"/>
    <cellStyle name="SAPBEXstdDataEmph 9" xfId="33374"/>
    <cellStyle name="SAPBEXstdItem" xfId="33375"/>
    <cellStyle name="SAPBEXstdItem 10" xfId="33376"/>
    <cellStyle name="SAPBEXstdItem 2" xfId="33377"/>
    <cellStyle name="SAPBEXstdItem 2 2" xfId="33378"/>
    <cellStyle name="SAPBEXstdItem 2 2 2" xfId="33379"/>
    <cellStyle name="SAPBEXstdItem 2 2 2 2" xfId="33380"/>
    <cellStyle name="SAPBEXstdItem 2 2 3" xfId="33381"/>
    <cellStyle name="SAPBEXstdItem 2 3" xfId="33382"/>
    <cellStyle name="SAPBEXstdItem 2 3 2" xfId="33383"/>
    <cellStyle name="SAPBEXstdItem 2 4" xfId="33384"/>
    <cellStyle name="SAPBEXstdItem 2 5" xfId="33385"/>
    <cellStyle name="SAPBEXstdItem 2 6" xfId="33386"/>
    <cellStyle name="SAPBEXstdItem 2 7" xfId="33387"/>
    <cellStyle name="SAPBEXstdItem 2 8" xfId="33388"/>
    <cellStyle name="SAPBEXstdItem 2 9" xfId="33389"/>
    <cellStyle name="SAPBEXstdItem 3" xfId="33390"/>
    <cellStyle name="SAPBEXstdItem 3 2" xfId="33391"/>
    <cellStyle name="SAPBEXstdItem 3 2 2" xfId="33392"/>
    <cellStyle name="SAPBEXstdItem 3 3" xfId="33393"/>
    <cellStyle name="SAPBEXstdItem 3 4" xfId="33394"/>
    <cellStyle name="SAPBEXstdItem 4" xfId="33395"/>
    <cellStyle name="SAPBEXstdItem 4 2" xfId="33396"/>
    <cellStyle name="SAPBEXstdItem 5" xfId="33397"/>
    <cellStyle name="SAPBEXstdItem 6" xfId="33398"/>
    <cellStyle name="SAPBEXstdItem 7" xfId="33399"/>
    <cellStyle name="SAPBEXstdItem 8" xfId="33400"/>
    <cellStyle name="SAPBEXstdItem 9" xfId="33401"/>
    <cellStyle name="SAPBEXstdItemX" xfId="33402"/>
    <cellStyle name="SAPBEXstdItemX 10" xfId="33403"/>
    <cellStyle name="SAPBEXstdItemX 11" xfId="33404"/>
    <cellStyle name="SAPBEXstdItemX 12" xfId="33405"/>
    <cellStyle name="SAPBEXstdItemX 13" xfId="33406"/>
    <cellStyle name="SAPBEXstdItemX 14" xfId="33407"/>
    <cellStyle name="SAPBEXstdItemX 2" xfId="33408"/>
    <cellStyle name="SAPBEXstdItemX 2 10" xfId="33409"/>
    <cellStyle name="SAPBEXstdItemX 2 11" xfId="33410"/>
    <cellStyle name="SAPBEXstdItemX 2 12" xfId="33411"/>
    <cellStyle name="SAPBEXstdItemX 2 13" xfId="33412"/>
    <cellStyle name="SAPBEXstdItemX 2 2" xfId="33413"/>
    <cellStyle name="SAPBEXstdItemX 2 2 10" xfId="33414"/>
    <cellStyle name="SAPBEXstdItemX 2 2 11" xfId="33415"/>
    <cellStyle name="SAPBEXstdItemX 2 2 12" xfId="33416"/>
    <cellStyle name="SAPBEXstdItemX 2 2 13" xfId="33417"/>
    <cellStyle name="SAPBEXstdItemX 2 2 14" xfId="33418"/>
    <cellStyle name="SAPBEXstdItemX 2 2 2" xfId="33419"/>
    <cellStyle name="SAPBEXstdItemX 2 2 2 10" xfId="33420"/>
    <cellStyle name="SAPBEXstdItemX 2 2 2 2" xfId="33421"/>
    <cellStyle name="SAPBEXstdItemX 2 2 2 2 2" xfId="33422"/>
    <cellStyle name="SAPBEXstdItemX 2 2 2 2 2 2" xfId="33423"/>
    <cellStyle name="SAPBEXstdItemX 2 2 2 2 3" xfId="33424"/>
    <cellStyle name="SAPBEXstdItemX 2 2 2 2 3 2" xfId="33425"/>
    <cellStyle name="SAPBEXstdItemX 2 2 2 2 4" xfId="33426"/>
    <cellStyle name="SAPBEXstdItemX 2 2 2 2 5" xfId="33427"/>
    <cellStyle name="SAPBEXstdItemX 2 2 2 2 6" xfId="33428"/>
    <cellStyle name="SAPBEXstdItemX 2 2 2 2 7" xfId="33429"/>
    <cellStyle name="SAPBEXstdItemX 2 2 2 2 8" xfId="33430"/>
    <cellStyle name="SAPBEXstdItemX 2 2 2 3" xfId="33431"/>
    <cellStyle name="SAPBEXstdItemX 2 2 2 3 2" xfId="33432"/>
    <cellStyle name="SAPBEXstdItemX 2 2 2 3 2 2" xfId="33433"/>
    <cellStyle name="SAPBEXstdItemX 2 2 2 3 3" xfId="33434"/>
    <cellStyle name="SAPBEXstdItemX 2 2 2 4" xfId="33435"/>
    <cellStyle name="SAPBEXstdItemX 2 2 2 4 2" xfId="33436"/>
    <cellStyle name="SAPBEXstdItemX 2 2 2 5" xfId="33437"/>
    <cellStyle name="SAPBEXstdItemX 2 2 2 6" xfId="33438"/>
    <cellStyle name="SAPBEXstdItemX 2 2 2 7" xfId="33439"/>
    <cellStyle name="SAPBEXstdItemX 2 2 2 8" xfId="33440"/>
    <cellStyle name="SAPBEXstdItemX 2 2 2 9" xfId="33441"/>
    <cellStyle name="SAPBEXstdItemX 2 2 3" xfId="33442"/>
    <cellStyle name="SAPBEXstdItemX 2 2 3 10" xfId="33443"/>
    <cellStyle name="SAPBEXstdItemX 2 2 3 2" xfId="33444"/>
    <cellStyle name="SAPBEXstdItemX 2 2 3 2 2" xfId="33445"/>
    <cellStyle name="SAPBEXstdItemX 2 2 3 2 2 2" xfId="33446"/>
    <cellStyle name="SAPBEXstdItemX 2 2 3 2 3" xfId="33447"/>
    <cellStyle name="SAPBEXstdItemX 2 2 3 2 3 2" xfId="33448"/>
    <cellStyle name="SAPBEXstdItemX 2 2 3 2 4" xfId="33449"/>
    <cellStyle name="SAPBEXstdItemX 2 2 3 2 5" xfId="33450"/>
    <cellStyle name="SAPBEXstdItemX 2 2 3 2 6" xfId="33451"/>
    <cellStyle name="SAPBEXstdItemX 2 2 3 2 7" xfId="33452"/>
    <cellStyle name="SAPBEXstdItemX 2 2 3 2 8" xfId="33453"/>
    <cellStyle name="SAPBEXstdItemX 2 2 3 3" xfId="33454"/>
    <cellStyle name="SAPBEXstdItemX 2 2 3 3 2" xfId="33455"/>
    <cellStyle name="SAPBEXstdItemX 2 2 3 3 2 2" xfId="33456"/>
    <cellStyle name="SAPBEXstdItemX 2 2 3 3 3" xfId="33457"/>
    <cellStyle name="SAPBEXstdItemX 2 2 3 4" xfId="33458"/>
    <cellStyle name="SAPBEXstdItemX 2 2 3 4 2" xfId="33459"/>
    <cellStyle name="SAPBEXstdItemX 2 2 3 5" xfId="33460"/>
    <cellStyle name="SAPBEXstdItemX 2 2 3 6" xfId="33461"/>
    <cellStyle name="SAPBEXstdItemX 2 2 3 7" xfId="33462"/>
    <cellStyle name="SAPBEXstdItemX 2 2 3 8" xfId="33463"/>
    <cellStyle name="SAPBEXstdItemX 2 2 3 9" xfId="33464"/>
    <cellStyle name="SAPBEXstdItemX 2 2 4" xfId="33465"/>
    <cellStyle name="SAPBEXstdItemX 2 2 4 2" xfId="33466"/>
    <cellStyle name="SAPBEXstdItemX 2 2 4 2 2" xfId="33467"/>
    <cellStyle name="SAPBEXstdItemX 2 2 4 3" xfId="33468"/>
    <cellStyle name="SAPBEXstdItemX 2 2 4 3 2" xfId="33469"/>
    <cellStyle name="SAPBEXstdItemX 2 2 4 4" xfId="33470"/>
    <cellStyle name="SAPBEXstdItemX 2 2 4 5" xfId="33471"/>
    <cellStyle name="SAPBEXstdItemX 2 2 4 6" xfId="33472"/>
    <cellStyle name="SAPBEXstdItemX 2 2 4 7" xfId="33473"/>
    <cellStyle name="SAPBEXstdItemX 2 2 4 8" xfId="33474"/>
    <cellStyle name="SAPBEXstdItemX 2 2 5" xfId="33475"/>
    <cellStyle name="SAPBEXstdItemX 2 2 5 2" xfId="33476"/>
    <cellStyle name="SAPBEXstdItemX 2 2 5 2 2" xfId="33477"/>
    <cellStyle name="SAPBEXstdItemX 2 2 5 3" xfId="33478"/>
    <cellStyle name="SAPBEXstdItemX 2 2 6" xfId="33479"/>
    <cellStyle name="SAPBEXstdItemX 2 2 6 2" xfId="33480"/>
    <cellStyle name="SAPBEXstdItemX 2 2 7" xfId="33481"/>
    <cellStyle name="SAPBEXstdItemX 2 2 8" xfId="33482"/>
    <cellStyle name="SAPBEXstdItemX 2 2 9" xfId="33483"/>
    <cellStyle name="SAPBEXstdItemX 2 3" xfId="33484"/>
    <cellStyle name="SAPBEXstdItemX 2 3 10" xfId="33485"/>
    <cellStyle name="SAPBEXstdItemX 2 3 11" xfId="33486"/>
    <cellStyle name="SAPBEXstdItemX 2 3 12" xfId="33487"/>
    <cellStyle name="SAPBEXstdItemX 2 3 2" xfId="33488"/>
    <cellStyle name="SAPBEXstdItemX 2 3 2 10" xfId="33489"/>
    <cellStyle name="SAPBEXstdItemX 2 3 2 2" xfId="33490"/>
    <cellStyle name="SAPBEXstdItemX 2 3 2 2 2" xfId="33491"/>
    <cellStyle name="SAPBEXstdItemX 2 3 2 2 2 2" xfId="33492"/>
    <cellStyle name="SAPBEXstdItemX 2 3 2 2 3" xfId="33493"/>
    <cellStyle name="SAPBEXstdItemX 2 3 2 2 3 2" xfId="33494"/>
    <cellStyle name="SAPBEXstdItemX 2 3 2 2 4" xfId="33495"/>
    <cellStyle name="SAPBEXstdItemX 2 3 2 2 5" xfId="33496"/>
    <cellStyle name="SAPBEXstdItemX 2 3 2 2 6" xfId="33497"/>
    <cellStyle name="SAPBEXstdItemX 2 3 2 2 7" xfId="33498"/>
    <cellStyle name="SAPBEXstdItemX 2 3 2 2 8" xfId="33499"/>
    <cellStyle name="SAPBEXstdItemX 2 3 2 3" xfId="33500"/>
    <cellStyle name="SAPBEXstdItemX 2 3 2 3 2" xfId="33501"/>
    <cellStyle name="SAPBEXstdItemX 2 3 2 3 2 2" xfId="33502"/>
    <cellStyle name="SAPBEXstdItemX 2 3 2 3 3" xfId="33503"/>
    <cellStyle name="SAPBEXstdItemX 2 3 2 4" xfId="33504"/>
    <cellStyle name="SAPBEXstdItemX 2 3 2 4 2" xfId="33505"/>
    <cellStyle name="SAPBEXstdItemX 2 3 2 5" xfId="33506"/>
    <cellStyle name="SAPBEXstdItemX 2 3 2 6" xfId="33507"/>
    <cellStyle name="SAPBEXstdItemX 2 3 2 7" xfId="33508"/>
    <cellStyle name="SAPBEXstdItemX 2 3 2 8" xfId="33509"/>
    <cellStyle name="SAPBEXstdItemX 2 3 2 9" xfId="33510"/>
    <cellStyle name="SAPBEXstdItemX 2 3 3" xfId="33511"/>
    <cellStyle name="SAPBEXstdItemX 2 3 3 10" xfId="33512"/>
    <cellStyle name="SAPBEXstdItemX 2 3 3 2" xfId="33513"/>
    <cellStyle name="SAPBEXstdItemX 2 3 3 2 2" xfId="33514"/>
    <cellStyle name="SAPBEXstdItemX 2 3 3 2 2 2" xfId="33515"/>
    <cellStyle name="SAPBEXstdItemX 2 3 3 2 3" xfId="33516"/>
    <cellStyle name="SAPBEXstdItemX 2 3 3 2 3 2" xfId="33517"/>
    <cellStyle name="SAPBEXstdItemX 2 3 3 2 4" xfId="33518"/>
    <cellStyle name="SAPBEXstdItemX 2 3 3 2 5" xfId="33519"/>
    <cellStyle name="SAPBEXstdItemX 2 3 3 2 6" xfId="33520"/>
    <cellStyle name="SAPBEXstdItemX 2 3 3 2 7" xfId="33521"/>
    <cellStyle name="SAPBEXstdItemX 2 3 3 2 8" xfId="33522"/>
    <cellStyle name="SAPBEXstdItemX 2 3 3 3" xfId="33523"/>
    <cellStyle name="SAPBEXstdItemX 2 3 3 3 2" xfId="33524"/>
    <cellStyle name="SAPBEXstdItemX 2 3 3 3 2 2" xfId="33525"/>
    <cellStyle name="SAPBEXstdItemX 2 3 3 3 3" xfId="33526"/>
    <cellStyle name="SAPBEXstdItemX 2 3 3 4" xfId="33527"/>
    <cellStyle name="SAPBEXstdItemX 2 3 3 4 2" xfId="33528"/>
    <cellStyle name="SAPBEXstdItemX 2 3 3 5" xfId="33529"/>
    <cellStyle name="SAPBEXstdItemX 2 3 3 6" xfId="33530"/>
    <cellStyle name="SAPBEXstdItemX 2 3 3 7" xfId="33531"/>
    <cellStyle name="SAPBEXstdItemX 2 3 3 8" xfId="33532"/>
    <cellStyle name="SAPBEXstdItemX 2 3 3 9" xfId="33533"/>
    <cellStyle name="SAPBEXstdItemX 2 3 4" xfId="33534"/>
    <cellStyle name="SAPBEXstdItemX 2 3 4 2" xfId="33535"/>
    <cellStyle name="SAPBEXstdItemX 2 3 4 2 2" xfId="33536"/>
    <cellStyle name="SAPBEXstdItemX 2 3 4 3" xfId="33537"/>
    <cellStyle name="SAPBEXstdItemX 2 3 4 3 2" xfId="33538"/>
    <cellStyle name="SAPBEXstdItemX 2 3 4 4" xfId="33539"/>
    <cellStyle name="SAPBEXstdItemX 2 3 4 5" xfId="33540"/>
    <cellStyle name="SAPBEXstdItemX 2 3 4 6" xfId="33541"/>
    <cellStyle name="SAPBEXstdItemX 2 3 4 7" xfId="33542"/>
    <cellStyle name="SAPBEXstdItemX 2 3 4 8" xfId="33543"/>
    <cellStyle name="SAPBEXstdItemX 2 3 5" xfId="33544"/>
    <cellStyle name="SAPBEXstdItemX 2 3 5 2" xfId="33545"/>
    <cellStyle name="SAPBEXstdItemX 2 3 5 2 2" xfId="33546"/>
    <cellStyle name="SAPBEXstdItemX 2 3 5 3" xfId="33547"/>
    <cellStyle name="SAPBEXstdItemX 2 3 6" xfId="33548"/>
    <cellStyle name="SAPBEXstdItemX 2 3 6 2" xfId="33549"/>
    <cellStyle name="SAPBEXstdItemX 2 3 7" xfId="33550"/>
    <cellStyle name="SAPBEXstdItemX 2 3 8" xfId="33551"/>
    <cellStyle name="SAPBEXstdItemX 2 3 9" xfId="33552"/>
    <cellStyle name="SAPBEXstdItemX 2 4" xfId="33553"/>
    <cellStyle name="SAPBEXstdItemX 2 4 2" xfId="33554"/>
    <cellStyle name="SAPBEXstdItemX 2 4 2 2" xfId="33555"/>
    <cellStyle name="SAPBEXstdItemX 2 4 2 2 2" xfId="33556"/>
    <cellStyle name="SAPBEXstdItemX 2 4 2 3" xfId="33557"/>
    <cellStyle name="SAPBEXstdItemX 2 4 3" xfId="33558"/>
    <cellStyle name="SAPBEXstdItemX 2 4 3 2" xfId="33559"/>
    <cellStyle name="SAPBEXstdItemX 2 4 4" xfId="33560"/>
    <cellStyle name="SAPBEXstdItemX 2 4 5" xfId="33561"/>
    <cellStyle name="SAPBEXstdItemX 2 4 6" xfId="33562"/>
    <cellStyle name="SAPBEXstdItemX 2 4 7" xfId="33563"/>
    <cellStyle name="SAPBEXstdItemX 2 4 8" xfId="33564"/>
    <cellStyle name="SAPBEXstdItemX 2 4 9" xfId="33565"/>
    <cellStyle name="SAPBEXstdItemX 2 5" xfId="33566"/>
    <cellStyle name="SAPBEXstdItemX 2 5 2" xfId="33567"/>
    <cellStyle name="SAPBEXstdItemX 2 5 2 2" xfId="33568"/>
    <cellStyle name="SAPBEXstdItemX 2 5 3" xfId="33569"/>
    <cellStyle name="SAPBEXstdItemX 2 6" xfId="33570"/>
    <cellStyle name="SAPBEXstdItemX 2 6 2" xfId="33571"/>
    <cellStyle name="SAPBEXstdItemX 2 7" xfId="33572"/>
    <cellStyle name="SAPBEXstdItemX 2 8" xfId="33573"/>
    <cellStyle name="SAPBEXstdItemX 2 9" xfId="33574"/>
    <cellStyle name="SAPBEXstdItemX 3" xfId="33575"/>
    <cellStyle name="SAPBEXstdItemX 3 10" xfId="33576"/>
    <cellStyle name="SAPBEXstdItemX 3 11" xfId="33577"/>
    <cellStyle name="SAPBEXstdItemX 3 12" xfId="33578"/>
    <cellStyle name="SAPBEXstdItemX 3 13" xfId="33579"/>
    <cellStyle name="SAPBEXstdItemX 3 14" xfId="33580"/>
    <cellStyle name="SAPBEXstdItemX 3 2" xfId="33581"/>
    <cellStyle name="SAPBEXstdItemX 3 2 10" xfId="33582"/>
    <cellStyle name="SAPBEXstdItemX 3 2 11" xfId="33583"/>
    <cellStyle name="SAPBEXstdItemX 3 2 12" xfId="33584"/>
    <cellStyle name="SAPBEXstdItemX 3 2 13" xfId="33585"/>
    <cellStyle name="SAPBEXstdItemX 3 2 14" xfId="33586"/>
    <cellStyle name="SAPBEXstdItemX 3 2 2" xfId="33587"/>
    <cellStyle name="SAPBEXstdItemX 3 2 2 2" xfId="33588"/>
    <cellStyle name="SAPBEXstdItemX 3 2 2 2 2" xfId="33589"/>
    <cellStyle name="SAPBEXstdItemX 3 2 2 3" xfId="33590"/>
    <cellStyle name="SAPBEXstdItemX 3 2 2 3 2" xfId="33591"/>
    <cellStyle name="SAPBEXstdItemX 3 2 2 4" xfId="33592"/>
    <cellStyle name="SAPBEXstdItemX 3 2 2 5" xfId="33593"/>
    <cellStyle name="SAPBEXstdItemX 3 2 2 6" xfId="33594"/>
    <cellStyle name="SAPBEXstdItemX 3 2 2 7" xfId="33595"/>
    <cellStyle name="SAPBEXstdItemX 3 2 2 8" xfId="33596"/>
    <cellStyle name="SAPBEXstdItemX 3 2 3" xfId="33597"/>
    <cellStyle name="SAPBEXstdItemX 3 2 3 2" xfId="33598"/>
    <cellStyle name="SAPBEXstdItemX 3 2 3 2 2" xfId="33599"/>
    <cellStyle name="SAPBEXstdItemX 3 2 3 3" xfId="33600"/>
    <cellStyle name="SAPBEXstdItemX 3 2 4" xfId="33601"/>
    <cellStyle name="SAPBEXstdItemX 3 2 4 2" xfId="33602"/>
    <cellStyle name="SAPBEXstdItemX 3 2 5" xfId="33603"/>
    <cellStyle name="SAPBEXstdItemX 3 2 6" xfId="33604"/>
    <cellStyle name="SAPBEXstdItemX 3 2 7" xfId="33605"/>
    <cellStyle name="SAPBEXstdItemX 3 2 8" xfId="33606"/>
    <cellStyle name="SAPBEXstdItemX 3 2 9" xfId="33607"/>
    <cellStyle name="SAPBEXstdItemX 3 3" xfId="33608"/>
    <cellStyle name="SAPBEXstdItemX 3 3 10" xfId="33609"/>
    <cellStyle name="SAPBEXstdItemX 3 3 2" xfId="33610"/>
    <cellStyle name="SAPBEXstdItemX 3 3 2 2" xfId="33611"/>
    <cellStyle name="SAPBEXstdItemX 3 3 2 2 2" xfId="33612"/>
    <cellStyle name="SAPBEXstdItemX 3 3 2 3" xfId="33613"/>
    <cellStyle name="SAPBEXstdItemX 3 3 2 3 2" xfId="33614"/>
    <cellStyle name="SAPBEXstdItemX 3 3 2 4" xfId="33615"/>
    <cellStyle name="SAPBEXstdItemX 3 3 2 5" xfId="33616"/>
    <cellStyle name="SAPBEXstdItemX 3 3 2 6" xfId="33617"/>
    <cellStyle name="SAPBEXstdItemX 3 3 2 7" xfId="33618"/>
    <cellStyle name="SAPBEXstdItemX 3 3 2 8" xfId="33619"/>
    <cellStyle name="SAPBEXstdItemX 3 3 3" xfId="33620"/>
    <cellStyle name="SAPBEXstdItemX 3 3 3 2" xfId="33621"/>
    <cellStyle name="SAPBEXstdItemX 3 3 3 2 2" xfId="33622"/>
    <cellStyle name="SAPBEXstdItemX 3 3 3 3" xfId="33623"/>
    <cellStyle name="SAPBEXstdItemX 3 3 4" xfId="33624"/>
    <cellStyle name="SAPBEXstdItemX 3 3 4 2" xfId="33625"/>
    <cellStyle name="SAPBEXstdItemX 3 3 5" xfId="33626"/>
    <cellStyle name="SAPBEXstdItemX 3 3 6" xfId="33627"/>
    <cellStyle name="SAPBEXstdItemX 3 3 7" xfId="33628"/>
    <cellStyle name="SAPBEXstdItemX 3 3 8" xfId="33629"/>
    <cellStyle name="SAPBEXstdItemX 3 3 9" xfId="33630"/>
    <cellStyle name="SAPBEXstdItemX 3 4" xfId="33631"/>
    <cellStyle name="SAPBEXstdItemX 3 4 2" xfId="33632"/>
    <cellStyle name="SAPBEXstdItemX 3 4 2 2" xfId="33633"/>
    <cellStyle name="SAPBEXstdItemX 3 4 3" xfId="33634"/>
    <cellStyle name="SAPBEXstdItemX 3 4 3 2" xfId="33635"/>
    <cellStyle name="SAPBEXstdItemX 3 4 4" xfId="33636"/>
    <cellStyle name="SAPBEXstdItemX 3 4 5" xfId="33637"/>
    <cellStyle name="SAPBEXstdItemX 3 4 6" xfId="33638"/>
    <cellStyle name="SAPBEXstdItemX 3 4 7" xfId="33639"/>
    <cellStyle name="SAPBEXstdItemX 3 4 8" xfId="33640"/>
    <cellStyle name="SAPBEXstdItemX 3 5" xfId="33641"/>
    <cellStyle name="SAPBEXstdItemX 3 6" xfId="33642"/>
    <cellStyle name="SAPBEXstdItemX 3 7" xfId="33643"/>
    <cellStyle name="SAPBEXstdItemX 3 8" xfId="33644"/>
    <cellStyle name="SAPBEXstdItemX 3 9" xfId="33645"/>
    <cellStyle name="SAPBEXstdItemX 4" xfId="33646"/>
    <cellStyle name="SAPBEXstdItemX 4 10" xfId="33647"/>
    <cellStyle name="SAPBEXstdItemX 4 11" xfId="33648"/>
    <cellStyle name="SAPBEXstdItemX 4 12" xfId="33649"/>
    <cellStyle name="SAPBEXstdItemX 4 13" xfId="33650"/>
    <cellStyle name="SAPBEXstdItemX 4 14" xfId="33651"/>
    <cellStyle name="SAPBEXstdItemX 4 15" xfId="33652"/>
    <cellStyle name="SAPBEXstdItemX 4 2" xfId="33653"/>
    <cellStyle name="SAPBEXstdItemX 4 2 10" xfId="33654"/>
    <cellStyle name="SAPBEXstdItemX 4 2 11" xfId="33655"/>
    <cellStyle name="SAPBEXstdItemX 4 2 12" xfId="33656"/>
    <cellStyle name="SAPBEXstdItemX 4 2 13" xfId="33657"/>
    <cellStyle name="SAPBEXstdItemX 4 2 14" xfId="33658"/>
    <cellStyle name="SAPBEXstdItemX 4 2 2" xfId="33659"/>
    <cellStyle name="SAPBEXstdItemX 4 2 2 2" xfId="33660"/>
    <cellStyle name="SAPBEXstdItemX 4 2 2 2 2" xfId="33661"/>
    <cellStyle name="SAPBEXstdItemX 4 2 2 3" xfId="33662"/>
    <cellStyle name="SAPBEXstdItemX 4 2 2 3 2" xfId="33663"/>
    <cellStyle name="SAPBEXstdItemX 4 2 2 4" xfId="33664"/>
    <cellStyle name="SAPBEXstdItemX 4 2 2 5" xfId="33665"/>
    <cellStyle name="SAPBEXstdItemX 4 2 2 6" xfId="33666"/>
    <cellStyle name="SAPBEXstdItemX 4 2 2 7" xfId="33667"/>
    <cellStyle name="SAPBEXstdItemX 4 2 2 8" xfId="33668"/>
    <cellStyle name="SAPBEXstdItemX 4 2 3" xfId="33669"/>
    <cellStyle name="SAPBEXstdItemX 4 2 3 2" xfId="33670"/>
    <cellStyle name="SAPBEXstdItemX 4 2 3 2 2" xfId="33671"/>
    <cellStyle name="SAPBEXstdItemX 4 2 3 3" xfId="33672"/>
    <cellStyle name="SAPBEXstdItemX 4 2 4" xfId="33673"/>
    <cellStyle name="SAPBEXstdItemX 4 2 4 2" xfId="33674"/>
    <cellStyle name="SAPBEXstdItemX 4 2 5" xfId="33675"/>
    <cellStyle name="SAPBEXstdItemX 4 2 6" xfId="33676"/>
    <cellStyle name="SAPBEXstdItemX 4 2 7" xfId="33677"/>
    <cellStyle name="SAPBEXstdItemX 4 2 8" xfId="33678"/>
    <cellStyle name="SAPBEXstdItemX 4 2 9" xfId="33679"/>
    <cellStyle name="SAPBEXstdItemX 4 3" xfId="33680"/>
    <cellStyle name="SAPBEXstdItemX 4 3 10" xfId="33681"/>
    <cellStyle name="SAPBEXstdItemX 4 3 2" xfId="33682"/>
    <cellStyle name="SAPBEXstdItemX 4 3 2 2" xfId="33683"/>
    <cellStyle name="SAPBEXstdItemX 4 3 2 2 2" xfId="33684"/>
    <cellStyle name="SAPBEXstdItemX 4 3 2 3" xfId="33685"/>
    <cellStyle name="SAPBEXstdItemX 4 3 2 3 2" xfId="33686"/>
    <cellStyle name="SAPBEXstdItemX 4 3 2 4" xfId="33687"/>
    <cellStyle name="SAPBEXstdItemX 4 3 2 5" xfId="33688"/>
    <cellStyle name="SAPBEXstdItemX 4 3 2 6" xfId="33689"/>
    <cellStyle name="SAPBEXstdItemX 4 3 2 7" xfId="33690"/>
    <cellStyle name="SAPBEXstdItemX 4 3 2 8" xfId="33691"/>
    <cellStyle name="SAPBEXstdItemX 4 3 3" xfId="33692"/>
    <cellStyle name="SAPBEXstdItemX 4 3 3 2" xfId="33693"/>
    <cellStyle name="SAPBEXstdItemX 4 3 3 2 2" xfId="33694"/>
    <cellStyle name="SAPBEXstdItemX 4 3 3 3" xfId="33695"/>
    <cellStyle name="SAPBEXstdItemX 4 3 4" xfId="33696"/>
    <cellStyle name="SAPBEXstdItemX 4 3 4 2" xfId="33697"/>
    <cellStyle name="SAPBEXstdItemX 4 3 5" xfId="33698"/>
    <cellStyle name="SAPBEXstdItemX 4 3 6" xfId="33699"/>
    <cellStyle name="SAPBEXstdItemX 4 3 7" xfId="33700"/>
    <cellStyle name="SAPBEXstdItemX 4 3 8" xfId="33701"/>
    <cellStyle name="SAPBEXstdItemX 4 3 9" xfId="33702"/>
    <cellStyle name="SAPBEXstdItemX 4 4" xfId="33703"/>
    <cellStyle name="SAPBEXstdItemX 4 4 2" xfId="33704"/>
    <cellStyle name="SAPBEXstdItemX 4 4 2 2" xfId="33705"/>
    <cellStyle name="SAPBEXstdItemX 4 4 3" xfId="33706"/>
    <cellStyle name="SAPBEXstdItemX 4 4 3 2" xfId="33707"/>
    <cellStyle name="SAPBEXstdItemX 4 4 4" xfId="33708"/>
    <cellStyle name="SAPBEXstdItemX 4 4 5" xfId="33709"/>
    <cellStyle name="SAPBEXstdItemX 4 4 6" xfId="33710"/>
    <cellStyle name="SAPBEXstdItemX 4 4 7" xfId="33711"/>
    <cellStyle name="SAPBEXstdItemX 4 4 8" xfId="33712"/>
    <cellStyle name="SAPBEXstdItemX 4 5" xfId="33713"/>
    <cellStyle name="SAPBEXstdItemX 4 5 2" xfId="33714"/>
    <cellStyle name="SAPBEXstdItemX 4 5 2 2" xfId="33715"/>
    <cellStyle name="SAPBEXstdItemX 4 5 3" xfId="33716"/>
    <cellStyle name="SAPBEXstdItemX 4 6" xfId="33717"/>
    <cellStyle name="SAPBEXstdItemX 4 6 2" xfId="33718"/>
    <cellStyle name="SAPBEXstdItemX 4 7" xfId="33719"/>
    <cellStyle name="SAPBEXstdItemX 4 8" xfId="33720"/>
    <cellStyle name="SAPBEXstdItemX 4 9" xfId="33721"/>
    <cellStyle name="SAPBEXstdItemX 5" xfId="33722"/>
    <cellStyle name="SAPBEXstdItemX 5 10" xfId="33723"/>
    <cellStyle name="SAPBEXstdItemX 5 11" xfId="33724"/>
    <cellStyle name="SAPBEXstdItemX 5 12" xfId="33725"/>
    <cellStyle name="SAPBEXstdItemX 5 2" xfId="33726"/>
    <cellStyle name="SAPBEXstdItemX 5 2 2" xfId="33727"/>
    <cellStyle name="SAPBEXstdItemX 5 2 2 2" xfId="33728"/>
    <cellStyle name="SAPBEXstdItemX 5 2 3" xfId="33729"/>
    <cellStyle name="SAPBEXstdItemX 5 2 4" xfId="33730"/>
    <cellStyle name="SAPBEXstdItemX 5 2 5" xfId="33731"/>
    <cellStyle name="SAPBEXstdItemX 5 2 6" xfId="33732"/>
    <cellStyle name="SAPBEXstdItemX 5 2 7" xfId="33733"/>
    <cellStyle name="SAPBEXstdItemX 5 3" xfId="33734"/>
    <cellStyle name="SAPBEXstdItemX 5 3 2" xfId="33735"/>
    <cellStyle name="SAPBEXstdItemX 5 4" xfId="33736"/>
    <cellStyle name="SAPBEXstdItemX 5 5" xfId="33737"/>
    <cellStyle name="SAPBEXstdItemX 5 6" xfId="33738"/>
    <cellStyle name="SAPBEXstdItemX 5 7" xfId="33739"/>
    <cellStyle name="SAPBEXstdItemX 5 8" xfId="33740"/>
    <cellStyle name="SAPBEXstdItemX 5 9" xfId="33741"/>
    <cellStyle name="SAPBEXstdItemX 6" xfId="33742"/>
    <cellStyle name="SAPBEXstdItemX 6 2" xfId="33743"/>
    <cellStyle name="SAPBEXstdItemX 6 2 2" xfId="33744"/>
    <cellStyle name="SAPBEXstdItemX 6 2 3" xfId="33745"/>
    <cellStyle name="SAPBEXstdItemX 6 2 4" xfId="33746"/>
    <cellStyle name="SAPBEXstdItemX 6 2 5" xfId="33747"/>
    <cellStyle name="SAPBEXstdItemX 6 3" xfId="33748"/>
    <cellStyle name="SAPBEXstdItemX 6 4" xfId="33749"/>
    <cellStyle name="SAPBEXstdItemX 6 5" xfId="33750"/>
    <cellStyle name="SAPBEXstdItemX 6 6" xfId="33751"/>
    <cellStyle name="SAPBEXstdItemX 7" xfId="33752"/>
    <cellStyle name="SAPBEXstdItemX 8" xfId="33753"/>
    <cellStyle name="SAPBEXstdItemX 9" xfId="33754"/>
    <cellStyle name="SAPBEXstdItemX_Input prices 09 consolidated-Sep PRM" xfId="33755"/>
    <cellStyle name="SAPBEXtitle" xfId="33756"/>
    <cellStyle name="SAPBEXtitle 2" xfId="33757"/>
    <cellStyle name="SAPBEXtitle 2 2" xfId="33758"/>
    <cellStyle name="SAPBEXtitle 2 2 2" xfId="33759"/>
    <cellStyle name="SAPBEXtitle 2 2 3" xfId="33760"/>
    <cellStyle name="SAPBEXtitle 2 3" xfId="33761"/>
    <cellStyle name="SAPBEXtitle 2 4" xfId="33762"/>
    <cellStyle name="SAPBEXtitle 3" xfId="33763"/>
    <cellStyle name="SAPBEXtitle 3 2" xfId="33764"/>
    <cellStyle name="SAPBEXtitle 3 3" xfId="33765"/>
    <cellStyle name="SAPBEXtitle 4" xfId="33766"/>
    <cellStyle name="SAPBEXtitle 4 2" xfId="33767"/>
    <cellStyle name="SAPBEXtitle 4 3" xfId="33768"/>
    <cellStyle name="SAPBEXtitle 5" xfId="33769"/>
    <cellStyle name="SAPBEXtitle 5 2" xfId="33770"/>
    <cellStyle name="SAPBEXtitle 6" xfId="33771"/>
    <cellStyle name="SAPBEXtitle 6 2" xfId="33772"/>
    <cellStyle name="SAPBEXtitle_1. KPI - Budget - 2010" xfId="33773"/>
    <cellStyle name="SAPBEXundefined" xfId="33774"/>
    <cellStyle name="SAPBEXundefined 2" xfId="33775"/>
    <cellStyle name="SAPBEXundefined 2 10" xfId="33776"/>
    <cellStyle name="SAPBEXundefined 2 11" xfId="33777"/>
    <cellStyle name="SAPBEXundefined 2 12" xfId="33778"/>
    <cellStyle name="SAPBEXundefined 2 2" xfId="33779"/>
    <cellStyle name="SAPBEXundefined 2 2 2" xfId="33780"/>
    <cellStyle name="SAPBEXundefined 2 2 2 2" xfId="33781"/>
    <cellStyle name="SAPBEXundefined 2 2 3" xfId="33782"/>
    <cellStyle name="SAPBEXundefined 2 3" xfId="33783"/>
    <cellStyle name="SAPBEXundefined 2 3 2" xfId="33784"/>
    <cellStyle name="SAPBEXundefined 2 4" xfId="33785"/>
    <cellStyle name="SAPBEXundefined 2 5" xfId="33786"/>
    <cellStyle name="SAPBEXundefined 2 6" xfId="33787"/>
    <cellStyle name="SAPBEXundefined 2 7" xfId="33788"/>
    <cellStyle name="SAPBEXundefined 2 8" xfId="33789"/>
    <cellStyle name="SAPBEXundefined 2 9" xfId="33790"/>
    <cellStyle name="SAPBEXundefined 3" xfId="33791"/>
    <cellStyle name="SAPBEXundefined 3 2" xfId="33792"/>
    <cellStyle name="SAPBEXundefined 4" xfId="33793"/>
    <cellStyle name="SAPBEXundefined 5" xfId="33794"/>
    <cellStyle name="SAPBEXundefined 6" xfId="33795"/>
    <cellStyle name="SAPBEXundefined 7" xfId="33796"/>
    <cellStyle name="ScotchRule" xfId="33797"/>
    <cellStyle name="ScotchRule 2" xfId="33798"/>
    <cellStyle name="ScotchRule 3" xfId="33799"/>
    <cellStyle name="Sddate" xfId="33800"/>
    <cellStyle name="SEM-BPS-data" xfId="33801"/>
    <cellStyle name="SEM-BPS-head" xfId="33802"/>
    <cellStyle name="SEM-BPS-headdata" xfId="33803"/>
    <cellStyle name="SEM-BPS-headkey" xfId="33804"/>
    <cellStyle name="SEM-BPS-input-on" xfId="33805"/>
    <cellStyle name="SEM-BPS-key" xfId="33806"/>
    <cellStyle name="SEM-BPS-sub1" xfId="33807"/>
    <cellStyle name="SEM-BPS-sub2" xfId="33808"/>
    <cellStyle name="SEM-BPS-total" xfId="33809"/>
    <cellStyle name="Shaded" xfId="33810"/>
    <cellStyle name="Shaded 2" xfId="33811"/>
    <cellStyle name="Shaded 3" xfId="33812"/>
    <cellStyle name="Sheet Title" xfId="33813"/>
    <cellStyle name="Single Accounting" xfId="33814"/>
    <cellStyle name="Single Accounting 2" xfId="33815"/>
    <cellStyle name="Single Accounting 3" xfId="33816"/>
    <cellStyle name="small" xfId="33817"/>
    <cellStyle name="small 2" xfId="33818"/>
    <cellStyle name="small 3" xfId="33819"/>
    <cellStyle name="Small Page Heading" xfId="33820"/>
    <cellStyle name="Small Page Heading 2" xfId="33821"/>
    <cellStyle name="Small Page Heading 3" xfId="33822"/>
    <cellStyle name="ssp" xfId="33823"/>
    <cellStyle name="ssp " xfId="33824"/>
    <cellStyle name="ssp  2" xfId="33825"/>
    <cellStyle name="Standard__Utopia Index Index und Guidance (Deutsch)" xfId="33826"/>
    <cellStyle name="STCelkem" xfId="33827"/>
    <cellStyle name="STHide" xfId="33828"/>
    <cellStyle name="STHide 2" xfId="33829"/>
    <cellStyle name="STHide 3" xfId="33830"/>
    <cellStyle name="Stile 1" xfId="33831"/>
    <cellStyle name="Stile 2" xfId="33832"/>
    <cellStyle name="Stile 2 2" xfId="33833"/>
    <cellStyle name="Stile 3" xfId="33834"/>
    <cellStyle name="Stile 3 2" xfId="33835"/>
    <cellStyle name="Stile 4" xfId="33836"/>
    <cellStyle name="Stile 4 2" xfId="33837"/>
    <cellStyle name="Stile 5" xfId="33838"/>
    <cellStyle name="Stile 6" xfId="33839"/>
    <cellStyle name="Stile 7" xfId="33840"/>
    <cellStyle name="Stile 8" xfId="33841"/>
    <cellStyle name="Stile 9" xfId="33842"/>
    <cellStyle name="STNadpis1" xfId="33843"/>
    <cellStyle name="STNadpis1 2" xfId="33844"/>
    <cellStyle name="STNadpis1 3" xfId="33845"/>
    <cellStyle name="STNazRadku1" xfId="33846"/>
    <cellStyle name="STNazRadku1 2" xfId="33847"/>
    <cellStyle name="STNazRadku1 3" xfId="33848"/>
    <cellStyle name="STNazRadku2" xfId="33849"/>
    <cellStyle name="STNazRadku2 2" xfId="33850"/>
    <cellStyle name="STNazRadku2 3" xfId="33851"/>
    <cellStyle name="STNazTab" xfId="33852"/>
    <cellStyle name="STNazTab 2" xfId="33853"/>
    <cellStyle name="STNazTab 3" xfId="33854"/>
    <cellStyle name="STNonEdit" xfId="33855"/>
    <cellStyle name="STNonEdit 2" xfId="33856"/>
    <cellStyle name="STNonEdit 3" xfId="33857"/>
    <cellStyle name="STPodnik" xfId="33858"/>
    <cellStyle name="STPodnik 2" xfId="33859"/>
    <cellStyle name="STPodnik 3" xfId="33860"/>
    <cellStyle name="STPopis1" xfId="33861"/>
    <cellStyle name="STRoky" xfId="33862"/>
    <cellStyle name="STRoky 10" xfId="33863"/>
    <cellStyle name="STRoky 11" xfId="33864"/>
    <cellStyle name="STRoky 12" xfId="33865"/>
    <cellStyle name="STRoky 13" xfId="33866"/>
    <cellStyle name="STRoky 2" xfId="33867"/>
    <cellStyle name="STRoky 2 10" xfId="33868"/>
    <cellStyle name="STRoky 2 2" xfId="33869"/>
    <cellStyle name="STRoky 2 2 10" xfId="33870"/>
    <cellStyle name="STRoky 2 2 11" xfId="33871"/>
    <cellStyle name="STRoky 2 2 2" xfId="33872"/>
    <cellStyle name="STRoky 2 2 2 2" xfId="33873"/>
    <cellStyle name="STRoky 2 2 2 2 2" xfId="33874"/>
    <cellStyle name="STRoky 2 2 2 2 2 2" xfId="33875"/>
    <cellStyle name="STRoky 2 2 2 2 3" xfId="33876"/>
    <cellStyle name="STRoky 2 2 2 2 3 2" xfId="33877"/>
    <cellStyle name="STRoky 2 2 2 2 4" xfId="33878"/>
    <cellStyle name="STRoky 2 2 2 2 5" xfId="33879"/>
    <cellStyle name="STRoky 2 2 2 2 6" xfId="33880"/>
    <cellStyle name="STRoky 2 2 2 2 7" xfId="33881"/>
    <cellStyle name="STRoky 2 2 2 2 8" xfId="33882"/>
    <cellStyle name="STRoky 2 2 2 3" xfId="33883"/>
    <cellStyle name="STRoky 2 2 2 3 2" xfId="33884"/>
    <cellStyle name="STRoky 2 2 2 3 2 2" xfId="33885"/>
    <cellStyle name="STRoky 2 2 2 3 3" xfId="33886"/>
    <cellStyle name="STRoky 2 2 2 4" xfId="33887"/>
    <cellStyle name="STRoky 2 2 2 4 2" xfId="33888"/>
    <cellStyle name="STRoky 2 2 2 5" xfId="33889"/>
    <cellStyle name="STRoky 2 2 2 6" xfId="33890"/>
    <cellStyle name="STRoky 2 2 2 7" xfId="33891"/>
    <cellStyle name="STRoky 2 2 2 8" xfId="33892"/>
    <cellStyle name="STRoky 2 2 2 9" xfId="33893"/>
    <cellStyle name="STRoky 2 2 3" xfId="33894"/>
    <cellStyle name="STRoky 2 2 3 2" xfId="33895"/>
    <cellStyle name="STRoky 2 2 3 2 2" xfId="33896"/>
    <cellStyle name="STRoky 2 2 3 2 2 2" xfId="33897"/>
    <cellStyle name="STRoky 2 2 3 2 3" xfId="33898"/>
    <cellStyle name="STRoky 2 2 3 2 3 2" xfId="33899"/>
    <cellStyle name="STRoky 2 2 3 2 4" xfId="33900"/>
    <cellStyle name="STRoky 2 2 3 2 5" xfId="33901"/>
    <cellStyle name="STRoky 2 2 3 2 6" xfId="33902"/>
    <cellStyle name="STRoky 2 2 3 2 7" xfId="33903"/>
    <cellStyle name="STRoky 2 2 3 2 8" xfId="33904"/>
    <cellStyle name="STRoky 2 2 3 3" xfId="33905"/>
    <cellStyle name="STRoky 2 2 3 3 2" xfId="33906"/>
    <cellStyle name="STRoky 2 2 3 3 2 2" xfId="33907"/>
    <cellStyle name="STRoky 2 2 3 3 3" xfId="33908"/>
    <cellStyle name="STRoky 2 2 3 4" xfId="33909"/>
    <cellStyle name="STRoky 2 2 3 4 2" xfId="33910"/>
    <cellStyle name="STRoky 2 2 3 5" xfId="33911"/>
    <cellStyle name="STRoky 2 2 3 6" xfId="33912"/>
    <cellStyle name="STRoky 2 2 3 7" xfId="33913"/>
    <cellStyle name="STRoky 2 2 3 8" xfId="33914"/>
    <cellStyle name="STRoky 2 2 3 9" xfId="33915"/>
    <cellStyle name="STRoky 2 2 4" xfId="33916"/>
    <cellStyle name="STRoky 2 2 4 2" xfId="33917"/>
    <cellStyle name="STRoky 2 2 4 2 2" xfId="33918"/>
    <cellStyle name="STRoky 2 2 4 3" xfId="33919"/>
    <cellStyle name="STRoky 2 2 4 3 2" xfId="33920"/>
    <cellStyle name="STRoky 2 2 4 4" xfId="33921"/>
    <cellStyle name="STRoky 2 2 4 5" xfId="33922"/>
    <cellStyle name="STRoky 2 2 4 6" xfId="33923"/>
    <cellStyle name="STRoky 2 2 4 7" xfId="33924"/>
    <cellStyle name="STRoky 2 2 4 8" xfId="33925"/>
    <cellStyle name="STRoky 2 2 5" xfId="33926"/>
    <cellStyle name="STRoky 2 2 5 2" xfId="33927"/>
    <cellStyle name="STRoky 2 2 5 2 2" xfId="33928"/>
    <cellStyle name="STRoky 2 2 5 3" xfId="33929"/>
    <cellStyle name="STRoky 2 2 6" xfId="33930"/>
    <cellStyle name="STRoky 2 2 6 2" xfId="33931"/>
    <cellStyle name="STRoky 2 2 7" xfId="33932"/>
    <cellStyle name="STRoky 2 2 8" xfId="33933"/>
    <cellStyle name="STRoky 2 2 9" xfId="33934"/>
    <cellStyle name="STRoky 2 3" xfId="33935"/>
    <cellStyle name="STRoky 2 3 10" xfId="33936"/>
    <cellStyle name="STRoky 2 3 11" xfId="33937"/>
    <cellStyle name="STRoky 2 3 2" xfId="33938"/>
    <cellStyle name="STRoky 2 3 2 2" xfId="33939"/>
    <cellStyle name="STRoky 2 3 2 2 2" xfId="33940"/>
    <cellStyle name="STRoky 2 3 2 2 2 2" xfId="33941"/>
    <cellStyle name="STRoky 2 3 2 2 3" xfId="33942"/>
    <cellStyle name="STRoky 2 3 2 2 3 2" xfId="33943"/>
    <cellStyle name="STRoky 2 3 2 2 4" xfId="33944"/>
    <cellStyle name="STRoky 2 3 2 2 5" xfId="33945"/>
    <cellStyle name="STRoky 2 3 2 2 6" xfId="33946"/>
    <cellStyle name="STRoky 2 3 2 2 7" xfId="33947"/>
    <cellStyle name="STRoky 2 3 2 2 8" xfId="33948"/>
    <cellStyle name="STRoky 2 3 2 3" xfId="33949"/>
    <cellStyle name="STRoky 2 3 2 3 2" xfId="33950"/>
    <cellStyle name="STRoky 2 3 2 3 2 2" xfId="33951"/>
    <cellStyle name="STRoky 2 3 2 3 3" xfId="33952"/>
    <cellStyle name="STRoky 2 3 2 4" xfId="33953"/>
    <cellStyle name="STRoky 2 3 2 4 2" xfId="33954"/>
    <cellStyle name="STRoky 2 3 2 5" xfId="33955"/>
    <cellStyle name="STRoky 2 3 2 6" xfId="33956"/>
    <cellStyle name="STRoky 2 3 2 7" xfId="33957"/>
    <cellStyle name="STRoky 2 3 2 8" xfId="33958"/>
    <cellStyle name="STRoky 2 3 2 9" xfId="33959"/>
    <cellStyle name="STRoky 2 3 3" xfId="33960"/>
    <cellStyle name="STRoky 2 3 3 2" xfId="33961"/>
    <cellStyle name="STRoky 2 3 3 2 2" xfId="33962"/>
    <cellStyle name="STRoky 2 3 3 2 2 2" xfId="33963"/>
    <cellStyle name="STRoky 2 3 3 2 3" xfId="33964"/>
    <cellStyle name="STRoky 2 3 3 2 3 2" xfId="33965"/>
    <cellStyle name="STRoky 2 3 3 2 4" xfId="33966"/>
    <cellStyle name="STRoky 2 3 3 2 5" xfId="33967"/>
    <cellStyle name="STRoky 2 3 3 2 6" xfId="33968"/>
    <cellStyle name="STRoky 2 3 3 2 7" xfId="33969"/>
    <cellStyle name="STRoky 2 3 3 2 8" xfId="33970"/>
    <cellStyle name="STRoky 2 3 3 3" xfId="33971"/>
    <cellStyle name="STRoky 2 3 3 3 2" xfId="33972"/>
    <cellStyle name="STRoky 2 3 3 3 2 2" xfId="33973"/>
    <cellStyle name="STRoky 2 3 3 3 3" xfId="33974"/>
    <cellStyle name="STRoky 2 3 3 4" xfId="33975"/>
    <cellStyle name="STRoky 2 3 3 4 2" xfId="33976"/>
    <cellStyle name="STRoky 2 3 3 5" xfId="33977"/>
    <cellStyle name="STRoky 2 3 3 6" xfId="33978"/>
    <cellStyle name="STRoky 2 3 3 7" xfId="33979"/>
    <cellStyle name="STRoky 2 3 3 8" xfId="33980"/>
    <cellStyle name="STRoky 2 3 3 9" xfId="33981"/>
    <cellStyle name="STRoky 2 3 4" xfId="33982"/>
    <cellStyle name="STRoky 2 3 4 2" xfId="33983"/>
    <cellStyle name="STRoky 2 3 4 2 2" xfId="33984"/>
    <cellStyle name="STRoky 2 3 4 3" xfId="33985"/>
    <cellStyle name="STRoky 2 3 4 3 2" xfId="33986"/>
    <cellStyle name="STRoky 2 3 4 4" xfId="33987"/>
    <cellStyle name="STRoky 2 3 4 5" xfId="33988"/>
    <cellStyle name="STRoky 2 3 4 6" xfId="33989"/>
    <cellStyle name="STRoky 2 3 4 7" xfId="33990"/>
    <cellStyle name="STRoky 2 3 4 8" xfId="33991"/>
    <cellStyle name="STRoky 2 3 5" xfId="33992"/>
    <cellStyle name="STRoky 2 3 5 2" xfId="33993"/>
    <cellStyle name="STRoky 2 3 5 2 2" xfId="33994"/>
    <cellStyle name="STRoky 2 3 5 3" xfId="33995"/>
    <cellStyle name="STRoky 2 3 6" xfId="33996"/>
    <cellStyle name="STRoky 2 3 6 2" xfId="33997"/>
    <cellStyle name="STRoky 2 3 7" xfId="33998"/>
    <cellStyle name="STRoky 2 3 8" xfId="33999"/>
    <cellStyle name="STRoky 2 3 9" xfId="34000"/>
    <cellStyle name="STRoky 2 4" xfId="34001"/>
    <cellStyle name="STRoky 2 4 2" xfId="34002"/>
    <cellStyle name="STRoky 2 4 2 2" xfId="34003"/>
    <cellStyle name="STRoky 2 4 3" xfId="34004"/>
    <cellStyle name="STRoky 2 5" xfId="34005"/>
    <cellStyle name="STRoky 2 5 2" xfId="34006"/>
    <cellStyle name="STRoky 2 6" xfId="34007"/>
    <cellStyle name="STRoky 2 7" xfId="34008"/>
    <cellStyle name="STRoky 2 8" xfId="34009"/>
    <cellStyle name="STRoky 2 9" xfId="34010"/>
    <cellStyle name="STRoky 3" xfId="34011"/>
    <cellStyle name="STRoky 3 10" xfId="34012"/>
    <cellStyle name="STRoky 3 11" xfId="34013"/>
    <cellStyle name="STRoky 3 2" xfId="34014"/>
    <cellStyle name="STRoky 3 2 2" xfId="34015"/>
    <cellStyle name="STRoky 3 2 2 2" xfId="34016"/>
    <cellStyle name="STRoky 3 2 2 2 2" xfId="34017"/>
    <cellStyle name="STRoky 3 2 2 3" xfId="34018"/>
    <cellStyle name="STRoky 3 2 2 3 2" xfId="34019"/>
    <cellStyle name="STRoky 3 2 2 4" xfId="34020"/>
    <cellStyle name="STRoky 3 2 2 5" xfId="34021"/>
    <cellStyle name="STRoky 3 2 2 6" xfId="34022"/>
    <cellStyle name="STRoky 3 2 2 7" xfId="34023"/>
    <cellStyle name="STRoky 3 2 2 8" xfId="34024"/>
    <cellStyle name="STRoky 3 2 3" xfId="34025"/>
    <cellStyle name="STRoky 3 2 3 2" xfId="34026"/>
    <cellStyle name="STRoky 3 2 3 2 2" xfId="34027"/>
    <cellStyle name="STRoky 3 2 3 3" xfId="34028"/>
    <cellStyle name="STRoky 3 2 4" xfId="34029"/>
    <cellStyle name="STRoky 3 2 4 2" xfId="34030"/>
    <cellStyle name="STRoky 3 2 5" xfId="34031"/>
    <cellStyle name="STRoky 3 2 6" xfId="34032"/>
    <cellStyle name="STRoky 3 2 7" xfId="34033"/>
    <cellStyle name="STRoky 3 2 8" xfId="34034"/>
    <cellStyle name="STRoky 3 2 9" xfId="34035"/>
    <cellStyle name="STRoky 3 3" xfId="34036"/>
    <cellStyle name="STRoky 3 3 2" xfId="34037"/>
    <cellStyle name="STRoky 3 3 2 2" xfId="34038"/>
    <cellStyle name="STRoky 3 3 2 2 2" xfId="34039"/>
    <cellStyle name="STRoky 3 3 2 3" xfId="34040"/>
    <cellStyle name="STRoky 3 3 2 3 2" xfId="34041"/>
    <cellStyle name="STRoky 3 3 2 4" xfId="34042"/>
    <cellStyle name="STRoky 3 3 2 5" xfId="34043"/>
    <cellStyle name="STRoky 3 3 2 6" xfId="34044"/>
    <cellStyle name="STRoky 3 3 2 7" xfId="34045"/>
    <cellStyle name="STRoky 3 3 2 8" xfId="34046"/>
    <cellStyle name="STRoky 3 3 3" xfId="34047"/>
    <cellStyle name="STRoky 3 3 3 2" xfId="34048"/>
    <cellStyle name="STRoky 3 3 3 2 2" xfId="34049"/>
    <cellStyle name="STRoky 3 3 3 3" xfId="34050"/>
    <cellStyle name="STRoky 3 3 4" xfId="34051"/>
    <cellStyle name="STRoky 3 3 4 2" xfId="34052"/>
    <cellStyle name="STRoky 3 3 5" xfId="34053"/>
    <cellStyle name="STRoky 3 3 6" xfId="34054"/>
    <cellStyle name="STRoky 3 3 7" xfId="34055"/>
    <cellStyle name="STRoky 3 3 8" xfId="34056"/>
    <cellStyle name="STRoky 3 3 9" xfId="34057"/>
    <cellStyle name="STRoky 3 4" xfId="34058"/>
    <cellStyle name="STRoky 3 4 2" xfId="34059"/>
    <cellStyle name="STRoky 3 4 2 2" xfId="34060"/>
    <cellStyle name="STRoky 3 4 3" xfId="34061"/>
    <cellStyle name="STRoky 3 4 3 2" xfId="34062"/>
    <cellStyle name="STRoky 3 4 4" xfId="34063"/>
    <cellStyle name="STRoky 3 4 5" xfId="34064"/>
    <cellStyle name="STRoky 3 4 6" xfId="34065"/>
    <cellStyle name="STRoky 3 4 7" xfId="34066"/>
    <cellStyle name="STRoky 3 4 8" xfId="34067"/>
    <cellStyle name="STRoky 3 5" xfId="34068"/>
    <cellStyle name="STRoky 3 5 2" xfId="34069"/>
    <cellStyle name="STRoky 3 5 2 2" xfId="34070"/>
    <cellStyle name="STRoky 3 5 3" xfId="34071"/>
    <cellStyle name="STRoky 3 6" xfId="34072"/>
    <cellStyle name="STRoky 3 6 2" xfId="34073"/>
    <cellStyle name="STRoky 3 7" xfId="34074"/>
    <cellStyle name="STRoky 3 8" xfId="34075"/>
    <cellStyle name="STRoky 3 9" xfId="34076"/>
    <cellStyle name="STRoky 4" xfId="34077"/>
    <cellStyle name="STRoky 4 10" xfId="34078"/>
    <cellStyle name="STRoky 4 11" xfId="34079"/>
    <cellStyle name="STRoky 4 2" xfId="34080"/>
    <cellStyle name="STRoky 4 2 2" xfId="34081"/>
    <cellStyle name="STRoky 4 2 2 2" xfId="34082"/>
    <cellStyle name="STRoky 4 2 2 2 2" xfId="34083"/>
    <cellStyle name="STRoky 4 2 2 3" xfId="34084"/>
    <cellStyle name="STRoky 4 2 2 3 2" xfId="34085"/>
    <cellStyle name="STRoky 4 2 2 4" xfId="34086"/>
    <cellStyle name="STRoky 4 2 2 5" xfId="34087"/>
    <cellStyle name="STRoky 4 2 2 6" xfId="34088"/>
    <cellStyle name="STRoky 4 2 2 7" xfId="34089"/>
    <cellStyle name="STRoky 4 2 2 8" xfId="34090"/>
    <cellStyle name="STRoky 4 2 3" xfId="34091"/>
    <cellStyle name="STRoky 4 2 3 2" xfId="34092"/>
    <cellStyle name="STRoky 4 2 3 2 2" xfId="34093"/>
    <cellStyle name="STRoky 4 2 3 3" xfId="34094"/>
    <cellStyle name="STRoky 4 2 4" xfId="34095"/>
    <cellStyle name="STRoky 4 2 4 2" xfId="34096"/>
    <cellStyle name="STRoky 4 2 5" xfId="34097"/>
    <cellStyle name="STRoky 4 2 6" xfId="34098"/>
    <cellStyle name="STRoky 4 2 7" xfId="34099"/>
    <cellStyle name="STRoky 4 2 8" xfId="34100"/>
    <cellStyle name="STRoky 4 2 9" xfId="34101"/>
    <cellStyle name="STRoky 4 3" xfId="34102"/>
    <cellStyle name="STRoky 4 3 2" xfId="34103"/>
    <cellStyle name="STRoky 4 3 2 2" xfId="34104"/>
    <cellStyle name="STRoky 4 3 2 2 2" xfId="34105"/>
    <cellStyle name="STRoky 4 3 2 3" xfId="34106"/>
    <cellStyle name="STRoky 4 3 2 3 2" xfId="34107"/>
    <cellStyle name="STRoky 4 3 2 4" xfId="34108"/>
    <cellStyle name="STRoky 4 3 2 5" xfId="34109"/>
    <cellStyle name="STRoky 4 3 2 6" xfId="34110"/>
    <cellStyle name="STRoky 4 3 2 7" xfId="34111"/>
    <cellStyle name="STRoky 4 3 2 8" xfId="34112"/>
    <cellStyle name="STRoky 4 3 3" xfId="34113"/>
    <cellStyle name="STRoky 4 3 3 2" xfId="34114"/>
    <cellStyle name="STRoky 4 3 3 2 2" xfId="34115"/>
    <cellStyle name="STRoky 4 3 3 3" xfId="34116"/>
    <cellStyle name="STRoky 4 3 4" xfId="34117"/>
    <cellStyle name="STRoky 4 3 4 2" xfId="34118"/>
    <cellStyle name="STRoky 4 3 5" xfId="34119"/>
    <cellStyle name="STRoky 4 3 6" xfId="34120"/>
    <cellStyle name="STRoky 4 3 7" xfId="34121"/>
    <cellStyle name="STRoky 4 3 8" xfId="34122"/>
    <cellStyle name="STRoky 4 3 9" xfId="34123"/>
    <cellStyle name="STRoky 4 4" xfId="34124"/>
    <cellStyle name="STRoky 4 4 2" xfId="34125"/>
    <cellStyle name="STRoky 4 4 2 2" xfId="34126"/>
    <cellStyle name="STRoky 4 4 3" xfId="34127"/>
    <cellStyle name="STRoky 4 4 3 2" xfId="34128"/>
    <cellStyle name="STRoky 4 4 4" xfId="34129"/>
    <cellStyle name="STRoky 4 4 5" xfId="34130"/>
    <cellStyle name="STRoky 4 4 6" xfId="34131"/>
    <cellStyle name="STRoky 4 4 7" xfId="34132"/>
    <cellStyle name="STRoky 4 4 8" xfId="34133"/>
    <cellStyle name="STRoky 4 5" xfId="34134"/>
    <cellStyle name="STRoky 4 5 2" xfId="34135"/>
    <cellStyle name="STRoky 4 5 2 2" xfId="34136"/>
    <cellStyle name="STRoky 4 5 3" xfId="34137"/>
    <cellStyle name="STRoky 4 6" xfId="34138"/>
    <cellStyle name="STRoky 4 6 2" xfId="34139"/>
    <cellStyle name="STRoky 4 7" xfId="34140"/>
    <cellStyle name="STRoky 4 8" xfId="34141"/>
    <cellStyle name="STRoky 4 9" xfId="34142"/>
    <cellStyle name="STRoky 5" xfId="34143"/>
    <cellStyle name="STRoky 5 2" xfId="34144"/>
    <cellStyle name="STRoky 5 2 2" xfId="34145"/>
    <cellStyle name="STRoky 5 3" xfId="34146"/>
    <cellStyle name="STRoky 6" xfId="34147"/>
    <cellStyle name="STRoky 6 2" xfId="34148"/>
    <cellStyle name="STRoky 7" xfId="34149"/>
    <cellStyle name="STRoky 8" xfId="34150"/>
    <cellStyle name="STRoky 9" xfId="34151"/>
    <cellStyle name="STTempa" xfId="34152"/>
    <cellStyle name="Styl 1" xfId="34153"/>
    <cellStyle name="Styl 2" xfId="34154"/>
    <cellStyle name="Styl 3" xfId="34155"/>
    <cellStyle name="Styl 4" xfId="34156"/>
    <cellStyle name="Styl 5" xfId="34157"/>
    <cellStyle name="Styl 6" xfId="34158"/>
    <cellStyle name="Styl 7" xfId="34159"/>
    <cellStyle name="Styl 8" xfId="34160"/>
    <cellStyle name="Styl 9" xfId="34161"/>
    <cellStyle name="Style 1" xfId="34162"/>
    <cellStyle name="Style 1 2" xfId="34163"/>
    <cellStyle name="Style 1 2 2" xfId="34164"/>
    <cellStyle name="Style 1 3" xfId="34165"/>
    <cellStyle name="Style 1 3 2" xfId="34166"/>
    <cellStyle name="Style 1 4" xfId="34167"/>
    <cellStyle name="Style 1_Input prices 09 consolidated-Sep PRM" xfId="34168"/>
    <cellStyle name="Style 10" xfId="34169"/>
    <cellStyle name="Style 100" xfId="34170"/>
    <cellStyle name="Style 101" xfId="34171"/>
    <cellStyle name="Style 102" xfId="34172"/>
    <cellStyle name="Style 103" xfId="34173"/>
    <cellStyle name="Style 104" xfId="34174"/>
    <cellStyle name="Style 105" xfId="34175"/>
    <cellStyle name="Style 106" xfId="34176"/>
    <cellStyle name="Style 107" xfId="34177"/>
    <cellStyle name="Style 108" xfId="34178"/>
    <cellStyle name="Style 109" xfId="34179"/>
    <cellStyle name="Style 11" xfId="34180"/>
    <cellStyle name="Style 110" xfId="34181"/>
    <cellStyle name="Style 111" xfId="34182"/>
    <cellStyle name="Style 112" xfId="34183"/>
    <cellStyle name="Style 113" xfId="34184"/>
    <cellStyle name="Style 114" xfId="34185"/>
    <cellStyle name="Style 115" xfId="34186"/>
    <cellStyle name="Style 116" xfId="34187"/>
    <cellStyle name="Style 117" xfId="34188"/>
    <cellStyle name="Style 12" xfId="34189"/>
    <cellStyle name="Style 13" xfId="34190"/>
    <cellStyle name="Style 14" xfId="34191"/>
    <cellStyle name="Style 15" xfId="34192"/>
    <cellStyle name="Style 16" xfId="34193"/>
    <cellStyle name="Style 17" xfId="34194"/>
    <cellStyle name="Style 18" xfId="34195"/>
    <cellStyle name="Style 19" xfId="34196"/>
    <cellStyle name="Style 2" xfId="34197"/>
    <cellStyle name="Style 2 2" xfId="34198"/>
    <cellStyle name="Style 2 2 2" xfId="34199"/>
    <cellStyle name="Style 2 3" xfId="34200"/>
    <cellStyle name="Style 2 3 2" xfId="34201"/>
    <cellStyle name="Style 2 4" xfId="34202"/>
    <cellStyle name="Style 20" xfId="34203"/>
    <cellStyle name="Style 21" xfId="34204"/>
    <cellStyle name="Style 22" xfId="34205"/>
    <cellStyle name="Style 23" xfId="34206"/>
    <cellStyle name="Style 24" xfId="34207"/>
    <cellStyle name="Style 25" xfId="34208"/>
    <cellStyle name="Style 26" xfId="34209"/>
    <cellStyle name="Style 27" xfId="34210"/>
    <cellStyle name="Style 28" xfId="34211"/>
    <cellStyle name="Style 29" xfId="34212"/>
    <cellStyle name="Style 3" xfId="34213"/>
    <cellStyle name="Style 3 2" xfId="34214"/>
    <cellStyle name="Style 3 2 2" xfId="34215"/>
    <cellStyle name="Style 3 3" xfId="34216"/>
    <cellStyle name="Style 3 3 2" xfId="34217"/>
    <cellStyle name="Style 3 4" xfId="34218"/>
    <cellStyle name="Style 30" xfId="34219"/>
    <cellStyle name="Style 31" xfId="34220"/>
    <cellStyle name="Style 32" xfId="34221"/>
    <cellStyle name="Style 33" xfId="34222"/>
    <cellStyle name="Style 34" xfId="34223"/>
    <cellStyle name="Style 35" xfId="34224"/>
    <cellStyle name="Style 36" xfId="34225"/>
    <cellStyle name="Style 37" xfId="34226"/>
    <cellStyle name="Style 38" xfId="34227"/>
    <cellStyle name="Style 39" xfId="34228"/>
    <cellStyle name="Style 4" xfId="34229"/>
    <cellStyle name="Style 4 2" xfId="34230"/>
    <cellStyle name="Style 4 2 2" xfId="34231"/>
    <cellStyle name="Style 4 3" xfId="34232"/>
    <cellStyle name="Style 4 3 2" xfId="34233"/>
    <cellStyle name="Style 4 4" xfId="34234"/>
    <cellStyle name="Style 40" xfId="34235"/>
    <cellStyle name="Style 41" xfId="34236"/>
    <cellStyle name="Style 42" xfId="34237"/>
    <cellStyle name="Style 43" xfId="34238"/>
    <cellStyle name="Style 44" xfId="34239"/>
    <cellStyle name="Style 45" xfId="34240"/>
    <cellStyle name="Style 46" xfId="34241"/>
    <cellStyle name="Style 47" xfId="34242"/>
    <cellStyle name="Style 48" xfId="34243"/>
    <cellStyle name="Style 49" xfId="34244"/>
    <cellStyle name="Style 5" xfId="34245"/>
    <cellStyle name="Style 5 2" xfId="34246"/>
    <cellStyle name="Style 5 2 2" xfId="34247"/>
    <cellStyle name="Style 5 3" xfId="34248"/>
    <cellStyle name="Style 50" xfId="34249"/>
    <cellStyle name="Style 51" xfId="34250"/>
    <cellStyle name="Style 52" xfId="34251"/>
    <cellStyle name="Style 53" xfId="34252"/>
    <cellStyle name="Style 54" xfId="34253"/>
    <cellStyle name="Style 55" xfId="34254"/>
    <cellStyle name="Style 56" xfId="34255"/>
    <cellStyle name="Style 57" xfId="34256"/>
    <cellStyle name="Style 58" xfId="34257"/>
    <cellStyle name="Style 59" xfId="34258"/>
    <cellStyle name="Style 6" xfId="34259"/>
    <cellStyle name="Style 6 2" xfId="34260"/>
    <cellStyle name="Style 6 3" xfId="34261"/>
    <cellStyle name="Style 6 4" xfId="34262"/>
    <cellStyle name="Style 60" xfId="34263"/>
    <cellStyle name="Style 61" xfId="34264"/>
    <cellStyle name="Style 62" xfId="34265"/>
    <cellStyle name="Style 63" xfId="34266"/>
    <cellStyle name="Style 64" xfId="34267"/>
    <cellStyle name="Style 65" xfId="34268"/>
    <cellStyle name="Style 66" xfId="34269"/>
    <cellStyle name="Style 67" xfId="34270"/>
    <cellStyle name="Style 68" xfId="34271"/>
    <cellStyle name="Style 69" xfId="34272"/>
    <cellStyle name="Style 7" xfId="34273"/>
    <cellStyle name="Style 7 2" xfId="34274"/>
    <cellStyle name="Style 7 3" xfId="34275"/>
    <cellStyle name="Style 7 4" xfId="34276"/>
    <cellStyle name="Style 70" xfId="34277"/>
    <cellStyle name="Style 71" xfId="34278"/>
    <cellStyle name="Style 72" xfId="34279"/>
    <cellStyle name="Style 73" xfId="34280"/>
    <cellStyle name="Style 74" xfId="34281"/>
    <cellStyle name="Style 75" xfId="34282"/>
    <cellStyle name="Style 76" xfId="34283"/>
    <cellStyle name="Style 77" xfId="34284"/>
    <cellStyle name="Style 78" xfId="34285"/>
    <cellStyle name="Style 79" xfId="34286"/>
    <cellStyle name="Style 8" xfId="34287"/>
    <cellStyle name="Style 8 2" xfId="34288"/>
    <cellStyle name="Style 8 3" xfId="34289"/>
    <cellStyle name="Style 8 4" xfId="34290"/>
    <cellStyle name="Style 80" xfId="34291"/>
    <cellStyle name="Style 81" xfId="34292"/>
    <cellStyle name="Style 82" xfId="34293"/>
    <cellStyle name="Style 83" xfId="34294"/>
    <cellStyle name="Style 84" xfId="34295"/>
    <cellStyle name="Style 85" xfId="34296"/>
    <cellStyle name="Style 86" xfId="34297"/>
    <cellStyle name="Style 87" xfId="34298"/>
    <cellStyle name="Style 88" xfId="34299"/>
    <cellStyle name="Style 89" xfId="34300"/>
    <cellStyle name="Style 9" xfId="34301"/>
    <cellStyle name="Style 9 2" xfId="34302"/>
    <cellStyle name="Style 9 2 2" xfId="34303"/>
    <cellStyle name="Style 9 3" xfId="34304"/>
    <cellStyle name="Style 90" xfId="34305"/>
    <cellStyle name="Style 91" xfId="34306"/>
    <cellStyle name="Style 92" xfId="34307"/>
    <cellStyle name="Style 93" xfId="34308"/>
    <cellStyle name="Style 94" xfId="34309"/>
    <cellStyle name="Style 95" xfId="34310"/>
    <cellStyle name="Style 96" xfId="34311"/>
    <cellStyle name="Style 97" xfId="34312"/>
    <cellStyle name="Style 98" xfId="34313"/>
    <cellStyle name="Style 99" xfId="34314"/>
    <cellStyle name="STYLE1 - Style1" xfId="34315"/>
    <cellStyle name="STYLE1 - Style1 2" xfId="34316"/>
    <cellStyle name="STYLE1 - Style1 2 2" xfId="34317"/>
    <cellStyle name="STYLE1 - Style1 2 3" xfId="34318"/>
    <cellStyle name="STYLE1 - Style1 3" xfId="34319"/>
    <cellStyle name="STYLE1 - Style1 3 2" xfId="34320"/>
    <cellStyle name="STYLE1 - Style1 3 3" xfId="34321"/>
    <cellStyle name="STYLE1 - Style1 4" xfId="34322"/>
    <cellStyle name="STYLE1 - Style1 4 2" xfId="34323"/>
    <cellStyle name="STYLE1 - Style1 5" xfId="34324"/>
    <cellStyle name="STYLE1 - Style1 5 2" xfId="34325"/>
    <cellStyle name="STYLE1 - Style1 6" xfId="34326"/>
    <cellStyle name="STYLE1 - Style1 6 2" xfId="34327"/>
    <cellStyle name="STYLE1 - Style1 7" xfId="34328"/>
    <cellStyle name="STYLE1 - Style1 8" xfId="34329"/>
    <cellStyle name="STYLE1 - Style1_Forecast 2008 P&amp;L new criteria for slabs" xfId="34330"/>
    <cellStyle name="STZdroj" xfId="34331"/>
    <cellStyle name="Subtitle" xfId="34332"/>
    <cellStyle name="Subtitle 2" xfId="34333"/>
    <cellStyle name="Subtitle 2 2" xfId="34334"/>
    <cellStyle name="Subtitle 2 3" xfId="34335"/>
    <cellStyle name="Subtitle 3" xfId="34336"/>
    <cellStyle name="Subtitle 3 2" xfId="34337"/>
    <cellStyle name="Subtitle 4" xfId="34338"/>
    <cellStyle name="Subtitle 4 2" xfId="34339"/>
    <cellStyle name="Subtitle 4 3" xfId="34340"/>
    <cellStyle name="Subtitle 5" xfId="34341"/>
    <cellStyle name="Subtitle 5 2" xfId="34342"/>
    <cellStyle name="Subtitle 6" xfId="34343"/>
    <cellStyle name="Subtitle 6 2" xfId="34344"/>
    <cellStyle name="Subtitle_Input prices 09 consolidated-Sep PRM" xfId="34345"/>
    <cellStyle name="Summa" xfId="34346"/>
    <cellStyle name="Switch" xfId="34347"/>
    <cellStyle name="Swithch" xfId="34348"/>
    <cellStyle name="t_DCF Assumptions Benchmarking (Nov 02)" xfId="34349"/>
    <cellStyle name="t_DCF Assumptions Benchmarking (Nov 02) " xfId="34350"/>
    <cellStyle name="t_DCF Assumptions Benchmarking (Nov 02)  2" xfId="34351"/>
    <cellStyle name="Table" xfId="34352"/>
    <cellStyle name="Table Head" xfId="34353"/>
    <cellStyle name="Table Head 2" xfId="34354"/>
    <cellStyle name="Table Head 3" xfId="34355"/>
    <cellStyle name="Table Head Aligned" xfId="34356"/>
    <cellStyle name="Table Head Aligned 2" xfId="34357"/>
    <cellStyle name="Table Head Aligned 2 2" xfId="34358"/>
    <cellStyle name="Table Head Aligned 2 3" xfId="34359"/>
    <cellStyle name="Table Head Aligned 3" xfId="34360"/>
    <cellStyle name="Table Head Aligned 4" xfId="34361"/>
    <cellStyle name="Table Head Aligned 5" xfId="34362"/>
    <cellStyle name="Table Head Blue" xfId="34363"/>
    <cellStyle name="Table Head Blue 2" xfId="34364"/>
    <cellStyle name="Table Head Blue 3" xfId="34365"/>
    <cellStyle name="Table Head Green" xfId="34366"/>
    <cellStyle name="Table Head Green 2" xfId="34367"/>
    <cellStyle name="Table Head Green 2 2" xfId="34368"/>
    <cellStyle name="Table Head Green 2 3" xfId="34369"/>
    <cellStyle name="Table Head Green 3" xfId="34370"/>
    <cellStyle name="Table Head Green 4" xfId="34371"/>
    <cellStyle name="Table Head Green 5" xfId="34372"/>
    <cellStyle name="Table Head_13.1. 09-AP 2_uprava 17-02-09" xfId="34373"/>
    <cellStyle name="Table Heading" xfId="34374"/>
    <cellStyle name="Table Heading 2" xfId="34375"/>
    <cellStyle name="Table Heading 3" xfId="34376"/>
    <cellStyle name="Table Sub Head" xfId="34377"/>
    <cellStyle name="Table Sub Head 2" xfId="34378"/>
    <cellStyle name="Table Sub Head 3" xfId="34379"/>
    <cellStyle name="Table Sub Heading" xfId="34380"/>
    <cellStyle name="Table Sub Heading 2" xfId="34381"/>
    <cellStyle name="Table Sub Heading 3" xfId="34382"/>
    <cellStyle name="Table Text" xfId="34383"/>
    <cellStyle name="Table Text 2" xfId="34384"/>
    <cellStyle name="Table Text 3" xfId="34385"/>
    <cellStyle name="Table Title" xfId="34386"/>
    <cellStyle name="Table Title 2" xfId="34387"/>
    <cellStyle name="Table Title 3" xfId="34388"/>
    <cellStyle name="Table Title 4" xfId="34389"/>
    <cellStyle name="Table Units" xfId="34390"/>
    <cellStyle name="Table Units 2" xfId="34391"/>
    <cellStyle name="Table Units 2 2" xfId="34392"/>
    <cellStyle name="Table Units 2 2 2" xfId="34393"/>
    <cellStyle name="Table Units 2 2 2 2" xfId="34394"/>
    <cellStyle name="Table Units 2 2 3" xfId="34395"/>
    <cellStyle name="Table Units 2 2 3 2" xfId="34396"/>
    <cellStyle name="Table Units 2 3" xfId="34397"/>
    <cellStyle name="Table Units 2 3 2" xfId="34398"/>
    <cellStyle name="Table Units 2 4" xfId="34399"/>
    <cellStyle name="Table Units 2 4 2" xfId="34400"/>
    <cellStyle name="Table Units 3" xfId="34401"/>
    <cellStyle name="Table Units 3 2" xfId="34402"/>
    <cellStyle name="Table Units 3 2 2" xfId="34403"/>
    <cellStyle name="Table Units 3 2 2 2" xfId="34404"/>
    <cellStyle name="Table Units 3 3" xfId="34405"/>
    <cellStyle name="Table Units 3 3 2" xfId="34406"/>
    <cellStyle name="Table Units 4" xfId="34407"/>
    <cellStyle name="Table Units 4 2" xfId="34408"/>
    <cellStyle name="Table Units 4 2 2" xfId="34409"/>
    <cellStyle name="Table Units 5" xfId="34410"/>
    <cellStyle name="Table Units 5 2" xfId="34411"/>
    <cellStyle name="Table Units 6" xfId="34412"/>
    <cellStyle name="Table Units 6 2" xfId="34413"/>
    <cellStyle name="Table Units 7" xfId="34414"/>
    <cellStyle name="Table Units 8" xfId="34415"/>
    <cellStyle name="Table_Header" xfId="34416"/>
    <cellStyle name="TableStyleLight1" xfId="34417"/>
    <cellStyle name="TableStyleLight1 2" xfId="34418"/>
    <cellStyle name="Testo avviso" xfId="34419"/>
    <cellStyle name="Testo avviso 2" xfId="34420"/>
    <cellStyle name="Testo descrittivo" xfId="34421"/>
    <cellStyle name="Testo descrittivo 2" xfId="34422"/>
    <cellStyle name="Text 1" xfId="34423"/>
    <cellStyle name="Text 1 2" xfId="34424"/>
    <cellStyle name="Text 1 3" xfId="34425"/>
    <cellStyle name="Text Head 1" xfId="34426"/>
    <cellStyle name="Text Head 1 2" xfId="34427"/>
    <cellStyle name="Text Head 1 3" xfId="34428"/>
    <cellStyle name="Thousands" xfId="34429"/>
    <cellStyle name="Tickmark" xfId="34430"/>
    <cellStyle name="Times 10" xfId="34431"/>
    <cellStyle name="Times 10 2" xfId="34432"/>
    <cellStyle name="Times 10 2 2" xfId="34433"/>
    <cellStyle name="Times 10 3" xfId="34434"/>
    <cellStyle name="Times 10_Forecast 2008 P&amp;L new criteria for slabs" xfId="34435"/>
    <cellStyle name="Times 12" xfId="34436"/>
    <cellStyle name="Times 12 2" xfId="34437"/>
    <cellStyle name="Times 12 2 2" xfId="34438"/>
    <cellStyle name="Times 12 3" xfId="34439"/>
    <cellStyle name="Times 12_Forecast 2008 P&amp;L new criteria for slabs" xfId="34440"/>
    <cellStyle name="Title" xfId="34441"/>
    <cellStyle name="Title 2" xfId="34442"/>
    <cellStyle name="Title 2 2" xfId="34443"/>
    <cellStyle name="Title 2 3" xfId="34444"/>
    <cellStyle name="Title 3" xfId="34445"/>
    <cellStyle name="Title 3 2" xfId="34446"/>
    <cellStyle name="Title 3 3" xfId="34447"/>
    <cellStyle name="Title 4" xfId="34448"/>
    <cellStyle name="Title 4 2" xfId="34449"/>
    <cellStyle name="Title 5" xfId="34450"/>
    <cellStyle name="Title 5 2" xfId="34451"/>
    <cellStyle name="Title 6" xfId="34452"/>
    <cellStyle name="Title 6 2" xfId="34453"/>
    <cellStyle name="Title 7" xfId="34454"/>
    <cellStyle name="Title 8" xfId="34455"/>
    <cellStyle name="Title_Input prices 09 consolidated-Sep PRM" xfId="34456"/>
    <cellStyle name="Titolo" xfId="34457"/>
    <cellStyle name="Titolo 1" xfId="34458"/>
    <cellStyle name="Titolo 1 2" xfId="34459"/>
    <cellStyle name="Titolo 2" xfId="34460"/>
    <cellStyle name="Titolo 2 2" xfId="34461"/>
    <cellStyle name="Titolo 3" xfId="34462"/>
    <cellStyle name="Titolo 3 2" xfId="34463"/>
    <cellStyle name="Titolo 4" xfId="34464"/>
    <cellStyle name="Titolo 4 2" xfId="34465"/>
    <cellStyle name="Titolo 5" xfId="34466"/>
    <cellStyle name="To" xfId="34467"/>
    <cellStyle name="To 2" xfId="34468"/>
    <cellStyle name="To 3" xfId="34469"/>
    <cellStyle name="Total" xfId="34470"/>
    <cellStyle name="Total 10" xfId="34471"/>
    <cellStyle name="Total 2" xfId="34472"/>
    <cellStyle name="Total 2 2" xfId="34473"/>
    <cellStyle name="Total 2 3" xfId="34474"/>
    <cellStyle name="Total 3" xfId="34475"/>
    <cellStyle name="Total 3 2" xfId="34476"/>
    <cellStyle name="Total 3 2 2" xfId="34477"/>
    <cellStyle name="Total 3 2 3" xfId="34478"/>
    <cellStyle name="Total 3 3" xfId="34479"/>
    <cellStyle name="Total 3 4" xfId="34480"/>
    <cellStyle name="Total 4" xfId="34481"/>
    <cellStyle name="Total 4 2" xfId="34482"/>
    <cellStyle name="Total 4 3" xfId="34483"/>
    <cellStyle name="Total 4 4" xfId="34484"/>
    <cellStyle name="Total 5" xfId="34485"/>
    <cellStyle name="Total 5 2" xfId="34486"/>
    <cellStyle name="Total 5 3" xfId="34487"/>
    <cellStyle name="Total 6" xfId="34488"/>
    <cellStyle name="Total 6 2" xfId="34489"/>
    <cellStyle name="Total 7" xfId="34490"/>
    <cellStyle name="Total 7 2" xfId="34491"/>
    <cellStyle name="Total 7 3" xfId="34492"/>
    <cellStyle name="Total 8" xfId="34493"/>
    <cellStyle name="Total 9" xfId="34494"/>
    <cellStyle name="Total_Input prices 09 consolidated-Sep PRM" xfId="34495"/>
    <cellStyle name="Totale" xfId="34496"/>
    <cellStyle name="Totale 2" xfId="34497"/>
    <cellStyle name="Totale 2 2" xfId="34498"/>
    <cellStyle name="Totale 2 3" xfId="34499"/>
    <cellStyle name="Totale 3" xfId="34500"/>
    <cellStyle name="Totale 4" xfId="34501"/>
    <cellStyle name="Ujke,jq" xfId="34502"/>
    <cellStyle name="Underline_Single" xfId="34503"/>
    <cellStyle name="UploadThisRowValue" xfId="34504"/>
    <cellStyle name="USD" xfId="34505"/>
    <cellStyle name="USD 2" xfId="34506"/>
    <cellStyle name="USD 3" xfId="34507"/>
    <cellStyle name="USD 4" xfId="34508"/>
    <cellStyle name="Utdata" xfId="34509"/>
    <cellStyle name="Utdata 2" xfId="34510"/>
    <cellStyle name="Utdata 3" xfId="34511"/>
    <cellStyle name="Utdata 4" xfId="34512"/>
    <cellStyle name="V?liotsikko" xfId="34513"/>
    <cellStyle name="Valiotsikko" xfId="34514"/>
    <cellStyle name="Valiotsikko 2" xfId="34515"/>
    <cellStyle name="Valiotsikko 2 2" xfId="34516"/>
    <cellStyle name="Valiotsikko 2 3" xfId="34517"/>
    <cellStyle name="Valiotsikko 3" xfId="34518"/>
    <cellStyle name="Valiotsikko 3 2" xfId="34519"/>
    <cellStyle name="Valiotsikko 4" xfId="34520"/>
    <cellStyle name="Valiotsikko 4 2" xfId="34521"/>
    <cellStyle name="Valiotsikko 4 3" xfId="34522"/>
    <cellStyle name="Valiotsikko 5" xfId="34523"/>
    <cellStyle name="Valiotsikko 5 2" xfId="34524"/>
    <cellStyle name="Valiotsikko 6" xfId="34525"/>
    <cellStyle name="Valiotsikko 6 2" xfId="34526"/>
    <cellStyle name="Valiotsikko_Input prices 09 consolidated-Sep PRM" xfId="34527"/>
    <cellStyle name="Valore non valido" xfId="34528"/>
    <cellStyle name="Valore non valido 2" xfId="34529"/>
    <cellStyle name="Valore valido" xfId="34530"/>
    <cellStyle name="Valore valido 2" xfId="34531"/>
    <cellStyle name="Valuta [0]_Arcen" xfId="34532"/>
    <cellStyle name="Valuta_Arcen" xfId="34533"/>
    <cellStyle name="Varningstext" xfId="34534"/>
    <cellStyle name="Vдliotsikko" xfId="34535"/>
    <cellStyle name="Vдliotsikko 2" xfId="34536"/>
    <cellStyle name="Vдliotsikko 2 2" xfId="34537"/>
    <cellStyle name="Vдliotsikko 2 3" xfId="34538"/>
    <cellStyle name="Vдliotsikko 3" xfId="34539"/>
    <cellStyle name="Vдliotsikko 3 2" xfId="34540"/>
    <cellStyle name="Vдliotsikko 4" xfId="34541"/>
    <cellStyle name="Vдliotsikko 4 2" xfId="34542"/>
    <cellStyle name="Vдliotsikko 4 3" xfId="34543"/>
    <cellStyle name="Vдliotsikko 5" xfId="34544"/>
    <cellStyle name="Vдliotsikko 5 2" xfId="34545"/>
    <cellStyle name="Vдliotsikko 6" xfId="34546"/>
    <cellStyle name="Vдliotsikko 6 2" xfId="34547"/>
    <cellStyle name="Vдliotsikko_Input prices 09 consolidated-Sep PRM" xfId="34548"/>
    <cellStyle name="Währung [0]_laroux" xfId="34549"/>
    <cellStyle name="Währung_laroux" xfId="34550"/>
    <cellStyle name="Walutowy [0]_1" xfId="34551"/>
    <cellStyle name="Walutowy_1" xfId="34552"/>
    <cellStyle name="Warning Text" xfId="34553"/>
    <cellStyle name="Warning Text 2" xfId="34554"/>
    <cellStyle name="Warning Text 2 2" xfId="34555"/>
    <cellStyle name="Warning Text 2 3" xfId="34556"/>
    <cellStyle name="Warning Text 3" xfId="34557"/>
    <cellStyle name="Warning Text 4" xfId="34558"/>
    <cellStyle name="WIP" xfId="34559"/>
    <cellStyle name="WIP 2" xfId="34560"/>
    <cellStyle name="WIP 2 2" xfId="34561"/>
    <cellStyle name="WIP 3" xfId="34562"/>
    <cellStyle name="WIP_Forecast 2008 P&amp;L new criteria for slabs" xfId="34563"/>
    <cellStyle name="x" xfId="34564"/>
    <cellStyle name="x 2" xfId="34565"/>
    <cellStyle name="x 3" xfId="34566"/>
    <cellStyle name="x_пояснения" xfId="34567"/>
    <cellStyle name="x_пояснения 2" xfId="34568"/>
    <cellStyle name="year" xfId="34569"/>
    <cellStyle name="year 2" xfId="34570"/>
    <cellStyle name="year 2 2" xfId="34571"/>
    <cellStyle name="year 2 3" xfId="34572"/>
    <cellStyle name="year 3" xfId="34573"/>
    <cellStyle name="year 4" xfId="34574"/>
    <cellStyle name="year 5" xfId="34575"/>
    <cellStyle name="Year EN" xfId="34576"/>
    <cellStyle name="Year RU" xfId="34577"/>
    <cellStyle name="Years" xfId="34578"/>
    <cellStyle name="Years only" xfId="34579"/>
    <cellStyle name="Years_Bonatrans_DCF_Base Case_v2" xfId="34580"/>
    <cellStyle name="Yen" xfId="34581"/>
    <cellStyle name="Yen 2" xfId="34582"/>
    <cellStyle name="Yen 3" xfId="34583"/>
    <cellStyle name="Zero" xfId="34584"/>
    <cellStyle name="Zero 2" xfId="34585"/>
    <cellStyle name="Zero 3" xfId="34586"/>
    <cellStyle name="_x0018_а¤nN^NuNV" xfId="34587"/>
    <cellStyle name="Акцент1 2" xfId="19"/>
    <cellStyle name="Акцент1 2 2" xfId="34588"/>
    <cellStyle name="Акцент1 2 2 2" xfId="34589"/>
    <cellStyle name="Акцент1 2 2 2 2" xfId="34590"/>
    <cellStyle name="Акцент1 2 2 3" xfId="34591"/>
    <cellStyle name="Акцент1 2 3" xfId="34592"/>
    <cellStyle name="Акцент1 2 4" xfId="34593"/>
    <cellStyle name="Акцент1 2 5" xfId="34594"/>
    <cellStyle name="Акцент1 2 6" xfId="34595"/>
    <cellStyle name="Акцент1 2_Согласованная презентация Январь" xfId="34596"/>
    <cellStyle name="Акцент1 3" xfId="34597"/>
    <cellStyle name="Акцент1 4" xfId="34598"/>
    <cellStyle name="Акцент1 5" xfId="34599"/>
    <cellStyle name="Акцент2 2" xfId="20"/>
    <cellStyle name="Акцент2 2 2" xfId="34600"/>
    <cellStyle name="Акцент2 2 2 2" xfId="34601"/>
    <cellStyle name="Акцент2 2 2 2 2" xfId="34602"/>
    <cellStyle name="Акцент2 2 2 3" xfId="34603"/>
    <cellStyle name="Акцент2 2 3" xfId="34604"/>
    <cellStyle name="Акцент2 2 4" xfId="34605"/>
    <cellStyle name="Акцент2 2 5" xfId="34606"/>
    <cellStyle name="Акцент2 2 6" xfId="34607"/>
    <cellStyle name="Акцент2 2_Согласованная презентация Январь" xfId="34608"/>
    <cellStyle name="Акцент2 3" xfId="34609"/>
    <cellStyle name="Акцент2 4" xfId="34610"/>
    <cellStyle name="Акцент2 5" xfId="34611"/>
    <cellStyle name="Акцент3 2" xfId="21"/>
    <cellStyle name="Акцент3 2 2" xfId="34612"/>
    <cellStyle name="Акцент3 2 2 2" xfId="34613"/>
    <cellStyle name="Акцент3 2 2 2 2" xfId="34614"/>
    <cellStyle name="Акцент3 2 2 3" xfId="34615"/>
    <cellStyle name="Акцент3 2 3" xfId="34616"/>
    <cellStyle name="Акцент3 2 4" xfId="34617"/>
    <cellStyle name="Акцент3 2 5" xfId="34618"/>
    <cellStyle name="Акцент3 2 6" xfId="34619"/>
    <cellStyle name="Акцент3 2_Согласованная презентация Январь" xfId="34620"/>
    <cellStyle name="Акцент3 3" xfId="34621"/>
    <cellStyle name="Акцент3 4" xfId="34622"/>
    <cellStyle name="Акцент3 5" xfId="34623"/>
    <cellStyle name="Акцент4 2" xfId="22"/>
    <cellStyle name="Акцент4 2 2" xfId="34624"/>
    <cellStyle name="Акцент4 2 2 2" xfId="34625"/>
    <cellStyle name="Акцент4 2 2 2 2" xfId="34626"/>
    <cellStyle name="Акцент4 2 2 3" xfId="34627"/>
    <cellStyle name="Акцент4 2 3" xfId="34628"/>
    <cellStyle name="Акцент4 2 4" xfId="34629"/>
    <cellStyle name="Акцент4 2 5" xfId="34630"/>
    <cellStyle name="Акцент4 2 6" xfId="34631"/>
    <cellStyle name="Акцент4 2_Согласованная презентация Январь" xfId="34632"/>
    <cellStyle name="Акцент4 3" xfId="34633"/>
    <cellStyle name="Акцент4 4" xfId="34634"/>
    <cellStyle name="Акцент4 5" xfId="34635"/>
    <cellStyle name="Акцент5 2" xfId="23"/>
    <cellStyle name="Акцент5 2 2" xfId="34636"/>
    <cellStyle name="Акцент5 2 2 2" xfId="34637"/>
    <cellStyle name="Акцент5 2 2 2 2" xfId="34638"/>
    <cellStyle name="Акцент5 2 2 3" xfId="34639"/>
    <cellStyle name="Акцент5 2 3" xfId="34640"/>
    <cellStyle name="Акцент5 2 4" xfId="34641"/>
    <cellStyle name="Акцент5 2 5" xfId="34642"/>
    <cellStyle name="Акцент5 2 6" xfId="34643"/>
    <cellStyle name="Акцент5 2_Согласованная презентация Январь" xfId="34644"/>
    <cellStyle name="Акцент5 3" xfId="34645"/>
    <cellStyle name="Акцент5 4" xfId="34646"/>
    <cellStyle name="Акцент5 5" xfId="34647"/>
    <cellStyle name="Акцент6 2" xfId="24"/>
    <cellStyle name="Акцент6 2 2" xfId="34648"/>
    <cellStyle name="Акцент6 2 2 2" xfId="34649"/>
    <cellStyle name="Акцент6 2 2 2 2" xfId="34650"/>
    <cellStyle name="Акцент6 2 2 3" xfId="34651"/>
    <cellStyle name="Акцент6 2 3" xfId="34652"/>
    <cellStyle name="Акцент6 2 4" xfId="34653"/>
    <cellStyle name="Акцент6 2 5" xfId="34654"/>
    <cellStyle name="Акцент6 2 6" xfId="34655"/>
    <cellStyle name="Акцент6 2_Согласованная презентация Январь" xfId="34656"/>
    <cellStyle name="Акцент6 3" xfId="34657"/>
    <cellStyle name="Акцент6 4" xfId="34658"/>
    <cellStyle name="Акцент6 5" xfId="34659"/>
    <cellStyle name="Беззащитный" xfId="34660"/>
    <cellStyle name="Ввод  2" xfId="25"/>
    <cellStyle name="Ввод  2 10" xfId="34661"/>
    <cellStyle name="Ввод  2 11" xfId="34662"/>
    <cellStyle name="Ввод  2 12" xfId="34663"/>
    <cellStyle name="Ввод  2 13" xfId="34664"/>
    <cellStyle name="Ввод  2 14" xfId="34665"/>
    <cellStyle name="Ввод  2 2" xfId="34666"/>
    <cellStyle name="Ввод  2 2 10" xfId="34667"/>
    <cellStyle name="Ввод  2 2 11" xfId="34668"/>
    <cellStyle name="Ввод  2 2 12" xfId="34669"/>
    <cellStyle name="Ввод  2 2 13" xfId="34670"/>
    <cellStyle name="Ввод  2 2 2" xfId="34671"/>
    <cellStyle name="Ввод  2 2 2 10" xfId="34672"/>
    <cellStyle name="Ввод  2 2 2 11" xfId="34673"/>
    <cellStyle name="Ввод  2 2 2 12" xfId="34674"/>
    <cellStyle name="Ввод  2 2 2 2" xfId="34675"/>
    <cellStyle name="Ввод  2 2 2 2 10" xfId="34676"/>
    <cellStyle name="Ввод  2 2 2 2 2" xfId="34677"/>
    <cellStyle name="Ввод  2 2 2 2 2 2" xfId="34678"/>
    <cellStyle name="Ввод  2 2 2 2 2 2 2" xfId="34679"/>
    <cellStyle name="Ввод  2 2 2 2 2 3" xfId="34680"/>
    <cellStyle name="Ввод  2 2 2 2 2 3 2" xfId="34681"/>
    <cellStyle name="Ввод  2 2 2 2 2 4" xfId="34682"/>
    <cellStyle name="Ввод  2 2 2 2 2 5" xfId="34683"/>
    <cellStyle name="Ввод  2 2 2 2 2 6" xfId="34684"/>
    <cellStyle name="Ввод  2 2 2 2 2 7" xfId="34685"/>
    <cellStyle name="Ввод  2 2 2 2 2 8" xfId="34686"/>
    <cellStyle name="Ввод  2 2 2 2 3" xfId="34687"/>
    <cellStyle name="Ввод  2 2 2 2 3 2" xfId="34688"/>
    <cellStyle name="Ввод  2 2 2 2 3 2 2" xfId="34689"/>
    <cellStyle name="Ввод  2 2 2 2 3 3" xfId="34690"/>
    <cellStyle name="Ввод  2 2 2 2 4" xfId="34691"/>
    <cellStyle name="Ввод  2 2 2 2 4 2" xfId="34692"/>
    <cellStyle name="Ввод  2 2 2 2 5" xfId="34693"/>
    <cellStyle name="Ввод  2 2 2 2 6" xfId="34694"/>
    <cellStyle name="Ввод  2 2 2 2 7" xfId="34695"/>
    <cellStyle name="Ввод  2 2 2 2 8" xfId="34696"/>
    <cellStyle name="Ввод  2 2 2 2 9" xfId="34697"/>
    <cellStyle name="Ввод  2 2 2 3" xfId="34698"/>
    <cellStyle name="Ввод  2 2 2 3 10" xfId="34699"/>
    <cellStyle name="Ввод  2 2 2 3 2" xfId="34700"/>
    <cellStyle name="Ввод  2 2 2 3 2 2" xfId="34701"/>
    <cellStyle name="Ввод  2 2 2 3 2 2 2" xfId="34702"/>
    <cellStyle name="Ввод  2 2 2 3 2 3" xfId="34703"/>
    <cellStyle name="Ввод  2 2 2 3 2 3 2" xfId="34704"/>
    <cellStyle name="Ввод  2 2 2 3 2 4" xfId="34705"/>
    <cellStyle name="Ввод  2 2 2 3 2 5" xfId="34706"/>
    <cellStyle name="Ввод  2 2 2 3 2 6" xfId="34707"/>
    <cellStyle name="Ввод  2 2 2 3 2 7" xfId="34708"/>
    <cellStyle name="Ввод  2 2 2 3 2 8" xfId="34709"/>
    <cellStyle name="Ввод  2 2 2 3 3" xfId="34710"/>
    <cellStyle name="Ввод  2 2 2 3 3 2" xfId="34711"/>
    <cellStyle name="Ввод  2 2 2 3 3 2 2" xfId="34712"/>
    <cellStyle name="Ввод  2 2 2 3 3 3" xfId="34713"/>
    <cellStyle name="Ввод  2 2 2 3 4" xfId="34714"/>
    <cellStyle name="Ввод  2 2 2 3 4 2" xfId="34715"/>
    <cellStyle name="Ввод  2 2 2 3 5" xfId="34716"/>
    <cellStyle name="Ввод  2 2 2 3 6" xfId="34717"/>
    <cellStyle name="Ввод  2 2 2 3 7" xfId="34718"/>
    <cellStyle name="Ввод  2 2 2 3 8" xfId="34719"/>
    <cellStyle name="Ввод  2 2 2 3 9" xfId="34720"/>
    <cellStyle name="Ввод  2 2 2 4" xfId="34721"/>
    <cellStyle name="Ввод  2 2 2 4 2" xfId="34722"/>
    <cellStyle name="Ввод  2 2 2 4 2 2" xfId="34723"/>
    <cellStyle name="Ввод  2 2 2 4 3" xfId="34724"/>
    <cellStyle name="Ввод  2 2 2 4 3 2" xfId="34725"/>
    <cellStyle name="Ввод  2 2 2 4 4" xfId="34726"/>
    <cellStyle name="Ввод  2 2 2 4 5" xfId="34727"/>
    <cellStyle name="Ввод  2 2 2 4 6" xfId="34728"/>
    <cellStyle name="Ввод  2 2 2 4 7" xfId="34729"/>
    <cellStyle name="Ввод  2 2 2 4 8" xfId="34730"/>
    <cellStyle name="Ввод  2 2 2 5" xfId="34731"/>
    <cellStyle name="Ввод  2 2 2 5 2" xfId="34732"/>
    <cellStyle name="Ввод  2 2 2 5 2 2" xfId="34733"/>
    <cellStyle name="Ввод  2 2 2 5 3" xfId="34734"/>
    <cellStyle name="Ввод  2 2 2 6" xfId="34735"/>
    <cellStyle name="Ввод  2 2 2 6 2" xfId="34736"/>
    <cellStyle name="Ввод  2 2 2 7" xfId="34737"/>
    <cellStyle name="Ввод  2 2 2 8" xfId="34738"/>
    <cellStyle name="Ввод  2 2 2 9" xfId="34739"/>
    <cellStyle name="Ввод  2 2 3" xfId="34740"/>
    <cellStyle name="Ввод  2 2 3 10" xfId="34741"/>
    <cellStyle name="Ввод  2 2 3 11" xfId="34742"/>
    <cellStyle name="Ввод  2 2 3 12" xfId="34743"/>
    <cellStyle name="Ввод  2 2 3 2" xfId="34744"/>
    <cellStyle name="Ввод  2 2 3 2 10" xfId="34745"/>
    <cellStyle name="Ввод  2 2 3 2 2" xfId="34746"/>
    <cellStyle name="Ввод  2 2 3 2 2 2" xfId="34747"/>
    <cellStyle name="Ввод  2 2 3 2 2 2 2" xfId="34748"/>
    <cellStyle name="Ввод  2 2 3 2 2 3" xfId="34749"/>
    <cellStyle name="Ввод  2 2 3 2 2 3 2" xfId="34750"/>
    <cellStyle name="Ввод  2 2 3 2 2 4" xfId="34751"/>
    <cellStyle name="Ввод  2 2 3 2 2 5" xfId="34752"/>
    <cellStyle name="Ввод  2 2 3 2 2 6" xfId="34753"/>
    <cellStyle name="Ввод  2 2 3 2 2 7" xfId="34754"/>
    <cellStyle name="Ввод  2 2 3 2 2 8" xfId="34755"/>
    <cellStyle name="Ввод  2 2 3 2 3" xfId="34756"/>
    <cellStyle name="Ввод  2 2 3 2 3 2" xfId="34757"/>
    <cellStyle name="Ввод  2 2 3 2 3 2 2" xfId="34758"/>
    <cellStyle name="Ввод  2 2 3 2 3 3" xfId="34759"/>
    <cellStyle name="Ввод  2 2 3 2 4" xfId="34760"/>
    <cellStyle name="Ввод  2 2 3 2 4 2" xfId="34761"/>
    <cellStyle name="Ввод  2 2 3 2 5" xfId="34762"/>
    <cellStyle name="Ввод  2 2 3 2 6" xfId="34763"/>
    <cellStyle name="Ввод  2 2 3 2 7" xfId="34764"/>
    <cellStyle name="Ввод  2 2 3 2 8" xfId="34765"/>
    <cellStyle name="Ввод  2 2 3 2 9" xfId="34766"/>
    <cellStyle name="Ввод  2 2 3 3" xfId="34767"/>
    <cellStyle name="Ввод  2 2 3 3 10" xfId="34768"/>
    <cellStyle name="Ввод  2 2 3 3 2" xfId="34769"/>
    <cellStyle name="Ввод  2 2 3 3 2 2" xfId="34770"/>
    <cellStyle name="Ввод  2 2 3 3 2 2 2" xfId="34771"/>
    <cellStyle name="Ввод  2 2 3 3 2 3" xfId="34772"/>
    <cellStyle name="Ввод  2 2 3 3 2 3 2" xfId="34773"/>
    <cellStyle name="Ввод  2 2 3 3 2 4" xfId="34774"/>
    <cellStyle name="Ввод  2 2 3 3 2 5" xfId="34775"/>
    <cellStyle name="Ввод  2 2 3 3 2 6" xfId="34776"/>
    <cellStyle name="Ввод  2 2 3 3 2 7" xfId="34777"/>
    <cellStyle name="Ввод  2 2 3 3 2 8" xfId="34778"/>
    <cellStyle name="Ввод  2 2 3 3 3" xfId="34779"/>
    <cellStyle name="Ввод  2 2 3 3 3 2" xfId="34780"/>
    <cellStyle name="Ввод  2 2 3 3 3 2 2" xfId="34781"/>
    <cellStyle name="Ввод  2 2 3 3 3 3" xfId="34782"/>
    <cellStyle name="Ввод  2 2 3 3 4" xfId="34783"/>
    <cellStyle name="Ввод  2 2 3 3 4 2" xfId="34784"/>
    <cellStyle name="Ввод  2 2 3 3 5" xfId="34785"/>
    <cellStyle name="Ввод  2 2 3 3 6" xfId="34786"/>
    <cellStyle name="Ввод  2 2 3 3 7" xfId="34787"/>
    <cellStyle name="Ввод  2 2 3 3 8" xfId="34788"/>
    <cellStyle name="Ввод  2 2 3 3 9" xfId="34789"/>
    <cellStyle name="Ввод  2 2 3 4" xfId="34790"/>
    <cellStyle name="Ввод  2 2 3 4 2" xfId="34791"/>
    <cellStyle name="Ввод  2 2 3 4 2 2" xfId="34792"/>
    <cellStyle name="Ввод  2 2 3 4 3" xfId="34793"/>
    <cellStyle name="Ввод  2 2 3 4 3 2" xfId="34794"/>
    <cellStyle name="Ввод  2 2 3 4 4" xfId="34795"/>
    <cellStyle name="Ввод  2 2 3 4 5" xfId="34796"/>
    <cellStyle name="Ввод  2 2 3 4 6" xfId="34797"/>
    <cellStyle name="Ввод  2 2 3 4 7" xfId="34798"/>
    <cellStyle name="Ввод  2 2 3 4 8" xfId="34799"/>
    <cellStyle name="Ввод  2 2 3 5" xfId="34800"/>
    <cellStyle name="Ввод  2 2 3 5 2" xfId="34801"/>
    <cellStyle name="Ввод  2 2 3 5 2 2" xfId="34802"/>
    <cellStyle name="Ввод  2 2 3 5 3" xfId="34803"/>
    <cellStyle name="Ввод  2 2 3 6" xfId="34804"/>
    <cellStyle name="Ввод  2 2 3 6 2" xfId="34805"/>
    <cellStyle name="Ввод  2 2 3 7" xfId="34806"/>
    <cellStyle name="Ввод  2 2 3 8" xfId="34807"/>
    <cellStyle name="Ввод  2 2 3 9" xfId="34808"/>
    <cellStyle name="Ввод  2 2 4" xfId="34809"/>
    <cellStyle name="Ввод  2 2 4 10" xfId="34810"/>
    <cellStyle name="Ввод  2 2 4 2" xfId="34811"/>
    <cellStyle name="Ввод  2 2 4 2 2" xfId="34812"/>
    <cellStyle name="Ввод  2 2 4 2 2 2" xfId="34813"/>
    <cellStyle name="Ввод  2 2 4 2 3" xfId="34814"/>
    <cellStyle name="Ввод  2 2 4 2 3 2" xfId="34815"/>
    <cellStyle name="Ввод  2 2 4 2 4" xfId="34816"/>
    <cellStyle name="Ввод  2 2 4 2 5" xfId="34817"/>
    <cellStyle name="Ввод  2 2 4 2 6" xfId="34818"/>
    <cellStyle name="Ввод  2 2 4 2 7" xfId="34819"/>
    <cellStyle name="Ввод  2 2 4 2 8" xfId="34820"/>
    <cellStyle name="Ввод  2 2 4 3" xfId="34821"/>
    <cellStyle name="Ввод  2 2 4 3 2" xfId="34822"/>
    <cellStyle name="Ввод  2 2 4 3 2 2" xfId="34823"/>
    <cellStyle name="Ввод  2 2 4 3 3" xfId="34824"/>
    <cellStyle name="Ввод  2 2 4 4" xfId="34825"/>
    <cellStyle name="Ввод  2 2 4 4 2" xfId="34826"/>
    <cellStyle name="Ввод  2 2 4 5" xfId="34827"/>
    <cellStyle name="Ввод  2 2 4 6" xfId="34828"/>
    <cellStyle name="Ввод  2 2 4 7" xfId="34829"/>
    <cellStyle name="Ввод  2 2 4 8" xfId="34830"/>
    <cellStyle name="Ввод  2 2 4 9" xfId="34831"/>
    <cellStyle name="Ввод  2 2 5" xfId="34832"/>
    <cellStyle name="Ввод  2 2 5 2" xfId="34833"/>
    <cellStyle name="Ввод  2 2 5 2 2" xfId="34834"/>
    <cellStyle name="Ввод  2 2 5 3" xfId="34835"/>
    <cellStyle name="Ввод  2 2 5 3 2" xfId="34836"/>
    <cellStyle name="Ввод  2 2 5 4" xfId="34837"/>
    <cellStyle name="Ввод  2 2 5 5" xfId="34838"/>
    <cellStyle name="Ввод  2 2 5 6" xfId="34839"/>
    <cellStyle name="Ввод  2 2 5 7" xfId="34840"/>
    <cellStyle name="Ввод  2 2 5 8" xfId="34841"/>
    <cellStyle name="Ввод  2 2 6" xfId="34842"/>
    <cellStyle name="Ввод  2 2 6 2" xfId="34843"/>
    <cellStyle name="Ввод  2 2 6 2 2" xfId="34844"/>
    <cellStyle name="Ввод  2 2 6 3" xfId="34845"/>
    <cellStyle name="Ввод  2 2 7" xfId="34846"/>
    <cellStyle name="Ввод  2 2 7 2" xfId="34847"/>
    <cellStyle name="Ввод  2 2 8" xfId="34848"/>
    <cellStyle name="Ввод  2 2 9" xfId="34849"/>
    <cellStyle name="Ввод  2 3" xfId="34850"/>
    <cellStyle name="Ввод  2 3 10" xfId="34851"/>
    <cellStyle name="Ввод  2 3 11" xfId="34852"/>
    <cellStyle name="Ввод  2 3 12" xfId="34853"/>
    <cellStyle name="Ввод  2 3 13" xfId="34854"/>
    <cellStyle name="Ввод  2 3 2" xfId="34855"/>
    <cellStyle name="Ввод  2 3 2 10" xfId="34856"/>
    <cellStyle name="Ввод  2 3 2 11" xfId="34857"/>
    <cellStyle name="Ввод  2 3 2 12" xfId="34858"/>
    <cellStyle name="Ввод  2 3 2 2" xfId="34859"/>
    <cellStyle name="Ввод  2 3 2 2 10" xfId="34860"/>
    <cellStyle name="Ввод  2 3 2 2 2" xfId="34861"/>
    <cellStyle name="Ввод  2 3 2 2 2 2" xfId="34862"/>
    <cellStyle name="Ввод  2 3 2 2 2 2 2" xfId="34863"/>
    <cellStyle name="Ввод  2 3 2 2 2 3" xfId="34864"/>
    <cellStyle name="Ввод  2 3 2 2 2 3 2" xfId="34865"/>
    <cellStyle name="Ввод  2 3 2 2 2 4" xfId="34866"/>
    <cellStyle name="Ввод  2 3 2 2 2 5" xfId="34867"/>
    <cellStyle name="Ввод  2 3 2 2 2 6" xfId="34868"/>
    <cellStyle name="Ввод  2 3 2 2 2 7" xfId="34869"/>
    <cellStyle name="Ввод  2 3 2 2 2 8" xfId="34870"/>
    <cellStyle name="Ввод  2 3 2 2 3" xfId="34871"/>
    <cellStyle name="Ввод  2 3 2 2 3 2" xfId="34872"/>
    <cellStyle name="Ввод  2 3 2 2 3 2 2" xfId="34873"/>
    <cellStyle name="Ввод  2 3 2 2 3 3" xfId="34874"/>
    <cellStyle name="Ввод  2 3 2 2 4" xfId="34875"/>
    <cellStyle name="Ввод  2 3 2 2 4 2" xfId="34876"/>
    <cellStyle name="Ввод  2 3 2 2 5" xfId="34877"/>
    <cellStyle name="Ввод  2 3 2 2 6" xfId="34878"/>
    <cellStyle name="Ввод  2 3 2 2 7" xfId="34879"/>
    <cellStyle name="Ввод  2 3 2 2 8" xfId="34880"/>
    <cellStyle name="Ввод  2 3 2 2 9" xfId="34881"/>
    <cellStyle name="Ввод  2 3 2 3" xfId="34882"/>
    <cellStyle name="Ввод  2 3 2 3 10" xfId="34883"/>
    <cellStyle name="Ввод  2 3 2 3 2" xfId="34884"/>
    <cellStyle name="Ввод  2 3 2 3 2 2" xfId="34885"/>
    <cellStyle name="Ввод  2 3 2 3 2 2 2" xfId="34886"/>
    <cellStyle name="Ввод  2 3 2 3 2 3" xfId="34887"/>
    <cellStyle name="Ввод  2 3 2 3 2 3 2" xfId="34888"/>
    <cellStyle name="Ввод  2 3 2 3 2 4" xfId="34889"/>
    <cellStyle name="Ввод  2 3 2 3 2 5" xfId="34890"/>
    <cellStyle name="Ввод  2 3 2 3 2 6" xfId="34891"/>
    <cellStyle name="Ввод  2 3 2 3 2 7" xfId="34892"/>
    <cellStyle name="Ввод  2 3 2 3 2 8" xfId="34893"/>
    <cellStyle name="Ввод  2 3 2 3 3" xfId="34894"/>
    <cellStyle name="Ввод  2 3 2 3 3 2" xfId="34895"/>
    <cellStyle name="Ввод  2 3 2 3 3 2 2" xfId="34896"/>
    <cellStyle name="Ввод  2 3 2 3 3 3" xfId="34897"/>
    <cellStyle name="Ввод  2 3 2 3 4" xfId="34898"/>
    <cellStyle name="Ввод  2 3 2 3 4 2" xfId="34899"/>
    <cellStyle name="Ввод  2 3 2 3 5" xfId="34900"/>
    <cellStyle name="Ввод  2 3 2 3 6" xfId="34901"/>
    <cellStyle name="Ввод  2 3 2 3 7" xfId="34902"/>
    <cellStyle name="Ввод  2 3 2 3 8" xfId="34903"/>
    <cellStyle name="Ввод  2 3 2 3 9" xfId="34904"/>
    <cellStyle name="Ввод  2 3 2 4" xfId="34905"/>
    <cellStyle name="Ввод  2 3 2 4 2" xfId="34906"/>
    <cellStyle name="Ввод  2 3 2 4 2 2" xfId="34907"/>
    <cellStyle name="Ввод  2 3 2 4 3" xfId="34908"/>
    <cellStyle name="Ввод  2 3 2 4 3 2" xfId="34909"/>
    <cellStyle name="Ввод  2 3 2 4 4" xfId="34910"/>
    <cellStyle name="Ввод  2 3 2 4 5" xfId="34911"/>
    <cellStyle name="Ввод  2 3 2 4 6" xfId="34912"/>
    <cellStyle name="Ввод  2 3 2 4 7" xfId="34913"/>
    <cellStyle name="Ввод  2 3 2 4 8" xfId="34914"/>
    <cellStyle name="Ввод  2 3 2 5" xfId="34915"/>
    <cellStyle name="Ввод  2 3 2 5 2" xfId="34916"/>
    <cellStyle name="Ввод  2 3 2 5 2 2" xfId="34917"/>
    <cellStyle name="Ввод  2 3 2 5 3" xfId="34918"/>
    <cellStyle name="Ввод  2 3 2 6" xfId="34919"/>
    <cellStyle name="Ввод  2 3 2 6 2" xfId="34920"/>
    <cellStyle name="Ввод  2 3 2 7" xfId="34921"/>
    <cellStyle name="Ввод  2 3 2 8" xfId="34922"/>
    <cellStyle name="Ввод  2 3 2 9" xfId="34923"/>
    <cellStyle name="Ввод  2 3 3" xfId="34924"/>
    <cellStyle name="Ввод  2 3 3 10" xfId="34925"/>
    <cellStyle name="Ввод  2 3 3 11" xfId="34926"/>
    <cellStyle name="Ввод  2 3 3 12" xfId="34927"/>
    <cellStyle name="Ввод  2 3 3 2" xfId="34928"/>
    <cellStyle name="Ввод  2 3 3 2 10" xfId="34929"/>
    <cellStyle name="Ввод  2 3 3 2 2" xfId="34930"/>
    <cellStyle name="Ввод  2 3 3 2 2 2" xfId="34931"/>
    <cellStyle name="Ввод  2 3 3 2 2 2 2" xfId="34932"/>
    <cellStyle name="Ввод  2 3 3 2 2 3" xfId="34933"/>
    <cellStyle name="Ввод  2 3 3 2 2 3 2" xfId="34934"/>
    <cellStyle name="Ввод  2 3 3 2 2 4" xfId="34935"/>
    <cellStyle name="Ввод  2 3 3 2 2 5" xfId="34936"/>
    <cellStyle name="Ввод  2 3 3 2 2 6" xfId="34937"/>
    <cellStyle name="Ввод  2 3 3 2 2 7" xfId="34938"/>
    <cellStyle name="Ввод  2 3 3 2 2 8" xfId="34939"/>
    <cellStyle name="Ввод  2 3 3 2 3" xfId="34940"/>
    <cellStyle name="Ввод  2 3 3 2 3 2" xfId="34941"/>
    <cellStyle name="Ввод  2 3 3 2 3 2 2" xfId="34942"/>
    <cellStyle name="Ввод  2 3 3 2 3 3" xfId="34943"/>
    <cellStyle name="Ввод  2 3 3 2 4" xfId="34944"/>
    <cellStyle name="Ввод  2 3 3 2 4 2" xfId="34945"/>
    <cellStyle name="Ввод  2 3 3 2 5" xfId="34946"/>
    <cellStyle name="Ввод  2 3 3 2 6" xfId="34947"/>
    <cellStyle name="Ввод  2 3 3 2 7" xfId="34948"/>
    <cellStyle name="Ввод  2 3 3 2 8" xfId="34949"/>
    <cellStyle name="Ввод  2 3 3 2 9" xfId="34950"/>
    <cellStyle name="Ввод  2 3 3 3" xfId="34951"/>
    <cellStyle name="Ввод  2 3 3 3 10" xfId="34952"/>
    <cellStyle name="Ввод  2 3 3 3 2" xfId="34953"/>
    <cellStyle name="Ввод  2 3 3 3 2 2" xfId="34954"/>
    <cellStyle name="Ввод  2 3 3 3 2 2 2" xfId="34955"/>
    <cellStyle name="Ввод  2 3 3 3 2 3" xfId="34956"/>
    <cellStyle name="Ввод  2 3 3 3 2 3 2" xfId="34957"/>
    <cellStyle name="Ввод  2 3 3 3 2 4" xfId="34958"/>
    <cellStyle name="Ввод  2 3 3 3 2 5" xfId="34959"/>
    <cellStyle name="Ввод  2 3 3 3 2 6" xfId="34960"/>
    <cellStyle name="Ввод  2 3 3 3 2 7" xfId="34961"/>
    <cellStyle name="Ввод  2 3 3 3 2 8" xfId="34962"/>
    <cellStyle name="Ввод  2 3 3 3 3" xfId="34963"/>
    <cellStyle name="Ввод  2 3 3 3 3 2" xfId="34964"/>
    <cellStyle name="Ввод  2 3 3 3 3 2 2" xfId="34965"/>
    <cellStyle name="Ввод  2 3 3 3 3 3" xfId="34966"/>
    <cellStyle name="Ввод  2 3 3 3 4" xfId="34967"/>
    <cellStyle name="Ввод  2 3 3 3 4 2" xfId="34968"/>
    <cellStyle name="Ввод  2 3 3 3 5" xfId="34969"/>
    <cellStyle name="Ввод  2 3 3 3 6" xfId="34970"/>
    <cellStyle name="Ввод  2 3 3 3 7" xfId="34971"/>
    <cellStyle name="Ввод  2 3 3 3 8" xfId="34972"/>
    <cellStyle name="Ввод  2 3 3 3 9" xfId="34973"/>
    <cellStyle name="Ввод  2 3 3 4" xfId="34974"/>
    <cellStyle name="Ввод  2 3 3 4 2" xfId="34975"/>
    <cellStyle name="Ввод  2 3 3 4 2 2" xfId="34976"/>
    <cellStyle name="Ввод  2 3 3 4 3" xfId="34977"/>
    <cellStyle name="Ввод  2 3 3 4 3 2" xfId="34978"/>
    <cellStyle name="Ввод  2 3 3 4 4" xfId="34979"/>
    <cellStyle name="Ввод  2 3 3 4 5" xfId="34980"/>
    <cellStyle name="Ввод  2 3 3 4 6" xfId="34981"/>
    <cellStyle name="Ввод  2 3 3 4 7" xfId="34982"/>
    <cellStyle name="Ввод  2 3 3 4 8" xfId="34983"/>
    <cellStyle name="Ввод  2 3 3 5" xfId="34984"/>
    <cellStyle name="Ввод  2 3 3 5 2" xfId="34985"/>
    <cellStyle name="Ввод  2 3 3 5 2 2" xfId="34986"/>
    <cellStyle name="Ввод  2 3 3 5 3" xfId="34987"/>
    <cellStyle name="Ввод  2 3 3 6" xfId="34988"/>
    <cellStyle name="Ввод  2 3 3 6 2" xfId="34989"/>
    <cellStyle name="Ввод  2 3 3 7" xfId="34990"/>
    <cellStyle name="Ввод  2 3 3 8" xfId="34991"/>
    <cellStyle name="Ввод  2 3 3 9" xfId="34992"/>
    <cellStyle name="Ввод  2 3 4" xfId="34993"/>
    <cellStyle name="Ввод  2 3 4 10" xfId="34994"/>
    <cellStyle name="Ввод  2 3 4 2" xfId="34995"/>
    <cellStyle name="Ввод  2 3 4 2 2" xfId="34996"/>
    <cellStyle name="Ввод  2 3 4 2 2 2" xfId="34997"/>
    <cellStyle name="Ввод  2 3 4 2 3" xfId="34998"/>
    <cellStyle name="Ввод  2 3 4 2 3 2" xfId="34999"/>
    <cellStyle name="Ввод  2 3 4 2 4" xfId="35000"/>
    <cellStyle name="Ввод  2 3 4 2 5" xfId="35001"/>
    <cellStyle name="Ввод  2 3 4 2 6" xfId="35002"/>
    <cellStyle name="Ввод  2 3 4 2 7" xfId="35003"/>
    <cellStyle name="Ввод  2 3 4 2 8" xfId="35004"/>
    <cellStyle name="Ввод  2 3 4 3" xfId="35005"/>
    <cellStyle name="Ввод  2 3 4 3 2" xfId="35006"/>
    <cellStyle name="Ввод  2 3 4 3 2 2" xfId="35007"/>
    <cellStyle name="Ввод  2 3 4 3 3" xfId="35008"/>
    <cellStyle name="Ввод  2 3 4 4" xfId="35009"/>
    <cellStyle name="Ввод  2 3 4 4 2" xfId="35010"/>
    <cellStyle name="Ввод  2 3 4 5" xfId="35011"/>
    <cellStyle name="Ввод  2 3 4 6" xfId="35012"/>
    <cellStyle name="Ввод  2 3 4 7" xfId="35013"/>
    <cellStyle name="Ввод  2 3 4 8" xfId="35014"/>
    <cellStyle name="Ввод  2 3 4 9" xfId="35015"/>
    <cellStyle name="Ввод  2 3 5" xfId="35016"/>
    <cellStyle name="Ввод  2 3 5 2" xfId="35017"/>
    <cellStyle name="Ввод  2 3 5 2 2" xfId="35018"/>
    <cellStyle name="Ввод  2 3 5 3" xfId="35019"/>
    <cellStyle name="Ввод  2 3 5 3 2" xfId="35020"/>
    <cellStyle name="Ввод  2 3 5 4" xfId="35021"/>
    <cellStyle name="Ввод  2 3 5 5" xfId="35022"/>
    <cellStyle name="Ввод  2 3 5 6" xfId="35023"/>
    <cellStyle name="Ввод  2 3 5 7" xfId="35024"/>
    <cellStyle name="Ввод  2 3 5 8" xfId="35025"/>
    <cellStyle name="Ввод  2 3 6" xfId="35026"/>
    <cellStyle name="Ввод  2 3 6 2" xfId="35027"/>
    <cellStyle name="Ввод  2 3 6 2 2" xfId="35028"/>
    <cellStyle name="Ввод  2 3 6 3" xfId="35029"/>
    <cellStyle name="Ввод  2 3 7" xfId="35030"/>
    <cellStyle name="Ввод  2 3 7 2" xfId="35031"/>
    <cellStyle name="Ввод  2 3 8" xfId="35032"/>
    <cellStyle name="Ввод  2 3 9" xfId="35033"/>
    <cellStyle name="Ввод  2 4" xfId="35034"/>
    <cellStyle name="Ввод  2 4 10" xfId="35035"/>
    <cellStyle name="Ввод  2 4 11" xfId="35036"/>
    <cellStyle name="Ввод  2 4 12" xfId="35037"/>
    <cellStyle name="Ввод  2 4 2" xfId="35038"/>
    <cellStyle name="Ввод  2 4 2 10" xfId="35039"/>
    <cellStyle name="Ввод  2 4 2 2" xfId="35040"/>
    <cellStyle name="Ввод  2 4 2 2 2" xfId="35041"/>
    <cellStyle name="Ввод  2 4 2 2 2 2" xfId="35042"/>
    <cellStyle name="Ввод  2 4 2 2 3" xfId="35043"/>
    <cellStyle name="Ввод  2 4 2 2 3 2" xfId="35044"/>
    <cellStyle name="Ввод  2 4 2 2 4" xfId="35045"/>
    <cellStyle name="Ввод  2 4 2 2 5" xfId="35046"/>
    <cellStyle name="Ввод  2 4 2 2 6" xfId="35047"/>
    <cellStyle name="Ввод  2 4 2 2 7" xfId="35048"/>
    <cellStyle name="Ввод  2 4 2 2 8" xfId="35049"/>
    <cellStyle name="Ввод  2 4 2 3" xfId="35050"/>
    <cellStyle name="Ввод  2 4 2 3 2" xfId="35051"/>
    <cellStyle name="Ввод  2 4 2 3 2 2" xfId="35052"/>
    <cellStyle name="Ввод  2 4 2 3 3" xfId="35053"/>
    <cellStyle name="Ввод  2 4 2 4" xfId="35054"/>
    <cellStyle name="Ввод  2 4 2 4 2" xfId="35055"/>
    <cellStyle name="Ввод  2 4 2 5" xfId="35056"/>
    <cellStyle name="Ввод  2 4 2 6" xfId="35057"/>
    <cellStyle name="Ввод  2 4 2 7" xfId="35058"/>
    <cellStyle name="Ввод  2 4 2 8" xfId="35059"/>
    <cellStyle name="Ввод  2 4 2 9" xfId="35060"/>
    <cellStyle name="Ввод  2 4 3" xfId="35061"/>
    <cellStyle name="Ввод  2 4 3 10" xfId="35062"/>
    <cellStyle name="Ввод  2 4 3 2" xfId="35063"/>
    <cellStyle name="Ввод  2 4 3 2 2" xfId="35064"/>
    <cellStyle name="Ввод  2 4 3 2 2 2" xfId="35065"/>
    <cellStyle name="Ввод  2 4 3 2 3" xfId="35066"/>
    <cellStyle name="Ввод  2 4 3 2 3 2" xfId="35067"/>
    <cellStyle name="Ввод  2 4 3 2 4" xfId="35068"/>
    <cellStyle name="Ввод  2 4 3 2 5" xfId="35069"/>
    <cellStyle name="Ввод  2 4 3 2 6" xfId="35070"/>
    <cellStyle name="Ввод  2 4 3 2 7" xfId="35071"/>
    <cellStyle name="Ввод  2 4 3 2 8" xfId="35072"/>
    <cellStyle name="Ввод  2 4 3 3" xfId="35073"/>
    <cellStyle name="Ввод  2 4 3 3 2" xfId="35074"/>
    <cellStyle name="Ввод  2 4 3 3 2 2" xfId="35075"/>
    <cellStyle name="Ввод  2 4 3 3 3" xfId="35076"/>
    <cellStyle name="Ввод  2 4 3 4" xfId="35077"/>
    <cellStyle name="Ввод  2 4 3 4 2" xfId="35078"/>
    <cellStyle name="Ввод  2 4 3 5" xfId="35079"/>
    <cellStyle name="Ввод  2 4 3 6" xfId="35080"/>
    <cellStyle name="Ввод  2 4 3 7" xfId="35081"/>
    <cellStyle name="Ввод  2 4 3 8" xfId="35082"/>
    <cellStyle name="Ввод  2 4 3 9" xfId="35083"/>
    <cellStyle name="Ввод  2 4 4" xfId="35084"/>
    <cellStyle name="Ввод  2 4 4 2" xfId="35085"/>
    <cellStyle name="Ввод  2 4 4 2 2" xfId="35086"/>
    <cellStyle name="Ввод  2 4 4 3" xfId="35087"/>
    <cellStyle name="Ввод  2 4 4 3 2" xfId="35088"/>
    <cellStyle name="Ввод  2 4 4 4" xfId="35089"/>
    <cellStyle name="Ввод  2 4 4 5" xfId="35090"/>
    <cellStyle name="Ввод  2 4 4 6" xfId="35091"/>
    <cellStyle name="Ввод  2 4 4 7" xfId="35092"/>
    <cellStyle name="Ввод  2 4 4 8" xfId="35093"/>
    <cellStyle name="Ввод  2 4 5" xfId="35094"/>
    <cellStyle name="Ввод  2 4 5 2" xfId="35095"/>
    <cellStyle name="Ввод  2 4 5 2 2" xfId="35096"/>
    <cellStyle name="Ввод  2 4 5 3" xfId="35097"/>
    <cellStyle name="Ввод  2 4 6" xfId="35098"/>
    <cellStyle name="Ввод  2 4 6 2" xfId="35099"/>
    <cellStyle name="Ввод  2 4 7" xfId="35100"/>
    <cellStyle name="Ввод  2 4 8" xfId="35101"/>
    <cellStyle name="Ввод  2 4 9" xfId="35102"/>
    <cellStyle name="Ввод  2 5" xfId="35103"/>
    <cellStyle name="Ввод  2 5 10" xfId="35104"/>
    <cellStyle name="Ввод  2 5 11" xfId="35105"/>
    <cellStyle name="Ввод  2 5 12" xfId="35106"/>
    <cellStyle name="Ввод  2 5 2" xfId="35107"/>
    <cellStyle name="Ввод  2 5 2 10" xfId="35108"/>
    <cellStyle name="Ввод  2 5 2 2" xfId="35109"/>
    <cellStyle name="Ввод  2 5 2 2 2" xfId="35110"/>
    <cellStyle name="Ввод  2 5 2 2 2 2" xfId="35111"/>
    <cellStyle name="Ввод  2 5 2 2 3" xfId="35112"/>
    <cellStyle name="Ввод  2 5 2 2 3 2" xfId="35113"/>
    <cellStyle name="Ввод  2 5 2 2 4" xfId="35114"/>
    <cellStyle name="Ввод  2 5 2 2 5" xfId="35115"/>
    <cellStyle name="Ввод  2 5 2 2 6" xfId="35116"/>
    <cellStyle name="Ввод  2 5 2 2 7" xfId="35117"/>
    <cellStyle name="Ввод  2 5 2 2 8" xfId="35118"/>
    <cellStyle name="Ввод  2 5 2 3" xfId="35119"/>
    <cellStyle name="Ввод  2 5 2 3 2" xfId="35120"/>
    <cellStyle name="Ввод  2 5 2 3 2 2" xfId="35121"/>
    <cellStyle name="Ввод  2 5 2 3 3" xfId="35122"/>
    <cellStyle name="Ввод  2 5 2 4" xfId="35123"/>
    <cellStyle name="Ввод  2 5 2 4 2" xfId="35124"/>
    <cellStyle name="Ввод  2 5 2 5" xfId="35125"/>
    <cellStyle name="Ввод  2 5 2 6" xfId="35126"/>
    <cellStyle name="Ввод  2 5 2 7" xfId="35127"/>
    <cellStyle name="Ввод  2 5 2 8" xfId="35128"/>
    <cellStyle name="Ввод  2 5 2 9" xfId="35129"/>
    <cellStyle name="Ввод  2 5 3" xfId="35130"/>
    <cellStyle name="Ввод  2 5 3 10" xfId="35131"/>
    <cellStyle name="Ввод  2 5 3 2" xfId="35132"/>
    <cellStyle name="Ввод  2 5 3 2 2" xfId="35133"/>
    <cellStyle name="Ввод  2 5 3 2 2 2" xfId="35134"/>
    <cellStyle name="Ввод  2 5 3 2 3" xfId="35135"/>
    <cellStyle name="Ввод  2 5 3 2 3 2" xfId="35136"/>
    <cellStyle name="Ввод  2 5 3 2 4" xfId="35137"/>
    <cellStyle name="Ввод  2 5 3 2 5" xfId="35138"/>
    <cellStyle name="Ввод  2 5 3 2 6" xfId="35139"/>
    <cellStyle name="Ввод  2 5 3 2 7" xfId="35140"/>
    <cellStyle name="Ввод  2 5 3 2 8" xfId="35141"/>
    <cellStyle name="Ввод  2 5 3 3" xfId="35142"/>
    <cellStyle name="Ввод  2 5 3 3 2" xfId="35143"/>
    <cellStyle name="Ввод  2 5 3 3 2 2" xfId="35144"/>
    <cellStyle name="Ввод  2 5 3 3 3" xfId="35145"/>
    <cellStyle name="Ввод  2 5 3 4" xfId="35146"/>
    <cellStyle name="Ввод  2 5 3 4 2" xfId="35147"/>
    <cellStyle name="Ввод  2 5 3 5" xfId="35148"/>
    <cellStyle name="Ввод  2 5 3 6" xfId="35149"/>
    <cellStyle name="Ввод  2 5 3 7" xfId="35150"/>
    <cellStyle name="Ввод  2 5 3 8" xfId="35151"/>
    <cellStyle name="Ввод  2 5 3 9" xfId="35152"/>
    <cellStyle name="Ввод  2 5 4" xfId="35153"/>
    <cellStyle name="Ввод  2 5 4 2" xfId="35154"/>
    <cellStyle name="Ввод  2 5 4 2 2" xfId="35155"/>
    <cellStyle name="Ввод  2 5 4 3" xfId="35156"/>
    <cellStyle name="Ввод  2 5 4 3 2" xfId="35157"/>
    <cellStyle name="Ввод  2 5 4 4" xfId="35158"/>
    <cellStyle name="Ввод  2 5 4 5" xfId="35159"/>
    <cellStyle name="Ввод  2 5 4 6" xfId="35160"/>
    <cellStyle name="Ввод  2 5 4 7" xfId="35161"/>
    <cellStyle name="Ввод  2 5 4 8" xfId="35162"/>
    <cellStyle name="Ввод  2 5 5" xfId="35163"/>
    <cellStyle name="Ввод  2 5 5 2" xfId="35164"/>
    <cellStyle name="Ввод  2 5 5 2 2" xfId="35165"/>
    <cellStyle name="Ввод  2 5 5 3" xfId="35166"/>
    <cellStyle name="Ввод  2 5 6" xfId="35167"/>
    <cellStyle name="Ввод  2 5 6 2" xfId="35168"/>
    <cellStyle name="Ввод  2 5 7" xfId="35169"/>
    <cellStyle name="Ввод  2 5 8" xfId="35170"/>
    <cellStyle name="Ввод  2 5 9" xfId="35171"/>
    <cellStyle name="Ввод  2 6" xfId="35172"/>
    <cellStyle name="Ввод  2 6 10" xfId="35173"/>
    <cellStyle name="Ввод  2 6 2" xfId="35174"/>
    <cellStyle name="Ввод  2 6 2 2" xfId="35175"/>
    <cellStyle name="Ввод  2 6 2 2 2" xfId="35176"/>
    <cellStyle name="Ввод  2 6 2 3" xfId="35177"/>
    <cellStyle name="Ввод  2 6 2 3 2" xfId="35178"/>
    <cellStyle name="Ввод  2 6 2 4" xfId="35179"/>
    <cellStyle name="Ввод  2 6 2 5" xfId="35180"/>
    <cellStyle name="Ввод  2 6 2 6" xfId="35181"/>
    <cellStyle name="Ввод  2 6 2 7" xfId="35182"/>
    <cellStyle name="Ввод  2 6 2 8" xfId="35183"/>
    <cellStyle name="Ввод  2 6 3" xfId="35184"/>
    <cellStyle name="Ввод  2 6 3 2" xfId="35185"/>
    <cellStyle name="Ввод  2 6 3 2 2" xfId="35186"/>
    <cellStyle name="Ввод  2 6 3 3" xfId="35187"/>
    <cellStyle name="Ввод  2 6 4" xfId="35188"/>
    <cellStyle name="Ввод  2 6 4 2" xfId="35189"/>
    <cellStyle name="Ввод  2 6 5" xfId="35190"/>
    <cellStyle name="Ввод  2 6 6" xfId="35191"/>
    <cellStyle name="Ввод  2 6 7" xfId="35192"/>
    <cellStyle name="Ввод  2 6 8" xfId="35193"/>
    <cellStyle name="Ввод  2 6 9" xfId="35194"/>
    <cellStyle name="Ввод  2 7" xfId="35195"/>
    <cellStyle name="Ввод  2 7 2" xfId="35196"/>
    <cellStyle name="Ввод  2 7 2 2" xfId="35197"/>
    <cellStyle name="Ввод  2 7 3" xfId="35198"/>
    <cellStyle name="Ввод  2 7 3 2" xfId="35199"/>
    <cellStyle name="Ввод  2 7 4" xfId="35200"/>
    <cellStyle name="Ввод  2 7 5" xfId="35201"/>
    <cellStyle name="Ввод  2 7 6" xfId="35202"/>
    <cellStyle name="Ввод  2 7 7" xfId="35203"/>
    <cellStyle name="Ввод  2 7 8" xfId="35204"/>
    <cellStyle name="Ввод  2 8" xfId="35205"/>
    <cellStyle name="Ввод  2 8 2" xfId="35206"/>
    <cellStyle name="Ввод  2 8 2 2" xfId="35207"/>
    <cellStyle name="Ввод  2 8 3" xfId="35208"/>
    <cellStyle name="Ввод  2 9" xfId="35209"/>
    <cellStyle name="Ввод  2 9 2" xfId="35210"/>
    <cellStyle name="Ввод  3" xfId="35211"/>
    <cellStyle name="Верт. заголовок" xfId="35212"/>
    <cellStyle name="Вывод 2" xfId="26"/>
    <cellStyle name="Вывод 2 10" xfId="35213"/>
    <cellStyle name="Вывод 2 11" xfId="35214"/>
    <cellStyle name="Вывод 2 12" xfId="35215"/>
    <cellStyle name="Вывод 2 2" xfId="35216"/>
    <cellStyle name="Вывод 2 2 10" xfId="35217"/>
    <cellStyle name="Вывод 2 2 11" xfId="35218"/>
    <cellStyle name="Вывод 2 2 12" xfId="35219"/>
    <cellStyle name="Вывод 2 2 2" xfId="35220"/>
    <cellStyle name="Вывод 2 2 2 10" xfId="35221"/>
    <cellStyle name="Вывод 2 2 2 11" xfId="35222"/>
    <cellStyle name="Вывод 2 2 2 12" xfId="35223"/>
    <cellStyle name="Вывод 2 2 2 2" xfId="35224"/>
    <cellStyle name="Вывод 2 2 2 2 10" xfId="35225"/>
    <cellStyle name="Вывод 2 2 2 2 2" xfId="35226"/>
    <cellStyle name="Вывод 2 2 2 2 2 2" xfId="35227"/>
    <cellStyle name="Вывод 2 2 2 2 2 2 2" xfId="35228"/>
    <cellStyle name="Вывод 2 2 2 2 2 3" xfId="35229"/>
    <cellStyle name="Вывод 2 2 2 2 2 3 2" xfId="35230"/>
    <cellStyle name="Вывод 2 2 2 2 2 4" xfId="35231"/>
    <cellStyle name="Вывод 2 2 2 2 2 5" xfId="35232"/>
    <cellStyle name="Вывод 2 2 2 2 2 6" xfId="35233"/>
    <cellStyle name="Вывод 2 2 2 2 2 7" xfId="35234"/>
    <cellStyle name="Вывод 2 2 2 2 2 8" xfId="35235"/>
    <cellStyle name="Вывод 2 2 2 2 3" xfId="35236"/>
    <cellStyle name="Вывод 2 2 2 2 3 2" xfId="35237"/>
    <cellStyle name="Вывод 2 2 2 2 3 2 2" xfId="35238"/>
    <cellStyle name="Вывод 2 2 2 2 3 3" xfId="35239"/>
    <cellStyle name="Вывод 2 2 2 2 4" xfId="35240"/>
    <cellStyle name="Вывод 2 2 2 2 4 2" xfId="35241"/>
    <cellStyle name="Вывод 2 2 2 2 5" xfId="35242"/>
    <cellStyle name="Вывод 2 2 2 2 6" xfId="35243"/>
    <cellStyle name="Вывод 2 2 2 2 7" xfId="35244"/>
    <cellStyle name="Вывод 2 2 2 2 8" xfId="35245"/>
    <cellStyle name="Вывод 2 2 2 2 9" xfId="35246"/>
    <cellStyle name="Вывод 2 2 2 3" xfId="35247"/>
    <cellStyle name="Вывод 2 2 2 3 10" xfId="35248"/>
    <cellStyle name="Вывод 2 2 2 3 2" xfId="35249"/>
    <cellStyle name="Вывод 2 2 2 3 2 2" xfId="35250"/>
    <cellStyle name="Вывод 2 2 2 3 2 2 2" xfId="35251"/>
    <cellStyle name="Вывод 2 2 2 3 2 3" xfId="35252"/>
    <cellStyle name="Вывод 2 2 2 3 2 3 2" xfId="35253"/>
    <cellStyle name="Вывод 2 2 2 3 2 4" xfId="35254"/>
    <cellStyle name="Вывод 2 2 2 3 2 5" xfId="35255"/>
    <cellStyle name="Вывод 2 2 2 3 2 6" xfId="35256"/>
    <cellStyle name="Вывод 2 2 2 3 2 7" xfId="35257"/>
    <cellStyle name="Вывод 2 2 2 3 2 8" xfId="35258"/>
    <cellStyle name="Вывод 2 2 2 3 3" xfId="35259"/>
    <cellStyle name="Вывод 2 2 2 3 3 2" xfId="35260"/>
    <cellStyle name="Вывод 2 2 2 3 3 2 2" xfId="35261"/>
    <cellStyle name="Вывод 2 2 2 3 3 3" xfId="35262"/>
    <cellStyle name="Вывод 2 2 2 3 4" xfId="35263"/>
    <cellStyle name="Вывод 2 2 2 3 4 2" xfId="35264"/>
    <cellStyle name="Вывод 2 2 2 3 5" xfId="35265"/>
    <cellStyle name="Вывод 2 2 2 3 6" xfId="35266"/>
    <cellStyle name="Вывод 2 2 2 3 7" xfId="35267"/>
    <cellStyle name="Вывод 2 2 2 3 8" xfId="35268"/>
    <cellStyle name="Вывод 2 2 2 3 9" xfId="35269"/>
    <cellStyle name="Вывод 2 2 2 4" xfId="35270"/>
    <cellStyle name="Вывод 2 2 2 4 2" xfId="35271"/>
    <cellStyle name="Вывод 2 2 2 4 2 2" xfId="35272"/>
    <cellStyle name="Вывод 2 2 2 4 3" xfId="35273"/>
    <cellStyle name="Вывод 2 2 2 4 3 2" xfId="35274"/>
    <cellStyle name="Вывод 2 2 2 4 4" xfId="35275"/>
    <cellStyle name="Вывод 2 2 2 4 5" xfId="35276"/>
    <cellStyle name="Вывод 2 2 2 4 6" xfId="35277"/>
    <cellStyle name="Вывод 2 2 2 4 7" xfId="35278"/>
    <cellStyle name="Вывод 2 2 2 4 8" xfId="35279"/>
    <cellStyle name="Вывод 2 2 2 5" xfId="35280"/>
    <cellStyle name="Вывод 2 2 2 5 2" xfId="35281"/>
    <cellStyle name="Вывод 2 2 2 5 2 2" xfId="35282"/>
    <cellStyle name="Вывод 2 2 2 5 3" xfId="35283"/>
    <cellStyle name="Вывод 2 2 2 6" xfId="35284"/>
    <cellStyle name="Вывод 2 2 2 6 2" xfId="35285"/>
    <cellStyle name="Вывод 2 2 2 7" xfId="35286"/>
    <cellStyle name="Вывод 2 2 2 8" xfId="35287"/>
    <cellStyle name="Вывод 2 2 2 9" xfId="35288"/>
    <cellStyle name="Вывод 2 2 3" xfId="35289"/>
    <cellStyle name="Вывод 2 2 3 10" xfId="35290"/>
    <cellStyle name="Вывод 2 2 3 11" xfId="35291"/>
    <cellStyle name="Вывод 2 2 3 12" xfId="35292"/>
    <cellStyle name="Вывод 2 2 3 2" xfId="35293"/>
    <cellStyle name="Вывод 2 2 3 2 10" xfId="35294"/>
    <cellStyle name="Вывод 2 2 3 2 2" xfId="35295"/>
    <cellStyle name="Вывод 2 2 3 2 2 2" xfId="35296"/>
    <cellStyle name="Вывод 2 2 3 2 2 2 2" xfId="35297"/>
    <cellStyle name="Вывод 2 2 3 2 2 3" xfId="35298"/>
    <cellStyle name="Вывод 2 2 3 2 2 3 2" xfId="35299"/>
    <cellStyle name="Вывод 2 2 3 2 2 4" xfId="35300"/>
    <cellStyle name="Вывод 2 2 3 2 2 5" xfId="35301"/>
    <cellStyle name="Вывод 2 2 3 2 2 6" xfId="35302"/>
    <cellStyle name="Вывод 2 2 3 2 2 7" xfId="35303"/>
    <cellStyle name="Вывод 2 2 3 2 2 8" xfId="35304"/>
    <cellStyle name="Вывод 2 2 3 2 3" xfId="35305"/>
    <cellStyle name="Вывод 2 2 3 2 3 2" xfId="35306"/>
    <cellStyle name="Вывод 2 2 3 2 3 2 2" xfId="35307"/>
    <cellStyle name="Вывод 2 2 3 2 3 3" xfId="35308"/>
    <cellStyle name="Вывод 2 2 3 2 4" xfId="35309"/>
    <cellStyle name="Вывод 2 2 3 2 4 2" xfId="35310"/>
    <cellStyle name="Вывод 2 2 3 2 5" xfId="35311"/>
    <cellStyle name="Вывод 2 2 3 2 6" xfId="35312"/>
    <cellStyle name="Вывод 2 2 3 2 7" xfId="35313"/>
    <cellStyle name="Вывод 2 2 3 2 8" xfId="35314"/>
    <cellStyle name="Вывод 2 2 3 2 9" xfId="35315"/>
    <cellStyle name="Вывод 2 2 3 3" xfId="35316"/>
    <cellStyle name="Вывод 2 2 3 3 10" xfId="35317"/>
    <cellStyle name="Вывод 2 2 3 3 2" xfId="35318"/>
    <cellStyle name="Вывод 2 2 3 3 2 2" xfId="35319"/>
    <cellStyle name="Вывод 2 2 3 3 2 2 2" xfId="35320"/>
    <cellStyle name="Вывод 2 2 3 3 2 3" xfId="35321"/>
    <cellStyle name="Вывод 2 2 3 3 2 3 2" xfId="35322"/>
    <cellStyle name="Вывод 2 2 3 3 2 4" xfId="35323"/>
    <cellStyle name="Вывод 2 2 3 3 2 5" xfId="35324"/>
    <cellStyle name="Вывод 2 2 3 3 2 6" xfId="35325"/>
    <cellStyle name="Вывод 2 2 3 3 2 7" xfId="35326"/>
    <cellStyle name="Вывод 2 2 3 3 2 8" xfId="35327"/>
    <cellStyle name="Вывод 2 2 3 3 3" xfId="35328"/>
    <cellStyle name="Вывод 2 2 3 3 3 2" xfId="35329"/>
    <cellStyle name="Вывод 2 2 3 3 3 2 2" xfId="35330"/>
    <cellStyle name="Вывод 2 2 3 3 3 3" xfId="35331"/>
    <cellStyle name="Вывод 2 2 3 3 4" xfId="35332"/>
    <cellStyle name="Вывод 2 2 3 3 4 2" xfId="35333"/>
    <cellStyle name="Вывод 2 2 3 3 5" xfId="35334"/>
    <cellStyle name="Вывод 2 2 3 3 6" xfId="35335"/>
    <cellStyle name="Вывод 2 2 3 3 7" xfId="35336"/>
    <cellStyle name="Вывод 2 2 3 3 8" xfId="35337"/>
    <cellStyle name="Вывод 2 2 3 3 9" xfId="35338"/>
    <cellStyle name="Вывод 2 2 3 4" xfId="35339"/>
    <cellStyle name="Вывод 2 2 3 4 2" xfId="35340"/>
    <cellStyle name="Вывод 2 2 3 4 2 2" xfId="35341"/>
    <cellStyle name="Вывод 2 2 3 4 3" xfId="35342"/>
    <cellStyle name="Вывод 2 2 3 4 3 2" xfId="35343"/>
    <cellStyle name="Вывод 2 2 3 4 4" xfId="35344"/>
    <cellStyle name="Вывод 2 2 3 4 5" xfId="35345"/>
    <cellStyle name="Вывод 2 2 3 4 6" xfId="35346"/>
    <cellStyle name="Вывод 2 2 3 4 7" xfId="35347"/>
    <cellStyle name="Вывод 2 2 3 4 8" xfId="35348"/>
    <cellStyle name="Вывод 2 2 3 5" xfId="35349"/>
    <cellStyle name="Вывод 2 2 3 5 2" xfId="35350"/>
    <cellStyle name="Вывод 2 2 3 5 2 2" xfId="35351"/>
    <cellStyle name="Вывод 2 2 3 5 3" xfId="35352"/>
    <cellStyle name="Вывод 2 2 3 6" xfId="35353"/>
    <cellStyle name="Вывод 2 2 3 6 2" xfId="35354"/>
    <cellStyle name="Вывод 2 2 3 7" xfId="35355"/>
    <cellStyle name="Вывод 2 2 3 8" xfId="35356"/>
    <cellStyle name="Вывод 2 2 3 9" xfId="35357"/>
    <cellStyle name="Вывод 2 2 4" xfId="35358"/>
    <cellStyle name="Вывод 2 2 4 2" xfId="35359"/>
    <cellStyle name="Вывод 2 2 4 2 2" xfId="35360"/>
    <cellStyle name="Вывод 2 2 4 2 2 2" xfId="35361"/>
    <cellStyle name="Вывод 2 2 4 2 3" xfId="35362"/>
    <cellStyle name="Вывод 2 2 4 3" xfId="35363"/>
    <cellStyle name="Вывод 2 2 4 3 2" xfId="35364"/>
    <cellStyle name="Вывод 2 2 4 4" xfId="35365"/>
    <cellStyle name="Вывод 2 2 4 5" xfId="35366"/>
    <cellStyle name="Вывод 2 2 4 6" xfId="35367"/>
    <cellStyle name="Вывод 2 2 4 7" xfId="35368"/>
    <cellStyle name="Вывод 2 2 4 8" xfId="35369"/>
    <cellStyle name="Вывод 2 2 4 9" xfId="35370"/>
    <cellStyle name="Вывод 2 2 5" xfId="35371"/>
    <cellStyle name="Вывод 2 2 5 2" xfId="35372"/>
    <cellStyle name="Вывод 2 2 5 2 2" xfId="35373"/>
    <cellStyle name="Вывод 2 2 5 3" xfId="35374"/>
    <cellStyle name="Вывод 2 2 6" xfId="35375"/>
    <cellStyle name="Вывод 2 2 6 2" xfId="35376"/>
    <cellStyle name="Вывод 2 2 7" xfId="35377"/>
    <cellStyle name="Вывод 2 2 8" xfId="35378"/>
    <cellStyle name="Вывод 2 2 9" xfId="35379"/>
    <cellStyle name="Вывод 2 3" xfId="35380"/>
    <cellStyle name="Вывод 2 3 10" xfId="35381"/>
    <cellStyle name="Вывод 2 3 11" xfId="35382"/>
    <cellStyle name="Вывод 2 3 12" xfId="35383"/>
    <cellStyle name="Вывод 2 3 2" xfId="35384"/>
    <cellStyle name="Вывод 2 3 2 10" xfId="35385"/>
    <cellStyle name="Вывод 2 3 2 2" xfId="35386"/>
    <cellStyle name="Вывод 2 3 2 2 2" xfId="35387"/>
    <cellStyle name="Вывод 2 3 2 2 2 2" xfId="35388"/>
    <cellStyle name="Вывод 2 3 2 2 3" xfId="35389"/>
    <cellStyle name="Вывод 2 3 2 2 3 2" xfId="35390"/>
    <cellStyle name="Вывод 2 3 2 2 4" xfId="35391"/>
    <cellStyle name="Вывод 2 3 2 2 5" xfId="35392"/>
    <cellStyle name="Вывод 2 3 2 2 6" xfId="35393"/>
    <cellStyle name="Вывод 2 3 2 2 7" xfId="35394"/>
    <cellStyle name="Вывод 2 3 2 2 8" xfId="35395"/>
    <cellStyle name="Вывод 2 3 2 3" xfId="35396"/>
    <cellStyle name="Вывод 2 3 2 3 2" xfId="35397"/>
    <cellStyle name="Вывод 2 3 2 3 2 2" xfId="35398"/>
    <cellStyle name="Вывод 2 3 2 3 3" xfId="35399"/>
    <cellStyle name="Вывод 2 3 2 4" xfId="35400"/>
    <cellStyle name="Вывод 2 3 2 4 2" xfId="35401"/>
    <cellStyle name="Вывод 2 3 2 5" xfId="35402"/>
    <cellStyle name="Вывод 2 3 2 6" xfId="35403"/>
    <cellStyle name="Вывод 2 3 2 7" xfId="35404"/>
    <cellStyle name="Вывод 2 3 2 8" xfId="35405"/>
    <cellStyle name="Вывод 2 3 2 9" xfId="35406"/>
    <cellStyle name="Вывод 2 3 3" xfId="35407"/>
    <cellStyle name="Вывод 2 3 3 10" xfId="35408"/>
    <cellStyle name="Вывод 2 3 3 2" xfId="35409"/>
    <cellStyle name="Вывод 2 3 3 2 2" xfId="35410"/>
    <cellStyle name="Вывод 2 3 3 2 2 2" xfId="35411"/>
    <cellStyle name="Вывод 2 3 3 2 3" xfId="35412"/>
    <cellStyle name="Вывод 2 3 3 2 3 2" xfId="35413"/>
    <cellStyle name="Вывод 2 3 3 2 4" xfId="35414"/>
    <cellStyle name="Вывод 2 3 3 2 5" xfId="35415"/>
    <cellStyle name="Вывод 2 3 3 2 6" xfId="35416"/>
    <cellStyle name="Вывод 2 3 3 2 7" xfId="35417"/>
    <cellStyle name="Вывод 2 3 3 2 8" xfId="35418"/>
    <cellStyle name="Вывод 2 3 3 3" xfId="35419"/>
    <cellStyle name="Вывод 2 3 3 3 2" xfId="35420"/>
    <cellStyle name="Вывод 2 3 3 3 2 2" xfId="35421"/>
    <cellStyle name="Вывод 2 3 3 3 3" xfId="35422"/>
    <cellStyle name="Вывод 2 3 3 4" xfId="35423"/>
    <cellStyle name="Вывод 2 3 3 4 2" xfId="35424"/>
    <cellStyle name="Вывод 2 3 3 5" xfId="35425"/>
    <cellStyle name="Вывод 2 3 3 6" xfId="35426"/>
    <cellStyle name="Вывод 2 3 3 7" xfId="35427"/>
    <cellStyle name="Вывод 2 3 3 8" xfId="35428"/>
    <cellStyle name="Вывод 2 3 3 9" xfId="35429"/>
    <cellStyle name="Вывод 2 3 4" xfId="35430"/>
    <cellStyle name="Вывод 2 3 4 2" xfId="35431"/>
    <cellStyle name="Вывод 2 3 4 2 2" xfId="35432"/>
    <cellStyle name="Вывод 2 3 4 3" xfId="35433"/>
    <cellStyle name="Вывод 2 3 4 3 2" xfId="35434"/>
    <cellStyle name="Вывод 2 3 4 4" xfId="35435"/>
    <cellStyle name="Вывод 2 3 4 5" xfId="35436"/>
    <cellStyle name="Вывод 2 3 4 6" xfId="35437"/>
    <cellStyle name="Вывод 2 3 4 7" xfId="35438"/>
    <cellStyle name="Вывод 2 3 4 8" xfId="35439"/>
    <cellStyle name="Вывод 2 3 5" xfId="35440"/>
    <cellStyle name="Вывод 2 3 5 2" xfId="35441"/>
    <cellStyle name="Вывод 2 3 5 2 2" xfId="35442"/>
    <cellStyle name="Вывод 2 3 5 3" xfId="35443"/>
    <cellStyle name="Вывод 2 3 6" xfId="35444"/>
    <cellStyle name="Вывод 2 3 6 2" xfId="35445"/>
    <cellStyle name="Вывод 2 3 7" xfId="35446"/>
    <cellStyle name="Вывод 2 3 8" xfId="35447"/>
    <cellStyle name="Вывод 2 3 9" xfId="35448"/>
    <cellStyle name="Вывод 2 4" xfId="35449"/>
    <cellStyle name="Вывод 2 4 10" xfId="35450"/>
    <cellStyle name="Вывод 2 4 11" xfId="35451"/>
    <cellStyle name="Вывод 2 4 12" xfId="35452"/>
    <cellStyle name="Вывод 2 4 2" xfId="35453"/>
    <cellStyle name="Вывод 2 4 2 10" xfId="35454"/>
    <cellStyle name="Вывод 2 4 2 2" xfId="35455"/>
    <cellStyle name="Вывод 2 4 2 2 2" xfId="35456"/>
    <cellStyle name="Вывод 2 4 2 2 2 2" xfId="35457"/>
    <cellStyle name="Вывод 2 4 2 2 3" xfId="35458"/>
    <cellStyle name="Вывод 2 4 2 2 3 2" xfId="35459"/>
    <cellStyle name="Вывод 2 4 2 2 4" xfId="35460"/>
    <cellStyle name="Вывод 2 4 2 2 5" xfId="35461"/>
    <cellStyle name="Вывод 2 4 2 2 6" xfId="35462"/>
    <cellStyle name="Вывод 2 4 2 2 7" xfId="35463"/>
    <cellStyle name="Вывод 2 4 2 2 8" xfId="35464"/>
    <cellStyle name="Вывод 2 4 2 3" xfId="35465"/>
    <cellStyle name="Вывод 2 4 2 3 2" xfId="35466"/>
    <cellStyle name="Вывод 2 4 2 3 2 2" xfId="35467"/>
    <cellStyle name="Вывод 2 4 2 3 3" xfId="35468"/>
    <cellStyle name="Вывод 2 4 2 4" xfId="35469"/>
    <cellStyle name="Вывод 2 4 2 4 2" xfId="35470"/>
    <cellStyle name="Вывод 2 4 2 5" xfId="35471"/>
    <cellStyle name="Вывод 2 4 2 6" xfId="35472"/>
    <cellStyle name="Вывод 2 4 2 7" xfId="35473"/>
    <cellStyle name="Вывод 2 4 2 8" xfId="35474"/>
    <cellStyle name="Вывод 2 4 2 9" xfId="35475"/>
    <cellStyle name="Вывод 2 4 3" xfId="35476"/>
    <cellStyle name="Вывод 2 4 3 10" xfId="35477"/>
    <cellStyle name="Вывод 2 4 3 2" xfId="35478"/>
    <cellStyle name="Вывод 2 4 3 2 2" xfId="35479"/>
    <cellStyle name="Вывод 2 4 3 2 2 2" xfId="35480"/>
    <cellStyle name="Вывод 2 4 3 2 3" xfId="35481"/>
    <cellStyle name="Вывод 2 4 3 2 3 2" xfId="35482"/>
    <cellStyle name="Вывод 2 4 3 2 4" xfId="35483"/>
    <cellStyle name="Вывод 2 4 3 2 5" xfId="35484"/>
    <cellStyle name="Вывод 2 4 3 2 6" xfId="35485"/>
    <cellStyle name="Вывод 2 4 3 2 7" xfId="35486"/>
    <cellStyle name="Вывод 2 4 3 2 8" xfId="35487"/>
    <cellStyle name="Вывод 2 4 3 3" xfId="35488"/>
    <cellStyle name="Вывод 2 4 3 3 2" xfId="35489"/>
    <cellStyle name="Вывод 2 4 3 3 2 2" xfId="35490"/>
    <cellStyle name="Вывод 2 4 3 3 3" xfId="35491"/>
    <cellStyle name="Вывод 2 4 3 4" xfId="35492"/>
    <cellStyle name="Вывод 2 4 3 4 2" xfId="35493"/>
    <cellStyle name="Вывод 2 4 3 5" xfId="35494"/>
    <cellStyle name="Вывод 2 4 3 6" xfId="35495"/>
    <cellStyle name="Вывод 2 4 3 7" xfId="35496"/>
    <cellStyle name="Вывод 2 4 3 8" xfId="35497"/>
    <cellStyle name="Вывод 2 4 3 9" xfId="35498"/>
    <cellStyle name="Вывод 2 4 4" xfId="35499"/>
    <cellStyle name="Вывод 2 4 4 2" xfId="35500"/>
    <cellStyle name="Вывод 2 4 4 2 2" xfId="35501"/>
    <cellStyle name="Вывод 2 4 4 3" xfId="35502"/>
    <cellStyle name="Вывод 2 4 4 3 2" xfId="35503"/>
    <cellStyle name="Вывод 2 4 4 4" xfId="35504"/>
    <cellStyle name="Вывод 2 4 4 5" xfId="35505"/>
    <cellStyle name="Вывод 2 4 4 6" xfId="35506"/>
    <cellStyle name="Вывод 2 4 4 7" xfId="35507"/>
    <cellStyle name="Вывод 2 4 4 8" xfId="35508"/>
    <cellStyle name="Вывод 2 4 5" xfId="35509"/>
    <cellStyle name="Вывод 2 4 5 2" xfId="35510"/>
    <cellStyle name="Вывод 2 4 5 2 2" xfId="35511"/>
    <cellStyle name="Вывод 2 4 5 3" xfId="35512"/>
    <cellStyle name="Вывод 2 4 6" xfId="35513"/>
    <cellStyle name="Вывод 2 4 6 2" xfId="35514"/>
    <cellStyle name="Вывод 2 4 7" xfId="35515"/>
    <cellStyle name="Вывод 2 4 8" xfId="35516"/>
    <cellStyle name="Вывод 2 4 9" xfId="35517"/>
    <cellStyle name="Вывод 2 5" xfId="35518"/>
    <cellStyle name="Вывод 2 5 2" xfId="35519"/>
    <cellStyle name="Вывод 2 5 2 2" xfId="35520"/>
    <cellStyle name="Вывод 2 5 2 2 2" xfId="35521"/>
    <cellStyle name="Вывод 2 5 2 3" xfId="35522"/>
    <cellStyle name="Вывод 2 5 3" xfId="35523"/>
    <cellStyle name="Вывод 2 5 3 2" xfId="35524"/>
    <cellStyle name="Вывод 2 5 4" xfId="35525"/>
    <cellStyle name="Вывод 2 5 5" xfId="35526"/>
    <cellStyle name="Вывод 2 5 6" xfId="35527"/>
    <cellStyle name="Вывод 2 5 7" xfId="35528"/>
    <cellStyle name="Вывод 2 5 8" xfId="35529"/>
    <cellStyle name="Вывод 2 5 9" xfId="35530"/>
    <cellStyle name="Вывод 2 6" xfId="35531"/>
    <cellStyle name="Вывод 2 6 2" xfId="35532"/>
    <cellStyle name="Вывод 2 6 2 2" xfId="35533"/>
    <cellStyle name="Вывод 2 6 3" xfId="35534"/>
    <cellStyle name="Вывод 2 7" xfId="35535"/>
    <cellStyle name="Вывод 2 7 2" xfId="35536"/>
    <cellStyle name="Вывод 2 8" xfId="35537"/>
    <cellStyle name="Вывод 2 9" xfId="35538"/>
    <cellStyle name="Вывод 3" xfId="35539"/>
    <cellStyle name="Вычисление 2" xfId="27"/>
    <cellStyle name="Вычисление 2 10" xfId="35540"/>
    <cellStyle name="Вычисление 2 11" xfId="35541"/>
    <cellStyle name="Вычисление 2 12" xfId="35542"/>
    <cellStyle name="Вычисление 2 13" xfId="35543"/>
    <cellStyle name="Вычисление 2 14" xfId="35544"/>
    <cellStyle name="Вычисление 2 2" xfId="35545"/>
    <cellStyle name="Вычисление 2 2 10" xfId="35546"/>
    <cellStyle name="Вычисление 2 2 11" xfId="35547"/>
    <cellStyle name="Вычисление 2 2 12" xfId="35548"/>
    <cellStyle name="Вычисление 2 2 13" xfId="35549"/>
    <cellStyle name="Вычисление 2 2 2" xfId="35550"/>
    <cellStyle name="Вычисление 2 2 2 10" xfId="35551"/>
    <cellStyle name="Вычисление 2 2 2 11" xfId="35552"/>
    <cellStyle name="Вычисление 2 2 2 12" xfId="35553"/>
    <cellStyle name="Вычисление 2 2 2 2" xfId="35554"/>
    <cellStyle name="Вычисление 2 2 2 2 10" xfId="35555"/>
    <cellStyle name="Вычисление 2 2 2 2 2" xfId="35556"/>
    <cellStyle name="Вычисление 2 2 2 2 2 2" xfId="35557"/>
    <cellStyle name="Вычисление 2 2 2 2 2 2 2" xfId="35558"/>
    <cellStyle name="Вычисление 2 2 2 2 2 3" xfId="35559"/>
    <cellStyle name="Вычисление 2 2 2 2 2 3 2" xfId="35560"/>
    <cellStyle name="Вычисление 2 2 2 2 2 4" xfId="35561"/>
    <cellStyle name="Вычисление 2 2 2 2 2 5" xfId="35562"/>
    <cellStyle name="Вычисление 2 2 2 2 2 6" xfId="35563"/>
    <cellStyle name="Вычисление 2 2 2 2 2 7" xfId="35564"/>
    <cellStyle name="Вычисление 2 2 2 2 2 8" xfId="35565"/>
    <cellStyle name="Вычисление 2 2 2 2 3" xfId="35566"/>
    <cellStyle name="Вычисление 2 2 2 2 3 2" xfId="35567"/>
    <cellStyle name="Вычисление 2 2 2 2 3 2 2" xfId="35568"/>
    <cellStyle name="Вычисление 2 2 2 2 3 3" xfId="35569"/>
    <cellStyle name="Вычисление 2 2 2 2 4" xfId="35570"/>
    <cellStyle name="Вычисление 2 2 2 2 4 2" xfId="35571"/>
    <cellStyle name="Вычисление 2 2 2 2 5" xfId="35572"/>
    <cellStyle name="Вычисление 2 2 2 2 6" xfId="35573"/>
    <cellStyle name="Вычисление 2 2 2 2 7" xfId="35574"/>
    <cellStyle name="Вычисление 2 2 2 2 8" xfId="35575"/>
    <cellStyle name="Вычисление 2 2 2 2 9" xfId="35576"/>
    <cellStyle name="Вычисление 2 2 2 3" xfId="35577"/>
    <cellStyle name="Вычисление 2 2 2 3 10" xfId="35578"/>
    <cellStyle name="Вычисление 2 2 2 3 2" xfId="35579"/>
    <cellStyle name="Вычисление 2 2 2 3 2 2" xfId="35580"/>
    <cellStyle name="Вычисление 2 2 2 3 2 2 2" xfId="35581"/>
    <cellStyle name="Вычисление 2 2 2 3 2 3" xfId="35582"/>
    <cellStyle name="Вычисление 2 2 2 3 2 3 2" xfId="35583"/>
    <cellStyle name="Вычисление 2 2 2 3 2 4" xfId="35584"/>
    <cellStyle name="Вычисление 2 2 2 3 2 5" xfId="35585"/>
    <cellStyle name="Вычисление 2 2 2 3 2 6" xfId="35586"/>
    <cellStyle name="Вычисление 2 2 2 3 2 7" xfId="35587"/>
    <cellStyle name="Вычисление 2 2 2 3 2 8" xfId="35588"/>
    <cellStyle name="Вычисление 2 2 2 3 3" xfId="35589"/>
    <cellStyle name="Вычисление 2 2 2 3 3 2" xfId="35590"/>
    <cellStyle name="Вычисление 2 2 2 3 3 2 2" xfId="35591"/>
    <cellStyle name="Вычисление 2 2 2 3 3 3" xfId="35592"/>
    <cellStyle name="Вычисление 2 2 2 3 4" xfId="35593"/>
    <cellStyle name="Вычисление 2 2 2 3 4 2" xfId="35594"/>
    <cellStyle name="Вычисление 2 2 2 3 5" xfId="35595"/>
    <cellStyle name="Вычисление 2 2 2 3 6" xfId="35596"/>
    <cellStyle name="Вычисление 2 2 2 3 7" xfId="35597"/>
    <cellStyle name="Вычисление 2 2 2 3 8" xfId="35598"/>
    <cellStyle name="Вычисление 2 2 2 3 9" xfId="35599"/>
    <cellStyle name="Вычисление 2 2 2 4" xfId="35600"/>
    <cellStyle name="Вычисление 2 2 2 4 2" xfId="35601"/>
    <cellStyle name="Вычисление 2 2 2 4 2 2" xfId="35602"/>
    <cellStyle name="Вычисление 2 2 2 4 3" xfId="35603"/>
    <cellStyle name="Вычисление 2 2 2 4 3 2" xfId="35604"/>
    <cellStyle name="Вычисление 2 2 2 4 4" xfId="35605"/>
    <cellStyle name="Вычисление 2 2 2 4 5" xfId="35606"/>
    <cellStyle name="Вычисление 2 2 2 4 6" xfId="35607"/>
    <cellStyle name="Вычисление 2 2 2 4 7" xfId="35608"/>
    <cellStyle name="Вычисление 2 2 2 4 8" xfId="35609"/>
    <cellStyle name="Вычисление 2 2 2 5" xfId="35610"/>
    <cellStyle name="Вычисление 2 2 2 5 2" xfId="35611"/>
    <cellStyle name="Вычисление 2 2 2 5 2 2" xfId="35612"/>
    <cellStyle name="Вычисление 2 2 2 5 3" xfId="35613"/>
    <cellStyle name="Вычисление 2 2 2 6" xfId="35614"/>
    <cellStyle name="Вычисление 2 2 2 6 2" xfId="35615"/>
    <cellStyle name="Вычисление 2 2 2 7" xfId="35616"/>
    <cellStyle name="Вычисление 2 2 2 8" xfId="35617"/>
    <cellStyle name="Вычисление 2 2 2 9" xfId="35618"/>
    <cellStyle name="Вычисление 2 2 3" xfId="35619"/>
    <cellStyle name="Вычисление 2 2 3 10" xfId="35620"/>
    <cellStyle name="Вычисление 2 2 3 11" xfId="35621"/>
    <cellStyle name="Вычисление 2 2 3 12" xfId="35622"/>
    <cellStyle name="Вычисление 2 2 3 2" xfId="35623"/>
    <cellStyle name="Вычисление 2 2 3 2 10" xfId="35624"/>
    <cellStyle name="Вычисление 2 2 3 2 2" xfId="35625"/>
    <cellStyle name="Вычисление 2 2 3 2 2 2" xfId="35626"/>
    <cellStyle name="Вычисление 2 2 3 2 2 2 2" xfId="35627"/>
    <cellStyle name="Вычисление 2 2 3 2 2 3" xfId="35628"/>
    <cellStyle name="Вычисление 2 2 3 2 2 3 2" xfId="35629"/>
    <cellStyle name="Вычисление 2 2 3 2 2 4" xfId="35630"/>
    <cellStyle name="Вычисление 2 2 3 2 2 5" xfId="35631"/>
    <cellStyle name="Вычисление 2 2 3 2 2 6" xfId="35632"/>
    <cellStyle name="Вычисление 2 2 3 2 2 7" xfId="35633"/>
    <cellStyle name="Вычисление 2 2 3 2 2 8" xfId="35634"/>
    <cellStyle name="Вычисление 2 2 3 2 3" xfId="35635"/>
    <cellStyle name="Вычисление 2 2 3 2 3 2" xfId="35636"/>
    <cellStyle name="Вычисление 2 2 3 2 3 2 2" xfId="35637"/>
    <cellStyle name="Вычисление 2 2 3 2 3 3" xfId="35638"/>
    <cellStyle name="Вычисление 2 2 3 2 4" xfId="35639"/>
    <cellStyle name="Вычисление 2 2 3 2 4 2" xfId="35640"/>
    <cellStyle name="Вычисление 2 2 3 2 5" xfId="35641"/>
    <cellStyle name="Вычисление 2 2 3 2 6" xfId="35642"/>
    <cellStyle name="Вычисление 2 2 3 2 7" xfId="35643"/>
    <cellStyle name="Вычисление 2 2 3 2 8" xfId="35644"/>
    <cellStyle name="Вычисление 2 2 3 2 9" xfId="35645"/>
    <cellStyle name="Вычисление 2 2 3 3" xfId="35646"/>
    <cellStyle name="Вычисление 2 2 3 3 10" xfId="35647"/>
    <cellStyle name="Вычисление 2 2 3 3 2" xfId="35648"/>
    <cellStyle name="Вычисление 2 2 3 3 2 2" xfId="35649"/>
    <cellStyle name="Вычисление 2 2 3 3 2 2 2" xfId="35650"/>
    <cellStyle name="Вычисление 2 2 3 3 2 3" xfId="35651"/>
    <cellStyle name="Вычисление 2 2 3 3 2 3 2" xfId="35652"/>
    <cellStyle name="Вычисление 2 2 3 3 2 4" xfId="35653"/>
    <cellStyle name="Вычисление 2 2 3 3 2 5" xfId="35654"/>
    <cellStyle name="Вычисление 2 2 3 3 2 6" xfId="35655"/>
    <cellStyle name="Вычисление 2 2 3 3 2 7" xfId="35656"/>
    <cellStyle name="Вычисление 2 2 3 3 2 8" xfId="35657"/>
    <cellStyle name="Вычисление 2 2 3 3 3" xfId="35658"/>
    <cellStyle name="Вычисление 2 2 3 3 3 2" xfId="35659"/>
    <cellStyle name="Вычисление 2 2 3 3 3 2 2" xfId="35660"/>
    <cellStyle name="Вычисление 2 2 3 3 3 3" xfId="35661"/>
    <cellStyle name="Вычисление 2 2 3 3 4" xfId="35662"/>
    <cellStyle name="Вычисление 2 2 3 3 4 2" xfId="35663"/>
    <cellStyle name="Вычисление 2 2 3 3 5" xfId="35664"/>
    <cellStyle name="Вычисление 2 2 3 3 6" xfId="35665"/>
    <cellStyle name="Вычисление 2 2 3 3 7" xfId="35666"/>
    <cellStyle name="Вычисление 2 2 3 3 8" xfId="35667"/>
    <cellStyle name="Вычисление 2 2 3 3 9" xfId="35668"/>
    <cellStyle name="Вычисление 2 2 3 4" xfId="35669"/>
    <cellStyle name="Вычисление 2 2 3 4 2" xfId="35670"/>
    <cellStyle name="Вычисление 2 2 3 4 2 2" xfId="35671"/>
    <cellStyle name="Вычисление 2 2 3 4 3" xfId="35672"/>
    <cellStyle name="Вычисление 2 2 3 4 3 2" xfId="35673"/>
    <cellStyle name="Вычисление 2 2 3 4 4" xfId="35674"/>
    <cellStyle name="Вычисление 2 2 3 4 5" xfId="35675"/>
    <cellStyle name="Вычисление 2 2 3 4 6" xfId="35676"/>
    <cellStyle name="Вычисление 2 2 3 4 7" xfId="35677"/>
    <cellStyle name="Вычисление 2 2 3 4 8" xfId="35678"/>
    <cellStyle name="Вычисление 2 2 3 5" xfId="35679"/>
    <cellStyle name="Вычисление 2 2 3 5 2" xfId="35680"/>
    <cellStyle name="Вычисление 2 2 3 5 2 2" xfId="35681"/>
    <cellStyle name="Вычисление 2 2 3 5 3" xfId="35682"/>
    <cellStyle name="Вычисление 2 2 3 6" xfId="35683"/>
    <cellStyle name="Вычисление 2 2 3 6 2" xfId="35684"/>
    <cellStyle name="Вычисление 2 2 3 7" xfId="35685"/>
    <cellStyle name="Вычисление 2 2 3 8" xfId="35686"/>
    <cellStyle name="Вычисление 2 2 3 9" xfId="35687"/>
    <cellStyle name="Вычисление 2 2 4" xfId="35688"/>
    <cellStyle name="Вычисление 2 2 4 10" xfId="35689"/>
    <cellStyle name="Вычисление 2 2 4 2" xfId="35690"/>
    <cellStyle name="Вычисление 2 2 4 2 2" xfId="35691"/>
    <cellStyle name="Вычисление 2 2 4 2 2 2" xfId="35692"/>
    <cellStyle name="Вычисление 2 2 4 2 3" xfId="35693"/>
    <cellStyle name="Вычисление 2 2 4 2 3 2" xfId="35694"/>
    <cellStyle name="Вычисление 2 2 4 2 4" xfId="35695"/>
    <cellStyle name="Вычисление 2 2 4 2 5" xfId="35696"/>
    <cellStyle name="Вычисление 2 2 4 2 6" xfId="35697"/>
    <cellStyle name="Вычисление 2 2 4 2 7" xfId="35698"/>
    <cellStyle name="Вычисление 2 2 4 2 8" xfId="35699"/>
    <cellStyle name="Вычисление 2 2 4 3" xfId="35700"/>
    <cellStyle name="Вычисление 2 2 4 3 2" xfId="35701"/>
    <cellStyle name="Вычисление 2 2 4 3 2 2" xfId="35702"/>
    <cellStyle name="Вычисление 2 2 4 3 3" xfId="35703"/>
    <cellStyle name="Вычисление 2 2 4 4" xfId="35704"/>
    <cellStyle name="Вычисление 2 2 4 4 2" xfId="35705"/>
    <cellStyle name="Вычисление 2 2 4 5" xfId="35706"/>
    <cellStyle name="Вычисление 2 2 4 6" xfId="35707"/>
    <cellStyle name="Вычисление 2 2 4 7" xfId="35708"/>
    <cellStyle name="Вычисление 2 2 4 8" xfId="35709"/>
    <cellStyle name="Вычисление 2 2 4 9" xfId="35710"/>
    <cellStyle name="Вычисление 2 2 5" xfId="35711"/>
    <cellStyle name="Вычисление 2 2 5 2" xfId="35712"/>
    <cellStyle name="Вычисление 2 2 5 2 2" xfId="35713"/>
    <cellStyle name="Вычисление 2 2 5 3" xfId="35714"/>
    <cellStyle name="Вычисление 2 2 5 3 2" xfId="35715"/>
    <cellStyle name="Вычисление 2 2 5 4" xfId="35716"/>
    <cellStyle name="Вычисление 2 2 5 5" xfId="35717"/>
    <cellStyle name="Вычисление 2 2 5 6" xfId="35718"/>
    <cellStyle name="Вычисление 2 2 5 7" xfId="35719"/>
    <cellStyle name="Вычисление 2 2 5 8" xfId="35720"/>
    <cellStyle name="Вычисление 2 2 6" xfId="35721"/>
    <cellStyle name="Вычисление 2 2 6 2" xfId="35722"/>
    <cellStyle name="Вычисление 2 2 6 2 2" xfId="35723"/>
    <cellStyle name="Вычисление 2 2 6 3" xfId="35724"/>
    <cellStyle name="Вычисление 2 2 7" xfId="35725"/>
    <cellStyle name="Вычисление 2 2 7 2" xfId="35726"/>
    <cellStyle name="Вычисление 2 2 8" xfId="35727"/>
    <cellStyle name="Вычисление 2 2 9" xfId="35728"/>
    <cellStyle name="Вычисление 2 3" xfId="35729"/>
    <cellStyle name="Вычисление 2 3 10" xfId="35730"/>
    <cellStyle name="Вычисление 2 3 11" xfId="35731"/>
    <cellStyle name="Вычисление 2 3 12" xfId="35732"/>
    <cellStyle name="Вычисление 2 3 13" xfId="35733"/>
    <cellStyle name="Вычисление 2 3 2" xfId="35734"/>
    <cellStyle name="Вычисление 2 3 2 10" xfId="35735"/>
    <cellStyle name="Вычисление 2 3 2 11" xfId="35736"/>
    <cellStyle name="Вычисление 2 3 2 12" xfId="35737"/>
    <cellStyle name="Вычисление 2 3 2 2" xfId="35738"/>
    <cellStyle name="Вычисление 2 3 2 2 10" xfId="35739"/>
    <cellStyle name="Вычисление 2 3 2 2 2" xfId="35740"/>
    <cellStyle name="Вычисление 2 3 2 2 2 2" xfId="35741"/>
    <cellStyle name="Вычисление 2 3 2 2 2 2 2" xfId="35742"/>
    <cellStyle name="Вычисление 2 3 2 2 2 3" xfId="35743"/>
    <cellStyle name="Вычисление 2 3 2 2 2 3 2" xfId="35744"/>
    <cellStyle name="Вычисление 2 3 2 2 2 4" xfId="35745"/>
    <cellStyle name="Вычисление 2 3 2 2 2 5" xfId="35746"/>
    <cellStyle name="Вычисление 2 3 2 2 2 6" xfId="35747"/>
    <cellStyle name="Вычисление 2 3 2 2 2 7" xfId="35748"/>
    <cellStyle name="Вычисление 2 3 2 2 2 8" xfId="35749"/>
    <cellStyle name="Вычисление 2 3 2 2 3" xfId="35750"/>
    <cellStyle name="Вычисление 2 3 2 2 3 2" xfId="35751"/>
    <cellStyle name="Вычисление 2 3 2 2 3 2 2" xfId="35752"/>
    <cellStyle name="Вычисление 2 3 2 2 3 3" xfId="35753"/>
    <cellStyle name="Вычисление 2 3 2 2 4" xfId="35754"/>
    <cellStyle name="Вычисление 2 3 2 2 4 2" xfId="35755"/>
    <cellStyle name="Вычисление 2 3 2 2 5" xfId="35756"/>
    <cellStyle name="Вычисление 2 3 2 2 6" xfId="35757"/>
    <cellStyle name="Вычисление 2 3 2 2 7" xfId="35758"/>
    <cellStyle name="Вычисление 2 3 2 2 8" xfId="35759"/>
    <cellStyle name="Вычисление 2 3 2 2 9" xfId="35760"/>
    <cellStyle name="Вычисление 2 3 2 3" xfId="35761"/>
    <cellStyle name="Вычисление 2 3 2 3 10" xfId="35762"/>
    <cellStyle name="Вычисление 2 3 2 3 2" xfId="35763"/>
    <cellStyle name="Вычисление 2 3 2 3 2 2" xfId="35764"/>
    <cellStyle name="Вычисление 2 3 2 3 2 2 2" xfId="35765"/>
    <cellStyle name="Вычисление 2 3 2 3 2 3" xfId="35766"/>
    <cellStyle name="Вычисление 2 3 2 3 2 3 2" xfId="35767"/>
    <cellStyle name="Вычисление 2 3 2 3 2 4" xfId="35768"/>
    <cellStyle name="Вычисление 2 3 2 3 2 5" xfId="35769"/>
    <cellStyle name="Вычисление 2 3 2 3 2 6" xfId="35770"/>
    <cellStyle name="Вычисление 2 3 2 3 2 7" xfId="35771"/>
    <cellStyle name="Вычисление 2 3 2 3 2 8" xfId="35772"/>
    <cellStyle name="Вычисление 2 3 2 3 3" xfId="35773"/>
    <cellStyle name="Вычисление 2 3 2 3 3 2" xfId="35774"/>
    <cellStyle name="Вычисление 2 3 2 3 3 2 2" xfId="35775"/>
    <cellStyle name="Вычисление 2 3 2 3 3 3" xfId="35776"/>
    <cellStyle name="Вычисление 2 3 2 3 4" xfId="35777"/>
    <cellStyle name="Вычисление 2 3 2 3 4 2" xfId="35778"/>
    <cellStyle name="Вычисление 2 3 2 3 5" xfId="35779"/>
    <cellStyle name="Вычисление 2 3 2 3 6" xfId="35780"/>
    <cellStyle name="Вычисление 2 3 2 3 7" xfId="35781"/>
    <cellStyle name="Вычисление 2 3 2 3 8" xfId="35782"/>
    <cellStyle name="Вычисление 2 3 2 3 9" xfId="35783"/>
    <cellStyle name="Вычисление 2 3 2 4" xfId="35784"/>
    <cellStyle name="Вычисление 2 3 2 4 2" xfId="35785"/>
    <cellStyle name="Вычисление 2 3 2 4 2 2" xfId="35786"/>
    <cellStyle name="Вычисление 2 3 2 4 3" xfId="35787"/>
    <cellStyle name="Вычисление 2 3 2 4 3 2" xfId="35788"/>
    <cellStyle name="Вычисление 2 3 2 4 4" xfId="35789"/>
    <cellStyle name="Вычисление 2 3 2 4 5" xfId="35790"/>
    <cellStyle name="Вычисление 2 3 2 4 6" xfId="35791"/>
    <cellStyle name="Вычисление 2 3 2 4 7" xfId="35792"/>
    <cellStyle name="Вычисление 2 3 2 4 8" xfId="35793"/>
    <cellStyle name="Вычисление 2 3 2 5" xfId="35794"/>
    <cellStyle name="Вычисление 2 3 2 5 2" xfId="35795"/>
    <cellStyle name="Вычисление 2 3 2 5 2 2" xfId="35796"/>
    <cellStyle name="Вычисление 2 3 2 5 3" xfId="35797"/>
    <cellStyle name="Вычисление 2 3 2 6" xfId="35798"/>
    <cellStyle name="Вычисление 2 3 2 6 2" xfId="35799"/>
    <cellStyle name="Вычисление 2 3 2 7" xfId="35800"/>
    <cellStyle name="Вычисление 2 3 2 8" xfId="35801"/>
    <cellStyle name="Вычисление 2 3 2 9" xfId="35802"/>
    <cellStyle name="Вычисление 2 3 3" xfId="35803"/>
    <cellStyle name="Вычисление 2 3 3 10" xfId="35804"/>
    <cellStyle name="Вычисление 2 3 3 11" xfId="35805"/>
    <cellStyle name="Вычисление 2 3 3 12" xfId="35806"/>
    <cellStyle name="Вычисление 2 3 3 2" xfId="35807"/>
    <cellStyle name="Вычисление 2 3 3 2 10" xfId="35808"/>
    <cellStyle name="Вычисление 2 3 3 2 2" xfId="35809"/>
    <cellStyle name="Вычисление 2 3 3 2 2 2" xfId="35810"/>
    <cellStyle name="Вычисление 2 3 3 2 2 2 2" xfId="35811"/>
    <cellStyle name="Вычисление 2 3 3 2 2 3" xfId="35812"/>
    <cellStyle name="Вычисление 2 3 3 2 2 3 2" xfId="35813"/>
    <cellStyle name="Вычисление 2 3 3 2 2 4" xfId="35814"/>
    <cellStyle name="Вычисление 2 3 3 2 2 5" xfId="35815"/>
    <cellStyle name="Вычисление 2 3 3 2 2 6" xfId="35816"/>
    <cellStyle name="Вычисление 2 3 3 2 2 7" xfId="35817"/>
    <cellStyle name="Вычисление 2 3 3 2 2 8" xfId="35818"/>
    <cellStyle name="Вычисление 2 3 3 2 3" xfId="35819"/>
    <cellStyle name="Вычисление 2 3 3 2 3 2" xfId="35820"/>
    <cellStyle name="Вычисление 2 3 3 2 3 2 2" xfId="35821"/>
    <cellStyle name="Вычисление 2 3 3 2 3 3" xfId="35822"/>
    <cellStyle name="Вычисление 2 3 3 2 4" xfId="35823"/>
    <cellStyle name="Вычисление 2 3 3 2 4 2" xfId="35824"/>
    <cellStyle name="Вычисление 2 3 3 2 5" xfId="35825"/>
    <cellStyle name="Вычисление 2 3 3 2 6" xfId="35826"/>
    <cellStyle name="Вычисление 2 3 3 2 7" xfId="35827"/>
    <cellStyle name="Вычисление 2 3 3 2 8" xfId="35828"/>
    <cellStyle name="Вычисление 2 3 3 2 9" xfId="35829"/>
    <cellStyle name="Вычисление 2 3 3 3" xfId="35830"/>
    <cellStyle name="Вычисление 2 3 3 3 10" xfId="35831"/>
    <cellStyle name="Вычисление 2 3 3 3 2" xfId="35832"/>
    <cellStyle name="Вычисление 2 3 3 3 2 2" xfId="35833"/>
    <cellStyle name="Вычисление 2 3 3 3 2 2 2" xfId="35834"/>
    <cellStyle name="Вычисление 2 3 3 3 2 3" xfId="35835"/>
    <cellStyle name="Вычисление 2 3 3 3 2 3 2" xfId="35836"/>
    <cellStyle name="Вычисление 2 3 3 3 2 4" xfId="35837"/>
    <cellStyle name="Вычисление 2 3 3 3 2 5" xfId="35838"/>
    <cellStyle name="Вычисление 2 3 3 3 2 6" xfId="35839"/>
    <cellStyle name="Вычисление 2 3 3 3 2 7" xfId="35840"/>
    <cellStyle name="Вычисление 2 3 3 3 2 8" xfId="35841"/>
    <cellStyle name="Вычисление 2 3 3 3 3" xfId="35842"/>
    <cellStyle name="Вычисление 2 3 3 3 3 2" xfId="35843"/>
    <cellStyle name="Вычисление 2 3 3 3 3 2 2" xfId="35844"/>
    <cellStyle name="Вычисление 2 3 3 3 3 3" xfId="35845"/>
    <cellStyle name="Вычисление 2 3 3 3 4" xfId="35846"/>
    <cellStyle name="Вычисление 2 3 3 3 4 2" xfId="35847"/>
    <cellStyle name="Вычисление 2 3 3 3 5" xfId="35848"/>
    <cellStyle name="Вычисление 2 3 3 3 6" xfId="35849"/>
    <cellStyle name="Вычисление 2 3 3 3 7" xfId="35850"/>
    <cellStyle name="Вычисление 2 3 3 3 8" xfId="35851"/>
    <cellStyle name="Вычисление 2 3 3 3 9" xfId="35852"/>
    <cellStyle name="Вычисление 2 3 3 4" xfId="35853"/>
    <cellStyle name="Вычисление 2 3 3 4 2" xfId="35854"/>
    <cellStyle name="Вычисление 2 3 3 4 2 2" xfId="35855"/>
    <cellStyle name="Вычисление 2 3 3 4 3" xfId="35856"/>
    <cellStyle name="Вычисление 2 3 3 4 3 2" xfId="35857"/>
    <cellStyle name="Вычисление 2 3 3 4 4" xfId="35858"/>
    <cellStyle name="Вычисление 2 3 3 4 5" xfId="35859"/>
    <cellStyle name="Вычисление 2 3 3 4 6" xfId="35860"/>
    <cellStyle name="Вычисление 2 3 3 4 7" xfId="35861"/>
    <cellStyle name="Вычисление 2 3 3 4 8" xfId="35862"/>
    <cellStyle name="Вычисление 2 3 3 5" xfId="35863"/>
    <cellStyle name="Вычисление 2 3 3 5 2" xfId="35864"/>
    <cellStyle name="Вычисление 2 3 3 5 2 2" xfId="35865"/>
    <cellStyle name="Вычисление 2 3 3 5 3" xfId="35866"/>
    <cellStyle name="Вычисление 2 3 3 6" xfId="35867"/>
    <cellStyle name="Вычисление 2 3 3 6 2" xfId="35868"/>
    <cellStyle name="Вычисление 2 3 3 7" xfId="35869"/>
    <cellStyle name="Вычисление 2 3 3 8" xfId="35870"/>
    <cellStyle name="Вычисление 2 3 3 9" xfId="35871"/>
    <cellStyle name="Вычисление 2 3 4" xfId="35872"/>
    <cellStyle name="Вычисление 2 3 4 10" xfId="35873"/>
    <cellStyle name="Вычисление 2 3 4 2" xfId="35874"/>
    <cellStyle name="Вычисление 2 3 4 2 2" xfId="35875"/>
    <cellStyle name="Вычисление 2 3 4 2 2 2" xfId="35876"/>
    <cellStyle name="Вычисление 2 3 4 2 3" xfId="35877"/>
    <cellStyle name="Вычисление 2 3 4 2 3 2" xfId="35878"/>
    <cellStyle name="Вычисление 2 3 4 2 4" xfId="35879"/>
    <cellStyle name="Вычисление 2 3 4 2 5" xfId="35880"/>
    <cellStyle name="Вычисление 2 3 4 2 6" xfId="35881"/>
    <cellStyle name="Вычисление 2 3 4 2 7" xfId="35882"/>
    <cellStyle name="Вычисление 2 3 4 2 8" xfId="35883"/>
    <cellStyle name="Вычисление 2 3 4 3" xfId="35884"/>
    <cellStyle name="Вычисление 2 3 4 3 2" xfId="35885"/>
    <cellStyle name="Вычисление 2 3 4 3 2 2" xfId="35886"/>
    <cellStyle name="Вычисление 2 3 4 3 3" xfId="35887"/>
    <cellStyle name="Вычисление 2 3 4 4" xfId="35888"/>
    <cellStyle name="Вычисление 2 3 4 4 2" xfId="35889"/>
    <cellStyle name="Вычисление 2 3 4 5" xfId="35890"/>
    <cellStyle name="Вычисление 2 3 4 6" xfId="35891"/>
    <cellStyle name="Вычисление 2 3 4 7" xfId="35892"/>
    <cellStyle name="Вычисление 2 3 4 8" xfId="35893"/>
    <cellStyle name="Вычисление 2 3 4 9" xfId="35894"/>
    <cellStyle name="Вычисление 2 3 5" xfId="35895"/>
    <cellStyle name="Вычисление 2 3 5 2" xfId="35896"/>
    <cellStyle name="Вычисление 2 3 5 2 2" xfId="35897"/>
    <cellStyle name="Вычисление 2 3 5 3" xfId="35898"/>
    <cellStyle name="Вычисление 2 3 5 3 2" xfId="35899"/>
    <cellStyle name="Вычисление 2 3 5 4" xfId="35900"/>
    <cellStyle name="Вычисление 2 3 5 5" xfId="35901"/>
    <cellStyle name="Вычисление 2 3 5 6" xfId="35902"/>
    <cellStyle name="Вычисление 2 3 5 7" xfId="35903"/>
    <cellStyle name="Вычисление 2 3 5 8" xfId="35904"/>
    <cellStyle name="Вычисление 2 3 6" xfId="35905"/>
    <cellStyle name="Вычисление 2 3 6 2" xfId="35906"/>
    <cellStyle name="Вычисление 2 3 6 2 2" xfId="35907"/>
    <cellStyle name="Вычисление 2 3 6 3" xfId="35908"/>
    <cellStyle name="Вычисление 2 3 7" xfId="35909"/>
    <cellStyle name="Вычисление 2 3 7 2" xfId="35910"/>
    <cellStyle name="Вычисление 2 3 8" xfId="35911"/>
    <cellStyle name="Вычисление 2 3 9" xfId="35912"/>
    <cellStyle name="Вычисление 2 4" xfId="35913"/>
    <cellStyle name="Вычисление 2 4 10" xfId="35914"/>
    <cellStyle name="Вычисление 2 4 11" xfId="35915"/>
    <cellStyle name="Вычисление 2 4 12" xfId="35916"/>
    <cellStyle name="Вычисление 2 4 2" xfId="35917"/>
    <cellStyle name="Вычисление 2 4 2 10" xfId="35918"/>
    <cellStyle name="Вычисление 2 4 2 2" xfId="35919"/>
    <cellStyle name="Вычисление 2 4 2 2 2" xfId="35920"/>
    <cellStyle name="Вычисление 2 4 2 2 2 2" xfId="35921"/>
    <cellStyle name="Вычисление 2 4 2 2 3" xfId="35922"/>
    <cellStyle name="Вычисление 2 4 2 2 3 2" xfId="35923"/>
    <cellStyle name="Вычисление 2 4 2 2 4" xfId="35924"/>
    <cellStyle name="Вычисление 2 4 2 2 5" xfId="35925"/>
    <cellStyle name="Вычисление 2 4 2 2 6" xfId="35926"/>
    <cellStyle name="Вычисление 2 4 2 2 7" xfId="35927"/>
    <cellStyle name="Вычисление 2 4 2 2 8" xfId="35928"/>
    <cellStyle name="Вычисление 2 4 2 3" xfId="35929"/>
    <cellStyle name="Вычисление 2 4 2 3 2" xfId="35930"/>
    <cellStyle name="Вычисление 2 4 2 3 2 2" xfId="35931"/>
    <cellStyle name="Вычисление 2 4 2 3 3" xfId="35932"/>
    <cellStyle name="Вычисление 2 4 2 4" xfId="35933"/>
    <cellStyle name="Вычисление 2 4 2 4 2" xfId="35934"/>
    <cellStyle name="Вычисление 2 4 2 5" xfId="35935"/>
    <cellStyle name="Вычисление 2 4 2 6" xfId="35936"/>
    <cellStyle name="Вычисление 2 4 2 7" xfId="35937"/>
    <cellStyle name="Вычисление 2 4 2 8" xfId="35938"/>
    <cellStyle name="Вычисление 2 4 2 9" xfId="35939"/>
    <cellStyle name="Вычисление 2 4 3" xfId="35940"/>
    <cellStyle name="Вычисление 2 4 3 10" xfId="35941"/>
    <cellStyle name="Вычисление 2 4 3 2" xfId="35942"/>
    <cellStyle name="Вычисление 2 4 3 2 2" xfId="35943"/>
    <cellStyle name="Вычисление 2 4 3 2 2 2" xfId="35944"/>
    <cellStyle name="Вычисление 2 4 3 2 3" xfId="35945"/>
    <cellStyle name="Вычисление 2 4 3 2 3 2" xfId="35946"/>
    <cellStyle name="Вычисление 2 4 3 2 4" xfId="35947"/>
    <cellStyle name="Вычисление 2 4 3 2 5" xfId="35948"/>
    <cellStyle name="Вычисление 2 4 3 2 6" xfId="35949"/>
    <cellStyle name="Вычисление 2 4 3 2 7" xfId="35950"/>
    <cellStyle name="Вычисление 2 4 3 2 8" xfId="35951"/>
    <cellStyle name="Вычисление 2 4 3 3" xfId="35952"/>
    <cellStyle name="Вычисление 2 4 3 3 2" xfId="35953"/>
    <cellStyle name="Вычисление 2 4 3 3 2 2" xfId="35954"/>
    <cellStyle name="Вычисление 2 4 3 3 3" xfId="35955"/>
    <cellStyle name="Вычисление 2 4 3 4" xfId="35956"/>
    <cellStyle name="Вычисление 2 4 3 4 2" xfId="35957"/>
    <cellStyle name="Вычисление 2 4 3 5" xfId="35958"/>
    <cellStyle name="Вычисление 2 4 3 6" xfId="35959"/>
    <cellStyle name="Вычисление 2 4 3 7" xfId="35960"/>
    <cellStyle name="Вычисление 2 4 3 8" xfId="35961"/>
    <cellStyle name="Вычисление 2 4 3 9" xfId="35962"/>
    <cellStyle name="Вычисление 2 4 4" xfId="35963"/>
    <cellStyle name="Вычисление 2 4 4 2" xfId="35964"/>
    <cellStyle name="Вычисление 2 4 4 2 2" xfId="35965"/>
    <cellStyle name="Вычисление 2 4 4 3" xfId="35966"/>
    <cellStyle name="Вычисление 2 4 4 3 2" xfId="35967"/>
    <cellStyle name="Вычисление 2 4 4 4" xfId="35968"/>
    <cellStyle name="Вычисление 2 4 4 5" xfId="35969"/>
    <cellStyle name="Вычисление 2 4 4 6" xfId="35970"/>
    <cellStyle name="Вычисление 2 4 4 7" xfId="35971"/>
    <cellStyle name="Вычисление 2 4 4 8" xfId="35972"/>
    <cellStyle name="Вычисление 2 4 5" xfId="35973"/>
    <cellStyle name="Вычисление 2 4 5 2" xfId="35974"/>
    <cellStyle name="Вычисление 2 4 5 2 2" xfId="35975"/>
    <cellStyle name="Вычисление 2 4 5 3" xfId="35976"/>
    <cellStyle name="Вычисление 2 4 6" xfId="35977"/>
    <cellStyle name="Вычисление 2 4 6 2" xfId="35978"/>
    <cellStyle name="Вычисление 2 4 7" xfId="35979"/>
    <cellStyle name="Вычисление 2 4 8" xfId="35980"/>
    <cellStyle name="Вычисление 2 4 9" xfId="35981"/>
    <cellStyle name="Вычисление 2 5" xfId="35982"/>
    <cellStyle name="Вычисление 2 5 10" xfId="35983"/>
    <cellStyle name="Вычисление 2 5 11" xfId="35984"/>
    <cellStyle name="Вычисление 2 5 12" xfId="35985"/>
    <cellStyle name="Вычисление 2 5 2" xfId="35986"/>
    <cellStyle name="Вычисление 2 5 2 10" xfId="35987"/>
    <cellStyle name="Вычисление 2 5 2 2" xfId="35988"/>
    <cellStyle name="Вычисление 2 5 2 2 2" xfId="35989"/>
    <cellStyle name="Вычисление 2 5 2 2 2 2" xfId="35990"/>
    <cellStyle name="Вычисление 2 5 2 2 3" xfId="35991"/>
    <cellStyle name="Вычисление 2 5 2 2 3 2" xfId="35992"/>
    <cellStyle name="Вычисление 2 5 2 2 4" xfId="35993"/>
    <cellStyle name="Вычисление 2 5 2 2 5" xfId="35994"/>
    <cellStyle name="Вычисление 2 5 2 2 6" xfId="35995"/>
    <cellStyle name="Вычисление 2 5 2 2 7" xfId="35996"/>
    <cellStyle name="Вычисление 2 5 2 2 8" xfId="35997"/>
    <cellStyle name="Вычисление 2 5 2 3" xfId="35998"/>
    <cellStyle name="Вычисление 2 5 2 3 2" xfId="35999"/>
    <cellStyle name="Вычисление 2 5 2 3 2 2" xfId="36000"/>
    <cellStyle name="Вычисление 2 5 2 3 3" xfId="36001"/>
    <cellStyle name="Вычисление 2 5 2 4" xfId="36002"/>
    <cellStyle name="Вычисление 2 5 2 4 2" xfId="36003"/>
    <cellStyle name="Вычисление 2 5 2 5" xfId="36004"/>
    <cellStyle name="Вычисление 2 5 2 6" xfId="36005"/>
    <cellStyle name="Вычисление 2 5 2 7" xfId="36006"/>
    <cellStyle name="Вычисление 2 5 2 8" xfId="36007"/>
    <cellStyle name="Вычисление 2 5 2 9" xfId="36008"/>
    <cellStyle name="Вычисление 2 5 3" xfId="36009"/>
    <cellStyle name="Вычисление 2 5 3 10" xfId="36010"/>
    <cellStyle name="Вычисление 2 5 3 2" xfId="36011"/>
    <cellStyle name="Вычисление 2 5 3 2 2" xfId="36012"/>
    <cellStyle name="Вычисление 2 5 3 2 2 2" xfId="36013"/>
    <cellStyle name="Вычисление 2 5 3 2 3" xfId="36014"/>
    <cellStyle name="Вычисление 2 5 3 2 3 2" xfId="36015"/>
    <cellStyle name="Вычисление 2 5 3 2 4" xfId="36016"/>
    <cellStyle name="Вычисление 2 5 3 2 5" xfId="36017"/>
    <cellStyle name="Вычисление 2 5 3 2 6" xfId="36018"/>
    <cellStyle name="Вычисление 2 5 3 2 7" xfId="36019"/>
    <cellStyle name="Вычисление 2 5 3 2 8" xfId="36020"/>
    <cellStyle name="Вычисление 2 5 3 3" xfId="36021"/>
    <cellStyle name="Вычисление 2 5 3 3 2" xfId="36022"/>
    <cellStyle name="Вычисление 2 5 3 3 2 2" xfId="36023"/>
    <cellStyle name="Вычисление 2 5 3 3 3" xfId="36024"/>
    <cellStyle name="Вычисление 2 5 3 4" xfId="36025"/>
    <cellStyle name="Вычисление 2 5 3 4 2" xfId="36026"/>
    <cellStyle name="Вычисление 2 5 3 5" xfId="36027"/>
    <cellStyle name="Вычисление 2 5 3 6" xfId="36028"/>
    <cellStyle name="Вычисление 2 5 3 7" xfId="36029"/>
    <cellStyle name="Вычисление 2 5 3 8" xfId="36030"/>
    <cellStyle name="Вычисление 2 5 3 9" xfId="36031"/>
    <cellStyle name="Вычисление 2 5 4" xfId="36032"/>
    <cellStyle name="Вычисление 2 5 4 2" xfId="36033"/>
    <cellStyle name="Вычисление 2 5 4 2 2" xfId="36034"/>
    <cellStyle name="Вычисление 2 5 4 3" xfId="36035"/>
    <cellStyle name="Вычисление 2 5 4 3 2" xfId="36036"/>
    <cellStyle name="Вычисление 2 5 4 4" xfId="36037"/>
    <cellStyle name="Вычисление 2 5 4 5" xfId="36038"/>
    <cellStyle name="Вычисление 2 5 4 6" xfId="36039"/>
    <cellStyle name="Вычисление 2 5 4 7" xfId="36040"/>
    <cellStyle name="Вычисление 2 5 4 8" xfId="36041"/>
    <cellStyle name="Вычисление 2 5 5" xfId="36042"/>
    <cellStyle name="Вычисление 2 5 5 2" xfId="36043"/>
    <cellStyle name="Вычисление 2 5 5 2 2" xfId="36044"/>
    <cellStyle name="Вычисление 2 5 5 3" xfId="36045"/>
    <cellStyle name="Вычисление 2 5 6" xfId="36046"/>
    <cellStyle name="Вычисление 2 5 6 2" xfId="36047"/>
    <cellStyle name="Вычисление 2 5 7" xfId="36048"/>
    <cellStyle name="Вычисление 2 5 8" xfId="36049"/>
    <cellStyle name="Вычисление 2 5 9" xfId="36050"/>
    <cellStyle name="Вычисление 2 6" xfId="36051"/>
    <cellStyle name="Вычисление 2 6 10" xfId="36052"/>
    <cellStyle name="Вычисление 2 6 2" xfId="36053"/>
    <cellStyle name="Вычисление 2 6 2 2" xfId="36054"/>
    <cellStyle name="Вычисление 2 6 2 2 2" xfId="36055"/>
    <cellStyle name="Вычисление 2 6 2 3" xfId="36056"/>
    <cellStyle name="Вычисление 2 6 2 3 2" xfId="36057"/>
    <cellStyle name="Вычисление 2 6 2 4" xfId="36058"/>
    <cellStyle name="Вычисление 2 6 2 5" xfId="36059"/>
    <cellStyle name="Вычисление 2 6 2 6" xfId="36060"/>
    <cellStyle name="Вычисление 2 6 2 7" xfId="36061"/>
    <cellStyle name="Вычисление 2 6 2 8" xfId="36062"/>
    <cellStyle name="Вычисление 2 6 3" xfId="36063"/>
    <cellStyle name="Вычисление 2 6 3 2" xfId="36064"/>
    <cellStyle name="Вычисление 2 6 3 2 2" xfId="36065"/>
    <cellStyle name="Вычисление 2 6 3 3" xfId="36066"/>
    <cellStyle name="Вычисление 2 6 4" xfId="36067"/>
    <cellStyle name="Вычисление 2 6 4 2" xfId="36068"/>
    <cellStyle name="Вычисление 2 6 5" xfId="36069"/>
    <cellStyle name="Вычисление 2 6 6" xfId="36070"/>
    <cellStyle name="Вычисление 2 6 7" xfId="36071"/>
    <cellStyle name="Вычисление 2 6 8" xfId="36072"/>
    <cellStyle name="Вычисление 2 6 9" xfId="36073"/>
    <cellStyle name="Вычисление 2 7" xfId="36074"/>
    <cellStyle name="Вычисление 2 7 2" xfId="36075"/>
    <cellStyle name="Вычисление 2 7 2 2" xfId="36076"/>
    <cellStyle name="Вычисление 2 7 3" xfId="36077"/>
    <cellStyle name="Вычисление 2 7 3 2" xfId="36078"/>
    <cellStyle name="Вычисление 2 7 4" xfId="36079"/>
    <cellStyle name="Вычисление 2 7 5" xfId="36080"/>
    <cellStyle name="Вычисление 2 7 6" xfId="36081"/>
    <cellStyle name="Вычисление 2 7 7" xfId="36082"/>
    <cellStyle name="Вычисление 2 7 8" xfId="36083"/>
    <cellStyle name="Вычисление 2 8" xfId="36084"/>
    <cellStyle name="Вычисление 2 8 2" xfId="36085"/>
    <cellStyle name="Вычисление 2 8 2 2" xfId="36086"/>
    <cellStyle name="Вычисление 2 8 3" xfId="36087"/>
    <cellStyle name="Вычисление 2 9" xfId="36088"/>
    <cellStyle name="Вычисление 2 9 2" xfId="36089"/>
    <cellStyle name="Вычисление 3" xfId="36090"/>
    <cellStyle name="Гиперссылка 2" xfId="36091"/>
    <cellStyle name="Гиперссылка 2 2" xfId="36092"/>
    <cellStyle name="Гиперссылка 2 3" xfId="36093"/>
    <cellStyle name="Гиперссылка 2 4" xfId="36094"/>
    <cellStyle name="Гиперссылка 2_пп9 инструмент   - срок 05.12.2013" xfId="36095"/>
    <cellStyle name="Гиперссылка 3" xfId="36096"/>
    <cellStyle name="Гиперссылка 3 2" xfId="36097"/>
    <cellStyle name="Гиперссылка 3 3" xfId="36098"/>
    <cellStyle name="Гиперссылка 4" xfId="36099"/>
    <cellStyle name="Гиперссылка 5" xfId="36100"/>
    <cellStyle name="Дата" xfId="36101"/>
    <cellStyle name="Денежный 2" xfId="36102"/>
    <cellStyle name="Денежный 2 2" xfId="36103"/>
    <cellStyle name="Денежный 2 3" xfId="36104"/>
    <cellStyle name="Денежный 3" xfId="36105"/>
    <cellStyle name="Денежный 3 2" xfId="36106"/>
    <cellStyle name="Заголовок" xfId="36107"/>
    <cellStyle name="Заголовок 1 2" xfId="28"/>
    <cellStyle name="Заголовок 1 2 2" xfId="36108"/>
    <cellStyle name="Заголовок 1 2 2 2" xfId="36109"/>
    <cellStyle name="Заголовок 1 2 2 2 2" xfId="36110"/>
    <cellStyle name="Заголовок 1 2 2 3" xfId="36111"/>
    <cellStyle name="Заголовок 1 2 3" xfId="36112"/>
    <cellStyle name="Заголовок 1 2 4" xfId="36113"/>
    <cellStyle name="Заголовок 1 2 5" xfId="36114"/>
    <cellStyle name="Заголовок 1 2 6" xfId="36115"/>
    <cellStyle name="Заголовок 1 2_Согласованная презентация Январь" xfId="36116"/>
    <cellStyle name="Заголовок 1 3" xfId="36117"/>
    <cellStyle name="Заголовок 1 4" xfId="36118"/>
    <cellStyle name="Заголовок 1 5" xfId="36119"/>
    <cellStyle name="Заголовок 2 2" xfId="29"/>
    <cellStyle name="Заголовок 2 2 2" xfId="36120"/>
    <cellStyle name="Заголовок 2 2 2 2" xfId="36121"/>
    <cellStyle name="Заголовок 2 2 2 2 2" xfId="36122"/>
    <cellStyle name="Заголовок 2 2 2 3" xfId="36123"/>
    <cellStyle name="Заголовок 2 2 3" xfId="36124"/>
    <cellStyle name="Заголовок 2 2 4" xfId="36125"/>
    <cellStyle name="Заголовок 2 2 5" xfId="36126"/>
    <cellStyle name="Заголовок 2 2 6" xfId="36127"/>
    <cellStyle name="Заголовок 2 2_Согласованная презентация Январь" xfId="36128"/>
    <cellStyle name="Заголовок 2 3" xfId="36129"/>
    <cellStyle name="Заголовок 2 4" xfId="36130"/>
    <cellStyle name="Заголовок 2 5" xfId="36131"/>
    <cellStyle name="Заголовок 3 2" xfId="30"/>
    <cellStyle name="Заголовок 3 2 2" xfId="36132"/>
    <cellStyle name="Заголовок 3 2 2 2" xfId="36133"/>
    <cellStyle name="Заголовок 3 2 2 2 2" xfId="36134"/>
    <cellStyle name="Заголовок 3 2 2 3" xfId="36135"/>
    <cellStyle name="Заголовок 3 2 3" xfId="36136"/>
    <cellStyle name="Заголовок 3 2 4" xfId="36137"/>
    <cellStyle name="Заголовок 3 2 5" xfId="36138"/>
    <cellStyle name="Заголовок 3 2 6" xfId="36139"/>
    <cellStyle name="Заголовок 3 2_Согласованная презентация Январь" xfId="36140"/>
    <cellStyle name="Заголовок 3 3" xfId="36141"/>
    <cellStyle name="Заголовок 3 4" xfId="36142"/>
    <cellStyle name="Заголовок 3 5" xfId="36143"/>
    <cellStyle name="Заголовок 4 2" xfId="31"/>
    <cellStyle name="Заголовок 4 2 2" xfId="36144"/>
    <cellStyle name="Заголовок 4 2 2 2" xfId="36145"/>
    <cellStyle name="Заголовок 4 2 2 2 2" xfId="36146"/>
    <cellStyle name="Заголовок 4 2 2 3" xfId="36147"/>
    <cellStyle name="Заголовок 4 2 3" xfId="36148"/>
    <cellStyle name="Заголовок 4 2 4" xfId="36149"/>
    <cellStyle name="Заголовок 4 2 5" xfId="36150"/>
    <cellStyle name="Заголовок 4 2 6" xfId="36151"/>
    <cellStyle name="Заголовок 4 2_Согласованная презентация Январь" xfId="36152"/>
    <cellStyle name="Заголовок 4 3" xfId="36153"/>
    <cellStyle name="Заголовок 4 4" xfId="36154"/>
    <cellStyle name="Заголовок 4 5" xfId="36155"/>
    <cellStyle name="Заголовок таблицы" xfId="36156"/>
    <cellStyle name="ЗаголовокСтолбца" xfId="36157"/>
    <cellStyle name="Защитный" xfId="36158"/>
    <cellStyle name="Значение" xfId="36159"/>
    <cellStyle name="Значение 2" xfId="36160"/>
    <cellStyle name="Зоголовок" xfId="36161"/>
    <cellStyle name="Итог 2" xfId="32"/>
    <cellStyle name="Итог 2 10" xfId="36162"/>
    <cellStyle name="Итог 2 11" xfId="36163"/>
    <cellStyle name="Итог 2 12" xfId="36164"/>
    <cellStyle name="Итог 2 13" xfId="36165"/>
    <cellStyle name="Итог 2 2" xfId="36166"/>
    <cellStyle name="Итог 2 2 10" xfId="36167"/>
    <cellStyle name="Итог 2 2 11" xfId="36168"/>
    <cellStyle name="Итог 2 2 12" xfId="36169"/>
    <cellStyle name="Итог 2 2 2" xfId="36170"/>
    <cellStyle name="Итог 2 2 2 10" xfId="36171"/>
    <cellStyle name="Итог 2 2 2 11" xfId="36172"/>
    <cellStyle name="Итог 2 2 2 12" xfId="36173"/>
    <cellStyle name="Итог 2 2 2 2" xfId="36174"/>
    <cellStyle name="Итог 2 2 2 2 10" xfId="36175"/>
    <cellStyle name="Итог 2 2 2 2 2" xfId="36176"/>
    <cellStyle name="Итог 2 2 2 2 2 2" xfId="36177"/>
    <cellStyle name="Итог 2 2 2 2 2 2 2" xfId="36178"/>
    <cellStyle name="Итог 2 2 2 2 2 3" xfId="36179"/>
    <cellStyle name="Итог 2 2 2 2 2 3 2" xfId="36180"/>
    <cellStyle name="Итог 2 2 2 2 2 4" xfId="36181"/>
    <cellStyle name="Итог 2 2 2 2 2 5" xfId="36182"/>
    <cellStyle name="Итог 2 2 2 2 2 6" xfId="36183"/>
    <cellStyle name="Итог 2 2 2 2 2 7" xfId="36184"/>
    <cellStyle name="Итог 2 2 2 2 2 8" xfId="36185"/>
    <cellStyle name="Итог 2 2 2 2 3" xfId="36186"/>
    <cellStyle name="Итог 2 2 2 2 3 2" xfId="36187"/>
    <cellStyle name="Итог 2 2 2 2 3 2 2" xfId="36188"/>
    <cellStyle name="Итог 2 2 2 2 3 3" xfId="36189"/>
    <cellStyle name="Итог 2 2 2 2 4" xfId="36190"/>
    <cellStyle name="Итог 2 2 2 2 4 2" xfId="36191"/>
    <cellStyle name="Итог 2 2 2 2 5" xfId="36192"/>
    <cellStyle name="Итог 2 2 2 2 6" xfId="36193"/>
    <cellStyle name="Итог 2 2 2 2 7" xfId="36194"/>
    <cellStyle name="Итог 2 2 2 2 8" xfId="36195"/>
    <cellStyle name="Итог 2 2 2 2 9" xfId="36196"/>
    <cellStyle name="Итог 2 2 2 3" xfId="36197"/>
    <cellStyle name="Итог 2 2 2 3 10" xfId="36198"/>
    <cellStyle name="Итог 2 2 2 3 2" xfId="36199"/>
    <cellStyle name="Итог 2 2 2 3 2 2" xfId="36200"/>
    <cellStyle name="Итог 2 2 2 3 2 2 2" xfId="36201"/>
    <cellStyle name="Итог 2 2 2 3 2 3" xfId="36202"/>
    <cellStyle name="Итог 2 2 2 3 2 3 2" xfId="36203"/>
    <cellStyle name="Итог 2 2 2 3 2 4" xfId="36204"/>
    <cellStyle name="Итог 2 2 2 3 2 5" xfId="36205"/>
    <cellStyle name="Итог 2 2 2 3 2 6" xfId="36206"/>
    <cellStyle name="Итог 2 2 2 3 2 7" xfId="36207"/>
    <cellStyle name="Итог 2 2 2 3 2 8" xfId="36208"/>
    <cellStyle name="Итог 2 2 2 3 3" xfId="36209"/>
    <cellStyle name="Итог 2 2 2 3 3 2" xfId="36210"/>
    <cellStyle name="Итог 2 2 2 3 3 2 2" xfId="36211"/>
    <cellStyle name="Итог 2 2 2 3 3 3" xfId="36212"/>
    <cellStyle name="Итог 2 2 2 3 4" xfId="36213"/>
    <cellStyle name="Итог 2 2 2 3 4 2" xfId="36214"/>
    <cellStyle name="Итог 2 2 2 3 5" xfId="36215"/>
    <cellStyle name="Итог 2 2 2 3 6" xfId="36216"/>
    <cellStyle name="Итог 2 2 2 3 7" xfId="36217"/>
    <cellStyle name="Итог 2 2 2 3 8" xfId="36218"/>
    <cellStyle name="Итог 2 2 2 3 9" xfId="36219"/>
    <cellStyle name="Итог 2 2 2 4" xfId="36220"/>
    <cellStyle name="Итог 2 2 2 4 2" xfId="36221"/>
    <cellStyle name="Итог 2 2 2 4 2 2" xfId="36222"/>
    <cellStyle name="Итог 2 2 2 4 3" xfId="36223"/>
    <cellStyle name="Итог 2 2 2 4 3 2" xfId="36224"/>
    <cellStyle name="Итог 2 2 2 4 4" xfId="36225"/>
    <cellStyle name="Итог 2 2 2 4 5" xfId="36226"/>
    <cellStyle name="Итог 2 2 2 4 6" xfId="36227"/>
    <cellStyle name="Итог 2 2 2 4 7" xfId="36228"/>
    <cellStyle name="Итог 2 2 2 4 8" xfId="36229"/>
    <cellStyle name="Итог 2 2 2 5" xfId="36230"/>
    <cellStyle name="Итог 2 2 2 5 2" xfId="36231"/>
    <cellStyle name="Итог 2 2 2 5 2 2" xfId="36232"/>
    <cellStyle name="Итог 2 2 2 5 3" xfId="36233"/>
    <cellStyle name="Итог 2 2 2 6" xfId="36234"/>
    <cellStyle name="Итог 2 2 2 6 2" xfId="36235"/>
    <cellStyle name="Итог 2 2 2 7" xfId="36236"/>
    <cellStyle name="Итог 2 2 2 8" xfId="36237"/>
    <cellStyle name="Итог 2 2 2 9" xfId="36238"/>
    <cellStyle name="Итог 2 2 3" xfId="36239"/>
    <cellStyle name="Итог 2 2 3 10" xfId="36240"/>
    <cellStyle name="Итог 2 2 3 11" xfId="36241"/>
    <cellStyle name="Итог 2 2 3 12" xfId="36242"/>
    <cellStyle name="Итог 2 2 3 2" xfId="36243"/>
    <cellStyle name="Итог 2 2 3 2 10" xfId="36244"/>
    <cellStyle name="Итог 2 2 3 2 2" xfId="36245"/>
    <cellStyle name="Итог 2 2 3 2 2 2" xfId="36246"/>
    <cellStyle name="Итог 2 2 3 2 2 2 2" xfId="36247"/>
    <cellStyle name="Итог 2 2 3 2 2 3" xfId="36248"/>
    <cellStyle name="Итог 2 2 3 2 2 3 2" xfId="36249"/>
    <cellStyle name="Итог 2 2 3 2 2 4" xfId="36250"/>
    <cellStyle name="Итог 2 2 3 2 2 5" xfId="36251"/>
    <cellStyle name="Итог 2 2 3 2 2 6" xfId="36252"/>
    <cellStyle name="Итог 2 2 3 2 2 7" xfId="36253"/>
    <cellStyle name="Итог 2 2 3 2 2 8" xfId="36254"/>
    <cellStyle name="Итог 2 2 3 2 3" xfId="36255"/>
    <cellStyle name="Итог 2 2 3 2 3 2" xfId="36256"/>
    <cellStyle name="Итог 2 2 3 2 3 2 2" xfId="36257"/>
    <cellStyle name="Итог 2 2 3 2 3 3" xfId="36258"/>
    <cellStyle name="Итог 2 2 3 2 4" xfId="36259"/>
    <cellStyle name="Итог 2 2 3 2 4 2" xfId="36260"/>
    <cellStyle name="Итог 2 2 3 2 5" xfId="36261"/>
    <cellStyle name="Итог 2 2 3 2 6" xfId="36262"/>
    <cellStyle name="Итог 2 2 3 2 7" xfId="36263"/>
    <cellStyle name="Итог 2 2 3 2 8" xfId="36264"/>
    <cellStyle name="Итог 2 2 3 2 9" xfId="36265"/>
    <cellStyle name="Итог 2 2 3 3" xfId="36266"/>
    <cellStyle name="Итог 2 2 3 3 10" xfId="36267"/>
    <cellStyle name="Итог 2 2 3 3 2" xfId="36268"/>
    <cellStyle name="Итог 2 2 3 3 2 2" xfId="36269"/>
    <cellStyle name="Итог 2 2 3 3 2 2 2" xfId="36270"/>
    <cellStyle name="Итог 2 2 3 3 2 3" xfId="36271"/>
    <cellStyle name="Итог 2 2 3 3 2 3 2" xfId="36272"/>
    <cellStyle name="Итог 2 2 3 3 2 4" xfId="36273"/>
    <cellStyle name="Итог 2 2 3 3 2 5" xfId="36274"/>
    <cellStyle name="Итог 2 2 3 3 2 6" xfId="36275"/>
    <cellStyle name="Итог 2 2 3 3 2 7" xfId="36276"/>
    <cellStyle name="Итог 2 2 3 3 2 8" xfId="36277"/>
    <cellStyle name="Итог 2 2 3 3 3" xfId="36278"/>
    <cellStyle name="Итог 2 2 3 3 3 2" xfId="36279"/>
    <cellStyle name="Итог 2 2 3 3 3 2 2" xfId="36280"/>
    <cellStyle name="Итог 2 2 3 3 3 3" xfId="36281"/>
    <cellStyle name="Итог 2 2 3 3 4" xfId="36282"/>
    <cellStyle name="Итог 2 2 3 3 4 2" xfId="36283"/>
    <cellStyle name="Итог 2 2 3 3 5" xfId="36284"/>
    <cellStyle name="Итог 2 2 3 3 6" xfId="36285"/>
    <cellStyle name="Итог 2 2 3 3 7" xfId="36286"/>
    <cellStyle name="Итог 2 2 3 3 8" xfId="36287"/>
    <cellStyle name="Итог 2 2 3 3 9" xfId="36288"/>
    <cellStyle name="Итог 2 2 3 4" xfId="36289"/>
    <cellStyle name="Итог 2 2 3 4 2" xfId="36290"/>
    <cellStyle name="Итог 2 2 3 4 2 2" xfId="36291"/>
    <cellStyle name="Итог 2 2 3 4 3" xfId="36292"/>
    <cellStyle name="Итог 2 2 3 4 3 2" xfId="36293"/>
    <cellStyle name="Итог 2 2 3 4 4" xfId="36294"/>
    <cellStyle name="Итог 2 2 3 4 5" xfId="36295"/>
    <cellStyle name="Итог 2 2 3 4 6" xfId="36296"/>
    <cellStyle name="Итог 2 2 3 4 7" xfId="36297"/>
    <cellStyle name="Итог 2 2 3 4 8" xfId="36298"/>
    <cellStyle name="Итог 2 2 3 5" xfId="36299"/>
    <cellStyle name="Итог 2 2 3 5 2" xfId="36300"/>
    <cellStyle name="Итог 2 2 3 5 2 2" xfId="36301"/>
    <cellStyle name="Итог 2 2 3 5 3" xfId="36302"/>
    <cellStyle name="Итог 2 2 3 6" xfId="36303"/>
    <cellStyle name="Итог 2 2 3 6 2" xfId="36304"/>
    <cellStyle name="Итог 2 2 3 7" xfId="36305"/>
    <cellStyle name="Итог 2 2 3 8" xfId="36306"/>
    <cellStyle name="Итог 2 2 3 9" xfId="36307"/>
    <cellStyle name="Итог 2 2 4" xfId="36308"/>
    <cellStyle name="Итог 2 2 4 2" xfId="36309"/>
    <cellStyle name="Итог 2 2 4 2 2" xfId="36310"/>
    <cellStyle name="Итог 2 2 4 2 2 2" xfId="36311"/>
    <cellStyle name="Итог 2 2 4 2 3" xfId="36312"/>
    <cellStyle name="Итог 2 2 4 3" xfId="36313"/>
    <cellStyle name="Итог 2 2 4 3 2" xfId="36314"/>
    <cellStyle name="Итог 2 2 4 4" xfId="36315"/>
    <cellStyle name="Итог 2 2 4 5" xfId="36316"/>
    <cellStyle name="Итог 2 2 4 6" xfId="36317"/>
    <cellStyle name="Итог 2 2 4 7" xfId="36318"/>
    <cellStyle name="Итог 2 2 4 8" xfId="36319"/>
    <cellStyle name="Итог 2 2 4 9" xfId="36320"/>
    <cellStyle name="Итог 2 2 5" xfId="36321"/>
    <cellStyle name="Итог 2 2 5 2" xfId="36322"/>
    <cellStyle name="Итог 2 2 5 2 2" xfId="36323"/>
    <cellStyle name="Итог 2 2 5 3" xfId="36324"/>
    <cellStyle name="Итог 2 2 6" xfId="36325"/>
    <cellStyle name="Итог 2 2 6 2" xfId="36326"/>
    <cellStyle name="Итог 2 2 7" xfId="36327"/>
    <cellStyle name="Итог 2 2 8" xfId="36328"/>
    <cellStyle name="Итог 2 2 9" xfId="36329"/>
    <cellStyle name="Итог 2 3" xfId="36330"/>
    <cellStyle name="Итог 2 3 10" xfId="36331"/>
    <cellStyle name="Итог 2 3 11" xfId="36332"/>
    <cellStyle name="Итог 2 3 12" xfId="36333"/>
    <cellStyle name="Итог 2 3 2" xfId="36334"/>
    <cellStyle name="Итог 2 3 2 10" xfId="36335"/>
    <cellStyle name="Итог 2 3 2 11" xfId="36336"/>
    <cellStyle name="Итог 2 3 2 12" xfId="36337"/>
    <cellStyle name="Итог 2 3 2 2" xfId="36338"/>
    <cellStyle name="Итог 2 3 2 2 10" xfId="36339"/>
    <cellStyle name="Итог 2 3 2 2 2" xfId="36340"/>
    <cellStyle name="Итог 2 3 2 2 2 2" xfId="36341"/>
    <cellStyle name="Итог 2 3 2 2 2 2 2" xfId="36342"/>
    <cellStyle name="Итог 2 3 2 2 2 3" xfId="36343"/>
    <cellStyle name="Итог 2 3 2 2 2 3 2" xfId="36344"/>
    <cellStyle name="Итог 2 3 2 2 2 4" xfId="36345"/>
    <cellStyle name="Итог 2 3 2 2 2 5" xfId="36346"/>
    <cellStyle name="Итог 2 3 2 2 2 6" xfId="36347"/>
    <cellStyle name="Итог 2 3 2 2 2 7" xfId="36348"/>
    <cellStyle name="Итог 2 3 2 2 2 8" xfId="36349"/>
    <cellStyle name="Итог 2 3 2 2 3" xfId="36350"/>
    <cellStyle name="Итог 2 3 2 2 3 2" xfId="36351"/>
    <cellStyle name="Итог 2 3 2 2 3 2 2" xfId="36352"/>
    <cellStyle name="Итог 2 3 2 2 3 3" xfId="36353"/>
    <cellStyle name="Итог 2 3 2 2 4" xfId="36354"/>
    <cellStyle name="Итог 2 3 2 2 4 2" xfId="36355"/>
    <cellStyle name="Итог 2 3 2 2 5" xfId="36356"/>
    <cellStyle name="Итог 2 3 2 2 6" xfId="36357"/>
    <cellStyle name="Итог 2 3 2 2 7" xfId="36358"/>
    <cellStyle name="Итог 2 3 2 2 8" xfId="36359"/>
    <cellStyle name="Итог 2 3 2 2 9" xfId="36360"/>
    <cellStyle name="Итог 2 3 2 3" xfId="36361"/>
    <cellStyle name="Итог 2 3 2 3 10" xfId="36362"/>
    <cellStyle name="Итог 2 3 2 3 2" xfId="36363"/>
    <cellStyle name="Итог 2 3 2 3 2 2" xfId="36364"/>
    <cellStyle name="Итог 2 3 2 3 2 2 2" xfId="36365"/>
    <cellStyle name="Итог 2 3 2 3 2 3" xfId="36366"/>
    <cellStyle name="Итог 2 3 2 3 2 3 2" xfId="36367"/>
    <cellStyle name="Итог 2 3 2 3 2 4" xfId="36368"/>
    <cellStyle name="Итог 2 3 2 3 2 5" xfId="36369"/>
    <cellStyle name="Итог 2 3 2 3 2 6" xfId="36370"/>
    <cellStyle name="Итог 2 3 2 3 2 7" xfId="36371"/>
    <cellStyle name="Итог 2 3 2 3 2 8" xfId="36372"/>
    <cellStyle name="Итог 2 3 2 3 3" xfId="36373"/>
    <cellStyle name="Итог 2 3 2 3 3 2" xfId="36374"/>
    <cellStyle name="Итог 2 3 2 3 3 2 2" xfId="36375"/>
    <cellStyle name="Итог 2 3 2 3 3 3" xfId="36376"/>
    <cellStyle name="Итог 2 3 2 3 4" xfId="36377"/>
    <cellStyle name="Итог 2 3 2 3 4 2" xfId="36378"/>
    <cellStyle name="Итог 2 3 2 3 5" xfId="36379"/>
    <cellStyle name="Итог 2 3 2 3 6" xfId="36380"/>
    <cellStyle name="Итог 2 3 2 3 7" xfId="36381"/>
    <cellStyle name="Итог 2 3 2 3 8" xfId="36382"/>
    <cellStyle name="Итог 2 3 2 3 9" xfId="36383"/>
    <cellStyle name="Итог 2 3 2 4" xfId="36384"/>
    <cellStyle name="Итог 2 3 2 4 2" xfId="36385"/>
    <cellStyle name="Итог 2 3 2 4 2 2" xfId="36386"/>
    <cellStyle name="Итог 2 3 2 4 3" xfId="36387"/>
    <cellStyle name="Итог 2 3 2 4 3 2" xfId="36388"/>
    <cellStyle name="Итог 2 3 2 4 4" xfId="36389"/>
    <cellStyle name="Итог 2 3 2 4 5" xfId="36390"/>
    <cellStyle name="Итог 2 3 2 4 6" xfId="36391"/>
    <cellStyle name="Итог 2 3 2 4 7" xfId="36392"/>
    <cellStyle name="Итог 2 3 2 4 8" xfId="36393"/>
    <cellStyle name="Итог 2 3 2 5" xfId="36394"/>
    <cellStyle name="Итог 2 3 2 5 2" xfId="36395"/>
    <cellStyle name="Итог 2 3 2 5 2 2" xfId="36396"/>
    <cellStyle name="Итог 2 3 2 5 3" xfId="36397"/>
    <cellStyle name="Итог 2 3 2 6" xfId="36398"/>
    <cellStyle name="Итог 2 3 2 6 2" xfId="36399"/>
    <cellStyle name="Итог 2 3 2 7" xfId="36400"/>
    <cellStyle name="Итог 2 3 2 8" xfId="36401"/>
    <cellStyle name="Итог 2 3 2 9" xfId="36402"/>
    <cellStyle name="Итог 2 3 3" xfId="36403"/>
    <cellStyle name="Итог 2 3 3 10" xfId="36404"/>
    <cellStyle name="Итог 2 3 3 11" xfId="36405"/>
    <cellStyle name="Итог 2 3 3 12" xfId="36406"/>
    <cellStyle name="Итог 2 3 3 2" xfId="36407"/>
    <cellStyle name="Итог 2 3 3 2 10" xfId="36408"/>
    <cellStyle name="Итог 2 3 3 2 2" xfId="36409"/>
    <cellStyle name="Итог 2 3 3 2 2 2" xfId="36410"/>
    <cellStyle name="Итог 2 3 3 2 2 2 2" xfId="36411"/>
    <cellStyle name="Итог 2 3 3 2 2 3" xfId="36412"/>
    <cellStyle name="Итог 2 3 3 2 2 3 2" xfId="36413"/>
    <cellStyle name="Итог 2 3 3 2 2 4" xfId="36414"/>
    <cellStyle name="Итог 2 3 3 2 2 5" xfId="36415"/>
    <cellStyle name="Итог 2 3 3 2 2 6" xfId="36416"/>
    <cellStyle name="Итог 2 3 3 2 2 7" xfId="36417"/>
    <cellStyle name="Итог 2 3 3 2 2 8" xfId="36418"/>
    <cellStyle name="Итог 2 3 3 2 3" xfId="36419"/>
    <cellStyle name="Итог 2 3 3 2 3 2" xfId="36420"/>
    <cellStyle name="Итог 2 3 3 2 3 2 2" xfId="36421"/>
    <cellStyle name="Итог 2 3 3 2 3 3" xfId="36422"/>
    <cellStyle name="Итог 2 3 3 2 4" xfId="36423"/>
    <cellStyle name="Итог 2 3 3 2 4 2" xfId="36424"/>
    <cellStyle name="Итог 2 3 3 2 5" xfId="36425"/>
    <cellStyle name="Итог 2 3 3 2 6" xfId="36426"/>
    <cellStyle name="Итог 2 3 3 2 7" xfId="36427"/>
    <cellStyle name="Итог 2 3 3 2 8" xfId="36428"/>
    <cellStyle name="Итог 2 3 3 2 9" xfId="36429"/>
    <cellStyle name="Итог 2 3 3 3" xfId="36430"/>
    <cellStyle name="Итог 2 3 3 3 10" xfId="36431"/>
    <cellStyle name="Итог 2 3 3 3 2" xfId="36432"/>
    <cellStyle name="Итог 2 3 3 3 2 2" xfId="36433"/>
    <cellStyle name="Итог 2 3 3 3 2 2 2" xfId="36434"/>
    <cellStyle name="Итог 2 3 3 3 2 3" xfId="36435"/>
    <cellStyle name="Итог 2 3 3 3 2 3 2" xfId="36436"/>
    <cellStyle name="Итог 2 3 3 3 2 4" xfId="36437"/>
    <cellStyle name="Итог 2 3 3 3 2 5" xfId="36438"/>
    <cellStyle name="Итог 2 3 3 3 2 6" xfId="36439"/>
    <cellStyle name="Итог 2 3 3 3 2 7" xfId="36440"/>
    <cellStyle name="Итог 2 3 3 3 2 8" xfId="36441"/>
    <cellStyle name="Итог 2 3 3 3 3" xfId="36442"/>
    <cellStyle name="Итог 2 3 3 3 3 2" xfId="36443"/>
    <cellStyle name="Итог 2 3 3 3 3 2 2" xfId="36444"/>
    <cellStyle name="Итог 2 3 3 3 3 3" xfId="36445"/>
    <cellStyle name="Итог 2 3 3 3 4" xfId="36446"/>
    <cellStyle name="Итог 2 3 3 3 4 2" xfId="36447"/>
    <cellStyle name="Итог 2 3 3 3 5" xfId="36448"/>
    <cellStyle name="Итог 2 3 3 3 6" xfId="36449"/>
    <cellStyle name="Итог 2 3 3 3 7" xfId="36450"/>
    <cellStyle name="Итог 2 3 3 3 8" xfId="36451"/>
    <cellStyle name="Итог 2 3 3 3 9" xfId="36452"/>
    <cellStyle name="Итог 2 3 3 4" xfId="36453"/>
    <cellStyle name="Итог 2 3 3 4 2" xfId="36454"/>
    <cellStyle name="Итог 2 3 3 4 2 2" xfId="36455"/>
    <cellStyle name="Итог 2 3 3 4 3" xfId="36456"/>
    <cellStyle name="Итог 2 3 3 4 3 2" xfId="36457"/>
    <cellStyle name="Итог 2 3 3 4 4" xfId="36458"/>
    <cellStyle name="Итог 2 3 3 4 5" xfId="36459"/>
    <cellStyle name="Итог 2 3 3 4 6" xfId="36460"/>
    <cellStyle name="Итог 2 3 3 4 7" xfId="36461"/>
    <cellStyle name="Итог 2 3 3 4 8" xfId="36462"/>
    <cellStyle name="Итог 2 3 3 5" xfId="36463"/>
    <cellStyle name="Итог 2 3 3 5 2" xfId="36464"/>
    <cellStyle name="Итог 2 3 3 5 2 2" xfId="36465"/>
    <cellStyle name="Итог 2 3 3 5 3" xfId="36466"/>
    <cellStyle name="Итог 2 3 3 6" xfId="36467"/>
    <cellStyle name="Итог 2 3 3 6 2" xfId="36468"/>
    <cellStyle name="Итог 2 3 3 7" xfId="36469"/>
    <cellStyle name="Итог 2 3 3 8" xfId="36470"/>
    <cellStyle name="Итог 2 3 3 9" xfId="36471"/>
    <cellStyle name="Итог 2 3 4" xfId="36472"/>
    <cellStyle name="Итог 2 3 4 2" xfId="36473"/>
    <cellStyle name="Итог 2 3 4 2 2" xfId="36474"/>
    <cellStyle name="Итог 2 3 4 3" xfId="36475"/>
    <cellStyle name="Итог 2 3 4 3 2" xfId="36476"/>
    <cellStyle name="Итог 2 3 4 4" xfId="36477"/>
    <cellStyle name="Итог 2 3 4 5" xfId="36478"/>
    <cellStyle name="Итог 2 3 4 6" xfId="36479"/>
    <cellStyle name="Итог 2 3 4 7" xfId="36480"/>
    <cellStyle name="Итог 2 3 4 8" xfId="36481"/>
    <cellStyle name="Итог 2 3 5" xfId="36482"/>
    <cellStyle name="Итог 2 3 5 2" xfId="36483"/>
    <cellStyle name="Итог 2 3 5 2 2" xfId="36484"/>
    <cellStyle name="Итог 2 3 5 3" xfId="36485"/>
    <cellStyle name="Итог 2 3 6" xfId="36486"/>
    <cellStyle name="Итог 2 3 6 2" xfId="36487"/>
    <cellStyle name="Итог 2 3 7" xfId="36488"/>
    <cellStyle name="Итог 2 3 8" xfId="36489"/>
    <cellStyle name="Итог 2 3 9" xfId="36490"/>
    <cellStyle name="Итог 2 4" xfId="36491"/>
    <cellStyle name="Итог 2 4 10" xfId="36492"/>
    <cellStyle name="Итог 2 4 11" xfId="36493"/>
    <cellStyle name="Итог 2 4 12" xfId="36494"/>
    <cellStyle name="Итог 2 4 2" xfId="36495"/>
    <cellStyle name="Итог 2 4 2 10" xfId="36496"/>
    <cellStyle name="Итог 2 4 2 2" xfId="36497"/>
    <cellStyle name="Итог 2 4 2 2 2" xfId="36498"/>
    <cellStyle name="Итог 2 4 2 2 2 2" xfId="36499"/>
    <cellStyle name="Итог 2 4 2 2 3" xfId="36500"/>
    <cellStyle name="Итог 2 4 2 2 3 2" xfId="36501"/>
    <cellStyle name="Итог 2 4 2 2 4" xfId="36502"/>
    <cellStyle name="Итог 2 4 2 2 5" xfId="36503"/>
    <cellStyle name="Итог 2 4 2 2 6" xfId="36504"/>
    <cellStyle name="Итог 2 4 2 2 7" xfId="36505"/>
    <cellStyle name="Итог 2 4 2 2 8" xfId="36506"/>
    <cellStyle name="Итог 2 4 2 3" xfId="36507"/>
    <cellStyle name="Итог 2 4 2 3 2" xfId="36508"/>
    <cellStyle name="Итог 2 4 2 3 2 2" xfId="36509"/>
    <cellStyle name="Итог 2 4 2 3 3" xfId="36510"/>
    <cellStyle name="Итог 2 4 2 4" xfId="36511"/>
    <cellStyle name="Итог 2 4 2 4 2" xfId="36512"/>
    <cellStyle name="Итог 2 4 2 5" xfId="36513"/>
    <cellStyle name="Итог 2 4 2 6" xfId="36514"/>
    <cellStyle name="Итог 2 4 2 7" xfId="36515"/>
    <cellStyle name="Итог 2 4 2 8" xfId="36516"/>
    <cellStyle name="Итог 2 4 2 9" xfId="36517"/>
    <cellStyle name="Итог 2 4 3" xfId="36518"/>
    <cellStyle name="Итог 2 4 3 10" xfId="36519"/>
    <cellStyle name="Итог 2 4 3 2" xfId="36520"/>
    <cellStyle name="Итог 2 4 3 2 2" xfId="36521"/>
    <cellStyle name="Итог 2 4 3 2 2 2" xfId="36522"/>
    <cellStyle name="Итог 2 4 3 2 3" xfId="36523"/>
    <cellStyle name="Итог 2 4 3 2 3 2" xfId="36524"/>
    <cellStyle name="Итог 2 4 3 2 4" xfId="36525"/>
    <cellStyle name="Итог 2 4 3 2 5" xfId="36526"/>
    <cellStyle name="Итог 2 4 3 2 6" xfId="36527"/>
    <cellStyle name="Итог 2 4 3 2 7" xfId="36528"/>
    <cellStyle name="Итог 2 4 3 2 8" xfId="36529"/>
    <cellStyle name="Итог 2 4 3 3" xfId="36530"/>
    <cellStyle name="Итог 2 4 3 3 2" xfId="36531"/>
    <cellStyle name="Итог 2 4 3 3 2 2" xfId="36532"/>
    <cellStyle name="Итог 2 4 3 3 3" xfId="36533"/>
    <cellStyle name="Итог 2 4 3 4" xfId="36534"/>
    <cellStyle name="Итог 2 4 3 4 2" xfId="36535"/>
    <cellStyle name="Итог 2 4 3 5" xfId="36536"/>
    <cellStyle name="Итог 2 4 3 6" xfId="36537"/>
    <cellStyle name="Итог 2 4 3 7" xfId="36538"/>
    <cellStyle name="Итог 2 4 3 8" xfId="36539"/>
    <cellStyle name="Итог 2 4 3 9" xfId="36540"/>
    <cellStyle name="Итог 2 4 4" xfId="36541"/>
    <cellStyle name="Итог 2 4 4 2" xfId="36542"/>
    <cellStyle name="Итог 2 4 4 2 2" xfId="36543"/>
    <cellStyle name="Итог 2 4 4 3" xfId="36544"/>
    <cellStyle name="Итог 2 4 4 3 2" xfId="36545"/>
    <cellStyle name="Итог 2 4 4 4" xfId="36546"/>
    <cellStyle name="Итог 2 4 4 5" xfId="36547"/>
    <cellStyle name="Итог 2 4 4 6" xfId="36548"/>
    <cellStyle name="Итог 2 4 4 7" xfId="36549"/>
    <cellStyle name="Итог 2 4 4 8" xfId="36550"/>
    <cellStyle name="Итог 2 4 5" xfId="36551"/>
    <cellStyle name="Итог 2 4 5 2" xfId="36552"/>
    <cellStyle name="Итог 2 4 5 2 2" xfId="36553"/>
    <cellStyle name="Итог 2 4 5 3" xfId="36554"/>
    <cellStyle name="Итог 2 4 6" xfId="36555"/>
    <cellStyle name="Итог 2 4 6 2" xfId="36556"/>
    <cellStyle name="Итог 2 4 7" xfId="36557"/>
    <cellStyle name="Итог 2 4 8" xfId="36558"/>
    <cellStyle name="Итог 2 4 9" xfId="36559"/>
    <cellStyle name="Итог 2 5" xfId="36560"/>
    <cellStyle name="Итог 2 5 10" xfId="36561"/>
    <cellStyle name="Итог 2 5 11" xfId="36562"/>
    <cellStyle name="Итог 2 5 12" xfId="36563"/>
    <cellStyle name="Итог 2 5 2" xfId="36564"/>
    <cellStyle name="Итог 2 5 2 10" xfId="36565"/>
    <cellStyle name="Итог 2 5 2 2" xfId="36566"/>
    <cellStyle name="Итог 2 5 2 2 2" xfId="36567"/>
    <cellStyle name="Итог 2 5 2 2 2 2" xfId="36568"/>
    <cellStyle name="Итог 2 5 2 2 3" xfId="36569"/>
    <cellStyle name="Итог 2 5 2 2 3 2" xfId="36570"/>
    <cellStyle name="Итог 2 5 2 2 4" xfId="36571"/>
    <cellStyle name="Итог 2 5 2 2 5" xfId="36572"/>
    <cellStyle name="Итог 2 5 2 2 6" xfId="36573"/>
    <cellStyle name="Итог 2 5 2 2 7" xfId="36574"/>
    <cellStyle name="Итог 2 5 2 2 8" xfId="36575"/>
    <cellStyle name="Итог 2 5 2 3" xfId="36576"/>
    <cellStyle name="Итог 2 5 2 3 2" xfId="36577"/>
    <cellStyle name="Итог 2 5 2 3 2 2" xfId="36578"/>
    <cellStyle name="Итог 2 5 2 3 3" xfId="36579"/>
    <cellStyle name="Итог 2 5 2 4" xfId="36580"/>
    <cellStyle name="Итог 2 5 2 4 2" xfId="36581"/>
    <cellStyle name="Итог 2 5 2 5" xfId="36582"/>
    <cellStyle name="Итог 2 5 2 6" xfId="36583"/>
    <cellStyle name="Итог 2 5 2 7" xfId="36584"/>
    <cellStyle name="Итог 2 5 2 8" xfId="36585"/>
    <cellStyle name="Итог 2 5 2 9" xfId="36586"/>
    <cellStyle name="Итог 2 5 3" xfId="36587"/>
    <cellStyle name="Итог 2 5 3 10" xfId="36588"/>
    <cellStyle name="Итог 2 5 3 2" xfId="36589"/>
    <cellStyle name="Итог 2 5 3 2 2" xfId="36590"/>
    <cellStyle name="Итог 2 5 3 2 2 2" xfId="36591"/>
    <cellStyle name="Итог 2 5 3 2 3" xfId="36592"/>
    <cellStyle name="Итог 2 5 3 2 3 2" xfId="36593"/>
    <cellStyle name="Итог 2 5 3 2 4" xfId="36594"/>
    <cellStyle name="Итог 2 5 3 2 5" xfId="36595"/>
    <cellStyle name="Итог 2 5 3 2 6" xfId="36596"/>
    <cellStyle name="Итог 2 5 3 2 7" xfId="36597"/>
    <cellStyle name="Итог 2 5 3 2 8" xfId="36598"/>
    <cellStyle name="Итог 2 5 3 3" xfId="36599"/>
    <cellStyle name="Итог 2 5 3 3 2" xfId="36600"/>
    <cellStyle name="Итог 2 5 3 3 2 2" xfId="36601"/>
    <cellStyle name="Итог 2 5 3 3 3" xfId="36602"/>
    <cellStyle name="Итог 2 5 3 4" xfId="36603"/>
    <cellStyle name="Итог 2 5 3 4 2" xfId="36604"/>
    <cellStyle name="Итог 2 5 3 5" xfId="36605"/>
    <cellStyle name="Итог 2 5 3 6" xfId="36606"/>
    <cellStyle name="Итог 2 5 3 7" xfId="36607"/>
    <cellStyle name="Итог 2 5 3 8" xfId="36608"/>
    <cellStyle name="Итог 2 5 3 9" xfId="36609"/>
    <cellStyle name="Итог 2 5 4" xfId="36610"/>
    <cellStyle name="Итог 2 5 4 2" xfId="36611"/>
    <cellStyle name="Итог 2 5 4 2 2" xfId="36612"/>
    <cellStyle name="Итог 2 5 4 3" xfId="36613"/>
    <cellStyle name="Итог 2 5 4 3 2" xfId="36614"/>
    <cellStyle name="Итог 2 5 4 4" xfId="36615"/>
    <cellStyle name="Итог 2 5 4 5" xfId="36616"/>
    <cellStyle name="Итог 2 5 4 6" xfId="36617"/>
    <cellStyle name="Итог 2 5 4 7" xfId="36618"/>
    <cellStyle name="Итог 2 5 4 8" xfId="36619"/>
    <cellStyle name="Итог 2 5 5" xfId="36620"/>
    <cellStyle name="Итог 2 5 5 2" xfId="36621"/>
    <cellStyle name="Итог 2 5 5 2 2" xfId="36622"/>
    <cellStyle name="Итог 2 5 5 3" xfId="36623"/>
    <cellStyle name="Итог 2 5 6" xfId="36624"/>
    <cellStyle name="Итог 2 5 6 2" xfId="36625"/>
    <cellStyle name="Итог 2 5 7" xfId="36626"/>
    <cellStyle name="Итог 2 5 8" xfId="36627"/>
    <cellStyle name="Итог 2 5 9" xfId="36628"/>
    <cellStyle name="Итог 2 6" xfId="36629"/>
    <cellStyle name="Итог 2 6 2" xfId="36630"/>
    <cellStyle name="Итог 2 6 2 2" xfId="36631"/>
    <cellStyle name="Итог 2 6 3" xfId="36632"/>
    <cellStyle name="Итог 2 6 3 2" xfId="36633"/>
    <cellStyle name="Итог 2 6 4" xfId="36634"/>
    <cellStyle name="Итог 2 6 5" xfId="36635"/>
    <cellStyle name="Итог 2 6 6" xfId="36636"/>
    <cellStyle name="Итог 2 6 7" xfId="36637"/>
    <cellStyle name="Итог 2 6 8" xfId="36638"/>
    <cellStyle name="Итог 2 7" xfId="36639"/>
    <cellStyle name="Итог 2 7 2" xfId="36640"/>
    <cellStyle name="Итог 2 7 2 2" xfId="36641"/>
    <cellStyle name="Итог 2 7 3" xfId="36642"/>
    <cellStyle name="Итог 2 8" xfId="36643"/>
    <cellStyle name="Итог 2 8 2" xfId="36644"/>
    <cellStyle name="Итог 2 9" xfId="36645"/>
    <cellStyle name="Итог 3" xfId="36646"/>
    <cellStyle name="Итого" xfId="36647"/>
    <cellStyle name="Контрольная ячейка 2" xfId="33"/>
    <cellStyle name="Контрольная ячейка 2 2" xfId="36648"/>
    <cellStyle name="Контрольная ячейка 2 2 2" xfId="36649"/>
    <cellStyle name="Контрольная ячейка 2 2 2 2" xfId="36650"/>
    <cellStyle name="Контрольная ячейка 2 2 3" xfId="36651"/>
    <cellStyle name="Контрольная ячейка 2 3" xfId="36652"/>
    <cellStyle name="Контрольная ячейка 2 4" xfId="36653"/>
    <cellStyle name="Контрольная ячейка 2 5" xfId="36654"/>
    <cellStyle name="Контрольная ячейка 2 6" xfId="36655"/>
    <cellStyle name="Контрольная ячейка 2_Согласованная презентация Январь" xfId="36656"/>
    <cellStyle name="Контрольная ячейка 3" xfId="36657"/>
    <cellStyle name="Контрольная ячейка 4" xfId="36658"/>
    <cellStyle name="Контрольная ячейка 5" xfId="36659"/>
    <cellStyle name="Мои наименования показателей" xfId="36660"/>
    <cellStyle name="Мои наименования показателей 2" xfId="36661"/>
    <cellStyle name="Мои наименования показателей 2 2" xfId="36662"/>
    <cellStyle name="Мои наименования показателей 3" xfId="36663"/>
    <cellStyle name="мой" xfId="36664"/>
    <cellStyle name="мой 2" xfId="36665"/>
    <cellStyle name="мой 2 2" xfId="36666"/>
    <cellStyle name="мой 2 2 2" xfId="36667"/>
    <cellStyle name="мой 3" xfId="36668"/>
    <cellStyle name="мой 3 2" xfId="36669"/>
    <cellStyle name="мой 3 2 2" xfId="36670"/>
    <cellStyle name="мой 4" xfId="36671"/>
    <cellStyle name="мой 4 2" xfId="36672"/>
    <cellStyle name="мой 5" xfId="36673"/>
    <cellStyle name="мой 6" xfId="36674"/>
    <cellStyle name="мой 7" xfId="36675"/>
    <cellStyle name="мой 8" xfId="36676"/>
    <cellStyle name="Мой заголовок" xfId="36677"/>
    <cellStyle name="Мой заголовок 2" xfId="36678"/>
    <cellStyle name="Мой заголовок листа" xfId="36679"/>
    <cellStyle name="Мой заголовок_Смета ЕЭТ СО 2010г. утвержденная (version 2)" xfId="36680"/>
    <cellStyle name="Мой1" xfId="36681"/>
    <cellStyle name="Название 2" xfId="34"/>
    <cellStyle name="Название 2 2" xfId="36682"/>
    <cellStyle name="Название 2 2 2" xfId="36683"/>
    <cellStyle name="Название 2 2 2 2" xfId="36684"/>
    <cellStyle name="Название 2 2 3" xfId="36685"/>
    <cellStyle name="Название 2 3" xfId="36686"/>
    <cellStyle name="Название 2 4" xfId="36687"/>
    <cellStyle name="Название 2 5" xfId="36688"/>
    <cellStyle name="Название 2 6" xfId="36689"/>
    <cellStyle name="Название 2_Согласованная презентация Январь" xfId="36690"/>
    <cellStyle name="Название 3" xfId="36691"/>
    <cellStyle name="Название 4" xfId="36692"/>
    <cellStyle name="Название 5" xfId="36693"/>
    <cellStyle name="Невидимый" xfId="36694"/>
    <cellStyle name="Невидимый 2" xfId="36695"/>
    <cellStyle name="недельный" xfId="36696"/>
    <cellStyle name="недельный 2" xfId="36697"/>
    <cellStyle name="недельный 3" xfId="36698"/>
    <cellStyle name="Нейтральный 2" xfId="35"/>
    <cellStyle name="Нейтральный 2 2" xfId="36699"/>
    <cellStyle name="Нейтральный 2 2 2" xfId="36700"/>
    <cellStyle name="Нейтральный 2 2 2 2" xfId="36701"/>
    <cellStyle name="Нейтральный 2 2 3" xfId="36702"/>
    <cellStyle name="Нейтральный 2 3" xfId="36703"/>
    <cellStyle name="Нейтральный 2 4" xfId="36704"/>
    <cellStyle name="Нейтральный 2 5" xfId="36705"/>
    <cellStyle name="Нейтральный 2 6" xfId="36706"/>
    <cellStyle name="Нейтральный 2_Согласованная презентация Январь" xfId="36707"/>
    <cellStyle name="Нейтральный 3" xfId="36708"/>
    <cellStyle name="Нейтральный 4" xfId="36709"/>
    <cellStyle name="Нейтральный 5" xfId="36710"/>
    <cellStyle name="Нейтральный 6" xfId="36711"/>
    <cellStyle name="Нейтральный 7" xfId="36712"/>
    <cellStyle name="Обычный" xfId="0" builtinId="0"/>
    <cellStyle name="Обычный 10" xfId="36713"/>
    <cellStyle name="Обычный 10 10" xfId="36714"/>
    <cellStyle name="Обычный 10 11" xfId="36715"/>
    <cellStyle name="Обычный 10 2" xfId="36716"/>
    <cellStyle name="Обычный 10 2 10" xfId="36717"/>
    <cellStyle name="Обычный 10 2 2" xfId="36718"/>
    <cellStyle name="Обычный 10 2 2 2" xfId="36719"/>
    <cellStyle name="Обычный 10 2 2 2 2" xfId="36720"/>
    <cellStyle name="Обычный 10 2 2 2 2 2" xfId="36721"/>
    <cellStyle name="Обычный 10 2 2 2 2 2 2" xfId="36722"/>
    <cellStyle name="Обычный 10 2 2 2 2 3" xfId="36723"/>
    <cellStyle name="Обычный 10 2 2 2 3" xfId="36724"/>
    <cellStyle name="Обычный 10 2 2 2 3 2" xfId="36725"/>
    <cellStyle name="Обычный 10 2 2 2 3 2 2" xfId="36726"/>
    <cellStyle name="Обычный 10 2 2 2 3 3" xfId="36727"/>
    <cellStyle name="Обычный 10 2 2 2 4" xfId="36728"/>
    <cellStyle name="Обычный 10 2 2 2 4 2" xfId="36729"/>
    <cellStyle name="Обычный 10 2 2 2 5" xfId="36730"/>
    <cellStyle name="Обычный 10 2 2 3" xfId="36731"/>
    <cellStyle name="Обычный 10 2 2 3 2" xfId="36732"/>
    <cellStyle name="Обычный 10 2 2 3 2 2" xfId="36733"/>
    <cellStyle name="Обычный 10 2 2 3 3" xfId="36734"/>
    <cellStyle name="Обычный 10 2 2 4" xfId="36735"/>
    <cellStyle name="Обычный 10 2 2 4 2" xfId="36736"/>
    <cellStyle name="Обычный 10 2 2 4 2 2" xfId="36737"/>
    <cellStyle name="Обычный 10 2 2 4 3" xfId="36738"/>
    <cellStyle name="Обычный 10 2 2 5" xfId="36739"/>
    <cellStyle name="Обычный 10 2 2 5 2" xfId="36740"/>
    <cellStyle name="Обычный 10 2 2 6" xfId="36741"/>
    <cellStyle name="Обычный 10 2 3" xfId="36742"/>
    <cellStyle name="Обычный 10 2 3 2" xfId="36743"/>
    <cellStyle name="Обычный 10 2 3 2 2" xfId="36744"/>
    <cellStyle name="Обычный 10 2 3 2 2 2" xfId="36745"/>
    <cellStyle name="Обычный 10 2 3 2 2 2 2" xfId="36746"/>
    <cellStyle name="Обычный 10 2 3 2 2 3" xfId="36747"/>
    <cellStyle name="Обычный 10 2 3 2 3" xfId="36748"/>
    <cellStyle name="Обычный 10 2 3 2 3 2" xfId="36749"/>
    <cellStyle name="Обычный 10 2 3 2 3 2 2" xfId="36750"/>
    <cellStyle name="Обычный 10 2 3 2 3 3" xfId="36751"/>
    <cellStyle name="Обычный 10 2 3 2 4" xfId="36752"/>
    <cellStyle name="Обычный 10 2 3 2 4 2" xfId="36753"/>
    <cellStyle name="Обычный 10 2 3 2 5" xfId="36754"/>
    <cellStyle name="Обычный 10 2 3 3" xfId="36755"/>
    <cellStyle name="Обычный 10 2 3 3 2" xfId="36756"/>
    <cellStyle name="Обычный 10 2 3 3 2 2" xfId="36757"/>
    <cellStyle name="Обычный 10 2 3 3 3" xfId="36758"/>
    <cellStyle name="Обычный 10 2 3 4" xfId="36759"/>
    <cellStyle name="Обычный 10 2 3 4 2" xfId="36760"/>
    <cellStyle name="Обычный 10 2 3 4 2 2" xfId="36761"/>
    <cellStyle name="Обычный 10 2 3 4 3" xfId="36762"/>
    <cellStyle name="Обычный 10 2 3 5" xfId="36763"/>
    <cellStyle name="Обычный 10 2 3 5 2" xfId="36764"/>
    <cellStyle name="Обычный 10 2 3 6" xfId="36765"/>
    <cellStyle name="Обычный 10 2 4" xfId="36766"/>
    <cellStyle name="Обычный 10 2 4 2" xfId="36767"/>
    <cellStyle name="Обычный 10 2 4 2 2" xfId="36768"/>
    <cellStyle name="Обычный 10 2 4 2 2 2" xfId="36769"/>
    <cellStyle name="Обычный 10 2 4 2 3" xfId="36770"/>
    <cellStyle name="Обычный 10 2 4 3" xfId="36771"/>
    <cellStyle name="Обычный 10 2 4 3 2" xfId="36772"/>
    <cellStyle name="Обычный 10 2 4 3 2 2" xfId="36773"/>
    <cellStyle name="Обычный 10 2 4 3 3" xfId="36774"/>
    <cellStyle name="Обычный 10 2 4 4" xfId="36775"/>
    <cellStyle name="Обычный 10 2 4 4 2" xfId="36776"/>
    <cellStyle name="Обычный 10 2 4 5" xfId="36777"/>
    <cellStyle name="Обычный 10 2 5" xfId="36778"/>
    <cellStyle name="Обычный 10 2 5 2" xfId="36779"/>
    <cellStyle name="Обычный 10 2 5 2 2" xfId="36780"/>
    <cellStyle name="Обычный 10 2 5 3" xfId="36781"/>
    <cellStyle name="Обычный 10 2 6" xfId="36782"/>
    <cellStyle name="Обычный 10 2 6 2" xfId="36783"/>
    <cellStyle name="Обычный 10 2 6 2 2" xfId="36784"/>
    <cellStyle name="Обычный 10 2 6 3" xfId="36785"/>
    <cellStyle name="Обычный 10 2 7" xfId="36786"/>
    <cellStyle name="Обычный 10 2 7 2" xfId="36787"/>
    <cellStyle name="Обычный 10 2 7 2 2" xfId="36788"/>
    <cellStyle name="Обычный 10 2 8" xfId="36789"/>
    <cellStyle name="Обычный 10 2 8 2" xfId="36790"/>
    <cellStyle name="Обычный 10 2 9" xfId="36791"/>
    <cellStyle name="Обычный 10 3" xfId="36792"/>
    <cellStyle name="Обычный 10 3 2" xfId="36793"/>
    <cellStyle name="Обычный 10 3 2 2" xfId="36794"/>
    <cellStyle name="Обычный 10 3 2 2 2" xfId="36795"/>
    <cellStyle name="Обычный 10 3 2 2 2 2" xfId="36796"/>
    <cellStyle name="Обычный 10 3 2 2 3" xfId="36797"/>
    <cellStyle name="Обычный 10 3 2 3" xfId="36798"/>
    <cellStyle name="Обычный 10 3 2 3 2" xfId="36799"/>
    <cellStyle name="Обычный 10 3 2 3 2 2" xfId="36800"/>
    <cellStyle name="Обычный 10 3 2 3 3" xfId="36801"/>
    <cellStyle name="Обычный 10 3 2 4" xfId="36802"/>
    <cellStyle name="Обычный 10 3 2 4 2" xfId="36803"/>
    <cellStyle name="Обычный 10 3 2 5" xfId="36804"/>
    <cellStyle name="Обычный 10 3 3" xfId="36805"/>
    <cellStyle name="Обычный 10 3 3 2" xfId="36806"/>
    <cellStyle name="Обычный 10 3 3 2 2" xfId="36807"/>
    <cellStyle name="Обычный 10 3 3 3" xfId="36808"/>
    <cellStyle name="Обычный 10 3 4" xfId="36809"/>
    <cellStyle name="Обычный 10 3 4 2" xfId="36810"/>
    <cellStyle name="Обычный 10 3 4 2 2" xfId="36811"/>
    <cellStyle name="Обычный 10 3 4 3" xfId="36812"/>
    <cellStyle name="Обычный 10 3 5" xfId="36813"/>
    <cellStyle name="Обычный 10 3 5 2" xfId="36814"/>
    <cellStyle name="Обычный 10 3 6" xfId="36815"/>
    <cellStyle name="Обычный 10 4" xfId="36816"/>
    <cellStyle name="Обычный 10 4 2" xfId="36817"/>
    <cellStyle name="Обычный 10 4 2 2" xfId="36818"/>
    <cellStyle name="Обычный 10 4 2 2 2" xfId="36819"/>
    <cellStyle name="Обычный 10 4 2 2 2 2" xfId="36820"/>
    <cellStyle name="Обычный 10 4 2 2 3" xfId="36821"/>
    <cellStyle name="Обычный 10 4 2 3" xfId="36822"/>
    <cellStyle name="Обычный 10 4 2 3 2" xfId="36823"/>
    <cellStyle name="Обычный 10 4 2 3 2 2" xfId="36824"/>
    <cellStyle name="Обычный 10 4 2 3 3" xfId="36825"/>
    <cellStyle name="Обычный 10 4 2 4" xfId="36826"/>
    <cellStyle name="Обычный 10 4 2 4 2" xfId="36827"/>
    <cellStyle name="Обычный 10 4 2 5" xfId="36828"/>
    <cellStyle name="Обычный 10 4 3" xfId="36829"/>
    <cellStyle name="Обычный 10 4 3 2" xfId="36830"/>
    <cellStyle name="Обычный 10 4 3 2 2" xfId="36831"/>
    <cellStyle name="Обычный 10 4 3 3" xfId="36832"/>
    <cellStyle name="Обычный 10 4 4" xfId="36833"/>
    <cellStyle name="Обычный 10 4 4 2" xfId="36834"/>
    <cellStyle name="Обычный 10 4 4 2 2" xfId="36835"/>
    <cellStyle name="Обычный 10 4 4 3" xfId="36836"/>
    <cellStyle name="Обычный 10 4 5" xfId="36837"/>
    <cellStyle name="Обычный 10 4 5 2" xfId="36838"/>
    <cellStyle name="Обычный 10 4 6" xfId="36839"/>
    <cellStyle name="Обычный 10 5" xfId="36840"/>
    <cellStyle name="Обычный 10 5 2" xfId="36841"/>
    <cellStyle name="Обычный 10 5 2 2" xfId="36842"/>
    <cellStyle name="Обычный 10 5 2 2 2" xfId="36843"/>
    <cellStyle name="Обычный 10 5 2 3" xfId="36844"/>
    <cellStyle name="Обычный 10 5 3" xfId="36845"/>
    <cellStyle name="Обычный 10 5 3 2" xfId="36846"/>
    <cellStyle name="Обычный 10 5 3 2 2" xfId="36847"/>
    <cellStyle name="Обычный 10 5 3 3" xfId="36848"/>
    <cellStyle name="Обычный 10 5 4" xfId="36849"/>
    <cellStyle name="Обычный 10 5 4 2" xfId="36850"/>
    <cellStyle name="Обычный 10 5 5" xfId="36851"/>
    <cellStyle name="Обычный 10 6" xfId="36852"/>
    <cellStyle name="Обычный 10 6 2" xfId="36853"/>
    <cellStyle name="Обычный 10 6 2 2" xfId="36854"/>
    <cellStyle name="Обычный 10 7" xfId="36855"/>
    <cellStyle name="Обычный 10 7 2" xfId="36856"/>
    <cellStyle name="Обычный 10 7 2 2" xfId="36857"/>
    <cellStyle name="Обычный 10 8" xfId="36858"/>
    <cellStyle name="Обычный 10 8 2" xfId="36859"/>
    <cellStyle name="Обычный 10 8 2 2" xfId="36860"/>
    <cellStyle name="Обычный 10 9" xfId="36861"/>
    <cellStyle name="Обычный 10 9 2" xfId="36862"/>
    <cellStyle name="Обычный 11" xfId="36863"/>
    <cellStyle name="Обычный 11 2" xfId="36864"/>
    <cellStyle name="Обычный 11 2 2" xfId="36865"/>
    <cellStyle name="Обычный 11 2 3" xfId="38845"/>
    <cellStyle name="Обычный 11 3" xfId="36866"/>
    <cellStyle name="Обычный 11 4" xfId="36867"/>
    <cellStyle name="Обычный 11 5" xfId="36868"/>
    <cellStyle name="Обычный 12" xfId="36869"/>
    <cellStyle name="Обычный 12 10" xfId="36870"/>
    <cellStyle name="Обычный 12 11" xfId="36871"/>
    <cellStyle name="Обычный 12 2" xfId="36872"/>
    <cellStyle name="Обычный 12 2 10" xfId="36873"/>
    <cellStyle name="Обычный 12 2 2" xfId="36874"/>
    <cellStyle name="Обычный 12 2 2 2" xfId="36875"/>
    <cellStyle name="Обычный 12 2 2 2 2" xfId="36876"/>
    <cellStyle name="Обычный 12 2 2 2 2 2" xfId="36877"/>
    <cellStyle name="Обычный 12 2 2 2 2 2 2" xfId="36878"/>
    <cellStyle name="Обычный 12 2 2 2 2 3" xfId="36879"/>
    <cellStyle name="Обычный 12 2 2 2 3" xfId="36880"/>
    <cellStyle name="Обычный 12 2 2 2 3 2" xfId="36881"/>
    <cellStyle name="Обычный 12 2 2 2 3 2 2" xfId="36882"/>
    <cellStyle name="Обычный 12 2 2 2 3 3" xfId="36883"/>
    <cellStyle name="Обычный 12 2 2 2 4" xfId="36884"/>
    <cellStyle name="Обычный 12 2 2 2 4 2" xfId="36885"/>
    <cellStyle name="Обычный 12 2 2 2 5" xfId="36886"/>
    <cellStyle name="Обычный 12 2 2 3" xfId="36887"/>
    <cellStyle name="Обычный 12 2 2 3 2" xfId="36888"/>
    <cellStyle name="Обычный 12 2 2 3 2 2" xfId="36889"/>
    <cellStyle name="Обычный 12 2 2 3 3" xfId="36890"/>
    <cellStyle name="Обычный 12 2 2 4" xfId="36891"/>
    <cellStyle name="Обычный 12 2 2 4 2" xfId="36892"/>
    <cellStyle name="Обычный 12 2 2 4 2 2" xfId="36893"/>
    <cellStyle name="Обычный 12 2 2 4 3" xfId="36894"/>
    <cellStyle name="Обычный 12 2 2 5" xfId="36895"/>
    <cellStyle name="Обычный 12 2 2 5 2" xfId="36896"/>
    <cellStyle name="Обычный 12 2 2 6" xfId="36897"/>
    <cellStyle name="Обычный 12 2 3" xfId="36898"/>
    <cellStyle name="Обычный 12 2 3 2" xfId="36899"/>
    <cellStyle name="Обычный 12 2 3 2 2" xfId="36900"/>
    <cellStyle name="Обычный 12 2 3 2 2 2" xfId="36901"/>
    <cellStyle name="Обычный 12 2 3 2 2 2 2" xfId="36902"/>
    <cellStyle name="Обычный 12 2 3 2 2 3" xfId="36903"/>
    <cellStyle name="Обычный 12 2 3 2 3" xfId="36904"/>
    <cellStyle name="Обычный 12 2 3 2 3 2" xfId="36905"/>
    <cellStyle name="Обычный 12 2 3 2 3 2 2" xfId="36906"/>
    <cellStyle name="Обычный 12 2 3 2 3 3" xfId="36907"/>
    <cellStyle name="Обычный 12 2 3 2 4" xfId="36908"/>
    <cellStyle name="Обычный 12 2 3 2 4 2" xfId="36909"/>
    <cellStyle name="Обычный 12 2 3 2 5" xfId="36910"/>
    <cellStyle name="Обычный 12 2 3 3" xfId="36911"/>
    <cellStyle name="Обычный 12 2 3 3 2" xfId="36912"/>
    <cellStyle name="Обычный 12 2 3 3 2 2" xfId="36913"/>
    <cellStyle name="Обычный 12 2 3 3 3" xfId="36914"/>
    <cellStyle name="Обычный 12 2 3 4" xfId="36915"/>
    <cellStyle name="Обычный 12 2 3 4 2" xfId="36916"/>
    <cellStyle name="Обычный 12 2 3 4 2 2" xfId="36917"/>
    <cellStyle name="Обычный 12 2 3 4 3" xfId="36918"/>
    <cellStyle name="Обычный 12 2 3 5" xfId="36919"/>
    <cellStyle name="Обычный 12 2 3 5 2" xfId="36920"/>
    <cellStyle name="Обычный 12 2 3 6" xfId="36921"/>
    <cellStyle name="Обычный 12 2 4" xfId="36922"/>
    <cellStyle name="Обычный 12 2 4 2" xfId="36923"/>
    <cellStyle name="Обычный 12 2 4 2 2" xfId="36924"/>
    <cellStyle name="Обычный 12 2 4 2 2 2" xfId="36925"/>
    <cellStyle name="Обычный 12 2 4 2 3" xfId="36926"/>
    <cellStyle name="Обычный 12 2 4 3" xfId="36927"/>
    <cellStyle name="Обычный 12 2 4 3 2" xfId="36928"/>
    <cellStyle name="Обычный 12 2 4 3 2 2" xfId="36929"/>
    <cellStyle name="Обычный 12 2 4 3 3" xfId="36930"/>
    <cellStyle name="Обычный 12 2 4 4" xfId="36931"/>
    <cellStyle name="Обычный 12 2 4 4 2" xfId="36932"/>
    <cellStyle name="Обычный 12 2 4 5" xfId="36933"/>
    <cellStyle name="Обычный 12 2 5" xfId="36934"/>
    <cellStyle name="Обычный 12 2 5 2" xfId="36935"/>
    <cellStyle name="Обычный 12 2 5 2 2" xfId="36936"/>
    <cellStyle name="Обычный 12 2 5 3" xfId="36937"/>
    <cellStyle name="Обычный 12 2 6" xfId="36938"/>
    <cellStyle name="Обычный 12 2 6 2" xfId="36939"/>
    <cellStyle name="Обычный 12 2 6 2 2" xfId="36940"/>
    <cellStyle name="Обычный 12 2 6 3" xfId="36941"/>
    <cellStyle name="Обычный 12 2 7" xfId="36942"/>
    <cellStyle name="Обычный 12 2 7 2" xfId="36943"/>
    <cellStyle name="Обычный 12 2 7 2 2" xfId="36944"/>
    <cellStyle name="Обычный 12 2 8" xfId="36945"/>
    <cellStyle name="Обычный 12 2 8 2" xfId="36946"/>
    <cellStyle name="Обычный 12 2 9" xfId="36947"/>
    <cellStyle name="Обычный 12 3" xfId="36948"/>
    <cellStyle name="Обычный 12 3 2" xfId="36949"/>
    <cellStyle name="Обычный 12 3 2 2" xfId="36950"/>
    <cellStyle name="Обычный 12 3 2 2 2" xfId="36951"/>
    <cellStyle name="Обычный 12 3 2 2 2 2" xfId="36952"/>
    <cellStyle name="Обычный 12 3 2 2 3" xfId="36953"/>
    <cellStyle name="Обычный 12 3 2 3" xfId="36954"/>
    <cellStyle name="Обычный 12 3 2 3 2" xfId="36955"/>
    <cellStyle name="Обычный 12 3 2 3 2 2" xfId="36956"/>
    <cellStyle name="Обычный 12 3 2 3 3" xfId="36957"/>
    <cellStyle name="Обычный 12 3 2 4" xfId="36958"/>
    <cellStyle name="Обычный 12 3 2 4 2" xfId="36959"/>
    <cellStyle name="Обычный 12 3 2 5" xfId="36960"/>
    <cellStyle name="Обычный 12 3 3" xfId="36961"/>
    <cellStyle name="Обычный 12 3 3 2" xfId="36962"/>
    <cellStyle name="Обычный 12 3 3 2 2" xfId="36963"/>
    <cellStyle name="Обычный 12 3 3 3" xfId="36964"/>
    <cellStyle name="Обычный 12 3 4" xfId="36965"/>
    <cellStyle name="Обычный 12 3 4 2" xfId="36966"/>
    <cellStyle name="Обычный 12 3 4 2 2" xfId="36967"/>
    <cellStyle name="Обычный 12 3 4 3" xfId="36968"/>
    <cellStyle name="Обычный 12 3 5" xfId="36969"/>
    <cellStyle name="Обычный 12 3 5 2" xfId="36970"/>
    <cellStyle name="Обычный 12 3 6" xfId="36971"/>
    <cellStyle name="Обычный 12 4" xfId="36972"/>
    <cellStyle name="Обычный 12 4 2" xfId="36973"/>
    <cellStyle name="Обычный 12 4 2 2" xfId="36974"/>
    <cellStyle name="Обычный 12 4 2 2 2" xfId="36975"/>
    <cellStyle name="Обычный 12 4 2 2 2 2" xfId="36976"/>
    <cellStyle name="Обычный 12 4 2 2 3" xfId="36977"/>
    <cellStyle name="Обычный 12 4 2 3" xfId="36978"/>
    <cellStyle name="Обычный 12 4 2 3 2" xfId="36979"/>
    <cellStyle name="Обычный 12 4 2 3 2 2" xfId="36980"/>
    <cellStyle name="Обычный 12 4 2 3 3" xfId="36981"/>
    <cellStyle name="Обычный 12 4 2 4" xfId="36982"/>
    <cellStyle name="Обычный 12 4 2 4 2" xfId="36983"/>
    <cellStyle name="Обычный 12 4 2 5" xfId="36984"/>
    <cellStyle name="Обычный 12 4 3" xfId="36985"/>
    <cellStyle name="Обычный 12 4 3 2" xfId="36986"/>
    <cellStyle name="Обычный 12 4 3 2 2" xfId="36987"/>
    <cellStyle name="Обычный 12 4 3 3" xfId="36988"/>
    <cellStyle name="Обычный 12 4 4" xfId="36989"/>
    <cellStyle name="Обычный 12 4 4 2" xfId="36990"/>
    <cellStyle name="Обычный 12 4 4 2 2" xfId="36991"/>
    <cellStyle name="Обычный 12 4 4 3" xfId="36992"/>
    <cellStyle name="Обычный 12 4 5" xfId="36993"/>
    <cellStyle name="Обычный 12 4 5 2" xfId="36994"/>
    <cellStyle name="Обычный 12 4 6" xfId="36995"/>
    <cellStyle name="Обычный 12 5" xfId="36996"/>
    <cellStyle name="Обычный 12 5 2" xfId="36997"/>
    <cellStyle name="Обычный 12 5 2 2" xfId="36998"/>
    <cellStyle name="Обычный 12 5 2 2 2" xfId="36999"/>
    <cellStyle name="Обычный 12 5 2 3" xfId="37000"/>
    <cellStyle name="Обычный 12 5 3" xfId="37001"/>
    <cellStyle name="Обычный 12 5 3 2" xfId="37002"/>
    <cellStyle name="Обычный 12 5 3 2 2" xfId="37003"/>
    <cellStyle name="Обычный 12 5 3 3" xfId="37004"/>
    <cellStyle name="Обычный 12 5 4" xfId="37005"/>
    <cellStyle name="Обычный 12 5 4 2" xfId="37006"/>
    <cellStyle name="Обычный 12 5 5" xfId="37007"/>
    <cellStyle name="Обычный 12 6" xfId="37008"/>
    <cellStyle name="Обычный 12 6 2" xfId="37009"/>
    <cellStyle name="Обычный 12 6 2 2" xfId="37010"/>
    <cellStyle name="Обычный 12 6 3" xfId="37011"/>
    <cellStyle name="Обычный 12 7" xfId="37012"/>
    <cellStyle name="Обычный 12 7 2" xfId="37013"/>
    <cellStyle name="Обычный 12 7 2 2" xfId="37014"/>
    <cellStyle name="Обычный 12 7 3" xfId="37015"/>
    <cellStyle name="Обычный 12 8" xfId="37016"/>
    <cellStyle name="Обычный 12 8 2" xfId="37017"/>
    <cellStyle name="Обычный 12 8 2 2" xfId="37018"/>
    <cellStyle name="Обычный 12 9" xfId="37019"/>
    <cellStyle name="Обычный 12 9 2" xfId="37020"/>
    <cellStyle name="Обычный 13" xfId="37021"/>
    <cellStyle name="Обычный 13 2" xfId="37022"/>
    <cellStyle name="Обычный 13 2 2" xfId="37023"/>
    <cellStyle name="Обычный 13 3" xfId="37024"/>
    <cellStyle name="Обычный 13 4" xfId="37025"/>
    <cellStyle name="Обычный 14" xfId="37026"/>
    <cellStyle name="Обычный 14 2" xfId="37027"/>
    <cellStyle name="Обычный 14 2 2" xfId="37028"/>
    <cellStyle name="Обычный 14 3" xfId="37029"/>
    <cellStyle name="Обычный 14 4" xfId="37030"/>
    <cellStyle name="Обычный 15" xfId="37031"/>
    <cellStyle name="Обычный 15 2" xfId="37032"/>
    <cellStyle name="Обычный 15 3" xfId="37033"/>
    <cellStyle name="Обычный 15 4" xfId="37034"/>
    <cellStyle name="Обычный 16" xfId="37035"/>
    <cellStyle name="Обычный 16 2" xfId="37036"/>
    <cellStyle name="Обычный 16 2 2" xfId="37037"/>
    <cellStyle name="Обычный 16 2 3" xfId="37038"/>
    <cellStyle name="Обычный 16 3" xfId="37039"/>
    <cellStyle name="Обычный 16 3 2" xfId="37040"/>
    <cellStyle name="Обычный 16 4" xfId="37041"/>
    <cellStyle name="Обычный 17" xfId="37042"/>
    <cellStyle name="Обычный 17 10" xfId="37043"/>
    <cellStyle name="Обычный 17 2" xfId="37044"/>
    <cellStyle name="Обычный 17 2 2" xfId="37045"/>
    <cellStyle name="Обычный 17 2 2 2" xfId="37046"/>
    <cellStyle name="Обычный 17 2 2 2 2" xfId="37047"/>
    <cellStyle name="Обычный 17 2 2 2 2 2" xfId="37048"/>
    <cellStyle name="Обычный 17 2 2 2 2 2 2" xfId="37049"/>
    <cellStyle name="Обычный 17 2 2 2 2 3" xfId="37050"/>
    <cellStyle name="Обычный 17 2 2 2 3" xfId="37051"/>
    <cellStyle name="Обычный 17 2 2 2 3 2" xfId="37052"/>
    <cellStyle name="Обычный 17 2 2 2 3 2 2" xfId="37053"/>
    <cellStyle name="Обычный 17 2 2 2 3 3" xfId="37054"/>
    <cellStyle name="Обычный 17 2 2 2 4" xfId="37055"/>
    <cellStyle name="Обычный 17 2 2 2 4 2" xfId="37056"/>
    <cellStyle name="Обычный 17 2 2 2 5" xfId="37057"/>
    <cellStyle name="Обычный 17 2 2 3" xfId="37058"/>
    <cellStyle name="Обычный 17 2 2 3 2" xfId="37059"/>
    <cellStyle name="Обычный 17 2 2 3 2 2" xfId="37060"/>
    <cellStyle name="Обычный 17 2 2 3 3" xfId="37061"/>
    <cellStyle name="Обычный 17 2 2 4" xfId="37062"/>
    <cellStyle name="Обычный 17 2 2 4 2" xfId="37063"/>
    <cellStyle name="Обычный 17 2 2 4 2 2" xfId="37064"/>
    <cellStyle name="Обычный 17 2 2 4 3" xfId="37065"/>
    <cellStyle name="Обычный 17 2 2 5" xfId="37066"/>
    <cellStyle name="Обычный 17 2 2 5 2" xfId="37067"/>
    <cellStyle name="Обычный 17 2 2 6" xfId="37068"/>
    <cellStyle name="Обычный 17 2 3" xfId="37069"/>
    <cellStyle name="Обычный 17 2 3 2" xfId="37070"/>
    <cellStyle name="Обычный 17 2 3 2 2" xfId="37071"/>
    <cellStyle name="Обычный 17 2 3 2 2 2" xfId="37072"/>
    <cellStyle name="Обычный 17 2 3 2 2 2 2" xfId="37073"/>
    <cellStyle name="Обычный 17 2 3 2 2 3" xfId="37074"/>
    <cellStyle name="Обычный 17 2 3 2 3" xfId="37075"/>
    <cellStyle name="Обычный 17 2 3 2 3 2" xfId="37076"/>
    <cellStyle name="Обычный 17 2 3 2 3 2 2" xfId="37077"/>
    <cellStyle name="Обычный 17 2 3 2 3 3" xfId="37078"/>
    <cellStyle name="Обычный 17 2 3 2 4" xfId="37079"/>
    <cellStyle name="Обычный 17 2 3 2 4 2" xfId="37080"/>
    <cellStyle name="Обычный 17 2 3 2 5" xfId="37081"/>
    <cellStyle name="Обычный 17 2 3 3" xfId="37082"/>
    <cellStyle name="Обычный 17 2 3 3 2" xfId="37083"/>
    <cellStyle name="Обычный 17 2 3 3 2 2" xfId="37084"/>
    <cellStyle name="Обычный 17 2 3 3 3" xfId="37085"/>
    <cellStyle name="Обычный 17 2 3 4" xfId="37086"/>
    <cellStyle name="Обычный 17 2 3 4 2" xfId="37087"/>
    <cellStyle name="Обычный 17 2 3 4 2 2" xfId="37088"/>
    <cellStyle name="Обычный 17 2 3 4 3" xfId="37089"/>
    <cellStyle name="Обычный 17 2 3 5" xfId="37090"/>
    <cellStyle name="Обычный 17 2 3 5 2" xfId="37091"/>
    <cellStyle name="Обычный 17 2 3 6" xfId="37092"/>
    <cellStyle name="Обычный 17 2 4" xfId="37093"/>
    <cellStyle name="Обычный 17 2 4 2" xfId="37094"/>
    <cellStyle name="Обычный 17 2 4 2 2" xfId="37095"/>
    <cellStyle name="Обычный 17 2 4 2 2 2" xfId="37096"/>
    <cellStyle name="Обычный 17 2 4 2 3" xfId="37097"/>
    <cellStyle name="Обычный 17 2 4 3" xfId="37098"/>
    <cellStyle name="Обычный 17 2 4 3 2" xfId="37099"/>
    <cellStyle name="Обычный 17 2 4 3 2 2" xfId="37100"/>
    <cellStyle name="Обычный 17 2 4 3 3" xfId="37101"/>
    <cellStyle name="Обычный 17 2 4 4" xfId="37102"/>
    <cellStyle name="Обычный 17 2 4 4 2" xfId="37103"/>
    <cellStyle name="Обычный 17 2 4 5" xfId="37104"/>
    <cellStyle name="Обычный 17 2 5" xfId="37105"/>
    <cellStyle name="Обычный 17 2 5 2" xfId="37106"/>
    <cellStyle name="Обычный 17 2 5 2 2" xfId="37107"/>
    <cellStyle name="Обычный 17 2 5 3" xfId="37108"/>
    <cellStyle name="Обычный 17 2 6" xfId="37109"/>
    <cellStyle name="Обычный 17 2 6 2" xfId="37110"/>
    <cellStyle name="Обычный 17 2 6 2 2" xfId="37111"/>
    <cellStyle name="Обычный 17 2 6 3" xfId="37112"/>
    <cellStyle name="Обычный 17 2 7" xfId="37113"/>
    <cellStyle name="Обычный 17 2 7 2" xfId="37114"/>
    <cellStyle name="Обычный 17 2 7 2 2" xfId="37115"/>
    <cellStyle name="Обычный 17 2 7 3" xfId="37116"/>
    <cellStyle name="Обычный 17 2 8" xfId="37117"/>
    <cellStyle name="Обычный 17 2 8 2" xfId="37118"/>
    <cellStyle name="Обычный 17 2 9" xfId="37119"/>
    <cellStyle name="Обычный 17 3" xfId="37120"/>
    <cellStyle name="Обычный 17 3 2" xfId="37121"/>
    <cellStyle name="Обычный 17 3 2 2" xfId="37122"/>
    <cellStyle name="Обычный 17 3 2 2 2" xfId="37123"/>
    <cellStyle name="Обычный 17 3 2 2 2 2" xfId="37124"/>
    <cellStyle name="Обычный 17 3 2 2 3" xfId="37125"/>
    <cellStyle name="Обычный 17 3 2 3" xfId="37126"/>
    <cellStyle name="Обычный 17 3 2 3 2" xfId="37127"/>
    <cellStyle name="Обычный 17 3 2 3 2 2" xfId="37128"/>
    <cellStyle name="Обычный 17 3 2 3 3" xfId="37129"/>
    <cellStyle name="Обычный 17 3 2 4" xfId="37130"/>
    <cellStyle name="Обычный 17 3 2 4 2" xfId="37131"/>
    <cellStyle name="Обычный 17 3 2 5" xfId="37132"/>
    <cellStyle name="Обычный 17 3 3" xfId="37133"/>
    <cellStyle name="Обычный 17 3 3 2" xfId="37134"/>
    <cellStyle name="Обычный 17 3 3 2 2" xfId="37135"/>
    <cellStyle name="Обычный 17 3 3 3" xfId="37136"/>
    <cellStyle name="Обычный 17 3 4" xfId="37137"/>
    <cellStyle name="Обычный 17 3 4 2" xfId="37138"/>
    <cellStyle name="Обычный 17 3 4 2 2" xfId="37139"/>
    <cellStyle name="Обычный 17 3 4 3" xfId="37140"/>
    <cellStyle name="Обычный 17 3 5" xfId="37141"/>
    <cellStyle name="Обычный 17 3 5 2" xfId="37142"/>
    <cellStyle name="Обычный 17 3 6" xfId="37143"/>
    <cellStyle name="Обычный 17 4" xfId="37144"/>
    <cellStyle name="Обычный 17 4 2" xfId="37145"/>
    <cellStyle name="Обычный 17 4 2 2" xfId="37146"/>
    <cellStyle name="Обычный 17 4 2 2 2" xfId="37147"/>
    <cellStyle name="Обычный 17 4 2 2 2 2" xfId="37148"/>
    <cellStyle name="Обычный 17 4 2 2 3" xfId="37149"/>
    <cellStyle name="Обычный 17 4 2 3" xfId="37150"/>
    <cellStyle name="Обычный 17 4 2 3 2" xfId="37151"/>
    <cellStyle name="Обычный 17 4 2 3 2 2" xfId="37152"/>
    <cellStyle name="Обычный 17 4 2 3 3" xfId="37153"/>
    <cellStyle name="Обычный 17 4 2 4" xfId="37154"/>
    <cellStyle name="Обычный 17 4 2 4 2" xfId="37155"/>
    <cellStyle name="Обычный 17 4 2 5" xfId="37156"/>
    <cellStyle name="Обычный 17 4 3" xfId="37157"/>
    <cellStyle name="Обычный 17 4 3 2" xfId="37158"/>
    <cellStyle name="Обычный 17 4 3 2 2" xfId="37159"/>
    <cellStyle name="Обычный 17 4 3 3" xfId="37160"/>
    <cellStyle name="Обычный 17 4 4" xfId="37161"/>
    <cellStyle name="Обычный 17 4 4 2" xfId="37162"/>
    <cellStyle name="Обычный 17 4 4 2 2" xfId="37163"/>
    <cellStyle name="Обычный 17 4 4 3" xfId="37164"/>
    <cellStyle name="Обычный 17 4 5" xfId="37165"/>
    <cellStyle name="Обычный 17 4 5 2" xfId="37166"/>
    <cellStyle name="Обычный 17 4 6" xfId="37167"/>
    <cellStyle name="Обычный 17 5" xfId="37168"/>
    <cellStyle name="Обычный 17 5 2" xfId="37169"/>
    <cellStyle name="Обычный 17 5 2 2" xfId="37170"/>
    <cellStyle name="Обычный 17 5 2 2 2" xfId="37171"/>
    <cellStyle name="Обычный 17 5 2 3" xfId="37172"/>
    <cellStyle name="Обычный 17 5 3" xfId="37173"/>
    <cellStyle name="Обычный 17 5 3 2" xfId="37174"/>
    <cellStyle name="Обычный 17 5 3 2 2" xfId="37175"/>
    <cellStyle name="Обычный 17 5 3 3" xfId="37176"/>
    <cellStyle name="Обычный 17 5 4" xfId="37177"/>
    <cellStyle name="Обычный 17 5 4 2" xfId="37178"/>
    <cellStyle name="Обычный 17 5 5" xfId="37179"/>
    <cellStyle name="Обычный 17 6" xfId="37180"/>
    <cellStyle name="Обычный 17 6 2" xfId="37181"/>
    <cellStyle name="Обычный 17 6 2 2" xfId="37182"/>
    <cellStyle name="Обычный 17 6 3" xfId="37183"/>
    <cellStyle name="Обычный 17 7" xfId="37184"/>
    <cellStyle name="Обычный 17 7 2" xfId="37185"/>
    <cellStyle name="Обычный 17 7 2 2" xfId="37186"/>
    <cellStyle name="Обычный 17 7 3" xfId="37187"/>
    <cellStyle name="Обычный 17 8" xfId="37188"/>
    <cellStyle name="Обычный 17 8 2" xfId="37189"/>
    <cellStyle name="Обычный 17 8 2 2" xfId="37190"/>
    <cellStyle name="Обычный 17 9" xfId="37191"/>
    <cellStyle name="Обычный 17 9 2" xfId="37192"/>
    <cellStyle name="Обычный 18" xfId="37193"/>
    <cellStyle name="Обычный 18 2" xfId="37194"/>
    <cellStyle name="Обычный 18 3" xfId="37195"/>
    <cellStyle name="Обычный 18 3 2" xfId="37196"/>
    <cellStyle name="Обычный 18 4" xfId="37197"/>
    <cellStyle name="Обычный 19" xfId="37198"/>
    <cellStyle name="Обычный 19 2" xfId="37199"/>
    <cellStyle name="Обычный 19 2 2" xfId="37200"/>
    <cellStyle name="Обычный 19 3" xfId="37201"/>
    <cellStyle name="Обычный 19 4" xfId="37202"/>
    <cellStyle name="Обычный 2" xfId="36"/>
    <cellStyle name="Обычный 2 10" xfId="37203"/>
    <cellStyle name="Обычный 2 10 2" xfId="37204"/>
    <cellStyle name="Обычный 2 11" xfId="37205"/>
    <cellStyle name="Обычный 2 11 2" xfId="37206"/>
    <cellStyle name="Обычный 2 12" xfId="37207"/>
    <cellStyle name="Обычный 2 13" xfId="37208"/>
    <cellStyle name="Обычный 2 14" xfId="37209"/>
    <cellStyle name="Обычный 2 15" xfId="37210"/>
    <cellStyle name="Обычный 2 16" xfId="37211"/>
    <cellStyle name="Обычный 2 17" xfId="37212"/>
    <cellStyle name="Обычный 2 18" xfId="37213"/>
    <cellStyle name="Обычный 2 19" xfId="37214"/>
    <cellStyle name="Обычный 2 2" xfId="49"/>
    <cellStyle name="Обычный 2 2 2" xfId="37215"/>
    <cellStyle name="Обычный 2 2 2 2" xfId="37216"/>
    <cellStyle name="Обычный 2 2 2 2 2" xfId="37217"/>
    <cellStyle name="Обычный 2 2 2 2 3" xfId="37218"/>
    <cellStyle name="Обычный 2 2 2 2 4" xfId="37219"/>
    <cellStyle name="Обычный 2 2 2 3" xfId="37220"/>
    <cellStyle name="Обычный 2 2 2 3 2" xfId="37221"/>
    <cellStyle name="Обычный 2 2 2 4" xfId="37222"/>
    <cellStyle name="Обычный 2 2 2 5" xfId="37223"/>
    <cellStyle name="Обычный 2 2 3" xfId="37224"/>
    <cellStyle name="Обычный 2 2 3 2" xfId="37225"/>
    <cellStyle name="Обычный 2 2 4" xfId="37226"/>
    <cellStyle name="Обычный 2 2 5" xfId="37227"/>
    <cellStyle name="Обычный 2 2 6" xfId="37228"/>
    <cellStyle name="Обычный 2 20" xfId="37229"/>
    <cellStyle name="Обычный 2 21" xfId="37230"/>
    <cellStyle name="Обычный 2 22" xfId="37231"/>
    <cellStyle name="Обычный 2 23" xfId="37232"/>
    <cellStyle name="Обычный 2 24" xfId="37233"/>
    <cellStyle name="Обычный 2 25" xfId="37234"/>
    <cellStyle name="Обычный 2 26" xfId="37235"/>
    <cellStyle name="Обычный 2 27" xfId="37236"/>
    <cellStyle name="Обычный 2 28" xfId="37237"/>
    <cellStyle name="Обычный 2 29" xfId="37238"/>
    <cellStyle name="Обычный 2 3" xfId="37239"/>
    <cellStyle name="Обычный 2 3 2" xfId="37240"/>
    <cellStyle name="Обычный 2 3 2 2" xfId="37241"/>
    <cellStyle name="Обычный 2 3 3" xfId="37242"/>
    <cellStyle name="Обычный 2 30" xfId="37243"/>
    <cellStyle name="Обычный 2 31" xfId="37244"/>
    <cellStyle name="Обычный 2 4" xfId="37245"/>
    <cellStyle name="Обычный 2 4 2" xfId="37246"/>
    <cellStyle name="Обычный 2 4 2 2" xfId="37247"/>
    <cellStyle name="Обычный 2 4 3" xfId="37248"/>
    <cellStyle name="Обычный 2 4 4" xfId="37249"/>
    <cellStyle name="Обычный 2 4 5" xfId="37250"/>
    <cellStyle name="Обычный 2 5" xfId="37251"/>
    <cellStyle name="Обычный 2 5 2" xfId="37252"/>
    <cellStyle name="Обычный 2 5 2 2" xfId="37253"/>
    <cellStyle name="Обычный 2 5 3" xfId="37254"/>
    <cellStyle name="Обычный 2 5 4" xfId="37255"/>
    <cellStyle name="Обычный 2 6" xfId="37256"/>
    <cellStyle name="Обычный 2 6 2" xfId="37257"/>
    <cellStyle name="Обычный 2 6 2 2" xfId="37258"/>
    <cellStyle name="Обычный 2 6 2 2 2" xfId="37259"/>
    <cellStyle name="Обычный 2 6 2 2 2 2" xfId="37260"/>
    <cellStyle name="Обычный 2 6 2 2 2 2 2" xfId="37261"/>
    <cellStyle name="Обычный 2 6 2 2 2 3" xfId="37262"/>
    <cellStyle name="Обычный 2 6 2 2 2 3 2" xfId="37263"/>
    <cellStyle name="Обычный 2 6 2 2 2 3 2 2" xfId="37264"/>
    <cellStyle name="Обычный 2 6 2 2 2 3 3" xfId="37265"/>
    <cellStyle name="Обычный 2 6 2 2 2 4" xfId="37266"/>
    <cellStyle name="Обычный 2 6 2 2 2 4 2" xfId="37267"/>
    <cellStyle name="Обычный 2 6 2 2 2 5" xfId="37268"/>
    <cellStyle name="Обычный 2 6 2 2 3" xfId="37269"/>
    <cellStyle name="Обычный 2 6 2 2 3 2" xfId="37270"/>
    <cellStyle name="Обычный 2 6 2 2 4" xfId="37271"/>
    <cellStyle name="Обычный 2 6 2 2 4 2" xfId="37272"/>
    <cellStyle name="Обычный 2 6 2 2 5" xfId="37273"/>
    <cellStyle name="Обычный 2 6 2 2 5 2" xfId="37274"/>
    <cellStyle name="Обычный 2 6 2 2 6" xfId="37275"/>
    <cellStyle name="Обычный 2 6 2 3" xfId="37276"/>
    <cellStyle name="Обычный 2 6 2 3 2" xfId="37277"/>
    <cellStyle name="Обычный 2 6 2 4" xfId="37278"/>
    <cellStyle name="Обычный 2 6 2 4 2" xfId="37279"/>
    <cellStyle name="Обычный 2 6 2 5" xfId="37280"/>
    <cellStyle name="Обычный 2 6 2 5 2" xfId="37281"/>
    <cellStyle name="Обычный 2 6 2 6" xfId="37282"/>
    <cellStyle name="Обычный 2 6 3" xfId="37283"/>
    <cellStyle name="Обычный 2 6 3 2" xfId="37284"/>
    <cellStyle name="Обычный 2 6 3 2 2" xfId="37285"/>
    <cellStyle name="Обычный 2 6 3 3" xfId="37286"/>
    <cellStyle name="Обычный 2 6 3 3 2" xfId="37287"/>
    <cellStyle name="Обычный 2 6 3 4" xfId="37288"/>
    <cellStyle name="Обычный 2 6 4" xfId="37289"/>
    <cellStyle name="Обычный 2 6 4 2" xfId="37290"/>
    <cellStyle name="Обычный 2 6 5" xfId="37291"/>
    <cellStyle name="Обычный 2 6 5 2" xfId="37292"/>
    <cellStyle name="Обычный 2 6 6" xfId="37293"/>
    <cellStyle name="Обычный 2 6 7" xfId="37294"/>
    <cellStyle name="Обычный 2 6 8" xfId="37295"/>
    <cellStyle name="Обычный 2 6 9" xfId="37296"/>
    <cellStyle name="Обычный 2 7" xfId="37297"/>
    <cellStyle name="Обычный 2 7 2" xfId="37298"/>
    <cellStyle name="Обычный 2 7 2 2" xfId="37299"/>
    <cellStyle name="Обычный 2 7 2 2 2" xfId="37300"/>
    <cellStyle name="Обычный 2 7 2 2 2 2" xfId="37301"/>
    <cellStyle name="Обычный 2 7 2 2 3" xfId="37302"/>
    <cellStyle name="Обычный 2 7 2 2 3 2" xfId="37303"/>
    <cellStyle name="Обычный 2 7 2 2 4" xfId="37304"/>
    <cellStyle name="Обычный 2 7 2 3" xfId="37305"/>
    <cellStyle name="Обычный 2 7 2 3 2" xfId="37306"/>
    <cellStyle name="Обычный 2 7 2 4" xfId="37307"/>
    <cellStyle name="Обычный 2 7 2 4 2" xfId="37308"/>
    <cellStyle name="Обычный 2 7 2 5" xfId="37309"/>
    <cellStyle name="Обычный 2 7 2 5 2" xfId="37310"/>
    <cellStyle name="Обычный 2 7 2 6" xfId="37311"/>
    <cellStyle name="Обычный 2 7 3" xfId="37312"/>
    <cellStyle name="Обычный 2 7 3 2" xfId="37313"/>
    <cellStyle name="Обычный 2 7 3 2 2" xfId="37314"/>
    <cellStyle name="Обычный 2 7 3 3" xfId="37315"/>
    <cellStyle name="Обычный 2 7 3 3 2" xfId="37316"/>
    <cellStyle name="Обычный 2 7 3 4" xfId="37317"/>
    <cellStyle name="Обычный 2 7 3 4 2" xfId="37318"/>
    <cellStyle name="Обычный 2 7 3 5" xfId="37319"/>
    <cellStyle name="Обычный 2 7 4" xfId="37320"/>
    <cellStyle name="Обычный 2 7 4 2" xfId="37321"/>
    <cellStyle name="Обычный 2 7 5" xfId="37322"/>
    <cellStyle name="Обычный 2 7 5 2" xfId="37323"/>
    <cellStyle name="Обычный 2 7 6" xfId="37324"/>
    <cellStyle name="Обычный 2 7 7" xfId="37325"/>
    <cellStyle name="Обычный 2 8" xfId="37326"/>
    <cellStyle name="Обычный 2 8 2" xfId="37327"/>
    <cellStyle name="Обычный 2 8 2 2" xfId="37328"/>
    <cellStyle name="Обычный 2 8 2 2 2" xfId="37329"/>
    <cellStyle name="Обычный 2 8 2 3" xfId="37330"/>
    <cellStyle name="Обычный 2 8 2 3 2" xfId="37331"/>
    <cellStyle name="Обычный 2 8 2 4" xfId="37332"/>
    <cellStyle name="Обычный 2 8 3" xfId="37333"/>
    <cellStyle name="Обычный 2 8 3 2" xfId="37334"/>
    <cellStyle name="Обычный 2 8 4" xfId="37335"/>
    <cellStyle name="Обычный 2 8 4 2" xfId="37336"/>
    <cellStyle name="Обычный 2 8 5" xfId="37337"/>
    <cellStyle name="Обычный 2 8 6" xfId="37338"/>
    <cellStyle name="Обычный 2 9" xfId="37339"/>
    <cellStyle name="Обычный 2 9 2" xfId="37340"/>
    <cellStyle name="Обычный 2 9 2 2" xfId="37341"/>
    <cellStyle name="Обычный 2 9 3" xfId="37342"/>
    <cellStyle name="Обычный 2 9 3 2" xfId="37343"/>
    <cellStyle name="Обычный 2 9 3 2 2" xfId="37344"/>
    <cellStyle name="Обычный 2 9 3 3" xfId="37345"/>
    <cellStyle name="Обычный 2 9 4" xfId="37346"/>
    <cellStyle name="Обычный 2 9 4 2" xfId="37347"/>
    <cellStyle name="Обычный 2 9 5" xfId="37348"/>
    <cellStyle name="Обычный 2_1_Формат МРСК" xfId="37349"/>
    <cellStyle name="Обычный 20" xfId="37350"/>
    <cellStyle name="Обычный 20 2" xfId="37351"/>
    <cellStyle name="Обычный 21" xfId="37352"/>
    <cellStyle name="Обычный 22" xfId="37353"/>
    <cellStyle name="Обычный 22 2" xfId="37354"/>
    <cellStyle name="Обычный 23" xfId="37355"/>
    <cellStyle name="Обычный 24" xfId="37356"/>
    <cellStyle name="Обычный 24 2" xfId="37357"/>
    <cellStyle name="Обычный 24 2 2" xfId="37358"/>
    <cellStyle name="Обычный 24 3" xfId="37359"/>
    <cellStyle name="Обычный 25" xfId="37360"/>
    <cellStyle name="Обычный 25 2" xfId="37361"/>
    <cellStyle name="Обычный 26" xfId="37362"/>
    <cellStyle name="Обычный 26 2" xfId="37363"/>
    <cellStyle name="Обычный 27" xfId="37364"/>
    <cellStyle name="Обычный 27 2" xfId="37365"/>
    <cellStyle name="Обычный 28" xfId="37366"/>
    <cellStyle name="Обычный 28 2" xfId="37367"/>
    <cellStyle name="Обычный 29" xfId="37368"/>
    <cellStyle name="Обычный 3" xfId="37"/>
    <cellStyle name="Обычный 3 10" xfId="37369"/>
    <cellStyle name="Обычный 3 11" xfId="37370"/>
    <cellStyle name="Обычный 3 12" xfId="37371"/>
    <cellStyle name="Обычный 3 13" xfId="37372"/>
    <cellStyle name="Обычный 3 14" xfId="37373"/>
    <cellStyle name="Обычный 3 15" xfId="52"/>
    <cellStyle name="Обычный 3 2" xfId="37374"/>
    <cellStyle name="Обычный 3 2 2" xfId="37375"/>
    <cellStyle name="Обычный 3 2 2 2" xfId="37376"/>
    <cellStyle name="Обычный 3 2 3" xfId="37377"/>
    <cellStyle name="Обычный 3 2 4" xfId="37378"/>
    <cellStyle name="Обычный 3 3" xfId="37379"/>
    <cellStyle name="Обычный 3 3 2" xfId="37380"/>
    <cellStyle name="Обычный 3 3 3" xfId="37381"/>
    <cellStyle name="Обычный 3 4" xfId="37382"/>
    <cellStyle name="Обычный 3 5" xfId="37383"/>
    <cellStyle name="Обычный 3 6" xfId="37384"/>
    <cellStyle name="Обычный 3 7" xfId="37385"/>
    <cellStyle name="Обычный 3 8" xfId="37386"/>
    <cellStyle name="Обычный 3 9" xfId="37387"/>
    <cellStyle name="Обычный 3_пп9 инструмент   - срок 05.12.2013" xfId="37388"/>
    <cellStyle name="Обычный 30" xfId="37389"/>
    <cellStyle name="Обычный 31" xfId="37390"/>
    <cellStyle name="Обычный 32" xfId="37391"/>
    <cellStyle name="Обычный 33" xfId="37392"/>
    <cellStyle name="Обычный 34" xfId="37393"/>
    <cellStyle name="Обычный 35" xfId="37394"/>
    <cellStyle name="Обычный 36" xfId="37395"/>
    <cellStyle name="Обычный 37" xfId="37396"/>
    <cellStyle name="Обычный 38" xfId="37397"/>
    <cellStyle name="Обычный 39" xfId="37398"/>
    <cellStyle name="Обычный 4" xfId="38"/>
    <cellStyle name="Обычный 4 10" xfId="37399"/>
    <cellStyle name="Обычный 4 10 2" xfId="37400"/>
    <cellStyle name="Обычный 4 100" xfId="37401"/>
    <cellStyle name="Обычный 4 101" xfId="37402"/>
    <cellStyle name="Обычный 4 102" xfId="37403"/>
    <cellStyle name="Обычный 4 103" xfId="37404"/>
    <cellStyle name="Обычный 4 104" xfId="37405"/>
    <cellStyle name="Обычный 4 105" xfId="37406"/>
    <cellStyle name="Обычный 4 106" xfId="37407"/>
    <cellStyle name="Обычный 4 107" xfId="37408"/>
    <cellStyle name="Обычный 4 108" xfId="37409"/>
    <cellStyle name="Обычный 4 109" xfId="37410"/>
    <cellStyle name="Обычный 4 11" xfId="37411"/>
    <cellStyle name="Обычный 4 11 2" xfId="37412"/>
    <cellStyle name="Обычный 4 110" xfId="37413"/>
    <cellStyle name="Обычный 4 111" xfId="37414"/>
    <cellStyle name="Обычный 4 112" xfId="37415"/>
    <cellStyle name="Обычный 4 113" xfId="37416"/>
    <cellStyle name="Обычный 4 114" xfId="37417"/>
    <cellStyle name="Обычный 4 115" xfId="37418"/>
    <cellStyle name="Обычный 4 116" xfId="37419"/>
    <cellStyle name="Обычный 4 117" xfId="37420"/>
    <cellStyle name="Обычный 4 118" xfId="37421"/>
    <cellStyle name="Обычный 4 119" xfId="37422"/>
    <cellStyle name="Обычный 4 12" xfId="37423"/>
    <cellStyle name="Обычный 4 120" xfId="37424"/>
    <cellStyle name="Обычный 4 121" xfId="37425"/>
    <cellStyle name="Обычный 4 122" xfId="37426"/>
    <cellStyle name="Обычный 4 123" xfId="37427"/>
    <cellStyle name="Обычный 4 124" xfId="37428"/>
    <cellStyle name="Обычный 4 125" xfId="37429"/>
    <cellStyle name="Обычный 4 126" xfId="37430"/>
    <cellStyle name="Обычный 4 127" xfId="37431"/>
    <cellStyle name="Обычный 4 128" xfId="37432"/>
    <cellStyle name="Обычный 4 129" xfId="37433"/>
    <cellStyle name="Обычный 4 13" xfId="37434"/>
    <cellStyle name="Обычный 4 130" xfId="37435"/>
    <cellStyle name="Обычный 4 131" xfId="37436"/>
    <cellStyle name="Обычный 4 132" xfId="37437"/>
    <cellStyle name="Обычный 4 133" xfId="37438"/>
    <cellStyle name="Обычный 4 134" xfId="37439"/>
    <cellStyle name="Обычный 4 135" xfId="37440"/>
    <cellStyle name="Обычный 4 136" xfId="37441"/>
    <cellStyle name="Обычный 4 137" xfId="37442"/>
    <cellStyle name="Обычный 4 138" xfId="37443"/>
    <cellStyle name="Обычный 4 139" xfId="37444"/>
    <cellStyle name="Обычный 4 14" xfId="37445"/>
    <cellStyle name="Обычный 4 140" xfId="37446"/>
    <cellStyle name="Обычный 4 141" xfId="37447"/>
    <cellStyle name="Обычный 4 142" xfId="37448"/>
    <cellStyle name="Обычный 4 143" xfId="37449"/>
    <cellStyle name="Обычный 4 144" xfId="37450"/>
    <cellStyle name="Обычный 4 145" xfId="37451"/>
    <cellStyle name="Обычный 4 146" xfId="37452"/>
    <cellStyle name="Обычный 4 147" xfId="37453"/>
    <cellStyle name="Обычный 4 148" xfId="37454"/>
    <cellStyle name="Обычный 4 149" xfId="37455"/>
    <cellStyle name="Обычный 4 15" xfId="37456"/>
    <cellStyle name="Обычный 4 150" xfId="37457"/>
    <cellStyle name="Обычный 4 151" xfId="37458"/>
    <cellStyle name="Обычный 4 152" xfId="37459"/>
    <cellStyle name="Обычный 4 16" xfId="37460"/>
    <cellStyle name="Обычный 4 17" xfId="37461"/>
    <cellStyle name="Обычный 4 18" xfId="37462"/>
    <cellStyle name="Обычный 4 19" xfId="37463"/>
    <cellStyle name="Обычный 4 2" xfId="37464"/>
    <cellStyle name="Обычный 4 2 10" xfId="37465"/>
    <cellStyle name="Обычный 4 2 11" xfId="37466"/>
    <cellStyle name="Обычный 4 2 2" xfId="37467"/>
    <cellStyle name="Обычный 4 2 2 2" xfId="37468"/>
    <cellStyle name="Обычный 4 2 3" xfId="37469"/>
    <cellStyle name="Обычный 4 2 4" xfId="37470"/>
    <cellStyle name="Обычный 4 2 5" xfId="37471"/>
    <cellStyle name="Обычный 4 2 6" xfId="37472"/>
    <cellStyle name="Обычный 4 2 7" xfId="37473"/>
    <cellStyle name="Обычный 4 2 8" xfId="37474"/>
    <cellStyle name="Обычный 4 2 9" xfId="37475"/>
    <cellStyle name="Обычный 4 20" xfId="37476"/>
    <cellStyle name="Обычный 4 21" xfId="37477"/>
    <cellStyle name="Обычный 4 22" xfId="37478"/>
    <cellStyle name="Обычный 4 23" xfId="37479"/>
    <cellStyle name="Обычный 4 24" xfId="37480"/>
    <cellStyle name="Обычный 4 25" xfId="37481"/>
    <cellStyle name="Обычный 4 26" xfId="37482"/>
    <cellStyle name="Обычный 4 27" xfId="37483"/>
    <cellStyle name="Обычный 4 28" xfId="37484"/>
    <cellStyle name="Обычный 4 29" xfId="37485"/>
    <cellStyle name="Обычный 4 3" xfId="37486"/>
    <cellStyle name="Обычный 4 3 2" xfId="37487"/>
    <cellStyle name="Обычный 4 30" xfId="37488"/>
    <cellStyle name="Обычный 4 31" xfId="37489"/>
    <cellStyle name="Обычный 4 32" xfId="37490"/>
    <cellStyle name="Обычный 4 33" xfId="37491"/>
    <cellStyle name="Обычный 4 34" xfId="37492"/>
    <cellStyle name="Обычный 4 35" xfId="37493"/>
    <cellStyle name="Обычный 4 36" xfId="37494"/>
    <cellStyle name="Обычный 4 37" xfId="37495"/>
    <cellStyle name="Обычный 4 38" xfId="37496"/>
    <cellStyle name="Обычный 4 39" xfId="37497"/>
    <cellStyle name="Обычный 4 4" xfId="37498"/>
    <cellStyle name="Обычный 4 4 2" xfId="37499"/>
    <cellStyle name="Обычный 4 40" xfId="37500"/>
    <cellStyle name="Обычный 4 41" xfId="37501"/>
    <cellStyle name="Обычный 4 42" xfId="37502"/>
    <cellStyle name="Обычный 4 43" xfId="37503"/>
    <cellStyle name="Обычный 4 44" xfId="37504"/>
    <cellStyle name="Обычный 4 45" xfId="37505"/>
    <cellStyle name="Обычный 4 46" xfId="37506"/>
    <cellStyle name="Обычный 4 47" xfId="37507"/>
    <cellStyle name="Обычный 4 48" xfId="37508"/>
    <cellStyle name="Обычный 4 49" xfId="37509"/>
    <cellStyle name="Обычный 4 5" xfId="37510"/>
    <cellStyle name="Обычный 4 5 2" xfId="37511"/>
    <cellStyle name="Обычный 4 50" xfId="37512"/>
    <cellStyle name="Обычный 4 51" xfId="37513"/>
    <cellStyle name="Обычный 4 52" xfId="37514"/>
    <cellStyle name="Обычный 4 53" xfId="37515"/>
    <cellStyle name="Обычный 4 54" xfId="37516"/>
    <cellStyle name="Обычный 4 55" xfId="37517"/>
    <cellStyle name="Обычный 4 56" xfId="37518"/>
    <cellStyle name="Обычный 4 57" xfId="37519"/>
    <cellStyle name="Обычный 4 58" xfId="37520"/>
    <cellStyle name="Обычный 4 59" xfId="37521"/>
    <cellStyle name="Обычный 4 6" xfId="37522"/>
    <cellStyle name="Обычный 4 6 2" xfId="37523"/>
    <cellStyle name="Обычный 4 60" xfId="37524"/>
    <cellStyle name="Обычный 4 61" xfId="37525"/>
    <cellStyle name="Обычный 4 62" xfId="37526"/>
    <cellStyle name="Обычный 4 63" xfId="37527"/>
    <cellStyle name="Обычный 4 64" xfId="37528"/>
    <cellStyle name="Обычный 4 65" xfId="37529"/>
    <cellStyle name="Обычный 4 66" xfId="37530"/>
    <cellStyle name="Обычный 4 67" xfId="37531"/>
    <cellStyle name="Обычный 4 68" xfId="37532"/>
    <cellStyle name="Обычный 4 69" xfId="37533"/>
    <cellStyle name="Обычный 4 7" xfId="37534"/>
    <cellStyle name="Обычный 4 7 2" xfId="37535"/>
    <cellStyle name="Обычный 4 70" xfId="37536"/>
    <cellStyle name="Обычный 4 71" xfId="37537"/>
    <cellStyle name="Обычный 4 72" xfId="37538"/>
    <cellStyle name="Обычный 4 73" xfId="37539"/>
    <cellStyle name="Обычный 4 74" xfId="37540"/>
    <cellStyle name="Обычный 4 75" xfId="37541"/>
    <cellStyle name="Обычный 4 76" xfId="37542"/>
    <cellStyle name="Обычный 4 77" xfId="37543"/>
    <cellStyle name="Обычный 4 78" xfId="37544"/>
    <cellStyle name="Обычный 4 79" xfId="37545"/>
    <cellStyle name="Обычный 4 8" xfId="37546"/>
    <cellStyle name="Обычный 4 8 2" xfId="37547"/>
    <cellStyle name="Обычный 4 80" xfId="37548"/>
    <cellStyle name="Обычный 4 81" xfId="37549"/>
    <cellStyle name="Обычный 4 82" xfId="37550"/>
    <cellStyle name="Обычный 4 83" xfId="37551"/>
    <cellStyle name="Обычный 4 84" xfId="37552"/>
    <cellStyle name="Обычный 4 85" xfId="37553"/>
    <cellStyle name="Обычный 4 86" xfId="37554"/>
    <cellStyle name="Обычный 4 87" xfId="37555"/>
    <cellStyle name="Обычный 4 88" xfId="37556"/>
    <cellStyle name="Обычный 4 89" xfId="37557"/>
    <cellStyle name="Обычный 4 9" xfId="37558"/>
    <cellStyle name="Обычный 4 9 2" xfId="37559"/>
    <cellStyle name="Обычный 4 90" xfId="37560"/>
    <cellStyle name="Обычный 4 91" xfId="37561"/>
    <cellStyle name="Обычный 4 92" xfId="37562"/>
    <cellStyle name="Обычный 4 93" xfId="37563"/>
    <cellStyle name="Обычный 4 94" xfId="37564"/>
    <cellStyle name="Обычный 4 95" xfId="37565"/>
    <cellStyle name="Обычный 4 96" xfId="37566"/>
    <cellStyle name="Обычный 4 97" xfId="37567"/>
    <cellStyle name="Обычный 4 98" xfId="37568"/>
    <cellStyle name="Обычный 4 99" xfId="37569"/>
    <cellStyle name="Обычный 4_1_Формат МРСК" xfId="37570"/>
    <cellStyle name="Обычный 40" xfId="37571"/>
    <cellStyle name="Обычный 41" xfId="37572"/>
    <cellStyle name="Обычный 42" xfId="37573"/>
    <cellStyle name="Обычный 43" xfId="37574"/>
    <cellStyle name="Обычный 44" xfId="37575"/>
    <cellStyle name="Обычный 45" xfId="37576"/>
    <cellStyle name="Обычный 46" xfId="37577"/>
    <cellStyle name="Обычный 47" xfId="37578"/>
    <cellStyle name="Обычный 48" xfId="37579"/>
    <cellStyle name="Обычный 49" xfId="37580"/>
    <cellStyle name="Обычный 5" xfId="37581"/>
    <cellStyle name="Обычный 5 2" xfId="37582"/>
    <cellStyle name="Обычный 5 2 2" xfId="37583"/>
    <cellStyle name="Обычный 5 2 2 2" xfId="37584"/>
    <cellStyle name="Обычный 5 2 2 2 2" xfId="37585"/>
    <cellStyle name="Обычный 5 2 2 2 2 2" xfId="37586"/>
    <cellStyle name="Обычный 5 2 2 2 3" xfId="37587"/>
    <cellStyle name="Обычный 5 2 2 2 3 2" xfId="37588"/>
    <cellStyle name="Обычный 5 2 2 2 4" xfId="37589"/>
    <cellStyle name="Обычный 5 2 2 3" xfId="37590"/>
    <cellStyle name="Обычный 5 2 2 3 2" xfId="37591"/>
    <cellStyle name="Обычный 5 2 2 4" xfId="37592"/>
    <cellStyle name="Обычный 5 2 2 4 2" xfId="37593"/>
    <cellStyle name="Обычный 5 2 2 5" xfId="37594"/>
    <cellStyle name="Обычный 5 2 2 6" xfId="37595"/>
    <cellStyle name="Обычный 5 2 2 7" xfId="37596"/>
    <cellStyle name="Обычный 5 2 3" xfId="37597"/>
    <cellStyle name="Обычный 5 2 3 2" xfId="37598"/>
    <cellStyle name="Обычный 5 2 3 2 2" xfId="37599"/>
    <cellStyle name="Обычный 5 2 3 3" xfId="37600"/>
    <cellStyle name="Обычный 5 2 3 3 2" xfId="37601"/>
    <cellStyle name="Обычный 5 2 3 4" xfId="37602"/>
    <cellStyle name="Обычный 5 2 4" xfId="37603"/>
    <cellStyle name="Обычный 5 2 4 2" xfId="37604"/>
    <cellStyle name="Обычный 5 3" xfId="37605"/>
    <cellStyle name="Обычный 5 3 2" xfId="37606"/>
    <cellStyle name="Обычный 5 3 2 2" xfId="37607"/>
    <cellStyle name="Обычный 5 3 2 3" xfId="37608"/>
    <cellStyle name="Обычный 5 3 3" xfId="37609"/>
    <cellStyle name="Обычный 5 3 4" xfId="37610"/>
    <cellStyle name="Обычный 5 4" xfId="37611"/>
    <cellStyle name="Обычный 5 5" xfId="37612"/>
    <cellStyle name="Обычный 5 6" xfId="37613"/>
    <cellStyle name="Обычный 50" xfId="37614"/>
    <cellStyle name="Обычный 51" xfId="37615"/>
    <cellStyle name="Обычный 52" xfId="37616"/>
    <cellStyle name="Обычный 53" xfId="37617"/>
    <cellStyle name="Обычный 53 2" xfId="37618"/>
    <cellStyle name="Обычный 54" xfId="37619"/>
    <cellStyle name="Обычный 55" xfId="37620"/>
    <cellStyle name="Обычный 56" xfId="37621"/>
    <cellStyle name="Обычный 57" xfId="37622"/>
    <cellStyle name="Обычный 58" xfId="37623"/>
    <cellStyle name="Обычный 59" xfId="38844"/>
    <cellStyle name="Обычный 6" xfId="37624"/>
    <cellStyle name="Обычный 6 10" xfId="37625"/>
    <cellStyle name="Обычный 6 11" xfId="37626"/>
    <cellStyle name="Обычный 6 12" xfId="37627"/>
    <cellStyle name="Обычный 6 13" xfId="37628"/>
    <cellStyle name="Обычный 6 14" xfId="37629"/>
    <cellStyle name="Обычный 6 15" xfId="37630"/>
    <cellStyle name="Обычный 6 16" xfId="37631"/>
    <cellStyle name="Обычный 6 17" xfId="37632"/>
    <cellStyle name="Обычный 6 18" xfId="37633"/>
    <cellStyle name="Обычный 6 19" xfId="37634"/>
    <cellStyle name="Обычный 6 2" xfId="37635"/>
    <cellStyle name="Обычный 6 2 2" xfId="37636"/>
    <cellStyle name="Обычный 6 2 3" xfId="37637"/>
    <cellStyle name="Обычный 6 20" xfId="37638"/>
    <cellStyle name="Обычный 6 21" xfId="37639"/>
    <cellStyle name="Обычный 6 22" xfId="37640"/>
    <cellStyle name="Обычный 6 23" xfId="37641"/>
    <cellStyle name="Обычный 6 3" xfId="37642"/>
    <cellStyle name="Обычный 6 4" xfId="37643"/>
    <cellStyle name="Обычный 6 5" xfId="37644"/>
    <cellStyle name="Обычный 6 6" xfId="37645"/>
    <cellStyle name="Обычный 6 7" xfId="37646"/>
    <cellStyle name="Обычный 6 8" xfId="37647"/>
    <cellStyle name="Обычный 6 9" xfId="37648"/>
    <cellStyle name="Обычный 7" xfId="37649"/>
    <cellStyle name="Обычный 7 10" xfId="37650"/>
    <cellStyle name="Обычный 7 11" xfId="37651"/>
    <cellStyle name="Обычный 7 2" xfId="37652"/>
    <cellStyle name="Обычный 7 2 2" xfId="37653"/>
    <cellStyle name="Обычный 7 2 2 2" xfId="37654"/>
    <cellStyle name="Обычный 7 2 2 2 2" xfId="37655"/>
    <cellStyle name="Обычный 7 2 2 2 2 2" xfId="37656"/>
    <cellStyle name="Обычный 7 2 2 2 2 2 2" xfId="37657"/>
    <cellStyle name="Обычный 7 2 2 2 2 3" xfId="37658"/>
    <cellStyle name="Обычный 7 2 2 2 3" xfId="37659"/>
    <cellStyle name="Обычный 7 2 2 2 3 2" xfId="37660"/>
    <cellStyle name="Обычный 7 2 2 2 3 2 2" xfId="37661"/>
    <cellStyle name="Обычный 7 2 2 2 3 3" xfId="37662"/>
    <cellStyle name="Обычный 7 2 2 2 4" xfId="37663"/>
    <cellStyle name="Обычный 7 2 2 2 4 2" xfId="37664"/>
    <cellStyle name="Обычный 7 2 2 2 5" xfId="37665"/>
    <cellStyle name="Обычный 7 2 2 3" xfId="37666"/>
    <cellStyle name="Обычный 7 2 2 3 2" xfId="37667"/>
    <cellStyle name="Обычный 7 2 2 3 2 2" xfId="37668"/>
    <cellStyle name="Обычный 7 2 2 3 3" xfId="37669"/>
    <cellStyle name="Обычный 7 2 2 4" xfId="37670"/>
    <cellStyle name="Обычный 7 2 2 4 2" xfId="37671"/>
    <cellStyle name="Обычный 7 2 2 4 2 2" xfId="37672"/>
    <cellStyle name="Обычный 7 2 2 5" xfId="37673"/>
    <cellStyle name="Обычный 7 2 2 5 2" xfId="37674"/>
    <cellStyle name="Обычный 7 2 2 6" xfId="37675"/>
    <cellStyle name="Обычный 7 2 2 7" xfId="37676"/>
    <cellStyle name="Обычный 7 2 3" xfId="37677"/>
    <cellStyle name="Обычный 7 2 3 2" xfId="37678"/>
    <cellStyle name="Обычный 7 2 3 2 2" xfId="37679"/>
    <cellStyle name="Обычный 7 2 3 2 2 2" xfId="37680"/>
    <cellStyle name="Обычный 7 2 3 2 2 2 2" xfId="37681"/>
    <cellStyle name="Обычный 7 2 3 2 2 3" xfId="37682"/>
    <cellStyle name="Обычный 7 2 3 2 3" xfId="37683"/>
    <cellStyle name="Обычный 7 2 3 2 3 2" xfId="37684"/>
    <cellStyle name="Обычный 7 2 3 2 3 2 2" xfId="37685"/>
    <cellStyle name="Обычный 7 2 3 2 3 3" xfId="37686"/>
    <cellStyle name="Обычный 7 2 3 2 4" xfId="37687"/>
    <cellStyle name="Обычный 7 2 3 2 4 2" xfId="37688"/>
    <cellStyle name="Обычный 7 2 3 2 5" xfId="37689"/>
    <cellStyle name="Обычный 7 2 3 3" xfId="37690"/>
    <cellStyle name="Обычный 7 2 3 3 2" xfId="37691"/>
    <cellStyle name="Обычный 7 2 3 3 2 2" xfId="37692"/>
    <cellStyle name="Обычный 7 2 3 3 3" xfId="37693"/>
    <cellStyle name="Обычный 7 2 3 4" xfId="37694"/>
    <cellStyle name="Обычный 7 2 3 4 2" xfId="37695"/>
    <cellStyle name="Обычный 7 2 3 4 2 2" xfId="37696"/>
    <cellStyle name="Обычный 7 2 3 4 3" xfId="37697"/>
    <cellStyle name="Обычный 7 2 3 5" xfId="37698"/>
    <cellStyle name="Обычный 7 2 3 5 2" xfId="37699"/>
    <cellStyle name="Обычный 7 2 3 6" xfId="37700"/>
    <cellStyle name="Обычный 7 2 4" xfId="37701"/>
    <cellStyle name="Обычный 7 2 4 2" xfId="37702"/>
    <cellStyle name="Обычный 7 2 4 2 2" xfId="37703"/>
    <cellStyle name="Обычный 7 2 4 2 2 2" xfId="37704"/>
    <cellStyle name="Обычный 7 2 4 2 3" xfId="37705"/>
    <cellStyle name="Обычный 7 2 4 3" xfId="37706"/>
    <cellStyle name="Обычный 7 2 4 3 2" xfId="37707"/>
    <cellStyle name="Обычный 7 2 4 3 2 2" xfId="37708"/>
    <cellStyle name="Обычный 7 2 4 3 3" xfId="37709"/>
    <cellStyle name="Обычный 7 2 4 4" xfId="37710"/>
    <cellStyle name="Обычный 7 2 4 4 2" xfId="37711"/>
    <cellStyle name="Обычный 7 2 4 5" xfId="37712"/>
    <cellStyle name="Обычный 7 2 5" xfId="37713"/>
    <cellStyle name="Обычный 7 2 5 2" xfId="37714"/>
    <cellStyle name="Обычный 7 2 5 2 2" xfId="37715"/>
    <cellStyle name="Обычный 7 2 5 3" xfId="37716"/>
    <cellStyle name="Обычный 7 2 6" xfId="37717"/>
    <cellStyle name="Обычный 7 2 6 2" xfId="37718"/>
    <cellStyle name="Обычный 7 2 6 2 2" xfId="37719"/>
    <cellStyle name="Обычный 7 2 6 3" xfId="37720"/>
    <cellStyle name="Обычный 7 2 7" xfId="37721"/>
    <cellStyle name="Обычный 7 2 7 2" xfId="37722"/>
    <cellStyle name="Обычный 7 2 7 2 2" xfId="37723"/>
    <cellStyle name="Обычный 7 2 7 3" xfId="37724"/>
    <cellStyle name="Обычный 7 2 8" xfId="37725"/>
    <cellStyle name="Обычный 7 2 8 2" xfId="37726"/>
    <cellStyle name="Обычный 7 2 9" xfId="37727"/>
    <cellStyle name="Обычный 7 3" xfId="37728"/>
    <cellStyle name="Обычный 7 3 2" xfId="37729"/>
    <cellStyle name="Обычный 7 3 2 2" xfId="37730"/>
    <cellStyle name="Обычный 7 3 2 2 2" xfId="37731"/>
    <cellStyle name="Обычный 7 3 2 2 2 2" xfId="37732"/>
    <cellStyle name="Обычный 7 3 2 2 3" xfId="37733"/>
    <cellStyle name="Обычный 7 3 2 3" xfId="37734"/>
    <cellStyle name="Обычный 7 3 2 3 2" xfId="37735"/>
    <cellStyle name="Обычный 7 3 2 3 2 2" xfId="37736"/>
    <cellStyle name="Обычный 7 3 2 3 3" xfId="37737"/>
    <cellStyle name="Обычный 7 3 2 4" xfId="37738"/>
    <cellStyle name="Обычный 7 3 2 4 2" xfId="37739"/>
    <cellStyle name="Обычный 7 3 2 5" xfId="37740"/>
    <cellStyle name="Обычный 7 3 3" xfId="37741"/>
    <cellStyle name="Обычный 7 3 3 2" xfId="37742"/>
    <cellStyle name="Обычный 7 3 3 2 2" xfId="37743"/>
    <cellStyle name="Обычный 7 3 3 3" xfId="37744"/>
    <cellStyle name="Обычный 7 3 4" xfId="37745"/>
    <cellStyle name="Обычный 7 3 4 2" xfId="37746"/>
    <cellStyle name="Обычный 7 3 4 2 2" xfId="37747"/>
    <cellStyle name="Обычный 7 3 5" xfId="37748"/>
    <cellStyle name="Обычный 7 3 5 2" xfId="37749"/>
    <cellStyle name="Обычный 7 3 6" xfId="37750"/>
    <cellStyle name="Обычный 7 3 7" xfId="37751"/>
    <cellStyle name="Обычный 7 4" xfId="37752"/>
    <cellStyle name="Обычный 7 4 2" xfId="37753"/>
    <cellStyle name="Обычный 7 4 2 2" xfId="37754"/>
    <cellStyle name="Обычный 7 4 2 2 2" xfId="37755"/>
    <cellStyle name="Обычный 7 4 2 2 2 2" xfId="37756"/>
    <cellStyle name="Обычный 7 4 2 2 3" xfId="37757"/>
    <cellStyle name="Обычный 7 4 2 3" xfId="37758"/>
    <cellStyle name="Обычный 7 4 2 3 2" xfId="37759"/>
    <cellStyle name="Обычный 7 4 2 3 2 2" xfId="37760"/>
    <cellStyle name="Обычный 7 4 2 3 3" xfId="37761"/>
    <cellStyle name="Обычный 7 4 2 4" xfId="37762"/>
    <cellStyle name="Обычный 7 4 2 4 2" xfId="37763"/>
    <cellStyle name="Обычный 7 4 2 5" xfId="37764"/>
    <cellStyle name="Обычный 7 4 3" xfId="37765"/>
    <cellStyle name="Обычный 7 4 3 2" xfId="37766"/>
    <cellStyle name="Обычный 7 4 3 2 2" xfId="37767"/>
    <cellStyle name="Обычный 7 4 3 3" xfId="37768"/>
    <cellStyle name="Обычный 7 4 4" xfId="37769"/>
    <cellStyle name="Обычный 7 4 4 2" xfId="37770"/>
    <cellStyle name="Обычный 7 4 4 2 2" xfId="37771"/>
    <cellStyle name="Обычный 7 4 4 3" xfId="37772"/>
    <cellStyle name="Обычный 7 4 5" xfId="37773"/>
    <cellStyle name="Обычный 7 4 5 2" xfId="37774"/>
    <cellStyle name="Обычный 7 4 6" xfId="37775"/>
    <cellStyle name="Обычный 7 5" xfId="37776"/>
    <cellStyle name="Обычный 7 5 2" xfId="37777"/>
    <cellStyle name="Обычный 7 5 2 2" xfId="37778"/>
    <cellStyle name="Обычный 7 5 2 2 2" xfId="37779"/>
    <cellStyle name="Обычный 7 5 2 3" xfId="37780"/>
    <cellStyle name="Обычный 7 5 3" xfId="37781"/>
    <cellStyle name="Обычный 7 5 3 2" xfId="37782"/>
    <cellStyle name="Обычный 7 5 3 2 2" xfId="37783"/>
    <cellStyle name="Обычный 7 5 3 3" xfId="37784"/>
    <cellStyle name="Обычный 7 5 4" xfId="37785"/>
    <cellStyle name="Обычный 7 5 4 2" xfId="37786"/>
    <cellStyle name="Обычный 7 5 5" xfId="37787"/>
    <cellStyle name="Обычный 7 6" xfId="37788"/>
    <cellStyle name="Обычный 7 6 2" xfId="37789"/>
    <cellStyle name="Обычный 7 6 2 2" xfId="37790"/>
    <cellStyle name="Обычный 7 6 3" xfId="37791"/>
    <cellStyle name="Обычный 7 7" xfId="37792"/>
    <cellStyle name="Обычный 7 7 2" xfId="37793"/>
    <cellStyle name="Обычный 7 7 2 2" xfId="37794"/>
    <cellStyle name="Обычный 7 7 3" xfId="37795"/>
    <cellStyle name="Обычный 7 8" xfId="37796"/>
    <cellStyle name="Обычный 7 8 2" xfId="37797"/>
    <cellStyle name="Обычный 7 8 2 2" xfId="37798"/>
    <cellStyle name="Обычный 7 8 3" xfId="37799"/>
    <cellStyle name="Обычный 7 9" xfId="37800"/>
    <cellStyle name="Обычный 7 9 2" xfId="37801"/>
    <cellStyle name="Обычный 7_EBS_2012_янв_март" xfId="37802"/>
    <cellStyle name="Обычный 8" xfId="37803"/>
    <cellStyle name="Обычный 8 10" xfId="37804"/>
    <cellStyle name="Обычный 8 11" xfId="37805"/>
    <cellStyle name="Обычный 8 2" xfId="37806"/>
    <cellStyle name="Обычный 8 2 10" xfId="37807"/>
    <cellStyle name="Обычный 8 2 2" xfId="37808"/>
    <cellStyle name="Обычный 8 2 2 2" xfId="37809"/>
    <cellStyle name="Обычный 8 2 2 2 2" xfId="37810"/>
    <cellStyle name="Обычный 8 2 2 2 2 2" xfId="37811"/>
    <cellStyle name="Обычный 8 2 2 2 2 2 2" xfId="37812"/>
    <cellStyle name="Обычный 8 2 2 2 2 3" xfId="37813"/>
    <cellStyle name="Обычный 8 2 2 2 3" xfId="37814"/>
    <cellStyle name="Обычный 8 2 2 2 3 2" xfId="37815"/>
    <cellStyle name="Обычный 8 2 2 2 3 2 2" xfId="37816"/>
    <cellStyle name="Обычный 8 2 2 2 3 3" xfId="37817"/>
    <cellStyle name="Обычный 8 2 2 2 4" xfId="37818"/>
    <cellStyle name="Обычный 8 2 2 2 4 2" xfId="37819"/>
    <cellStyle name="Обычный 8 2 2 2 5" xfId="37820"/>
    <cellStyle name="Обычный 8 2 2 3" xfId="37821"/>
    <cellStyle name="Обычный 8 2 2 3 2" xfId="37822"/>
    <cellStyle name="Обычный 8 2 2 3 2 2" xfId="37823"/>
    <cellStyle name="Обычный 8 2 2 3 3" xfId="37824"/>
    <cellStyle name="Обычный 8 2 2 4" xfId="37825"/>
    <cellStyle name="Обычный 8 2 2 4 2" xfId="37826"/>
    <cellStyle name="Обычный 8 2 2 4 2 2" xfId="37827"/>
    <cellStyle name="Обычный 8 2 2 4 3" xfId="37828"/>
    <cellStyle name="Обычный 8 2 2 5" xfId="37829"/>
    <cellStyle name="Обычный 8 2 2 5 2" xfId="37830"/>
    <cellStyle name="Обычный 8 2 2 6" xfId="37831"/>
    <cellStyle name="Обычный 8 2 3" xfId="37832"/>
    <cellStyle name="Обычный 8 2 3 2" xfId="37833"/>
    <cellStyle name="Обычный 8 2 3 2 2" xfId="37834"/>
    <cellStyle name="Обычный 8 2 3 2 2 2" xfId="37835"/>
    <cellStyle name="Обычный 8 2 3 2 2 2 2" xfId="37836"/>
    <cellStyle name="Обычный 8 2 3 2 2 3" xfId="37837"/>
    <cellStyle name="Обычный 8 2 3 2 3" xfId="37838"/>
    <cellStyle name="Обычный 8 2 3 2 3 2" xfId="37839"/>
    <cellStyle name="Обычный 8 2 3 2 3 2 2" xfId="37840"/>
    <cellStyle name="Обычный 8 2 3 2 3 3" xfId="37841"/>
    <cellStyle name="Обычный 8 2 3 2 4" xfId="37842"/>
    <cellStyle name="Обычный 8 2 3 2 4 2" xfId="37843"/>
    <cellStyle name="Обычный 8 2 3 2 5" xfId="37844"/>
    <cellStyle name="Обычный 8 2 3 3" xfId="37845"/>
    <cellStyle name="Обычный 8 2 3 3 2" xfId="37846"/>
    <cellStyle name="Обычный 8 2 3 3 2 2" xfId="37847"/>
    <cellStyle name="Обычный 8 2 3 3 3" xfId="37848"/>
    <cellStyle name="Обычный 8 2 3 4" xfId="37849"/>
    <cellStyle name="Обычный 8 2 3 4 2" xfId="37850"/>
    <cellStyle name="Обычный 8 2 3 4 2 2" xfId="37851"/>
    <cellStyle name="Обычный 8 2 3 4 3" xfId="37852"/>
    <cellStyle name="Обычный 8 2 3 5" xfId="37853"/>
    <cellStyle name="Обычный 8 2 3 5 2" xfId="37854"/>
    <cellStyle name="Обычный 8 2 3 6" xfId="37855"/>
    <cellStyle name="Обычный 8 2 4" xfId="37856"/>
    <cellStyle name="Обычный 8 2 4 2" xfId="37857"/>
    <cellStyle name="Обычный 8 2 4 2 2" xfId="37858"/>
    <cellStyle name="Обычный 8 2 4 2 2 2" xfId="37859"/>
    <cellStyle name="Обычный 8 2 4 2 3" xfId="37860"/>
    <cellStyle name="Обычный 8 2 4 3" xfId="37861"/>
    <cellStyle name="Обычный 8 2 4 3 2" xfId="37862"/>
    <cellStyle name="Обычный 8 2 4 3 2 2" xfId="37863"/>
    <cellStyle name="Обычный 8 2 4 3 3" xfId="37864"/>
    <cellStyle name="Обычный 8 2 4 4" xfId="37865"/>
    <cellStyle name="Обычный 8 2 4 4 2" xfId="37866"/>
    <cellStyle name="Обычный 8 2 4 5" xfId="37867"/>
    <cellStyle name="Обычный 8 2 5" xfId="37868"/>
    <cellStyle name="Обычный 8 2 5 2" xfId="37869"/>
    <cellStyle name="Обычный 8 2 5 2 2" xfId="37870"/>
    <cellStyle name="Обычный 8 2 5 3" xfId="37871"/>
    <cellStyle name="Обычный 8 2 6" xfId="37872"/>
    <cellStyle name="Обычный 8 2 6 2" xfId="37873"/>
    <cellStyle name="Обычный 8 2 6 2 2" xfId="37874"/>
    <cellStyle name="Обычный 8 2 6 3" xfId="37875"/>
    <cellStyle name="Обычный 8 2 7" xfId="37876"/>
    <cellStyle name="Обычный 8 2 7 2" xfId="37877"/>
    <cellStyle name="Обычный 8 2 7 2 2" xfId="37878"/>
    <cellStyle name="Обычный 8 2 8" xfId="37879"/>
    <cellStyle name="Обычный 8 2 8 2" xfId="37880"/>
    <cellStyle name="Обычный 8 2 9" xfId="37881"/>
    <cellStyle name="Обычный 8 3" xfId="37882"/>
    <cellStyle name="Обычный 8 3 2" xfId="37883"/>
    <cellStyle name="Обычный 8 3 2 2" xfId="37884"/>
    <cellStyle name="Обычный 8 3 2 2 2" xfId="37885"/>
    <cellStyle name="Обычный 8 3 2 2 2 2" xfId="37886"/>
    <cellStyle name="Обычный 8 3 2 2 3" xfId="37887"/>
    <cellStyle name="Обычный 8 3 2 3" xfId="37888"/>
    <cellStyle name="Обычный 8 3 2 3 2" xfId="37889"/>
    <cellStyle name="Обычный 8 3 2 3 2 2" xfId="37890"/>
    <cellStyle name="Обычный 8 3 2 3 3" xfId="37891"/>
    <cellStyle name="Обычный 8 3 2 4" xfId="37892"/>
    <cellStyle name="Обычный 8 3 2 4 2" xfId="37893"/>
    <cellStyle name="Обычный 8 3 2 5" xfId="37894"/>
    <cellStyle name="Обычный 8 3 3" xfId="37895"/>
    <cellStyle name="Обычный 8 3 3 2" xfId="37896"/>
    <cellStyle name="Обычный 8 3 3 2 2" xfId="37897"/>
    <cellStyle name="Обычный 8 3 3 3" xfId="37898"/>
    <cellStyle name="Обычный 8 3 4" xfId="37899"/>
    <cellStyle name="Обычный 8 3 4 2" xfId="37900"/>
    <cellStyle name="Обычный 8 3 4 2 2" xfId="37901"/>
    <cellStyle name="Обычный 8 3 5" xfId="37902"/>
    <cellStyle name="Обычный 8 3 5 2" xfId="37903"/>
    <cellStyle name="Обычный 8 3 6" xfId="37904"/>
    <cellStyle name="Обычный 8 3 7" xfId="37905"/>
    <cellStyle name="Обычный 8 4" xfId="37906"/>
    <cellStyle name="Обычный 8 4 2" xfId="37907"/>
    <cellStyle name="Обычный 8 4 2 2" xfId="37908"/>
    <cellStyle name="Обычный 8 4 2 2 2" xfId="37909"/>
    <cellStyle name="Обычный 8 4 2 2 2 2" xfId="37910"/>
    <cellStyle name="Обычный 8 4 2 2 3" xfId="37911"/>
    <cellStyle name="Обычный 8 4 2 3" xfId="37912"/>
    <cellStyle name="Обычный 8 4 2 3 2" xfId="37913"/>
    <cellStyle name="Обычный 8 4 2 3 2 2" xfId="37914"/>
    <cellStyle name="Обычный 8 4 2 3 3" xfId="37915"/>
    <cellStyle name="Обычный 8 4 2 4" xfId="37916"/>
    <cellStyle name="Обычный 8 4 2 4 2" xfId="37917"/>
    <cellStyle name="Обычный 8 4 2 5" xfId="37918"/>
    <cellStyle name="Обычный 8 4 3" xfId="37919"/>
    <cellStyle name="Обычный 8 4 3 2" xfId="37920"/>
    <cellStyle name="Обычный 8 4 3 2 2" xfId="37921"/>
    <cellStyle name="Обычный 8 4 3 3" xfId="37922"/>
    <cellStyle name="Обычный 8 4 4" xfId="37923"/>
    <cellStyle name="Обычный 8 4 4 2" xfId="37924"/>
    <cellStyle name="Обычный 8 4 4 2 2" xfId="37925"/>
    <cellStyle name="Обычный 8 4 4 3" xfId="37926"/>
    <cellStyle name="Обычный 8 4 5" xfId="37927"/>
    <cellStyle name="Обычный 8 4 5 2" xfId="37928"/>
    <cellStyle name="Обычный 8 4 6" xfId="37929"/>
    <cellStyle name="Обычный 8 5" xfId="37930"/>
    <cellStyle name="Обычный 8 5 2" xfId="37931"/>
    <cellStyle name="Обычный 8 5 2 2" xfId="37932"/>
    <cellStyle name="Обычный 8 5 2 2 2" xfId="37933"/>
    <cellStyle name="Обычный 8 5 2 3" xfId="37934"/>
    <cellStyle name="Обычный 8 5 3" xfId="37935"/>
    <cellStyle name="Обычный 8 5 3 2" xfId="37936"/>
    <cellStyle name="Обычный 8 5 3 2 2" xfId="37937"/>
    <cellStyle name="Обычный 8 5 3 3" xfId="37938"/>
    <cellStyle name="Обычный 8 5 4" xfId="37939"/>
    <cellStyle name="Обычный 8 5 4 2" xfId="37940"/>
    <cellStyle name="Обычный 8 5 5" xfId="37941"/>
    <cellStyle name="Обычный 8 6" xfId="37942"/>
    <cellStyle name="Обычный 8 6 2" xfId="37943"/>
    <cellStyle name="Обычный 8 6 2 2" xfId="37944"/>
    <cellStyle name="Обычный 8 6 3" xfId="37945"/>
    <cellStyle name="Обычный 8 7" xfId="37946"/>
    <cellStyle name="Обычный 8 7 2" xfId="37947"/>
    <cellStyle name="Обычный 8 7 2 2" xfId="37948"/>
    <cellStyle name="Обычный 8 7 3" xfId="37949"/>
    <cellStyle name="Обычный 8 8" xfId="37950"/>
    <cellStyle name="Обычный 8 8 2" xfId="37951"/>
    <cellStyle name="Обычный 8 8 2 2" xfId="37952"/>
    <cellStyle name="Обычный 8 8 3" xfId="37953"/>
    <cellStyle name="Обычный 8 9" xfId="37954"/>
    <cellStyle name="Обычный 8 9 2" xfId="37955"/>
    <cellStyle name="Обычный 8_EBS_2012_янв_март" xfId="37956"/>
    <cellStyle name="Обычный 9" xfId="37957"/>
    <cellStyle name="Обычный 9 10" xfId="37958"/>
    <cellStyle name="Обычный 9 11" xfId="37959"/>
    <cellStyle name="Обычный 9 2" xfId="37960"/>
    <cellStyle name="Обычный 9 2 10" xfId="37961"/>
    <cellStyle name="Обычный 9 2 2" xfId="37962"/>
    <cellStyle name="Обычный 9 2 2 2" xfId="37963"/>
    <cellStyle name="Обычный 9 2 2 2 2" xfId="37964"/>
    <cellStyle name="Обычный 9 2 2 2 2 2" xfId="37965"/>
    <cellStyle name="Обычный 9 2 2 2 2 2 2" xfId="37966"/>
    <cellStyle name="Обычный 9 2 2 2 2 3" xfId="37967"/>
    <cellStyle name="Обычный 9 2 2 2 3" xfId="37968"/>
    <cellStyle name="Обычный 9 2 2 2 3 2" xfId="37969"/>
    <cellStyle name="Обычный 9 2 2 2 3 2 2" xfId="37970"/>
    <cellStyle name="Обычный 9 2 2 2 3 3" xfId="37971"/>
    <cellStyle name="Обычный 9 2 2 2 4" xfId="37972"/>
    <cellStyle name="Обычный 9 2 2 2 4 2" xfId="37973"/>
    <cellStyle name="Обычный 9 2 2 2 5" xfId="37974"/>
    <cellStyle name="Обычный 9 2 2 3" xfId="37975"/>
    <cellStyle name="Обычный 9 2 2 3 2" xfId="37976"/>
    <cellStyle name="Обычный 9 2 2 3 2 2" xfId="37977"/>
    <cellStyle name="Обычный 9 2 2 3 3" xfId="37978"/>
    <cellStyle name="Обычный 9 2 2 4" xfId="37979"/>
    <cellStyle name="Обычный 9 2 2 4 2" xfId="37980"/>
    <cellStyle name="Обычный 9 2 2 4 2 2" xfId="37981"/>
    <cellStyle name="Обычный 9 2 2 4 3" xfId="37982"/>
    <cellStyle name="Обычный 9 2 2 5" xfId="37983"/>
    <cellStyle name="Обычный 9 2 2 5 2" xfId="37984"/>
    <cellStyle name="Обычный 9 2 2 6" xfId="37985"/>
    <cellStyle name="Обычный 9 2 3" xfId="37986"/>
    <cellStyle name="Обычный 9 2 3 2" xfId="37987"/>
    <cellStyle name="Обычный 9 2 3 2 2" xfId="37988"/>
    <cellStyle name="Обычный 9 2 3 2 2 2" xfId="37989"/>
    <cellStyle name="Обычный 9 2 3 2 2 2 2" xfId="37990"/>
    <cellStyle name="Обычный 9 2 3 2 2 3" xfId="37991"/>
    <cellStyle name="Обычный 9 2 3 2 3" xfId="37992"/>
    <cellStyle name="Обычный 9 2 3 2 3 2" xfId="37993"/>
    <cellStyle name="Обычный 9 2 3 2 3 2 2" xfId="37994"/>
    <cellStyle name="Обычный 9 2 3 2 3 3" xfId="37995"/>
    <cellStyle name="Обычный 9 2 3 2 4" xfId="37996"/>
    <cellStyle name="Обычный 9 2 3 2 4 2" xfId="37997"/>
    <cellStyle name="Обычный 9 2 3 2 5" xfId="37998"/>
    <cellStyle name="Обычный 9 2 3 3" xfId="37999"/>
    <cellStyle name="Обычный 9 2 3 3 2" xfId="38000"/>
    <cellStyle name="Обычный 9 2 3 3 2 2" xfId="38001"/>
    <cellStyle name="Обычный 9 2 3 3 3" xfId="38002"/>
    <cellStyle name="Обычный 9 2 3 4" xfId="38003"/>
    <cellStyle name="Обычный 9 2 3 4 2" xfId="38004"/>
    <cellStyle name="Обычный 9 2 3 4 2 2" xfId="38005"/>
    <cellStyle name="Обычный 9 2 3 4 3" xfId="38006"/>
    <cellStyle name="Обычный 9 2 3 5" xfId="38007"/>
    <cellStyle name="Обычный 9 2 3 5 2" xfId="38008"/>
    <cellStyle name="Обычный 9 2 3 6" xfId="38009"/>
    <cellStyle name="Обычный 9 2 4" xfId="38010"/>
    <cellStyle name="Обычный 9 2 4 2" xfId="38011"/>
    <cellStyle name="Обычный 9 2 4 2 2" xfId="38012"/>
    <cellStyle name="Обычный 9 2 4 2 2 2" xfId="38013"/>
    <cellStyle name="Обычный 9 2 4 2 3" xfId="38014"/>
    <cellStyle name="Обычный 9 2 4 3" xfId="38015"/>
    <cellStyle name="Обычный 9 2 4 3 2" xfId="38016"/>
    <cellStyle name="Обычный 9 2 4 3 2 2" xfId="38017"/>
    <cellStyle name="Обычный 9 2 4 3 3" xfId="38018"/>
    <cellStyle name="Обычный 9 2 4 4" xfId="38019"/>
    <cellStyle name="Обычный 9 2 4 4 2" xfId="38020"/>
    <cellStyle name="Обычный 9 2 4 5" xfId="38021"/>
    <cellStyle name="Обычный 9 2 5" xfId="38022"/>
    <cellStyle name="Обычный 9 2 5 2" xfId="38023"/>
    <cellStyle name="Обычный 9 2 5 2 2" xfId="38024"/>
    <cellStyle name="Обычный 9 2 5 3" xfId="38025"/>
    <cellStyle name="Обычный 9 2 6" xfId="38026"/>
    <cellStyle name="Обычный 9 2 6 2" xfId="38027"/>
    <cellStyle name="Обычный 9 2 6 2 2" xfId="38028"/>
    <cellStyle name="Обычный 9 2 6 3" xfId="38029"/>
    <cellStyle name="Обычный 9 2 7" xfId="38030"/>
    <cellStyle name="Обычный 9 2 7 2" xfId="38031"/>
    <cellStyle name="Обычный 9 2 7 2 2" xfId="38032"/>
    <cellStyle name="Обычный 9 2 8" xfId="38033"/>
    <cellStyle name="Обычный 9 2 8 2" xfId="38034"/>
    <cellStyle name="Обычный 9 2 9" xfId="38035"/>
    <cellStyle name="Обычный 9 3" xfId="38036"/>
    <cellStyle name="Обычный 9 3 2" xfId="38037"/>
    <cellStyle name="Обычный 9 3 2 2" xfId="38038"/>
    <cellStyle name="Обычный 9 3 2 2 2" xfId="38039"/>
    <cellStyle name="Обычный 9 3 2 2 2 2" xfId="38040"/>
    <cellStyle name="Обычный 9 3 2 2 3" xfId="38041"/>
    <cellStyle name="Обычный 9 3 2 3" xfId="38042"/>
    <cellStyle name="Обычный 9 3 2 3 2" xfId="38043"/>
    <cellStyle name="Обычный 9 3 2 3 2 2" xfId="38044"/>
    <cellStyle name="Обычный 9 3 2 3 3" xfId="38045"/>
    <cellStyle name="Обычный 9 3 2 4" xfId="38046"/>
    <cellStyle name="Обычный 9 3 2 4 2" xfId="38047"/>
    <cellStyle name="Обычный 9 3 2 5" xfId="38048"/>
    <cellStyle name="Обычный 9 3 3" xfId="38049"/>
    <cellStyle name="Обычный 9 3 3 2" xfId="38050"/>
    <cellStyle name="Обычный 9 3 3 2 2" xfId="38051"/>
    <cellStyle name="Обычный 9 3 3 3" xfId="38052"/>
    <cellStyle name="Обычный 9 3 4" xfId="38053"/>
    <cellStyle name="Обычный 9 3 4 2" xfId="38054"/>
    <cellStyle name="Обычный 9 3 4 2 2" xfId="38055"/>
    <cellStyle name="Обычный 9 3 4 3" xfId="38056"/>
    <cellStyle name="Обычный 9 3 5" xfId="38057"/>
    <cellStyle name="Обычный 9 3 5 2" xfId="38058"/>
    <cellStyle name="Обычный 9 3 6" xfId="38059"/>
    <cellStyle name="Обычный 9 4" xfId="38060"/>
    <cellStyle name="Обычный 9 4 2" xfId="38061"/>
    <cellStyle name="Обычный 9 4 2 2" xfId="38062"/>
    <cellStyle name="Обычный 9 4 2 2 2" xfId="38063"/>
    <cellStyle name="Обычный 9 4 2 2 2 2" xfId="38064"/>
    <cellStyle name="Обычный 9 4 2 2 3" xfId="38065"/>
    <cellStyle name="Обычный 9 4 2 3" xfId="38066"/>
    <cellStyle name="Обычный 9 4 2 3 2" xfId="38067"/>
    <cellStyle name="Обычный 9 4 2 3 2 2" xfId="38068"/>
    <cellStyle name="Обычный 9 4 2 3 3" xfId="38069"/>
    <cellStyle name="Обычный 9 4 2 4" xfId="38070"/>
    <cellStyle name="Обычный 9 4 2 4 2" xfId="38071"/>
    <cellStyle name="Обычный 9 4 2 5" xfId="38072"/>
    <cellStyle name="Обычный 9 4 3" xfId="38073"/>
    <cellStyle name="Обычный 9 4 3 2" xfId="38074"/>
    <cellStyle name="Обычный 9 4 3 2 2" xfId="38075"/>
    <cellStyle name="Обычный 9 4 3 3" xfId="38076"/>
    <cellStyle name="Обычный 9 4 4" xfId="38077"/>
    <cellStyle name="Обычный 9 4 4 2" xfId="38078"/>
    <cellStyle name="Обычный 9 4 4 2 2" xfId="38079"/>
    <cellStyle name="Обычный 9 4 4 3" xfId="38080"/>
    <cellStyle name="Обычный 9 4 5" xfId="38081"/>
    <cellStyle name="Обычный 9 4 5 2" xfId="38082"/>
    <cellStyle name="Обычный 9 4 6" xfId="38083"/>
    <cellStyle name="Обычный 9 5" xfId="38084"/>
    <cellStyle name="Обычный 9 5 2" xfId="38085"/>
    <cellStyle name="Обычный 9 5 2 2" xfId="38086"/>
    <cellStyle name="Обычный 9 5 2 2 2" xfId="38087"/>
    <cellStyle name="Обычный 9 5 2 3" xfId="38088"/>
    <cellStyle name="Обычный 9 5 3" xfId="38089"/>
    <cellStyle name="Обычный 9 5 3 2" xfId="38090"/>
    <cellStyle name="Обычный 9 5 3 2 2" xfId="38091"/>
    <cellStyle name="Обычный 9 5 3 3" xfId="38092"/>
    <cellStyle name="Обычный 9 5 4" xfId="38093"/>
    <cellStyle name="Обычный 9 5 4 2" xfId="38094"/>
    <cellStyle name="Обычный 9 6" xfId="38095"/>
    <cellStyle name="Обычный 9 6 2" xfId="38096"/>
    <cellStyle name="Обычный 9 6 2 2" xfId="38097"/>
    <cellStyle name="Обычный 9 6 3" xfId="38098"/>
    <cellStyle name="Обычный 9 7" xfId="38099"/>
    <cellStyle name="Обычный 9 7 2" xfId="38100"/>
    <cellStyle name="Обычный 9 7 2 2" xfId="38101"/>
    <cellStyle name="Обычный 9 7 3" xfId="38102"/>
    <cellStyle name="Обычный 9 8" xfId="38103"/>
    <cellStyle name="Обычный 9 8 2" xfId="38104"/>
    <cellStyle name="Обычный 9 8 2 2" xfId="38105"/>
    <cellStyle name="Обычный 9 9" xfId="38106"/>
    <cellStyle name="Обычный 9 9 2" xfId="38107"/>
    <cellStyle name="Обычный 9_ЭП МРСК с 01.07.2009" xfId="38108"/>
    <cellStyle name="Обычный_razrabotka_sablonov_po_WKU" xfId="39"/>
    <cellStyle name="Обычный_Программа 2009 год" xfId="50"/>
    <cellStyle name="Обычный_Форматы МЭ_с учетом непроизв. 3" xfId="51"/>
    <cellStyle name="Плохой 2" xfId="40"/>
    <cellStyle name="Плохой 2 2" xfId="38109"/>
    <cellStyle name="Плохой 2 2 2" xfId="38110"/>
    <cellStyle name="Плохой 2 2 2 2" xfId="38111"/>
    <cellStyle name="Плохой 2 2 3" xfId="38112"/>
    <cellStyle name="Плохой 2 3" xfId="38113"/>
    <cellStyle name="Плохой 2 4" xfId="38114"/>
    <cellStyle name="Плохой 2 5" xfId="38115"/>
    <cellStyle name="Плохой 2 6" xfId="38116"/>
    <cellStyle name="Плохой 2_Согласованная презентация Январь" xfId="38117"/>
    <cellStyle name="Плохой 3" xfId="38118"/>
    <cellStyle name="Плохой 4" xfId="38119"/>
    <cellStyle name="Плохой 5" xfId="38120"/>
    <cellStyle name="Плохой 6" xfId="38121"/>
    <cellStyle name="Плохой 7" xfId="38122"/>
    <cellStyle name="По центру с переносом" xfId="38123"/>
    <cellStyle name="По ширине с переносом" xfId="38124"/>
    <cellStyle name="Поле ввода" xfId="38125"/>
    <cellStyle name="Пояснение 2" xfId="41"/>
    <cellStyle name="Пояснение 2 2" xfId="38126"/>
    <cellStyle name="Пояснение 2 2 2" xfId="38127"/>
    <cellStyle name="Пояснение 2 2 2 2" xfId="38128"/>
    <cellStyle name="Пояснение 2 2 3" xfId="38129"/>
    <cellStyle name="Пояснение 2 3" xfId="38130"/>
    <cellStyle name="Пояснение 2 4" xfId="38131"/>
    <cellStyle name="Пояснение 2 5" xfId="38132"/>
    <cellStyle name="Пояснение 2 6" xfId="38133"/>
    <cellStyle name="Пояснение 2_Согласованная презентация Январь" xfId="38134"/>
    <cellStyle name="Пояснение 3" xfId="38135"/>
    <cellStyle name="Пояснение 4" xfId="38136"/>
    <cellStyle name="Пояснение 5" xfId="38137"/>
    <cellStyle name="Пояснение 6" xfId="38138"/>
    <cellStyle name="Пояснение 7" xfId="38139"/>
    <cellStyle name="Примечание 2" xfId="42"/>
    <cellStyle name="Примечание 2 10" xfId="38140"/>
    <cellStyle name="Примечание 2 11" xfId="38141"/>
    <cellStyle name="Примечание 2 2" xfId="38142"/>
    <cellStyle name="Примечание 2 2 2" xfId="38143"/>
    <cellStyle name="Примечание 2 2 2 2" xfId="38144"/>
    <cellStyle name="Примечание 2 2 2 3" xfId="38145"/>
    <cellStyle name="Примечание 2 2 2 4" xfId="38146"/>
    <cellStyle name="Примечание 2 2 2 5" xfId="38147"/>
    <cellStyle name="Примечание 2 2 2 6" xfId="38148"/>
    <cellStyle name="Примечание 2 2 2 7" xfId="38149"/>
    <cellStyle name="Примечание 2 2 2 8" xfId="38150"/>
    <cellStyle name="Примечание 2 2 3" xfId="38151"/>
    <cellStyle name="Примечание 2 3" xfId="38152"/>
    <cellStyle name="Примечание 2 3 10" xfId="38153"/>
    <cellStyle name="Примечание 2 3 11" xfId="38154"/>
    <cellStyle name="Примечание 2 3 12" xfId="38155"/>
    <cellStyle name="Примечание 2 3 2" xfId="38156"/>
    <cellStyle name="Примечание 2 3 2 10" xfId="38157"/>
    <cellStyle name="Примечание 2 3 2 2" xfId="38158"/>
    <cellStyle name="Примечание 2 3 2 2 2" xfId="38159"/>
    <cellStyle name="Примечание 2 3 2 2 2 2" xfId="38160"/>
    <cellStyle name="Примечание 2 3 2 2 3" xfId="38161"/>
    <cellStyle name="Примечание 2 3 2 2 4" xfId="38162"/>
    <cellStyle name="Примечание 2 3 2 2 5" xfId="38163"/>
    <cellStyle name="Примечание 2 3 2 2 6" xfId="38164"/>
    <cellStyle name="Примечание 2 3 2 2 7" xfId="38165"/>
    <cellStyle name="Примечание 2 3 2 2 8" xfId="38166"/>
    <cellStyle name="Примечание 2 3 2 3" xfId="38167"/>
    <cellStyle name="Примечание 2 3 2 3 2" xfId="38168"/>
    <cellStyle name="Примечание 2 3 2 3 2 2" xfId="38169"/>
    <cellStyle name="Примечание 2 3 2 3 3" xfId="38170"/>
    <cellStyle name="Примечание 2 3 2 3 3 2" xfId="38171"/>
    <cellStyle name="Примечание 2 3 2 3 4" xfId="38172"/>
    <cellStyle name="Примечание 2 3 2 4" xfId="38173"/>
    <cellStyle name="Примечание 2 3 2 4 2" xfId="38174"/>
    <cellStyle name="Примечание 2 3 2 5" xfId="38175"/>
    <cellStyle name="Примечание 2 3 2 6" xfId="38176"/>
    <cellStyle name="Примечание 2 3 2 7" xfId="38177"/>
    <cellStyle name="Примечание 2 3 2 8" xfId="38178"/>
    <cellStyle name="Примечание 2 3 2 9" xfId="38179"/>
    <cellStyle name="Примечание 2 3 3" xfId="38180"/>
    <cellStyle name="Примечание 2 3 3 10" xfId="38181"/>
    <cellStyle name="Примечание 2 3 3 2" xfId="38182"/>
    <cellStyle name="Примечание 2 3 3 2 2" xfId="38183"/>
    <cellStyle name="Примечание 2 3 3 2 2 2" xfId="38184"/>
    <cellStyle name="Примечание 2 3 3 2 3" xfId="38185"/>
    <cellStyle name="Примечание 2 3 3 2 4" xfId="38186"/>
    <cellStyle name="Примечание 2 3 3 2 5" xfId="38187"/>
    <cellStyle name="Примечание 2 3 3 2 6" xfId="38188"/>
    <cellStyle name="Примечание 2 3 3 2 7" xfId="38189"/>
    <cellStyle name="Примечание 2 3 3 2 8" xfId="38190"/>
    <cellStyle name="Примечание 2 3 3 3" xfId="38191"/>
    <cellStyle name="Примечание 2 3 3 3 2" xfId="38192"/>
    <cellStyle name="Примечание 2 3 3 3 2 2" xfId="38193"/>
    <cellStyle name="Примечание 2 3 3 3 3" xfId="38194"/>
    <cellStyle name="Примечание 2 3 3 3 3 2" xfId="38195"/>
    <cellStyle name="Примечание 2 3 3 3 4" xfId="38196"/>
    <cellStyle name="Примечание 2 3 3 4" xfId="38197"/>
    <cellStyle name="Примечание 2 3 3 4 2" xfId="38198"/>
    <cellStyle name="Примечание 2 3 3 5" xfId="38199"/>
    <cellStyle name="Примечание 2 3 3 6" xfId="38200"/>
    <cellStyle name="Примечание 2 3 3 7" xfId="38201"/>
    <cellStyle name="Примечание 2 3 3 8" xfId="38202"/>
    <cellStyle name="Примечание 2 3 3 9" xfId="38203"/>
    <cellStyle name="Примечание 2 3 4" xfId="38204"/>
    <cellStyle name="Примечание 2 3 4 2" xfId="38205"/>
    <cellStyle name="Примечание 2 3 4 2 2" xfId="38206"/>
    <cellStyle name="Примечание 2 3 4 3" xfId="38207"/>
    <cellStyle name="Примечание 2 3 4 4" xfId="38208"/>
    <cellStyle name="Примечание 2 3 4 5" xfId="38209"/>
    <cellStyle name="Примечание 2 3 4 6" xfId="38210"/>
    <cellStyle name="Примечание 2 3 4 7" xfId="38211"/>
    <cellStyle name="Примечание 2 3 4 8" xfId="38212"/>
    <cellStyle name="Примечание 2 3 5" xfId="38213"/>
    <cellStyle name="Примечание 2 3 5 2" xfId="38214"/>
    <cellStyle name="Примечание 2 3 5 2 2" xfId="38215"/>
    <cellStyle name="Примечание 2 3 5 3" xfId="38216"/>
    <cellStyle name="Примечание 2 3 5 3 2" xfId="38217"/>
    <cellStyle name="Примечание 2 3 5 4" xfId="38218"/>
    <cellStyle name="Примечание 2 3 6" xfId="38219"/>
    <cellStyle name="Примечание 2 3 6 2" xfId="38220"/>
    <cellStyle name="Примечание 2 3 7" xfId="38221"/>
    <cellStyle name="Примечание 2 3 8" xfId="38222"/>
    <cellStyle name="Примечание 2 3 9" xfId="38223"/>
    <cellStyle name="Примечание 2 4" xfId="38224"/>
    <cellStyle name="Примечание 2 4 2" xfId="38225"/>
    <cellStyle name="Примечание 2 4 2 2" xfId="38226"/>
    <cellStyle name="Примечание 2 4 2 2 2" xfId="38227"/>
    <cellStyle name="Примечание 2 4 2 3" xfId="38228"/>
    <cellStyle name="Примечание 2 4 2 3 2" xfId="38229"/>
    <cellStyle name="Примечание 2 4 2 4" xfId="38230"/>
    <cellStyle name="Примечание 2 4 3" xfId="38231"/>
    <cellStyle name="Примечание 2 4 3 2" xfId="38232"/>
    <cellStyle name="Примечание 2 4 4" xfId="38233"/>
    <cellStyle name="Примечание 2 4 4 2" xfId="38234"/>
    <cellStyle name="Примечание 2 4 5" xfId="38235"/>
    <cellStyle name="Примечание 2 4 6" xfId="38236"/>
    <cellStyle name="Примечание 2 4 7" xfId="38237"/>
    <cellStyle name="Примечание 2 4 8" xfId="38238"/>
    <cellStyle name="Примечание 2 5" xfId="38239"/>
    <cellStyle name="Примечание 2 5 2" xfId="38240"/>
    <cellStyle name="Примечание 2 5 2 2" xfId="38241"/>
    <cellStyle name="Примечание 2 5 3" xfId="38242"/>
    <cellStyle name="Примечание 2 5 3 2" xfId="38243"/>
    <cellStyle name="Примечание 2 5 4" xfId="38244"/>
    <cellStyle name="Примечание 2 6" xfId="38245"/>
    <cellStyle name="Примечание 2 6 2" xfId="38246"/>
    <cellStyle name="Примечание 2 7" xfId="38247"/>
    <cellStyle name="Примечание 2 7 2" xfId="38248"/>
    <cellStyle name="Примечание 2 8" xfId="38249"/>
    <cellStyle name="Примечание 2 9" xfId="38250"/>
    <cellStyle name="Примечание 3" xfId="38251"/>
    <cellStyle name="Примечание 3 2" xfId="38252"/>
    <cellStyle name="Примечание 3 2 2" xfId="38253"/>
    <cellStyle name="Примечание 3 2 2 2" xfId="38254"/>
    <cellStyle name="Примечание 3 2 3" xfId="38255"/>
    <cellStyle name="Примечание 3 2 3 2" xfId="38256"/>
    <cellStyle name="Примечание 3 2 4" xfId="38257"/>
    <cellStyle name="Примечание 3 3" xfId="38258"/>
    <cellStyle name="Примечание 3 3 2" xfId="38259"/>
    <cellStyle name="Примечание 3 4" xfId="38260"/>
    <cellStyle name="Примечание 3 4 2" xfId="38261"/>
    <cellStyle name="Примечание 3 5" xfId="38262"/>
    <cellStyle name="Примечание 3 6" xfId="38263"/>
    <cellStyle name="Примечание 3 7" xfId="38264"/>
    <cellStyle name="Примечание 3 8" xfId="38265"/>
    <cellStyle name="Примечание 4" xfId="38266"/>
    <cellStyle name="Примечание 5" xfId="38267"/>
    <cellStyle name="Процентный" xfId="38843" builtinId="5"/>
    <cellStyle name="Процентный 10" xfId="38268"/>
    <cellStyle name="Процентный 10 2" xfId="38269"/>
    <cellStyle name="Процентный 11" xfId="38270"/>
    <cellStyle name="Процентный 11 2" xfId="38271"/>
    <cellStyle name="Процентный 12" xfId="38272"/>
    <cellStyle name="Процентный 13" xfId="38273"/>
    <cellStyle name="Процентный 14" xfId="38274"/>
    <cellStyle name="Процентный 15" xfId="38275"/>
    <cellStyle name="Процентный 2" xfId="43"/>
    <cellStyle name="Процентный 2 10" xfId="38276"/>
    <cellStyle name="Процентный 2 11" xfId="38277"/>
    <cellStyle name="Процентный 2 12" xfId="38278"/>
    <cellStyle name="Процентный 2 13" xfId="38279"/>
    <cellStyle name="Процентный 2 14" xfId="38280"/>
    <cellStyle name="Процентный 2 2" xfId="38281"/>
    <cellStyle name="Процентный 2 2 2" xfId="38282"/>
    <cellStyle name="Процентный 2 2 2 2" xfId="38283"/>
    <cellStyle name="Процентный 2 2 2 2 2" xfId="38284"/>
    <cellStyle name="Процентный 2 2 2 2 2 2" xfId="38285"/>
    <cellStyle name="Процентный 2 2 2 2 3" xfId="38286"/>
    <cellStyle name="Процентный 2 2 2 2 3 2" xfId="38287"/>
    <cellStyle name="Процентный 2 2 2 2 4" xfId="38288"/>
    <cellStyle name="Процентный 2 2 2 3" xfId="38289"/>
    <cellStyle name="Процентный 2 2 2 3 2" xfId="38290"/>
    <cellStyle name="Процентный 2 2 2 4" xfId="38291"/>
    <cellStyle name="Процентный 2 2 2 4 2" xfId="38292"/>
    <cellStyle name="Процентный 2 2 2 5" xfId="38293"/>
    <cellStyle name="Процентный 2 2 2 6" xfId="38294"/>
    <cellStyle name="Процентный 2 2 3" xfId="38295"/>
    <cellStyle name="Процентный 2 2 3 2" xfId="38296"/>
    <cellStyle name="Процентный 2 3" xfId="53"/>
    <cellStyle name="Процентный 2 3 2" xfId="38297"/>
    <cellStyle name="Процентный 2 4" xfId="38298"/>
    <cellStyle name="Процентный 2 4 2" xfId="38299"/>
    <cellStyle name="Процентный 2 5" xfId="38300"/>
    <cellStyle name="Процентный 2 5 2" xfId="38301"/>
    <cellStyle name="Процентный 2 6" xfId="38302"/>
    <cellStyle name="Процентный 2 7" xfId="38303"/>
    <cellStyle name="Процентный 2 8" xfId="38304"/>
    <cellStyle name="Процентный 2 9" xfId="38305"/>
    <cellStyle name="Процентный 3" xfId="44"/>
    <cellStyle name="Процентный 3 2" xfId="38306"/>
    <cellStyle name="Процентный 3 2 2" xfId="38307"/>
    <cellStyle name="Процентный 3 2 3" xfId="38308"/>
    <cellStyle name="Процентный 3 3" xfId="38309"/>
    <cellStyle name="Процентный 3 4" xfId="38310"/>
    <cellStyle name="Процентный 3 5" xfId="38311"/>
    <cellStyle name="Процентный 4" xfId="38312"/>
    <cellStyle name="Процентный 4 2" xfId="38313"/>
    <cellStyle name="Процентный 4 2 2" xfId="38314"/>
    <cellStyle name="Процентный 4 3" xfId="38315"/>
    <cellStyle name="Процентный 4 4" xfId="38316"/>
    <cellStyle name="Процентный 5" xfId="38317"/>
    <cellStyle name="Процентный 5 2" xfId="38318"/>
    <cellStyle name="Процентный 6" xfId="38319"/>
    <cellStyle name="Процентный 6 2" xfId="38320"/>
    <cellStyle name="Процентный 6 3" xfId="38321"/>
    <cellStyle name="Процентный 7" xfId="38322"/>
    <cellStyle name="Процентный 7 2" xfId="38323"/>
    <cellStyle name="Процентный 7 3" xfId="38324"/>
    <cellStyle name="Процентный 7 4" xfId="38325"/>
    <cellStyle name="Процентный 8" xfId="38326"/>
    <cellStyle name="Процентный 8 2" xfId="38327"/>
    <cellStyle name="Процентный 9" xfId="38328"/>
    <cellStyle name="Процентный 9 2" xfId="38329"/>
    <cellStyle name="Процентный 9 3" xfId="38330"/>
    <cellStyle name="Связанная ячейка 2" xfId="45"/>
    <cellStyle name="Связанная ячейка 2 2" xfId="38331"/>
    <cellStyle name="Связанная ячейка 2 2 2" xfId="38332"/>
    <cellStyle name="Связанная ячейка 2 2 2 2" xfId="38333"/>
    <cellStyle name="Связанная ячейка 2 2 3" xfId="38334"/>
    <cellStyle name="Связанная ячейка 2 3" xfId="38335"/>
    <cellStyle name="Связанная ячейка 2 4" xfId="38336"/>
    <cellStyle name="Связанная ячейка 2 5" xfId="38337"/>
    <cellStyle name="Связанная ячейка 2 6" xfId="38338"/>
    <cellStyle name="Связанная ячейка 2_Согласованная презентация Январь" xfId="38339"/>
    <cellStyle name="Связанная ячейка 3" xfId="38340"/>
    <cellStyle name="Связанная ячейка 4" xfId="38341"/>
    <cellStyle name="Связанная ячейка 5" xfId="38342"/>
    <cellStyle name="Связанная ячейка 6" xfId="38343"/>
    <cellStyle name="Связанная ячейка 7" xfId="38344"/>
    <cellStyle name="Стиль 1" xfId="38345"/>
    <cellStyle name="Стиль 1 10" xfId="38346"/>
    <cellStyle name="Стиль 1 11" xfId="38347"/>
    <cellStyle name="Стиль 1 12" xfId="38348"/>
    <cellStyle name="Стиль 1 13" xfId="38349"/>
    <cellStyle name="Стиль 1 2" xfId="38350"/>
    <cellStyle name="Стиль 1 2 2" xfId="38351"/>
    <cellStyle name="Стиль 1 2 2 2" xfId="38352"/>
    <cellStyle name="Стиль 1 2 2 3" xfId="38353"/>
    <cellStyle name="Стиль 1 2 3" xfId="38354"/>
    <cellStyle name="Стиль 1 2 4" xfId="38355"/>
    <cellStyle name="Стиль 1 3" xfId="38356"/>
    <cellStyle name="Стиль 1 3 2" xfId="38357"/>
    <cellStyle name="Стиль 1 3 3" xfId="38358"/>
    <cellStyle name="Стиль 1 3 4" xfId="38359"/>
    <cellStyle name="Стиль 1 4" xfId="38360"/>
    <cellStyle name="Стиль 1 4 2" xfId="38361"/>
    <cellStyle name="Стиль 1 4 3" xfId="38362"/>
    <cellStyle name="Стиль 1 5" xfId="38363"/>
    <cellStyle name="Стиль 1 6" xfId="38364"/>
    <cellStyle name="Стиль 1 7" xfId="38365"/>
    <cellStyle name="Стиль 1 8" xfId="38366"/>
    <cellStyle name="Стиль 1 9" xfId="38367"/>
    <cellStyle name="Стиль 1_10.ЖДЦ Себестоимость октябрь 2009г" xfId="38368"/>
    <cellStyle name="Стиль 1_Инвестиционная программа 2011-2015-от 19 01 2010г  с АИСКУЭ" xfId="46"/>
    <cellStyle name="Стиль 10" xfId="38369"/>
    <cellStyle name="Стиль 10 2" xfId="38370"/>
    <cellStyle name="Стиль 10 2 2" xfId="38371"/>
    <cellStyle name="Стиль 10 3" xfId="38372"/>
    <cellStyle name="Стиль 10 4" xfId="38373"/>
    <cellStyle name="Стиль 100" xfId="38374"/>
    <cellStyle name="Стиль 101" xfId="38375"/>
    <cellStyle name="Стиль 102" xfId="38376"/>
    <cellStyle name="Стиль 103" xfId="38377"/>
    <cellStyle name="Стиль 104" xfId="38378"/>
    <cellStyle name="Стиль 105" xfId="38379"/>
    <cellStyle name="Стиль 106" xfId="38380"/>
    <cellStyle name="Стиль 107" xfId="38381"/>
    <cellStyle name="Стиль 108" xfId="38382"/>
    <cellStyle name="Стиль 109" xfId="38383"/>
    <cellStyle name="Стиль 11" xfId="38384"/>
    <cellStyle name="Стиль 11 2" xfId="38385"/>
    <cellStyle name="Стиль 11 2 2" xfId="38386"/>
    <cellStyle name="Стиль 11 3" xfId="38387"/>
    <cellStyle name="Стиль 11 4" xfId="38388"/>
    <cellStyle name="Стиль 110" xfId="38389"/>
    <cellStyle name="Стиль 111" xfId="38390"/>
    <cellStyle name="Стиль 112" xfId="38391"/>
    <cellStyle name="Стиль 113" xfId="38392"/>
    <cellStyle name="Стиль 114" xfId="38393"/>
    <cellStyle name="Стиль 115" xfId="38394"/>
    <cellStyle name="Стиль 116" xfId="38395"/>
    <cellStyle name="Стиль 117" xfId="38396"/>
    <cellStyle name="Стиль 12" xfId="38397"/>
    <cellStyle name="Стиль 12 2" xfId="38398"/>
    <cellStyle name="Стиль 12 2 2" xfId="38399"/>
    <cellStyle name="Стиль 12 3" xfId="38400"/>
    <cellStyle name="Стиль 12 4" xfId="38401"/>
    <cellStyle name="Стиль 13" xfId="38402"/>
    <cellStyle name="Стиль 13 2" xfId="38403"/>
    <cellStyle name="Стиль 13 2 2" xfId="38404"/>
    <cellStyle name="Стиль 13 3" xfId="38405"/>
    <cellStyle name="Стиль 14" xfId="38406"/>
    <cellStyle name="Стиль 14 2" xfId="38407"/>
    <cellStyle name="Стиль 14 2 2" xfId="38408"/>
    <cellStyle name="Стиль 14 3" xfId="38409"/>
    <cellStyle name="Стиль 14 4" xfId="38410"/>
    <cellStyle name="Стиль 15" xfId="38411"/>
    <cellStyle name="Стиль 15 2" xfId="38412"/>
    <cellStyle name="Стиль 15 2 2" xfId="38413"/>
    <cellStyle name="Стиль 15 3" xfId="38414"/>
    <cellStyle name="Стиль 15 4" xfId="38415"/>
    <cellStyle name="Стиль 16" xfId="38416"/>
    <cellStyle name="Стиль 16 2" xfId="38417"/>
    <cellStyle name="Стиль 16 2 2" xfId="38418"/>
    <cellStyle name="Стиль 16 3" xfId="38419"/>
    <cellStyle name="Стиль 16 4" xfId="38420"/>
    <cellStyle name="Стиль 17" xfId="38421"/>
    <cellStyle name="Стиль 17 2" xfId="38422"/>
    <cellStyle name="Стиль 17 2 2" xfId="38423"/>
    <cellStyle name="Стиль 17 3" xfId="38424"/>
    <cellStyle name="Стиль 18" xfId="38425"/>
    <cellStyle name="Стиль 18 2" xfId="38426"/>
    <cellStyle name="Стиль 18 3" xfId="38427"/>
    <cellStyle name="Стиль 18 4" xfId="38428"/>
    <cellStyle name="Стиль 19" xfId="38429"/>
    <cellStyle name="Стиль 19 2" xfId="38430"/>
    <cellStyle name="Стиль 19 3" xfId="38431"/>
    <cellStyle name="Стиль 19 4" xfId="38432"/>
    <cellStyle name="Стиль 2" xfId="38433"/>
    <cellStyle name="Стиль 2 2" xfId="38434"/>
    <cellStyle name="Стиль 2 2 2" xfId="38435"/>
    <cellStyle name="Стиль 2 2 2 2" xfId="38436"/>
    <cellStyle name="Стиль 2 2 3" xfId="38437"/>
    <cellStyle name="Стиль 2 3" xfId="38438"/>
    <cellStyle name="Стиль 2 3 2" xfId="38439"/>
    <cellStyle name="Стиль 2 3 3" xfId="38440"/>
    <cellStyle name="Стиль 2 4" xfId="38441"/>
    <cellStyle name="Стиль 2 4 2" xfId="38442"/>
    <cellStyle name="Стиль 2 4 3" xfId="38443"/>
    <cellStyle name="Стиль 2 5" xfId="38444"/>
    <cellStyle name="Стиль 2 5 2" xfId="38445"/>
    <cellStyle name="Стиль 2 6" xfId="38446"/>
    <cellStyle name="Стиль 2 6 2" xfId="38447"/>
    <cellStyle name="Стиль 2 7" xfId="38448"/>
    <cellStyle name="Стиль 2 8" xfId="38449"/>
    <cellStyle name="Стиль 20" xfId="38450"/>
    <cellStyle name="Стиль 20 2" xfId="38451"/>
    <cellStyle name="Стиль 20 3" xfId="38452"/>
    <cellStyle name="Стиль 20 4" xfId="38453"/>
    <cellStyle name="Стиль 21" xfId="38454"/>
    <cellStyle name="Стиль 21 2" xfId="38455"/>
    <cellStyle name="Стиль 21 2 2" xfId="38456"/>
    <cellStyle name="Стиль 21 3" xfId="38457"/>
    <cellStyle name="Стиль 22" xfId="38458"/>
    <cellStyle name="Стиль 22 2" xfId="38459"/>
    <cellStyle name="Стиль 22 3" xfId="38460"/>
    <cellStyle name="Стиль 22 4" xfId="38461"/>
    <cellStyle name="Стиль 23" xfId="38462"/>
    <cellStyle name="Стиль 23 2" xfId="38463"/>
    <cellStyle name="Стиль 23 3" xfId="38464"/>
    <cellStyle name="Стиль 23 4" xfId="38465"/>
    <cellStyle name="Стиль 24" xfId="38466"/>
    <cellStyle name="Стиль 24 2" xfId="38467"/>
    <cellStyle name="Стиль 24 3" xfId="38468"/>
    <cellStyle name="Стиль 24 4" xfId="38469"/>
    <cellStyle name="Стиль 25" xfId="38470"/>
    <cellStyle name="Стиль 25 2" xfId="38471"/>
    <cellStyle name="Стиль 25 2 2" xfId="38472"/>
    <cellStyle name="Стиль 25 3" xfId="38473"/>
    <cellStyle name="Стиль 26" xfId="38474"/>
    <cellStyle name="Стиль 26 2" xfId="38475"/>
    <cellStyle name="Стиль 26 3" xfId="38476"/>
    <cellStyle name="Стиль 26 4" xfId="38477"/>
    <cellStyle name="Стиль 27" xfId="38478"/>
    <cellStyle name="Стиль 27 2" xfId="38479"/>
    <cellStyle name="Стиль 27 3" xfId="38480"/>
    <cellStyle name="Стиль 27 4" xfId="38481"/>
    <cellStyle name="Стиль 28" xfId="38482"/>
    <cellStyle name="Стиль 28 2" xfId="38483"/>
    <cellStyle name="Стиль 28 3" xfId="38484"/>
    <cellStyle name="Стиль 28 4" xfId="38485"/>
    <cellStyle name="Стиль 29" xfId="38486"/>
    <cellStyle name="Стиль 29 2" xfId="38487"/>
    <cellStyle name="Стиль 29 2 2" xfId="38488"/>
    <cellStyle name="Стиль 29 3" xfId="38489"/>
    <cellStyle name="Стиль 3" xfId="38490"/>
    <cellStyle name="Стиль 3 2" xfId="38491"/>
    <cellStyle name="Стиль 3 2 2" xfId="38492"/>
    <cellStyle name="Стиль 3 2 2 2" xfId="38493"/>
    <cellStyle name="Стиль 3 2 3" xfId="38494"/>
    <cellStyle name="Стиль 3 3" xfId="38495"/>
    <cellStyle name="Стиль 3 3 2" xfId="38496"/>
    <cellStyle name="Стиль 3 3 3" xfId="38497"/>
    <cellStyle name="Стиль 3 4" xfId="38498"/>
    <cellStyle name="Стиль 3 4 2" xfId="38499"/>
    <cellStyle name="Стиль 3 4 3" xfId="38500"/>
    <cellStyle name="Стиль 3 5" xfId="38501"/>
    <cellStyle name="Стиль 3 5 2" xfId="38502"/>
    <cellStyle name="Стиль 3 6" xfId="38503"/>
    <cellStyle name="Стиль 3 6 2" xfId="38504"/>
    <cellStyle name="Стиль 3 7" xfId="38505"/>
    <cellStyle name="Стиль 3 8" xfId="38506"/>
    <cellStyle name="Стиль 30" xfId="38507"/>
    <cellStyle name="Стиль 30 2" xfId="38508"/>
    <cellStyle name="Стиль 31" xfId="38509"/>
    <cellStyle name="Стиль 31 2" xfId="38510"/>
    <cellStyle name="Стиль 32" xfId="38511"/>
    <cellStyle name="Стиль 32 2" xfId="38512"/>
    <cellStyle name="Стиль 33" xfId="38513"/>
    <cellStyle name="Стиль 33 2" xfId="38514"/>
    <cellStyle name="Стиль 34" xfId="38515"/>
    <cellStyle name="Стиль 34 2" xfId="38516"/>
    <cellStyle name="Стиль 34 3" xfId="38517"/>
    <cellStyle name="Стиль 34 4" xfId="38518"/>
    <cellStyle name="Стиль 35" xfId="38519"/>
    <cellStyle name="Стиль 35 2" xfId="38520"/>
    <cellStyle name="Стиль 35 3" xfId="38521"/>
    <cellStyle name="Стиль 35 4" xfId="38522"/>
    <cellStyle name="Стиль 36" xfId="38523"/>
    <cellStyle name="Стиль 36 2" xfId="38524"/>
    <cellStyle name="Стиль 36 3" xfId="38525"/>
    <cellStyle name="Стиль 36 4" xfId="38526"/>
    <cellStyle name="Стиль 37" xfId="38527"/>
    <cellStyle name="Стиль 37 2" xfId="38528"/>
    <cellStyle name="Стиль 38" xfId="38529"/>
    <cellStyle name="Стиль 38 2" xfId="38530"/>
    <cellStyle name="Стиль 38 3" xfId="38531"/>
    <cellStyle name="Стиль 38 4" xfId="38532"/>
    <cellStyle name="Стиль 39" xfId="38533"/>
    <cellStyle name="Стиль 39 2" xfId="38534"/>
    <cellStyle name="Стиль 39 3" xfId="38535"/>
    <cellStyle name="Стиль 39 4" xfId="38536"/>
    <cellStyle name="Стиль 4" xfId="38537"/>
    <cellStyle name="Стиль 4 2" xfId="38538"/>
    <cellStyle name="Стиль 4 2 2" xfId="38539"/>
    <cellStyle name="Стиль 4 2 2 2" xfId="38540"/>
    <cellStyle name="Стиль 4 2 3" xfId="38541"/>
    <cellStyle name="Стиль 4 2 4" xfId="38542"/>
    <cellStyle name="Стиль 4 3" xfId="38543"/>
    <cellStyle name="Стиль 4 3 2" xfId="38544"/>
    <cellStyle name="Стиль 4 3 3" xfId="38545"/>
    <cellStyle name="Стиль 4 4" xfId="38546"/>
    <cellStyle name="Стиль 4 4 2" xfId="38547"/>
    <cellStyle name="Стиль 4 4 3" xfId="38548"/>
    <cellStyle name="Стиль 4 5" xfId="38549"/>
    <cellStyle name="Стиль 4 5 2" xfId="38550"/>
    <cellStyle name="Стиль 4 6" xfId="38551"/>
    <cellStyle name="Стиль 4 6 2" xfId="38552"/>
    <cellStyle name="Стиль 4 7" xfId="38553"/>
    <cellStyle name="Стиль 4 8" xfId="38554"/>
    <cellStyle name="Стиль 40" xfId="38555"/>
    <cellStyle name="Стиль 40 2" xfId="38556"/>
    <cellStyle name="Стиль 40 3" xfId="38557"/>
    <cellStyle name="Стиль 40 4" xfId="38558"/>
    <cellStyle name="Стиль 41" xfId="38559"/>
    <cellStyle name="Стиль 41 2" xfId="38560"/>
    <cellStyle name="Стиль 41 3" xfId="38561"/>
    <cellStyle name="Стиль 42" xfId="38562"/>
    <cellStyle name="Стиль 42 2" xfId="38563"/>
    <cellStyle name="Стиль 42 3" xfId="38564"/>
    <cellStyle name="Стиль 43" xfId="38565"/>
    <cellStyle name="Стиль 43 2" xfId="38566"/>
    <cellStyle name="Стиль 43 3" xfId="38567"/>
    <cellStyle name="Стиль 44" xfId="38568"/>
    <cellStyle name="Стиль 44 2" xfId="38569"/>
    <cellStyle name="Стиль 44 3" xfId="38570"/>
    <cellStyle name="Стиль 45" xfId="38571"/>
    <cellStyle name="Стиль 45 2" xfId="38572"/>
    <cellStyle name="Стиль 46" xfId="38573"/>
    <cellStyle name="Стиль 47" xfId="38574"/>
    <cellStyle name="Стиль 48" xfId="38575"/>
    <cellStyle name="Стиль 49" xfId="38576"/>
    <cellStyle name="Стиль 5" xfId="38577"/>
    <cellStyle name="Стиль 5 2" xfId="38578"/>
    <cellStyle name="Стиль 5 2 2" xfId="38579"/>
    <cellStyle name="Стиль 5 3" xfId="38580"/>
    <cellStyle name="Стиль 5 3 2" xfId="38581"/>
    <cellStyle name="Стиль 50" xfId="38582"/>
    <cellStyle name="Стиль 51" xfId="38583"/>
    <cellStyle name="Стиль 52" xfId="38584"/>
    <cellStyle name="Стиль 53" xfId="38585"/>
    <cellStyle name="Стиль 54" xfId="38586"/>
    <cellStyle name="Стиль 55" xfId="38587"/>
    <cellStyle name="Стиль 56" xfId="38588"/>
    <cellStyle name="Стиль 57" xfId="38589"/>
    <cellStyle name="Стиль 58" xfId="38590"/>
    <cellStyle name="Стиль 59" xfId="38591"/>
    <cellStyle name="Стиль 6" xfId="38592"/>
    <cellStyle name="Стиль 6 2" xfId="38593"/>
    <cellStyle name="Стиль 6 2 2" xfId="38594"/>
    <cellStyle name="Стиль 6 3" xfId="38595"/>
    <cellStyle name="Стиль 6 4" xfId="38596"/>
    <cellStyle name="Стиль 60" xfId="38597"/>
    <cellStyle name="Стиль 61" xfId="38598"/>
    <cellStyle name="Стиль 62" xfId="38599"/>
    <cellStyle name="Стиль 63" xfId="38600"/>
    <cellStyle name="Стиль 64" xfId="38601"/>
    <cellStyle name="Стиль 65" xfId="38602"/>
    <cellStyle name="Стиль 66" xfId="38603"/>
    <cellStyle name="Стиль 67" xfId="38604"/>
    <cellStyle name="Стиль 68" xfId="38605"/>
    <cellStyle name="Стиль 69" xfId="38606"/>
    <cellStyle name="Стиль 7" xfId="38607"/>
    <cellStyle name="Стиль 7 2" xfId="38608"/>
    <cellStyle name="Стиль 7 2 2" xfId="38609"/>
    <cellStyle name="Стиль 7 3" xfId="38610"/>
    <cellStyle name="Стиль 7 4" xfId="38611"/>
    <cellStyle name="Стиль 70" xfId="38612"/>
    <cellStyle name="Стиль 71" xfId="38613"/>
    <cellStyle name="Стиль 72" xfId="38614"/>
    <cellStyle name="Стиль 73" xfId="38615"/>
    <cellStyle name="Стиль 74" xfId="38616"/>
    <cellStyle name="Стиль 75" xfId="38617"/>
    <cellStyle name="Стиль 76" xfId="38618"/>
    <cellStyle name="Стиль 77" xfId="38619"/>
    <cellStyle name="Стиль 78" xfId="38620"/>
    <cellStyle name="Стиль 79" xfId="38621"/>
    <cellStyle name="Стиль 8" xfId="38622"/>
    <cellStyle name="Стиль 8 2" xfId="38623"/>
    <cellStyle name="Стиль 8 2 2" xfId="38624"/>
    <cellStyle name="Стиль 8 3" xfId="38625"/>
    <cellStyle name="Стиль 8 4" xfId="38626"/>
    <cellStyle name="Стиль 80" xfId="38627"/>
    <cellStyle name="Стиль 81" xfId="38628"/>
    <cellStyle name="Стиль 82" xfId="38629"/>
    <cellStyle name="Стиль 83" xfId="38630"/>
    <cellStyle name="Стиль 84" xfId="38631"/>
    <cellStyle name="Стиль 85" xfId="38632"/>
    <cellStyle name="Стиль 86" xfId="38633"/>
    <cellStyle name="Стиль 87" xfId="38634"/>
    <cellStyle name="Стиль 88" xfId="38635"/>
    <cellStyle name="Стиль 89" xfId="38636"/>
    <cellStyle name="Стиль 9" xfId="38637"/>
    <cellStyle name="Стиль 9 2" xfId="38638"/>
    <cellStyle name="Стиль 9 2 2" xfId="38639"/>
    <cellStyle name="Стиль 9 3" xfId="38640"/>
    <cellStyle name="Стиль 90" xfId="38641"/>
    <cellStyle name="Стиль 91" xfId="38642"/>
    <cellStyle name="Стиль 92" xfId="38643"/>
    <cellStyle name="Стиль 93" xfId="38644"/>
    <cellStyle name="Стиль 94" xfId="38645"/>
    <cellStyle name="Стиль 95" xfId="38646"/>
    <cellStyle name="Стиль 96" xfId="38647"/>
    <cellStyle name="Стиль 97" xfId="38648"/>
    <cellStyle name="Стиль 98" xfId="38649"/>
    <cellStyle name="Стиль 99" xfId="38650"/>
    <cellStyle name="Субсчет" xfId="38651"/>
    <cellStyle name="Счет" xfId="38652"/>
    <cellStyle name="ТЕКСТ" xfId="38653"/>
    <cellStyle name="Текст предупреждения 2" xfId="47"/>
    <cellStyle name="Текст предупреждения 2 2" xfId="38654"/>
    <cellStyle name="Текст предупреждения 2 2 2" xfId="38655"/>
    <cellStyle name="Текст предупреждения 2 2 3" xfId="38656"/>
    <cellStyle name="Текст предупреждения 2 3" xfId="38657"/>
    <cellStyle name="Текст предупреждения 2 4" xfId="38658"/>
    <cellStyle name="Текст предупреждения 2 5" xfId="38659"/>
    <cellStyle name="Текст предупреждения 2 6" xfId="38660"/>
    <cellStyle name="Текст предупреждения 2_Согласованная презентация Январь" xfId="38661"/>
    <cellStyle name="Текст предупреждения 3" xfId="38662"/>
    <cellStyle name="Текст предупреждения 4" xfId="38663"/>
    <cellStyle name="Текст предупреждения 5" xfId="38664"/>
    <cellStyle name="Текст предупреждения 6" xfId="38665"/>
    <cellStyle name="Текст предупреждения 7" xfId="38666"/>
    <cellStyle name="Текстовый" xfId="38667"/>
    <cellStyle name="Текстовый 2" xfId="38668"/>
    <cellStyle name="тонны" xfId="38669"/>
    <cellStyle name="тонны 2" xfId="38670"/>
    <cellStyle name="тонны 2 2" xfId="38671"/>
    <cellStyle name="тонны 3" xfId="38672"/>
    <cellStyle name="тонны 3 2" xfId="38673"/>
    <cellStyle name="тонны 4" xfId="38674"/>
    <cellStyle name="тонны 4 2" xfId="38675"/>
    <cellStyle name="тонны 5" xfId="38676"/>
    <cellStyle name="тонны 5 2" xfId="38677"/>
    <cellStyle name="тонны 6" xfId="38678"/>
    <cellStyle name="тонны 6 2" xfId="38679"/>
    <cellStyle name="тонны 7" xfId="38680"/>
    <cellStyle name="тонны_Input prices 09 consolidated-Sep PRM" xfId="38681"/>
    <cellStyle name="Тысячи [0]_01.01.98" xfId="38682"/>
    <cellStyle name="Тысячи [а]" xfId="38683"/>
    <cellStyle name="Тысячи [а] 2" xfId="38684"/>
    <cellStyle name="Тысячи [а] 2 2" xfId="38685"/>
    <cellStyle name="Тысячи [а] 2 2 2" xfId="38686"/>
    <cellStyle name="Тысячи [а] 2 3" xfId="38687"/>
    <cellStyle name="Тысячи [а] 2 3 2" xfId="38688"/>
    <cellStyle name="Тысячи [а] 3" xfId="38689"/>
    <cellStyle name="Тысячи [а] 3 2" xfId="38690"/>
    <cellStyle name="Тысячи [а] 4" xfId="38691"/>
    <cellStyle name="Тысячи [а] 4 2" xfId="38692"/>
    <cellStyle name="Тысячи_01.01.98" xfId="38693"/>
    <cellStyle name="Финансовый" xfId="38842" builtinId="3"/>
    <cellStyle name="Финансовый [0] 2" xfId="38694"/>
    <cellStyle name="Финансовый 10" xfId="38695"/>
    <cellStyle name="Финансовый 10 2" xfId="38696"/>
    <cellStyle name="Финансовый 10 2 2" xfId="38697"/>
    <cellStyle name="Финансовый 10 3" xfId="38698"/>
    <cellStyle name="Финансовый 11" xfId="38699"/>
    <cellStyle name="Финансовый 11 2" xfId="38700"/>
    <cellStyle name="Финансовый 12" xfId="38701"/>
    <cellStyle name="Финансовый 13" xfId="38702"/>
    <cellStyle name="Финансовый 13 2" xfId="38703"/>
    <cellStyle name="Финансовый 13 3" xfId="38704"/>
    <cellStyle name="Финансовый 15" xfId="38705"/>
    <cellStyle name="Финансовый 15 2" xfId="38706"/>
    <cellStyle name="Финансовый 15 3" xfId="38707"/>
    <cellStyle name="Финансовый 16" xfId="38708"/>
    <cellStyle name="Финансовый 16 2" xfId="38709"/>
    <cellStyle name="Финансовый 16 3" xfId="38710"/>
    <cellStyle name="Финансовый 18" xfId="38711"/>
    <cellStyle name="Финансовый 18 2" xfId="38712"/>
    <cellStyle name="Финансовый 18 3" xfId="38713"/>
    <cellStyle name="Финансовый 2" xfId="38714"/>
    <cellStyle name="Финансовый 2 2" xfId="38715"/>
    <cellStyle name="Финансовый 2 2 2" xfId="38716"/>
    <cellStyle name="Финансовый 2 2 2 2" xfId="38717"/>
    <cellStyle name="Финансовый 2 2 3" xfId="38718"/>
    <cellStyle name="Финансовый 2 3" xfId="38719"/>
    <cellStyle name="Финансовый 2 3 2" xfId="38720"/>
    <cellStyle name="Финансовый 2 3 3" xfId="38721"/>
    <cellStyle name="Финансовый 2 4" xfId="38722"/>
    <cellStyle name="Финансовый 2 5" xfId="38723"/>
    <cellStyle name="Финансовый 2_ДЗ" xfId="38724"/>
    <cellStyle name="Финансовый 20" xfId="38725"/>
    <cellStyle name="Финансовый 20 2" xfId="38726"/>
    <cellStyle name="Финансовый 20 3" xfId="38727"/>
    <cellStyle name="Финансовый 22" xfId="38728"/>
    <cellStyle name="Финансовый 22 2" xfId="38729"/>
    <cellStyle name="Финансовый 22 3" xfId="38730"/>
    <cellStyle name="Финансовый 24" xfId="38731"/>
    <cellStyle name="Финансовый 24 2" xfId="38732"/>
    <cellStyle name="Финансовый 24 3" xfId="38733"/>
    <cellStyle name="Финансовый 26" xfId="38734"/>
    <cellStyle name="Финансовый 26 2" xfId="38735"/>
    <cellStyle name="Финансовый 26 3" xfId="38736"/>
    <cellStyle name="Финансовый 27" xfId="38737"/>
    <cellStyle name="Финансовый 28" xfId="38738"/>
    <cellStyle name="Финансовый 29" xfId="38739"/>
    <cellStyle name="Финансовый 29 2" xfId="38740"/>
    <cellStyle name="Финансовый 29 2 2" xfId="38741"/>
    <cellStyle name="Финансовый 29 3" xfId="38742"/>
    <cellStyle name="Финансовый 3" xfId="38743"/>
    <cellStyle name="Финансовый 3 2" xfId="38744"/>
    <cellStyle name="Финансовый 3 2 2" xfId="38745"/>
    <cellStyle name="Финансовый 3 3" xfId="38746"/>
    <cellStyle name="Финансовый 3 4" xfId="38747"/>
    <cellStyle name="Финансовый 4" xfId="38748"/>
    <cellStyle name="Финансовый 4 2" xfId="38749"/>
    <cellStyle name="Финансовый 4 3" xfId="38750"/>
    <cellStyle name="Финансовый 4 4" xfId="38751"/>
    <cellStyle name="Финансовый 4 5" xfId="38752"/>
    <cellStyle name="Финансовый 5" xfId="38753"/>
    <cellStyle name="Финансовый 5 2" xfId="38754"/>
    <cellStyle name="Финансовый 5 3" xfId="38755"/>
    <cellStyle name="Финансовый 5 4" xfId="38756"/>
    <cellStyle name="Финансовый 6" xfId="38757"/>
    <cellStyle name="Финансовый 6 2" xfId="38758"/>
    <cellStyle name="Финансовый 6 3" xfId="38759"/>
    <cellStyle name="Финансовый 7" xfId="38760"/>
    <cellStyle name="Финансовый 7 2" xfId="38761"/>
    <cellStyle name="Финансовый 8" xfId="38762"/>
    <cellStyle name="Финансовый 8 2" xfId="38763"/>
    <cellStyle name="Финансовый 9" xfId="38764"/>
    <cellStyle name="Формула" xfId="38765"/>
    <cellStyle name="Формула 2" xfId="38766"/>
    <cellStyle name="Формула 3" xfId="38767"/>
    <cellStyle name="Формула_A РТ 2009 Рязаньэнерго" xfId="38768"/>
    <cellStyle name="ФормулаВБ" xfId="38769"/>
    <cellStyle name="ФормулаНаКонтроль" xfId="38770"/>
    <cellStyle name="ФормулаНаКонтроль 2" xfId="38771"/>
    <cellStyle name="Хороший 2" xfId="48"/>
    <cellStyle name="Хороший 2 2" xfId="38772"/>
    <cellStyle name="Хороший 2 2 2" xfId="38773"/>
    <cellStyle name="Хороший 2 2 3" xfId="38774"/>
    <cellStyle name="Хороший 2 3" xfId="38775"/>
    <cellStyle name="Хороший 2 4" xfId="38776"/>
    <cellStyle name="Хороший 2 5" xfId="38777"/>
    <cellStyle name="Хороший 2 6" xfId="38778"/>
    <cellStyle name="Хороший 3" xfId="38779"/>
    <cellStyle name="Хороший 4" xfId="38780"/>
    <cellStyle name="Цифры по центру с десятыми" xfId="38781"/>
    <cellStyle name="число" xfId="38782"/>
    <cellStyle name="число 2" xfId="38783"/>
    <cellStyle name="число 2 2" xfId="38784"/>
    <cellStyle name="число 2 2 2" xfId="38785"/>
    <cellStyle name="число 2 2 3" xfId="38786"/>
    <cellStyle name="число 2 2 3 2" xfId="38787"/>
    <cellStyle name="число 2 3" xfId="38788"/>
    <cellStyle name="число 2 3 2" xfId="38789"/>
    <cellStyle name="число 2 4" xfId="38790"/>
    <cellStyle name="число 2 4 2" xfId="38791"/>
    <cellStyle name="число 3" xfId="38792"/>
    <cellStyle name="число 3 2" xfId="38793"/>
    <cellStyle name="число 3 3" xfId="38794"/>
    <cellStyle name="число 3 3 2" xfId="38795"/>
    <cellStyle name="число 4" xfId="38796"/>
    <cellStyle name="число 4 2" xfId="38797"/>
    <cellStyle name="число 5" xfId="38798"/>
    <cellStyle name="число 5 2" xfId="38799"/>
    <cellStyle name="число 6" xfId="38800"/>
    <cellStyle name="Џђћ–…ќ’ќ›‰" xfId="38801"/>
    <cellStyle name="Џђћ–…ќ’ќ›‰ 10" xfId="38802"/>
    <cellStyle name="Џђћ–…ќ’ќ›‰ 11" xfId="38803"/>
    <cellStyle name="Џђћ–…ќ’ќ›‰ 12" xfId="38804"/>
    <cellStyle name="Џђћ–…ќ’ќ›‰ 13" xfId="38805"/>
    <cellStyle name="Џђћ–…ќ’ќ›‰ 14" xfId="38806"/>
    <cellStyle name="Џђћ–…ќ’ќ›‰ 15" xfId="38807"/>
    <cellStyle name="Џђћ–…ќ’ќ›‰ 16" xfId="38808"/>
    <cellStyle name="Џђћ–…ќ’ќ›‰ 17" xfId="38809"/>
    <cellStyle name="Џђћ–…ќ’ќ›‰ 18" xfId="38810"/>
    <cellStyle name="Џђћ–…ќ’ќ›‰ 19" xfId="38811"/>
    <cellStyle name="Џђћ–…ќ’ќ›‰ 2" xfId="38812"/>
    <cellStyle name="Џђћ–…ќ’ќ›‰ 2 2" xfId="38813"/>
    <cellStyle name="Џђћ–…ќ’ќ›‰ 2 3" xfId="38814"/>
    <cellStyle name="Џђћ–…ќ’ќ›‰ 20" xfId="38815"/>
    <cellStyle name="Џђћ–…ќ’ќ›‰ 21" xfId="38816"/>
    <cellStyle name="Џђћ–…ќ’ќ›‰ 3" xfId="38817"/>
    <cellStyle name="Џђћ–…ќ’ќ›‰ 3 2" xfId="38818"/>
    <cellStyle name="Џђћ–…ќ’ќ›‰ 3 3" xfId="38819"/>
    <cellStyle name="Џђћ–…ќ’ќ›‰ 4" xfId="38820"/>
    <cellStyle name="Џђћ–…ќ’ќ›‰ 4 2" xfId="38821"/>
    <cellStyle name="Џђћ–…ќ’ќ›‰ 5" xfId="38822"/>
    <cellStyle name="Џђћ–…ќ’ќ›‰ 5 2" xfId="38823"/>
    <cellStyle name="Џђћ–…ќ’ќ›‰ 6" xfId="38824"/>
    <cellStyle name="Џђћ–…ќ’ќ›‰ 6 2" xfId="38825"/>
    <cellStyle name="Џђћ–…ќ’ќ›‰ 7" xfId="38826"/>
    <cellStyle name="Џђћ–…ќ’ќ›‰ 8" xfId="38827"/>
    <cellStyle name="Џђћ–…ќ’ќ›‰ 9" xfId="38828"/>
    <cellStyle name="Џђћ–…ќ’ќ›‰_Input prices 09 consolidated-Sep PRM" xfId="38829"/>
    <cellStyle name="Шапка таблицы" xfId="38830"/>
    <cellStyle name="ШАУ" xfId="38831"/>
    <cellStyle name="ШАУ 2" xfId="38832"/>
    <cellStyle name="ШАУ 2 2" xfId="38833"/>
    <cellStyle name="ШАУ 2 2 2" xfId="38834"/>
    <cellStyle name="ШАУ 3" xfId="38835"/>
    <cellStyle name="ШАУ 3 2" xfId="38836"/>
    <cellStyle name="ШАУ 3 2 2" xfId="38837"/>
    <cellStyle name="ШАУ 4" xfId="38838"/>
    <cellStyle name="ШАУ 4 2" xfId="38839"/>
    <cellStyle name="ШАУ 5" xfId="38840"/>
    <cellStyle name="ШАУ 6" xfId="38841"/>
  </cellStyles>
  <dxfs count="0"/>
  <tableStyles count="0" defaultTableStyle="TableStyleMedium2" defaultPivotStyle="PivotStyleLight16"/>
  <colors>
    <mruColors>
      <color rgb="FFCCFFCC"/>
      <color rgb="FF0000FF"/>
      <color rgb="FF00FF00"/>
      <color rgb="FF99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externalLink" Target="externalLinks/externalLink3.xml"/><Relationship Id="rId18" Type="http://schemas.openxmlformats.org/officeDocument/2006/relationships/externalLink" Target="externalLinks/externalLink8.xml"/><Relationship Id="rId26" Type="http://schemas.openxmlformats.org/officeDocument/2006/relationships/externalLink" Target="externalLinks/externalLink16.xml"/><Relationship Id="rId39" Type="http://schemas.openxmlformats.org/officeDocument/2006/relationships/externalLink" Target="externalLinks/externalLink29.xml"/><Relationship Id="rId21" Type="http://schemas.openxmlformats.org/officeDocument/2006/relationships/externalLink" Target="externalLinks/externalLink11.xml"/><Relationship Id="rId34" Type="http://schemas.openxmlformats.org/officeDocument/2006/relationships/externalLink" Target="externalLinks/externalLink24.xml"/><Relationship Id="rId42" Type="http://schemas.openxmlformats.org/officeDocument/2006/relationships/externalLink" Target="externalLinks/externalLink32.xml"/><Relationship Id="rId47" Type="http://schemas.openxmlformats.org/officeDocument/2006/relationships/externalLink" Target="externalLinks/externalLink37.xml"/><Relationship Id="rId50" Type="http://schemas.openxmlformats.org/officeDocument/2006/relationships/externalLink" Target="externalLinks/externalLink40.xml"/><Relationship Id="rId55" Type="http://schemas.openxmlformats.org/officeDocument/2006/relationships/externalLink" Target="externalLinks/externalLink45.xml"/><Relationship Id="rId63" Type="http://schemas.openxmlformats.org/officeDocument/2006/relationships/externalLink" Target="externalLinks/externalLink53.xml"/><Relationship Id="rId68" Type="http://schemas.openxmlformats.org/officeDocument/2006/relationships/externalLink" Target="externalLinks/externalLink58.xml"/><Relationship Id="rId76" Type="http://schemas.openxmlformats.org/officeDocument/2006/relationships/externalLink" Target="externalLinks/externalLink66.xml"/><Relationship Id="rId84" Type="http://schemas.openxmlformats.org/officeDocument/2006/relationships/externalLink" Target="externalLinks/externalLink74.xml"/><Relationship Id="rId89" Type="http://schemas.openxmlformats.org/officeDocument/2006/relationships/externalLink" Target="externalLinks/externalLink79.xml"/><Relationship Id="rId7" Type="http://schemas.openxmlformats.org/officeDocument/2006/relationships/worksheet" Target="worksheets/sheet7.xml"/><Relationship Id="rId71" Type="http://schemas.openxmlformats.org/officeDocument/2006/relationships/externalLink" Target="externalLinks/externalLink61.xml"/><Relationship Id="rId92"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externalLink" Target="externalLinks/externalLink6.xml"/><Relationship Id="rId29" Type="http://schemas.openxmlformats.org/officeDocument/2006/relationships/externalLink" Target="externalLinks/externalLink19.xml"/><Relationship Id="rId11" Type="http://schemas.openxmlformats.org/officeDocument/2006/relationships/externalLink" Target="externalLinks/externalLink1.xml"/><Relationship Id="rId24" Type="http://schemas.openxmlformats.org/officeDocument/2006/relationships/externalLink" Target="externalLinks/externalLink14.xml"/><Relationship Id="rId32" Type="http://schemas.openxmlformats.org/officeDocument/2006/relationships/externalLink" Target="externalLinks/externalLink22.xml"/><Relationship Id="rId37" Type="http://schemas.openxmlformats.org/officeDocument/2006/relationships/externalLink" Target="externalLinks/externalLink27.xml"/><Relationship Id="rId40" Type="http://schemas.openxmlformats.org/officeDocument/2006/relationships/externalLink" Target="externalLinks/externalLink30.xml"/><Relationship Id="rId45" Type="http://schemas.openxmlformats.org/officeDocument/2006/relationships/externalLink" Target="externalLinks/externalLink35.xml"/><Relationship Id="rId53" Type="http://schemas.openxmlformats.org/officeDocument/2006/relationships/externalLink" Target="externalLinks/externalLink43.xml"/><Relationship Id="rId58" Type="http://schemas.openxmlformats.org/officeDocument/2006/relationships/externalLink" Target="externalLinks/externalLink48.xml"/><Relationship Id="rId66" Type="http://schemas.openxmlformats.org/officeDocument/2006/relationships/externalLink" Target="externalLinks/externalLink56.xml"/><Relationship Id="rId74" Type="http://schemas.openxmlformats.org/officeDocument/2006/relationships/externalLink" Target="externalLinks/externalLink64.xml"/><Relationship Id="rId79" Type="http://schemas.openxmlformats.org/officeDocument/2006/relationships/externalLink" Target="externalLinks/externalLink69.xml"/><Relationship Id="rId87" Type="http://schemas.openxmlformats.org/officeDocument/2006/relationships/externalLink" Target="externalLinks/externalLink77.xml"/><Relationship Id="rId5" Type="http://schemas.openxmlformats.org/officeDocument/2006/relationships/worksheet" Target="worksheets/sheet5.xml"/><Relationship Id="rId61" Type="http://schemas.openxmlformats.org/officeDocument/2006/relationships/externalLink" Target="externalLinks/externalLink51.xml"/><Relationship Id="rId82" Type="http://schemas.openxmlformats.org/officeDocument/2006/relationships/externalLink" Target="externalLinks/externalLink72.xml"/><Relationship Id="rId90" Type="http://schemas.openxmlformats.org/officeDocument/2006/relationships/theme" Target="theme/theme1.xml"/><Relationship Id="rId19" Type="http://schemas.openxmlformats.org/officeDocument/2006/relationships/externalLink" Target="externalLinks/externalLink9.xml"/><Relationship Id="rId14" Type="http://schemas.openxmlformats.org/officeDocument/2006/relationships/externalLink" Target="externalLinks/externalLink4.xml"/><Relationship Id="rId22" Type="http://schemas.openxmlformats.org/officeDocument/2006/relationships/externalLink" Target="externalLinks/externalLink12.xml"/><Relationship Id="rId27" Type="http://schemas.openxmlformats.org/officeDocument/2006/relationships/externalLink" Target="externalLinks/externalLink17.xml"/><Relationship Id="rId30" Type="http://schemas.openxmlformats.org/officeDocument/2006/relationships/externalLink" Target="externalLinks/externalLink20.xml"/><Relationship Id="rId35" Type="http://schemas.openxmlformats.org/officeDocument/2006/relationships/externalLink" Target="externalLinks/externalLink25.xml"/><Relationship Id="rId43" Type="http://schemas.openxmlformats.org/officeDocument/2006/relationships/externalLink" Target="externalLinks/externalLink33.xml"/><Relationship Id="rId48" Type="http://schemas.openxmlformats.org/officeDocument/2006/relationships/externalLink" Target="externalLinks/externalLink38.xml"/><Relationship Id="rId56" Type="http://schemas.openxmlformats.org/officeDocument/2006/relationships/externalLink" Target="externalLinks/externalLink46.xml"/><Relationship Id="rId64" Type="http://schemas.openxmlformats.org/officeDocument/2006/relationships/externalLink" Target="externalLinks/externalLink54.xml"/><Relationship Id="rId69" Type="http://schemas.openxmlformats.org/officeDocument/2006/relationships/externalLink" Target="externalLinks/externalLink59.xml"/><Relationship Id="rId77" Type="http://schemas.openxmlformats.org/officeDocument/2006/relationships/externalLink" Target="externalLinks/externalLink67.xml"/><Relationship Id="rId8" Type="http://schemas.openxmlformats.org/officeDocument/2006/relationships/worksheet" Target="worksheets/sheet8.xml"/><Relationship Id="rId51" Type="http://schemas.openxmlformats.org/officeDocument/2006/relationships/externalLink" Target="externalLinks/externalLink41.xml"/><Relationship Id="rId72" Type="http://schemas.openxmlformats.org/officeDocument/2006/relationships/externalLink" Target="externalLinks/externalLink62.xml"/><Relationship Id="rId80" Type="http://schemas.openxmlformats.org/officeDocument/2006/relationships/externalLink" Target="externalLinks/externalLink70.xml"/><Relationship Id="rId85" Type="http://schemas.openxmlformats.org/officeDocument/2006/relationships/externalLink" Target="externalLinks/externalLink75.xml"/><Relationship Id="rId93"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externalLink" Target="externalLinks/externalLink2.xml"/><Relationship Id="rId17" Type="http://schemas.openxmlformats.org/officeDocument/2006/relationships/externalLink" Target="externalLinks/externalLink7.xml"/><Relationship Id="rId25" Type="http://schemas.openxmlformats.org/officeDocument/2006/relationships/externalLink" Target="externalLinks/externalLink15.xml"/><Relationship Id="rId33" Type="http://schemas.openxmlformats.org/officeDocument/2006/relationships/externalLink" Target="externalLinks/externalLink23.xml"/><Relationship Id="rId38" Type="http://schemas.openxmlformats.org/officeDocument/2006/relationships/externalLink" Target="externalLinks/externalLink28.xml"/><Relationship Id="rId46" Type="http://schemas.openxmlformats.org/officeDocument/2006/relationships/externalLink" Target="externalLinks/externalLink36.xml"/><Relationship Id="rId59" Type="http://schemas.openxmlformats.org/officeDocument/2006/relationships/externalLink" Target="externalLinks/externalLink49.xml"/><Relationship Id="rId67" Type="http://schemas.openxmlformats.org/officeDocument/2006/relationships/externalLink" Target="externalLinks/externalLink57.xml"/><Relationship Id="rId20" Type="http://schemas.openxmlformats.org/officeDocument/2006/relationships/externalLink" Target="externalLinks/externalLink10.xml"/><Relationship Id="rId41" Type="http://schemas.openxmlformats.org/officeDocument/2006/relationships/externalLink" Target="externalLinks/externalLink31.xml"/><Relationship Id="rId54" Type="http://schemas.openxmlformats.org/officeDocument/2006/relationships/externalLink" Target="externalLinks/externalLink44.xml"/><Relationship Id="rId62" Type="http://schemas.openxmlformats.org/officeDocument/2006/relationships/externalLink" Target="externalLinks/externalLink52.xml"/><Relationship Id="rId70" Type="http://schemas.openxmlformats.org/officeDocument/2006/relationships/externalLink" Target="externalLinks/externalLink60.xml"/><Relationship Id="rId75" Type="http://schemas.openxmlformats.org/officeDocument/2006/relationships/externalLink" Target="externalLinks/externalLink65.xml"/><Relationship Id="rId83" Type="http://schemas.openxmlformats.org/officeDocument/2006/relationships/externalLink" Target="externalLinks/externalLink73.xml"/><Relationship Id="rId88" Type="http://schemas.openxmlformats.org/officeDocument/2006/relationships/externalLink" Target="externalLinks/externalLink78.xml"/><Relationship Id="rId91"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externalLink" Target="externalLinks/externalLink5.xml"/><Relationship Id="rId23" Type="http://schemas.openxmlformats.org/officeDocument/2006/relationships/externalLink" Target="externalLinks/externalLink13.xml"/><Relationship Id="rId28" Type="http://schemas.openxmlformats.org/officeDocument/2006/relationships/externalLink" Target="externalLinks/externalLink18.xml"/><Relationship Id="rId36" Type="http://schemas.openxmlformats.org/officeDocument/2006/relationships/externalLink" Target="externalLinks/externalLink26.xml"/><Relationship Id="rId49" Type="http://schemas.openxmlformats.org/officeDocument/2006/relationships/externalLink" Target="externalLinks/externalLink39.xml"/><Relationship Id="rId57" Type="http://schemas.openxmlformats.org/officeDocument/2006/relationships/externalLink" Target="externalLinks/externalLink47.xml"/><Relationship Id="rId10" Type="http://schemas.openxmlformats.org/officeDocument/2006/relationships/worksheet" Target="worksheets/sheet10.xml"/><Relationship Id="rId31" Type="http://schemas.openxmlformats.org/officeDocument/2006/relationships/externalLink" Target="externalLinks/externalLink21.xml"/><Relationship Id="rId44" Type="http://schemas.openxmlformats.org/officeDocument/2006/relationships/externalLink" Target="externalLinks/externalLink34.xml"/><Relationship Id="rId52" Type="http://schemas.openxmlformats.org/officeDocument/2006/relationships/externalLink" Target="externalLinks/externalLink42.xml"/><Relationship Id="rId60" Type="http://schemas.openxmlformats.org/officeDocument/2006/relationships/externalLink" Target="externalLinks/externalLink50.xml"/><Relationship Id="rId65" Type="http://schemas.openxmlformats.org/officeDocument/2006/relationships/externalLink" Target="externalLinks/externalLink55.xml"/><Relationship Id="rId73" Type="http://schemas.openxmlformats.org/officeDocument/2006/relationships/externalLink" Target="externalLinks/externalLink63.xml"/><Relationship Id="rId78" Type="http://schemas.openxmlformats.org/officeDocument/2006/relationships/externalLink" Target="externalLinks/externalLink68.xml"/><Relationship Id="rId81" Type="http://schemas.openxmlformats.org/officeDocument/2006/relationships/externalLink" Target="externalLinks/externalLink71.xml"/><Relationship Id="rId86" Type="http://schemas.openxmlformats.org/officeDocument/2006/relationships/externalLink" Target="externalLinks/externalLink76.xml"/><Relationship Id="rId4" Type="http://schemas.openxmlformats.org/officeDocument/2006/relationships/worksheet" Target="worksheets/sheet4.xml"/><Relationship Id="rId9" Type="http://schemas.openxmlformats.org/officeDocument/2006/relationships/worksheet" Target="worksheets/sheet9.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Dir-planczl1\docum\Documents%20and%20Settings\alin_ae.ZSMK\&#1052;&#1086;&#1080;%20&#1076;&#1086;&#1082;&#1091;&#1084;&#1077;&#1085;&#1090;&#1099;\&#1055;&#1086;&#1083;&#1091;&#1095;&#1077;&#1085;&#1085;&#1099;&#1077;%20&#1092;&#1072;&#1081;&#1083;&#1099;\&#1080;&#1085;&#1074;&#1082;&#1085;_310505&#1043;&#1072;&#1074;&#1074;&#1072;.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Rusrvmos02files\moscow\FAS\COMMON\PROJECTS\Corporate%20Finance\ACTIVE%20PROJECTS\Krasny%20Oktyabr'\RED%20OCTOBER\Alex%20Bakhmatsky\oemk\Oskol%202xl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Ntfsrb0\controlling\DATA\NUTS\MDL2.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Atcnew\&#1092;&#1086;&#1088;&#1084;&#1099;&#1076;&#1086;\CHETAN\MODELS\untitledCOPAC\FINANCIA\HIST.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Alphon\Users\B-PL\NBPL\_FES.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E:\CHETAN\MODELS\%05%08untitledCOPAC\FINANCIA\HIST.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10.38.0.182\&#1088;&#1072;&#1073;&#1086;&#1090;&#1072;\&#1052;&#1086;&#1080;%20&#1044;&#1086;&#1082;&#1091;&#1084;&#1077;&#1085;&#1090;&#1099;\FromPSV\&#1055;&#1088;&#1086;&#1075;&#1085;&#1086;&#1079;%20&#1089;%20&#1082;&#1088;&#1080;&#1079;&#1080;&#1089;&#1086;&#1084;\&#1055;&#1088;&#1086;&#1075;&#1085;&#1086;&#1079;%20J7_1&#1083;.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se\files\REFORM\3%20%20%20&#1054;&#1041;&#1055;\2012\&#1041;&#1055;%202012\&#1055;&#1051;&#1040;&#1053;\&#1055;&#1077;&#1088;&#1074;&#1086;&#1085;&#1072;&#1095;.%20&#1041;&#1055;%202012-2017%20&#1086;&#1090;%2003.11.2011\&#1059;&#1090;&#1074;&#1077;&#1088;&#1078;&#1076;&#1077;&#1085;&#1085;&#1099;&#1081;%20&#1041;&#1055;%20&#1086;&#1090;%2026.12.2011\&#1057;&#1074;&#1086;&#1076;%20&#1041;&#1044;&#1056;%20&#1085;&#1072;%202012&#1075;.%20&#1091;&#1090;&#1074;%20&#1086;&#1090;%2013.02.2012.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10.40.10.21\DOCUME~1\ivalov\LOCALS~1\Temp\Rar$DI00.562\pack_2009_&#1052;&#1056;&#1057;&#1050;_&#1059;&#1088;&#1072;&#1083;&#1072;_&#1085;&#1072;&#1083;&#1086;&#1075;&#108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10.40.10.21\&#1041;&#1102;&#1076;&#1078;&#1077;&#1090;%202006\&#1050;&#1086;&#1085;&#1089;&#1086;&#1083;&#1080;&#1076;&#1080;&#1088;&#1086;&#1074;&#1072;&#1085;&#1085;&#1099;&#1081;%20&#1073;&#1102;&#1076;&#1078;&#1077;&#1090;\&#1052;&#1077;&#1089;&#1103;&#1094;\09%20-%20&#1057;&#1077;&#1085;&#1090;&#1103;&#1073;&#1088;&#1100;\&#1055;&#1083;&#1072;&#1085;\Consol%20PL%2009-2006%20plan.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Rusrvmos02files\moscow\F%20A%20S\COMMON\PROJECTS\Corporate%20Finance\ACTIVE%20PROJECTS\OEMK%20Financial%20Statement\wip\OEMK%20Model%2016_11_98.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A:\2002&#1076;&#1077;&#1092;&#1083;\2000progdef\2000progdef\&#1045;&#1074;&#1075;&#1077;&#1085;&#1080;&#1103;\&#1040;&#1083;&#1056;&#1086;&#1089;&#1072;2003.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Ntfsrb0\controlling\Stars\Controlling\Flash\Flash%202002\Mar%2002\BP%20Report\CPB%20March%20YTD.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R:\Budget\Meat\&#1044;&#1072;&#1088;&#1100;&#1103;\2002\INV2001-2002-4.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M:\IAS%20&amp;%20GAAP%20%20Reports\IAS%20&amp;%20GAAP%20YEAR%202002\2002%20Q3%20Consolidation%20Model\A%20Consolidation%20&amp;%20Reporting\GAAP%20&amp;%20IAS%20Group%20TB%20&amp;%20Reports%20Q3%202002.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10.40.10.21\Documents%20and%20Settings\reuters\&#1056;&#1072;&#1073;&#1086;&#1095;&#1080;&#1081;%20&#1089;&#1090;&#1086;&#1083;\Artem's\Fixed%20Income\&#1072;&#1096;&#1095;&#1091;&#1074;%20&#1096;&#1090;&#1089;&#1097;&#1100;&#1091;\PUBLIC\BLOOMBERG\gazpru.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10.40.10.21\Documents%20and%20Settings\reuters\&#1056;&#1072;&#1073;&#1086;&#1095;&#1080;&#1081;%20&#1089;&#1090;&#1086;&#1083;\Documents%20and%20Settings\matvean\Local%20Settings\Temporary%20Internet%20Files\OLK4D9\RUR_Calc_new.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reuibd02\IBDSHARE\industry\EMPLOYEE\GAZULLA\Esteve\DCF_copy.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Ntfmoh0\departments\Sun%20Reports\Consolidation%20workpapers\2000%20Q1%20Consolidation%20Model\A%20Consolidation%20&amp;%20Reporting\Consolidation%20Q1%202000%20Working.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10.40.10.21\TEMP\&#1058;&#1045;&#1050;&#1059;&#1065;&#1048;&#1049;%20&#1055;&#1051;&#1040;&#1053;.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R:\&#1052;&#1086;&#1080;%20&#1044;&#1086;&#1082;&#1091;&#1084;&#1077;&#1085;&#1090;&#1099;\FromPSV\&#1055;&#1088;&#1086;&#1075;&#1085;&#1086;&#1079;%20J7_02&#1083;%20&#1085;&#1086;&#1074;.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Atcnew\&#1092;&#1086;&#1088;&#1084;&#1099;&#1076;&#1086;\Documents%20(Sotnikov)\Evraz%20files\KMK\Inproper%20model\Final%20model%20(KMK)%20-%20ver.19%20(AP%20corrections%20-%20variant%202).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H:\&#1052;&#1086;&#1080;%20&#1076;&#1086;&#1082;&#1091;&#1084;&#1077;&#1085;&#1090;&#1099;\&#1041;&#1070;&#1044;&#1046;&#1045;&#1058;_&#1052;&#1069;&#1060;_&#1048;&#1057;&#1061;_N\2003%20&#1075;\2001%20&#1075;\2&#1092;&#1077;&#1074;&#1088;&#1072;&#1083;&#1100;\Plan_000.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Atcnew\&#1092;&#1086;&#1088;&#1084;&#1099;&#1076;&#1086;\2002\2&#1087;&#1086;&#1083;&#1091;&#1075;&#1086;&#1076;&#1080;&#1077;\2001%20&#1075;\2&#1092;&#1077;&#1074;&#1088;&#1072;&#1083;&#1100;\Plan_000.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Ntfsrb0\controlling\CHETANB\LBO\MODELS\INVESTCORP.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R:\Temp1\ASHRAM\TUSRIF\BPP\PROCESS\PRIEST\MODEL.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E:\!MyDocs\work\2003\report2003\year\decoding2002.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O:\Documents%20and%20Settings\KimAAn\&#1052;&#1086;&#1080;%20&#1076;&#1086;&#1082;&#1091;&#1084;&#1077;&#1085;&#1090;&#1099;\&#1055;&#1088;&#1086;&#1077;&#1082;&#1090;_&#1073;&#1102;&#1076;&#1078;&#1077;&#1090;&#1080;&#1088;&#1086;&#1074;&#1072;&#1085;&#1080;&#1077;_&#1053;&#1058;&#1052;&#1050;\&#1055;&#1088;&#1086;&#1075;&#1085;&#1086;&#1079;_2005\&#1053;&#1058;&#1052;&#1050;_&#1092;&#1086;&#1088;&#1084;&#1099;2&#1091;&#1088;&#1086;&#1074;&#1085;&#1103;.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10.40.10.21\Documents%20(Sotnikov)\Evraz%20files\KMK\Inproper%20model\KMK-energo\KMK-energo%20(remake).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Server\&#1087;&#1072;&#1087;&#1082;&#1072;%20&#1086;&#1073;&#1084;&#1077;&#1085;&#1072;\&#1045;&#1048;&#1040;&#1057;\&#1055;&#1088;&#1080;&#1096;&#1083;&#1086;\15.05.07\tset.net.2008.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10.40.10.21\&#1059;&#1087;&#1088;&#1072;&#1074;&#1083;&#1077;&#1085;&#1095;&#1077;&#1089;&#1082;&#1080;&#1081;%20&#1091;&#1095;&#1077;&#1090;\Budget%20modelling\ZSMK%20model%20sortament\Modelling\Model%20of%20optimum%20sortament\ZSMK\ZSMK_MOS.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Atcnew\&#1092;&#1086;&#1088;&#1084;&#1099;&#1076;&#1086;\&#1059;&#1087;&#1088;&#1072;&#1074;&#1083;&#1077;&#1085;&#1095;&#1077;&#1089;&#1082;&#1080;&#1081;%20&#1091;&#1095;&#1077;&#1090;\Budget%20modelling\ZSMK%20model%20sortament\Modelling\Model%20of%20optimum%20sortament\ZSMK\ZSMK_MOS.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Rusrvmos02files\MOSCOW\IFS\COMMON\AA%20MAILBOXES\Dale\Val.%20Selections\model.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Ntfsrb0\controlling\Sun%20Reports\Consolidation%20workpapers\2000%20Q5%20Consolidation%20Model\Deferred%20Tax%2012%20months%202000\Deferred%20Tax%2012m%202000%20Summary.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B:\2002\2&#1087;&#1086;&#1083;&#1091;&#1075;&#1086;&#1076;&#1080;&#1077;\2001%20&#1075;\2&#1092;&#1077;&#1074;&#1088;&#1072;&#1083;&#1100;\&#1053;&#1072;&#1083;&#1086;&#1075;%20&#1085;&#1072;%20&#1087;&#1088;&#1080;&#1073;&#1099;&#1083;&#1100;.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Ntfsrb0\controlling\CHETAN\ALLIANT\AL_HIST.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H:\Documents%20and%20Settings\Zinchenko_M_V\&#1056;&#1072;&#1073;&#1086;&#1095;&#1080;&#1081;%20&#1089;&#1090;&#1086;&#1083;\&#1044;&#1054;&#1050;&#1059;&#1052;&#1045;&#1053;&#1058;&#1067;%20&#1057;%20&#1057;&#1054;&#1041;&#1054;&#1049;\&#1056;&#1077;&#1075;&#1091;&#1083;&#1080;&#1088;&#1086;&#1074;&#1072;&#1085;&#1080;&#1077;%202006\&#1056;&#1072;&#1089;&#1095;&#1077;&#1090;&#1099;\&#1056;&#1072;&#1089;&#1095;&#1077;&#1090;%20&#1090;&#1072;&#1088;&#1080;&#1092;&#1086;&#1074;%20&#1052;&#1069;&#1060;%202004%20&#1074;&#1089;&#1077;&#1075;&#1086;%2001%20(&#1060;&#1080;&#1083;&#1080;&#1087;&#1087;).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Ntfsrb0\controlling\INDUSTRY\EMPLOYEE\HUBER\SYNTH\MODEL1.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10.40.10.21\Tereza\EVRAZ%20-%20Reporting%20package\2006\Aktiva%20a%20pasiva\Aktiva%20a%20pasiva%202006.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Ntfsrb0\controlling\TEMP\USD_Model2.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Ntfmoh0\finance$\Sun%20Reports\Controlling%20(Flash,%20LE)\00%20Flash%20Reports\Flash%2000\12%20December\CFR%20December%2000%20Russia%20month.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DOCUME~1/BRATAS~1.ZSM/LOCALS~1/Temp/Rar$DI06.917/Effect%20(Oxygen%20cost).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Ntfsrb0\controlling\2000\ORIGINATION\Deals2000\LBO-2000\KKR\Lap\Excel\Models\Latest%20Models\KL%20Model%20-%20v5.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NTFSRB0\Controlling\WINDOWS\Temporary%20Internet%20Files\OLKC2C2\IT%20Template%2027.02.02.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Alphon\users\PEO\&#1054;&#1073;&#1097;&#1072;&#1103;\&#1041;&#1048;&#1047;&#1053;&#1045;&#1057;%20&#1055;&#1051;&#1040;&#1053;&#1067;\&#1056;&#1040;&#1047;&#1044;&#1045;&#1051;&#1045;&#1053;&#1048;&#1045;%20&#1089;.1.10.04&#1075;%20&#1041;.&#1087;&#1083;&#1072;&#1085;&#1099;\&#1087;&#1088;&#1086;&#1075;&#1088;&#1072;&#1084;&#1084;&#1082;&#1072;%20&#1090;&#1072;&#1088;&#1080;&#1092;&#1099;\&#1088;&#1077;&#1075;2004\&#1076;&#1083;&#1103;%20&#1056;&#1069;&#1050;\Tarif_300_6_2004%20&#1076;&#1083;&#1103;%20&#1092;&#1101;&#1082;%20&#1089;&#1082;&#1086;&#1088;&#1088;.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10.40.10.21\DOCUME~1\BOYARI~2\LOCALS~1\Temp\Rar$DI00.062\&#1055;&#1088;&#1086;&#1077;&#1082;&#1090;&#1099;%20&#1047;&#1057;&#1052;&#1050;\&#1052;&#1086;&#1076;&#1077;&#1083;&#1100;%20&#1082;&#1080;&#1089;&#1083;&#1086;&#1088;_&#1082;&#1086;&#1084;&#1087;&#1088;.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1057;a&#1084;&#1089;&#1086;&#1085;&#1086;&#1074;a\analiz\&#1089;&#1074;&#1086;&#1076;\&#1055;&#1088;&#1086;&#1080;&#1079;&#1074;&#1086;&#1076;&#1089;&#1090;&#1074;&#1086;_.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B:\2002\2&#1087;&#1086;&#1083;&#1091;&#1075;&#1086;&#1076;&#1080;&#1077;\2001%20&#1075;\2&#1092;&#1077;&#1074;&#1088;&#1072;&#1083;&#1100;\Plan_000.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Public_srv\Economics\WINDOWS\TEMP\2001_&#1075;&#1086;&#1076;\&#1055;&#1051;&#1040;&#1053;_&#1055;&#1056;&#1054;&#1048;&#1047;&#1042;&#1054;&#1044;&#1057;&#1058;&#1042;&#1040;\&#1047;&#1072;&#1103;&#1074;&#1082;&#1072;_&#1085;&#1072;_&#1087;&#1088;&#1086;&#1080;&#1079;_&#1092;&#1077;&#1074;&#1088;&#1072;&#1083;&#1100;.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1057;&#1077;&#1084;&#1086;&#1085;&#1102;&#1082;\2004(&#1087;&#1086;%20&#1082;&#1074;&#1072;&#1088;\2%20&#1082;&#1074;&#1072;&#1088;&#1090;&#1072;&#1083;\7sortam-R.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A:\SC4\1998\MAY\Book2.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R:\!MyDocs\work\2003\report2003\1q\decoding1q.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H:\!MyDocs\work\2003\report2003\1q\&#1054;&#1089;&#1085;&#1086;&#1074;&#1085;&#1099;&#1077;%20&#1087;&#1086;&#1082;&#1072;&#1079;&#1072;&#1090;&#1077;&#1083;&#1080;%20&#1103;&#1085;&#1074;&#1072;&#1088;&#1100;%202003.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1043;&#1072;&#1085;&#1076;&#1072;&#1083;&#1080;&#1092;&#1086;&#1074;&#1072;\2003%20&#1075;&#1086;&#1076;\2002\2&#1087;&#1086;&#1083;&#1091;&#1075;&#1086;&#1076;&#1080;&#1077;\2001%20&#1075;\2&#1092;&#1077;&#1074;&#1088;&#1072;&#1083;&#1100;\&#1053;&#1072;&#1083;&#1086;&#1075;%20&#1085;&#1072;%20&#1087;&#1088;&#1080;&#1073;&#1099;&#1083;&#1100;.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10.40.10.21\Documents%20and%20Settings\boyarinceva_av\Local%20Settings\Temporary%20Internet%20Files\OLK80\&#1050;&#1086;&#1087;&#1080;&#1103;%20Inv%20%20Projects%20and%20Valuation%20Assuptions%201%20August%202006.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https://spx.evraz.com/Users/makarov_dn/AppData/Local/Microsoft/Windows/Temporary%20Internet%20Files/OLKB1D2/Tereza/EVRAZ%20-%20Reporting%20package/2006/Aktiva%20a%20pasiva/Aktiva%20a%20pasiva%202006.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B:\Documents%20(Sotnikov)\Evraz%20files\KMK\Inproper%20model\Final%20model%20(KMK)%20-%20ver.19%20(AP%20corrections%20-%20variant%202).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R:\Temp1\FM71698%20test.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1041;&#1102;&#1076;&#1078;&#1077;&#1090;%202006/&#1041;&#1070;&#1044;&#1046;&#1045;&#1058;_M&#1072;ster.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T:\WINDOWS\TEMP\&#1050;&#1054;&#1055;.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Mamonov\upload\&#1055;&#1060;-01-01-2005(v-3).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1043;&#1072;&#1085;&#1076;&#1072;&#1083;&#1080;&#1092;&#1086;&#1074;&#1072;\&#1092;&#1080;&#1085;.%20&#1072;&#1085;&#1072;&#1083;&#1080;&#1079;\&#1041;&#1072;&#1083;&#1072;&#1085;&#1089;2001.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H:\!MyDocs\work\2003\report2003\year\decoding2002.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nkmk.ru\res\Departments\Fin\&#1088;&#1072;&#1073;&#1086;&#1090;&#1072;\2005\10%20&#1054;&#1050;&#1058;&#1071;&#1041;&#1056;&#1068;\&#1060;&#1080;&#1085;&#1087;&#1083;&#1072;&#1085;%20&#1053;&#1050;&#1052;&#1050;%20&#1086;&#1082;&#1090;&#1103;&#1073;&#1088;&#1100;.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Fileserver\fedorovskaja\WINDOWS\TEMP\V&#1094;&#1077;&#1083;2.1_2001.26.06.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H:\&#1052;&#1086;&#1080;%20&#1076;&#1086;&#1082;&#1091;&#1084;&#1077;&#1085;&#1090;&#1099;\&#1041;&#1070;&#1044;&#1046;&#1045;&#1058;_&#1052;&#1069;&#1060;_&#1048;&#1057;&#1061;_N\2003%20&#1075;\2001%20&#1075;\2&#1092;&#1077;&#1074;&#1088;&#1072;&#1083;&#1100;\8&#1057;&#1052;&#1045;&#1058;&#1040;.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1057;a&#1084;&#1089;&#1086;&#1085;&#1086;&#1074;a\2001(24.01)\8&#1057;&#1052;&#1045;&#1058;&#1040;.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1057;&#1072;&#1084;&#1089;&#1086;&#1085;&#1086;&#1074;&#1072;\&#1092;&#1077;&#1074;03\8&#1057;&#1052;&#1045;&#1058;&#1040;.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1057;&#1072;&#1084;&#1089;&#1086;&#1085;&#1086;&#1074;&#1072;\&#1086;&#1082;&#1090;&#1103;&#1073;&#1088;&#1100;03\8&#1057;&#1052;&#1045;&#1058;&#1040;.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H:\&#1052;&#1086;&#1080;%20&#1076;&#1086;&#1082;&#1091;&#1084;&#1077;&#1085;&#1090;&#1099;\&#1041;&#1070;&#1044;&#1046;&#1045;&#1058;_&#1052;&#1069;&#1060;_&#1048;&#1057;&#1061;_N\2003%20&#1075;\13&#1090;&#1086;&#1074;&#1072;&#1088;&#1085;&#1072;&#1103;.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Dir-plan6\&#1040;&#1085;&#1076;&#1088;&#1077;&#1081;\TEMP\&#1058;&#1045;&#1050;&#1059;&#1065;&#1048;&#1049;%20&#1055;&#1051;&#1040;&#1053;.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nkmk.ru\res\Departments\Fin\&#1088;&#1072;&#1073;&#1086;&#1090;&#1072;\2006\4%20&#1040;&#1055;&#1056;&#1045;&#1051;&#1068;\&#1060;&#1080;&#1085;&#1087;&#1083;&#1072;&#1085;%20&#1053;&#1050;&#1052;&#1050;%20&#1072;&#1087;&#1088;&#1077;&#1083;&#1100;.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ile:///\\Econ\&#1087;&#1088;&#1086;&#1075;&#1085;&#1086;&#1079;\2006\V2&#1045;-n.20071.2&#1080;&#1085;.10.2903.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file:///\\se\files\&#1055;&#1088;&#1086;&#1077;&#1082;&#1090;%20&#1069;&#1055;-2009%2020102008\&#1055;&#1088;&#1080;&#1083;&#1086;&#1078;&#1077;&#1085;&#1080;&#1077;%202%20&#1069;&#1055;%20&#1085;&#1072;%202009%20&#1075;&#1086;&#1076;.xls"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file:///R:\TEMP\&#1058;&#1045;&#1050;&#1059;&#1065;&#1048;&#1049;%20&#1055;&#1051;&#1040;&#1053;.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1057;&#1072;&#1084;&#1089;&#1086;&#1085;&#1086;&#1074;&#1072;\&#1092;&#1077;&#1074;03\7sortam-R.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Leon\&#1056;&#1040;&#1041;&#1054;&#1058;&#1040;\2003\&#1055;&#1077;&#1088;&#1077;&#1095;&#1077;&#1085;&#1100;%20&#1092;&#1080;&#1085;.%20&#1087;&#1086;&#1079;&#1080;&#1094;&#1080;&#1081;\&#1059;&#1048;&#1058;-%202001.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Users/buchin_de/AppData/Local/Microsoft/Windows/Temporary%20Internet%20Files/Content.Outlook/MSKIJB3W/&#1055;&#1080;&#1089;&#1100;&#1084;&#1086;%20&#1074;%20&#1056;&#1069;&#1050;%20(&#1043;&#1088;&#1080;&#1096;&#1072;&#1085;&#1086;&#1074;%20&#1074;&#1089;&#1090;&#1088;&#1077;&#1095;&#1072;)/&#1047;&#1072;&#1084;&#1077;&#1095;&#1072;&#1085;&#1080;&#1077;%20&#8470;5%20(&#1086;&#1090;&#1087;&#1088;&#1072;&#1074;&#1082;&#1072;)/&#1055;&#1088;&#1080;&#1083;.2._&#1060;&#1086;&#1088;&#1084;&#1099;%20&#1082;%20&#1087;&#1086;&#1089;&#1090;.&#8470;4_2%20&#1079;&#1072;&#1084;&#1077;&#1095;&#1072;&#1085;&#1080;&#1103;%20&#1086;&#1090;%20&#1056;&#1069;&#1050;.xlsx"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ORG/SO/MEF/&#1052;&#1069;&#1060;_&#1045;&#1069;&#1058;/&#1058;&#1072;&#1088;&#1080;&#1092;&#1085;&#1086;&#1077;%20&#1088;&#1077;&#1075;&#1091;&#1083;&#1080;&#1088;&#1086;&#1074;&#1072;&#1085;&#1080;&#1077;/&#1058;&#1072;&#1088;&#1080;&#1092;&#1085;&#1086;&#1077;%20&#1088;&#1077;&#1075;&#1091;&#1083;&#1080;&#1088;&#1086;&#1074;&#1072;&#1085;&#1080;&#1077;%202022/&#1045;&#1069;&#1058;/&#1057;&#1054;/&#1048;&#1055;/&#1047;&#1072;&#1084;&#1077;&#1095;&#1072;&#1085;&#1080;&#1103;%20&#8470;6/&#1055;&#1088;&#1080;&#1083;.%201_%20&#1060;&#1086;&#1088;&#1084;&#1099;%20&#1082;%20&#1087;&#1086;&#1089;&#1090;.&#8470;4_2%20&#1087;&#1088;&#1086;&#1095;&#1080;&#1077;%20&#1079;&#1072;%20&#1089;&#1095;&#1077;&#1090;%20&#1072;&#1084;&#1086;&#1088;%20&#1056;&#1069;&#1050;%20&#1041;&#1091;&#1095;&#1080;&#1085;.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С от АСУ ТП"/>
      <sheetName val="Лист1"/>
      <sheetName val="rem"/>
      <sheetName val="Data"/>
      <sheetName val="Резерв МПЗ"/>
      <sheetName val="Справочники"/>
      <sheetName val="24_кред"/>
      <sheetName val="Контроль"/>
      <sheetName val="COGS (base)"/>
      <sheetName val="SpInputs"/>
      <sheetName val="КлассЗСМК"/>
      <sheetName val="CurRates"/>
      <sheetName val="ДИТ"/>
      <sheetName val="16"/>
      <sheetName val="17"/>
      <sheetName val="4"/>
      <sheetName val="5"/>
      <sheetName val="Ф-1 (для АО-энерго)"/>
      <sheetName val="Ф-2 (для АО-энерго)"/>
      <sheetName val="перекрестка"/>
      <sheetName val="свод"/>
      <sheetName val="TEHSHEET"/>
      <sheetName val="17.1"/>
      <sheetName val="24"/>
      <sheetName val="25"/>
      <sheetName val="pasiva-skutečnost"/>
      <sheetName val="Настройки"/>
      <sheetName val="3-01"/>
      <sheetName val="КлассНКМК"/>
      <sheetName val="Контрагенты"/>
      <sheetName val="EAH"/>
      <sheetName val="1 Общая информация"/>
      <sheetName val="MODEL"/>
      <sheetName val="январь"/>
      <sheetName val="4. Ratios"/>
      <sheetName val="Спр-к базовый"/>
      <sheetName val="COMPS"/>
      <sheetName val="Калькуляция_Б2012"/>
      <sheetName val="торкр._2012"/>
      <sheetName val="I-S"/>
      <sheetName val="Balance Sheet"/>
      <sheetName val="Заполните"/>
      <sheetName val="План"/>
      <sheetName val="Факт"/>
      <sheetName val="40.1(имущество)"/>
      <sheetName val="40.3(имущество)"/>
      <sheetName val="40.2(имущество)"/>
      <sheetName val="40.4(имущество)"/>
      <sheetName val="40.5(имущество)"/>
      <sheetName val="40.6(имущество)"/>
      <sheetName val="инвкн_310505Гавва"/>
      <sheetName val="payments"/>
      <sheetName val="Структура портфеля"/>
      <sheetName val="Languages"/>
      <sheetName val="ОС_от_АСУ_ТП"/>
      <sheetName val="Резерв_МПЗ"/>
      <sheetName val="COGS_(base)"/>
      <sheetName val="Ф-1_(для_АО-энерго)"/>
      <sheetName val="Ф-2_(для_АО-энерго)"/>
      <sheetName val="17_1"/>
      <sheetName val="1_Общая_информация"/>
      <sheetName val="4__Ratios"/>
      <sheetName val="торкр__2012"/>
      <sheetName val="Спр-к_базовый"/>
      <sheetName val="Balance_Sheet"/>
      <sheetName val="40_1(имущество)"/>
      <sheetName val="40_3(имущество)"/>
      <sheetName val="40_2(имущество)"/>
      <sheetName val="40_4(имущество)"/>
      <sheetName val="40_5(имущество)"/>
      <sheetName val="40_6(имущество)"/>
      <sheetName val="Структура_портфеля"/>
      <sheetName val="справочник"/>
      <sheetName val=""/>
      <sheetName val="Цехи КМК"/>
      <sheetName val="cahh cost конц"/>
      <sheetName val="услуги_ремонт "/>
      <sheetName val="Справочник (тех)"/>
      <sheetName val="Tr"/>
      <sheetName val="UPR"/>
      <sheetName val="ФЗП 2019 "/>
      <sheetName val="Кислор станц"/>
      <sheetName val="ERS (1)"/>
      <sheetName val="свод ПП (ДЭФ)"/>
      <sheetName val="Есаульская"/>
      <sheetName val="Алардинская"/>
      <sheetName val="Лист2"/>
      <sheetName val="числ БП"/>
      <sheetName val="Списки"/>
      <sheetName val="Статьи ДДС"/>
      <sheetName val="НСИ"/>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997 fin. res."/>
      <sheetName val="exch. rates"/>
      <sheetName val="1997 fin_ res_"/>
      <sheetName val="exch_ rates"/>
      <sheetName val="LFA 2001"/>
      <sheetName val="Rev"/>
      <sheetName val="COGS"/>
      <sheetName val="I-S"/>
      <sheetName val="Лист2"/>
      <sheetName val="A4.5 Grouping"/>
      <sheetName val="O10.2_VAT on advances"/>
      <sheetName val="O18 PIT"/>
      <sheetName val="ОСВ"/>
      <sheetName val="U2.6 Plant GL"/>
      <sheetName val="база"/>
      <sheetName val="2003"/>
      <sheetName val="Oskol 2xls"/>
      <sheetName val="КлассЗСМК"/>
      <sheetName val="EPS"/>
      <sheetName val="CFS=&gt;"/>
      <sheetName val="FR_5_Goods Delievered"/>
      <sheetName val="December 1996"/>
      <sheetName val=" Кредиторы"/>
      <sheetName val="BS 11 HC"/>
      <sheetName val="Фин план"/>
      <sheetName val="Inputs"/>
      <sheetName val="Виды затрат"/>
      <sheetName val="Единицы консолидации"/>
      <sheetName val="Счета"/>
      <sheetName val="Виды движения"/>
      <sheetName val="Cent"/>
      <sheetName val="Лист1"/>
      <sheetName val="БДДС month (ф)"/>
      <sheetName val="БДДС month (п)"/>
      <sheetName val="5_4"/>
      <sheetName val="Tab_40"/>
      <sheetName val="зч расход"/>
      <sheetName val="21сч"/>
      <sheetName val="Dictionaries"/>
      <sheetName val="tt"/>
      <sheetName val="22. Кредиторы"/>
      <sheetName val="32. Реализация и С-сть"/>
      <sheetName val="BS RAP"/>
      <sheetName val="Консервация"/>
      <sheetName val=" выборка по 004 сч"/>
      <sheetName val="5930.01"/>
      <sheetName val="Д_Р"/>
      <sheetName val="Summary"/>
      <sheetName val="BD_60"/>
      <sheetName val="BD_62"/>
      <sheetName val="BD_76"/>
      <sheetName val="FA"/>
      <sheetName val="LTI_MOV"/>
      <sheetName val="INTANG"/>
      <sheetName val="TPSA_Model"/>
      <sheetName val="Charts"/>
      <sheetName val="Keystats"/>
      <sheetName val="Group_DCF"/>
      <sheetName val="Tariffs&amp;Traffic"/>
      <sheetName val="Macro_Assumptions"/>
      <sheetName val="GSM"/>
      <sheetName val="Допущения"/>
      <sheetName val="Список"/>
      <sheetName val="Data validation"/>
      <sheetName val="справочник"/>
      <sheetName val="Ключ"/>
      <sheetName val="1997_fin__res_"/>
      <sheetName val="exch__rates"/>
      <sheetName val="1997_fin__res_1"/>
      <sheetName val="exch__rates1"/>
      <sheetName val="LFA_2001"/>
      <sheetName val="A4_5_Grouping"/>
      <sheetName val="O10_2_VAT_on_advances"/>
      <sheetName val="O18_PIT"/>
      <sheetName val="U2_6_Plant_GL"/>
      <sheetName val="Oskol_2xls"/>
      <sheetName val="Фин_план"/>
      <sheetName val="FR_5_Goods_Delievered"/>
      <sheetName val="December_1996"/>
      <sheetName val="_Кредиторы"/>
      <sheetName val="BS_11_HC"/>
      <sheetName val="Виды_затрат"/>
      <sheetName val="Единицы_консолидации"/>
      <sheetName val="Виды_движения"/>
      <sheetName val="БДДС_month_(ф)"/>
      <sheetName val="БДДС_month_(п)"/>
      <sheetName val="зч_расход"/>
      <sheetName val="22__Кредиторы"/>
      <sheetName val="32__Реализация_и_С-сть"/>
      <sheetName val="BS_RAP"/>
      <sheetName val="_выборка_по_004_сч"/>
      <sheetName val="5930_01"/>
      <sheetName val="Арматура"/>
      <sheetName val="_выборка по 004 сч"/>
      <sheetName val="сч.07 МСФО, РСБУ свод"/>
      <sheetName val="Zamort сч.08 обл.01"/>
      <sheetName val="Zamort на сч.08 обл.31"/>
      <sheetName val="zks_nks 0803 без ДА"/>
      <sheetName val="zks_nks 0803 ДА"/>
      <sheetName val="Foaie1"/>
      <sheetName val="cur"/>
      <sheetName val="Bal Vf"/>
      <sheetName val="BS 13 HC 12m2013"/>
      <sheetName val="BS 13 HC 12m2014"/>
      <sheetName val="BS 13 HC 9m2015"/>
      <sheetName val="BS 11 HC 12m2013"/>
      <sheetName val="BS 11 HC 12m2014"/>
      <sheetName val="BS 11 HC 9m2015"/>
      <sheetName val="BS 16 HC 12m2014"/>
      <sheetName val="BS 16 HC 9m2015"/>
      <sheetName val="BS 16 HC 12m2013"/>
      <sheetName val="BS 16 HC 3m2015"/>
      <sheetName val="list"/>
      <sheetName val="Rev&amp;Costs"/>
      <sheetName val="IS"/>
      <sheetName val="Info"/>
      <sheetName val="Grouplist"/>
      <sheetName val="КВ30 Расшифровки к форме 2"/>
      <sheetName val="Справочники"/>
      <sheetName val="assumptions"/>
      <sheetName val="Labor"/>
      <sheetName val="План пр-ва "/>
      <sheetName val="Июль"/>
      <sheetName val="Всего движение по УМТО план"/>
      <sheetName val="ЕПВ"/>
      <sheetName val="План по труду"/>
      <sheetName val="Титул"/>
      <sheetName val="Ключ_не удалять"/>
      <sheetName val="Debt schedule (2)"/>
      <sheetName val="Debt schedule"/>
      <sheetName val="5z info"/>
      <sheetName val="1half1998"/>
      <sheetName val="2half 1998"/>
      <sheetName val="1998 projection"/>
      <sheetName val="direct cashflow"/>
      <sheetName val="Sales projection"/>
      <sheetName val="sales 1998"/>
      <sheetName val="ДИТ"/>
      <sheetName val="Регион производителя"/>
      <sheetName val="Прочие компании"/>
      <sheetName val="Объект капвложений"/>
      <sheetName val="Связанные компании"/>
      <sheetName val="Компании группы"/>
      <sheetName val="Кислор станц"/>
      <sheetName val="Ме-ия"/>
      <sheetName val="К20.5_Свод УПКР"/>
      <sheetName val="LDE"/>
      <sheetName val="TDSheet"/>
      <sheetName val="RJE"/>
      <sheetName val="Легенда"/>
      <sheetName val="E (1)"/>
      <sheetName val="B.ОтлНалоги"/>
      <sheetName val="Data_validation"/>
      <sheetName val="ТЧЭ по типам 1кв и 12 мес"/>
      <sheetName val="ФинВл_займы"/>
      <sheetName val="Database (RUR)Mar YTD"/>
      <sheetName val="Справочно ТМЦ "/>
      <sheetName val="Sheet1"/>
      <sheetName val="Топливо 2005"/>
      <sheetName val="Загрузка оборудования"/>
      <sheetName val="ПРОГНОЗ_1"/>
      <sheetName val=""/>
      <sheetName val="Ошибка PLC"/>
      <sheetName val="Code"/>
      <sheetName val="BS 13 HC 3m16"/>
      <sheetName val="BS 13 HC 12m2015"/>
      <sheetName val="BS 11 HC 12m2015"/>
      <sheetName val="BS 11 HC 3m16"/>
      <sheetName val="BS 16 HC 12m2015"/>
      <sheetName val="BS 16 HC 3m16"/>
      <sheetName val="Справочник 2014"/>
      <sheetName val="Справочник 2015"/>
      <sheetName val="Статьи"/>
      <sheetName val="0-Справочники"/>
      <sheetName val="факт июль"/>
      <sheetName val="Tag"/>
      <sheetName val="статьи2012"/>
      <sheetName val="свод для БГК"/>
      <sheetName val="Свод для УК"/>
      <sheetName val="Ферробанк"/>
      <sheetName val="ВТБ"/>
      <sheetName val="ВТБ 24"/>
      <sheetName val="ТрансКредитБанк"/>
      <sheetName val="Корпоративный счет"/>
      <sheetName val="Касса"/>
      <sheetName val="для УК Апрель"/>
      <sheetName val="ôàêò èþëü"/>
      <sheetName val="ñòàòüè2012"/>
      <sheetName val="ñâîä äëÿ ÁÃÊ"/>
      <sheetName val="Ñâîä äëÿ ÓÊ"/>
      <sheetName val="Ôåððîáàíê"/>
      <sheetName val="ÂÒÁ"/>
      <sheetName val="ÂÒÁ 24"/>
      <sheetName val="ÒðàíñÊðåäèòÁàíê"/>
      <sheetName val="Êîðïîðàòèâíûé ñ÷åò"/>
      <sheetName val="Êàññà"/>
      <sheetName val="äëÿ ÓÊ Àïðåëü"/>
      <sheetName val="Ñòàòüè"/>
      <sheetName val="Раунд"/>
      <sheetName val="Внешэкономбанк"/>
      <sheetName val="Депозит и Овернайт"/>
      <sheetName val="для УК октябрь"/>
      <sheetName val="ВТБ 24 Новая Чара"/>
      <sheetName val="для УК ноябрь"/>
      <sheetName val="new Справочник 2014"/>
      <sheetName val="Справочник с 01.05.2015"/>
      <sheetName val="ñïðàâî÷íèê"/>
      <sheetName val="Ðàóíä"/>
      <sheetName val="Âíåøýêîíîìáàíê"/>
      <sheetName val="Äåïîçèò è Îâåðíàéò"/>
      <sheetName val="äëÿ ÓÊ îêòÿáðü"/>
      <sheetName val="ÂÒÁ 24 Íîâàÿ ×àðà"/>
      <sheetName val="äëÿ ÓÊ íîÿáðü"/>
      <sheetName val="new Ñïðàâî÷íèê 2014"/>
      <sheetName val="Ñïðàâî÷íèê 2015"/>
      <sheetName val="Ñïðàâî÷íèê ñ 01.05.2015"/>
      <sheetName val="Print Selections"/>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sheetData sheetId="67"/>
      <sheetData sheetId="68"/>
      <sheetData sheetId="69"/>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ssumptions"/>
      <sheetName val="Valuation Summary"/>
      <sheetName val="Base Proj, &amp; DCF"/>
      <sheetName val="Syn Adjstd Proj, &amp; DCF"/>
      <sheetName val="workingcap"/>
      <sheetName val="Abamectin"/>
      <sheetName val="Thiabendazole"/>
      <sheetName val="MK 244"/>
      <sheetName val="Others"/>
      <sheetName val="Distribution Synergies"/>
      <sheetName val="Marketing Synergies - Bway"/>
      <sheetName val="Marketing Synergies AgrEvo"/>
      <sheetName val="Cost Synergies"/>
      <sheetName val="Fungicide"/>
      <sheetName val="admin 04"/>
      <sheetName val="ОТЧЕТ"/>
      <sheetName val="WC"/>
      <sheetName val="LDE"/>
      <sheetName val="Январь"/>
      <sheetName val="1997 fin. res."/>
      <sheetName val="exch. rates"/>
      <sheetName val="КлассЗСМК"/>
      <sheetName val="Комментарии"/>
      <sheetName val="Справочники"/>
      <sheetName val="Valuation_Summary"/>
      <sheetName val="Base_Proj,_&amp;_DCF"/>
      <sheetName val="Syn_Adjstd_Proj,_&amp;_DCF"/>
      <sheetName val="MK_244"/>
      <sheetName val="Distribution_Synergies"/>
      <sheetName val="Marketing_Synergies_-_Bway"/>
      <sheetName val="Marketing_Synergies_AgrEvo"/>
      <sheetName val="Cost_Synergies"/>
      <sheetName val="admin_04"/>
      <sheetName val="1997_fin__res_"/>
      <sheetName val="exch__rates"/>
      <sheetName val="FCF"/>
      <sheetName val="MDL2"/>
      <sheetName val="pasiva-skutečnost"/>
      <sheetName val="Brew rub"/>
      <sheetName val="TDSheet"/>
      <sheetName val="Europ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S"/>
    </sheetNames>
    <sheetDataSet>
      <sheetData sheetId="0"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
      <sheetName val="свод до вн.об."/>
      <sheetName val="расш.для РАО"/>
      <sheetName val="расш.для РАО стр.310"/>
      <sheetName val="Лист1"/>
      <sheetName val="1.1."/>
      <sheetName val="1.2."/>
      <sheetName val="Графики_Гкал,тыс.руб."/>
      <sheetName val="2.1."/>
      <sheetName val="2.2."/>
      <sheetName val="2.3."/>
      <sheetName val="2.4."/>
      <sheetName val="3.1."/>
      <sheetName val="3.2."/>
      <sheetName val="3.3."/>
      <sheetName val="4.1."/>
      <sheetName val="4.2."/>
      <sheetName val="4.3."/>
      <sheetName val="4.4."/>
      <sheetName val="4.5."/>
      <sheetName val="4.6."/>
      <sheetName val="4.7."/>
      <sheetName val="5.1."/>
      <sheetName val="5.1_январь"/>
      <sheetName val="5.1_февраль"/>
      <sheetName val="5.1_март"/>
      <sheetName val="6.1."/>
      <sheetName val="1 кв."/>
      <sheetName val="2 кв."/>
      <sheetName val="3 кв."/>
      <sheetName val="4 кв."/>
      <sheetName val=" год"/>
      <sheetName val="УП 33 свод."/>
      <sheetName val="Факт"/>
      <sheetName val="пл. и факт"/>
      <sheetName val="Модуль2"/>
      <sheetName val="Модуль1"/>
      <sheetName val="18.2-"/>
      <sheetName val="20-"/>
      <sheetName val="Э1.14 ОАО"/>
      <sheetName val="Э1.15ОАО"/>
      <sheetName val="Э1.14 ЗЭС"/>
      <sheetName val="Э1.14ЦЭС"/>
      <sheetName val="Э1.14ВЭС"/>
      <sheetName val="Э1.14ЮЭС"/>
      <sheetName val="Э1.15ЗЭС"/>
      <sheetName val="Э1.15ЦЭС"/>
      <sheetName val="Э1.15ВЭС"/>
      <sheetName val="Э1.15ЮЭС"/>
      <sheetName val="титул"/>
      <sheetName val="А1"/>
      <sheetName val="А2"/>
      <sheetName val="ПЭП2"/>
      <sheetName val="ПЭП3"/>
      <sheetName val="Б1"/>
      <sheetName val="ДПН1"/>
      <sheetName val="ДПН2"/>
      <sheetName val="ПБ1"/>
      <sheetName val="ПБ2"/>
      <sheetName val="УФ1 "/>
      <sheetName val="М2"/>
      <sheetName val="М3"/>
      <sheetName val="УЗ1 "/>
      <sheetName val="УЗ2"/>
      <sheetName val="УП1"/>
      <sheetName val="УП2"/>
      <sheetName val="УП3"/>
      <sheetName val="УИ1"/>
      <sheetName val="УИ2"/>
      <sheetName val="УР1"/>
      <sheetName val="И1"/>
      <sheetName val="И2"/>
      <sheetName val="УФ2"/>
      <sheetName val="Работы "/>
      <sheetName val="_FES"/>
      <sheetName val="Лист"/>
      <sheetName val="навигация"/>
      <sheetName val="Т12"/>
      <sheetName val="Т3"/>
    </sheetNames>
    <sheetDataSet>
      <sheetData sheetId="0"/>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sheetData sheetId="28"/>
      <sheetData sheetId="29"/>
      <sheetData sheetId="30"/>
      <sheetData sheetId="31"/>
      <sheetData sheetId="32"/>
      <sheetData sheetId="33"/>
      <sheetData sheetId="34"/>
      <sheetData sheetId="35" refreshError="1"/>
      <sheetData sheetId="36" refreshError="1"/>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refreshError="1"/>
      <sheetData sheetId="74" refreshError="1"/>
      <sheetData sheetId="75" refreshError="1"/>
      <sheetData sheetId="76" refreshError="1"/>
      <sheetData sheetId="77" refreshError="1"/>
      <sheetData sheetId="7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S"/>
      <sheetName val="BS"/>
      <sheetName val="rozvaha"/>
      <sheetName val="Комментарии"/>
      <sheetName val="КлассЗСМК"/>
      <sheetName val="Лист1"/>
      <sheetName val="RAS FS"/>
      <sheetName val="HIST"/>
      <sheetName val="Total Data"/>
      <sheetName val="241"/>
      <sheetName val="Цехи КМК"/>
      <sheetName val="ПДР ООО &quot;Юкос ФБЦ&quot;"/>
      <sheetName val="Данные"/>
      <sheetName val="Типовые назначения платежа"/>
      <sheetName val="Brew rub"/>
      <sheetName val="Фин план"/>
      <sheetName val="Резерв МПЗ"/>
      <sheetName val="Gen"/>
      <sheetName val="Items"/>
      <sheetName val="assets"/>
      <sheetName val="Liabilities"/>
      <sheetName val="ЦФА"/>
      <sheetName val="январь"/>
      <sheetName val="MODEL"/>
      <sheetName val="Пассив"/>
      <sheetName val="Заполните"/>
      <sheetName val="План"/>
      <sheetName val="Факт"/>
      <sheetName val="bank comm capitalised"/>
      <sheetName val="Data"/>
      <sheetName val="Data Table"/>
      <sheetName val="16"/>
      <sheetName val="17"/>
      <sheetName val="4"/>
      <sheetName val="5"/>
      <sheetName val="Ф-1 (для АО-энерго)"/>
      <sheetName val="Ф-2 (для АО-энерго)"/>
      <sheetName val="перекрестка"/>
      <sheetName val="свод"/>
      <sheetName val="TEHSHEET"/>
      <sheetName val="17.1"/>
      <sheetName val="24"/>
      <sheetName val="25"/>
      <sheetName val="Справочники"/>
      <sheetName val="Расконсервация ОС"/>
      <sheetName val="КлассНKМК"/>
      <sheetName val="2.1 P&amp;L"/>
      <sheetName val="3-26"/>
      <sheetName val="Счета"/>
      <sheetName val="Структура портфеля"/>
      <sheetName val="4. NWABC"/>
      <sheetName val="база"/>
      <sheetName val="IFRS roll 04"/>
      <sheetName val="D2 DCF"/>
      <sheetName val="бюджет ЭСПЦ, долл."/>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одажи Вход"/>
      <sheetName val="Остатки Вход"/>
      <sheetName val="Общ тенд"/>
      <sheetName val="Продажи"/>
      <sheetName val="Остатки"/>
      <sheetName val="Темпер"/>
      <sheetName val="Сезон"/>
      <sheetName val="Гран отсеч"/>
      <sheetName val="Корр 1"/>
      <sheetName val="Корр 2"/>
      <sheetName val="АНАЛИТ"/>
      <sheetName val="Графики"/>
      <sheetName val="Доли"/>
      <sheetName val="Замещение"/>
      <sheetName val="ПРОГН"/>
      <sheetName val="Упак"/>
      <sheetName val="Копии"/>
      <sheetName val="In"/>
      <sheetName val="COGS (base)"/>
      <sheetName val="SpInputs"/>
      <sheetName val="CashFlows"/>
      <sheetName val="Сталь"/>
      <sheetName val="план"/>
      <sheetName val="Продажи реальные и прогноз 20 л"/>
      <sheetName val="Данные для расчета"/>
      <sheetName val="Фин план"/>
      <sheetName val="КлассНKМК"/>
      <sheetName val="Цеховые"/>
      <sheetName val="Центральные"/>
      <sheetName val="Отгрузка"/>
      <sheetName val="Поставка"/>
      <sheetName val="Inputs"/>
      <sheetName val="Brew rub"/>
      <sheetName val="1 Общая информация"/>
      <sheetName val="Configuration"/>
      <sheetName val="2003"/>
      <sheetName val="КлассНКМК"/>
      <sheetName val="Контрагенты"/>
      <sheetName val="Настройки"/>
      <sheetName val="Анализ маржи"/>
      <sheetName val="XLR_NoRangeSheet"/>
      <sheetName val="hyp"/>
      <sheetName val="КлассЗСМК"/>
      <sheetName val="#REF"/>
      <sheetName val="БДДС month (ф)"/>
      <sheetName val="БДДС month (п)"/>
      <sheetName val="#ССЫЛКА"/>
      <sheetName val="БДДС month _ф_"/>
      <sheetName val="БДДС month _п_"/>
      <sheetName val="0_33"/>
      <sheetName val="Cover &amp; Parameters"/>
      <sheetName val="Комментарии"/>
      <sheetName val="Заполните"/>
      <sheetName val="Факт"/>
      <sheetName val="Январь"/>
      <sheetName val="BlooData"/>
      <sheetName val="Values"/>
      <sheetName val="FES"/>
      <sheetName val="СредневзвЗнач"/>
      <sheetName val="3-01"/>
      <sheetName val="Лист1"/>
      <sheetName val="CurRates"/>
      <sheetName val="2 Параметры"/>
      <sheetName val="2001"/>
      <sheetName val="Tr"/>
      <sheetName val="Prices"/>
      <sheetName val="Variables"/>
      <sheetName val="2002(v1)"/>
      <sheetName val="Assumptions"/>
      <sheetName val="model"/>
      <sheetName val="отклонение плана июня от ожидан"/>
      <sheetName val="DailySch"/>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оверка"/>
      <sheetName val="Свод"/>
      <sheetName val="АЭС"/>
      <sheetName val="ВЭС"/>
      <sheetName val="ЗЭС"/>
      <sheetName val="НТЭС"/>
      <sheetName val="СЭС"/>
      <sheetName val="ТЭС"/>
      <sheetName val="Свод ПО"/>
      <sheetName val="ИА"/>
      <sheetName val="ПО+ИА"/>
      <sheetName val="МРСК"/>
      <sheetName val="КАЗ ВЭС"/>
      <sheetName val="Красноуральск НТЭС"/>
      <sheetName val="Лист1"/>
      <sheetName val="Кор-ки"/>
      <sheetName val="охрана"/>
      <sheetName val="Свод БДР на 2012г. утв от 13"/>
    </sheetNames>
    <definedNames>
      <definedName name="__dd1"/>
      <definedName name="_dd1"/>
      <definedName name="_ew1"/>
      <definedName name="_M8"/>
      <definedName name="_M9"/>
      <definedName name="_q11"/>
      <definedName name="_q15"/>
      <definedName name="_q17"/>
      <definedName name="_q2"/>
      <definedName name="_q3"/>
      <definedName name="_q4"/>
      <definedName name="_q5"/>
      <definedName name="_q6"/>
      <definedName name="_q7"/>
      <definedName name="_q8"/>
      <definedName name="_q9"/>
      <definedName name="àî"/>
      <definedName name="bbbbbbbbbbbbbbb"/>
      <definedName name="cd"/>
      <definedName name="com"/>
      <definedName name="CompOt1"/>
      <definedName name="CompOt2"/>
      <definedName name="CompPas2"/>
      <definedName name="ct"/>
      <definedName name="ď"/>
      <definedName name="ďď"/>
      <definedName name="đđ"/>
      <definedName name="đđđ"/>
      <definedName name="dfrgtt"/>
      <definedName name="dr"/>
      <definedName name="dsragh"/>
      <definedName name="ęĺ"/>
      <definedName name="fga"/>
      <definedName name="fhrsiujt"/>
      <definedName name="fiyttt"/>
      <definedName name="gfg"/>
      <definedName name="hh"/>
      <definedName name="hhh"/>
      <definedName name="hhhhhhhhhhhhhhhhhhhhhhhhhhhhhhhhhhhhhhhhhhhhhhhhhhhhhhhhhhhhhh"/>
      <definedName name="hhy"/>
      <definedName name="îî"/>
      <definedName name="n"/>
      <definedName name="nfyz"/>
      <definedName name="nnnnnnnnnnnnnnnnn"/>
      <definedName name="öó"/>
      <definedName name="P1_SCOPE_CORR"/>
      <definedName name="P1_SCOPE_FST7"/>
      <definedName name="P1_SCOPE_IND"/>
      <definedName name="P1_SCOPE_IND2"/>
      <definedName name="P1_SCOPE_NOTIND"/>
      <definedName name="P1_SCOPE_NotInd3"/>
      <definedName name="P1_SCOPE_SAVE2"/>
      <definedName name="P1_ДиапазонЗащиты"/>
      <definedName name="P16_SCOPE_FULL_LOAD"/>
      <definedName name="P17_SCOPE_FULL_LOAD"/>
      <definedName name="P2_SCOPE_CORR"/>
      <definedName name="P2_SCOPE_FULL_LOAD"/>
      <definedName name="P2_SCOPE_IND"/>
      <definedName name="P2_SCOPE_IND2"/>
      <definedName name="P2_SCOPE_NOTIND"/>
      <definedName name="P2_SCOPE_NotInd3"/>
      <definedName name="P2_SCOPE_SAVE2"/>
      <definedName name="P2_ДиапазонЗащиты"/>
      <definedName name="P3_SCOPE_FULL_LOAD"/>
      <definedName name="P3_SCOPE_IND"/>
      <definedName name="P3_SCOPE_IND2"/>
      <definedName name="P3_SCOPE_NOTIND"/>
      <definedName name="P3_ДиапазонЗащиты"/>
      <definedName name="P4_SCOPE_FULL_LOAD"/>
      <definedName name="P4_SCOPE_IND"/>
      <definedName name="P4_SCOPE_IND2"/>
      <definedName name="P4_SCOPE_NOTIND"/>
      <definedName name="P4_SCOPE_NotInd2"/>
      <definedName name="P4_ДиапазонЗащиты"/>
      <definedName name="P5_SCOPE_FULL_LOAD"/>
      <definedName name="P5_SCOPE_NOTIND"/>
      <definedName name="P5_SCOPE_NotInd2"/>
      <definedName name="P6_SCOPE_FULL_LOAD"/>
      <definedName name="P6_SCOPE_NOTIND"/>
      <definedName name="P6_SCOPE_NotInd2"/>
      <definedName name="P7_SCOPE_FULL_LOAD"/>
      <definedName name="P7_SCOPE_NOTIND"/>
      <definedName name="P7_SCOPE_NotInd2"/>
      <definedName name="P8_SCOPE_FULL_LOAD"/>
      <definedName name="P8_SCOPE_NOTIND"/>
      <definedName name="P9_SCOPE_FULL_LOAD"/>
      <definedName name="ŕŕ"/>
      <definedName name="rt"/>
      <definedName name="sds"/>
      <definedName name="shshi"/>
      <definedName name="shshish"/>
      <definedName name="t2.9."/>
      <definedName name="t2.9.2"/>
      <definedName name="t2.9.2."/>
      <definedName name="tyyyyyyyyy"/>
      <definedName name="upr"/>
      <definedName name="ůůů"/>
      <definedName name="yyu"/>
      <definedName name="аа"/>
      <definedName name="ааааа"/>
      <definedName name="АААААААА"/>
      <definedName name="ааагнннаш"/>
      <definedName name="абон.пл"/>
      <definedName name="авауеу"/>
      <definedName name="авт"/>
      <definedName name="ап"/>
      <definedName name="апиав"/>
      <definedName name="Арт"/>
      <definedName name="атапчь"/>
      <definedName name="аш"/>
      <definedName name="аяыпамыпмипи"/>
      <definedName name="бб"/>
      <definedName name="бббббббб"/>
      <definedName name="Вар.их"/>
      <definedName name="Вар.КАЛМЭ"/>
      <definedName name="веоонеше"/>
      <definedName name="вм"/>
      <definedName name="вмивртвр"/>
      <definedName name="вралгн"/>
      <definedName name="вртт"/>
      <definedName name="вшщз"/>
      <definedName name="гнлзщ"/>
      <definedName name="гнн"/>
      <definedName name="гш"/>
      <definedName name="гшщ"/>
      <definedName name="дд"/>
      <definedName name="дж"/>
      <definedName name="длорпд"/>
      <definedName name="доо"/>
      <definedName name="доопатмо"/>
      <definedName name="Дополнение"/>
      <definedName name="дщ"/>
      <definedName name="дщл"/>
      <definedName name="еаш"/>
      <definedName name="евншшш"/>
      <definedName name="ее"/>
      <definedName name="епке"/>
      <definedName name="еще"/>
      <definedName name="ж"/>
      <definedName name="жд"/>
      <definedName name="жжжжжжжжжж"/>
      <definedName name="зщ"/>
      <definedName name="ЗЭС"/>
      <definedName name="ииииит"/>
      <definedName name="ий"/>
      <definedName name="йфц"/>
      <definedName name="кег"/>
      <definedName name="кей"/>
      <definedName name="компенсация"/>
      <definedName name="кпнрг"/>
      <definedName name="ктджщз"/>
      <definedName name="лара"/>
      <definedName name="лирра"/>
      <definedName name="ло"/>
      <definedName name="лор"/>
      <definedName name="лоридо"/>
      <definedName name="лормрл"/>
      <definedName name="лщд"/>
      <definedName name="льэлэ"/>
      <definedName name="М10_2"/>
      <definedName name="мам"/>
      <definedName name="мсчч"/>
      <definedName name="нгг"/>
      <definedName name="Нояб"/>
      <definedName name="Ноябрь"/>
      <definedName name="олло"/>
      <definedName name="олрлпо"/>
      <definedName name="олс"/>
      <definedName name="оми"/>
      <definedName name="отпуск"/>
      <definedName name="пек"/>
      <definedName name="ПЗ"/>
      <definedName name="план56"/>
      <definedName name="ПМС"/>
      <definedName name="ПМС1"/>
      <definedName name="пп"/>
      <definedName name="ппр"/>
      <definedName name="Приложение"/>
      <definedName name="ПРиложение3"/>
      <definedName name="Приложений3"/>
      <definedName name="пром."/>
      <definedName name="проч"/>
      <definedName name="проч.расх"/>
      <definedName name="рам"/>
      <definedName name="расх"/>
      <definedName name="Расш.проч.внер.дох"/>
      <definedName name="Расшифроки2"/>
      <definedName name="РГРЭС"/>
      <definedName name="рем"/>
      <definedName name="ропопопмо"/>
      <definedName name="рпддд"/>
      <definedName name="рпипо"/>
      <definedName name="рсср"/>
      <definedName name="сваеррта"/>
      <definedName name="свмпвппв"/>
      <definedName name="себестоимость2"/>
      <definedName name="сель"/>
      <definedName name="сельск.хоз"/>
      <definedName name="ск"/>
      <definedName name="сокращение"/>
      <definedName name="сомп"/>
      <definedName name="сомпас"/>
      <definedName name="ссы2"/>
      <definedName name="Т12_4мес"/>
      <definedName name="т2.3.10"/>
      <definedName name="таня"/>
      <definedName name="тепло"/>
      <definedName name="тов"/>
      <definedName name="ть"/>
      <definedName name="у1"/>
      <definedName name="ук"/>
      <definedName name="укмуеи"/>
      <definedName name="уку"/>
      <definedName name="уу"/>
      <definedName name="ууууу"/>
      <definedName name="УФ"/>
      <definedName name="уыукпе"/>
      <definedName name="уыыыф"/>
      <definedName name="фам"/>
      <definedName name="Форма"/>
      <definedName name="ффф"/>
      <definedName name="фффф"/>
      <definedName name="фыаспит"/>
      <definedName name="хххххххххххххх"/>
      <definedName name="ц1"/>
      <definedName name="цуа"/>
      <definedName name="цууу"/>
      <definedName name="ццуу"/>
      <definedName name="черновик"/>
      <definedName name="ччи"/>
      <definedName name="ччч"/>
      <definedName name="шш"/>
      <definedName name="шшшш"/>
      <definedName name="ыаппр"/>
      <definedName name="ыауе"/>
      <definedName name="ыаупп"/>
      <definedName name="ыаыыа"/>
      <definedName name="ывввввв"/>
      <definedName name="ывпкывк"/>
      <definedName name="ывпмьпь"/>
      <definedName name="ывы"/>
      <definedName name="ымпы"/>
      <definedName name="ыпр"/>
      <definedName name="ыфса"/>
      <definedName name="ыццццц"/>
      <definedName name="ыыыыыы"/>
      <definedName name="ююююююю"/>
      <definedName name="яяяяяяя"/>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писок"/>
      <sheetName val="Контрольный лист"/>
      <sheetName val="Ошибки"/>
      <sheetName val="F1"/>
      <sheetName val="F2"/>
      <sheetName val="F4"/>
      <sheetName val="0"/>
      <sheetName val="2"/>
      <sheetName val="4"/>
      <sheetName val="2_2"/>
      <sheetName val="3_2"/>
      <sheetName val="4_1"/>
      <sheetName val="4_2"/>
      <sheetName val="5"/>
      <sheetName val="6"/>
      <sheetName val="6_1"/>
      <sheetName val="6_1_1"/>
      <sheetName val="6_2"/>
      <sheetName val="6_3"/>
      <sheetName val="6_3_1"/>
      <sheetName val="7"/>
      <sheetName val="7_1"/>
      <sheetName val="9"/>
      <sheetName val="10_1"/>
      <sheetName val="10_2"/>
      <sheetName val="10_3"/>
      <sheetName val="12"/>
      <sheetName val="12_1"/>
      <sheetName val="12_2"/>
      <sheetName val="13"/>
      <sheetName val="14"/>
      <sheetName val="15"/>
      <sheetName val="16_1"/>
      <sheetName val="16_2"/>
      <sheetName val="16_3"/>
      <sheetName val="16_4"/>
      <sheetName val="19"/>
      <sheetName val="19_1"/>
      <sheetName val="20"/>
      <sheetName val="21"/>
      <sheetName val="22"/>
      <sheetName val="23"/>
      <sheetName val="23_1"/>
      <sheetName val="24"/>
      <sheetName val="25"/>
      <sheetName val="25_1"/>
      <sheetName val="25_2"/>
      <sheetName val="25_3"/>
      <sheetName val="25_4"/>
      <sheetName val="26"/>
      <sheetName val="27_1"/>
      <sheetName val="27_2"/>
      <sheetName val="27"/>
      <sheetName val="30"/>
      <sheetName val="31"/>
      <sheetName val="32"/>
      <sheetName val="33"/>
      <sheetName val="BExRepositorySheet"/>
      <sheetName val="34"/>
      <sheetName val="35"/>
      <sheetName val="36"/>
      <sheetName val="37"/>
      <sheetName val="38"/>
      <sheetName val="39"/>
      <sheetName val="40"/>
      <sheetName val="42"/>
      <sheetName val="43_1"/>
      <sheetName val="43_2"/>
      <sheetName val="44"/>
      <sheetName val="Восстановл_Лист1"/>
      <sheetName val="Восстановл_Лист2"/>
      <sheetName val="Восстановл_Лист3"/>
      <sheetName val="Восстановл_Лист4"/>
      <sheetName val="Восстановл_Лист5"/>
      <sheetName val="Восстановл_Лист6"/>
      <sheetName val="Восстановл_Лист7"/>
      <sheetName val="Восстановл_Лист8"/>
      <sheetName val="Восстановл_Лист9"/>
      <sheetName val="Восстановл_Лист10"/>
      <sheetName val="Восстановл_Лист11"/>
      <sheetName val="Восстановл_Лист12"/>
      <sheetName val="Восстановл_Лист13"/>
      <sheetName val="Восстановл_Лист14"/>
      <sheetName val="Восстановл_Лист15"/>
      <sheetName val="Восстановл_Лист16"/>
      <sheetName val="Восстановл_Лист17"/>
      <sheetName val="Восстановл_Лист18"/>
      <sheetName val="Восстановл_Лист19"/>
      <sheetName val="Восстановл_Лист20"/>
      <sheetName val="Восстановл_Лист21"/>
      <sheetName val="Восстановл_Лист22"/>
      <sheetName val="Восстановл_Лист23"/>
      <sheetName val="Восстановл_Лист24"/>
      <sheetName val="Восстановл_Лист25"/>
      <sheetName val="Восстановл_Лист26"/>
      <sheetName val="Восстановл_Лист27"/>
      <sheetName val="Восстановл_Лист28"/>
      <sheetName val="Восстановл_Лист29"/>
      <sheetName val="Восстановл_Лист30"/>
      <sheetName val="Восстановл_Лист31"/>
      <sheetName val="Восстановл_Лист32"/>
      <sheetName val="Восстановл_Лист33"/>
      <sheetName val="Восстановл_Лист34"/>
      <sheetName val="Восстановл_Лист35"/>
      <sheetName val="Восстановл_Лист36"/>
      <sheetName val="Восстановл_Лист37"/>
      <sheetName val="Восстановл_Лист38"/>
      <sheetName val="Восстановл_Лист39"/>
      <sheetName val="Восстановл_Лист40"/>
      <sheetName val="Восстановл_Лист4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row r="3">
          <cell r="A3" t="str">
            <v>Проводки у АК ТНП</v>
          </cell>
        </row>
        <row r="37">
          <cell r="B37" t="str">
            <v>К</v>
          </cell>
          <cell r="C37">
            <v>3000002</v>
          </cell>
        </row>
        <row r="50">
          <cell r="B50" t="str">
            <v>Д</v>
          </cell>
          <cell r="C50">
            <v>3000005</v>
          </cell>
        </row>
        <row r="53">
          <cell r="B53" t="str">
            <v>К</v>
          </cell>
          <cell r="C53">
            <v>3000002</v>
          </cell>
        </row>
        <row r="69">
          <cell r="B69" t="str">
            <v>К</v>
          </cell>
          <cell r="C69">
            <v>3000005</v>
          </cell>
        </row>
        <row r="78">
          <cell r="B78" t="str">
            <v>К</v>
          </cell>
          <cell r="C78">
            <v>3000001</v>
          </cell>
        </row>
        <row r="81">
          <cell r="B81" t="str">
            <v>К</v>
          </cell>
          <cell r="C81">
            <v>3000004</v>
          </cell>
        </row>
        <row r="84">
          <cell r="B84" t="str">
            <v>К</v>
          </cell>
          <cell r="C84">
            <v>3000002</v>
          </cell>
        </row>
        <row r="89">
          <cell r="B89" t="str">
            <v>К</v>
          </cell>
          <cell r="C89">
            <v>3000005</v>
          </cell>
        </row>
        <row r="99">
          <cell r="B99" t="str">
            <v>К</v>
          </cell>
          <cell r="C99">
            <v>3000001</v>
          </cell>
        </row>
        <row r="126">
          <cell r="B126" t="str">
            <v>Д</v>
          </cell>
          <cell r="C126">
            <v>3000004</v>
          </cell>
        </row>
      </sheetData>
      <sheetData sheetId="72">
        <row r="1">
          <cell r="A1" t="str">
            <v>Подготовил: Александр Лепёхин</v>
          </cell>
        </row>
      </sheetData>
      <sheetData sheetId="73">
        <row r="31">
          <cell r="H31">
            <v>-298386</v>
          </cell>
        </row>
      </sheetData>
      <sheetData sheetId="74">
        <row r="2">
          <cell r="A2">
            <v>1011095</v>
          </cell>
        </row>
      </sheetData>
      <sheetData sheetId="75">
        <row r="3">
          <cell r="A3" t="str">
            <v xml:space="preserve"> N |</v>
          </cell>
        </row>
      </sheetData>
      <sheetData sheetId="76">
        <row r="37">
          <cell r="B37" t="str">
            <v>К</v>
          </cell>
        </row>
      </sheetData>
      <sheetData sheetId="77">
        <row r="1">
          <cell r="A1" t="str">
            <v>Подготовил: Александр Лепёхин</v>
          </cell>
        </row>
      </sheetData>
      <sheetData sheetId="78"/>
      <sheetData sheetId="79"/>
      <sheetData sheetId="80"/>
      <sheetData sheetId="81"/>
      <sheetData sheetId="82"/>
      <sheetData sheetId="83"/>
      <sheetData sheetId="84"/>
      <sheetData sheetId="85">
        <row r="37">
          <cell r="B37" t="str">
            <v>К</v>
          </cell>
          <cell r="C37">
            <v>3000002</v>
          </cell>
        </row>
        <row r="50">
          <cell r="B50" t="str">
            <v>Д</v>
          </cell>
          <cell r="C50">
            <v>3000005</v>
          </cell>
        </row>
        <row r="53">
          <cell r="B53" t="str">
            <v>К</v>
          </cell>
          <cell r="C53">
            <v>3000002</v>
          </cell>
        </row>
        <row r="69">
          <cell r="B69" t="str">
            <v>К</v>
          </cell>
          <cell r="C69">
            <v>3000005</v>
          </cell>
        </row>
        <row r="78">
          <cell r="B78" t="str">
            <v>К</v>
          </cell>
          <cell r="C78">
            <v>3000001</v>
          </cell>
        </row>
        <row r="81">
          <cell r="B81" t="str">
            <v>К</v>
          </cell>
          <cell r="C81">
            <v>3000004</v>
          </cell>
        </row>
        <row r="84">
          <cell r="B84" t="str">
            <v>К</v>
          </cell>
          <cell r="C84">
            <v>3000002</v>
          </cell>
        </row>
        <row r="89">
          <cell r="B89" t="str">
            <v>К</v>
          </cell>
          <cell r="C89">
            <v>3000005</v>
          </cell>
        </row>
        <row r="99">
          <cell r="B99" t="str">
            <v>К</v>
          </cell>
          <cell r="C99">
            <v>3000001</v>
          </cell>
        </row>
        <row r="126">
          <cell r="B126" t="str">
            <v>Д</v>
          </cell>
          <cell r="C126">
            <v>3000004</v>
          </cell>
        </row>
      </sheetData>
      <sheetData sheetId="86"/>
      <sheetData sheetId="87"/>
      <sheetData sheetId="88"/>
      <sheetData sheetId="89"/>
      <sheetData sheetId="90"/>
      <sheetData sheetId="91"/>
      <sheetData sheetId="92"/>
      <sheetData sheetId="93"/>
      <sheetData sheetId="94"/>
      <sheetData sheetId="95"/>
      <sheetData sheetId="96"/>
      <sheetData sheetId="97">
        <row r="31">
          <cell r="H31">
            <v>-298386</v>
          </cell>
        </row>
      </sheetData>
      <sheetData sheetId="98">
        <row r="1">
          <cell r="A1" t="str">
            <v>Подготовил: Александр Лепёхин</v>
          </cell>
        </row>
      </sheetData>
      <sheetData sheetId="99">
        <row r="37">
          <cell r="B37" t="str">
            <v>К</v>
          </cell>
          <cell r="C37">
            <v>3000002</v>
          </cell>
        </row>
        <row r="50">
          <cell r="B50" t="str">
            <v>Д</v>
          </cell>
          <cell r="C50">
            <v>3000005</v>
          </cell>
        </row>
        <row r="53">
          <cell r="B53" t="str">
            <v>К</v>
          </cell>
          <cell r="C53">
            <v>3000002</v>
          </cell>
        </row>
        <row r="69">
          <cell r="B69" t="str">
            <v>К</v>
          </cell>
          <cell r="C69">
            <v>3000005</v>
          </cell>
        </row>
        <row r="78">
          <cell r="B78" t="str">
            <v>К</v>
          </cell>
          <cell r="C78">
            <v>3000001</v>
          </cell>
        </row>
        <row r="81">
          <cell r="B81" t="str">
            <v>К</v>
          </cell>
          <cell r="C81">
            <v>3000004</v>
          </cell>
        </row>
        <row r="84">
          <cell r="B84" t="str">
            <v>К</v>
          </cell>
          <cell r="C84">
            <v>3000002</v>
          </cell>
        </row>
        <row r="89">
          <cell r="B89" t="str">
            <v>К</v>
          </cell>
          <cell r="C89">
            <v>3000005</v>
          </cell>
        </row>
        <row r="99">
          <cell r="B99" t="str">
            <v>К</v>
          </cell>
          <cell r="C99">
            <v>3000001</v>
          </cell>
        </row>
        <row r="126">
          <cell r="B126" t="str">
            <v>Д</v>
          </cell>
          <cell r="C126">
            <v>3000004</v>
          </cell>
        </row>
      </sheetData>
      <sheetData sheetId="100"/>
      <sheetData sheetId="101"/>
      <sheetData sheetId="102"/>
      <sheetData sheetId="103">
        <row r="37">
          <cell r="B37" t="str">
            <v>К</v>
          </cell>
          <cell r="C37">
            <v>3000002</v>
          </cell>
        </row>
        <row r="50">
          <cell r="B50" t="str">
            <v>Д</v>
          </cell>
          <cell r="C50">
            <v>3000005</v>
          </cell>
        </row>
        <row r="53">
          <cell r="B53" t="str">
            <v>К</v>
          </cell>
          <cell r="C53">
            <v>3000002</v>
          </cell>
        </row>
        <row r="69">
          <cell r="B69" t="str">
            <v>К</v>
          </cell>
          <cell r="C69">
            <v>3000005</v>
          </cell>
        </row>
        <row r="78">
          <cell r="B78" t="str">
            <v>К</v>
          </cell>
          <cell r="C78">
            <v>3000001</v>
          </cell>
        </row>
        <row r="81">
          <cell r="B81" t="str">
            <v>К</v>
          </cell>
          <cell r="C81">
            <v>3000004</v>
          </cell>
        </row>
        <row r="84">
          <cell r="B84" t="str">
            <v>К</v>
          </cell>
          <cell r="C84">
            <v>3000002</v>
          </cell>
        </row>
        <row r="89">
          <cell r="B89" t="str">
            <v>К</v>
          </cell>
          <cell r="C89">
            <v>3000005</v>
          </cell>
        </row>
        <row r="99">
          <cell r="B99" t="str">
            <v>К</v>
          </cell>
          <cell r="C99">
            <v>3000001</v>
          </cell>
        </row>
        <row r="126">
          <cell r="B126" t="str">
            <v>Д</v>
          </cell>
          <cell r="C126">
            <v>3000004</v>
          </cell>
        </row>
      </sheetData>
      <sheetData sheetId="104"/>
      <sheetData sheetId="105"/>
      <sheetData sheetId="106"/>
      <sheetData sheetId="107"/>
      <sheetData sheetId="108"/>
      <sheetData sheetId="109"/>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rt EBITDA Bridges"/>
      <sheetName val="Table Bridge"/>
      <sheetName val="Con_SepYtd"/>
      <sheetName val="Con_A-JulYtd"/>
      <sheetName val="Con_Sep"/>
      <sheetName val="Con_Aug"/>
      <sheetName val="Con_Jul"/>
      <sheetName val="Con_F6m"/>
      <sheetName val="Con_6m+1"/>
      <sheetName val="Investm co-s"/>
      <sheetName val="Prices"/>
      <sheetName val="NTMK"/>
      <sheetName val="MNLZ4"/>
      <sheetName val="ZSMK"/>
      <sheetName val="MNLS"/>
      <sheetName val="NKMK"/>
      <sheetName val="Stal-NK"/>
      <sheetName val="Vitkovice"/>
      <sheetName val="P&amp;B"/>
      <sheetName val="STRC"/>
      <sheetName val="FTD Ltd"/>
      <sheetName val="East Metals S.A."/>
      <sheetName val="East Metals Ltd"/>
      <sheetName val="TH EAH"/>
      <sheetName val="TH ER"/>
      <sheetName val="KGOK"/>
      <sheetName val="VGOK"/>
      <sheetName val="EvrazRuda"/>
      <sheetName val="Mine12"/>
      <sheetName val="Nerungry"/>
      <sheetName val="RGK"/>
      <sheetName val="UKU"/>
      <sheetName val="MEF"/>
      <sheetName val="NMTP"/>
      <sheetName val="ET"/>
      <sheetName val="EAH"/>
      <sheetName val="F2005"/>
      <sheetName val="Other Rev"/>
      <sheetName val="Opex+Capex (ЦФО)"/>
      <sheetName val="Opex+Capex"/>
      <sheetName val="P&amp;L_ЕАХ - август"/>
      <sheetName val="CurRates"/>
      <sheetName val="Controls"/>
      <sheetName val="Inputs"/>
      <sheetName val="Controls (2)"/>
      <sheetName val="Rev_FH1"/>
      <sheetName val="Budget2006"/>
      <sheetName val="Rev_SepYtd"/>
      <sheetName val="Rev_Jul"/>
      <sheetName val="Rev_Aug"/>
      <sheetName val="Rev_Sep"/>
      <sheetName val="Raw_mat_SepYtd"/>
      <sheetName val="Status"/>
      <sheetName val="2007"/>
      <sheetName val="Лист1"/>
      <sheetName val="Лист2"/>
      <sheetName val="Лист3"/>
      <sheetName val="Raw_mat_AugYtd"/>
      <sheetName val="Материалы СЦ"/>
      <sheetName val="MAIN_pag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v"/>
      <sheetName val="1997 fin. res."/>
      <sheetName val="exch. rates"/>
      <sheetName val="Difference"/>
      <sheetName val="RST_MAIN"/>
      <sheetName val="AUTO_ENT"/>
      <sheetName val="CONTENTS"/>
      <sheetName val="LEASE"/>
      <sheetName val="INVENT"/>
      <sheetName val="PL_INP"/>
      <sheetName val="GEN_INFO"/>
      <sheetName val="INDEX"/>
      <sheetName val="LTI_MOV"/>
      <sheetName val="INVEST_LT"/>
      <sheetName val="DEF_TAX"/>
      <sheetName val="EQ_RFWD"/>
      <sheetName val="RECL_ENT"/>
      <sheetName val="MANUAL_ENT"/>
      <sheetName val="OPEN_ENT"/>
      <sheetName val="BD_60"/>
      <sheetName val="Inv_exp_inf"/>
      <sheetName val="BD_62"/>
      <sheetName val="BD_76"/>
      <sheetName val="Validation"/>
      <sheetName val="PL_bdg"/>
      <sheetName val="CF_bdg"/>
      <sheetName val="BS_bdg"/>
      <sheetName val="PL_ias"/>
      <sheetName val="BS_ias"/>
      <sheetName val="CF_ias"/>
      <sheetName val="CONT_FORMS"/>
      <sheetName val="Coefficient"/>
      <sheetName val="XR_DIFF"/>
      <sheetName val="1_FN_Cap"/>
      <sheetName val="CAP"/>
      <sheetName val="2_FN_FA"/>
      <sheetName val="INTANG"/>
      <sheetName val="FA"/>
      <sheetName val="FA_DISP"/>
      <sheetName val="CIP"/>
      <sheetName val="4_FN_AP"/>
      <sheetName val="5_FN_LTBorrow"/>
      <sheetName val="6_FN_STBorrow"/>
      <sheetName val="7_FN_Interest"/>
      <sheetName val="8_FN_Inventory"/>
      <sheetName val="9_FN_AR"/>
      <sheetName val="10_FN_Op_Exp"/>
      <sheetName val="11_FN_Share_Capital_Dividends"/>
      <sheetName val="12_FN_Cash"/>
      <sheetName val="13_FN_Market_Sec"/>
      <sheetName val="14_LT_Investments"/>
      <sheetName val="15_FN_Def_Tax"/>
      <sheetName val="16_FN_Commitments"/>
      <sheetName val="17_FN_Licenses"/>
      <sheetName val="18_FN_WA_Interest"/>
      <sheetName val="19_FN_InterCo"/>
      <sheetName val="20_FN_Supplement"/>
      <sheetName val="CHART_IAS"/>
      <sheetName val="INPUT"/>
      <sheetName val="3_FN_Rev"/>
      <sheetName val="Лист1"/>
      <sheetName val="Лист2"/>
      <sheetName val="Лист3"/>
      <sheetName val="тепло-"/>
      <sheetName val="COGS"/>
      <sheetName val="LFA 2001"/>
      <sheetName val="1997 fin_ res_"/>
      <sheetName val="exch_ rates"/>
      <sheetName val="FinanceCost"/>
      <sheetName val="Other"/>
      <sheetName val="Inputs"/>
      <sheetName val="Фин план"/>
      <sheetName val="Параметры_i"/>
      <sheetName val="BS RAP"/>
      <sheetName val="Dictionaries"/>
      <sheetName val="EPS"/>
      <sheetName val="CFS=&gt;"/>
      <sheetName val="I-S"/>
      <sheetName val="941_942"/>
      <sheetName val="Assumptions"/>
      <sheetName val="ВыборКомпании"/>
      <sheetName val="Rollforward {pbe}"/>
      <sheetName val="Allow - SR&amp;D"/>
      <sheetName val="COGS (base)"/>
      <sheetName val="SpInputs"/>
      <sheetName val="CashFlows"/>
      <sheetName val="Статьи затрат"/>
      <sheetName val="GP"/>
      <sheetName val="cus_HK1033"/>
      <sheetName val="1997_fin__res_2"/>
      <sheetName val="exch__rates2"/>
      <sheetName val="LFA_20011"/>
      <sheetName val="1997_fin__res_3"/>
      <sheetName val="exch__rates3"/>
      <sheetName val="Фин_план1"/>
      <sheetName val="1997_fin__res_"/>
      <sheetName val="exch__rates"/>
      <sheetName val="LFA_2001"/>
      <sheetName val="1997_fin__res_1"/>
      <sheetName val="exch__rates1"/>
      <sheetName val="Фин_план"/>
      <sheetName val="февраль"/>
      <sheetName val="КлассЗСМК"/>
      <sheetName val="XLR_NoRangeSheet"/>
      <sheetName val="5"/>
      <sheetName val="30"/>
      <sheetName val="13"/>
      <sheetName val="28"/>
      <sheetName val="18"/>
      <sheetName val="6"/>
      <sheetName val="16"/>
      <sheetName val="14"/>
      <sheetName val="DM"/>
      <sheetName val="EUR"/>
      <sheetName val="FRF"/>
      <sheetName val="USD"/>
      <sheetName val="GBP"/>
      <sheetName val="BEX_MAIN"/>
      <sheetName val="BEX_partner"/>
      <sheetName val="ДИТ"/>
      <sheetName val=""/>
      <sheetName val=" Cumulative Due"/>
      <sheetName val="Filing Position"/>
      <sheetName val=" Pre Post Mapping"/>
      <sheetName val="Summary"/>
      <sheetName val="Global Company Info"/>
      <sheetName val="реал  ГП дек 10"/>
      <sheetName val="табл смертн-Кутуков"/>
      <sheetName val="PL"/>
      <sheetName val="стр.627"/>
      <sheetName val="Title"/>
      <sheetName val="1997_fin__res_4"/>
      <sheetName val="exch__rates4"/>
      <sheetName val="LFA_20012"/>
      <sheetName val="1997_fin__res_5"/>
      <sheetName val="exch__rates5"/>
      <sheetName val="Фин_план2"/>
      <sheetName val="BS_RAP"/>
      <sheetName val="Rollforward_{pbe}"/>
      <sheetName val="Allow_-_SR&amp;D"/>
      <sheetName val="COGS_(base)"/>
      <sheetName val="Статьи_затрат"/>
      <sheetName val="_Cumulative_Due"/>
      <sheetName val="Filing_Position"/>
      <sheetName val="_Pre_Post_Mapping"/>
      <sheetName val="Global_Company_Info"/>
      <sheetName val="реал__ГП_дек_10"/>
      <sheetName val="Свод ДЗ_10"/>
      <sheetName val="with project"/>
      <sheetName val="README"/>
      <sheetName val="SENSITIVITY"/>
      <sheetName val="19 CAPEX"/>
      <sheetName val="П ПП_МП"/>
      <sheetName val="Справочник"/>
      <sheetName val="Cent"/>
      <sheetName val="In"/>
      <sheetName val="Rev&amp;Costs"/>
      <sheetName val="IS"/>
      <sheetName val="Value"/>
      <sheetName val="P&amp;L"/>
      <sheetName val="S,G,&amp;A"/>
      <sheetName val="BS"/>
      <sheetName val="Direct CF"/>
      <sheetName val="CF (2)"/>
      <sheetName val="cahh cost конц"/>
      <sheetName val="_x0003_¨_x0000_Äw!LÆ_x0010_R&lt;Ó.½©°_x0008_bßè;âýó"/>
      <sheetName val="_x0003_¨?Äw!LÆ_x0010_R&lt;Ó.½©°_x0008_bßè;âýó"/>
      <sheetName val="_x0003_¨"/>
      <sheetName val="1-ЭСПЦ"/>
      <sheetName val="pasiva-skutečnost"/>
      <sheetName val="июнь пл-факт _изм"/>
      <sheetName val="data"/>
      <sheetName val="ppranalysis"/>
      <sheetName val="Параметры"/>
      <sheetName val="23"/>
      <sheetName val="18-2"/>
      <sheetName val="22"/>
      <sheetName val="Основной_лист"/>
      <sheetName val="Sheet1"/>
      <sheetName val="Кислор станц"/>
      <sheetName val="Краткоср. КЗ"/>
      <sheetName val="Закупки металлов"/>
      <sheetName val="CONT."/>
      <sheetName val="CONT_"/>
      <sheetName val="CONT_1"/>
      <sheetName val="SCO3"/>
      <sheetName val="OEMK Model 16_11_98"/>
      <sheetName val="40.1(имущество)"/>
      <sheetName val="40.3(имущество)"/>
      <sheetName val="40.4(имущество)"/>
      <sheetName val="40.5(имущество)"/>
      <sheetName val="40.6(имущество)"/>
      <sheetName val="40.2(имущество)"/>
      <sheetName val="Справочно"/>
      <sheetName val="Banka"/>
      <sheetName val="dpr(tax)"/>
      <sheetName val="FCF"/>
      <sheetName val="Schedules"/>
      <sheetName val="Proj. Bal."/>
      <sheetName val="Ratios"/>
      <sheetName val="values"/>
      <sheetName val="EC552378 Corp Cusip8"/>
      <sheetName val="TT333718 Govt"/>
      <sheetName val="факт июль"/>
      <sheetName val="lde"/>
      <sheetName val="Face"/>
      <sheetName val="январь"/>
      <sheetName val="Инкотермс"/>
      <sheetName val="BPU (by Market)"/>
      <sheetName val="Vs. GM (by Market)"/>
      <sheetName val="Analysis by Market"/>
      <sheetName val="Issue-to-Issue"/>
      <sheetName val="Title Page"/>
      <sheetName val="Vs. Peugeot (By Market)"/>
      <sheetName val="Vs. Price Tgt (by Market)"/>
      <sheetName val="Vs. Renault (By Market)"/>
      <sheetName val="Vs. VW (by Market)"/>
      <sheetName val="БДДС month (ф)"/>
      <sheetName val="БДДС month (п)"/>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sheetData sheetId="67"/>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sheetData sheetId="201"/>
      <sheetData sheetId="202"/>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999"/>
      <sheetName val="2000"/>
      <sheetName val="2001"/>
      <sheetName val="2003"/>
      <sheetName val="ИЦП2000"/>
      <sheetName val="ИЦП9900"/>
      <sheetName val="заявка_на_произ"/>
      <sheetName val="FES"/>
      <sheetName val="покупка"/>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base (RUR)Mar YTD"/>
      <sheetName val="Database per hl Mar YTD"/>
      <sheetName val="Database per hl Mar YTD SIL"/>
      <sheetName val="RUR By site"/>
      <sheetName val="RUR By hl"/>
      <sheetName val="by pack RUR"/>
      <sheetName val="by pack per hl"/>
      <sheetName val="by DC RUR"/>
      <sheetName val="by DC RUR per hl"/>
      <sheetName val="March YTD RUR"/>
      <sheetName val="Database (RUR)Mar"/>
      <sheetName val="March RUR"/>
      <sheetName val="NWABC"/>
      <sheetName val="Database per hl Mar YTD (2)"/>
      <sheetName val="Sheet2"/>
      <sheetName val="Sheet2 (2)"/>
      <sheetName val="by pack RUR per hl"/>
      <sheetName val="by pack EUR per hl "/>
      <sheetName val="Database (RUR)Mar per hl"/>
      <sheetName val="by site"/>
      <sheetName val="by site per hl"/>
      <sheetName val="BY PACK"/>
      <sheetName val="BY PACK 2 HL"/>
      <sheetName val="Database _RUR_Mar YTD"/>
      <sheetName val="КлассНТМК"/>
      <sheetName val="Данные для расчета"/>
      <sheetName val="Proj. Bal."/>
      <sheetName val="Ratios"/>
      <sheetName val="Note comité"/>
      <sheetName val="Sheet1"/>
      <sheetName val="DB2002"/>
      <sheetName val="ОТЧЕТ"/>
      <sheetName val="COMPS"/>
      <sheetName val="Закупки"/>
      <sheetName val="Database_(RUR)Mar_YTD"/>
      <sheetName val="Database_per_hl_Mar_YTD"/>
      <sheetName val="Database_per_hl_Mar_YTD_SIL"/>
      <sheetName val="RUR_By_site"/>
      <sheetName val="RUR_By_hl"/>
      <sheetName val="by_pack_RUR"/>
      <sheetName val="by_pack_per_hl"/>
      <sheetName val="by_DC_RUR"/>
      <sheetName val="by_DC_RUR_per_hl"/>
      <sheetName val="March_YTD_RUR"/>
      <sheetName val="Database_(RUR)Mar"/>
      <sheetName val="March_RUR"/>
      <sheetName val="Database_per_hl_Mar_YTD_(2)"/>
      <sheetName val="Sheet2_(2)"/>
      <sheetName val="by_pack_RUR_per_hl"/>
      <sheetName val="by_pack_EUR_per_hl_"/>
      <sheetName val="Database_(RUR)Mar_per_hl"/>
      <sheetName val="by_site"/>
      <sheetName val="by_site_per_hl"/>
      <sheetName val="BY_PACK"/>
      <sheetName val="BY_PACK_2_HL"/>
      <sheetName val="Database__RUR_Mar_YTD"/>
      <sheetName val="Данные_для_расчета"/>
      <sheetName val="Proj__Bal_"/>
      <sheetName val="Note_comité"/>
      <sheetName val="Структура портфеля"/>
      <sheetName val="pasiva-skutečnost"/>
      <sheetName val="FES"/>
      <sheetName val="реестр цех №34"/>
      <sheetName val="Info"/>
      <sheetName val="1997 fin. res."/>
      <sheetName val="exch. rates"/>
      <sheetName val="0_33"/>
      <sheetName val="Share Price 2002"/>
      <sheetName val="Кислор станц"/>
      <sheetName val="Inputs"/>
      <sheetName val="Tr"/>
      <sheetName val="UPR"/>
      <sheetName val="Справ"/>
      <sheetName val="КлассНKМК"/>
      <sheetName val="запчасти"/>
      <sheetName val="O_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nthly sched"/>
      <sheetName val="DailySch"/>
      <sheetName val="Cover &amp; Parameters"/>
    </sheetNames>
    <sheetDataSet>
      <sheetData sheetId="0" refreshError="1"/>
      <sheetData sheetId="1" refreshError="1"/>
      <sheetData sheetId="2"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oup Comparative GAAP"/>
      <sheetName val="Group Comparative IAS"/>
      <sheetName val="R-U IAS History"/>
      <sheetName val="Cash Flow Working"/>
      <sheetName val="REPO"/>
      <sheetName val="TB GAAP"/>
      <sheetName val="TB IAS"/>
      <sheetName val="Income Statement"/>
      <sheetName val="Balance Sheet"/>
      <sheetName val="Cash Flow"/>
      <sheetName val="G-I-F Total"/>
      <sheetName val="G-I-F (RU)"/>
      <sheetName val="G-I-F (UA)"/>
      <sheetName val="FLash IAS"/>
      <sheetName val="Loans"/>
      <sheetName val="Cash Flow support"/>
      <sheetName val="Income Statement Russia and Ukr"/>
      <sheetName val="Class A Shares Outstanding"/>
      <sheetName val="Class B Shares Outstanding"/>
      <sheetName val="Dilutive Shares Outstanding"/>
      <sheetName val="EPS Working"/>
      <sheetName val="Share Price 2002"/>
      <sheetName val="RE Working"/>
      <sheetName val="Change of Equity"/>
      <sheetName val="Sheet1"/>
      <sheetName val="Sheet2"/>
      <sheetName val="Sheet3"/>
      <sheetName val="1-ЭСПЦ"/>
      <sheetName val="COMPS"/>
      <sheetName val="BEX_Expenses_CY"/>
      <sheetName val="BEX_Expenses_PY"/>
      <sheetName val="BEX_MAIN_PL"/>
      <sheetName val="0_33"/>
      <sheetName val="БДДС month (ф)"/>
      <sheetName val="БДДС month (п)"/>
      <sheetName val="Параметры"/>
      <sheetName val="КВ 2008"/>
      <sheetName val="XLR_NoRangeSheet"/>
      <sheetName val="июль"/>
      <sheetName val="база"/>
      <sheetName val="июнь"/>
      <sheetName val="январь"/>
      <sheetName val="февраль"/>
      <sheetName val="март"/>
      <sheetName val="апрель"/>
      <sheetName val="май"/>
      <sheetName val="август"/>
      <sheetName val="сентябрь"/>
      <sheetName val="октябрь"/>
      <sheetName val="ноябрь"/>
      <sheetName val="декабрь"/>
      <sheetName val="infl_rates"/>
      <sheetName val="PL"/>
      <sheetName val="ф 12"/>
      <sheetName val="Data"/>
      <sheetName val="Лист1"/>
      <sheetName val="коэф."/>
      <sheetName val="GAAP &amp; IAS Group TB &amp; Reports Q"/>
      <sheetName val="Info"/>
      <sheetName val="ИТР_РАБ_2010"/>
      <sheetName val="assumptions"/>
      <sheetName val="RUS"/>
      <sheetName val="2 Параметры"/>
      <sheetName val="rem"/>
      <sheetName val="Справочники"/>
      <sheetName val="BEX_AR"/>
      <sheetName val="BEX_Associates"/>
      <sheetName val="BEX_BSRP_OLD"/>
      <sheetName val="BEX_Eq"/>
      <sheetName val="BEX_Expenses1"/>
      <sheetName val="BEX_Income_Tax"/>
      <sheetName val="BEX_Intangibles"/>
      <sheetName val="BEX_Inventory"/>
      <sheetName val="BEX_invest_unit"/>
      <sheetName val="BEX_invest_unit_OLD"/>
      <sheetName val="BEX_MAIN_BS_RP"/>
      <sheetName val="BEX_partner_CAD"/>
      <sheetName val="BEX_partner_CZK"/>
      <sheetName val="BEX_partner_EUR"/>
      <sheetName val="BEX_partner_OLD"/>
      <sheetName val="BEX_partner_OTH"/>
      <sheetName val="BEX_partner_RUB"/>
      <sheetName val="BEX_partner_UAH"/>
      <sheetName val="BEX_partner_USD"/>
      <sheetName val="BEX_partner_ZAR"/>
      <sheetName val="BEX_PP_E"/>
      <sheetName val="BEX_Provisions"/>
      <sheetName val="Справочник предприятий"/>
      <sheetName val="Справочник статей бюджета"/>
      <sheetName val="ListOfSheets"/>
      <sheetName val="Свод"/>
      <sheetName val="автоприцепы"/>
      <sheetName val="предприятия"/>
      <sheetName val="спр"/>
      <sheetName val="Проверочная вкладка"/>
      <sheetName val="Проверочная вкладка для PL"/>
      <sheetName val="Group_Comparative_GAAP"/>
      <sheetName val="Group_Comparative_IAS"/>
      <sheetName val="R-U_IAS_History"/>
      <sheetName val="Cash_Flow_Working"/>
      <sheetName val="TB_GAAP"/>
      <sheetName val="TB_IAS"/>
      <sheetName val="Income_Statement"/>
      <sheetName val="Balance_Sheet"/>
      <sheetName val="Cash_Flow"/>
      <sheetName val="G-I-F_Total"/>
      <sheetName val="G-I-F_(RU)"/>
      <sheetName val="G-I-F_(UA)"/>
      <sheetName val="FLash_IAS"/>
      <sheetName val="Cash_Flow_support"/>
      <sheetName val="Income_Statement_Russia_and_Ukr"/>
      <sheetName val="Class_A_Shares_Outstanding"/>
      <sheetName val="Class_B_Shares_Outstanding"/>
      <sheetName val="Dilutive_Shares_Outstanding"/>
      <sheetName val="EPS_Working"/>
      <sheetName val="Share_Price_2002"/>
      <sheetName val="RE_Working"/>
      <sheetName val="Change_of_Equity"/>
      <sheetName val="LDE"/>
      <sheetName val="In2"/>
      <sheetName val="Дивизион"/>
      <sheetName val="Списки"/>
      <sheetName val="HR"/>
      <sheetName val="1"/>
      <sheetName val="С"/>
      <sheetName val="Group_Comparative_GAAP1"/>
      <sheetName val="Group_Comparative_IAS1"/>
      <sheetName val="R-U_IAS_History1"/>
      <sheetName val="Cash_Flow_Working1"/>
      <sheetName val="TB_GAAP1"/>
      <sheetName val="TB_IAS1"/>
      <sheetName val="Income_Statement1"/>
      <sheetName val="Balance_Sheet1"/>
      <sheetName val="Cash_Flow1"/>
      <sheetName val="G-I-F_Total1"/>
      <sheetName val="G-I-F_(RU)1"/>
      <sheetName val="G-I-F_(UA)1"/>
      <sheetName val="FLash_IAS1"/>
      <sheetName val="Cash_Flow_support1"/>
      <sheetName val="Income_Statement_Russia_and_Uk1"/>
      <sheetName val="Class_A_Shares_Outstanding1"/>
      <sheetName val="Class_B_Shares_Outstanding1"/>
      <sheetName val="Dilutive_Shares_Outstanding1"/>
      <sheetName val="EPS_Working1"/>
      <sheetName val="Share_Price_20021"/>
      <sheetName val="RE_Working1"/>
      <sheetName val="Change_of_Equity1"/>
      <sheetName val="БДДС_month_(ф)"/>
      <sheetName val="БДДС_month_(п)"/>
      <sheetName val="КВ_2008"/>
      <sheetName val="ф_12"/>
      <sheetName val="коэф_"/>
      <sheetName val="GAAP_&amp;_IAS_Group_TB_&amp;_Reports_Q"/>
      <sheetName val="2_Параметры"/>
      <sheetName val="Справочник_предприятий"/>
      <sheetName val="Справочник_статей_бюджета"/>
      <sheetName val="Проверочная_вкладка"/>
      <sheetName val="Проверочная_вкладка_для_PL"/>
      <sheetName val="Справочник"/>
      <sheetName val="1530"/>
      <sheetName val="Статьи пост затрат"/>
      <sheetName val="Статьи-ОД"/>
      <sheetName val="Статьи"/>
      <sheetName val="Лист3"/>
      <sheetName val="Содержание"/>
      <sheetName val="BS"/>
      <sheetName val="1240"/>
      <sheetName val="TB"/>
      <sheetName val="Движение РСД"/>
      <sheetName val="Лист2"/>
      <sheetName val="Справочник видов затрат "/>
      <sheetName val="Список ЕАХ"/>
      <sheetName val="Справочник 2013"/>
      <sheetName val="new Справочник 2014"/>
      <sheetName val="Справочник 2014"/>
      <sheetName val="Справочник с 01.05.2015"/>
      <sheetName val="Справочник 2015"/>
      <sheetName val="Reimb cost-support docs mat"/>
      <sheetName val="Contracts add.attributes"/>
      <sheetName val="Currency"/>
      <sheetName val="s"/>
      <sheetName val="Банки"/>
      <sheetName val="Сценарные условия"/>
      <sheetName val="АПК(2012)"/>
      <sheetName val="Rates"/>
      <sheetName val="2013"/>
      <sheetName val="База1"/>
      <sheetName val="Costs"/>
      <sheetName val="исход. дан."/>
      <sheetName val="Returns"/>
      <sheetName val="Cover &amp; Parameters"/>
      <sheetName val="ВН_НДЗ_график"/>
      <sheetName val="пр-во"/>
      <sheetName val="Продажи реальные и прогноз 20 л"/>
      <sheetName val="Inputs Sheet"/>
      <sheetName val="TOC"/>
      <sheetName val="Динамика"/>
      <sheetName val="Master Inputs Start here"/>
      <sheetName val="BU"/>
      <sheetName val="статика"/>
      <sheetName val="Cover _ Parameters"/>
      <sheetName val="Brew rub"/>
      <sheetName val="PARAMETRES"/>
      <sheetName val="Cover_&amp;_Parameters"/>
      <sheetName val="Справочник_филиалов"/>
      <sheetName val="коэф_1"/>
      <sheetName val="GAAP_&amp;_IAS_Group_TB_&amp;_Reports_1"/>
      <sheetName val="Cover_&amp;_Parameters1"/>
      <sheetName val="List"/>
      <sheetName val="Blédina cumul"/>
      <sheetName val="allocat"/>
      <sheetName val="diff03"/>
      <sheetName val="спецпивот"/>
      <sheetName val="Структура ПП"/>
      <sheetName val="Для списков"/>
      <sheetName val="СводТК (БПУ)"/>
      <sheetName val="Расш"/>
      <sheetName val="ТМЦ"/>
      <sheetName val="расц"/>
      <sheetName val="техн"/>
      <sheetName val="сах св"/>
      <sheetName val="оз пш"/>
      <sheetName val="люпин"/>
      <sheetName val="яр пш"/>
      <sheetName val="яр яч"/>
      <sheetName val="оз яч"/>
      <sheetName val="пив яч"/>
      <sheetName val="оз рожь"/>
      <sheetName val="овес"/>
      <sheetName val="рапс"/>
      <sheetName val="горох"/>
      <sheetName val="соя"/>
      <sheetName val="трит"/>
      <sheetName val="греч"/>
      <sheetName val="подс"/>
      <sheetName val="кук зер"/>
      <sheetName val="кук сил"/>
      <sheetName val="мн тр"/>
      <sheetName val="одн тр"/>
      <sheetName val="лен"/>
      <sheetName val="горч"/>
      <sheetName val="рис"/>
      <sheetName val="оз рыж"/>
      <sheetName val="яр рыж"/>
      <sheetName val="сафл"/>
      <sheetName val="пары"/>
      <sheetName val="Birim Fiyatlar"/>
      <sheetName val="Kar Oranlari"/>
      <sheetName val="Birim Fiyat Analizi"/>
      <sheetName val="Endirekt Kadro"/>
      <sheetName val="список"/>
      <sheetName val="4. C-F"/>
      <sheetName val="Data Validation"/>
      <sheetName val="Справочник с 01 02 2017"/>
      <sheetName val="IF (10)"/>
      <sheetName val="Ф-расх.часть"/>
      <sheetName val="июль-дек"/>
      <sheetName val="Компании группы"/>
      <sheetName val="Исх. данные"/>
      <sheetName val="Проект"/>
      <sheetName val="Компания"/>
      <sheetName val="Опции"/>
      <sheetName val="Анализ"/>
      <sheetName val="1.411.1"/>
      <sheetName val="1,3 новая"/>
      <sheetName val="ИнвестицииСвод"/>
      <sheetName val="Понедельно"/>
      <sheetName val="PD.5_2"/>
      <sheetName val="PD.5_1"/>
      <sheetName val="Итог по НПО "/>
      <sheetName val="Баланс (Ф1)"/>
      <sheetName val="1.401.2"/>
      <sheetName val="П"/>
      <sheetName val="3.3.31."/>
      <sheetName val="формаДДС_пЛОХ_ЛОХЛкмесяц03_ДАШв"/>
      <sheetName val="К1_МП"/>
      <sheetName val="СП_Ед. изм"/>
      <sheetName val="Database (RUR)Mar YTD"/>
      <sheetName val="4. NWABC"/>
      <sheetName val="Title"/>
      <sheetName val="ПРИЛОЖЕНИЕ 2"/>
      <sheetName val="DCF_GA"/>
      <sheetName val="5001"/>
      <sheetName val="5003"/>
      <sheetName val="5002"/>
      <sheetName val="5008"/>
      <sheetName val="5006"/>
      <sheetName val="5007"/>
      <sheetName val="5005"/>
      <sheetName val="5004"/>
      <sheetName val="Классификатор затрат"/>
      <sheetName val="Group_Comparative_GAAP2"/>
      <sheetName val="Group_Comparative_IAS2"/>
      <sheetName val="R-U_IAS_History2"/>
      <sheetName val="Cash_Flow_Working2"/>
      <sheetName val="TB_GAAP2"/>
      <sheetName val="TB_IAS2"/>
      <sheetName val="Income_Statement2"/>
      <sheetName val="Balance_Sheet2"/>
      <sheetName val="Cash_Flow2"/>
      <sheetName val="G-I-F_Total2"/>
      <sheetName val="G-I-F_(RU)2"/>
      <sheetName val="G-I-F_(UA)2"/>
      <sheetName val="FLash_IAS2"/>
      <sheetName val="Cash_Flow_support2"/>
      <sheetName val="Income_Statement_Russia_and_Uk2"/>
      <sheetName val="Class_A_Shares_Outstanding2"/>
      <sheetName val="Class_B_Shares_Outstanding2"/>
      <sheetName val="Dilutive_Shares_Outstanding2"/>
      <sheetName val="EPS_Working2"/>
      <sheetName val="Share_Price_20022"/>
      <sheetName val="RE_Working2"/>
      <sheetName val="Change_of_Equity2"/>
      <sheetName val="Inputs_Sheet"/>
      <sheetName val="БДДС_month_(ф)1"/>
      <sheetName val="БДДС_month_(п)1"/>
      <sheetName val="КВ_20081"/>
      <sheetName val="ф_121"/>
      <sheetName val="2_Параметры1"/>
      <sheetName val="Справочник_предприятий1"/>
      <sheetName val="Справочник_статей_бюджета1"/>
      <sheetName val="Проверочная_вкладка1"/>
      <sheetName val="Проверочная_вкладка_для_PL1"/>
      <sheetName val="Статьи_пост_затрат"/>
      <sheetName val="PriceSummary"/>
      <sheetName val="Taşeron Endireği"/>
      <sheetName val="Personnel"/>
      <sheetName val="Продажи_реальные_и_прогноз_20_л"/>
      <sheetName val="hiddenSheet"/>
      <sheetName val="справочник доп. аналитики"/>
      <sheetName val="корр-ки"/>
      <sheetName val="смета"/>
      <sheetName val="Data-Do-Not-Delete"/>
      <sheetName val="BU Right to Grow"/>
      <sheetName val="Инстр"/>
      <sheetName val="1_Vol"/>
      <sheetName val="2_KPI"/>
      <sheetName val="1.1_Vol"/>
      <sheetName val="3_PL"/>
      <sheetName val="4_VIC_Сахар"/>
      <sheetName val="4_VIC_Крупа"/>
      <sheetName val="4_VIC_жиП"/>
      <sheetName val="5_VLC"/>
      <sheetName val="6_MC"/>
      <sheetName val="7_CC"/>
      <sheetName val="9_IT"/>
      <sheetName val="8_FIX"/>
      <sheetName val="10_CO"/>
      <sheetName val="11_Проч. ФР"/>
      <sheetName val="12_ CAPEX"/>
      <sheetName val="12.1_ CAPEX_Д."/>
      <sheetName val="12.2_ CAPEX_Р."/>
      <sheetName val="13_HR"/>
      <sheetName val="14_BS"/>
      <sheetName val="17.1_сверка IC_Баланс"/>
      <sheetName val="16_WC"/>
      <sheetName val="17_CF"/>
      <sheetName val="6.1_сверка IC_БДР"/>
      <sheetName val="18_УУ корр"/>
      <sheetName val="18.1_Кагат-е"/>
      <sheetName val="15.2_компании"/>
      <sheetName val="16.3_БДР"/>
      <sheetName val="16.4_Баланс"/>
      <sheetName val="19_2600801"/>
      <sheetName val="20_Тран-рт"/>
      <sheetName val="21_ТЭР"/>
      <sheetName val="22_АХР"/>
      <sheetName val="23_Прочие"/>
      <sheetName val="24_ОСВ"/>
      <sheetName val="25_Стр-ра ГК"/>
      <sheetName val="5_Передача_Затрат"/>
      <sheetName val="КОНТРОЛЬ PL"/>
      <sheetName val="КОНТРОЛЬ BS"/>
      <sheetName val="Б_РC"/>
      <sheetName val="РС "/>
      <sheetName val="Жом НИ"/>
      <sheetName val="Жом по мес."/>
      <sheetName val="Меласса НИ"/>
      <sheetName val="Меласса по мес."/>
      <sheetName val="Бетаин"/>
      <sheetName val="Рафинат НИ"/>
      <sheetName val="Рафинат по мес."/>
      <sheetName val="adhoc"/>
      <sheetName val="Sales month"/>
      <sheetName val="Sales YTD"/>
      <sheetName val="B2B Sugar"/>
      <sheetName val="B2C Sugar"/>
      <sheetName val="B2C Cereal"/>
      <sheetName val="assump"/>
      <sheetName val="Controls"/>
      <sheetName val="LBO Model"/>
      <sheetName val="1.Расчет-отчет "/>
      <sheetName val="1.Расчет-отчет  (2)"/>
      <sheetName val="вопросы"/>
      <sheetName val="Цены"/>
      <sheetName val="1.Расчет-отчет Consumer"/>
      <sheetName val="коэф_2"/>
      <sheetName val="GAAP_&amp;_IAS_Group_TB_&amp;_Reports_2"/>
      <sheetName val="Cover_&amp;_Parameters2"/>
      <sheetName val="Blédina_cumul"/>
      <sheetName val="Сценарные_условия"/>
      <sheetName val="Признаки"/>
      <sheetName val="таблица по договорам"/>
      <sheetName val="клиенты"/>
      <sheetName val="kur-parite"/>
      <sheetName val="A"/>
      <sheetName val="Ilgili Atasman"/>
      <sheetName val="PGG"/>
      <sheetName val="Alanlar"/>
      <sheetName val="ЦZET"/>
      <sheetName val="Analiz"/>
      <sheetName val="04-Sunum"/>
      <sheetName val="08-Ekipman Back-Up"/>
      <sheetName val="07-PGG"/>
      <sheetName val="Cost BOQ"/>
      <sheetName val="16.Veri Bankası ve Kabuller"/>
      <sheetName val="05.Detay"/>
      <sheetName val="13-Genel Gider Back-up"/>
      <sheetName val="15.5-Betonarme Maliyet Atasman"/>
      <sheetName val="11.Ekipman Back-up"/>
      <sheetName val="09.İscilik Back-up"/>
      <sheetName val="08.Proje&amp;Malzeme Back-up"/>
      <sheetName val="10.Taseron Back-up"/>
      <sheetName val="03.Kontrat Bilgileri"/>
      <sheetName val="14-Demirbas Back-up"/>
      <sheetName val="01.Kapak"/>
      <sheetName val="Katsayilar"/>
      <sheetName val="BOQ"/>
      <sheetName val="Concrete Cost Sheet"/>
      <sheetName val="Skla.Muko"/>
      <sheetName val="17_УО (2)"/>
      <sheetName val="на 1 тн"/>
      <sheetName val="натуральные"/>
      <sheetName val="Пр-во_Ф (2)"/>
      <sheetName val="поголовье_надой"/>
      <sheetName val="постоянные"/>
      <sheetName val="Дерево_РБ-1 "/>
      <sheetName val="Корма РБ-1"/>
      <sheetName val="Дерево_РБ_2 к БП"/>
      <sheetName val="пост админ РБ 2"/>
      <sheetName val="переменные РБ_2"/>
      <sheetName val="Структура"/>
      <sheetName val="порог"/>
      <sheetName val="перем, пост админ"/>
      <sheetName val="надой РБ_1"/>
      <sheetName val="переменные РБ_1"/>
      <sheetName val="постоянные РБ_1"/>
      <sheetName val="административные РБ_1 "/>
      <sheetName val="Цели и задачи"/>
      <sheetName val="Произ показ РБ_1"/>
      <sheetName val="PwP_13"/>
      <sheetName val="PwP_13 (2)"/>
      <sheetName val="PwP_13 РБ_1"/>
      <sheetName val="Корма РБ2 расш"/>
      <sheetName val="структура мясо_РБ"/>
      <sheetName val="Пр-во (2)"/>
      <sheetName val="Бал"/>
      <sheetName val="БДДС"/>
      <sheetName val="19_УО (2)"/>
      <sheetName val="Ф2"/>
      <sheetName val="БДР"/>
      <sheetName val="Объем"/>
      <sheetName val="ФОТ"/>
      <sheetName val="Пр"/>
      <sheetName val="ПЖ"/>
      <sheetName val="ПП"/>
      <sheetName val="ПА"/>
      <sheetName val="Выр_SS"/>
      <sheetName val="НЗП-ГП"/>
      <sheetName val="Дерево_НИ_РБ(по БУ)"/>
      <sheetName val="ФА_РБ"/>
      <sheetName val="Дерево_мес"/>
      <sheetName val="Продажи (мес.)"/>
      <sheetName val=" ФА_месяц"/>
      <sheetName val="Продажи(НИ)"/>
      <sheetName val="структура мясо мес"/>
      <sheetName val="Дерево_НИ"/>
      <sheetName val="структура мясо НИ"/>
      <sheetName val="Пр-во_Ф"/>
      <sheetName val="Выр_SS_Ф"/>
      <sheetName val="ПП_Ф"/>
      <sheetName val="ПЖ_Ф"/>
      <sheetName val="ПА_Ф"/>
      <sheetName val="Пр_ДР"/>
      <sheetName val="на 1тн_Ф"/>
      <sheetName val="НЗП-ГП_Ф"/>
      <sheetName val="Pwp_5"/>
      <sheetName val="Pwp_7"/>
      <sheetName val="PwP_9"/>
      <sheetName val="PwP_11"/>
      <sheetName val="PwP_12"/>
      <sheetName val="ТЭР"/>
      <sheetName val="PwP_13 (3)"/>
      <sheetName val="PwP_15"/>
      <sheetName val="Корма"/>
      <sheetName val="Оборот"/>
      <sheetName val="ОП_мол"/>
      <sheetName val="ОП_КРС"/>
      <sheetName val="Дерево_мес_РБ"/>
      <sheetName val=" ФА_НИ"/>
      <sheetName val="Ф2_УО"/>
      <sheetName val="ФОТ_УО"/>
      <sheetName val="Молоко_УО"/>
      <sheetName val="Выр_SS_УО"/>
      <sheetName val="2_УО"/>
      <sheetName val="3_УО"/>
      <sheetName val="4_БДР с Упр кор"/>
      <sheetName val="6_УО"/>
      <sheetName val="7_УО"/>
      <sheetName val="11_УО"/>
      <sheetName val="13_УО"/>
      <sheetName val="15_УО"/>
      <sheetName val="17_УО"/>
      <sheetName val="19_УО"/>
      <sheetName val="27_УО"/>
      <sheetName val="21_УО"/>
      <sheetName val="21.1_УО"/>
      <sheetName val="21.2_УО"/>
      <sheetName val="Сод"/>
      <sheetName val="Титул"/>
      <sheetName val="затрат"/>
      <sheetName val=""/>
      <sheetName val="Категории льгот"/>
      <sheetName val="2.1 ФОТ и страховые взносы"/>
      <sheetName val="1.3 ФОТ и страховые взносы"/>
      <sheetName val="Ratios"/>
      <sheetName val="Common-Size"/>
      <sheetName val="FCF"/>
      <sheetName val="Schedules"/>
      <sheetName val="Proj. Bal."/>
      <sheetName val="Steel reorganization"/>
      <sheetName val="CAPEX"/>
      <sheetName val="Sensitivity analysis"/>
      <sheetName val="Plan_acc"/>
      <sheetName val="НТМК"/>
      <sheetName val="рсч"/>
      <sheetName val="БДР УУ"/>
      <sheetName val="Natl Consult Reg."/>
      <sheetName val="10"/>
      <sheetName val="5"/>
      <sheetName val="14"/>
      <sheetName val="Движение_РСД"/>
      <sheetName val="Справочник_видов_затрат_"/>
      <sheetName val="Список_ЕАХ"/>
      <sheetName val="Справочник_2013"/>
      <sheetName val="new_Справочник_2014"/>
      <sheetName val="Справочник_2014"/>
      <sheetName val="Справочник_с_01_05_2015"/>
      <sheetName val="Справочник_2015"/>
      <sheetName val="Reimb_cost-support_docs_mat"/>
      <sheetName val="#ССЫЛКА"/>
      <sheetName val="Проект2002"/>
      <sheetName val="Бизнес план"/>
      <sheetName val="Service"/>
      <sheetName val="Навигатор"/>
      <sheetName val="Indice Precos Mes"/>
      <sheetName val="ЗСМК (2)"/>
      <sheetName val="Откл. по фин. рез"/>
      <sheetName val="сводная"/>
      <sheetName val="TDSheet"/>
      <sheetName val="ЦФО"/>
      <sheetName val="Статьи БДР"/>
      <sheetName val="статьи БДДС"/>
      <sheetName val="Справочник с 01.01.20"/>
      <sheetName val="GLC_ratios_Jun"/>
      <sheetName val="СтатьиОборотов"/>
      <sheetName val="LE plans"/>
      <sheetName val="Data for lists"/>
      <sheetName val="Data_Validation"/>
      <sheetName val="LE_plans"/>
      <sheetName val="Wages"/>
      <sheetName val="Bridge GM BYN"/>
      <sheetName val="MAPPING"/>
      <sheetName val="PL план 2017 "/>
      <sheetName val="Мэппинг ДО-Объект"/>
      <sheetName val="Корректировки помесячно"/>
      <sheetName val="UNITSCHD"/>
      <sheetName val="Adam-Saat Hesabi"/>
      <sheetName val="Concrete Sheet"/>
      <sheetName val="Offsets &amp; Other Costs"/>
      <sheetName val="Summary"/>
      <sheetName val="ANLZ"/>
      <sheetName val="ÖZET"/>
      <sheetName val="Finansal tamamlanma Eğrisi"/>
      <sheetName val="Rate-Code"/>
      <sheetName val="Kabuller"/>
      <sheetName val="Tesisat Ekibi CG"/>
      <sheetName val="Шаблон помесячно"/>
      <sheetName val="Proforma"/>
      <sheetName val="Исх"/>
      <sheetName val="Именованные списки"/>
      <sheetName val="Поставщики"/>
      <sheetName val="Структура 2015"/>
      <sheetName val="Списки техники"/>
      <sheetName val="44 итого"/>
      <sheetName val="Факт"/>
      <sheetName val="План"/>
      <sheetName val="всп"/>
      <sheetName val="филиала"/>
      <sheetName val="СпрФункции"/>
      <sheetName val="СпрСтЗатрат"/>
      <sheetName val=" Цена акции 2002"/>
      <sheetName val="Forecast"/>
      <sheetName val="16"/>
      <sheetName val="50"/>
      <sheetName val="TESİSAT"/>
      <sheetName val="_dropDownSheet"/>
      <sheetName val="Статьи БДДС для ФОРМУЛ"/>
      <sheetName val="СПРАВОЧНИК СТАТЕЙ БДДС"/>
      <sheetName val="Виды сырья"/>
      <sheetName val="ЮЛ-ЦФО"/>
      <sheetName val="Group_Comparative_GAAP3"/>
      <sheetName val="Group_Comparative_IAS3"/>
      <sheetName val="R-U_IAS_History3"/>
      <sheetName val="Cash_Flow_Working3"/>
      <sheetName val="TB_GAAP3"/>
      <sheetName val="TB_IAS3"/>
      <sheetName val="Income_Statement3"/>
      <sheetName val="Balance_Sheet3"/>
      <sheetName val="Cash_Flow3"/>
      <sheetName val="G-I-F_Total3"/>
      <sheetName val="G-I-F_(RU)3"/>
      <sheetName val="G-I-F_(UA)3"/>
      <sheetName val="FLash_IAS3"/>
      <sheetName val="Cash_Flow_support3"/>
      <sheetName val="Income_Statement_Russia_and_Uk3"/>
      <sheetName val="Class_A_Shares_Outstanding3"/>
      <sheetName val="Class_B_Shares_Outstanding3"/>
      <sheetName val="Dilutive_Shares_Outstanding3"/>
      <sheetName val="EPS_Working3"/>
      <sheetName val="Share_Price_20023"/>
      <sheetName val="RE_Working3"/>
      <sheetName val="Change_of_Equity3"/>
      <sheetName val="БДДС_month_(ф)2"/>
      <sheetName val="БДДС_month_(п)2"/>
      <sheetName val="КВ_20082"/>
      <sheetName val="ф_122"/>
      <sheetName val="коэф_3"/>
      <sheetName val="GAAP_&amp;_IAS_Group_TB_&amp;_Reports_3"/>
      <sheetName val="2_Параметры2"/>
      <sheetName val="Справочник_предприятий2"/>
      <sheetName val="Справочник_статей_бюджета2"/>
      <sheetName val="Проверочная_вкладка2"/>
      <sheetName val="Проверочная_вкладка_для_PL2"/>
      <sheetName val="Статьи_пост_затрат1"/>
      <sheetName val="Движение_РСД1"/>
      <sheetName val="Справочник_видов_затрат_1"/>
      <sheetName val="Список_ЕАХ1"/>
      <sheetName val="Справочник_20131"/>
      <sheetName val="new_Справочник_20141"/>
      <sheetName val="Справочник_20141"/>
      <sheetName val="Справочник_с_01_05_20151"/>
      <sheetName val="Справочник_20151"/>
      <sheetName val="Reimb_cost-support_docs_mat1"/>
      <sheetName val="Contracts_add_attributes"/>
      <sheetName val="Сценарные_условия1"/>
      <sheetName val="Cover_&amp;_Parameters3"/>
      <sheetName val="Продажи_реальные_и_прогноз_20_1"/>
      <sheetName val="исход__дан_"/>
      <sheetName val="Inputs_Sheet1"/>
      <sheetName val="Master_Inputs_Start_here"/>
      <sheetName val="Cover___Parameters"/>
      <sheetName val="Brew_rub"/>
      <sheetName val="Blédina_cumul1"/>
      <sheetName val="Структура_ПП"/>
      <sheetName val="Для_списков"/>
      <sheetName val="СводТК_(БПУ)"/>
      <sheetName val="сах_св"/>
      <sheetName val="оз_пш"/>
      <sheetName val="яр_пш"/>
      <sheetName val="яр_яч"/>
      <sheetName val="оз_яч"/>
      <sheetName val="пив_яч"/>
      <sheetName val="оз_рожь"/>
      <sheetName val="кук_зер"/>
      <sheetName val="кук_сил"/>
      <sheetName val="мн_тр"/>
      <sheetName val="одн_тр"/>
      <sheetName val="оз_рыж"/>
      <sheetName val="яр_рыж"/>
      <sheetName val="Birim_Fiyatlar"/>
      <sheetName val="Kar_Oranlari"/>
      <sheetName val="Birim_Fiyat_Analizi"/>
      <sheetName val="Endirekt_Kadro"/>
      <sheetName val="4__C-F"/>
      <sheetName val="Компании_группы"/>
      <sheetName val="IF_(10)"/>
      <sheetName val="Ф-расх_часть"/>
      <sheetName val="Справочник_с_01_02_2017"/>
      <sheetName val="Исх__данные"/>
      <sheetName val="1_411_1"/>
      <sheetName val="1,3_новая"/>
      <sheetName val="PD_5_2"/>
      <sheetName val="PD_5_1"/>
      <sheetName val="Итог_по_НПО_"/>
      <sheetName val="Баланс_(Ф1)"/>
      <sheetName val="1_401_2"/>
      <sheetName val="3_3_31_"/>
      <sheetName val="Database_(RUR)Mar_YTD"/>
      <sheetName val="4__NWABC"/>
      <sheetName val="СП_Ед__изм"/>
      <sheetName val="ПРИЛОЖЕНИЕ_2"/>
      <sheetName val="Классификатор_затрат"/>
      <sheetName val="Taşeron_Endireği"/>
      <sheetName val="справочник_доп__аналитики"/>
      <sheetName val="BU_Right_to_Grow"/>
      <sheetName val="1_1_Vol"/>
      <sheetName val="11_Проч__ФР"/>
      <sheetName val="12__CAPEX"/>
      <sheetName val="12_1__CAPEX_Д_"/>
      <sheetName val="12_2__CAPEX_Р_"/>
      <sheetName val="17_1_сверка_IC_Баланс"/>
      <sheetName val="6_1_сверка_IC_БДР"/>
      <sheetName val="18_УУ_корр"/>
      <sheetName val="18_1_Кагат-е"/>
      <sheetName val="15_2_компании"/>
      <sheetName val="16_3_БДР"/>
      <sheetName val="16_4_Баланс"/>
      <sheetName val="25_Стр-ра_ГК"/>
      <sheetName val="КОНТРОЛЬ_PL"/>
      <sheetName val="КОНТРОЛЬ_BS"/>
      <sheetName val="РС_"/>
      <sheetName val="Жом_НИ"/>
      <sheetName val="Жом_по_мес_"/>
      <sheetName val="Меласса_НИ"/>
      <sheetName val="Меласса_по_мес_"/>
      <sheetName val="Рафинат_НИ"/>
      <sheetName val="Рафинат_по_мес_"/>
      <sheetName val="Sales_month"/>
      <sheetName val="Sales_YTD"/>
      <sheetName val="B2B_Sugar"/>
      <sheetName val="B2C_Sugar"/>
      <sheetName val="B2C_Cereal"/>
      <sheetName val="LBO_Model"/>
      <sheetName val="1_Расчет-отчет_"/>
      <sheetName val="1_Расчет-отчет__(2)"/>
      <sheetName val="1_Расчет-отчет_Consumer"/>
      <sheetName val="таблица_по_договорам"/>
      <sheetName val="Ilgili_Atasman"/>
      <sheetName val="08-Ekipman_Back-Up"/>
      <sheetName val="Cost_BOQ"/>
      <sheetName val="16_Veri_Bankası_ve_Kabuller"/>
      <sheetName val="05_Detay"/>
      <sheetName val="13-Genel_Gider_Back-up"/>
      <sheetName val="15_5-Betonarme_Maliyet_Atasman"/>
      <sheetName val="11_Ekipman_Back-up"/>
      <sheetName val="09_İscilik_Back-up"/>
      <sheetName val="08_Proje&amp;Malzeme_Back-up"/>
      <sheetName val="10_Taseron_Back-up"/>
      <sheetName val="03_Kontrat_Bilgileri"/>
      <sheetName val="14-Demirbas_Back-up"/>
      <sheetName val="01_Kapak"/>
      <sheetName val="Concrete_Cost_Sheet"/>
      <sheetName val="Skla_Muko"/>
      <sheetName val="17_УО_(2)"/>
      <sheetName val="на_1_тн"/>
      <sheetName val="Пр-во_Ф_(2)"/>
      <sheetName val="Дерево_РБ-1_"/>
      <sheetName val="Корма_РБ-1"/>
      <sheetName val="Дерево_РБ_2_к_БП"/>
      <sheetName val="пост_админ_РБ_2"/>
      <sheetName val="переменные_РБ_2"/>
      <sheetName val="перем,_пост_админ"/>
      <sheetName val="надой_РБ_1"/>
      <sheetName val="переменные_РБ_1"/>
      <sheetName val="постоянные_РБ_1"/>
      <sheetName val="административные_РБ_1_"/>
      <sheetName val="Цели_и_задачи"/>
      <sheetName val="Произ_показ_РБ_1"/>
      <sheetName val="PwP_13_(2)"/>
      <sheetName val="PwP_13_РБ_1"/>
      <sheetName val="Корма_РБ2_расш"/>
      <sheetName val="структура_мясо_РБ"/>
      <sheetName val="Пр-во_(2)"/>
      <sheetName val="19_УО_(2)"/>
      <sheetName val="Дерево_НИ_РБ(по_БУ)"/>
      <sheetName val="Продажи_(мес_)"/>
      <sheetName val="_ФА_месяц"/>
      <sheetName val="структура_мясо_мес"/>
      <sheetName val="структура_мясо_НИ"/>
      <sheetName val="на_1тн_Ф"/>
      <sheetName val="PwP_13_(3)"/>
      <sheetName val="_ФА_НИ"/>
      <sheetName val="4_БДР_с_Упр_кор"/>
      <sheetName val="21_1_УО"/>
      <sheetName val="21_2_УО"/>
      <sheetName val="Категории_льгот"/>
      <sheetName val="2_1_ФОТ_и_страховые_взносы"/>
      <sheetName val="1_3_ФОТ_и_страховые_взносы"/>
      <sheetName val="Proj__Bal_"/>
      <sheetName val="Steel_reorganization"/>
      <sheetName val="Sensitivity_analysis"/>
      <sheetName val="БДР_УУ"/>
      <sheetName val="Natl_Consult_Reg_"/>
      <sheetName val="Бизнес_план"/>
      <sheetName val="Indice_Precos_Mes"/>
      <sheetName val="Откл__по_фин__рез"/>
      <sheetName val="17.1_свемка IC_Баланс"/>
      <sheetName val="т"/>
      <sheetName val="Ав (закупка, услуги)"/>
      <sheetName val="БДДС год"/>
      <sheetName val="ГСМ"/>
      <sheetName val="13,40 Авансы_получ"/>
      <sheetName val="Резерв"/>
      <sheetName val="Произв пок раст 3 "/>
      <sheetName val="Сдача произведен. прод."/>
      <sheetName val="mp"/>
      <sheetName val="GD"/>
      <sheetName val="2.2"/>
      <sheetName val="22"/>
      <sheetName val="3"/>
      <sheetName val="6"/>
      <sheetName val="8"/>
      <sheetName val="9"/>
      <sheetName val="Dados BLP"/>
      <sheetName val="Brazil Sovereign"/>
      <sheetName val="COTAÇÕES"/>
      <sheetName val="BLP"/>
      <sheetName val="bud99"/>
      <sheetName val="Par"/>
      <sheetName val="Reference"/>
      <sheetName val="Ventas"/>
      <sheetName val="Parameters"/>
      <sheetName val="Lists"/>
      <sheetName val="FR"/>
      <sheetName val="Library"/>
      <sheetName val="STARTSHEET"/>
      <sheetName val="REALxMETA - CERVEJA"/>
      <sheetName val="Unidades SAC-REVENDA"/>
      <sheetName val="FX-Rates"/>
      <sheetName val="Menu"/>
      <sheetName val="Setting"/>
      <sheetName val="dep pre"/>
      <sheetName val="Front"/>
      <sheetName val="Версия"/>
      <sheetName val="Инструкция"/>
      <sheetName val="Расчет цикла"/>
      <sheetName val="Диаграмма"/>
      <sheetName val="Главный лист"/>
      <sheetName val="Уборки"/>
      <sheetName val="Рецепты партий"/>
      <sheetName val="Рецепты"/>
      <sheetName val="Переменные"/>
      <sheetName val="Тоннаж из графика"/>
      <sheetName val="Операции"/>
      <sheetName val="Количество"/>
      <sheetName val="Прод-ть"/>
      <sheetName val="POCE"/>
      <sheetName val="Empresas"/>
      <sheetName val="Participantes"/>
      <sheetName val="brand definitions"/>
      <sheetName val="plant"/>
      <sheetName val="MOL"/>
      <sheetName val="PREMISAS"/>
      <sheetName val="Eviews_Suporte"/>
      <sheetName val="Calc 1"/>
      <sheetName val="база_IND"/>
      <sheetName val="база_SKU"/>
      <sheetName val="алгоритм"/>
      <sheetName val="ЗАТРАТЫ"/>
      <sheetName val="ФИН_БЮДЖЕТ"/>
      <sheetName val="ОТГРУЗКА_ПП"/>
      <sheetName val="БЮДЖЕТ_ПК"/>
      <sheetName val="БЮДЖЕТ_ПМ"/>
      <sheetName val="БЮДЖЕТ_ТЗК"/>
      <sheetName val="СТАТЬИ_БЮДЖЕТА"/>
      <sheetName val="manag_balance"/>
      <sheetName val="Прямые затраты январь"/>
      <sheetName val="Список ШД"/>
      <sheetName val="Справочник ОЕ"/>
      <sheetName val="Таблицы 1-5"/>
      <sheetName val="pasiva-skutečnost"/>
      <sheetName val="Global Variables"/>
      <sheetName val="Справ"/>
      <sheetName val="статусные"/>
      <sheetName val="Водитель-машина"/>
      <sheetName val="НСИ"/>
      <sheetName val="Перечень"/>
      <sheetName val="Group_Comparative_GAAP4"/>
      <sheetName val="Group_Comparative_IAS4"/>
      <sheetName val="R-U_IAS_History4"/>
      <sheetName val="Cash_Flow_Working4"/>
      <sheetName val="TB_GAAP4"/>
      <sheetName val="TB_IAS4"/>
      <sheetName val="Income_Statement4"/>
      <sheetName val="Balance_Sheet4"/>
      <sheetName val="Cash_Flow4"/>
      <sheetName val="G-I-F_Total4"/>
      <sheetName val="G-I-F_(RU)4"/>
      <sheetName val="G-I-F_(UA)4"/>
      <sheetName val="FLash_IAS4"/>
      <sheetName val="Cash_Flow_support4"/>
      <sheetName val="Income_Statement_Russia_and_Uk4"/>
      <sheetName val="Class_A_Shares_Outstanding4"/>
      <sheetName val="Class_B_Shares_Outstanding4"/>
      <sheetName val="Dilutive_Shares_Outstanding4"/>
      <sheetName val="EPS_Working4"/>
      <sheetName val="Share_Price_20024"/>
      <sheetName val="RE_Working4"/>
      <sheetName val="Change_of_Equity4"/>
      <sheetName val="коэф_4"/>
      <sheetName val="GAAP_&amp;_IAS_Group_TB_&amp;_Reports_4"/>
      <sheetName val="Cover_&amp;_Parameters4"/>
      <sheetName val="Blédina_cumul2"/>
      <sheetName val="Сценарные_условия2"/>
      <sheetName val="таблица_по_договорам1"/>
      <sheetName val="Scenario Manager"/>
      <sheetName val="SR3"/>
      <sheetName val="Лист8"/>
      <sheetName val="Plan BPC"/>
      <sheetName val="Plan UKT "/>
      <sheetName val="KAR10"/>
      <sheetName val="Контакты"/>
      <sheetName val="кальк. "/>
      <sheetName val="09.İscilik Back-萹ă"/>
      <sheetName val="09.İscilik Back-⏬枤"/>
      <sheetName val="Group_Comparative_GAAP5"/>
      <sheetName val="Group_Comparative_IAS5"/>
      <sheetName val="R-U_IAS_History5"/>
      <sheetName val="Cash_Flow_Working5"/>
      <sheetName val="TB_GAAP5"/>
      <sheetName val="TB_IAS5"/>
      <sheetName val="Income_Statement5"/>
      <sheetName val="Balance_Sheet5"/>
      <sheetName val="Cash_Flow5"/>
      <sheetName val="G-I-F_Total5"/>
      <sheetName val="G-I-F_(RU)5"/>
      <sheetName val="G-I-F_(UA)5"/>
      <sheetName val="FLash_IAS5"/>
      <sheetName val="Cash_Flow_support5"/>
      <sheetName val="Income_Statement_Russia_and_Uk5"/>
      <sheetName val="Class_A_Shares_Outstanding5"/>
      <sheetName val="Class_B_Shares_Outstanding5"/>
      <sheetName val="Dilutive_Shares_Outstanding5"/>
      <sheetName val="EPS_Working5"/>
      <sheetName val="Share_Price_20025"/>
      <sheetName val="RE_Working5"/>
      <sheetName val="Change_of_Equity5"/>
      <sheetName val="Cover___Parameters1"/>
      <sheetName val="БДДС_month_(ф)3"/>
      <sheetName val="БДДС_month_(п)3"/>
      <sheetName val="GAAP_&amp;_IAS_Group_TB_&amp;_Reports_5"/>
      <sheetName val="КВ_20083"/>
      <sheetName val="ф_123"/>
      <sheetName val="коэф_5"/>
      <sheetName val="Cover_&amp;_Parameters5"/>
      <sheetName val="2_Параметры3"/>
      <sheetName val="Справочник_предприятий3"/>
      <sheetName val="Справочник_статей_бюджета3"/>
      <sheetName val="Проверочная_вкладка3"/>
      <sheetName val="Проверочная_вкладка_для_PL3"/>
      <sheetName val="Blédina_cumul3"/>
      <sheetName val="Сценарные_условия3"/>
      <sheetName val="Ав_(закупка,_услуги)"/>
      <sheetName val="БДДС_год"/>
      <sheetName val="13,40_Авансы_получ"/>
      <sheetName val="Произв_пок_раст_3_"/>
      <sheetName val="Сдача_произведен__прод_"/>
      <sheetName val="Tesisat_Ekibi_CG"/>
      <sheetName val="Finansal_tamamlanma_Eğrisi"/>
      <sheetName val="Offsets_&amp;_Other_Costs"/>
      <sheetName val="Adam-Saat_Hesabi"/>
      <sheetName val="Concrete_Sheet"/>
      <sheetName val="таблица_по_договорам2"/>
      <sheetName val="Именованные_списки"/>
      <sheetName val="44_итого"/>
      <sheetName val="Структура_2015"/>
      <sheetName val="Списки_техники"/>
      <sheetName val="_Цена_акции_2002"/>
      <sheetName val="Список группы"/>
      <sheetName val="расшифровка кодов"/>
      <sheetName val="Справочник подразделений"/>
      <sheetName val="WIP"/>
      <sheetName val="Validation"/>
      <sheetName val="Selection Lists"/>
      <sheetName val="progr"/>
      <sheetName val="Dados_BLP"/>
      <sheetName val="Brazil_Sovereign"/>
      <sheetName val="REALxMETA_-_CERVEJA"/>
      <sheetName val="Unidades_SAC-REVENDA"/>
      <sheetName val="dep_pre"/>
      <sheetName val="Расчет_цикла"/>
      <sheetName val="Главный_лист"/>
      <sheetName val="Рецепты_партий"/>
      <sheetName val="Тоннаж_из_графика"/>
      <sheetName val="brand_definitions"/>
      <sheetName val="Dados_BLP1"/>
      <sheetName val="Brazil_Sovereign1"/>
      <sheetName val="REALxMETA_-_CERVEJA1"/>
      <sheetName val="Unidades_SAC-REVENDA1"/>
      <sheetName val="dep_pre1"/>
      <sheetName val="Расчет_цикла1"/>
      <sheetName val="Главный_лист1"/>
      <sheetName val="Рецепты_партий1"/>
      <sheetName val="Тоннаж_из_графика1"/>
      <sheetName val="brand_definitions1"/>
      <sheetName val="Step2_Correlation"/>
      <sheetName val="Step2_Histogram"/>
      <sheetName val="C90_NET"/>
      <sheetName val="Правила"/>
      <sheetName val="Корректировка на район"/>
      <sheetName val="Ежемесячный отчет"/>
      <sheetName val="Options"/>
      <sheetName val="Language"/>
      <sheetName val="Портфель"/>
      <sheetName val="Лист1 (3)"/>
      <sheetName val="Set"/>
      <sheetName val="Настройка"/>
      <sheetName val="İNDEX"/>
      <sheetName val="Роли и доли -К"/>
      <sheetName val="Исходный"/>
      <sheetName val="inputs"/>
      <sheetName val="0 версия"/>
      <sheetName val="аналитика"/>
      <sheetName val="Calenderised - DTP"/>
      <sheetName val="Sum of cross rates and ASW"/>
      <sheetName val="объясн по УСО"/>
      <sheetName val="RENTsumitomo-F"/>
      <sheetName val="Кедровский"/>
      <sheetName val="OpCo DCF"/>
      <sheetName val="VCo Assumptions"/>
      <sheetName val="CoverPage"/>
      <sheetName val="Combined PL"/>
      <sheetName val="Definitions"/>
      <sheetName val="Haendel"/>
      <sheetName val="1.1"/>
      <sheetName val="выручка по клиентам и ДЗ"/>
      <sheetName val="PL 2020"/>
      <sheetName val="исх 2018-2019"/>
      <sheetName val="Отчёт по Пм 20"/>
      <sheetName val="для бюджет предопта"/>
      <sheetName val="затраты факт 9 мес предопт"/>
      <sheetName val="затраты УК"/>
      <sheetName val="Инстукция по заполнению"/>
      <sheetName val="FitOutConfCentre"/>
      <sheetName val="Объекты_Подразделения_СтатьиДР"/>
      <sheetName val="U-210.1 Выручка "/>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sheetData sheetId="255"/>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refreshError="1"/>
      <sheetData sheetId="325" refreshError="1"/>
      <sheetData sheetId="326" refreshError="1"/>
      <sheetData sheetId="327"/>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sheetData sheetId="542"/>
      <sheetData sheetId="543"/>
      <sheetData sheetId="544"/>
      <sheetData sheetId="545"/>
      <sheetData sheetId="546"/>
      <sheetData sheetId="547"/>
      <sheetData sheetId="548"/>
      <sheetData sheetId="549"/>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sheetData sheetId="569"/>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sheetData sheetId="675"/>
      <sheetData sheetId="676"/>
      <sheetData sheetId="677"/>
      <sheetData sheetId="678"/>
      <sheetData sheetId="679"/>
      <sheetData sheetId="680"/>
      <sheetData sheetId="681"/>
      <sheetData sheetId="682"/>
      <sheetData sheetId="683"/>
      <sheetData sheetId="684"/>
      <sheetData sheetId="685"/>
      <sheetData sheetId="686"/>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sheetData sheetId="722"/>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sheetData sheetId="751"/>
      <sheetData sheetId="752"/>
      <sheetData sheetId="753"/>
      <sheetData sheetId="754"/>
      <sheetData sheetId="755"/>
      <sheetData sheetId="756"/>
      <sheetData sheetId="757"/>
      <sheetData sheetId="758"/>
      <sheetData sheetId="759"/>
      <sheetData sheetId="760"/>
      <sheetData sheetId="761"/>
      <sheetData sheetId="762"/>
      <sheetData sheetId="763"/>
      <sheetData sheetId="764"/>
      <sheetData sheetId="765"/>
      <sheetData sheetId="766"/>
      <sheetData sheetId="767"/>
      <sheetData sheetId="768"/>
      <sheetData sheetId="769"/>
      <sheetData sheetId="770"/>
      <sheetData sheetId="771"/>
      <sheetData sheetId="772"/>
      <sheetData sheetId="773"/>
      <sheetData sheetId="774"/>
      <sheetData sheetId="775"/>
      <sheetData sheetId="776"/>
      <sheetData sheetId="777"/>
      <sheetData sheetId="778"/>
      <sheetData sheetId="779"/>
      <sheetData sheetId="780"/>
      <sheetData sheetId="781"/>
      <sheetData sheetId="782"/>
      <sheetData sheetId="783"/>
      <sheetData sheetId="784"/>
      <sheetData sheetId="785"/>
      <sheetData sheetId="786"/>
      <sheetData sheetId="787"/>
      <sheetData sheetId="788"/>
      <sheetData sheetId="789"/>
      <sheetData sheetId="790"/>
      <sheetData sheetId="791"/>
      <sheetData sheetId="792"/>
      <sheetData sheetId="793"/>
      <sheetData sheetId="794"/>
      <sheetData sheetId="795"/>
      <sheetData sheetId="796"/>
      <sheetData sheetId="797" refreshError="1"/>
      <sheetData sheetId="798"/>
      <sheetData sheetId="799"/>
      <sheetData sheetId="800"/>
      <sheetData sheetId="801"/>
      <sheetData sheetId="802"/>
      <sheetData sheetId="803"/>
      <sheetData sheetId="804"/>
      <sheetData sheetId="805"/>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sheetData sheetId="835"/>
      <sheetData sheetId="836"/>
      <sheetData sheetId="837" refreshError="1"/>
      <sheetData sheetId="838"/>
      <sheetData sheetId="839"/>
      <sheetData sheetId="840"/>
      <sheetData sheetId="841"/>
      <sheetData sheetId="842"/>
      <sheetData sheetId="843"/>
      <sheetData sheetId="844"/>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sheetData sheetId="857"/>
      <sheetData sheetId="858"/>
      <sheetData sheetId="859"/>
      <sheetData sheetId="860"/>
      <sheetData sheetId="861"/>
      <sheetData sheetId="862"/>
      <sheetData sheetId="863"/>
      <sheetData sheetId="864"/>
      <sheetData sheetId="865"/>
      <sheetData sheetId="866"/>
      <sheetData sheetId="867"/>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sheetData sheetId="909"/>
      <sheetData sheetId="910"/>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C552378 Corp Cusip8"/>
      <sheetName val="TT333718 Govt"/>
      <sheetName val="Sheet2"/>
      <sheetName val="Sheet3"/>
      <sheetName val="BlooData"/>
      <sheetName val="Values"/>
      <sheetName val="COMPS"/>
      <sheetName val="1-ЭСПЦ"/>
      <sheetName val="BEX_MAIN"/>
      <sheetName val="Share Price 2002"/>
      <sheetName val="assumption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IN_page"/>
      <sheetName val="RUR-base"/>
      <sheetName val="Feed page"/>
      <sheetName val="reuter_chains"/>
      <sheetName val="Assumptions"/>
      <sheetName val="EC552378 Corp Cusip8"/>
      <sheetName val="TT333718 Govt"/>
      <sheetName val="XLR_NoRangeSheet"/>
      <sheetName val="Цеховые"/>
      <sheetName val="Центральные"/>
      <sheetName val="Sets"/>
      <sheetName val="кварталы"/>
      <sheetName val="полугодие"/>
      <sheetName val="Вып.П.П."/>
      <sheetName val="База"/>
      <sheetName val="Структура портфеля"/>
      <sheetName val="стр.2"/>
      <sheetName val="Вып_П_П_"/>
      <sheetName val="BlooData"/>
      <sheetName val="Values"/>
      <sheetName val="MACRO"/>
      <sheetName val="St"/>
      <sheetName val="Счета"/>
      <sheetName val="2 Параметры"/>
      <sheetName val="1 Общая информация"/>
      <sheetName val="4 Смета"/>
      <sheetName val="14 Итоги"/>
      <sheetName val="7 Кредит"/>
      <sheetName val="2001"/>
      <sheetName val="Сталь"/>
      <sheetName val="CurRates"/>
      <sheetName val="MEF 2004"/>
      <sheetName val="КлассЗСМК"/>
      <sheetName val="Справ"/>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LDE"/>
      <sheetName val="PENSA"/>
      <sheetName val="ISDIN"/>
      <sheetName val="QUIMICA"/>
      <sheetName val="PPR"/>
      <sheetName val="Group Summary ($)"/>
      <sheetName val="Group Summary (Pts)"/>
      <sheetName val="Grp Summ Simple ($)"/>
      <sheetName val="Grp Summ Simple (Pts) "/>
      <sheetName val="Valn Summ ($)"/>
      <sheetName val="Valn Summ (Pts)"/>
      <sheetName val="LDE Summary"/>
      <sheetName val="PENSA Summary"/>
      <sheetName val="ISDIN Summary"/>
      <sheetName val="QUIMICA Summary"/>
      <sheetName val="Summary-Synergies"/>
      <sheetName val="Synergies"/>
      <sheetName val="IMS Data"/>
      <sheetName val="Notes"/>
      <sheetName val="Blank DCF sheet"/>
      <sheetName val="Languages"/>
      <sheetName val="MENU"/>
      <sheetName val="Share Price 2002"/>
      <sheetName val="Структура портфеля"/>
      <sheetName val="Закупки"/>
      <sheetName val="rem"/>
      <sheetName val="январь"/>
      <sheetName val="PPRAnalysis"/>
      <sheetName val="Assumptions"/>
      <sheetName val="Допущения"/>
      <sheetName val="Titan_summary"/>
      <sheetName val="Group_Summary_($)"/>
      <sheetName val="Group_Summary_(Pts)"/>
      <sheetName val="Grp_Summ_Simple_($)"/>
      <sheetName val="Grp_Summ_Simple_(Pts)_"/>
      <sheetName val="Valn_Summ_($)"/>
      <sheetName val="Valn_Summ_(Pts)"/>
      <sheetName val="LDE_Summary"/>
      <sheetName val="PENSA_Summary"/>
      <sheetName val="ISDIN_Summary"/>
      <sheetName val="QUIMICA_Summary"/>
      <sheetName val="IMS_Data"/>
      <sheetName val="Blank_DCF_sheet"/>
      <sheetName val="Share_Price_2002"/>
      <sheetName val="Структура_портфеля"/>
      <sheetName val=""/>
      <sheetName val="0_33"/>
      <sheetName val="EC552378 Corp Cusip8"/>
      <sheetName val="TT333718 Govt"/>
      <sheetName val="Fertilizers"/>
      <sheetName val="БДДС month (ф)"/>
      <sheetName val="БДДС month (п)"/>
      <sheetName val="Balance Sheet"/>
      <sheetName val="БДДС_month_(ф)"/>
      <sheetName val="БДДС_month_(п)"/>
      <sheetName val="Balance_Sheet"/>
      <sheetName val="infl_rates"/>
      <sheetName val="ф сплавы"/>
      <sheetName val="GR451"/>
      <sheetName val="1_ЭСПЦ"/>
      <sheetName val="MODEL"/>
      <sheetName val="Ratios"/>
      <sheetName val="Common-Size"/>
      <sheetName val="FCF"/>
      <sheetName val="Schedules"/>
      <sheetName val="Proj. Bal."/>
      <sheetName val="DCF_copy"/>
      <sheetName val="Quarterly and Annual"/>
      <sheetName val="Взз"/>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ENERAL INFORMATION"/>
      <sheetName val="Entries After First Draft"/>
      <sheetName val="Group"/>
      <sheetName val="Group Before Eliminations"/>
      <sheetName val="On Line With Initial Info"/>
      <sheetName val="Perm Br.Co."/>
      <sheetName val="Ivanovo Br.Co."/>
      <sheetName val="Kursk Br.Co."/>
      <sheetName val="Saransk Br.Co."/>
      <sheetName val="Povolzhe Br.Co."/>
      <sheetName val="Bavaria Br.Co."/>
      <sheetName val="STAR"/>
      <sheetName val="Rosar Br.Co."/>
      <sheetName val="Desna Br.Co."/>
      <sheetName val="Krym Br.Co."/>
      <sheetName val="Yantar Br.Co."/>
      <sheetName val="Klin Br.Co."/>
      <sheetName val="SUNVEN"/>
      <sheetName val="SUNEK"/>
      <sheetName val="CORISANDA"/>
      <sheetName val="LYDIATE"/>
      <sheetName val="SUNBAV"/>
      <sheetName val="SUNPOV"/>
      <sheetName val="SBD"/>
      <sheetName val="CANTORNE"/>
      <sheetName val="OMALIN"/>
      <sheetName val="ITW RGN Holding"/>
      <sheetName val="ITW RSR Holding"/>
      <sheetName val="ITW DSN Holding"/>
      <sheetName val="ITW YNTR Holding"/>
      <sheetName val="ITW Klin Holding"/>
      <sheetName val="Whichfield"/>
      <sheetName val="SUNMNG"/>
      <sheetName val="Sheet1"/>
      <sheetName val="SUNMNGM SRV"/>
      <sheetName val="SUNCIS"/>
      <sheetName val="SUN ITW"/>
      <sheetName val="Catalogue-Technical"/>
      <sheetName val="Company"/>
      <sheetName val="OzInvest"/>
      <sheetName val="MI"/>
      <sheetName val="Pov&amp;Ku MI exp"/>
      <sheetName val="Simferopol Br.Co."/>
      <sheetName val="Simferopol Br.Co.+CANTORNE"/>
      <sheetName val="Июль"/>
      <sheetName val="Январь-июль"/>
      <sheetName val="затраты"/>
      <sheetName val="Январь-август"/>
      <sheetName val="сентябрь"/>
      <sheetName val="август"/>
      <sheetName val="Январь-а"/>
      <sheetName val="Январь-Сентябрь"/>
      <sheetName val="Info"/>
      <sheetName val="Настройки"/>
      <sheetName val="Main"/>
      <sheetName val="Journals"/>
      <sheetName val="LDE"/>
      <sheetName val="Brew rub"/>
      <sheetName val="СТАЛЬ"/>
      <sheetName val="Кислор станц"/>
      <sheetName val="Capex (2)"/>
      <sheetName val="Assumptions"/>
      <sheetName val="GENERAL_INFORMATION"/>
      <sheetName val="Entries_After_First_Draft"/>
      <sheetName val="Group_Before_Eliminations"/>
      <sheetName val="On_Line_With_Initial_Info"/>
      <sheetName val="Perm_Br_Co_"/>
      <sheetName val="Ivanovo_Br_Co_"/>
      <sheetName val="Kursk_Br_Co_"/>
      <sheetName val="Saransk_Br_Co_"/>
      <sheetName val="Povolzhe_Br_Co_"/>
      <sheetName val="Bavaria_Br_Co_"/>
      <sheetName val="Rosar_Br_Co_"/>
      <sheetName val="Desna_Br_Co_"/>
      <sheetName val="Krym_Br_Co_"/>
      <sheetName val="Yantar_Br_Co_"/>
      <sheetName val="Klin_Br_Co_"/>
      <sheetName val="ITW_RGN_Holding"/>
      <sheetName val="ITW_RSR_Holding"/>
      <sheetName val="ITW_DSN_Holding"/>
      <sheetName val="ITW_YNTR_Holding"/>
      <sheetName val="ITW_Klin_Holding"/>
      <sheetName val="SUNMNGM_SRV"/>
      <sheetName val="SUN_ITW"/>
      <sheetName val="Pov&amp;Ku_MI_exp"/>
      <sheetName val="Simferopol_Br_Co_"/>
      <sheetName val="Simferopol_Br_Co_+CANTORNE"/>
      <sheetName val="Brew_rub"/>
      <sheetName val="Кислор_станц"/>
      <sheetName val="Capex_(2)"/>
      <sheetName val="план"/>
      <sheetName val="Master Cashflows - Contractual"/>
      <sheetName val="Share Price 2002"/>
      <sheetName val="Title"/>
      <sheetName val="database (rur)mar ytd"/>
      <sheetName val="Продажи реальные и прогноз 20 л"/>
      <sheetName val="вид.дв. 01.01.08"/>
      <sheetName val="BlooData"/>
      <sheetName val="values"/>
      <sheetName val="pasiva-skutečnost"/>
      <sheetName val="19 CAPEX"/>
      <sheetName val="П ПП_МП"/>
      <sheetName val="Справ"/>
      <sheetName val="КлассНKМК"/>
      <sheetName val="Rev"/>
      <sheetName val="GENERAL_INFORMATION1"/>
      <sheetName val="Entries_After_First_Draft1"/>
      <sheetName val="Group_Before_Eliminations1"/>
      <sheetName val="On_Line_With_Initial_Info1"/>
      <sheetName val="Perm_Br_Co_1"/>
      <sheetName val="Ivanovo_Br_Co_1"/>
      <sheetName val="Kursk_Br_Co_1"/>
      <sheetName val="Saransk_Br_Co_1"/>
      <sheetName val="Povolzhe_Br_Co_1"/>
      <sheetName val="Bavaria_Br_Co_1"/>
      <sheetName val="Rosar_Br_Co_1"/>
      <sheetName val="Desna_Br_Co_1"/>
      <sheetName val="Krym_Br_Co_1"/>
      <sheetName val="Yantar_Br_Co_1"/>
      <sheetName val="Klin_Br_Co_1"/>
      <sheetName val="ITW_RGN_Holding1"/>
      <sheetName val="ITW_RSR_Holding1"/>
      <sheetName val="ITW_DSN_Holding1"/>
      <sheetName val="ITW_YNTR_Holding1"/>
      <sheetName val="ITW_Klin_Holding1"/>
      <sheetName val="SUNMNGM_SRV1"/>
      <sheetName val="SUN_ITW1"/>
      <sheetName val="Pov&amp;Ku_MI_exp1"/>
      <sheetName val="Simferopol_Br_Co_1"/>
      <sheetName val="Simferopol_Br_Co_+CANTORNE1"/>
      <sheetName val="Brew_rub1"/>
      <sheetName val="Кислор_станц1"/>
      <sheetName val="Capex_(2)1"/>
      <sheetName val="Share_Price_2002"/>
      <sheetName val="XLR_NoRangeSheet"/>
      <sheetName val="БДДС month (ф)"/>
      <sheetName val="БДДС month (п)"/>
      <sheetName val="Январь"/>
      <sheetName val="Ratios"/>
      <sheetName val="Common-Size"/>
      <sheetName val="FCF"/>
      <sheetName val="Schedules"/>
      <sheetName val="Proj. Bal."/>
      <sheetName val="Orientation"/>
      <sheetName val="Settings"/>
      <sheetName val="Delivery"/>
      <sheetName val="Hidden"/>
      <sheetName val="Cover &amp; Parameters"/>
      <sheetName val="Gen"/>
      <sheetName val="Proj__Bal_"/>
      <sheetName val="St"/>
      <sheetName val="TB"/>
      <sheetName val="Client"/>
      <sheetName val="Languages"/>
      <sheetName val="SCO3"/>
      <sheetName val="Справочник с 01 02 2017"/>
      <sheetName val="Controls"/>
      <sheetName val="lbo model"/>
      <sheetName val="Consolidation Q1 2000 Working"/>
      <sheetName val="1-ЭСПЦ"/>
      <sheetName val="fungicide"/>
      <sheetName val="others"/>
      <sheetName val="thiabendazole"/>
      <sheetName val="mk 244"/>
      <sheetName val="справочник "/>
      <sheetName val="нормы 5 лет"/>
      <sheetName val="rem"/>
      <sheetName val="КлассКМК(ПС)"/>
      <sheetName val="расчет топлива "/>
      <sheetName val="АНАЛИТ"/>
      <sheetName val="payments"/>
      <sheetName val="Tr"/>
      <sheetName val="UPR"/>
      <sheetName val="Rates"/>
      <sheetName val="Перечень данных"/>
      <sheetName val="Face"/>
      <sheetName val="infl_rates"/>
      <sheetName val="COMP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sheetData sheetId="150" refreshError="1"/>
      <sheetData sheetId="151" refreshError="1"/>
      <sheetData sheetId="152" refreshError="1"/>
      <sheetData sheetId="153"/>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илож"/>
      <sheetName val="J-7"/>
      <sheetName val="Rio"/>
      <sheetName val="Gold"/>
      <sheetName val="Gold P"/>
      <sheetName val="Fresh"/>
      <sheetName val="НРМ"/>
      <sheetName val="Морс"/>
      <sheetName val="Кисель"/>
      <sheetName val="DJ"/>
      <sheetName val="Wim's"/>
      <sheetName val="Минерал"/>
      <sheetName val="Консервы"/>
      <sheetName val="ФЭО"/>
      <sheetName val="КОД"/>
      <sheetName val="1-й лист"/>
      <sheetName val="7 ручьев"/>
      <sheetName val="Конс"/>
      <sheetName val="#REF"/>
      <sheetName val="#ССЫЛКА"/>
      <sheetName val="КлассЗСМК"/>
      <sheetName val="заявка_на_произ"/>
      <sheetName val="Справочники"/>
      <sheetName val="I-S"/>
      <sheetName val="Настройки"/>
      <sheetName val="Контроль"/>
      <sheetName val="Цены"/>
      <sheetName val="Assumptions"/>
      <sheetName val="1 Общая информация"/>
      <sheetName val="Реестр 26.11.08"/>
      <sheetName val="Лист1"/>
      <sheetName val="КлассНКМК"/>
      <sheetName val="Контрагенты"/>
      <sheetName val="план"/>
      <sheetName val="Россия-экспорт"/>
      <sheetName val="отклонение плана июня от ожидан"/>
      <sheetName val="КлассНТМК"/>
      <sheetName val="Справ"/>
      <sheetName val="rem"/>
      <sheetName val="НТМК (ПРМ 29.10)"/>
      <sheetName val="pasiva-skutečnost"/>
      <sheetName val="MAIN_pag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одажи Вход"/>
      <sheetName val="Остатки Вход"/>
      <sheetName val="Общ тенд"/>
      <sheetName val="Продажи"/>
      <sheetName val="Остатки"/>
      <sheetName val="Темпер"/>
      <sheetName val="Сезон"/>
      <sheetName val="Гран отсеч"/>
      <sheetName val="Корр"/>
      <sheetName val="АНАЛИТ"/>
      <sheetName val="Графики"/>
      <sheetName val="Доли"/>
      <sheetName val="Замещение"/>
      <sheetName val="ПРОГН"/>
      <sheetName val="Упак"/>
      <sheetName val="Копии"/>
      <sheetName val="т1.15(смета8а)"/>
      <sheetName val="2003"/>
      <sheetName val="справочник"/>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ssumptions"/>
      <sheetName val="Title"/>
      <sheetName val="Contents"/>
      <sheetName val="Sensitivity"/>
      <sheetName val="P&amp;L(KMK-Rails)"/>
      <sheetName val="P&amp;L(KMK-Steel)"/>
      <sheetName val="P&amp;L(Energo)"/>
      <sheetName val="P&amp;L(GOK)"/>
      <sheetName val="Cash-flow (Rails)"/>
      <sheetName val="Cash-flow (Energo)"/>
      <sheetName val="Cash-flow (SUM)"/>
      <sheetName val="Sales(Rails)"/>
      <sheetName val="Payroll (Rails)"/>
      <sheetName val="Taxes (Rails)"/>
      <sheetName val="CAPEX (Rails)"/>
      <sheetName val="Repairs (Rails)"/>
      <sheetName val="Rails_price"/>
      <sheetName val="Energy_balance"/>
      <sheetName val="Presentation (energo)"/>
      <sheetName val="CAPEX(Energo)"/>
      <sheetName val="Production(GOK)"/>
      <sheetName val="Sales(GOK)"/>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F_П"/>
      <sheetName val="Фин план"/>
      <sheetName val="Изм_задолж"/>
      <sheetName val="Запасы"/>
      <sheetName val="Налоги"/>
      <sheetName val="Зарплата"/>
      <sheetName val="Проч_продукция"/>
      <sheetName val="НДС"/>
      <sheetName val="Расчет тарифа"/>
      <sheetName val="распр_НДС"/>
      <sheetName val="Изм_кред"/>
      <sheetName val="Изм_деб"/>
      <sheetName val="Лист1"/>
      <sheetName val="сальдо"/>
      <sheetName val="C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Фин план"/>
      <sheetName val="CF_П"/>
      <sheetName val="Изм_задолж"/>
      <sheetName val="Запасы"/>
      <sheetName val="Налоги"/>
      <sheetName val="Зарплата"/>
      <sheetName val="Проч_продукция"/>
      <sheetName val="НДС"/>
      <sheetName val="Расчет тарифа"/>
      <sheetName val="распр_НДС"/>
      <sheetName val="Изм_кред"/>
      <sheetName val="Изм_деб"/>
      <sheetName val="Лист1"/>
      <sheetName val="сальдо"/>
      <sheetName val="CF"/>
      <sheetName va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
      <sheetName val="CONT_"/>
      <sheetName val="ЗСМК-ЕАХ"/>
      <sheetName val="Фин план"/>
      <sheetName val="COMPS"/>
      <sheetName val="CF"/>
      <sheetName val="Исх"/>
      <sheetName val="HBS"/>
      <sheetName val="SCO3"/>
      <sheetName val="2003"/>
      <sheetName val="КОП"/>
      <sheetName val="МВЦ"/>
      <sheetName val="Охотник"/>
      <sheetName val="РЭУ"/>
      <sheetName val="Уралец"/>
      <sheetName val="УДУ"/>
      <sheetName val="ЦКиИ"/>
      <sheetName val="Финансы"/>
      <sheetName val="XLR_NoRangeSheet"/>
      <sheetName val="СВОД"/>
      <sheetName val="Нытва"/>
      <sheetName val="Assumptions"/>
      <sheetName val="Title"/>
      <sheetName val="АНАЛИТ"/>
      <sheetName val="rem"/>
      <sheetName val="Заявки"/>
      <sheetName val="Источники"/>
      <sheetName val="CONT_1"/>
      <sheetName val="Фин_план"/>
      <sheetName val="Реестр заявок 2013"/>
      <sheetName val="Контроль"/>
      <sheetName val="январь"/>
      <sheetName val="I_S"/>
      <sheetName val="I-S"/>
      <sheetName val="Таблицы 1-5"/>
      <sheetName val="Tr"/>
      <sheetName val="UPR"/>
      <sheetName val="Support"/>
      <sheetName val="Model"/>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ance Sh+Indices"/>
      <sheetName val="СТАЛЬ"/>
      <sheetName val="CONT."/>
    </sheetNames>
    <sheetDataSet>
      <sheetData sheetId="0" refreshError="1"/>
      <sheetData sheetId="1" refreshError="1"/>
      <sheetData sheetId="2"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st"/>
      <sheetName val="исп прибыли"/>
      <sheetName val="216"/>
      <sheetName val="211"/>
      <sheetName val="decording"/>
      <sheetName val="dt_rez"/>
      <sheetName val="debt"/>
      <sheetName val="ТА"/>
      <sheetName val="240"/>
      <sheetName val="cred"/>
      <sheetName val="ТП"/>
      <sheetName val="620"/>
      <sheetName val="660a"/>
      <sheetName val="rez"/>
      <sheetName val="cred (2)"/>
      <sheetName val="2002 год"/>
      <sheetName val="3-10"/>
      <sheetName val="3-04"/>
      <sheetName val="3-13"/>
      <sheetName val="бсf"/>
      <sheetName val="cf (2)"/>
      <sheetName val="кап. стр-во"/>
      <sheetName val="bsa"/>
      <sheetName val="Dbt"/>
      <sheetName val="3-01"/>
      <sheetName val="3-06"/>
      <sheetName val="3-14"/>
      <sheetName val="3_01"/>
      <sheetName val="план"/>
      <sheetName val="Нормы"/>
      <sheetName val="январь"/>
      <sheetName val="Контрагенты"/>
      <sheetName val="Откл. по фин. рез"/>
      <sheetName val="сводная"/>
      <sheetName val="24_кред"/>
      <sheetName val="ФИНПЛАН"/>
      <sheetName val="3-26"/>
      <sheetName val="КлассЗСМК"/>
      <sheetName val="IN_BS_(ф)"/>
      <sheetName val="Assumptions"/>
      <sheetName val="Типовые назначения платежа"/>
      <sheetName val="1 Общая информация"/>
      <sheetName val="Minority Interest"/>
      <sheetName val="Заполните"/>
      <sheetName val="Факт"/>
      <sheetName val="Фин план"/>
      <sheetName val="Откл_ по фин_ рез"/>
      <sheetName val="полугодие"/>
      <sheetName val="3_26"/>
      <sheetName val="Контроль"/>
      <sheetName val="Лист1"/>
      <sheetName val="Кислор станц"/>
      <sheetName val="Расчет оборачиваемости запасов"/>
      <sheetName val="мощ. ГП"/>
      <sheetName val="Индексы"/>
      <sheetName val="Станции Дороги"/>
      <sheetName val="стр.627"/>
      <sheetName val="прил 6"/>
      <sheetName val="база1"/>
      <sheetName val="Сводная по цехам"/>
      <sheetName val="баланс"/>
      <sheetName val="Коды"/>
      <sheetName val="Цеховые"/>
      <sheetName val="Центральные"/>
      <sheetName val="исп_прибыли"/>
      <sheetName val="cred_(2)"/>
      <sheetName val="2002_год"/>
      <sheetName val="cf_(2)"/>
      <sheetName val="кап__стр-во"/>
      <sheetName val="Откл__по_фин__рез"/>
      <sheetName val="Minority_Interest"/>
      <sheetName val="Типовые_назначения_платежа"/>
      <sheetName val="1_Общая_информация"/>
      <sheetName val="Фин_план"/>
      <sheetName val="Откл__по_фин__рез1"/>
      <sheetName val="Кислор_станц"/>
      <sheetName val="Расчет_оборачиваемости_запасов"/>
      <sheetName val="Справочники"/>
      <sheetName val="КлассКМК(ПС)"/>
      <sheetName val="Мат.помощь семьям погибщих"/>
      <sheetName val="Расчет сырья"/>
      <sheetName val="Сравнение 1 кв"/>
      <sheetName val="кварталы"/>
      <sheetName val="Вып.П.П."/>
      <sheetName val="База"/>
      <sheetName val="Balance Sheet"/>
      <sheetName val="rem"/>
      <sheetName val="Заявки"/>
      <sheetName val="Источники"/>
      <sheetName val="MAIN_page"/>
      <sheetName val="Set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Объемы_цены_НТМК (2)"/>
      <sheetName val="Выручка П 1"/>
      <sheetName val="Смета П"/>
      <sheetName val="6_фзп"/>
      <sheetName val="7_торо"/>
      <sheetName val="8.1.Прогноз_цен_НТМК"/>
      <sheetName val="9.1._нормы"/>
      <sheetName val="10_аморт"/>
      <sheetName val="11_произ"/>
      <sheetName val="12_смета"/>
      <sheetName val="14_комм"/>
      <sheetName val="15_управ"/>
      <sheetName val="16_соц"/>
      <sheetName val="18_проч_др"/>
      <sheetName val="19_Сарех"/>
      <sheetName val="19"/>
      <sheetName val="22_лиз"/>
      <sheetName val="23_страх"/>
      <sheetName val="24_кред"/>
      <sheetName val="Лист1"/>
      <sheetName val="Input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ssumptions"/>
      <sheetName val="Pes.variant"/>
      <sheetName val="Opt.variant"/>
      <sheetName val="CAPEX"/>
      <sheetName val="Energy_balance"/>
      <sheetName val="Cash-flow"/>
      <sheetName val="Lot"/>
      <sheetName val="Презентация"/>
      <sheetName val="Потоки(кред.)"/>
      <sheetName val="Оп.поток(пес-кред)"/>
      <sheetName val="Оп.поток(опт-кред)"/>
      <sheetName val="Лист2"/>
      <sheetName val="справочники"/>
      <sheetName val="Данные для расчета"/>
      <sheetName val="MODEL"/>
      <sheetName val="pasiva-skutečnost"/>
      <sheetName val="1-ЭСПЦ"/>
      <sheetName val="Кислор станц"/>
      <sheetName val="полугодие"/>
      <sheetName val="Настройки"/>
      <sheetName val="Цехи КМК"/>
      <sheetName val="VAT returns"/>
      <sheetName val="NTMK sales FRT"/>
      <sheetName val="КлассЗСМК"/>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3"/>
      <sheetName val="Заголовок"/>
      <sheetName val="Справочники"/>
      <sheetName val="Инструкция"/>
      <sheetName val="3"/>
      <sheetName val="4"/>
      <sheetName val="5"/>
      <sheetName val="свод"/>
      <sheetName val="16"/>
      <sheetName val="17"/>
      <sheetName val="17.1"/>
      <sheetName val="24"/>
      <sheetName val="P2.1"/>
      <sheetName val="25"/>
      <sheetName val="P2.2"/>
      <sheetName val="перекрестка"/>
      <sheetName val="Ф-1 (для АО-энерго)"/>
      <sheetName val="Ф-2 (для АО-энерго)"/>
      <sheetName val="TEHSHEET"/>
      <sheetName val="17_1"/>
      <sheetName val="Ф_1 _для АО_энерго_"/>
      <sheetName val="Ф_2 _для АО_энерго_"/>
      <sheetName val="КлассЗСМК"/>
      <sheetName val="1.12 (пер)"/>
      <sheetName val="4. NWABC"/>
      <sheetName val="FST5"/>
    </sheetNames>
    <sheetDataSet>
      <sheetData sheetId="0" refreshError="1"/>
      <sheetData sheetId="1"/>
      <sheetData sheetId="2">
        <row r="13">
          <cell r="E13" t="str">
            <v>Введите название региона</v>
          </cell>
        </row>
      </sheetData>
      <sheetData sheetId="3" refreshError="1"/>
      <sheetData sheetId="4"/>
      <sheetData sheetId="5"/>
      <sheetData sheetId="6"/>
      <sheetData sheetId="7">
        <row r="10">
          <cell r="E10">
            <v>0</v>
          </cell>
        </row>
      </sheetData>
      <sheetData sheetId="8">
        <row r="10">
          <cell r="E10">
            <v>0</v>
          </cell>
        </row>
      </sheetData>
      <sheetData sheetId="9">
        <row r="34">
          <cell r="B34" t="str">
            <v>Выплаты &lt;______________&gt;:</v>
          </cell>
        </row>
      </sheetData>
      <sheetData sheetId="10"/>
      <sheetData sheetId="11">
        <row r="8">
          <cell r="E8">
            <v>0</v>
          </cell>
        </row>
      </sheetData>
      <sheetData sheetId="12">
        <row r="8">
          <cell r="E8">
            <v>0</v>
          </cell>
        </row>
      </sheetData>
      <sheetData sheetId="13"/>
      <sheetData sheetId="14"/>
      <sheetData sheetId="15"/>
      <sheetData sheetId="16">
        <row r="4">
          <cell r="D4" t="str">
            <v>200_ г.</v>
          </cell>
        </row>
      </sheetData>
      <sheetData sheetId="17">
        <row r="4">
          <cell r="D4" t="str">
            <v>200_ г.</v>
          </cell>
        </row>
      </sheetData>
      <sheetData sheetId="18">
        <row r="6">
          <cell r="C6" t="str">
            <v>Введите название региона</v>
          </cell>
        </row>
      </sheetData>
      <sheetData sheetId="19"/>
      <sheetData sheetId="20"/>
      <sheetData sheetId="21"/>
      <sheetData sheetId="22" refreshError="1"/>
      <sheetData sheetId="23" refreshError="1"/>
      <sheetData sheetId="24" refreshError="1"/>
      <sheetData sheetId="25"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
      <sheetName val="Prices"/>
      <sheetName val="AiP"/>
      <sheetName val="Coke"/>
      <sheetName val="DP"/>
      <sheetName val="RPP"/>
      <sheetName val="KKC"/>
      <sheetName val="KKCxl"/>
      <sheetName val="RPPxl"/>
      <sheetName val="OC"/>
      <sheetName val="Rolled"/>
      <sheetName val="OZR"/>
      <sheetName val="Time"/>
      <sheetName val="Data"/>
      <sheetName val="Cl15"/>
      <sheetName val="Ops"/>
      <sheetName val="Steels"/>
      <sheetName val="Tr"/>
      <sheetName val="Market"/>
      <sheetName val="Chains"/>
      <sheetName val="Unload"/>
      <sheetName val="DataOriginal"/>
      <sheetName val="Contra"/>
      <sheetName val="Capex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sheetData sheetId="19" refreshError="1"/>
      <sheetData sheetId="20" refreshError="1"/>
      <sheetData sheetId="21" refreshError="1"/>
      <sheetData sheetId="22" refreshError="1"/>
      <sheetData sheetId="23"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ices"/>
      <sheetName val="Tr"/>
      <sheetName val="Market"/>
      <sheetName val="!"/>
      <sheetName val="AiP"/>
      <sheetName val="Coke"/>
      <sheetName val="DP"/>
      <sheetName val="RPP"/>
      <sheetName val="KKC"/>
      <sheetName val="KKCxl"/>
      <sheetName val="RPPxl"/>
      <sheetName val="OC"/>
      <sheetName val="Rolled"/>
      <sheetName val="OZR"/>
      <sheetName val="Time"/>
      <sheetName val="Data"/>
      <sheetName val="Cl15"/>
      <sheetName val="Ops"/>
      <sheetName val="Steels"/>
      <sheetName val="Chains"/>
      <sheetName val="Unload"/>
      <sheetName val="DataOriginal"/>
      <sheetName val="Contr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ance"/>
      <sheetName val="Proj. Bal."/>
      <sheetName val="FCF"/>
      <sheetName val="Schedules"/>
      <sheetName val="Ratios"/>
      <sheetName val="Common-Size"/>
      <sheetName val="Proj_ Bal_"/>
      <sheetName val="Common_Size"/>
      <sheetName val="Riep x società - Affitti"/>
      <sheetName val="Rev"/>
      <sheetName val="Dictionaries"/>
      <sheetName val="DPR(TAX)"/>
      <sheetName val="Integrali e proporzionali"/>
      <sheetName val="LFA 2001"/>
      <sheetName val="I-S"/>
      <sheetName val="DPR_TAX_"/>
      <sheetName val="Лист1"/>
      <sheetName val="BS_n"/>
      <sheetName val="КлассЗСМК"/>
      <sheetName val="Assumptions"/>
      <sheetName val="Title"/>
      <sheetName val="BS"/>
      <sheetName val="EPS"/>
      <sheetName val="PL"/>
      <sheetName val="FinanceCost"/>
      <sheetName val="Other"/>
      <sheetName val="FinanceBS"/>
      <sheetName val="PL 1"/>
      <sheetName val="32. Реализация и С-сть"/>
      <sheetName val="КлассНТМК"/>
      <sheetName val="Справ"/>
      <sheetName val="+9000-8"/>
      <sheetName val="+9000-9"/>
      <sheetName val="+9120-1(2)"/>
      <sheetName val="Закупки"/>
      <sheetName val="январь"/>
      <sheetName val="Анализ"/>
      <sheetName val="1997 fin. res."/>
      <sheetName val="exch. rates"/>
      <sheetName val="MACRO"/>
      <sheetName val="SENSITIVITY"/>
      <sheetName val="without project"/>
      <sheetName val="README"/>
      <sheetName val="Остатки"/>
      <sheetName val="Служебный"/>
      <sheetName val="IMC_2007"/>
      <sheetName val="5m 2007"/>
      <sheetName val="from IMC report"/>
      <sheetName val="Proj__Bal_"/>
      <sheetName val="Proj__Bal_1"/>
      <sheetName val="Riep_x_società_-_Affitti"/>
      <sheetName val="Integrali_e_proporzionali"/>
      <sheetName val="LFA_2001"/>
      <sheetName val="23"/>
      <sheetName val="30"/>
      <sheetName val="28"/>
      <sheetName val="18_2"/>
      <sheetName val="Riep x societ? - Affitti"/>
      <sheetName val="Balance Sh+Indices"/>
      <sheetName val="Balance Sh_Indices"/>
      <sheetName val="СТАЛЬ"/>
      <sheetName val="Параметры_i"/>
      <sheetName val="I_S"/>
      <sheetName val="Взз"/>
      <sheetName val="Market"/>
      <sheetName val="Tr"/>
      <sheetName val="Prices"/>
      <sheetName val="0_33"/>
      <sheetName val="Dashboard_Povolzhe_Total"/>
      <sheetName val="Market Пвлж"/>
      <sheetName val="Settings"/>
      <sheetName val="MODEL"/>
      <sheetName val="Assumption"/>
      <sheetName val="rem"/>
      <sheetName val="credit"/>
      <sheetName val="CONT."/>
      <sheetName val="10"/>
      <sheetName val="5"/>
      <sheetName val="6"/>
      <sheetName val="13"/>
      <sheetName val="16"/>
      <sheetName val="14"/>
      <sheetName val="K4 RAP Register"/>
      <sheetName val="База"/>
      <sheetName val="BEX_AR"/>
      <sheetName val="BEX_Associates"/>
      <sheetName val="BEX_BSRP_OLD"/>
      <sheetName val="BEX_Eq"/>
      <sheetName val="BEX_Expenses_CY"/>
      <sheetName val="BEX_Expenses_PY"/>
      <sheetName val="BEX_Expenses1"/>
      <sheetName val="BEX_Income_Tax"/>
      <sheetName val="BEX_Intangibles"/>
      <sheetName val="BEX_Inventory"/>
      <sheetName val="BEX_invest_unit"/>
      <sheetName val="BEX_invest_unit_OLD"/>
      <sheetName val="BEX_MAIN"/>
      <sheetName val="BEX_MAIN_BS_RP"/>
      <sheetName val="BEX_MAIN_PL"/>
      <sheetName val="BEX_partner"/>
      <sheetName val="BEX_partner_CAD"/>
      <sheetName val="BEX_partner_CZK"/>
      <sheetName val="BEX_partner_EUR"/>
      <sheetName val="BEX_partner_OLD"/>
      <sheetName val="BEX_partner_OTH"/>
      <sheetName val="BEX_partner_RUB"/>
      <sheetName val="BEX_partner_UAH"/>
      <sheetName val="BEX_partner_USD"/>
      <sheetName val="BEX_partner_ZAR"/>
      <sheetName val="BEX_PP_E"/>
      <sheetName val="BEX_Provisions"/>
      <sheetName val="Proj__Bal_2"/>
      <sheetName val="Proj__Bal_3"/>
      <sheetName val="Riep_x_società_-_Affitti1"/>
      <sheetName val="Integrali_e_proporzionali1"/>
      <sheetName val="LFA_20011"/>
      <sheetName val="PL_1"/>
      <sheetName val="32__Реализация_и_С-сть"/>
      <sheetName val="1997_fin__res_"/>
      <sheetName val="exch__rates"/>
      <sheetName val="without_project"/>
      <sheetName val="5m_2007"/>
      <sheetName val="from_IMC_report"/>
      <sheetName val="Riep_x_societ?_-_Affitti"/>
      <sheetName val="Balance_Sh+Indices"/>
      <sheetName val="Balance_Sh_Indices"/>
      <sheetName val="Market_Пвлж"/>
      <sheetName val="CONT_"/>
      <sheetName val="2001"/>
      <sheetName val="PriceListAP"/>
      <sheetName val="Portfolio"/>
      <sheetName val="Расчеты"/>
      <sheetName val="COGS"/>
      <sheetName val="1997 fin_ res_"/>
      <sheetName val="exch_ rates"/>
      <sheetName val="SCO3"/>
      <sheetName val="ф1"/>
      <sheetName val="Scenar"/>
      <sheetName val="Авансы_уплач,деньги в регионах"/>
      <sheetName val="#ССЫЛКА"/>
      <sheetName val="Авансы_уплач,деньги в регионах,"/>
      <sheetName val="б"/>
      <sheetName val="PLтв - Б"/>
      <sheetName val="CrYrAssumptions"/>
      <sheetName val="BS(230409)"/>
      <sheetName val="lbo model"/>
      <sheetName val="19 CAPEX"/>
      <sheetName val="П ПП_МП"/>
      <sheetName val="EBITDA Bridges v Budget"/>
      <sheetName val="TB"/>
      <sheetName val="Assumptions and Inputs"/>
      <sheetName val="Cash Flows"/>
      <sheetName val="Terminal Value"/>
      <sheetName val="MK 244"/>
      <sheetName val="Fungicide"/>
      <sheetName val="Others"/>
      <sheetName val="Thiabendazole"/>
      <sheetName val="EBITDA_Bridges_v_Budget"/>
      <sheetName val="Assumptions_and_Inputs"/>
      <sheetName val="Cash_Flows"/>
      <sheetName val="Terminal_Value"/>
      <sheetName val="MK_244"/>
      <sheetName val="Продажи реальные и прогноз 20 л"/>
      <sheetName val="US&amp;EuroEarnings"/>
      <sheetName val="Баланс95"/>
      <sheetName val="OFFER SUMMARY"/>
      <sheetName val="KABULLER"/>
      <sheetName val="comps"/>
      <sheetName val="Quarterly LBO Model"/>
      <sheetName val="inv summ"/>
      <sheetName val="budget detail"/>
      <sheetName val="pasiva-skutečnost"/>
      <sheetName val="KR9"/>
      <sheetName val="реестр"/>
      <sheetName val="Списки"/>
      <sheetName val="станция_Обьект"/>
      <sheetName val="рынок"/>
      <sheetName val="Покупатели"/>
      <sheetName val="Лист2"/>
      <sheetName val="XLR_NoRangeSheet"/>
      <sheetName val="формулы"/>
      <sheetName val="СПИСОК ФОРМ"/>
      <sheetName val="нсб-3.9.3"/>
      <sheetName val="data"/>
      <sheetName val="Ratios:Common-Size"/>
      <sheetName val="FCF:Common-Size"/>
      <sheetName val="FCF:Schedules"/>
      <sheetName val="Proj. Bal.:Ratios"/>
      <sheetName val="FP Rev Sum"/>
      <sheetName val="FP Cost Sum"/>
      <sheetName val="FP Price Pos"/>
      <sheetName val="FP Var Market"/>
      <sheetName val="database (rur)mar ytd"/>
    </sheetNames>
    <sheetDataSet>
      <sheetData sheetId="0">
        <row r="2">
          <cell r="B2" t="str">
            <v>INPUT SCHEDULES</v>
          </cell>
        </row>
      </sheetData>
      <sheetData sheetId="1" refreshError="1"/>
      <sheetData sheetId="2" refreshError="1"/>
      <sheetData sheetId="3" refreshError="1"/>
      <sheetData sheetId="4" refreshError="1"/>
      <sheetData sheetId="5" refreshError="1"/>
      <sheetData sheetId="6">
        <row r="2">
          <cell r="B2" t="str">
            <v>INPUT SCHEDULES</v>
          </cell>
        </row>
      </sheetData>
      <sheetData sheetId="7">
        <row r="2">
          <cell r="B2" t="str">
            <v>INPUT SCHEDULES</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sheetData sheetId="158"/>
      <sheetData sheetId="159"/>
      <sheetData sheetId="160"/>
      <sheetData sheetId="16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1m 2000 DT"/>
      <sheetName val="IAS DT Forecast 2000"/>
      <sheetName val="DT GAAP IAS  Rollforward 2000"/>
      <sheetName val="GAAP DT (abstr. FRANGO) 2000"/>
      <sheetName val="IAS DT (abstr. FRANGO) 2000"/>
      <sheetName val="IAS DT (abstr.  Models) 2000"/>
      <sheetName val="IAS DT From Models 1999"/>
      <sheetName val="Summary from FA registers 2000"/>
      <sheetName val="TD Perm 2000"/>
      <sheetName val="TD Ivanovo 2000"/>
      <sheetName val="TD Kursk 2000"/>
      <sheetName val="TD Saransk 2000"/>
      <sheetName val="TD Povolzhe 2000"/>
      <sheetName val="TD Bavaria 2000"/>
      <sheetName val="TD Rosar 2000"/>
      <sheetName val="TD Klin 2000"/>
      <sheetName val="TD Star 2000"/>
      <sheetName val="TD Yantar 2000"/>
      <sheetName val="TD Desna 2000"/>
      <sheetName val="TD Rogan 2000"/>
      <sheetName val="TD NSD 2000"/>
      <sheetName val=" Provision for IT at 30 % 1999"/>
      <sheetName val="Income Tax for 1999 FS"/>
      <sheetName val="DT SUMMARY IAS &amp; GAAP 2000"/>
      <sheetName val="DT by Co 1999"/>
      <sheetName val="DT 1999 (abst. from model)"/>
      <sheetName val="FS correction"/>
      <sheetName val="Allowance"/>
      <sheetName val="DT SUMMARY GAAP 2000 (ver.2)"/>
      <sheetName val="DT SUMMARY GAAP 2000 (ver.1)"/>
      <sheetName val="DT 2000 (abst. from Frango)"/>
      <sheetName val="DT IAS 2000"/>
      <sheetName val="DT disclosure variants"/>
      <sheetName val="DT disclosure"/>
      <sheetName val="DT SUMMARY GAAP 2000"/>
      <sheetName val="Июль"/>
      <sheetName val="Январь-июль"/>
      <sheetName val="затраты"/>
      <sheetName val="Январь-август"/>
      <sheetName val="октябрь"/>
      <sheetName val="сентябрь"/>
      <sheetName val="август"/>
      <sheetName val="Январь-а"/>
      <sheetName val="Январь-Сентябрь"/>
      <sheetName val="январь-октябрь"/>
      <sheetName val="Q1,2,3,4 2000 TB &amp; Cons"/>
      <sheetName val="IAS DT"/>
      <sheetName val="DT Rollforward."/>
      <sheetName val="GAAP DT (abstr. from FRANGO)"/>
      <sheetName val="IAS DT (abstr. from FRANGO)"/>
      <sheetName val="IAS DT (abstr. from Models)"/>
      <sheetName val="IAS DT From Models"/>
      <sheetName val="Instruction"/>
      <sheetName val="Summary from register"/>
      <sheetName val="TD Perm"/>
      <sheetName val="TD Ivanovo"/>
      <sheetName val="TD Kursk"/>
      <sheetName val="TD Saransk"/>
      <sheetName val="TD Povolzhe"/>
      <sheetName val="TD Bavaria"/>
      <sheetName val="TD Rosar"/>
      <sheetName val="TD Klin"/>
      <sheetName val="TD Star"/>
      <sheetName val="TD Yantar"/>
      <sheetName val="TD Desna"/>
      <sheetName val="TD Rogan"/>
      <sheetName val="TD NSD"/>
      <sheetName val="Sheet3"/>
      <sheetName val="Income Tax"/>
      <sheetName val="TD SUMMARY IAS &amp; GAAP"/>
      <sheetName val="TD SUMMARY GAAP"/>
      <sheetName val="Sheet1"/>
      <sheetName val="DT By Co"/>
      <sheetName val="DT Group GAAP"/>
      <sheetName val="12m 2000 Trial Balnce &amp; Conso"/>
      <sheetName val="DT 1999 _abst_ from model_"/>
      <sheetName val="DT SUMMARY IAS &amp; GA@P 2000"/>
      <sheetName val="Assumptions"/>
      <sheetName val="Flash Report SDC(EUR)"/>
      <sheetName val="Info"/>
      <sheetName val="DT 1999 (abst. from mo⽤el)"/>
      <sheetName val="FS corre콣tion"/>
      <sheetName val="Quarterly LBO Model"/>
      <sheetName val="Grouplist"/>
      <sheetName val="АНАЛИТ"/>
      <sheetName val="Комментарии"/>
      <sheetName val="DPR(TAX)"/>
      <sheetName val="PPRAnalysis"/>
      <sheetName val="11m_2000_DT"/>
      <sheetName val="IAS_DT_Forecast_2000"/>
      <sheetName val="DT_GAAP_IAS__Rollforward_2000"/>
      <sheetName val="GAAP_DT_(abstr__FRANGO)_2000"/>
      <sheetName val="IAS_DT_(abstr__FRANGO)_2000"/>
      <sheetName val="IAS_DT_(abstr___Models)_2000"/>
      <sheetName val="IAS_DT_From_Models_1999"/>
      <sheetName val="Summary_from_FA_registers_2000"/>
      <sheetName val="TD_Perm_2000"/>
      <sheetName val="TD_Ivanovo_2000"/>
      <sheetName val="TD_Kursk_2000"/>
      <sheetName val="TD_Saransk_2000"/>
      <sheetName val="TD_Povolzhe_2000"/>
      <sheetName val="TD_Bavaria_2000"/>
      <sheetName val="TD_Rosar_2000"/>
      <sheetName val="TD_Klin_2000"/>
      <sheetName val="TD_Star_2000"/>
      <sheetName val="TD_Yantar_2000"/>
      <sheetName val="TD_Desna_2000"/>
      <sheetName val="TD_Rogan_2000"/>
      <sheetName val="TD_NSD_2000"/>
      <sheetName val="_Provision_for_IT_at_30_%_1999"/>
      <sheetName val="Income_Tax_for_1999_FS"/>
      <sheetName val="DT_SUMMARY_IAS_&amp;_GAAP_2000"/>
      <sheetName val="DT_by_Co_1999"/>
      <sheetName val="DT_1999_(abst__from_model)"/>
      <sheetName val="FS_correction"/>
      <sheetName val="DT_SUMMARY_GAAP_2000_(ver_2)"/>
      <sheetName val="DT_SUMMARY_GAAP_2000_(ver_1)"/>
      <sheetName val="DT_2000_(abst__from_Frango)"/>
      <sheetName val="DT_IAS_2000"/>
      <sheetName val="DT_disclosure_variants"/>
      <sheetName val="DT_disclosure"/>
      <sheetName val="DT_SUMMARY_GAAP_2000"/>
      <sheetName val="Q1,2,3,4_2000_TB_&amp;_Cons"/>
      <sheetName val="IAS_DT"/>
      <sheetName val="DT_Rollforward_"/>
      <sheetName val="GAAP_DT_(abstr__from_FRANGO)"/>
      <sheetName val="IAS_DT_(abstr__from_FRANGO)"/>
      <sheetName val="IAS_DT_(abstr__from_Models)"/>
      <sheetName val="IAS_DT_From_Models"/>
      <sheetName val="Summary_from_register"/>
      <sheetName val="TD_Perm"/>
      <sheetName val="TD_Ivanovo"/>
      <sheetName val="TD_Kursk"/>
      <sheetName val="TD_Saransk"/>
      <sheetName val="TD_Povolzhe"/>
      <sheetName val="TD_Bavaria"/>
      <sheetName val="TD_Rosar"/>
      <sheetName val="TD_Klin"/>
      <sheetName val="TD_Star"/>
      <sheetName val="TD_Yantar"/>
      <sheetName val="TD_Desna"/>
      <sheetName val="TD_Rogan"/>
      <sheetName val="TD_NSD"/>
      <sheetName val="Income_Tax"/>
      <sheetName val="TD_SUMMARY_IAS_&amp;_GAAP"/>
      <sheetName val="TD_SUMMARY_GAAP"/>
      <sheetName val="DT_By_Co"/>
      <sheetName val="DT_Group_GAAP"/>
      <sheetName val="12m_2000_Trial_Balnce_&amp;_Conso"/>
      <sheetName val="DT_1999__abst__from_model_"/>
      <sheetName val="DT_SUMMARY_IAS_&amp;_GA@P_2000"/>
      <sheetName val="Flash_Report_SDC(EUR)"/>
      <sheetName val="DT_1999_(abst__from_mo⽤el)"/>
      <sheetName val="FS_corre콣tion"/>
      <sheetName val="Quarterly_LBO_Model"/>
      <sheetName val=""/>
      <sheetName val="rozvaha"/>
      <sheetName val="DPR_TAX_"/>
      <sheetName val="Фин план"/>
      <sheetName val="пл февр-апр"/>
      <sheetName val="COMPS"/>
      <sheetName val="Market"/>
      <sheetName val="Tr"/>
      <sheetName val="Prices"/>
      <sheetName val="Допущения"/>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
      <sheetName val="январь"/>
      <sheetName val="Лист2"/>
      <sheetName val="Лист3"/>
      <sheetName val="Фин план"/>
      <sheetName val="MACRO"/>
      <sheetName val="Цеховые"/>
      <sheetName val="Центральные"/>
      <sheetName val="In"/>
      <sheetName val="Assumptions"/>
      <sheetName val="ОВИ_Группы"/>
      <sheetName val="Tr"/>
      <sheetName val="product"/>
      <sheetName val="Pres_gStyleA4"/>
      <sheetName val="Сталь"/>
      <sheetName val="июнь пл-факт _изм"/>
      <sheetName val="Data"/>
      <sheetName val="КлассЗСМК"/>
      <sheetName val="MODEL"/>
      <sheetName val="Steel reorganization"/>
      <sheetName val="CAPEX"/>
      <sheetName val="Контроль"/>
      <sheetName val="Mining Aggregated"/>
      <sheetName val="янв-дек1(руб) (2)"/>
      <sheetName val="Port - Social exp"/>
      <sheetName val="SAP ОС"/>
      <sheetName val="BEX_AR"/>
      <sheetName val="BEX_Associates"/>
      <sheetName val="BEX_Eq"/>
      <sheetName val="BEX_Expenses1"/>
      <sheetName val="BEX_Income_Tax"/>
      <sheetName val="BEX_Intangibles"/>
      <sheetName val="BEX_Inventory"/>
      <sheetName val="BEX_invest_unit"/>
      <sheetName val="BEX_MAIN"/>
      <sheetName val="BEX_partner"/>
      <sheetName val="BEX_partner_CAD"/>
      <sheetName val="BEX_partner_CZK"/>
      <sheetName val="BEX_partner_EUR"/>
      <sheetName val="BEX_partner_OTH"/>
      <sheetName val="BEX_partner_RUB"/>
      <sheetName val="BEX_partner_UAH"/>
      <sheetName val="BEX_partner_USD"/>
      <sheetName val="BEX_partner_ZAR"/>
      <sheetName val="BEX_PP_E"/>
      <sheetName val="BEX_Provisions"/>
      <sheetName val="Структура портфеля"/>
      <sheetName val="Ф1 "/>
      <sheetName val="BEX_BSRP_OLD"/>
      <sheetName val="BEX_Expenses_CY"/>
      <sheetName val="BEX_Expenses_PY"/>
      <sheetName val="BEX_invest_unit_OLD"/>
      <sheetName val="BEX_MAIN_BS_RP"/>
      <sheetName val="BEX_MAIN_PL"/>
      <sheetName val="BEX_partner_OLD"/>
      <sheetName val="Справочники"/>
      <sheetName val="план"/>
      <sheetName val="Пассив"/>
      <sheetName val="COMPS"/>
      <sheetName val="Налог на прибыль"/>
      <sheetName val="Виды затрат"/>
      <sheetName val="Единицы консолидации"/>
      <sheetName val="Счета"/>
      <sheetName val="Виды движения"/>
      <sheetName val="st"/>
      <sheetName val="Закупки"/>
      <sheetName val="Prs from loans-Loans issued"/>
      <sheetName val="Prs from repay"/>
      <sheetName val="Главная"/>
      <sheetName val="Восстановление обесценения ОС"/>
      <sheetName val="3-01"/>
      <sheetName val="полугодие"/>
      <sheetName val="Вып.П.П."/>
      <sheetName val="База"/>
      <sheetName val="кварталы"/>
      <sheetName val="Движение по месяцам"/>
      <sheetName val="Depletion rate 12m 2008"/>
      <sheetName val="Сводная по цехам"/>
      <sheetName val="BS"/>
      <sheetName val="Стр400, 580"/>
      <sheetName val="Расконсервация ОС"/>
      <sheetName val="12m 2010"/>
      <sheetName val="F4 31 12 2008"/>
      <sheetName val="BCS ОС"/>
      <sheetName val="repairs"/>
      <sheetName val="OOI_OOE"/>
      <sheetName val="trans"/>
      <sheetName val="реестр ОС"/>
      <sheetName val="Взз"/>
      <sheetName val="Справочник дат"/>
      <sheetName val="Предприятия"/>
      <sheetName val="2 Параметры"/>
      <sheetName val="Россия_экспорт"/>
      <sheetName val="Настройки"/>
      <sheetName val="списки"/>
      <sheetName val="СУ"/>
      <sheetName val="эл.эн "/>
      <sheetName val="PR"/>
      <sheetName val="производство"/>
      <sheetName val="Откл. по фин. рез"/>
      <sheetName val="сводная"/>
      <sheetName val="510-610 2004"/>
      <sheetName val="510-610 2005"/>
      <sheetName val="510-610 2006"/>
      <sheetName val="01_07"/>
      <sheetName val="02_07"/>
      <sheetName val="03_07"/>
      <sheetName val="Инкотермс"/>
      <sheetName val="Комбинат"/>
      <sheetName val="Заполните"/>
      <sheetName val="Факт"/>
      <sheetName val="Мероприятия"/>
      <sheetName val="1 Общая информация"/>
      <sheetName val="pasiva-skutečnost"/>
      <sheetName val="Cover &amp; Parameters"/>
      <sheetName val="расчет топлива "/>
      <sheetName val="1.1 analysis"/>
      <sheetName val="6.1 Expenses"/>
      <sheetName val="Движение ОС"/>
      <sheetName val="IFRS DT"/>
      <sheetName val="Расчет отложенных налогов "/>
      <sheetName val="Summary IFRS adjs_12m08"/>
      <sheetName val="Content"/>
      <sheetName val="3. CFS"/>
      <sheetName val="9a. PP&amp;E"/>
      <sheetName val="10. Intangibles"/>
      <sheetName val="14.1 Inventory"/>
      <sheetName val="1.2  BS-IS 2009"/>
      <sheetName val="bank comm capitalised"/>
      <sheetName val="График"/>
      <sheetName val="Критерии"/>
      <sheetName val="Список мероприятий"/>
      <sheetName val="ФИНПЛАН"/>
      <sheetName val="Цехи КМК"/>
      <sheetName val="3-26"/>
      <sheetName val="МСЦ"/>
      <sheetName val="Minority Interest"/>
      <sheetName val="3_26"/>
      <sheetName val="Расчет сырья"/>
      <sheetName val="ФинПоказатели"/>
      <sheetName val="октябрь план"/>
      <sheetName val="Запасы"/>
      <sheetName val="credit"/>
      <sheetName val="Capex (2)"/>
      <sheetName val="DT 1999 (abst. from model)"/>
      <sheetName val="OB 2000"/>
      <sheetName val="Год по кварт"/>
      <sheetName val="Параметры"/>
      <sheetName val="24_кред"/>
      <sheetName val="Balance Sh+Indices"/>
      <sheetName val="Sheet1"/>
      <sheetName val="Мат.помощь семьям погибщих"/>
      <sheetName val="сортамент"/>
      <sheetName val="EC552378 Corp Cusip8"/>
      <sheetName val="TT333718 Govt"/>
      <sheetName val="Values"/>
      <sheetName val="BlooData"/>
      <sheetName val="неотфакт"/>
      <sheetName val="625_626"/>
      <sheetName val="4 Смета"/>
      <sheetName val="14 Итоги"/>
      <sheetName val="7 Кредит"/>
      <sheetName val="taxes"/>
      <sheetName val="Фин_план"/>
      <sheetName val="июнь_пл-факт__изм"/>
      <sheetName val="Steel_reorganization"/>
      <sheetName val="Mining_Aggregated"/>
      <sheetName val="янв-дек1(руб)_(2)"/>
      <sheetName val="Port_-_Social_exp"/>
      <sheetName val="SAP_ОС"/>
      <sheetName val="Структура_портфеля"/>
      <sheetName val="Ф1_"/>
      <sheetName val="Налог_на_прибыль"/>
      <sheetName val="Виды_затрат"/>
      <sheetName val="Единицы_консолидации"/>
      <sheetName val="Виды_движения"/>
      <sheetName val="Prs_from_loans-Loans_issued"/>
      <sheetName val="Prs_from_repay"/>
      <sheetName val="Восстановление_обесценения_ОС"/>
      <sheetName val="Вып_П_П_"/>
      <sheetName val="Движение_по_месяцам"/>
      <sheetName val="Depletion_rate_12m_2008"/>
      <sheetName val="Сводная_по_цехам"/>
      <sheetName val="Стр400,_580"/>
      <sheetName val="Расконсервация_ОС"/>
      <sheetName val="12m_2010"/>
      <sheetName val="F4_31_12_2008"/>
      <sheetName val="BCS_ОС"/>
      <sheetName val="реестр_ОС"/>
      <sheetName val="Справочник_дат"/>
      <sheetName val="2_Параметры"/>
      <sheetName val="эл_эн_"/>
      <sheetName val="Откл__по_фин__рез"/>
      <sheetName val="510-610_2004"/>
      <sheetName val="510-610_2005"/>
      <sheetName val="510-610_2006"/>
      <sheetName val="1_Общая_информация"/>
      <sheetName val="Cover_&amp;_Parameters"/>
      <sheetName val="расчет_топлива_"/>
      <sheetName val="1_1_analysis"/>
      <sheetName val="6_1_Expenses"/>
      <sheetName val="Движение_ОС"/>
      <sheetName val="IFRS_DT"/>
      <sheetName val="Расчет_отложенных_налогов_"/>
      <sheetName val="Summary_IFRS_adjs_12m08"/>
      <sheetName val="3__CFS"/>
      <sheetName val="9a__PP&amp;E"/>
      <sheetName val="10__Intangibles"/>
      <sheetName val="14_1_Inventory"/>
      <sheetName val="1_2__BS-IS_2009"/>
      <sheetName val="bank_comm_capitalised"/>
      <sheetName val="Список_мероприятий"/>
      <sheetName val="Цехи_КМК"/>
      <sheetName val="Minority_Interest"/>
      <sheetName val="Расчет_сырья"/>
      <sheetName val="октябрь_план"/>
      <sheetName val="Capex_(2)"/>
      <sheetName val="DT_1999_(abst__from_model)"/>
      <sheetName val="OB_2000"/>
      <sheetName val="Год_по_кварт"/>
      <sheetName val="Balance_Sh+Indices"/>
      <sheetName val="Мат_помощь_семьям_погибщих"/>
      <sheetName val="EC552378_Corp_Cusip8"/>
      <sheetName val="TT333718_Govt"/>
      <sheetName val="4_Смета"/>
      <sheetName val="14_Итоги"/>
      <sheetName val="7_Кредит"/>
      <sheetName val=""/>
      <sheetName val="ПП"/>
      <sheetName val="Нормы"/>
      <sheetName val="P&amp;L"/>
      <sheetName val="Ebitda bridge"/>
      <sheetName val="затраты на ГКал"/>
      <sheetName val="выручка"/>
      <sheetName val="Смета"/>
      <sheetName val="Ремонты"/>
      <sheetName val="Комм_расходы"/>
      <sheetName val="Упр_расходы"/>
      <sheetName val="ФЗП (2)"/>
      <sheetName val="ФЗП"/>
      <sheetName val="Соц_сфера"/>
      <sheetName val="Лимит.статьи"/>
      <sheetName val="Capex_фин"/>
      <sheetName val="Capex_освоение"/>
      <sheetName val="CF"/>
      <sheetName val="Stock"/>
      <sheetName val="App2"/>
      <sheetName val="EAH"/>
      <sheetName val="rev"/>
      <sheetName val="cogs"/>
      <sheetName val="Sensitivity analysis"/>
      <sheetName val="fungicide"/>
      <sheetName val="others"/>
      <sheetName val="thiabendazole"/>
      <sheetName val="mk 244"/>
      <sheetName val="zan_os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S"/>
      <sheetName val="DT 1999 (abst. from model)"/>
      <sheetName val="CONT."/>
      <sheetName val="Inputs"/>
      <sheetName val="Фин план"/>
      <sheetName val="январь"/>
      <sheetName val="DT 1999 _abst_ from model_"/>
      <sheetName val="Rev"/>
      <sheetName val="COGS"/>
      <sheetName val="Assumptions"/>
      <sheetName val="АНАЛИТ"/>
      <sheetName val="Quarterly LBO Model"/>
      <sheetName val="Constants"/>
      <sheetName val="NIUs"/>
      <sheetName val="DT_1999_(abst__from_model)"/>
      <sheetName val="CONT_"/>
      <sheetName val="Фин_план"/>
      <sheetName val="DT_1999__abst__from_model_"/>
      <sheetName val="Quarterly_LBO_Model"/>
      <sheetName val="КлассЗСМК"/>
      <sheetName val="Комментарии"/>
      <sheetName val=""/>
      <sheetName val="credit"/>
      <sheetName val="СТАЛЬ"/>
      <sheetName val="Допущения"/>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тоговая Смета"/>
      <sheetName val="ТехОбсл_05"/>
      <sheetName val="АрендаОб_05"/>
      <sheetName val="ТранзитЮКУ"/>
      <sheetName val="Аренда офиса"/>
      <sheetName val="АрендаТрансп"/>
      <sheetName val="СтрахТрансп"/>
      <sheetName val="Амортизация"/>
      <sheetName val="НИ"/>
      <sheetName val="ПокупкаПО"/>
      <sheetName val="Охрана"/>
      <sheetName val="Поверка"/>
      <sheetName val="Прием комм. платежей"/>
      <sheetName val="Кредит"/>
      <sheetName val="Среднеспис"/>
      <sheetName val="СоцРасходы_04"/>
      <sheetName val="Факт Рем"/>
      <sheetName val="Факт КВ"/>
      <sheetName val="Факт КР"/>
      <sheetName val="Факт УР"/>
      <sheetName val="Факт Внереализ"/>
      <sheetName val="Реестр2003"/>
      <sheetName val="Реестр2005"/>
      <sheetName val="Баланс 2003"/>
      <sheetName val="Баланс 2005"/>
      <sheetName val="П1.1."/>
      <sheetName val="П1.3."/>
      <sheetName val="П1.4."/>
      <sheetName val="П1.5"/>
      <sheetName val="П1.6"/>
      <sheetName val="П1.12."/>
      <sheetName val="П1.13"/>
      <sheetName val="П1.15."/>
      <sheetName val="П1.21.3"/>
      <sheetName val="П1.16."/>
      <sheetName val="П1.17."/>
      <sheetName val="П1.20."/>
      <sheetName val="П1.20.3"/>
      <sheetName val="Программа КапВл05"/>
      <sheetName val="П1.24."/>
      <sheetName val="П1.25."/>
      <sheetName val="П1.27."/>
      <sheetName val="п2.1."/>
      <sheetName val="п2.2."/>
    </sheetNames>
    <sheetDataSet>
      <sheetData sheetId="0"/>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 sheetId="26" refreshError="1"/>
      <sheetData sheetId="27" refreshError="1"/>
      <sheetData sheetId="28" refreshError="1"/>
      <sheetData sheetId="29" refreshError="1"/>
      <sheetData sheetId="30"/>
      <sheetData sheetId="31" refreshError="1"/>
      <sheetData sheetId="32" refreshError="1"/>
      <sheetData sheetId="33"/>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PRAnalysis-Beaute"/>
      <sheetName val="PPRAnalysis-YR "/>
      <sheetName val="PPRAnalysis-NR  "/>
      <sheetName val="Assumptions"/>
      <sheetName val="ValSumHrdwire"/>
      <sheetName val="Valuation Summary"/>
      <sheetName val="P&amp;L Consolidated"/>
      <sheetName val="summary YSLP"/>
      <sheetName val="DCF-YSL"/>
      <sheetName val="P&amp;L-YSL"/>
      <sheetName val="Depreciation YSLP"/>
      <sheetName val="Revenues-YSL Perfumes"/>
      <sheetName val="advertising-YSL"/>
      <sheetName val="Marge MKG-YSL"/>
      <sheetName val="Summary YSLC"/>
      <sheetName val="DCF Couture"/>
      <sheetName val="Depreciation Couture"/>
      <sheetName val="Summary VanCleef Arpels"/>
      <sheetName val="P&amp;L VanCleef"/>
      <sheetName val="VanCleef Revenues"/>
      <sheetName val="VanCleef Advert"/>
      <sheetName val="Van Cleef MargeMkg"/>
      <sheetName val="Summary ODLR"/>
      <sheetName val="P&amp;L ODLR"/>
      <sheetName val="Revenues-ODLR"/>
      <sheetName val="Advert-ODLR"/>
      <sheetName val="MargeMkg-ODLR"/>
      <sheetName val="Summary Roger&amp;Gallet"/>
      <sheetName val="P&amp;L R&amp;G"/>
      <sheetName val="Summary Krizia-Fendi"/>
      <sheetName val="Summary - Other Brands"/>
      <sheetName val="Others"/>
      <sheetName val="Summary-Yves Rocher"/>
      <sheetName val="DCF-YvesRocher (LB Proj)"/>
      <sheetName val="DCF-YvesRocher (Co Proj)"/>
      <sheetName val="Summary-Nina Ricci"/>
      <sheetName val="Equity Consolidated Companies"/>
      <sheetName val="PPRAnalysis"/>
      <sheetName val="⁓ummary VanCleef Arpels"/>
      <sheetName val="4. NWABC"/>
      <sheetName val="F5_detail"/>
      <sheetName val="F1_detail"/>
      <sheetName val="COMPS"/>
      <sheetName val="Fungicide"/>
      <sheetName val="MK 244"/>
      <sheetName val="Thiabendazole"/>
      <sheetName val="Допущения"/>
      <sheetName val="Support"/>
      <sheetName val="Flash Report SDC(EUR)"/>
      <sheetName val="КлассЗСМК"/>
      <sheetName val="Комментарии"/>
      <sheetName val="?????????"/>
      <sheetName val="Взз"/>
      <sheetName val="db instr proprii"/>
      <sheetName val="PPRAnalysis-YR_"/>
      <sheetName val="PPRAnalysis-NR__"/>
      <sheetName val="Valuation_Summary"/>
      <sheetName val="P&amp;L_Consolidated"/>
      <sheetName val="summary_YSLP"/>
      <sheetName val="Depreciation_YSLP"/>
      <sheetName val="Revenues-YSL_Perfumes"/>
      <sheetName val="Marge_MKG-YSL"/>
      <sheetName val="Summary_YSLC"/>
      <sheetName val="DCF_Couture"/>
      <sheetName val="Depreciation_Couture"/>
      <sheetName val="Summary_VanCleef_Arpels"/>
      <sheetName val="P&amp;L_VanCleef"/>
      <sheetName val="VanCleef_Revenues"/>
      <sheetName val="VanCleef_Advert"/>
      <sheetName val="Van_Cleef_MargeMkg"/>
      <sheetName val="Summary_ODLR"/>
      <sheetName val="P&amp;L_ODLR"/>
      <sheetName val="Summary_Roger&amp;Gallet"/>
      <sheetName val="P&amp;L_R&amp;G"/>
      <sheetName val="Summary_Krizia-Fendi"/>
      <sheetName val="Summary_-_Other_Brands"/>
      <sheetName val="Summary-Yves_Rocher"/>
      <sheetName val="DCF-YvesRocher_(LB_Proj)"/>
      <sheetName val="DCF-YvesRocher_(Co_Proj)"/>
      <sheetName val="Summary-Nina_Ricci"/>
      <sheetName val="Equity_Consolidated_Companies"/>
      <sheetName val="⁓ummary_VanCleef_Arpels"/>
      <sheetName val="4__NWABC"/>
      <sheetName val="MK_244"/>
      <sheetName val="Flash_Report_SDC(EUR)"/>
      <sheetName val="db_instr_proprii"/>
      <sheetName val="Steel reorganization"/>
      <sheetName val="CAPEX"/>
      <sheetName val="Input"/>
      <sheetName val="нормы 5 лет"/>
      <sheetName val="Data"/>
      <sheetName val="MODEL1"/>
      <sheetName val="DT 1999 (abst. from model)"/>
      <sheetName val="КВ 2008"/>
      <sheetName val="Info"/>
      <sheetName val="Январь"/>
      <sheetName val="A5 SAD turn around affect"/>
      <sheetName val="СТАЛЬ"/>
      <sheetName val="DT_1999_(abst__from_model)"/>
      <sheetName val="Contro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ktiva-skutečnost"/>
      <sheetName val="pasiva-skutečnost"/>
      <sheetName val="VZZ - skutečnost"/>
      <sheetName val="aktiva-plán"/>
      <sheetName val="pasiva-plán"/>
      <sheetName val="VZZ - plán"/>
      <sheetName val="pasiva_skutečnost"/>
      <sheetName val="СводЕАХ"/>
      <sheetName val="Лист1 (2)"/>
      <sheetName val="Balance Sheet"/>
      <sheetName val="полугодие"/>
      <sheetName val="3-01"/>
      <sheetName val="pasiva-skute?nost"/>
      <sheetName val="Справочники"/>
      <sheetName val="MCS"/>
      <sheetName val="Languages"/>
      <sheetName val="КлассНТМК"/>
      <sheetName val="КлассЗСМК"/>
      <sheetName val="FX rates"/>
      <sheetName val="план"/>
      <sheetName val="Фин план"/>
      <sheetName val="факт"/>
      <sheetName val="CurRates"/>
      <sheetName val="Aktiva a pasiva 2006"/>
      <sheetName val="Откл_ по фин_ рез"/>
      <sheetName val="сводная"/>
      <sheetName val="ТАБЛИЦЫ"/>
      <sheetName val="9м"/>
      <sheetName val="Sheet Index"/>
      <sheetName val="Variables"/>
      <sheetName val="rem"/>
      <sheetName val="пр-во_июль"/>
      <sheetName val="Настройки"/>
      <sheetName val="ДИТ"/>
      <sheetName val="сортамент"/>
      <sheetName val="1997 fin. res."/>
      <sheetName val="exch. rates"/>
      <sheetName val="Мероприятия"/>
      <sheetName val="MODEL"/>
      <sheetName val="ВГОК 2011"/>
      <sheetName val="EC552378 Corp Cusip8"/>
      <sheetName val="TT333718 Govt"/>
      <sheetName val="ЗСМК"/>
      <sheetName val="Цеховые"/>
      <sheetName val="Центральные"/>
      <sheetName val="карта метрик"/>
      <sheetName val="пл_выруч_В-Р"/>
      <sheetName val="Imp. Sensitivity"/>
      <sheetName val="Streamcore"/>
      <sheetName val="ER"/>
      <sheetName val="Лист27"/>
      <sheetName val="Лист28"/>
      <sheetName val="Лист29"/>
      <sheetName val="ФИНПЛАН"/>
      <sheetName val="Assumptions"/>
      <sheetName val="нормы 5 лет"/>
      <sheetName val="PL"/>
      <sheetName val="Sales_prices"/>
      <sheetName val="Inputs"/>
      <sheetName val="SETKI"/>
      <sheetName val="Рабочий"/>
      <sheetName val="ост ТМЦ"/>
      <sheetName val="Приложение 4"/>
      <sheetName val="Телефоны"/>
      <sheetName val="f_1"/>
      <sheetName val="Справ"/>
      <sheetName val="COMPS"/>
      <sheetName val="2012г."/>
      <sheetName val="Контрагенты"/>
      <sheetName val="EBITDA Bridges v Budget"/>
      <sheetName val="2001"/>
      <sheetName val="Контроль"/>
      <sheetName val="Реестр 26.11.08"/>
      <sheetName val="DATA"/>
      <sheetName val="9 мес12"/>
      <sheetName val="окт12"/>
      <sheetName val="ноя12"/>
      <sheetName val="дек12"/>
      <sheetName val="1 пол12"/>
      <sheetName val="4. Ratios"/>
      <sheetName val="Виды затрат"/>
      <sheetName val="Единицы консолидации"/>
      <sheetName val="Счета"/>
      <sheetName val="Виды движения"/>
      <sheetName val="setup"/>
      <sheetName val="Otchet"/>
      <sheetName val="форма 6.1"/>
      <sheetName val="Y96LTEBHTMP2"/>
      <sheetName val="дек.разв.2011"/>
      <sheetName val="ОВИ_Группы"/>
      <sheetName val=" Форма П6.1 "/>
      <sheetName val="СВОД Ф15"/>
      <sheetName val="Движение по месяцам"/>
      <sheetName val="Взз"/>
      <sheetName val="Январь"/>
      <sheetName val="производство"/>
      <sheetName val="Лист1"/>
      <sheetName val="июнь пл-факт _изм"/>
      <sheetName val="19 CAPEX"/>
      <sheetName val="П ПП_МП"/>
      <sheetName val="Configuration"/>
      <sheetName val="ф.2.3"/>
      <sheetName val="Отгрузка"/>
      <sheetName val="Поставка"/>
      <sheetName val="Сталь"/>
      <sheetName val="Title"/>
      <sheetName val="KPI 2014_дробление"/>
      <sheetName val="Данные для расчета"/>
      <sheetName val="BEX_AR"/>
      <sheetName val="BEX_Associates"/>
      <sheetName val="BEX_BSRP_OLD"/>
      <sheetName val="BEX_Eq"/>
      <sheetName val="BEX_Expenses_CY"/>
      <sheetName val="BEX_Expenses_PY"/>
      <sheetName val="BEX_Expenses1"/>
      <sheetName val="BEX_Income_Tax"/>
      <sheetName val="BEX_Intangibles"/>
      <sheetName val="BEX_Inventory"/>
      <sheetName val="BEX_invest_unit"/>
      <sheetName val="BEX_invest_unit_OLD"/>
      <sheetName val="BEX_MAIN"/>
      <sheetName val="BEX_MAIN_BS_RP"/>
      <sheetName val="BEX_MAIN_PL"/>
      <sheetName val="BEX_partner"/>
      <sheetName val="BEX_partner_CAD"/>
      <sheetName val="BEX_partner_CZK"/>
      <sheetName val="BEX_partner_EUR"/>
      <sheetName val="BEX_partner_OLD"/>
      <sheetName val="BEX_partner_OTH"/>
      <sheetName val="BEX_partner_RUB"/>
      <sheetName val="BEX_partner_UAH"/>
      <sheetName val="BEX_partner_USD"/>
      <sheetName val="BEX_partner_ZAR"/>
      <sheetName val="BEX_PP_E"/>
      <sheetName val="BEX_Provisions"/>
      <sheetName val="Content"/>
      <sheetName val="3. CFS"/>
      <sheetName val="9a. PP&amp;E"/>
      <sheetName val="10. Intangibles"/>
      <sheetName val="14.2 NRV allowance"/>
      <sheetName val="8. Income tax"/>
      <sheetName val="14.1 Inventory"/>
      <sheetName val="6.2 COS"/>
      <sheetName val="1.2  BS-IS 2009"/>
      <sheetName val="GAP для проработки"/>
      <sheetName val="4."/>
      <sheetName val="2.2 HSVC slag unprep"/>
      <sheetName val="2.1  HSVC slag prepared"/>
      <sheetName val="2.3  NTMK Slag"/>
      <sheetName val="5. Changes in WIP_FG (SAP)"/>
      <sheetName val="5. Changes in WIP_FG (SAP) (2)"/>
      <sheetName val="Production data"/>
      <sheetName val="3.2 Sales to Vanchem"/>
      <sheetName val="1. Production"/>
      <sheetName val="3.1 Sales"/>
      <sheetName val="26.11"/>
      <sheetName val="НТМК Сталь"/>
      <sheetName val="посты"/>
      <sheetName val="Ф15 (Секвестр)1"/>
      <sheetName val="на 12.09.14"/>
      <sheetName val="Общий 1"/>
      <sheetName val="Формат 2"/>
      <sheetName val="06.11"/>
      <sheetName val="дсп"/>
      <sheetName val=""/>
      <sheetName val="База"/>
      <sheetName val="Таштагол_т.т"/>
      <sheetName val="Megamind"/>
      <sheetName val="UFOP (factor)"/>
      <sheetName val="UFOP (data)"/>
      <sheetName val="Ф11"/>
      <sheetName val="Ф7"/>
      <sheetName val="Ф20"/>
      <sheetName val="Ф6"/>
      <sheetName val="ПП"/>
      <sheetName val="Ф2.3"/>
      <sheetName val="1 Общая информация"/>
      <sheetName val="Параметры"/>
      <sheetName val="Shadow"/>
      <sheetName val="Библиотека"/>
      <sheetName val="Доход_расход"/>
      <sheetName val="КОП"/>
      <sheetName val="Леневка"/>
      <sheetName val="МВЦ"/>
      <sheetName val="Никомед"/>
      <sheetName val="Охотник"/>
      <sheetName val="РЭУ"/>
      <sheetName val="УДУ"/>
      <sheetName val="Уралец"/>
      <sheetName val="ЦКиИ"/>
      <sheetName val="Финансы"/>
      <sheetName val="VZZ_-_skutečnost"/>
      <sheetName val="VZZ_-_plán"/>
      <sheetName val="Лист1_(2)"/>
      <sheetName val="Balance_Sheet"/>
      <sheetName val="Фин_план"/>
      <sheetName val="FX_rates"/>
      <sheetName val="Aktiva_a_pasiva_2006"/>
      <sheetName val="Откл__по_фин__рез"/>
      <sheetName val="Sheet_Index"/>
      <sheetName val="1997_fin__res_"/>
      <sheetName val="exch__rates"/>
      <sheetName val="ВГОК_2011"/>
      <sheetName val="EC552378_Corp_Cusip8"/>
      <sheetName val="TT333718_Govt"/>
      <sheetName val="карта_метрик"/>
      <sheetName val="Imp__Sensitivity"/>
      <sheetName val="ост_ТМЦ"/>
      <sheetName val="Приложение_4"/>
      <sheetName val="нормы_5_лет"/>
      <sheetName val="2012г_"/>
      <sheetName val="EBITDA_Bridges_v_Budget"/>
      <sheetName val="Реестр_26_11_08"/>
      <sheetName val="9_мес12"/>
      <sheetName val="1_пол12"/>
      <sheetName val="4__Ratios"/>
      <sheetName val="Виды_затрат"/>
      <sheetName val="Единицы_консолидации"/>
      <sheetName val="Виды_движения"/>
      <sheetName val="Движение_по_месяцам"/>
      <sheetName val="форма_6_1"/>
      <sheetName val="дек_разв_2011"/>
      <sheetName val="_Форма_П6_1_"/>
      <sheetName val="СВОД_Ф15"/>
      <sheetName val="2 Параметры"/>
      <sheetName val="9.1"/>
      <sheetName val="10"/>
      <sheetName val="FCF"/>
      <sheetName val="станции дороги"/>
      <sheetName val="ПЛАН ПЛАТЕЖЕЙ НА"/>
      <sheetName val="СЕНТЯБРЬ++"/>
      <sheetName val="СЕНТЯБРЬ--"/>
      <sheetName val="Оглавление"/>
      <sheetName val="7_Простои"/>
      <sheetName val="Узкие места"/>
      <sheetName val="Выручка"/>
      <sheetName val="Смета"/>
      <sheetName val="Цены реализации"/>
      <sheetName val="Продажи_план_ММД"/>
      <sheetName val="1_Summary"/>
      <sheetName val="Цены входящие_1"/>
      <sheetName val="Цены входящие_2"/>
      <sheetName val="_Запасы"/>
      <sheetName val="13_ Вспом_ и энергетика _2_"/>
      <sheetName val="Ремонты и ОВИ"/>
      <sheetName val="15_ Инвестпрогр_"/>
      <sheetName val="5_ Цены вх_ сырья"/>
      <sheetName val="5_ Влияние цен на сырье"/>
      <sheetName val="6_ Расход"/>
      <sheetName val="7_ Ремонты _ ОВИ"/>
      <sheetName val="7_ Пример графика"/>
      <sheetName val="7_ вариант 2"/>
      <sheetName val="7_ прил_ прод_ть рем_"/>
      <sheetName val="Вспом_ материалы"/>
      <sheetName val="8_ PL"/>
      <sheetName val="Слайд vc_fc_cc"/>
      <sheetName val="9_ Сарех Свод"/>
      <sheetName val="4_ KPI"/>
      <sheetName val="6_ Исходная инф_"/>
      <sheetName val="Мощности"/>
      <sheetName val="6_ Мощности ГОКи"/>
      <sheetName val="Материалы СЦ"/>
      <sheetName val="Грузополучатели - список"/>
      <sheetName val="Справочник"/>
      <sheetName val="ф.14"/>
      <sheetName val="4_ГОКи"/>
      <sheetName val="pasiva-skute_nost"/>
      <sheetName val="статьи ЕФО"/>
      <sheetName val="Смета  январь"/>
      <sheetName val="исх"/>
      <sheetName val="Ф14"/>
      <sheetName val="20 Коммерческие расходы"/>
      <sheetName val="декабрь факт"/>
      <sheetName val="Plan_acc"/>
      <sheetName val="ENA 9.30.14"/>
      <sheetName val="3.2.1. Report"/>
      <sheetName val="3.2 P&amp;L"/>
      <sheetName val="бюджет"/>
      <sheetName val="отчет"/>
      <sheetName val="MAIN_page"/>
      <sheetName val="4 Программа повышения эфф-сти"/>
      <sheetName val="4 ППЭ кратко (2)"/>
      <sheetName val="SALES CZK"/>
      <sheetName val="cahh cost конц"/>
      <sheetName val="Service"/>
      <sheetName val="Структура портфеля"/>
      <sheetName val="Banka"/>
      <sheetName val="каталог"/>
      <sheetName val="Справочник ГП"/>
      <sheetName val="Структура выручки"/>
      <sheetName val="Страна"/>
      <sheetName val="Прочие компании"/>
      <sheetName val="Компании группы"/>
      <sheetName val="Формы"/>
      <sheetName val="1п"/>
      <sheetName val="Вспомогательный"/>
      <sheetName val="SpInputs"/>
      <sheetName val="COGS _base_"/>
      <sheetName val="CashFlows"/>
      <sheetName val="XLR_NoRangeSheet"/>
      <sheetName val="Info"/>
      <sheetName val=" Расчет ЭКГ №49 "/>
      <sheetName val="Выпадающий список"/>
      <sheetName val="Финансирование (руб)"/>
      <sheetName val="Справочник БЕ Организаций"/>
      <sheetName val="Позиции "/>
      <sheetName val="Статусы"/>
      <sheetName val="свод ПП (ДЭФ)"/>
      <sheetName val="brew rub"/>
      <sheetName val="КлассНKМК"/>
      <sheetName val="v1"/>
      <sheetName val="v2"/>
      <sheetName val="v2 (для гист.)"/>
      <sheetName val="СВОД для отправки"/>
      <sheetName val="Матрица целей"/>
      <sheetName val="Статус ZBB"/>
      <sheetName val="Статус ZBB (кол-во идей)"/>
      <sheetName val="Статус ZBB (эффект по идеям)"/>
      <sheetName val="Свод по цехам"/>
      <sheetName val="Прочее"/>
      <sheetName val="УГЭ"/>
      <sheetName val="КХП"/>
      <sheetName val="КПС"/>
      <sheetName val="Лист4"/>
      <sheetName val="Свод по мероприятиям"/>
      <sheetName val="ЦПШБ"/>
      <sheetName val="ЦРМО-3"/>
      <sheetName val="Матрица целей ФЛЦ"/>
      <sheetName val="ФЛЦ"/>
      <sheetName val="Матрица целей КЦ"/>
      <sheetName val="КЦ"/>
      <sheetName val="Прочие мероприятия"/>
      <sheetName val="Матрица целей КСЦ"/>
      <sheetName val="КСЦ"/>
      <sheetName val="Матрица целей РБЦ"/>
      <sheetName val="РБЦ"/>
      <sheetName val="Матрица целей ДЦ"/>
      <sheetName val="ДЦ"/>
      <sheetName val="сопоставление с целью"/>
      <sheetName val="Матрица целей (без В)"/>
      <sheetName val="сопоставление с целью (без В)"/>
      <sheetName val="Гистограмма"/>
      <sheetName val="Index"/>
      <sheetName val="Tables"/>
      <sheetName val="Tools"/>
      <sheetName val="zan_osn"/>
      <sheetName val="Лист2"/>
      <sheetName val="ФРВ_250_1"/>
      <sheetName val="текучесть"/>
      <sheetName val="на 29.10.2021"/>
      <sheetName val="Constants"/>
      <sheetName val="NIUs"/>
      <sheetName val="VZZ_-_skutečnost1"/>
      <sheetName val="VZZ_-_plán1"/>
      <sheetName val="Лист1_(2)1"/>
      <sheetName val="Balance_Sheet1"/>
      <sheetName val="FX_rates1"/>
      <sheetName val="Фин_план1"/>
      <sheetName val="Aktiva_a_pasiva_20061"/>
      <sheetName val="Откл__по_фин__рез1"/>
      <sheetName val="Sheet_Index1"/>
      <sheetName val="1997_fin__res_1"/>
      <sheetName val="exch__rates1"/>
      <sheetName val="ВГОК_20111"/>
      <sheetName val="EC552378_Corp_Cusip81"/>
      <sheetName val="TT333718_Govt1"/>
      <sheetName val="карта_метрик1"/>
      <sheetName val="Imp__Sensitivity1"/>
      <sheetName val="нормы_5_лет1"/>
      <sheetName val="ост_ТМЦ1"/>
      <sheetName val="Приложение_41"/>
      <sheetName val="2012г_1"/>
      <sheetName val="9_мес121"/>
      <sheetName val="1_пол121"/>
      <sheetName val="4__Ratios1"/>
      <sheetName val="Виды_затрат1"/>
      <sheetName val="Единицы_консолидации1"/>
      <sheetName val="Виды_движения1"/>
      <sheetName val="EBITDA_Bridges_v_Budget1"/>
      <sheetName val="Реестр_26_11_081"/>
      <sheetName val="форма_6_11"/>
      <sheetName val="дек_разв_20111"/>
      <sheetName val="_Форма_П6_1_1"/>
      <sheetName val="СВОД_Ф151"/>
      <sheetName val="Движение_по_месяцам1"/>
      <sheetName val="июнь_пл-факт__изм"/>
      <sheetName val="19_CAPEX"/>
      <sheetName val="П_ПП_МП"/>
      <sheetName val="KPI_2014_дробление"/>
      <sheetName val="Данные_для_расчета"/>
      <sheetName val="3__CFS"/>
      <sheetName val="9a__PP&amp;E"/>
      <sheetName val="10__Intangibles"/>
      <sheetName val="14_2_NRV_allowance"/>
      <sheetName val="8__Income_tax"/>
      <sheetName val="14_1_Inventory"/>
      <sheetName val="6_2_COS"/>
      <sheetName val="1_2__BS-IS_2009"/>
      <sheetName val="ф_2_3"/>
      <sheetName val="GAP_для_проработки"/>
      <sheetName val="26_11"/>
      <sheetName val="НТМК_Сталь"/>
      <sheetName val="Ф15_(Секвестр)1"/>
      <sheetName val="на_12_09_14"/>
      <sheetName val="Общий_1"/>
      <sheetName val="Формат_2"/>
      <sheetName val="06_11"/>
      <sheetName val="2_2_HSVC_slag_unprep"/>
      <sheetName val="2_1__HSVC_slag_prepared"/>
      <sheetName val="2_3__NTMK_Slag"/>
      <sheetName val="5__Changes_in_WIP_FG_(SAP)"/>
      <sheetName val="5__Changes_in_WIP_FG_(SAP)_(2)"/>
      <sheetName val="Production_data"/>
      <sheetName val="3_2_Sales_to_Vanchem"/>
      <sheetName val="1__Production"/>
      <sheetName val="3_1_Sales"/>
      <sheetName val="4_"/>
      <sheetName val="UFOP_(factor)"/>
      <sheetName val="UFOP_(data)"/>
      <sheetName val="Ф2_3"/>
      <sheetName val="Таштагол_т_т"/>
      <sheetName val="1_Общая_информация"/>
      <sheetName val="9_1"/>
      <sheetName val="станции_дороги"/>
      <sheetName val="ПЛАН_ПЛАТЕЖЕЙ_НА"/>
      <sheetName val="2_Параметры"/>
      <sheetName val="Грузополучатели_-_список"/>
      <sheetName val="Узкие_места"/>
      <sheetName val="Цены_реализации"/>
      <sheetName val="Цены_входящие_1"/>
      <sheetName val="Цены_входящие_2"/>
      <sheetName val="13__Вспом__и_энергетика__2_"/>
      <sheetName val="Ремонты_и_ОВИ"/>
      <sheetName val="15__Инвестпрогр_"/>
      <sheetName val="5__Цены_вх__сырья"/>
      <sheetName val="5__Влияние_цен_на_сырье"/>
      <sheetName val="6__Расход"/>
      <sheetName val="7__Ремонты___ОВИ"/>
      <sheetName val="7__Пример_графика"/>
      <sheetName val="7__вариант_2"/>
      <sheetName val="7__прил__прод_ть_рем_"/>
      <sheetName val="Вспом__материалы"/>
      <sheetName val="8__PL"/>
      <sheetName val="Слайд_vc_fc_cc"/>
      <sheetName val="9__Сарех_Свод"/>
      <sheetName val="4__KPI"/>
      <sheetName val="6__Исходная_инф_"/>
      <sheetName val="6__Мощности_ГОКи"/>
      <sheetName val="Материалы_СЦ"/>
      <sheetName val="ф_14"/>
      <sheetName val="статьи_ЕФО"/>
      <sheetName val="Смета__январь"/>
      <sheetName val="20_Коммерческие_расходы"/>
      <sheetName val="декабрь_факт"/>
      <sheetName val="ENA_9_30_14"/>
      <sheetName val="3_2_1__Report"/>
      <sheetName val="3_2_P&amp;L"/>
      <sheetName val="4_Программа_повышения_эфф-сти"/>
      <sheetName val="4_ППЭ_кратко_(2)"/>
      <sheetName val="SALES_CZK"/>
      <sheetName val="cahh_cost_конц"/>
      <sheetName val="Структура_портфеля"/>
      <sheetName val="Справочник_ГП"/>
      <sheetName val="Структура_выручки"/>
      <sheetName val="Прочие_компании"/>
      <sheetName val="Компании_группы"/>
      <sheetName val="COGS__base_"/>
      <sheetName val="_Расчет_ЭКГ_№49_"/>
      <sheetName val="Выпадающий_список"/>
      <sheetName val="Финансирование_(руб)"/>
      <sheetName val="Справочник_БЕ_Организаций"/>
      <sheetName val="Позиции_"/>
      <sheetName val="свод_ПП_(ДЭФ)"/>
      <sheetName val="brew_rub"/>
      <sheetName val="v2_(для_гист_)"/>
      <sheetName val="СВОД_для_отправки"/>
      <sheetName val="Матрица_целей"/>
      <sheetName val="Статус_ZBB"/>
      <sheetName val="Статус_ZBB_(кол-во_идей)"/>
      <sheetName val="Статус_ZBB_(эффект_по_идеям)"/>
      <sheetName val="Свод_по_цехам"/>
      <sheetName val="Свод_по_мероприятиям"/>
      <sheetName val="Матрица_целей_ФЛЦ"/>
      <sheetName val="Матрица_целей_КЦ"/>
      <sheetName val="Прочие_мероприятия"/>
      <sheetName val="Матрица_целей_КСЦ"/>
      <sheetName val="Матрица_целей_РБЦ"/>
      <sheetName val="Матрица_целей_ДЦ"/>
      <sheetName val="сопоставление_с_целью"/>
      <sheetName val="Матрица_целей_(без_В)"/>
      <sheetName val="сопоставление_с_целью_(без_В)"/>
      <sheetName val="Для приказа 2020"/>
      <sheetName val="Оперативный план "/>
      <sheetName val="PL 12m SevGOK"/>
      <sheetName val="AR balance 2020"/>
      <sheetName val="TB2020"/>
      <sheetName val="AR balance 2019"/>
      <sheetName val="2 мес. "/>
      <sheetName val="Sum"/>
      <sheetName val="share price 2002"/>
      <sheetName val="E (factor)"/>
      <sheetName val="4"/>
      <sheetName val="VZZ_-_skutečnost4"/>
      <sheetName val="VZZ_-_plán4"/>
      <sheetName val="Лист1_(2)4"/>
      <sheetName val="Balance_Sheet4"/>
      <sheetName val="Фин_план4"/>
      <sheetName val="форма_6_14"/>
      <sheetName val="FX_rates4"/>
      <sheetName val="дек_разв_20114"/>
      <sheetName val="_Форма_П6_1_4"/>
      <sheetName val="СВОД_Ф154"/>
      <sheetName val="июнь_пл-факт__изм3"/>
      <sheetName val="19_CAPEX3"/>
      <sheetName val="П_ПП_МП3"/>
      <sheetName val="Aktiva_a_pasiva_20064"/>
      <sheetName val="Откл__по_фин__рез4"/>
      <sheetName val="Sheet_Index4"/>
      <sheetName val="1997_fin__res_4"/>
      <sheetName val="exch__rates4"/>
      <sheetName val="ВГОК_20114"/>
      <sheetName val="EC552378_Corp_Cusip84"/>
      <sheetName val="TT333718_Govt4"/>
      <sheetName val="карта_метрик4"/>
      <sheetName val="Imp__Sensitivity4"/>
      <sheetName val="нормы_5_лет4"/>
      <sheetName val="EBITDA_Bridges_v_Budget4"/>
      <sheetName val="Реестр_26_11_084"/>
      <sheetName val="ост_ТМЦ4"/>
      <sheetName val="Приложение_44"/>
      <sheetName val="Движение_по_месяцам4"/>
      <sheetName val="2012г_4"/>
      <sheetName val="9_мес124"/>
      <sheetName val="1_пол124"/>
      <sheetName val="4__Ratios4"/>
      <sheetName val="Виды_затрат4"/>
      <sheetName val="Единицы_консолидации4"/>
      <sheetName val="Виды_движения4"/>
      <sheetName val="ф_2_33"/>
      <sheetName val="KPI_2014_дробление3"/>
      <sheetName val="Данные_для_расчета3"/>
      <sheetName val="3__CFS3"/>
      <sheetName val="9a__PP&amp;E3"/>
      <sheetName val="10__Intangibles3"/>
      <sheetName val="14_2_NRV_allowance3"/>
      <sheetName val="8__Income_tax3"/>
      <sheetName val="14_1_Inventory3"/>
      <sheetName val="6_2_COS3"/>
      <sheetName val="1_2__BS-IS_20093"/>
      <sheetName val="GAP_для_проработки3"/>
      <sheetName val="4_3"/>
      <sheetName val="2_2_HSVC_slag_unprep3"/>
      <sheetName val="2_1__HSVC_slag_prepared3"/>
      <sheetName val="2_3__NTMK_Slag3"/>
      <sheetName val="5__Changes_in_WIP_FG_(SAP)3"/>
      <sheetName val="5__Changes_in_WIP_FG_(SAP)_(2)3"/>
      <sheetName val="Production_data3"/>
      <sheetName val="3_2_Sales_to_Vanchem3"/>
      <sheetName val="1__Production3"/>
      <sheetName val="3_1_Sales3"/>
      <sheetName val="26_113"/>
      <sheetName val="НТМК_Сталь3"/>
      <sheetName val="Ф15_(Секвестр)13"/>
      <sheetName val="на_12_09_143"/>
      <sheetName val="Общий_13"/>
      <sheetName val="Формат_23"/>
      <sheetName val="06_113"/>
      <sheetName val="UFOP_(factor)3"/>
      <sheetName val="UFOP_(data)3"/>
      <sheetName val="Ф2_33"/>
      <sheetName val="Таштагол_т_т3"/>
      <sheetName val="1_Общая_информация3"/>
      <sheetName val="9_13"/>
      <sheetName val="станции_дороги3"/>
      <sheetName val="ПЛАН_ПЛАТЕЖЕЙ_НА3"/>
      <sheetName val="Узкие_места3"/>
      <sheetName val="Цены_реализации3"/>
      <sheetName val="Цены_входящие_13"/>
      <sheetName val="Цены_входящие_23"/>
      <sheetName val="13__Вспом__и_энергетика__2_3"/>
      <sheetName val="Ремонты_и_ОВИ3"/>
      <sheetName val="15__Инвестпрогр_3"/>
      <sheetName val="5__Цены_вх__сырья3"/>
      <sheetName val="5__Влияние_цен_на_сырье3"/>
      <sheetName val="6__Расход3"/>
      <sheetName val="7__Ремонты___ОВИ3"/>
      <sheetName val="7__Пример_графика3"/>
      <sheetName val="7__вариант_23"/>
      <sheetName val="7__прил__прод_ть_рем_3"/>
      <sheetName val="Вспом__материалы3"/>
      <sheetName val="8__PL3"/>
      <sheetName val="Слайд_vc_fc_cc3"/>
      <sheetName val="9__Сарех_Свод3"/>
      <sheetName val="4__KPI3"/>
      <sheetName val="6__Исходная_инф_3"/>
      <sheetName val="6__Мощности_ГОКи3"/>
      <sheetName val="Материалы_СЦ3"/>
      <sheetName val="2_Параметры3"/>
      <sheetName val="Грузополучатели_-_список3"/>
      <sheetName val="ф_143"/>
      <sheetName val="статьи_ЕФО3"/>
      <sheetName val="Смета__январь3"/>
      <sheetName val="20_Коммерческие_расходы3"/>
      <sheetName val="декабрь_факт3"/>
      <sheetName val="ENA_9_30_143"/>
      <sheetName val="3_2_1__Report3"/>
      <sheetName val="3_2_P&amp;L3"/>
      <sheetName val="4_Программа_повышения_эфф-сти3"/>
      <sheetName val="4_ППЭ_кратко_(2)3"/>
      <sheetName val="SALES_CZK3"/>
      <sheetName val="cahh_cost_конц3"/>
      <sheetName val="Структура_портфеля3"/>
      <sheetName val="Справочник_ГП3"/>
      <sheetName val="Структура_выручки3"/>
      <sheetName val="Прочие_компании3"/>
      <sheetName val="Компании_группы3"/>
      <sheetName val="COGS__base_3"/>
      <sheetName val="_Расчет_ЭКГ_№49_3"/>
      <sheetName val="Выпадающий_список3"/>
      <sheetName val="Финансирование_(руб)3"/>
      <sheetName val="Справочник_БЕ_Организаций3"/>
      <sheetName val="Позиции_3"/>
      <sheetName val="свод_ПП_(ДЭФ)3"/>
      <sheetName val="brew_rub3"/>
      <sheetName val="v2_(для_гист_)3"/>
      <sheetName val="СВОД_для_отправки3"/>
      <sheetName val="Матрица_целей3"/>
      <sheetName val="Статус_ZBB3"/>
      <sheetName val="Статус_ZBB_(кол-во_идей)3"/>
      <sheetName val="Статус_ZBB_(эффект_по_идеям)3"/>
      <sheetName val="Свод_по_цехам3"/>
      <sheetName val="Свод_по_мероприятиям3"/>
      <sheetName val="Матрица_целей_ФЛЦ3"/>
      <sheetName val="Матрица_целей_КЦ3"/>
      <sheetName val="Прочие_мероприятия3"/>
      <sheetName val="Матрица_целей_КСЦ3"/>
      <sheetName val="Матрица_целей_РБЦ3"/>
      <sheetName val="Матрица_целей_ДЦ3"/>
      <sheetName val="сопоставление_с_целью3"/>
      <sheetName val="Матрица_целей_(без_В)3"/>
      <sheetName val="сопоставление_с_целью_(без_В)3"/>
      <sheetName val="на_29_10_20212"/>
      <sheetName val="VZZ_-_skutečnost2"/>
      <sheetName val="VZZ_-_plán2"/>
      <sheetName val="Лист1_(2)2"/>
      <sheetName val="Balance_Sheet2"/>
      <sheetName val="Фин_план2"/>
      <sheetName val="форма_6_12"/>
      <sheetName val="FX_rates2"/>
      <sheetName val="дек_разв_20112"/>
      <sheetName val="_Форма_П6_1_2"/>
      <sheetName val="СВОД_Ф152"/>
      <sheetName val="июнь_пл-факт__изм1"/>
      <sheetName val="19_CAPEX1"/>
      <sheetName val="П_ПП_МП1"/>
      <sheetName val="Aktiva_a_pasiva_20062"/>
      <sheetName val="Откл__по_фин__рез2"/>
      <sheetName val="Sheet_Index2"/>
      <sheetName val="1997_fin__res_2"/>
      <sheetName val="exch__rates2"/>
      <sheetName val="ВГОК_20112"/>
      <sheetName val="EC552378_Corp_Cusip82"/>
      <sheetName val="TT333718_Govt2"/>
      <sheetName val="карта_метрик2"/>
      <sheetName val="Imp__Sensitivity2"/>
      <sheetName val="нормы_5_лет2"/>
      <sheetName val="EBITDA_Bridges_v_Budget2"/>
      <sheetName val="Реестр_26_11_082"/>
      <sheetName val="ост_ТМЦ2"/>
      <sheetName val="Приложение_42"/>
      <sheetName val="Движение_по_месяцам2"/>
      <sheetName val="2012г_2"/>
      <sheetName val="9_мес122"/>
      <sheetName val="1_пол122"/>
      <sheetName val="4__Ratios2"/>
      <sheetName val="Виды_затрат2"/>
      <sheetName val="Единицы_консолидации2"/>
      <sheetName val="Виды_движения2"/>
      <sheetName val="ф_2_31"/>
      <sheetName val="KPI_2014_дробление1"/>
      <sheetName val="Данные_для_расчета1"/>
      <sheetName val="3__CFS1"/>
      <sheetName val="9a__PP&amp;E1"/>
      <sheetName val="10__Intangibles1"/>
      <sheetName val="14_2_NRV_allowance1"/>
      <sheetName val="8__Income_tax1"/>
      <sheetName val="14_1_Inventory1"/>
      <sheetName val="6_2_COS1"/>
      <sheetName val="1_2__BS-IS_20091"/>
      <sheetName val="GAP_для_проработки1"/>
      <sheetName val="4_1"/>
      <sheetName val="2_2_HSVC_slag_unprep1"/>
      <sheetName val="2_1__HSVC_slag_prepared1"/>
      <sheetName val="2_3__NTMK_Slag1"/>
      <sheetName val="5__Changes_in_WIP_FG_(SAP)1"/>
      <sheetName val="5__Changes_in_WIP_FG_(SAP)_(2)1"/>
      <sheetName val="Production_data1"/>
      <sheetName val="3_2_Sales_to_Vanchem1"/>
      <sheetName val="1__Production1"/>
      <sheetName val="3_1_Sales1"/>
      <sheetName val="26_111"/>
      <sheetName val="НТМК_Сталь1"/>
      <sheetName val="Ф15_(Секвестр)11"/>
      <sheetName val="на_12_09_141"/>
      <sheetName val="Общий_11"/>
      <sheetName val="Формат_21"/>
      <sheetName val="06_111"/>
      <sheetName val="UFOP_(factor)1"/>
      <sheetName val="UFOP_(data)1"/>
      <sheetName val="Ф2_31"/>
      <sheetName val="Таштагол_т_т1"/>
      <sheetName val="1_Общая_информация1"/>
      <sheetName val="9_11"/>
      <sheetName val="станции_дороги1"/>
      <sheetName val="ПЛАН_ПЛАТЕЖЕЙ_НА1"/>
      <sheetName val="Узкие_места1"/>
      <sheetName val="Цены_реализации1"/>
      <sheetName val="Цены_входящие_11"/>
      <sheetName val="Цены_входящие_21"/>
      <sheetName val="13__Вспом__и_энергетика__2_1"/>
      <sheetName val="Ремонты_и_ОВИ1"/>
      <sheetName val="15__Инвестпрогр_1"/>
      <sheetName val="5__Цены_вх__сырья1"/>
      <sheetName val="5__Влияние_цен_на_сырье1"/>
      <sheetName val="6__Расход1"/>
      <sheetName val="7__Ремонты___ОВИ1"/>
      <sheetName val="7__Пример_графика1"/>
      <sheetName val="7__вариант_21"/>
      <sheetName val="7__прил__прод_ть_рем_1"/>
      <sheetName val="Вспом__материалы1"/>
      <sheetName val="8__PL1"/>
      <sheetName val="Слайд_vc_fc_cc1"/>
      <sheetName val="9__Сарех_Свод1"/>
      <sheetName val="4__KPI1"/>
      <sheetName val="6__Исходная_инф_1"/>
      <sheetName val="6__Мощности_ГОКи1"/>
      <sheetName val="Материалы_СЦ1"/>
      <sheetName val="2_Параметры1"/>
      <sheetName val="Грузополучатели_-_список1"/>
      <sheetName val="ф_141"/>
      <sheetName val="статьи_ЕФО1"/>
      <sheetName val="Смета__январь1"/>
      <sheetName val="20_Коммерческие_расходы1"/>
      <sheetName val="декабрь_факт1"/>
      <sheetName val="ENA_9_30_141"/>
      <sheetName val="3_2_1__Report1"/>
      <sheetName val="3_2_P&amp;L1"/>
      <sheetName val="4_Программа_повышения_эфф-сти1"/>
      <sheetName val="4_ППЭ_кратко_(2)1"/>
      <sheetName val="SALES_CZK1"/>
      <sheetName val="cahh_cost_конц1"/>
      <sheetName val="Структура_портфеля1"/>
      <sheetName val="Справочник_ГП1"/>
      <sheetName val="Структура_выручки1"/>
      <sheetName val="Прочие_компании1"/>
      <sheetName val="Компании_группы1"/>
      <sheetName val="COGS__base_1"/>
      <sheetName val="_Расчет_ЭКГ_№49_1"/>
      <sheetName val="Выпадающий_список1"/>
      <sheetName val="Финансирование_(руб)1"/>
      <sheetName val="Справочник_БЕ_Организаций1"/>
      <sheetName val="Позиции_1"/>
      <sheetName val="свод_ПП_(ДЭФ)1"/>
      <sheetName val="brew_rub1"/>
      <sheetName val="v2_(для_гист_)1"/>
      <sheetName val="СВОД_для_отправки1"/>
      <sheetName val="Матрица_целей1"/>
      <sheetName val="Статус_ZBB1"/>
      <sheetName val="Статус_ZBB_(кол-во_идей)1"/>
      <sheetName val="Статус_ZBB_(эффект_по_идеям)1"/>
      <sheetName val="Свод_по_цехам1"/>
      <sheetName val="Свод_по_мероприятиям1"/>
      <sheetName val="Матрица_целей_ФЛЦ1"/>
      <sheetName val="Матрица_целей_КЦ1"/>
      <sheetName val="Прочие_мероприятия1"/>
      <sheetName val="Матрица_целей_КСЦ1"/>
      <sheetName val="Матрица_целей_РБЦ1"/>
      <sheetName val="Матрица_целей_ДЦ1"/>
      <sheetName val="сопоставление_с_целью1"/>
      <sheetName val="Матрица_целей_(без_В)1"/>
      <sheetName val="сопоставление_с_целью_(без_В)1"/>
      <sheetName val="на_29_10_2021"/>
      <sheetName val="Для_приказа_2020"/>
      <sheetName val="Оперативный_план_"/>
      <sheetName val="PL_12m_SevGOK"/>
      <sheetName val="AR_balance_2020"/>
      <sheetName val="AR_balance_2019"/>
      <sheetName val="2_мес__"/>
      <sheetName val="Для_приказа_20202"/>
      <sheetName val="Оперативный_план_2"/>
      <sheetName val="PL_12m_SevGOK2"/>
      <sheetName val="AR_balance_20202"/>
      <sheetName val="AR_balance_20192"/>
      <sheetName val="2_мес__2"/>
      <sheetName val="VZZ_-_skutečnost3"/>
      <sheetName val="VZZ_-_plán3"/>
      <sheetName val="Лист1_(2)3"/>
      <sheetName val="Balance_Sheet3"/>
      <sheetName val="Фин_план3"/>
      <sheetName val="форма_6_13"/>
      <sheetName val="FX_rates3"/>
      <sheetName val="дек_разв_20113"/>
      <sheetName val="_Форма_П6_1_3"/>
      <sheetName val="СВОД_Ф153"/>
      <sheetName val="июнь_пл-факт__изм2"/>
      <sheetName val="19_CAPEX2"/>
      <sheetName val="П_ПП_МП2"/>
      <sheetName val="Aktiva_a_pasiva_20063"/>
      <sheetName val="Откл__по_фин__рез3"/>
      <sheetName val="Sheet_Index3"/>
      <sheetName val="1997_fin__res_3"/>
      <sheetName val="exch__rates3"/>
      <sheetName val="ВГОК_20113"/>
      <sheetName val="EC552378_Corp_Cusip83"/>
      <sheetName val="TT333718_Govt3"/>
      <sheetName val="карта_метрик3"/>
      <sheetName val="Imp__Sensitivity3"/>
      <sheetName val="нормы_5_лет3"/>
      <sheetName val="EBITDA_Bridges_v_Budget3"/>
      <sheetName val="Реестр_26_11_083"/>
      <sheetName val="ост_ТМЦ3"/>
      <sheetName val="Приложение_43"/>
      <sheetName val="Движение_по_месяцам3"/>
      <sheetName val="2012г_3"/>
      <sheetName val="9_мес123"/>
      <sheetName val="1_пол123"/>
      <sheetName val="4__Ratios3"/>
      <sheetName val="Виды_затрат3"/>
      <sheetName val="Единицы_консолидации3"/>
      <sheetName val="Виды_движения3"/>
      <sheetName val="ф_2_32"/>
      <sheetName val="KPI_2014_дробление2"/>
      <sheetName val="Данные_для_расчета2"/>
      <sheetName val="3__CFS2"/>
      <sheetName val="9a__PP&amp;E2"/>
      <sheetName val="10__Intangibles2"/>
      <sheetName val="14_2_NRV_allowance2"/>
      <sheetName val="8__Income_tax2"/>
      <sheetName val="14_1_Inventory2"/>
      <sheetName val="6_2_COS2"/>
      <sheetName val="1_2__BS-IS_20092"/>
      <sheetName val="GAP_для_проработки2"/>
      <sheetName val="4_2"/>
      <sheetName val="2_2_HSVC_slag_unprep2"/>
      <sheetName val="2_1__HSVC_slag_prepared2"/>
      <sheetName val="2_3__NTMK_Slag2"/>
      <sheetName val="5__Changes_in_WIP_FG_(SAP)2"/>
      <sheetName val="5__Changes_in_WIP_FG_(SAP)_(2)2"/>
      <sheetName val="Production_data2"/>
      <sheetName val="3_2_Sales_to_Vanchem2"/>
      <sheetName val="1__Production2"/>
      <sheetName val="3_1_Sales2"/>
      <sheetName val="26_112"/>
      <sheetName val="НТМК_Сталь2"/>
      <sheetName val="Ф15_(Секвестр)12"/>
      <sheetName val="на_12_09_142"/>
      <sheetName val="Общий_12"/>
      <sheetName val="Формат_22"/>
      <sheetName val="06_112"/>
      <sheetName val="UFOP_(factor)2"/>
      <sheetName val="UFOP_(data)2"/>
      <sheetName val="Ф2_32"/>
      <sheetName val="Таштагол_т_т2"/>
      <sheetName val="1_Общая_информация2"/>
      <sheetName val="9_12"/>
      <sheetName val="станции_дороги2"/>
      <sheetName val="ПЛАН_ПЛАТЕЖЕЙ_НА2"/>
      <sheetName val="Узкие_места2"/>
      <sheetName val="Цены_реализации2"/>
      <sheetName val="Цены_входящие_12"/>
      <sheetName val="Цены_входящие_22"/>
      <sheetName val="13__Вспом__и_энергетика__2_2"/>
      <sheetName val="Ремонты_и_ОВИ2"/>
      <sheetName val="15__Инвестпрогр_2"/>
      <sheetName val="5__Цены_вх__сырья2"/>
      <sheetName val="5__Влияние_цен_на_сырье2"/>
      <sheetName val="6__Расход2"/>
      <sheetName val="7__Ремонты___ОВИ2"/>
      <sheetName val="7__Пример_графика2"/>
      <sheetName val="7__вариант_22"/>
      <sheetName val="7__прил__прод_ть_рем_2"/>
      <sheetName val="Вспом__материалы2"/>
      <sheetName val="8__PL2"/>
      <sheetName val="Слайд_vc_fc_cc2"/>
      <sheetName val="9__Сарех_Свод2"/>
      <sheetName val="4__KPI2"/>
      <sheetName val="6__Исходная_инф_2"/>
      <sheetName val="6__Мощности_ГОКи2"/>
      <sheetName val="Материалы_СЦ2"/>
      <sheetName val="2_Параметры2"/>
      <sheetName val="Грузополучатели_-_список2"/>
      <sheetName val="ф_142"/>
      <sheetName val="статьи_ЕФО2"/>
      <sheetName val="Смета__январь2"/>
      <sheetName val="20_Коммерческие_расходы2"/>
      <sheetName val="декабрь_факт2"/>
      <sheetName val="ENA_9_30_142"/>
      <sheetName val="3_2_1__Report2"/>
      <sheetName val="3_2_P&amp;L2"/>
      <sheetName val="4_Программа_повышения_эфф-сти2"/>
      <sheetName val="4_ППЭ_кратко_(2)2"/>
      <sheetName val="SALES_CZK2"/>
      <sheetName val="cahh_cost_конц2"/>
      <sheetName val="Структура_портфеля2"/>
      <sheetName val="Справочник_ГП2"/>
      <sheetName val="Структура_выручки2"/>
      <sheetName val="Прочие_компании2"/>
      <sheetName val="Компании_группы2"/>
      <sheetName val="COGS__base_2"/>
      <sheetName val="_Расчет_ЭКГ_№49_2"/>
      <sheetName val="Выпадающий_список2"/>
      <sheetName val="Финансирование_(руб)2"/>
      <sheetName val="Справочник_БЕ_Организаций2"/>
      <sheetName val="Позиции_2"/>
      <sheetName val="свод_ПП_(ДЭФ)2"/>
      <sheetName val="brew_rub2"/>
      <sheetName val="v2_(для_гист_)2"/>
      <sheetName val="СВОД_для_отправки2"/>
      <sheetName val="Матрица_целей2"/>
      <sheetName val="Статус_ZBB2"/>
      <sheetName val="Статус_ZBB_(кол-во_идей)2"/>
      <sheetName val="Статус_ZBB_(эффект_по_идеям)2"/>
      <sheetName val="Свод_по_цехам2"/>
      <sheetName val="Свод_по_мероприятиям2"/>
      <sheetName val="Матрица_целей_ФЛЦ2"/>
      <sheetName val="Матрица_целей_КЦ2"/>
      <sheetName val="Прочие_мероприятия2"/>
      <sheetName val="Матрица_целей_КСЦ2"/>
      <sheetName val="Матрица_целей_РБЦ2"/>
      <sheetName val="Матрица_целей_ДЦ2"/>
      <sheetName val="сопоставление_с_целью2"/>
      <sheetName val="Матрица_целей_(без_В)2"/>
      <sheetName val="сопоставление_с_целью_(без_В)2"/>
      <sheetName val="на_29_10_20211"/>
      <sheetName val="Для_приказа_20201"/>
      <sheetName val="Оперативный_план_1"/>
      <sheetName val="PL_12m_SevGOK1"/>
      <sheetName val="AR_balance_20201"/>
      <sheetName val="AR_balance_20191"/>
      <sheetName val="2_мес__1"/>
      <sheetName val="VZZ_-_skutečnost5"/>
      <sheetName val="VZZ_-_plán5"/>
      <sheetName val="Лист1_(2)5"/>
      <sheetName val="Balance_Sheet5"/>
      <sheetName val="Фин_план5"/>
      <sheetName val="форма_6_15"/>
      <sheetName val="FX_rates5"/>
      <sheetName val="дек_разв_20115"/>
      <sheetName val="_Форма_П6_1_5"/>
      <sheetName val="СВОД_Ф155"/>
      <sheetName val="июнь_пл-факт__изм4"/>
      <sheetName val="19_CAPEX4"/>
      <sheetName val="П_ПП_МП4"/>
      <sheetName val="Aktiva_a_pasiva_20065"/>
      <sheetName val="Откл__по_фин__рез5"/>
      <sheetName val="Sheet_Index5"/>
      <sheetName val="1997_fin__res_5"/>
      <sheetName val="exch__rates5"/>
      <sheetName val="ВГОК_20115"/>
      <sheetName val="EC552378_Corp_Cusip85"/>
      <sheetName val="TT333718_Govt5"/>
      <sheetName val="карта_метрик5"/>
      <sheetName val="Imp__Sensitivity5"/>
      <sheetName val="нормы_5_лет5"/>
      <sheetName val="EBITDA_Bridges_v_Budget5"/>
      <sheetName val="Реестр_26_11_085"/>
      <sheetName val="ост_ТМЦ5"/>
      <sheetName val="Приложение_45"/>
      <sheetName val="Движение_по_месяцам5"/>
      <sheetName val="2012г_5"/>
      <sheetName val="9_мес125"/>
      <sheetName val="1_пол125"/>
      <sheetName val="4__Ratios5"/>
      <sheetName val="Виды_затрат5"/>
      <sheetName val="Единицы_консолидации5"/>
      <sheetName val="Виды_движения5"/>
      <sheetName val="ф_2_34"/>
      <sheetName val="KPI_2014_дробление4"/>
      <sheetName val="Данные_для_расчета4"/>
      <sheetName val="3__CFS4"/>
      <sheetName val="9a__PP&amp;E4"/>
      <sheetName val="10__Intangibles4"/>
      <sheetName val="14_2_NRV_allowance4"/>
      <sheetName val="8__Income_tax4"/>
      <sheetName val="14_1_Inventory4"/>
      <sheetName val="6_2_COS4"/>
      <sheetName val="1_2__BS-IS_20094"/>
      <sheetName val="GAP_для_проработки4"/>
      <sheetName val="4_4"/>
      <sheetName val="2_2_HSVC_slag_unprep4"/>
      <sheetName val="2_1__HSVC_slag_prepared4"/>
      <sheetName val="2_3__NTMK_Slag4"/>
      <sheetName val="5__Changes_in_WIP_FG_(SAP)4"/>
      <sheetName val="5__Changes_in_WIP_FG_(SAP)_(2)4"/>
      <sheetName val="Production_data4"/>
      <sheetName val="3_2_Sales_to_Vanchem4"/>
      <sheetName val="1__Production4"/>
      <sheetName val="3_1_Sales4"/>
      <sheetName val="26_114"/>
      <sheetName val="НТМК_Сталь4"/>
      <sheetName val="Ф15_(Секвестр)14"/>
      <sheetName val="на_12_09_144"/>
      <sheetName val="Общий_14"/>
      <sheetName val="Формат_24"/>
      <sheetName val="06_114"/>
      <sheetName val="UFOP_(factor)4"/>
      <sheetName val="UFOP_(data)4"/>
      <sheetName val="Ф2_34"/>
      <sheetName val="Таштагол_т_т4"/>
      <sheetName val="1_Общая_информация4"/>
      <sheetName val="9_14"/>
      <sheetName val="станции_дороги4"/>
      <sheetName val="ПЛАН_ПЛАТЕЖЕЙ_НА4"/>
      <sheetName val="Узкие_места4"/>
      <sheetName val="Цены_реализации4"/>
      <sheetName val="Цены_входящие_14"/>
      <sheetName val="Цены_входящие_24"/>
      <sheetName val="13__Вспом__и_энергетика__2_4"/>
      <sheetName val="Ремонты_и_ОВИ4"/>
      <sheetName val="15__Инвестпрогр_4"/>
      <sheetName val="5__Цены_вх__сырья4"/>
      <sheetName val="5__Влияние_цен_на_сырье4"/>
      <sheetName val="6__Расход4"/>
      <sheetName val="7__Ремонты___ОВИ4"/>
      <sheetName val="7__Пример_графика4"/>
      <sheetName val="7__вариант_24"/>
      <sheetName val="7__прил__прод_ть_рем_4"/>
      <sheetName val="Вспом__материалы4"/>
      <sheetName val="8__PL4"/>
      <sheetName val="Слайд_vc_fc_cc4"/>
      <sheetName val="9__Сарех_Свод4"/>
      <sheetName val="4__KPI4"/>
      <sheetName val="6__Исходная_инф_4"/>
      <sheetName val="6__Мощности_ГОКи4"/>
      <sheetName val="Материалы_СЦ4"/>
      <sheetName val="2_Параметры4"/>
      <sheetName val="Грузополучатели_-_список4"/>
      <sheetName val="ф_144"/>
      <sheetName val="статьи_ЕФО4"/>
      <sheetName val="Смета__январь4"/>
      <sheetName val="20_Коммерческие_расходы4"/>
      <sheetName val="декабрь_факт4"/>
      <sheetName val="ENA_9_30_144"/>
      <sheetName val="3_2_1__Report4"/>
      <sheetName val="3_2_P&amp;L4"/>
      <sheetName val="4_Программа_повышения_эфф-сти4"/>
      <sheetName val="4_ППЭ_кратко_(2)4"/>
      <sheetName val="SALES_CZK4"/>
      <sheetName val="cahh_cost_конц4"/>
      <sheetName val="Структура_портфеля4"/>
      <sheetName val="Справочник_ГП4"/>
      <sheetName val="Структура_выручки4"/>
      <sheetName val="Прочие_компании4"/>
      <sheetName val="Компании_группы4"/>
      <sheetName val="COGS__base_4"/>
      <sheetName val="_Расчет_ЭКГ_№49_4"/>
      <sheetName val="Выпадающий_список4"/>
      <sheetName val="Финансирование_(руб)4"/>
      <sheetName val="Справочник_БЕ_Организаций4"/>
      <sheetName val="Позиции_4"/>
      <sheetName val="свод_ПП_(ДЭФ)4"/>
      <sheetName val="brew_rub4"/>
      <sheetName val="v2_(для_гист_)4"/>
      <sheetName val="СВОД_для_отправки4"/>
      <sheetName val="Матрица_целей4"/>
      <sheetName val="Статус_ZBB4"/>
      <sheetName val="Статус_ZBB_(кол-во_идей)4"/>
      <sheetName val="Статус_ZBB_(эффект_по_идеям)4"/>
      <sheetName val="Свод_по_цехам4"/>
      <sheetName val="Свод_по_мероприятиям4"/>
      <sheetName val="Матрица_целей_ФЛЦ4"/>
      <sheetName val="Матрица_целей_КЦ4"/>
      <sheetName val="Прочие_мероприятия4"/>
      <sheetName val="Матрица_целей_КСЦ4"/>
      <sheetName val="Матрица_целей_РБЦ4"/>
      <sheetName val="Матрица_целей_ДЦ4"/>
      <sheetName val="сопоставление_с_целью4"/>
      <sheetName val="Матрица_целей_(без_В)4"/>
      <sheetName val="сопоставление_с_целью_(без_В)4"/>
      <sheetName val="на_29_10_20213"/>
      <sheetName val="Для_приказа_20203"/>
      <sheetName val="Оперативный_план_3"/>
      <sheetName val="PL_12m_SevGOK3"/>
      <sheetName val="AR_balance_20203"/>
      <sheetName val="AR_balance_20193"/>
      <sheetName val="2_мес__3"/>
      <sheetName val="VZZ_-_skutečnost6"/>
      <sheetName val="VZZ_-_plán6"/>
      <sheetName val="Лист1_(2)6"/>
      <sheetName val="Balance_Sheet6"/>
      <sheetName val="Фин_план6"/>
      <sheetName val="форма_6_16"/>
      <sheetName val="FX_rates6"/>
      <sheetName val="дек_разв_20116"/>
      <sheetName val="_Форма_П6_1_6"/>
      <sheetName val="СВОД_Ф156"/>
      <sheetName val="июнь_пл-факт__изм5"/>
      <sheetName val="19_CAPEX5"/>
      <sheetName val="П_ПП_МП5"/>
      <sheetName val="Aktiva_a_pasiva_20066"/>
      <sheetName val="Откл__по_фин__рез6"/>
      <sheetName val="Sheet_Index6"/>
      <sheetName val="1997_fin__res_6"/>
      <sheetName val="exch__rates6"/>
      <sheetName val="ВГОК_20116"/>
      <sheetName val="EC552378_Corp_Cusip86"/>
      <sheetName val="TT333718_Govt6"/>
      <sheetName val="карта_метрик6"/>
      <sheetName val="Imp__Sensitivity6"/>
      <sheetName val="нормы_5_лет6"/>
      <sheetName val="EBITDA_Bridges_v_Budget6"/>
      <sheetName val="Реестр_26_11_086"/>
      <sheetName val="ост_ТМЦ6"/>
      <sheetName val="Приложение_46"/>
      <sheetName val="Движение_по_месяцам6"/>
      <sheetName val="2012г_6"/>
      <sheetName val="9_мес126"/>
      <sheetName val="1_пол126"/>
      <sheetName val="4__Ratios6"/>
      <sheetName val="Виды_затрат6"/>
      <sheetName val="Единицы_консолидации6"/>
      <sheetName val="Виды_движения6"/>
      <sheetName val="ф_2_35"/>
      <sheetName val="KPI_2014_дробление5"/>
      <sheetName val="Данные_для_расчета5"/>
      <sheetName val="3__CFS5"/>
      <sheetName val="9a__PP&amp;E5"/>
      <sheetName val="10__Intangibles5"/>
      <sheetName val="14_2_NRV_allowance5"/>
      <sheetName val="8__Income_tax5"/>
      <sheetName val="14_1_Inventory5"/>
      <sheetName val="6_2_COS5"/>
      <sheetName val="1_2__BS-IS_20095"/>
      <sheetName val="GAP_для_проработки5"/>
      <sheetName val="4_5"/>
      <sheetName val="2_2_HSVC_slag_unprep5"/>
      <sheetName val="2_1__HSVC_slag_prepared5"/>
      <sheetName val="2_3__NTMK_Slag5"/>
      <sheetName val="5__Changes_in_WIP_FG_(SAP)5"/>
      <sheetName val="5__Changes_in_WIP_FG_(SAP)_(2)5"/>
      <sheetName val="Production_data5"/>
      <sheetName val="3_2_Sales_to_Vanchem5"/>
      <sheetName val="1__Production5"/>
      <sheetName val="3_1_Sales5"/>
      <sheetName val="26_115"/>
      <sheetName val="НТМК_Сталь5"/>
      <sheetName val="Ф15_(Секвестр)15"/>
      <sheetName val="на_12_09_145"/>
      <sheetName val="Общий_15"/>
      <sheetName val="Формат_25"/>
      <sheetName val="06_115"/>
      <sheetName val="UFOP_(factor)5"/>
      <sheetName val="UFOP_(data)5"/>
      <sheetName val="Ф2_35"/>
      <sheetName val="Таштагол_т_т5"/>
      <sheetName val="1_Общая_информация5"/>
      <sheetName val="9_15"/>
      <sheetName val="станции_дороги5"/>
      <sheetName val="ПЛАН_ПЛАТЕЖЕЙ_НА5"/>
      <sheetName val="Узкие_места5"/>
      <sheetName val="Цены_реализации5"/>
      <sheetName val="Цены_входящие_15"/>
      <sheetName val="Цены_входящие_25"/>
      <sheetName val="13__Вспом__и_энергетика__2_5"/>
      <sheetName val="Ремонты_и_ОВИ5"/>
      <sheetName val="15__Инвестпрогр_5"/>
      <sheetName val="5__Цены_вх__сырья5"/>
      <sheetName val="5__Влияние_цен_на_сырье5"/>
      <sheetName val="6__Расход5"/>
      <sheetName val="7__Ремонты___ОВИ5"/>
      <sheetName val="7__Пример_графика5"/>
      <sheetName val="7__вариант_25"/>
      <sheetName val="7__прил__прод_ть_рем_5"/>
      <sheetName val="Вспом__материалы5"/>
      <sheetName val="8__PL5"/>
      <sheetName val="Слайд_vc_fc_cc5"/>
      <sheetName val="9__Сарех_Свод5"/>
      <sheetName val="4__KPI5"/>
      <sheetName val="6__Исходная_инф_5"/>
      <sheetName val="6__Мощности_ГОКи5"/>
      <sheetName val="Материалы_СЦ5"/>
      <sheetName val="2_Параметры5"/>
      <sheetName val="Грузополучатели_-_список5"/>
      <sheetName val="ф_145"/>
      <sheetName val="статьи_ЕФО5"/>
      <sheetName val="Смета__январь5"/>
      <sheetName val="20_Коммерческие_расходы5"/>
      <sheetName val="декабрь_факт5"/>
      <sheetName val="ENA_9_30_145"/>
      <sheetName val="3_2_1__Report5"/>
      <sheetName val="3_2_P&amp;L5"/>
      <sheetName val="4_Программа_повышения_эфф-сти5"/>
      <sheetName val="4_ППЭ_кратко_(2)5"/>
      <sheetName val="SALES_CZK5"/>
      <sheetName val="cahh_cost_конц5"/>
      <sheetName val="Структура_портфеля5"/>
      <sheetName val="Справочник_ГП5"/>
      <sheetName val="Структура_выручки5"/>
      <sheetName val="Прочие_компании5"/>
      <sheetName val="Компании_группы5"/>
      <sheetName val="COGS__base_5"/>
      <sheetName val="_Расчет_ЭКГ_№49_5"/>
      <sheetName val="Выпадающий_список5"/>
      <sheetName val="Финансирование_(руб)5"/>
      <sheetName val="Справочник_БЕ_Организаций5"/>
      <sheetName val="Позиции_5"/>
      <sheetName val="свод_ПП_(ДЭФ)5"/>
      <sheetName val="brew_rub5"/>
      <sheetName val="v2_(для_гист_)5"/>
      <sheetName val="СВОД_для_отправки5"/>
      <sheetName val="Матрица_целей5"/>
      <sheetName val="Статус_ZBB5"/>
      <sheetName val="Статус_ZBB_(кол-во_идей)5"/>
      <sheetName val="Статус_ZBB_(эффект_по_идеям)5"/>
      <sheetName val="Свод_по_цехам5"/>
      <sheetName val="Свод_по_мероприятиям5"/>
      <sheetName val="Матрица_целей_ФЛЦ5"/>
      <sheetName val="Матрица_целей_КЦ5"/>
      <sheetName val="Прочие_мероприятия5"/>
      <sheetName val="Матрица_целей_КСЦ5"/>
      <sheetName val="Матрица_целей_РБЦ5"/>
      <sheetName val="Матрица_целей_ДЦ5"/>
      <sheetName val="сопоставление_с_целью5"/>
      <sheetName val="Матрица_целей_(без_В)5"/>
      <sheetName val="сопоставление_с_целью_(без_В)5"/>
      <sheetName val="на_29_10_20214"/>
      <sheetName val="Для_приказа_20204"/>
      <sheetName val="Оперативный_план_4"/>
      <sheetName val="PL_12m_SevGOK4"/>
      <sheetName val="AR_balance_20204"/>
      <sheetName val="AR_balance_20194"/>
      <sheetName val="2_мес__4"/>
      <sheetName val="VZZ_-_skutečnost7"/>
      <sheetName val="VZZ_-_plán7"/>
      <sheetName val="Лист1_(2)7"/>
      <sheetName val="Balance_Sheet7"/>
      <sheetName val="Фин_план7"/>
      <sheetName val="форма_6_17"/>
      <sheetName val="FX_rates7"/>
      <sheetName val="дек_разв_20117"/>
      <sheetName val="_Форма_П6_1_7"/>
      <sheetName val="СВОД_Ф157"/>
      <sheetName val="июнь_пл-факт__изм6"/>
      <sheetName val="19_CAPEX6"/>
      <sheetName val="П_ПП_МП6"/>
      <sheetName val="Aktiva_a_pasiva_20067"/>
      <sheetName val="Откл__по_фин__рез7"/>
      <sheetName val="Sheet_Index7"/>
      <sheetName val="1997_fin__res_7"/>
      <sheetName val="exch__rates7"/>
      <sheetName val="ВГОК_20117"/>
      <sheetName val="EC552378_Corp_Cusip87"/>
      <sheetName val="TT333718_Govt7"/>
      <sheetName val="карта_метрик7"/>
      <sheetName val="Imp__Sensitivity7"/>
      <sheetName val="нормы_5_лет7"/>
      <sheetName val="EBITDA_Bridges_v_Budget7"/>
      <sheetName val="Реестр_26_11_087"/>
      <sheetName val="ост_ТМЦ7"/>
      <sheetName val="Приложение_47"/>
      <sheetName val="Движение_по_месяцам7"/>
      <sheetName val="2012г_7"/>
      <sheetName val="9_мес127"/>
      <sheetName val="1_пол127"/>
      <sheetName val="4__Ratios7"/>
      <sheetName val="Виды_затрат7"/>
      <sheetName val="Единицы_консолидации7"/>
      <sheetName val="Виды_движения7"/>
      <sheetName val="ф_2_36"/>
      <sheetName val="KPI_2014_дробление6"/>
      <sheetName val="Данные_для_расчета6"/>
      <sheetName val="3__CFS6"/>
      <sheetName val="9a__PP&amp;E6"/>
      <sheetName val="10__Intangibles6"/>
      <sheetName val="14_2_NRV_allowance6"/>
      <sheetName val="8__Income_tax6"/>
      <sheetName val="14_1_Inventory6"/>
      <sheetName val="6_2_COS6"/>
      <sheetName val="1_2__BS-IS_20096"/>
      <sheetName val="GAP_для_проработки6"/>
      <sheetName val="4_6"/>
      <sheetName val="2_2_HSVC_slag_unprep6"/>
      <sheetName val="2_1__HSVC_slag_prepared6"/>
      <sheetName val="2_3__NTMK_Slag6"/>
      <sheetName val="5__Changes_in_WIP_FG_(SAP)6"/>
      <sheetName val="5__Changes_in_WIP_FG_(SAP)_(2)6"/>
      <sheetName val="Production_data6"/>
      <sheetName val="3_2_Sales_to_Vanchem6"/>
      <sheetName val="1__Production6"/>
      <sheetName val="3_1_Sales6"/>
      <sheetName val="26_116"/>
      <sheetName val="НТМК_Сталь6"/>
      <sheetName val="Ф15_(Секвестр)16"/>
      <sheetName val="на_12_09_146"/>
      <sheetName val="Общий_16"/>
      <sheetName val="Формат_26"/>
      <sheetName val="06_116"/>
      <sheetName val="UFOP_(factor)6"/>
      <sheetName val="UFOP_(data)6"/>
      <sheetName val="Ф2_36"/>
      <sheetName val="Таштагол_т_т6"/>
      <sheetName val="1_Общая_информация6"/>
      <sheetName val="9_16"/>
      <sheetName val="станции_дороги6"/>
      <sheetName val="ПЛАН_ПЛАТЕЖЕЙ_НА6"/>
      <sheetName val="Узкие_места6"/>
      <sheetName val="Цены_реализации6"/>
      <sheetName val="Цены_входящие_16"/>
      <sheetName val="Цены_входящие_26"/>
      <sheetName val="13__Вспом__и_энергетика__2_6"/>
      <sheetName val="Ремонты_и_ОВИ6"/>
      <sheetName val="15__Инвестпрогр_6"/>
      <sheetName val="5__Цены_вх__сырья6"/>
      <sheetName val="5__Влияние_цен_на_сырье6"/>
      <sheetName val="6__Расход6"/>
      <sheetName val="7__Ремонты___ОВИ6"/>
      <sheetName val="7__Пример_графика6"/>
      <sheetName val="7__вариант_26"/>
      <sheetName val="7__прил__прод_ть_рем_6"/>
      <sheetName val="Вспом__материалы6"/>
      <sheetName val="8__PL6"/>
      <sheetName val="Слайд_vc_fc_cc6"/>
      <sheetName val="9__Сарех_Свод6"/>
      <sheetName val="4__KPI6"/>
      <sheetName val="6__Исходная_инф_6"/>
      <sheetName val="6__Мощности_ГОКи6"/>
      <sheetName val="Материалы_СЦ6"/>
      <sheetName val="2_Параметры6"/>
      <sheetName val="Грузополучатели_-_список6"/>
      <sheetName val="ф_146"/>
      <sheetName val="статьи_ЕФО6"/>
      <sheetName val="Смета__январь6"/>
      <sheetName val="20_Коммерческие_расходы6"/>
      <sheetName val="декабрь_факт6"/>
      <sheetName val="ENA_9_30_146"/>
      <sheetName val="3_2_1__Report6"/>
      <sheetName val="3_2_P&amp;L6"/>
      <sheetName val="4_Программа_повышения_эфф-сти6"/>
      <sheetName val="4_ППЭ_кратко_(2)6"/>
      <sheetName val="SALES_CZK6"/>
      <sheetName val="cahh_cost_конц6"/>
      <sheetName val="Структура_портфеля6"/>
      <sheetName val="Справочник_ГП6"/>
      <sheetName val="Структура_выручки6"/>
      <sheetName val="Прочие_компании6"/>
      <sheetName val="Компании_группы6"/>
      <sheetName val="COGS__base_6"/>
      <sheetName val="_Расчет_ЭКГ_№49_6"/>
      <sheetName val="Выпадающий_список6"/>
      <sheetName val="Финансирование_(руб)6"/>
      <sheetName val="Справочник_БЕ_Организаций6"/>
      <sheetName val="Позиции_6"/>
      <sheetName val="свод_ПП_(ДЭФ)6"/>
      <sheetName val="brew_rub6"/>
      <sheetName val="v2_(для_гист_)6"/>
      <sheetName val="СВОД_для_отправки6"/>
      <sheetName val="Матрица_целей6"/>
      <sheetName val="Статус_ZBB6"/>
      <sheetName val="Статус_ZBB_(кол-во_идей)6"/>
      <sheetName val="Статус_ZBB_(эффект_по_идеям)6"/>
      <sheetName val="Свод_по_цехам6"/>
      <sheetName val="Свод_по_мероприятиям6"/>
      <sheetName val="Матрица_целей_ФЛЦ6"/>
      <sheetName val="Матрица_целей_КЦ6"/>
      <sheetName val="Прочие_мероприятия6"/>
      <sheetName val="Матрица_целей_КСЦ6"/>
      <sheetName val="Матрица_целей_РБЦ6"/>
      <sheetName val="Матрица_целей_ДЦ6"/>
      <sheetName val="сопоставление_с_целью6"/>
      <sheetName val="Матрица_целей_(без_В)6"/>
      <sheetName val="сопоставление_с_целью_(без_В)6"/>
      <sheetName val="на_29_10_20215"/>
      <sheetName val="Для_приказа_20205"/>
      <sheetName val="Оперативный_план_5"/>
      <sheetName val="PL_12m_SevGOK5"/>
      <sheetName val="AR_balance_20205"/>
      <sheetName val="AR_balance_20195"/>
      <sheetName val="2_мес__5"/>
      <sheetName val="VZZ_-_skutečnost9"/>
      <sheetName val="VZZ_-_plán9"/>
      <sheetName val="Лист1_(2)9"/>
      <sheetName val="Balance_Sheet9"/>
      <sheetName val="Фин_план9"/>
      <sheetName val="форма_6_19"/>
      <sheetName val="FX_rates9"/>
      <sheetName val="дек_разв_20119"/>
      <sheetName val="_Форма_П6_1_9"/>
      <sheetName val="СВОД_Ф159"/>
      <sheetName val="июнь_пл-факт__изм8"/>
      <sheetName val="19_CAPEX8"/>
      <sheetName val="П_ПП_МП8"/>
      <sheetName val="Aktiva_a_pasiva_20069"/>
      <sheetName val="Откл__по_фин__рез9"/>
      <sheetName val="Sheet_Index9"/>
      <sheetName val="1997_fin__res_9"/>
      <sheetName val="exch__rates9"/>
      <sheetName val="ВГОК_20119"/>
      <sheetName val="EC552378_Corp_Cusip89"/>
      <sheetName val="TT333718_Govt9"/>
      <sheetName val="карта_метрик9"/>
      <sheetName val="Imp__Sensitivity9"/>
      <sheetName val="нормы_5_лет9"/>
      <sheetName val="EBITDA_Bridges_v_Budget9"/>
      <sheetName val="Реестр_26_11_089"/>
      <sheetName val="ост_ТМЦ9"/>
      <sheetName val="Приложение_49"/>
      <sheetName val="Движение_по_месяцам9"/>
      <sheetName val="2012г_9"/>
      <sheetName val="9_мес129"/>
      <sheetName val="1_пол129"/>
      <sheetName val="4__Ratios9"/>
      <sheetName val="Виды_затрат9"/>
      <sheetName val="Единицы_консолидации9"/>
      <sheetName val="Виды_движения9"/>
      <sheetName val="ф_2_38"/>
      <sheetName val="KPI_2014_дробление8"/>
      <sheetName val="Данные_для_расчета8"/>
      <sheetName val="3__CFS8"/>
      <sheetName val="9a__PP&amp;E8"/>
      <sheetName val="10__Intangibles8"/>
      <sheetName val="14_2_NRV_allowance8"/>
      <sheetName val="8__Income_tax8"/>
      <sheetName val="14_1_Inventory8"/>
      <sheetName val="6_2_COS8"/>
      <sheetName val="1_2__BS-IS_20098"/>
      <sheetName val="GAP_для_проработки8"/>
      <sheetName val="4_8"/>
      <sheetName val="2_2_HSVC_slag_unprep8"/>
      <sheetName val="2_1__HSVC_slag_prepared8"/>
      <sheetName val="2_3__NTMK_Slag8"/>
      <sheetName val="5__Changes_in_WIP_FG_(SAP)8"/>
      <sheetName val="5__Changes_in_WIP_FG_(SAP)_(2)8"/>
      <sheetName val="Production_data8"/>
      <sheetName val="3_2_Sales_to_Vanchem8"/>
      <sheetName val="1__Production8"/>
      <sheetName val="3_1_Sales8"/>
      <sheetName val="26_118"/>
      <sheetName val="НТМК_Сталь8"/>
      <sheetName val="Ф15_(Секвестр)18"/>
      <sheetName val="на_12_09_148"/>
      <sheetName val="Общий_18"/>
      <sheetName val="Формат_28"/>
      <sheetName val="06_118"/>
      <sheetName val="UFOP_(factor)8"/>
      <sheetName val="UFOP_(data)8"/>
      <sheetName val="Ф2_38"/>
      <sheetName val="Таштагол_т_т8"/>
      <sheetName val="1_Общая_информация8"/>
      <sheetName val="9_18"/>
      <sheetName val="станции_дороги8"/>
      <sheetName val="ПЛАН_ПЛАТЕЖЕЙ_НА8"/>
      <sheetName val="Узкие_места8"/>
      <sheetName val="Цены_реализации8"/>
      <sheetName val="Цены_входящие_18"/>
      <sheetName val="Цены_входящие_28"/>
      <sheetName val="13__Вспом__и_энергетика__2_8"/>
      <sheetName val="Ремонты_и_ОВИ8"/>
      <sheetName val="15__Инвестпрогр_8"/>
      <sheetName val="5__Цены_вх__сырья8"/>
      <sheetName val="5__Влияние_цен_на_сырье8"/>
      <sheetName val="6__Расход8"/>
      <sheetName val="7__Ремонты___ОВИ8"/>
      <sheetName val="7__Пример_графика8"/>
      <sheetName val="7__вариант_28"/>
      <sheetName val="7__прил__прод_ть_рем_8"/>
      <sheetName val="Вспом__материалы8"/>
      <sheetName val="8__PL8"/>
      <sheetName val="Слайд_vc_fc_cc8"/>
      <sheetName val="9__Сарех_Свод8"/>
      <sheetName val="4__KPI8"/>
      <sheetName val="6__Исходная_инф_8"/>
      <sheetName val="6__Мощности_ГОКи8"/>
      <sheetName val="Материалы_СЦ8"/>
      <sheetName val="2_Параметры8"/>
      <sheetName val="Грузополучатели_-_список8"/>
      <sheetName val="ф_148"/>
      <sheetName val="статьи_ЕФО8"/>
      <sheetName val="Смета__январь8"/>
      <sheetName val="20_Коммерческие_расходы8"/>
      <sheetName val="декабрь_факт8"/>
      <sheetName val="ENA_9_30_148"/>
      <sheetName val="3_2_1__Report8"/>
      <sheetName val="3_2_P&amp;L8"/>
      <sheetName val="4_Программа_повышения_эфф-сти8"/>
      <sheetName val="4_ППЭ_кратко_(2)8"/>
      <sheetName val="SALES_CZK8"/>
      <sheetName val="cahh_cost_конц8"/>
      <sheetName val="Структура_портфеля8"/>
      <sheetName val="Справочник_ГП8"/>
      <sheetName val="Структура_выручки8"/>
      <sheetName val="Прочие_компании8"/>
      <sheetName val="Компании_группы8"/>
      <sheetName val="COGS__base_8"/>
      <sheetName val="_Расчет_ЭКГ_№49_8"/>
      <sheetName val="Выпадающий_список8"/>
      <sheetName val="Финансирование_(руб)8"/>
      <sheetName val="Справочник_БЕ_Организаций8"/>
      <sheetName val="Позиции_8"/>
      <sheetName val="свод_ПП_(ДЭФ)8"/>
      <sheetName val="brew_rub8"/>
      <sheetName val="v2_(для_гист_)8"/>
      <sheetName val="СВОД_для_отправки8"/>
      <sheetName val="Матрица_целей8"/>
      <sheetName val="Статус_ZBB8"/>
      <sheetName val="Статус_ZBB_(кол-во_идей)8"/>
      <sheetName val="Статус_ZBB_(эффект_по_идеям)8"/>
      <sheetName val="Свод_по_цехам8"/>
      <sheetName val="Свод_по_мероприятиям8"/>
      <sheetName val="Матрица_целей_ФЛЦ8"/>
      <sheetName val="Матрица_целей_КЦ8"/>
      <sheetName val="Прочие_мероприятия8"/>
      <sheetName val="Матрица_целей_КСЦ8"/>
      <sheetName val="Матрица_целей_РБЦ8"/>
      <sheetName val="Матрица_целей_ДЦ8"/>
      <sheetName val="сопоставление_с_целью8"/>
      <sheetName val="Матрица_целей_(без_В)8"/>
      <sheetName val="сопоставление_с_целью_(без_В)8"/>
      <sheetName val="на_29_10_20217"/>
      <sheetName val="Для_приказа_20207"/>
      <sheetName val="Оперативный_план_7"/>
      <sheetName val="PL_12m_SevGOK7"/>
      <sheetName val="AR_balance_20207"/>
      <sheetName val="AR_balance_20197"/>
      <sheetName val="2_мес__7"/>
      <sheetName val="share_price_2002"/>
      <sheetName val="VZZ_-_skutečnost8"/>
      <sheetName val="VZZ_-_plán8"/>
      <sheetName val="Лист1_(2)8"/>
      <sheetName val="Balance_Sheet8"/>
      <sheetName val="Фин_план8"/>
      <sheetName val="форма_6_18"/>
      <sheetName val="FX_rates8"/>
      <sheetName val="дек_разв_20118"/>
      <sheetName val="_Форма_П6_1_8"/>
      <sheetName val="СВОД_Ф158"/>
      <sheetName val="июнь_пл-факт__изм7"/>
      <sheetName val="19_CAPEX7"/>
      <sheetName val="П_ПП_МП7"/>
      <sheetName val="Aktiva_a_pasiva_20068"/>
      <sheetName val="Откл__по_фин__рез8"/>
      <sheetName val="Sheet_Index8"/>
      <sheetName val="1997_fin__res_8"/>
      <sheetName val="exch__rates8"/>
      <sheetName val="ВГОК_20118"/>
      <sheetName val="EC552378_Corp_Cusip88"/>
      <sheetName val="TT333718_Govt8"/>
      <sheetName val="карта_метрик8"/>
      <sheetName val="Imp__Sensitivity8"/>
      <sheetName val="нормы_5_лет8"/>
      <sheetName val="EBITDA_Bridges_v_Budget8"/>
      <sheetName val="Реестр_26_11_088"/>
      <sheetName val="ост_ТМЦ8"/>
      <sheetName val="Приложение_48"/>
      <sheetName val="Движение_по_месяцам8"/>
      <sheetName val="2012г_8"/>
      <sheetName val="9_мес128"/>
      <sheetName val="1_пол128"/>
      <sheetName val="4__Ratios8"/>
      <sheetName val="Виды_затрат8"/>
      <sheetName val="Единицы_консолидации8"/>
      <sheetName val="Виды_движения8"/>
      <sheetName val="ф_2_37"/>
      <sheetName val="KPI_2014_дробление7"/>
      <sheetName val="Данные_для_расчета7"/>
      <sheetName val="3__CFS7"/>
      <sheetName val="9a__PP&amp;E7"/>
      <sheetName val="10__Intangibles7"/>
      <sheetName val="14_2_NRV_allowance7"/>
      <sheetName val="8__Income_tax7"/>
      <sheetName val="14_1_Inventory7"/>
      <sheetName val="6_2_COS7"/>
      <sheetName val="1_2__BS-IS_20097"/>
      <sheetName val="GAP_для_проработки7"/>
      <sheetName val="4_7"/>
      <sheetName val="2_2_HSVC_slag_unprep7"/>
      <sheetName val="2_1__HSVC_slag_prepared7"/>
      <sheetName val="2_3__NTMK_Slag7"/>
      <sheetName val="5__Changes_in_WIP_FG_(SAP)7"/>
      <sheetName val="5__Changes_in_WIP_FG_(SAP)_(2)7"/>
      <sheetName val="Production_data7"/>
      <sheetName val="3_2_Sales_to_Vanchem7"/>
      <sheetName val="1__Production7"/>
      <sheetName val="3_1_Sales7"/>
      <sheetName val="26_117"/>
      <sheetName val="НТМК_Сталь7"/>
      <sheetName val="Ф15_(Секвестр)17"/>
      <sheetName val="на_12_09_147"/>
      <sheetName val="Общий_17"/>
      <sheetName val="Формат_27"/>
      <sheetName val="06_117"/>
      <sheetName val="UFOP_(factor)7"/>
      <sheetName val="UFOP_(data)7"/>
      <sheetName val="Ф2_37"/>
      <sheetName val="Таштагол_т_т7"/>
      <sheetName val="1_Общая_информация7"/>
      <sheetName val="9_17"/>
      <sheetName val="станции_дороги7"/>
      <sheetName val="ПЛАН_ПЛАТЕЖЕЙ_НА7"/>
      <sheetName val="Узкие_места7"/>
      <sheetName val="Цены_реализации7"/>
      <sheetName val="Цены_входящие_17"/>
      <sheetName val="Цены_входящие_27"/>
      <sheetName val="13__Вспом__и_энергетика__2_7"/>
      <sheetName val="Ремонты_и_ОВИ7"/>
      <sheetName val="15__Инвестпрогр_7"/>
      <sheetName val="5__Цены_вх__сырья7"/>
      <sheetName val="5__Влияние_цен_на_сырье7"/>
      <sheetName val="6__Расход7"/>
      <sheetName val="7__Ремонты___ОВИ7"/>
      <sheetName val="7__Пример_графика7"/>
      <sheetName val="7__вариант_27"/>
      <sheetName val="7__прил__прод_ть_рем_7"/>
      <sheetName val="Вспом__материалы7"/>
      <sheetName val="8__PL7"/>
      <sheetName val="Слайд_vc_fc_cc7"/>
      <sheetName val="9__Сарех_Свод7"/>
      <sheetName val="4__KPI7"/>
      <sheetName val="6__Исходная_инф_7"/>
      <sheetName val="6__Мощности_ГОКи7"/>
      <sheetName val="Материалы_СЦ7"/>
      <sheetName val="2_Параметры7"/>
      <sheetName val="Грузополучатели_-_список7"/>
      <sheetName val="ф_147"/>
      <sheetName val="статьи_ЕФО7"/>
      <sheetName val="Смета__январь7"/>
      <sheetName val="20_Коммерческие_расходы7"/>
      <sheetName val="декабрь_факт7"/>
      <sheetName val="ENA_9_30_147"/>
      <sheetName val="3_2_1__Report7"/>
      <sheetName val="3_2_P&amp;L7"/>
      <sheetName val="4_Программа_повышения_эфф-сти7"/>
      <sheetName val="4_ППЭ_кратко_(2)7"/>
      <sheetName val="SALES_CZK7"/>
      <sheetName val="cahh_cost_конц7"/>
      <sheetName val="Структура_портфеля7"/>
      <sheetName val="Справочник_ГП7"/>
      <sheetName val="Структура_выручки7"/>
      <sheetName val="Прочие_компании7"/>
      <sheetName val="Компании_группы7"/>
      <sheetName val="COGS__base_7"/>
      <sheetName val="_Расчет_ЭКГ_№49_7"/>
      <sheetName val="Выпадающий_список7"/>
      <sheetName val="Финансирование_(руб)7"/>
      <sheetName val="Справочник_БЕ_Организаций7"/>
      <sheetName val="Позиции_7"/>
      <sheetName val="свод_ПП_(ДЭФ)7"/>
      <sheetName val="brew_rub7"/>
      <sheetName val="v2_(для_гист_)7"/>
      <sheetName val="СВОД_для_отправки7"/>
      <sheetName val="Матрица_целей7"/>
      <sheetName val="Статус_ZBB7"/>
      <sheetName val="Статус_ZBB_(кол-во_идей)7"/>
      <sheetName val="Статус_ZBB_(эффект_по_идеям)7"/>
      <sheetName val="Свод_по_цехам7"/>
      <sheetName val="Свод_по_мероприятиям7"/>
      <sheetName val="Матрица_целей_ФЛЦ7"/>
      <sheetName val="Матрица_целей_КЦ7"/>
      <sheetName val="Прочие_мероприятия7"/>
      <sheetName val="Матрица_целей_КСЦ7"/>
      <sheetName val="Матрица_целей_РБЦ7"/>
      <sheetName val="Матрица_целей_ДЦ7"/>
      <sheetName val="сопоставление_с_целью7"/>
      <sheetName val="Матрица_целей_(без_В)7"/>
      <sheetName val="сопоставление_с_целью_(без_В)7"/>
      <sheetName val="на_29_10_20216"/>
      <sheetName val="Для_приказа_20206"/>
      <sheetName val="Оперативный_план_6"/>
      <sheetName val="PL_12m_SevGOK6"/>
      <sheetName val="AR_balance_20206"/>
      <sheetName val="AR_balance_20196"/>
      <sheetName val="2_мес__6"/>
      <sheetName val="VZZ_-_skutečnost10"/>
      <sheetName val="VZZ_-_plán10"/>
      <sheetName val="Лист1_(2)10"/>
      <sheetName val="Balance_Sheet10"/>
      <sheetName val="Фин_план10"/>
      <sheetName val="форма_6_110"/>
      <sheetName val="FX_rates10"/>
      <sheetName val="дек_разв_201110"/>
      <sheetName val="_Форма_П6_1_10"/>
      <sheetName val="СВОД_Ф1510"/>
      <sheetName val="июнь_пл-факт__изм9"/>
      <sheetName val="19_CAPEX9"/>
      <sheetName val="П_ПП_МП9"/>
      <sheetName val="Aktiva_a_pasiva_200610"/>
      <sheetName val="Откл__по_фин__рез10"/>
      <sheetName val="Sheet_Index10"/>
      <sheetName val="1997_fin__res_10"/>
      <sheetName val="exch__rates10"/>
      <sheetName val="ВГОК_201110"/>
      <sheetName val="EC552378_Corp_Cusip810"/>
      <sheetName val="TT333718_Govt10"/>
      <sheetName val="карта_метрик10"/>
      <sheetName val="Imp__Sensitivity10"/>
      <sheetName val="нормы_5_лет10"/>
      <sheetName val="EBITDA_Bridges_v_Budget10"/>
      <sheetName val="Реестр_26_11_0810"/>
      <sheetName val="ост_ТМЦ10"/>
      <sheetName val="Приложение_410"/>
      <sheetName val="Движение_по_месяцам10"/>
      <sheetName val="2012г_10"/>
      <sheetName val="9_мес1210"/>
      <sheetName val="1_пол1210"/>
      <sheetName val="4__Ratios10"/>
      <sheetName val="Виды_затрат10"/>
      <sheetName val="Единицы_консолидации10"/>
      <sheetName val="Виды_движения10"/>
      <sheetName val="ф_2_39"/>
      <sheetName val="KPI_2014_дробление9"/>
      <sheetName val="Данные_для_расчета9"/>
      <sheetName val="3__CFS9"/>
      <sheetName val="9a__PP&amp;E9"/>
      <sheetName val="10__Intangibles9"/>
      <sheetName val="14_2_NRV_allowance9"/>
      <sheetName val="8__Income_tax9"/>
      <sheetName val="14_1_Inventory9"/>
      <sheetName val="6_2_COS9"/>
      <sheetName val="1_2__BS-IS_20099"/>
      <sheetName val="GAP_для_проработки9"/>
      <sheetName val="4_9"/>
      <sheetName val="2_2_HSVC_slag_unprep9"/>
      <sheetName val="2_1__HSVC_slag_prepared9"/>
      <sheetName val="2_3__NTMK_Slag9"/>
      <sheetName val="5__Changes_in_WIP_FG_(SAP)9"/>
      <sheetName val="5__Changes_in_WIP_FG_(SAP)_(2)9"/>
      <sheetName val="Production_data9"/>
      <sheetName val="3_2_Sales_to_Vanchem9"/>
      <sheetName val="1__Production9"/>
      <sheetName val="3_1_Sales9"/>
      <sheetName val="26_119"/>
      <sheetName val="НТМК_Сталь9"/>
      <sheetName val="Ф15_(Секвестр)19"/>
      <sheetName val="на_12_09_149"/>
      <sheetName val="Общий_19"/>
      <sheetName val="Формат_29"/>
      <sheetName val="06_119"/>
      <sheetName val="UFOP_(factor)9"/>
      <sheetName val="UFOP_(data)9"/>
      <sheetName val="Ф2_39"/>
      <sheetName val="Таштагол_т_т9"/>
      <sheetName val="1_Общая_информация9"/>
      <sheetName val="9_19"/>
      <sheetName val="станции_дороги9"/>
      <sheetName val="ПЛАН_ПЛАТЕЖЕЙ_НА9"/>
      <sheetName val="Узкие_места9"/>
      <sheetName val="Цены_реализации9"/>
      <sheetName val="Цены_входящие_19"/>
      <sheetName val="Цены_входящие_29"/>
      <sheetName val="13__Вспом__и_энергетика__2_9"/>
      <sheetName val="Ремонты_и_ОВИ9"/>
      <sheetName val="15__Инвестпрогр_9"/>
      <sheetName val="5__Цены_вх__сырья9"/>
      <sheetName val="5__Влияние_цен_на_сырье9"/>
      <sheetName val="6__Расход9"/>
      <sheetName val="7__Ремонты___ОВИ9"/>
      <sheetName val="7__Пример_графика9"/>
      <sheetName val="7__вариант_29"/>
      <sheetName val="7__прил__прод_ть_рем_9"/>
      <sheetName val="Вспом__материалы9"/>
      <sheetName val="8__PL9"/>
      <sheetName val="Слайд_vc_fc_cc9"/>
      <sheetName val="9__Сарех_Свод9"/>
      <sheetName val="4__KPI9"/>
      <sheetName val="6__Исходная_инф_9"/>
      <sheetName val="6__Мощности_ГОКи9"/>
      <sheetName val="Материалы_СЦ9"/>
      <sheetName val="2_Параметры9"/>
      <sheetName val="Грузополучатели_-_список9"/>
      <sheetName val="ф_149"/>
      <sheetName val="статьи_ЕФО9"/>
      <sheetName val="Смета__январь9"/>
      <sheetName val="20_Коммерческие_расходы9"/>
      <sheetName val="декабрь_факт9"/>
      <sheetName val="ENA_9_30_149"/>
      <sheetName val="3_2_1__Report9"/>
      <sheetName val="3_2_P&amp;L9"/>
      <sheetName val="4_Программа_повышения_эфф-сти9"/>
      <sheetName val="4_ППЭ_кратко_(2)9"/>
      <sheetName val="SALES_CZK9"/>
      <sheetName val="cahh_cost_конц9"/>
      <sheetName val="Структура_портфеля9"/>
      <sheetName val="Справочник_ГП9"/>
      <sheetName val="Структура_выручки9"/>
      <sheetName val="Прочие_компании9"/>
      <sheetName val="Компании_группы9"/>
      <sheetName val="COGS__base_9"/>
      <sheetName val="_Расчет_ЭКГ_№49_9"/>
      <sheetName val="Выпадающий_список9"/>
      <sheetName val="Финансирование_(руб)9"/>
      <sheetName val="Справочник_БЕ_Организаций9"/>
      <sheetName val="Позиции_9"/>
      <sheetName val="свод_ПП_(ДЭФ)9"/>
      <sheetName val="brew_rub9"/>
      <sheetName val="v2_(для_гист_)9"/>
      <sheetName val="СВОД_для_отправки9"/>
      <sheetName val="Матрица_целей9"/>
      <sheetName val="Статус_ZBB9"/>
      <sheetName val="Статус_ZBB_(кол-во_идей)9"/>
      <sheetName val="Статус_ZBB_(эффект_по_идеям)9"/>
      <sheetName val="Свод_по_цехам9"/>
      <sheetName val="Свод_по_мероприятиям9"/>
      <sheetName val="Матрица_целей_ФЛЦ9"/>
      <sheetName val="Матрица_целей_КЦ9"/>
      <sheetName val="Прочие_мероприятия9"/>
      <sheetName val="Матрица_целей_КСЦ9"/>
      <sheetName val="Матрица_целей_РБЦ9"/>
      <sheetName val="Матрица_целей_ДЦ9"/>
      <sheetName val="сопоставление_с_целью9"/>
      <sheetName val="Матрица_целей_(без_В)9"/>
      <sheetName val="сопоставление_с_целью_(без_В)9"/>
      <sheetName val="на_29_10_20218"/>
      <sheetName val="Для_приказа_20208"/>
      <sheetName val="Оперативный_план_8"/>
      <sheetName val="PL_12m_SevGOK8"/>
      <sheetName val="AR_balance_20208"/>
      <sheetName val="AR_balance_20198"/>
      <sheetName val="2_мес__8"/>
      <sheetName val="VZZ_-_skutečnost11"/>
      <sheetName val="VZZ_-_plán11"/>
      <sheetName val="Лист1_(2)11"/>
      <sheetName val="Balance_Sheet11"/>
      <sheetName val="Фин_план11"/>
      <sheetName val="форма_6_111"/>
      <sheetName val="FX_rates11"/>
      <sheetName val="дек_разв_201111"/>
      <sheetName val="_Форма_П6_1_11"/>
      <sheetName val="СВОД_Ф1511"/>
      <sheetName val="июнь_пл-факт__изм10"/>
      <sheetName val="19_CAPEX10"/>
      <sheetName val="П_ПП_МП10"/>
      <sheetName val="Aktiva_a_pasiva_200611"/>
      <sheetName val="Откл__по_фин__рез11"/>
      <sheetName val="Sheet_Index11"/>
      <sheetName val="1997_fin__res_11"/>
      <sheetName val="exch__rates11"/>
      <sheetName val="ВГОК_201111"/>
      <sheetName val="EC552378_Corp_Cusip811"/>
      <sheetName val="TT333718_Govt11"/>
      <sheetName val="карта_метрик11"/>
      <sheetName val="Imp__Sensitivity11"/>
      <sheetName val="нормы_5_лет11"/>
      <sheetName val="EBITDA_Bridges_v_Budget11"/>
      <sheetName val="Реестр_26_11_0811"/>
      <sheetName val="ост_ТМЦ11"/>
      <sheetName val="Приложение_411"/>
      <sheetName val="Движение_по_месяцам11"/>
      <sheetName val="2012г_11"/>
      <sheetName val="9_мес1211"/>
      <sheetName val="1_пол1211"/>
      <sheetName val="4__Ratios11"/>
      <sheetName val="Виды_затрат11"/>
      <sheetName val="Единицы_консолидации11"/>
      <sheetName val="Виды_движения11"/>
      <sheetName val="ф_2_310"/>
      <sheetName val="KPI_2014_дробление10"/>
      <sheetName val="Данные_для_расчета10"/>
      <sheetName val="3__CFS10"/>
      <sheetName val="9a__PP&amp;E10"/>
      <sheetName val="10__Intangibles10"/>
      <sheetName val="14_2_NRV_allowance10"/>
      <sheetName val="8__Income_tax10"/>
      <sheetName val="14_1_Inventory10"/>
      <sheetName val="6_2_COS10"/>
      <sheetName val="1_2__BS-IS_200910"/>
      <sheetName val="GAP_для_проработки10"/>
      <sheetName val="4_10"/>
      <sheetName val="2_2_HSVC_slag_unprep10"/>
      <sheetName val="2_1__HSVC_slag_prepared10"/>
      <sheetName val="2_3__NTMK_Slag10"/>
      <sheetName val="5__Changes_in_WIP_FG_(SAP)10"/>
      <sheetName val="5__Changes_in_WIP_FG_(SAP)_(210"/>
      <sheetName val="Production_data10"/>
      <sheetName val="3_2_Sales_to_Vanchem10"/>
      <sheetName val="1__Production10"/>
      <sheetName val="3_1_Sales10"/>
      <sheetName val="26_1110"/>
      <sheetName val="НТМК_Сталь10"/>
      <sheetName val="Ф15_(Секвестр)110"/>
      <sheetName val="на_12_09_1410"/>
      <sheetName val="Общий_110"/>
      <sheetName val="Формат_210"/>
      <sheetName val="06_1110"/>
      <sheetName val="UFOP_(factor)10"/>
      <sheetName val="UFOP_(data)10"/>
      <sheetName val="Ф2_310"/>
      <sheetName val="Таштагол_т_т10"/>
      <sheetName val="1_Общая_информация10"/>
      <sheetName val="9_110"/>
      <sheetName val="станции_дороги10"/>
      <sheetName val="ПЛАН_ПЛАТЕЖЕЙ_НА10"/>
      <sheetName val="Узкие_места10"/>
      <sheetName val="Цены_реализации10"/>
      <sheetName val="Цены_входящие_110"/>
      <sheetName val="Цены_входящие_210"/>
      <sheetName val="13__Вспом__и_энергетика__2_10"/>
      <sheetName val="Ремонты_и_ОВИ10"/>
      <sheetName val="15__Инвестпрогр_10"/>
      <sheetName val="5__Цены_вх__сырья10"/>
      <sheetName val="5__Влияние_цен_на_сырье10"/>
      <sheetName val="6__Расход10"/>
      <sheetName val="7__Ремонты___ОВИ10"/>
      <sheetName val="7__Пример_графика10"/>
      <sheetName val="7__вариант_210"/>
      <sheetName val="7__прил__прод_ть_рем_10"/>
      <sheetName val="Вспом__материалы10"/>
      <sheetName val="8__PL10"/>
      <sheetName val="Слайд_vc_fc_cc10"/>
      <sheetName val="9__Сарех_Свод10"/>
      <sheetName val="4__KPI10"/>
      <sheetName val="6__Исходная_инф_10"/>
      <sheetName val="6__Мощности_ГОКи10"/>
      <sheetName val="Материалы_СЦ10"/>
      <sheetName val="2_Параметры10"/>
      <sheetName val="Грузополучатели_-_список10"/>
      <sheetName val="ф_1410"/>
      <sheetName val="статьи_ЕФО10"/>
      <sheetName val="Смета__январь10"/>
      <sheetName val="20_Коммерческие_расходы10"/>
      <sheetName val="декабрь_факт10"/>
      <sheetName val="ENA_9_30_1410"/>
      <sheetName val="3_2_1__Report10"/>
      <sheetName val="3_2_P&amp;L10"/>
      <sheetName val="4_Программа_повышения_эфф-сти10"/>
      <sheetName val="4_ППЭ_кратко_(2)10"/>
      <sheetName val="SALES_CZK10"/>
      <sheetName val="cahh_cost_конц10"/>
      <sheetName val="Структура_портфеля10"/>
      <sheetName val="Справочник_ГП10"/>
      <sheetName val="Структура_выручки10"/>
      <sheetName val="Прочие_компании10"/>
      <sheetName val="Компании_группы10"/>
      <sheetName val="COGS__base_10"/>
      <sheetName val="_Расчет_ЭКГ_№49_10"/>
      <sheetName val="Выпадающий_список10"/>
      <sheetName val="Финансирование_(руб)10"/>
      <sheetName val="Справочник_БЕ_Организаций10"/>
      <sheetName val="Позиции_10"/>
      <sheetName val="свод_ПП_(ДЭФ)10"/>
      <sheetName val="brew_rub10"/>
      <sheetName val="v2_(для_гист_)10"/>
      <sheetName val="СВОД_для_отправки10"/>
      <sheetName val="Матрица_целей10"/>
      <sheetName val="Статус_ZBB10"/>
      <sheetName val="Статус_ZBB_(кол-во_идей)10"/>
      <sheetName val="Статус_ZBB_(эффект_по_идеям)10"/>
      <sheetName val="Свод_по_цехам10"/>
      <sheetName val="Свод_по_мероприятиям10"/>
      <sheetName val="Матрица_целей_ФЛЦ10"/>
      <sheetName val="Матрица_целей_КЦ10"/>
      <sheetName val="Прочие_мероприятия10"/>
      <sheetName val="Матрица_целей_КСЦ10"/>
      <sheetName val="Матрица_целей_РБЦ10"/>
      <sheetName val="Матрица_целей_ДЦ10"/>
      <sheetName val="сопоставление_с_целью10"/>
      <sheetName val="Матрица_целей_(без_В)10"/>
      <sheetName val="сопоставление_с_целью_(без_В)10"/>
      <sheetName val="на_29_10_20219"/>
      <sheetName val="Для_приказа_20209"/>
      <sheetName val="Оперативный_план_9"/>
      <sheetName val="PL_12m_SevGOK9"/>
      <sheetName val="AR_balance_20209"/>
      <sheetName val="AR_balance_20199"/>
      <sheetName val="2_мес__9"/>
      <sheetName val="VZZ_-_skutečnost12"/>
      <sheetName val="VZZ_-_plán12"/>
      <sheetName val="Лист1_(2)12"/>
      <sheetName val="Balance_Sheet12"/>
      <sheetName val="Фин_план12"/>
      <sheetName val="форма_6_112"/>
      <sheetName val="FX_rates12"/>
      <sheetName val="дек_разв_201112"/>
      <sheetName val="_Форма_П6_1_12"/>
      <sheetName val="СВОД_Ф1512"/>
      <sheetName val="июнь_пл-факт__изм11"/>
      <sheetName val="19_CAPEX11"/>
      <sheetName val="П_ПП_МП11"/>
      <sheetName val="Aktiva_a_pasiva_200612"/>
      <sheetName val="Откл__по_фин__рез12"/>
      <sheetName val="Sheet_Index12"/>
      <sheetName val="1997_fin__res_12"/>
      <sheetName val="exch__rates12"/>
      <sheetName val="ВГОК_201112"/>
      <sheetName val="EC552378_Corp_Cusip812"/>
      <sheetName val="TT333718_Govt12"/>
      <sheetName val="карта_метрик12"/>
      <sheetName val="Imp__Sensitivity12"/>
      <sheetName val="нормы_5_лет12"/>
      <sheetName val="EBITDA_Bridges_v_Budget12"/>
      <sheetName val="Реестр_26_11_0812"/>
      <sheetName val="ост_ТМЦ12"/>
      <sheetName val="Приложение_412"/>
      <sheetName val="Движение_по_месяцам12"/>
      <sheetName val="2012г_12"/>
      <sheetName val="9_мес1212"/>
      <sheetName val="1_пол1212"/>
      <sheetName val="4__Ratios12"/>
      <sheetName val="Виды_затрат12"/>
      <sheetName val="Единицы_консолидации12"/>
      <sheetName val="Виды_движения12"/>
      <sheetName val="ф_2_311"/>
      <sheetName val="KPI_2014_дробление11"/>
      <sheetName val="Данные_для_расчета11"/>
      <sheetName val="3__CFS11"/>
      <sheetName val="9a__PP&amp;E11"/>
      <sheetName val="10__Intangibles11"/>
      <sheetName val="14_2_NRV_allowance11"/>
      <sheetName val="8__Income_tax11"/>
      <sheetName val="14_1_Inventory11"/>
      <sheetName val="6_2_COS11"/>
      <sheetName val="1_2__BS-IS_200911"/>
      <sheetName val="GAP_для_проработки11"/>
      <sheetName val="4_11"/>
      <sheetName val="2_2_HSVC_slag_unprep11"/>
      <sheetName val="2_1__HSVC_slag_prepared11"/>
      <sheetName val="2_3__NTMK_Slag11"/>
      <sheetName val="5__Changes_in_WIP_FG_(SAP)11"/>
      <sheetName val="5__Changes_in_WIP_FG_(SAP)_(211"/>
      <sheetName val="Production_data11"/>
      <sheetName val="3_2_Sales_to_Vanchem11"/>
      <sheetName val="1__Production11"/>
      <sheetName val="3_1_Sales11"/>
      <sheetName val="26_1111"/>
      <sheetName val="НТМК_Сталь11"/>
      <sheetName val="Ф15_(Секвестр)111"/>
      <sheetName val="на_12_09_1411"/>
      <sheetName val="Общий_111"/>
      <sheetName val="Формат_211"/>
      <sheetName val="06_1111"/>
      <sheetName val="UFOP_(factor)11"/>
      <sheetName val="UFOP_(data)11"/>
      <sheetName val="Ф2_311"/>
      <sheetName val="Таштагол_т_т11"/>
      <sheetName val="1_Общая_информация11"/>
      <sheetName val="9_111"/>
      <sheetName val="станции_дороги11"/>
      <sheetName val="ПЛАН_ПЛАТЕЖЕЙ_НА11"/>
      <sheetName val="Узкие_места11"/>
      <sheetName val="Цены_реализации11"/>
      <sheetName val="Цены_входящие_111"/>
      <sheetName val="Цены_входящие_211"/>
      <sheetName val="13__Вспом__и_энергетика__2_11"/>
      <sheetName val="Ремонты_и_ОВИ11"/>
      <sheetName val="15__Инвестпрогр_11"/>
      <sheetName val="5__Цены_вх__сырья11"/>
      <sheetName val="5__Влияние_цен_на_сырье11"/>
      <sheetName val="6__Расход11"/>
      <sheetName val="7__Ремонты___ОВИ11"/>
      <sheetName val="7__Пример_графика11"/>
      <sheetName val="7__вариант_211"/>
      <sheetName val="7__прил__прод_ть_рем_11"/>
      <sheetName val="Вспом__материалы11"/>
      <sheetName val="8__PL11"/>
      <sheetName val="Слайд_vc_fc_cc11"/>
      <sheetName val="9__Сарех_Свод11"/>
      <sheetName val="4__KPI11"/>
      <sheetName val="6__Исходная_инф_11"/>
      <sheetName val="6__Мощности_ГОКи11"/>
      <sheetName val="Материалы_СЦ11"/>
      <sheetName val="2_Параметры11"/>
      <sheetName val="Грузополучатели_-_список11"/>
      <sheetName val="ф_1411"/>
      <sheetName val="статьи_ЕФО11"/>
      <sheetName val="Смета__январь11"/>
      <sheetName val="20_Коммерческие_расходы11"/>
      <sheetName val="декабрь_факт11"/>
      <sheetName val="ENA_9_30_1411"/>
      <sheetName val="3_2_1__Report11"/>
      <sheetName val="3_2_P&amp;L11"/>
      <sheetName val="4_Программа_повышения_эфф-сти11"/>
      <sheetName val="4_ППЭ_кратко_(2)11"/>
      <sheetName val="SALES_CZK11"/>
      <sheetName val="cahh_cost_конц11"/>
      <sheetName val="Структура_портфеля11"/>
      <sheetName val="Справочник_ГП11"/>
      <sheetName val="Структура_выручки11"/>
      <sheetName val="Прочие_компании11"/>
      <sheetName val="Компании_группы11"/>
      <sheetName val="COGS__base_11"/>
      <sheetName val="_Расчет_ЭКГ_№49_11"/>
      <sheetName val="Выпадающий_список11"/>
      <sheetName val="Финансирование_(руб)11"/>
      <sheetName val="Справочник_БЕ_Организаций11"/>
      <sheetName val="Позиции_11"/>
      <sheetName val="свод_ПП_(ДЭФ)11"/>
      <sheetName val="brew_rub11"/>
      <sheetName val="v2_(для_гист_)11"/>
      <sheetName val="СВОД_для_отправки11"/>
      <sheetName val="Матрица_целей11"/>
      <sheetName val="Статус_ZBB11"/>
      <sheetName val="Статус_ZBB_(кол-во_идей)11"/>
      <sheetName val="Статус_ZBB_(эффект_по_идеям)11"/>
      <sheetName val="Свод_по_цехам11"/>
      <sheetName val="Свод_по_мероприятиям11"/>
      <sheetName val="Матрица_целей_ФЛЦ11"/>
      <sheetName val="Матрица_целей_КЦ11"/>
      <sheetName val="Прочие_мероприятия11"/>
      <sheetName val="Матрица_целей_КСЦ11"/>
      <sheetName val="Матрица_целей_РБЦ11"/>
      <sheetName val="Матрица_целей_ДЦ11"/>
      <sheetName val="сопоставление_с_целью11"/>
      <sheetName val="Матрица_целей_(без_В)11"/>
      <sheetName val="сопоставление_с_целью_(без_В)11"/>
      <sheetName val="на_29_10_202110"/>
      <sheetName val="Для_приказа_202010"/>
      <sheetName val="Оперативный_план_10"/>
      <sheetName val="PL_12m_SevGOK10"/>
      <sheetName val="AR_balance_202010"/>
      <sheetName val="AR_balance_201910"/>
      <sheetName val="2_мес__10"/>
      <sheetName val="share_price_20021"/>
      <sheetName val="VZZ_-_skutečnost13"/>
      <sheetName val="VZZ_-_plán13"/>
      <sheetName val="Лист1_(2)13"/>
      <sheetName val="Balance_Sheet13"/>
      <sheetName val="Фин_план13"/>
      <sheetName val="форма_6_113"/>
      <sheetName val="FX_rates13"/>
      <sheetName val="дек_разв_201113"/>
      <sheetName val="_Форма_П6_1_13"/>
      <sheetName val="СВОД_Ф1513"/>
      <sheetName val="июнь_пл-факт__изм12"/>
      <sheetName val="19_CAPEX12"/>
      <sheetName val="П_ПП_МП12"/>
      <sheetName val="Aktiva_a_pasiva_200613"/>
      <sheetName val="Откл__по_фин__рез13"/>
      <sheetName val="Sheet_Index13"/>
      <sheetName val="1997_fin__res_13"/>
      <sheetName val="exch__rates13"/>
      <sheetName val="ВГОК_201113"/>
      <sheetName val="EC552378_Corp_Cusip813"/>
      <sheetName val="TT333718_Govt13"/>
      <sheetName val="карта_метрик13"/>
      <sheetName val="Imp__Sensitivity13"/>
      <sheetName val="нормы_5_лет13"/>
      <sheetName val="EBITDA_Bridges_v_Budget13"/>
      <sheetName val="Реестр_26_11_0813"/>
      <sheetName val="ост_ТМЦ13"/>
      <sheetName val="Приложение_413"/>
      <sheetName val="Движение_по_месяцам13"/>
      <sheetName val="2012г_13"/>
      <sheetName val="9_мес1213"/>
      <sheetName val="1_пол1213"/>
      <sheetName val="4__Ratios13"/>
      <sheetName val="Виды_затрат13"/>
      <sheetName val="Единицы_консолидации13"/>
      <sheetName val="Виды_движения13"/>
      <sheetName val="ф_2_312"/>
      <sheetName val="KPI_2014_дробление12"/>
      <sheetName val="Данные_для_расчета12"/>
      <sheetName val="3__CFS12"/>
      <sheetName val="9a__PP&amp;E12"/>
      <sheetName val="10__Intangibles12"/>
      <sheetName val="14_2_NRV_allowance12"/>
      <sheetName val="8__Income_tax12"/>
      <sheetName val="14_1_Inventory12"/>
      <sheetName val="6_2_COS12"/>
      <sheetName val="1_2__BS-IS_200912"/>
      <sheetName val="GAP_для_проработки12"/>
      <sheetName val="4_12"/>
      <sheetName val="2_2_HSVC_slag_unprep12"/>
      <sheetName val="2_1__HSVC_slag_prepared12"/>
      <sheetName val="2_3__NTMK_Slag12"/>
      <sheetName val="5__Changes_in_WIP_FG_(SAP)12"/>
      <sheetName val="5__Changes_in_WIP_FG_(SAP)_(212"/>
      <sheetName val="Production_data12"/>
      <sheetName val="3_2_Sales_to_Vanchem12"/>
      <sheetName val="1__Production12"/>
      <sheetName val="3_1_Sales12"/>
      <sheetName val="26_1112"/>
      <sheetName val="НТМК_Сталь12"/>
      <sheetName val="Ф15_(Секвестр)112"/>
      <sheetName val="на_12_09_1412"/>
      <sheetName val="Общий_112"/>
      <sheetName val="Формат_212"/>
      <sheetName val="06_1112"/>
      <sheetName val="UFOP_(factor)12"/>
      <sheetName val="UFOP_(data)12"/>
      <sheetName val="Ф2_312"/>
      <sheetName val="Таштагол_т_т12"/>
      <sheetName val="1_Общая_информация12"/>
      <sheetName val="9_112"/>
      <sheetName val="станции_дороги12"/>
      <sheetName val="ПЛАН_ПЛАТЕЖЕЙ_НА12"/>
      <sheetName val="Узкие_места12"/>
      <sheetName val="Цены_реализации12"/>
      <sheetName val="Цены_входящие_112"/>
      <sheetName val="Цены_входящие_212"/>
      <sheetName val="13__Вспом__и_энергетика__2_12"/>
      <sheetName val="Ремонты_и_ОВИ12"/>
      <sheetName val="15__Инвестпрогр_12"/>
      <sheetName val="5__Цены_вх__сырья12"/>
      <sheetName val="5__Влияние_цен_на_сырье12"/>
      <sheetName val="6__Расход12"/>
      <sheetName val="7__Ремонты___ОВИ12"/>
      <sheetName val="7__Пример_графика12"/>
      <sheetName val="7__вариант_212"/>
      <sheetName val="7__прил__прод_ть_рем_12"/>
      <sheetName val="Вспом__материалы12"/>
      <sheetName val="8__PL12"/>
      <sheetName val="Слайд_vc_fc_cc12"/>
      <sheetName val="9__Сарех_Свод12"/>
      <sheetName val="4__KPI12"/>
      <sheetName val="6__Исходная_инф_12"/>
      <sheetName val="6__Мощности_ГОКи12"/>
      <sheetName val="Материалы_СЦ12"/>
      <sheetName val="2_Параметры12"/>
      <sheetName val="Грузополучатели_-_список12"/>
      <sheetName val="ф_1412"/>
      <sheetName val="статьи_ЕФО12"/>
      <sheetName val="Смета__январь12"/>
      <sheetName val="20_Коммерческие_расходы12"/>
      <sheetName val="декабрь_факт12"/>
      <sheetName val="ENA_9_30_1412"/>
      <sheetName val="3_2_1__Report12"/>
      <sheetName val="3_2_P&amp;L12"/>
      <sheetName val="4_Программа_повышения_эфф-сти12"/>
      <sheetName val="4_ППЭ_кратко_(2)12"/>
      <sheetName val="SALES_CZK12"/>
      <sheetName val="cahh_cost_конц12"/>
      <sheetName val="Структура_портфеля12"/>
      <sheetName val="Справочник_ГП12"/>
      <sheetName val="Структура_выручки12"/>
      <sheetName val="Прочие_компании12"/>
      <sheetName val="Компании_группы12"/>
      <sheetName val="COGS__base_12"/>
      <sheetName val="_Расчет_ЭКГ_№49_12"/>
      <sheetName val="Выпадающий_список12"/>
      <sheetName val="Финансирование_(руб)12"/>
      <sheetName val="Справочник_БЕ_Организаций12"/>
      <sheetName val="Позиции_12"/>
      <sheetName val="свод_ПП_(ДЭФ)12"/>
      <sheetName val="brew_rub12"/>
      <sheetName val="v2_(для_гист_)12"/>
      <sheetName val="СВОД_для_отправки12"/>
      <sheetName val="Матрица_целей12"/>
      <sheetName val="Статус_ZBB12"/>
      <sheetName val="Статус_ZBB_(кол-во_идей)12"/>
      <sheetName val="Статус_ZBB_(эффект_по_идеям)12"/>
      <sheetName val="Свод_по_цехам12"/>
      <sheetName val="Свод_по_мероприятиям12"/>
      <sheetName val="Матрица_целей_ФЛЦ12"/>
      <sheetName val="Матрица_целей_КЦ12"/>
      <sheetName val="Прочие_мероприятия12"/>
      <sheetName val="Матрица_целей_КСЦ12"/>
      <sheetName val="Матрица_целей_РБЦ12"/>
      <sheetName val="Матрица_целей_ДЦ12"/>
      <sheetName val="сопоставление_с_целью12"/>
      <sheetName val="Матрица_целей_(без_В)12"/>
      <sheetName val="сопоставление_с_целью_(без_В)12"/>
      <sheetName val="на_29_10_202111"/>
      <sheetName val="Для_приказа_202011"/>
      <sheetName val="Оперативный_план_11"/>
      <sheetName val="PL_12m_SevGOK11"/>
      <sheetName val="AR_balance_202011"/>
      <sheetName val="AR_balance_201911"/>
      <sheetName val="2_мес__11"/>
      <sheetName val="VZZ_-_skutečnost14"/>
      <sheetName val="VZZ_-_plán14"/>
      <sheetName val="Лист1_(2)14"/>
      <sheetName val="Balance_Sheet14"/>
      <sheetName val="Фин_план14"/>
      <sheetName val="форма_6_114"/>
      <sheetName val="FX_rates14"/>
      <sheetName val="дек_разв_201114"/>
      <sheetName val="_Форма_П6_1_14"/>
      <sheetName val="СВОД_Ф1514"/>
      <sheetName val="июнь_пл-факт__изм13"/>
      <sheetName val="19_CAPEX13"/>
      <sheetName val="П_ПП_МП13"/>
      <sheetName val="Aktiva_a_pasiva_200614"/>
      <sheetName val="Откл__по_фин__рез14"/>
      <sheetName val="Sheet_Index14"/>
      <sheetName val="1997_fin__res_14"/>
      <sheetName val="exch__rates14"/>
      <sheetName val="ВГОК_201114"/>
      <sheetName val="EC552378_Corp_Cusip814"/>
      <sheetName val="TT333718_Govt14"/>
      <sheetName val="карта_метрик14"/>
      <sheetName val="Imp__Sensitivity14"/>
      <sheetName val="нормы_5_лет14"/>
      <sheetName val="EBITDA_Bridges_v_Budget14"/>
      <sheetName val="Реестр_26_11_0814"/>
      <sheetName val="ост_ТМЦ14"/>
      <sheetName val="Приложение_414"/>
      <sheetName val="Движение_по_месяцам14"/>
      <sheetName val="2012г_14"/>
      <sheetName val="9_мес1214"/>
      <sheetName val="1_пол1214"/>
      <sheetName val="4__Ratios14"/>
      <sheetName val="Виды_затрат14"/>
      <sheetName val="Единицы_консолидации14"/>
      <sheetName val="Виды_движения14"/>
      <sheetName val="ф_2_313"/>
      <sheetName val="KPI_2014_дробление13"/>
      <sheetName val="Данные_для_расчета13"/>
      <sheetName val="3__CFS13"/>
      <sheetName val="9a__PP&amp;E13"/>
      <sheetName val="10__Intangibles13"/>
      <sheetName val="14_2_NRV_allowance13"/>
      <sheetName val="8__Income_tax13"/>
      <sheetName val="14_1_Inventory13"/>
      <sheetName val="6_2_COS13"/>
      <sheetName val="1_2__BS-IS_200913"/>
      <sheetName val="GAP_для_проработки13"/>
      <sheetName val="4_13"/>
      <sheetName val="2_2_HSVC_slag_unprep13"/>
      <sheetName val="2_1__HSVC_slag_prepared13"/>
      <sheetName val="2_3__NTMK_Slag13"/>
      <sheetName val="5__Changes_in_WIP_FG_(SAP)13"/>
      <sheetName val="5__Changes_in_WIP_FG_(SAP)_(213"/>
      <sheetName val="Production_data13"/>
      <sheetName val="3_2_Sales_to_Vanchem13"/>
      <sheetName val="1__Production13"/>
      <sheetName val="3_1_Sales13"/>
      <sheetName val="26_1113"/>
      <sheetName val="НТМК_Сталь13"/>
      <sheetName val="Ф15_(Секвестр)113"/>
      <sheetName val="на_12_09_1413"/>
      <sheetName val="Общий_113"/>
      <sheetName val="Формат_213"/>
      <sheetName val="06_1113"/>
      <sheetName val="UFOP_(factor)13"/>
      <sheetName val="UFOP_(data)13"/>
      <sheetName val="Ф2_313"/>
      <sheetName val="Таштагол_т_т13"/>
      <sheetName val="1_Общая_информация13"/>
      <sheetName val="9_113"/>
      <sheetName val="станции_дороги13"/>
      <sheetName val="ПЛАН_ПЛАТЕЖЕЙ_НА13"/>
      <sheetName val="Узкие_места13"/>
      <sheetName val="Цены_реализации13"/>
      <sheetName val="Цены_входящие_113"/>
      <sheetName val="Цены_входящие_213"/>
      <sheetName val="13__Вспом__и_энергетика__2_13"/>
      <sheetName val="Ремонты_и_ОВИ13"/>
      <sheetName val="15__Инвестпрогр_13"/>
      <sheetName val="5__Цены_вх__сырья13"/>
      <sheetName val="5__Влияние_цен_на_сырье13"/>
      <sheetName val="6__Расход13"/>
      <sheetName val="7__Ремонты___ОВИ13"/>
      <sheetName val="7__Пример_графика13"/>
      <sheetName val="7__вариант_213"/>
      <sheetName val="7__прил__прод_ть_рем_13"/>
      <sheetName val="Вспом__материалы13"/>
      <sheetName val="8__PL13"/>
      <sheetName val="Слайд_vc_fc_cc13"/>
      <sheetName val="9__Сарех_Свод13"/>
      <sheetName val="4__KPI13"/>
      <sheetName val="6__Исходная_инф_13"/>
      <sheetName val="6__Мощности_ГОКи13"/>
      <sheetName val="Материалы_СЦ13"/>
      <sheetName val="2_Параметры13"/>
      <sheetName val="Грузополучатели_-_список13"/>
      <sheetName val="ф_1413"/>
      <sheetName val="статьи_ЕФО13"/>
      <sheetName val="Смета__январь13"/>
      <sheetName val="20_Коммерческие_расходы13"/>
      <sheetName val="декабрь_факт13"/>
      <sheetName val="ENA_9_30_1413"/>
      <sheetName val="3_2_1__Report13"/>
      <sheetName val="3_2_P&amp;L13"/>
      <sheetName val="4_Программа_повышения_эфф-сти13"/>
      <sheetName val="4_ППЭ_кратко_(2)13"/>
      <sheetName val="SALES_CZK13"/>
      <sheetName val="cahh_cost_конц13"/>
      <sheetName val="Структура_портфеля13"/>
      <sheetName val="Справочник_ГП13"/>
      <sheetName val="Структура_выручки13"/>
      <sheetName val="Прочие_компании13"/>
      <sheetName val="Компании_группы13"/>
      <sheetName val="COGS__base_13"/>
      <sheetName val="_Расчет_ЭКГ_№49_13"/>
      <sheetName val="Выпадающий_список13"/>
      <sheetName val="Финансирование_(руб)13"/>
      <sheetName val="Справочник_БЕ_Организаций13"/>
      <sheetName val="Позиции_13"/>
      <sheetName val="свод_ПП_(ДЭФ)13"/>
      <sheetName val="brew_rub13"/>
      <sheetName val="v2_(для_гист_)13"/>
      <sheetName val="СВОД_для_отправки13"/>
      <sheetName val="Матрица_целей13"/>
      <sheetName val="Статус_ZBB13"/>
      <sheetName val="Статус_ZBB_(кол-во_идей)13"/>
      <sheetName val="Статус_ZBB_(эффект_по_идеям)13"/>
      <sheetName val="Свод_по_цехам13"/>
      <sheetName val="Свод_по_мероприятиям13"/>
      <sheetName val="Матрица_целей_ФЛЦ13"/>
      <sheetName val="Матрица_целей_КЦ13"/>
      <sheetName val="Прочие_мероприятия13"/>
      <sheetName val="Матрица_целей_КСЦ13"/>
      <sheetName val="Матрица_целей_РБЦ13"/>
      <sheetName val="Матрица_целей_ДЦ13"/>
      <sheetName val="сопоставление_с_целью13"/>
      <sheetName val="Матрица_целей_(без_В)13"/>
      <sheetName val="сопоставление_с_целью_(без_В)13"/>
      <sheetName val="на_29_10_202112"/>
      <sheetName val="Для_приказа_202012"/>
      <sheetName val="Оперативный_план_12"/>
      <sheetName val="PL_12m_SevGOK12"/>
      <sheetName val="AR_balance_202012"/>
      <sheetName val="AR_balance_201912"/>
      <sheetName val="2_мес__12"/>
      <sheetName val="share_price_20022"/>
      <sheetName val="Lists"/>
      <sheetName val="D2 DCF"/>
    </sheetNames>
    <sheetDataSet>
      <sheetData sheetId="0" refreshError="1"/>
      <sheetData sheetId="1" refreshError="1">
        <row r="1">
          <cell r="A1" t="str">
            <v xml:space="preserve">VÍTKOVICE STEEL, a.s. </v>
          </cell>
        </row>
        <row r="15">
          <cell r="A15" t="str">
            <v xml:space="preserve">    Oceňovací rozdíly z přecenění při přeměnách</v>
          </cell>
        </row>
        <row r="16">
          <cell r="A16" t="str">
            <v xml:space="preserve">  Rezervní fondy, neděl. fond a ostatní fondy ze zisku</v>
          </cell>
        </row>
        <row r="17">
          <cell r="A17" t="str">
            <v xml:space="preserve">    Zákonný rezervní fond/Nedělitelný fond</v>
          </cell>
        </row>
        <row r="18">
          <cell r="A18" t="str">
            <v xml:space="preserve">    Statutární a ostatní fondy</v>
          </cell>
        </row>
        <row r="19">
          <cell r="A19" t="str">
            <v xml:space="preserve">  Výsledek hospodaření minulých let</v>
          </cell>
        </row>
        <row r="20">
          <cell r="A20" t="str">
            <v xml:space="preserve">    Nerozdělený zisk (neuhrazená ztráta) minulých let</v>
          </cell>
        </row>
        <row r="21">
          <cell r="A21" t="str">
            <v xml:space="preserve">    Výsledek hospodaření ve schvalovacím řízení</v>
          </cell>
        </row>
        <row r="22">
          <cell r="A22" t="str">
            <v xml:space="preserve"> Výsledek hospodaření běžného účetního období (+/-)</v>
          </cell>
        </row>
        <row r="23">
          <cell r="A23" t="str">
            <v>Cizí zdroje</v>
          </cell>
        </row>
        <row r="24">
          <cell r="A24" t="str">
            <v xml:space="preserve">  Rezervy</v>
          </cell>
        </row>
        <row r="25">
          <cell r="A25" t="str">
            <v xml:space="preserve">    Rezervy podle zvláštních právních předpisů</v>
          </cell>
        </row>
        <row r="35">
          <cell r="A35" t="str">
            <v xml:space="preserve">    Vydané dluhopisy</v>
          </cell>
          <cell r="C35">
            <v>0</v>
          </cell>
        </row>
        <row r="36">
          <cell r="A36" t="str">
            <v xml:space="preserve">    Dlouhodobé směnky k úhradě</v>
          </cell>
          <cell r="C36">
            <v>0</v>
          </cell>
        </row>
        <row r="37">
          <cell r="A37" t="str">
            <v xml:space="preserve">    Dohadné účty pasivní</v>
          </cell>
          <cell r="C37">
            <v>0</v>
          </cell>
        </row>
        <row r="38">
          <cell r="A38" t="str">
            <v xml:space="preserve">    Jiné závazky</v>
          </cell>
          <cell r="C38">
            <v>0</v>
          </cell>
        </row>
        <row r="39">
          <cell r="A39" t="str">
            <v xml:space="preserve">    Odložený daňový závazek</v>
          </cell>
          <cell r="C39">
            <v>0</v>
          </cell>
        </row>
        <row r="40">
          <cell r="A40" t="str">
            <v xml:space="preserve">  Krátkodobé závazky</v>
          </cell>
          <cell r="C40">
            <v>1746135</v>
          </cell>
        </row>
        <row r="41">
          <cell r="A41" t="str">
            <v xml:space="preserve">    Závazky z obchodních vztahů</v>
          </cell>
          <cell r="C41">
            <v>1545243</v>
          </cell>
        </row>
        <row r="42">
          <cell r="A42" t="str">
            <v xml:space="preserve">    Závazky k ovládaným a řízeným osobám</v>
          </cell>
          <cell r="C42">
            <v>0</v>
          </cell>
        </row>
        <row r="43">
          <cell r="A43" t="str">
            <v xml:space="preserve">    Závazky k účetním jednotkám pod podst.vlivem</v>
          </cell>
          <cell r="C43">
            <v>0</v>
          </cell>
        </row>
        <row r="44">
          <cell r="A44" t="str">
            <v xml:space="preserve">    Závazky ke společníkům, členům dr. a účastníkům sdruž.</v>
          </cell>
          <cell r="C44">
            <v>0</v>
          </cell>
        </row>
        <row r="45">
          <cell r="A45" t="str">
            <v xml:space="preserve">    Závazky k zaměstnancům</v>
          </cell>
          <cell r="C45">
            <v>30589</v>
          </cell>
        </row>
        <row r="46">
          <cell r="A46" t="str">
            <v xml:space="preserve">    Závazky ze sociálního zabezpečení a zdrav. pojištění</v>
          </cell>
          <cell r="C46">
            <v>18628</v>
          </cell>
        </row>
        <row r="47">
          <cell r="A47" t="str">
            <v xml:space="preserve">    Stát - daňové závazky a dotace</v>
          </cell>
          <cell r="C47">
            <v>8773</v>
          </cell>
        </row>
        <row r="48">
          <cell r="A48" t="str">
            <v xml:space="preserve">    Krátkodobé přijaté zálohy</v>
          </cell>
          <cell r="C48">
            <v>94899</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sheetData sheetId="311"/>
      <sheetData sheetId="312">
        <row r="1">
          <cell r="B1">
            <v>0</v>
          </cell>
        </row>
      </sheetData>
      <sheetData sheetId="313"/>
      <sheetData sheetId="314">
        <row r="1">
          <cell r="B1">
            <v>0</v>
          </cell>
        </row>
      </sheetData>
      <sheetData sheetId="315"/>
      <sheetData sheetId="316">
        <row r="1">
          <cell r="B1">
            <v>0</v>
          </cell>
        </row>
      </sheetData>
      <sheetData sheetId="317"/>
      <sheetData sheetId="318">
        <row r="1">
          <cell r="B1">
            <v>0</v>
          </cell>
        </row>
      </sheetData>
      <sheetData sheetId="319"/>
      <sheetData sheetId="320">
        <row r="1">
          <cell r="B1">
            <v>0</v>
          </cell>
        </row>
      </sheetData>
      <sheetData sheetId="321"/>
      <sheetData sheetId="322">
        <row r="1">
          <cell r="B1">
            <v>0</v>
          </cell>
        </row>
      </sheetData>
      <sheetData sheetId="323"/>
      <sheetData sheetId="324">
        <row r="1">
          <cell r="B1">
            <v>0</v>
          </cell>
        </row>
      </sheetData>
      <sheetData sheetId="325"/>
      <sheetData sheetId="326">
        <row r="1">
          <cell r="B1">
            <v>0</v>
          </cell>
        </row>
      </sheetData>
      <sheetData sheetId="327"/>
      <sheetData sheetId="328">
        <row r="1">
          <cell r="B1">
            <v>0</v>
          </cell>
        </row>
      </sheetData>
      <sheetData sheetId="329"/>
      <sheetData sheetId="330">
        <row r="1">
          <cell r="B1">
            <v>0</v>
          </cell>
        </row>
      </sheetData>
      <sheetData sheetId="331"/>
      <sheetData sheetId="332">
        <row r="1">
          <cell r="B1">
            <v>0</v>
          </cell>
        </row>
      </sheetData>
      <sheetData sheetId="333"/>
      <sheetData sheetId="334">
        <row r="1">
          <cell r="B1">
            <v>0</v>
          </cell>
        </row>
      </sheetData>
      <sheetData sheetId="335"/>
      <sheetData sheetId="336"/>
      <sheetData sheetId="337"/>
      <sheetData sheetId="338"/>
      <sheetData sheetId="339"/>
      <sheetData sheetId="340"/>
      <sheetData sheetId="34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row r="1">
          <cell r="B1">
            <v>0</v>
          </cell>
        </row>
      </sheetData>
      <sheetData sheetId="482"/>
      <sheetData sheetId="483"/>
      <sheetData sheetId="484"/>
      <sheetData sheetId="485"/>
      <sheetData sheetId="486"/>
      <sheetData sheetId="487"/>
      <sheetData sheetId="488"/>
      <sheetData sheetId="489"/>
      <sheetData sheetId="490"/>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sheetData sheetId="675"/>
      <sheetData sheetId="676"/>
      <sheetData sheetId="677"/>
      <sheetData sheetId="678"/>
      <sheetData sheetId="679"/>
      <sheetData sheetId="680"/>
      <sheetData sheetId="681"/>
      <sheetData sheetId="682"/>
      <sheetData sheetId="683"/>
      <sheetData sheetId="684"/>
      <sheetData sheetId="685"/>
      <sheetData sheetId="686"/>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sheetData sheetId="722"/>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sheetData sheetId="751"/>
      <sheetData sheetId="752"/>
      <sheetData sheetId="753"/>
      <sheetData sheetId="754"/>
      <sheetData sheetId="755"/>
      <sheetData sheetId="756"/>
      <sheetData sheetId="757"/>
      <sheetData sheetId="758"/>
      <sheetData sheetId="759"/>
      <sheetData sheetId="760"/>
      <sheetData sheetId="761"/>
      <sheetData sheetId="762"/>
      <sheetData sheetId="763"/>
      <sheetData sheetId="764"/>
      <sheetData sheetId="765"/>
      <sheetData sheetId="766"/>
      <sheetData sheetId="767"/>
      <sheetData sheetId="768"/>
      <sheetData sheetId="769"/>
      <sheetData sheetId="770"/>
      <sheetData sheetId="771"/>
      <sheetData sheetId="772"/>
      <sheetData sheetId="773"/>
      <sheetData sheetId="774"/>
      <sheetData sheetId="775"/>
      <sheetData sheetId="776"/>
      <sheetData sheetId="777"/>
      <sheetData sheetId="778"/>
      <sheetData sheetId="779"/>
      <sheetData sheetId="780"/>
      <sheetData sheetId="781"/>
      <sheetData sheetId="782"/>
      <sheetData sheetId="783"/>
      <sheetData sheetId="784"/>
      <sheetData sheetId="785"/>
      <sheetData sheetId="786"/>
      <sheetData sheetId="787"/>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sheetData sheetId="856"/>
      <sheetData sheetId="857"/>
      <sheetData sheetId="858"/>
      <sheetData sheetId="859"/>
      <sheetData sheetId="860"/>
      <sheetData sheetId="861"/>
      <sheetData sheetId="862"/>
      <sheetData sheetId="863"/>
      <sheetData sheetId="864"/>
      <sheetData sheetId="865"/>
      <sheetData sheetId="866"/>
      <sheetData sheetId="867"/>
      <sheetData sheetId="868"/>
      <sheetData sheetId="869"/>
      <sheetData sheetId="870"/>
      <sheetData sheetId="871"/>
      <sheetData sheetId="872"/>
      <sheetData sheetId="873"/>
      <sheetData sheetId="874"/>
      <sheetData sheetId="875"/>
      <sheetData sheetId="876"/>
      <sheetData sheetId="877"/>
      <sheetData sheetId="878"/>
      <sheetData sheetId="879"/>
      <sheetData sheetId="880"/>
      <sheetData sheetId="88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row r="1">
          <cell r="B1">
            <v>0</v>
          </cell>
        </row>
      </sheetData>
      <sheetData sheetId="923">
        <row r="1">
          <cell r="B1">
            <v>0</v>
          </cell>
        </row>
      </sheetData>
      <sheetData sheetId="924"/>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sheetData sheetId="939"/>
      <sheetData sheetId="940"/>
      <sheetData sheetId="941"/>
      <sheetData sheetId="942"/>
      <sheetData sheetId="943"/>
      <sheetData sheetId="944"/>
      <sheetData sheetId="945"/>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sheetData sheetId="995"/>
      <sheetData sheetId="996"/>
      <sheetData sheetId="997"/>
      <sheetData sheetId="998"/>
      <sheetData sheetId="999"/>
      <sheetData sheetId="1000"/>
      <sheetData sheetId="1001"/>
      <sheetData sheetId="1002"/>
      <sheetData sheetId="1003"/>
      <sheetData sheetId="1004"/>
      <sheetData sheetId="1005"/>
      <sheetData sheetId="1006"/>
      <sheetData sheetId="1007"/>
      <sheetData sheetId="1008"/>
      <sheetData sheetId="1009"/>
      <sheetData sheetId="1010"/>
      <sheetData sheetId="1011"/>
      <sheetData sheetId="1012"/>
      <sheetData sheetId="1013"/>
      <sheetData sheetId="1014"/>
      <sheetData sheetId="1015"/>
      <sheetData sheetId="1016"/>
      <sheetData sheetId="1017"/>
      <sheetData sheetId="1018"/>
      <sheetData sheetId="1019"/>
      <sheetData sheetId="1020"/>
      <sheetData sheetId="1021"/>
      <sheetData sheetId="1022"/>
      <sheetData sheetId="1023"/>
      <sheetData sheetId="1024"/>
      <sheetData sheetId="1025"/>
      <sheetData sheetId="1026"/>
      <sheetData sheetId="1027"/>
      <sheetData sheetId="1028"/>
      <sheetData sheetId="1029"/>
      <sheetData sheetId="1030"/>
      <sheetData sheetId="1031"/>
      <sheetData sheetId="1032"/>
      <sheetData sheetId="1033"/>
      <sheetData sheetId="1034"/>
      <sheetData sheetId="1035"/>
      <sheetData sheetId="1036"/>
      <sheetData sheetId="1037"/>
      <sheetData sheetId="1038"/>
      <sheetData sheetId="1039"/>
      <sheetData sheetId="1040"/>
      <sheetData sheetId="1041"/>
      <sheetData sheetId="1042"/>
      <sheetData sheetId="1043"/>
      <sheetData sheetId="1044"/>
      <sheetData sheetId="1045"/>
      <sheetData sheetId="1046"/>
      <sheetData sheetId="1047"/>
      <sheetData sheetId="1048"/>
      <sheetData sheetId="1049"/>
      <sheetData sheetId="1050"/>
      <sheetData sheetId="1051"/>
      <sheetData sheetId="1052"/>
      <sheetData sheetId="1053"/>
      <sheetData sheetId="1054"/>
      <sheetData sheetId="1055"/>
      <sheetData sheetId="1056"/>
      <sheetData sheetId="1057"/>
      <sheetData sheetId="1058"/>
      <sheetData sheetId="1059"/>
      <sheetData sheetId="1060"/>
      <sheetData sheetId="1061"/>
      <sheetData sheetId="1062"/>
      <sheetData sheetId="1063"/>
      <sheetData sheetId="1064"/>
      <sheetData sheetId="1065"/>
      <sheetData sheetId="1066"/>
      <sheetData sheetId="1067"/>
      <sheetData sheetId="1068">
        <row r="1">
          <cell r="B1">
            <v>0</v>
          </cell>
        </row>
      </sheetData>
      <sheetData sheetId="1069">
        <row r="1">
          <cell r="B1">
            <v>0</v>
          </cell>
        </row>
      </sheetData>
      <sheetData sheetId="1070"/>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sheetData sheetId="1161"/>
      <sheetData sheetId="1162"/>
      <sheetData sheetId="1163"/>
      <sheetData sheetId="1164"/>
      <sheetData sheetId="1165"/>
      <sheetData sheetId="1166"/>
      <sheetData sheetId="1167"/>
      <sheetData sheetId="1168"/>
      <sheetData sheetId="1169"/>
      <sheetData sheetId="1170"/>
      <sheetData sheetId="1171"/>
      <sheetData sheetId="1172"/>
      <sheetData sheetId="1173"/>
      <sheetData sheetId="1174"/>
      <sheetData sheetId="1175"/>
      <sheetData sheetId="1176"/>
      <sheetData sheetId="1177"/>
      <sheetData sheetId="1178"/>
      <sheetData sheetId="1179"/>
      <sheetData sheetId="1180"/>
      <sheetData sheetId="1181"/>
      <sheetData sheetId="1182"/>
      <sheetData sheetId="1183"/>
      <sheetData sheetId="1184"/>
      <sheetData sheetId="1185"/>
      <sheetData sheetId="1186"/>
      <sheetData sheetId="1187"/>
      <sheetData sheetId="1188"/>
      <sheetData sheetId="1189"/>
      <sheetData sheetId="1190"/>
      <sheetData sheetId="1191"/>
      <sheetData sheetId="1192"/>
      <sheetData sheetId="1193"/>
      <sheetData sheetId="1194"/>
      <sheetData sheetId="1195"/>
      <sheetData sheetId="1196"/>
      <sheetData sheetId="1197"/>
      <sheetData sheetId="1198"/>
      <sheetData sheetId="1199"/>
      <sheetData sheetId="1200"/>
      <sheetData sheetId="1201"/>
      <sheetData sheetId="1202"/>
      <sheetData sheetId="1203"/>
      <sheetData sheetId="1204"/>
      <sheetData sheetId="1205"/>
      <sheetData sheetId="1206"/>
      <sheetData sheetId="1207"/>
      <sheetData sheetId="1208"/>
      <sheetData sheetId="1209"/>
      <sheetData sheetId="1210"/>
      <sheetData sheetId="1211"/>
      <sheetData sheetId="1212"/>
      <sheetData sheetId="1213"/>
      <sheetData sheetId="1214">
        <row r="1">
          <cell r="B1">
            <v>0</v>
          </cell>
        </row>
      </sheetData>
      <sheetData sheetId="1215">
        <row r="1">
          <cell r="B1">
            <v>0</v>
          </cell>
        </row>
      </sheetData>
      <sheetData sheetId="1216"/>
      <sheetData sheetId="1217"/>
      <sheetData sheetId="1218"/>
      <sheetData sheetId="1219"/>
      <sheetData sheetId="1220"/>
      <sheetData sheetId="1221"/>
      <sheetData sheetId="1222"/>
      <sheetData sheetId="1223"/>
      <sheetData sheetId="1224"/>
      <sheetData sheetId="1225"/>
      <sheetData sheetId="1226"/>
      <sheetData sheetId="1227"/>
      <sheetData sheetId="1228"/>
      <sheetData sheetId="1229"/>
      <sheetData sheetId="1230"/>
      <sheetData sheetId="1231"/>
      <sheetData sheetId="1232"/>
      <sheetData sheetId="1233"/>
      <sheetData sheetId="1234"/>
      <sheetData sheetId="1235"/>
      <sheetData sheetId="1236"/>
      <sheetData sheetId="1237"/>
      <sheetData sheetId="1238"/>
      <sheetData sheetId="1239"/>
      <sheetData sheetId="1240"/>
      <sheetData sheetId="1241"/>
      <sheetData sheetId="1242"/>
      <sheetData sheetId="1243"/>
      <sheetData sheetId="1244"/>
      <sheetData sheetId="1245"/>
      <sheetData sheetId="1246"/>
      <sheetData sheetId="1247"/>
      <sheetData sheetId="1248"/>
      <sheetData sheetId="1249"/>
      <sheetData sheetId="1250"/>
      <sheetData sheetId="1251"/>
      <sheetData sheetId="1252"/>
      <sheetData sheetId="1253"/>
      <sheetData sheetId="1254"/>
      <sheetData sheetId="1255"/>
      <sheetData sheetId="1256"/>
      <sheetData sheetId="1257"/>
      <sheetData sheetId="1258"/>
      <sheetData sheetId="1259"/>
      <sheetData sheetId="1260"/>
      <sheetData sheetId="1261"/>
      <sheetData sheetId="1262"/>
      <sheetData sheetId="1263"/>
      <sheetData sheetId="1264"/>
      <sheetData sheetId="1265"/>
      <sheetData sheetId="1266"/>
      <sheetData sheetId="1267"/>
      <sheetData sheetId="1268"/>
      <sheetData sheetId="1269"/>
      <sheetData sheetId="1270"/>
      <sheetData sheetId="1271"/>
      <sheetData sheetId="1272"/>
      <sheetData sheetId="1273"/>
      <sheetData sheetId="1274"/>
      <sheetData sheetId="1275"/>
      <sheetData sheetId="1276"/>
      <sheetData sheetId="1277"/>
      <sheetData sheetId="1278"/>
      <sheetData sheetId="1279"/>
      <sheetData sheetId="1280"/>
      <sheetData sheetId="1281"/>
      <sheetData sheetId="1282"/>
      <sheetData sheetId="1283"/>
      <sheetData sheetId="1284"/>
      <sheetData sheetId="1285"/>
      <sheetData sheetId="1286"/>
      <sheetData sheetId="1287"/>
      <sheetData sheetId="1288"/>
      <sheetData sheetId="1289"/>
      <sheetData sheetId="1290"/>
      <sheetData sheetId="1291"/>
      <sheetData sheetId="1292"/>
      <sheetData sheetId="1293"/>
      <sheetData sheetId="1294"/>
      <sheetData sheetId="1295"/>
      <sheetData sheetId="1296"/>
      <sheetData sheetId="1297"/>
      <sheetData sheetId="1298"/>
      <sheetData sheetId="1299"/>
      <sheetData sheetId="1300"/>
      <sheetData sheetId="1301"/>
      <sheetData sheetId="1302"/>
      <sheetData sheetId="1303"/>
      <sheetData sheetId="1304"/>
      <sheetData sheetId="1305"/>
      <sheetData sheetId="1306"/>
      <sheetData sheetId="1307"/>
      <sheetData sheetId="1308"/>
      <sheetData sheetId="1309"/>
      <sheetData sheetId="1310"/>
      <sheetData sheetId="1311"/>
      <sheetData sheetId="1312"/>
      <sheetData sheetId="1313"/>
      <sheetData sheetId="1314"/>
      <sheetData sheetId="1315"/>
      <sheetData sheetId="1316"/>
      <sheetData sheetId="1317"/>
      <sheetData sheetId="1318"/>
      <sheetData sheetId="1319"/>
      <sheetData sheetId="1320"/>
      <sheetData sheetId="1321"/>
      <sheetData sheetId="1322"/>
      <sheetData sheetId="1323"/>
      <sheetData sheetId="1324"/>
      <sheetData sheetId="1325"/>
      <sheetData sheetId="1326"/>
      <sheetData sheetId="1327"/>
      <sheetData sheetId="1328"/>
      <sheetData sheetId="1329"/>
      <sheetData sheetId="1330"/>
      <sheetData sheetId="1331"/>
      <sheetData sheetId="1332"/>
      <sheetData sheetId="1333"/>
      <sheetData sheetId="1334"/>
      <sheetData sheetId="1335"/>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row r="1">
          <cell r="B1">
            <v>0</v>
          </cell>
        </row>
      </sheetData>
      <sheetData sheetId="1361">
        <row r="1">
          <cell r="B1">
            <v>0</v>
          </cell>
        </row>
      </sheetData>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row r="1">
          <cell r="B1">
            <v>0</v>
          </cell>
        </row>
      </sheetData>
      <sheetData sheetId="1505"/>
      <sheetData sheetId="1506">
        <row r="1">
          <cell r="B1">
            <v>0</v>
          </cell>
        </row>
      </sheetData>
      <sheetData sheetId="1507">
        <row r="1">
          <cell r="B1">
            <v>0</v>
          </cell>
        </row>
      </sheetData>
      <sheetData sheetId="1508"/>
      <sheetData sheetId="1509"/>
      <sheetData sheetId="1510"/>
      <sheetData sheetId="1511"/>
      <sheetData sheetId="1512"/>
      <sheetData sheetId="1513"/>
      <sheetData sheetId="1514"/>
      <sheetData sheetId="1515"/>
      <sheetData sheetId="1516"/>
      <sheetData sheetId="1517"/>
      <sheetData sheetId="1518"/>
      <sheetData sheetId="1519"/>
      <sheetData sheetId="1520"/>
      <sheetData sheetId="1521"/>
      <sheetData sheetId="1522"/>
      <sheetData sheetId="1523"/>
      <sheetData sheetId="1524"/>
      <sheetData sheetId="1525"/>
      <sheetData sheetId="1526"/>
      <sheetData sheetId="1527"/>
      <sheetData sheetId="1528"/>
      <sheetData sheetId="1529"/>
      <sheetData sheetId="1530"/>
      <sheetData sheetId="1531"/>
      <sheetData sheetId="1532"/>
      <sheetData sheetId="1533"/>
      <sheetData sheetId="1534"/>
      <sheetData sheetId="1535"/>
      <sheetData sheetId="1536"/>
      <sheetData sheetId="1537"/>
      <sheetData sheetId="1538"/>
      <sheetData sheetId="1539"/>
      <sheetData sheetId="1540"/>
      <sheetData sheetId="1541"/>
      <sheetData sheetId="1542"/>
      <sheetData sheetId="1543"/>
      <sheetData sheetId="1544"/>
      <sheetData sheetId="1545"/>
      <sheetData sheetId="1546"/>
      <sheetData sheetId="1547"/>
      <sheetData sheetId="1548"/>
      <sheetData sheetId="1549"/>
      <sheetData sheetId="1550"/>
      <sheetData sheetId="1551"/>
      <sheetData sheetId="1552"/>
      <sheetData sheetId="1553"/>
      <sheetData sheetId="1554"/>
      <sheetData sheetId="1555"/>
      <sheetData sheetId="1556"/>
      <sheetData sheetId="1557"/>
      <sheetData sheetId="1558"/>
      <sheetData sheetId="1559"/>
      <sheetData sheetId="1560"/>
      <sheetData sheetId="1561"/>
      <sheetData sheetId="1562"/>
      <sheetData sheetId="1563"/>
      <sheetData sheetId="1564"/>
      <sheetData sheetId="1565"/>
      <sheetData sheetId="1566"/>
      <sheetData sheetId="1567"/>
      <sheetData sheetId="1568"/>
      <sheetData sheetId="1569"/>
      <sheetData sheetId="1570"/>
      <sheetData sheetId="1571"/>
      <sheetData sheetId="1572"/>
      <sheetData sheetId="1573"/>
      <sheetData sheetId="1574"/>
      <sheetData sheetId="1575"/>
      <sheetData sheetId="1576"/>
      <sheetData sheetId="1577"/>
      <sheetData sheetId="1578"/>
      <sheetData sheetId="1579"/>
      <sheetData sheetId="1580"/>
      <sheetData sheetId="158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row r="1">
          <cell r="B1">
            <v>0</v>
          </cell>
        </row>
      </sheetData>
      <sheetData sheetId="1654">
        <row r="1">
          <cell r="B1">
            <v>0</v>
          </cell>
        </row>
      </sheetData>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row r="1">
          <cell r="B1">
            <v>0</v>
          </cell>
        </row>
      </sheetData>
      <sheetData sheetId="1800">
        <row r="1">
          <cell r="B1">
            <v>0</v>
          </cell>
        </row>
      </sheetData>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sheetData sheetId="1835"/>
      <sheetData sheetId="1836"/>
      <sheetData sheetId="1837"/>
      <sheetData sheetId="1838"/>
      <sheetData sheetId="1839"/>
      <sheetData sheetId="1840"/>
      <sheetData sheetId="1841"/>
      <sheetData sheetId="1842"/>
      <sheetData sheetId="1843"/>
      <sheetData sheetId="1844"/>
      <sheetData sheetId="1845"/>
      <sheetData sheetId="1846"/>
      <sheetData sheetId="1847"/>
      <sheetData sheetId="1848"/>
      <sheetData sheetId="1849"/>
      <sheetData sheetId="1850"/>
      <sheetData sheetId="1851"/>
      <sheetData sheetId="1852"/>
      <sheetData sheetId="1853"/>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sheetData sheetId="1900"/>
      <sheetData sheetId="1901"/>
      <sheetData sheetId="1902"/>
      <sheetData sheetId="1903"/>
      <sheetData sheetId="1904"/>
      <sheetData sheetId="1905"/>
      <sheetData sheetId="1906"/>
      <sheetData sheetId="1907"/>
      <sheetData sheetId="1908"/>
      <sheetData sheetId="1909"/>
      <sheetData sheetId="1910"/>
      <sheetData sheetId="1911"/>
      <sheetData sheetId="1912"/>
      <sheetData sheetId="1913"/>
      <sheetData sheetId="1914"/>
      <sheetData sheetId="1915"/>
      <sheetData sheetId="1916"/>
      <sheetData sheetId="1917"/>
      <sheetData sheetId="1918"/>
      <sheetData sheetId="1919"/>
      <sheetData sheetId="1920"/>
      <sheetData sheetId="1921"/>
      <sheetData sheetId="1922"/>
      <sheetData sheetId="1923"/>
      <sheetData sheetId="1924"/>
      <sheetData sheetId="1925"/>
      <sheetData sheetId="1926"/>
      <sheetData sheetId="1927"/>
      <sheetData sheetId="1928"/>
      <sheetData sheetId="1929"/>
      <sheetData sheetId="1930"/>
      <sheetData sheetId="1931"/>
      <sheetData sheetId="1932"/>
      <sheetData sheetId="1933"/>
      <sheetData sheetId="1934"/>
      <sheetData sheetId="1935"/>
      <sheetData sheetId="1936"/>
      <sheetData sheetId="1937"/>
      <sheetData sheetId="1938"/>
      <sheetData sheetId="1939"/>
      <sheetData sheetId="1940"/>
      <sheetData sheetId="1941"/>
      <sheetData sheetId="1942"/>
      <sheetData sheetId="1943"/>
      <sheetData sheetId="1944"/>
      <sheetData sheetId="1945">
        <row r="1">
          <cell r="B1">
            <v>0</v>
          </cell>
        </row>
      </sheetData>
      <sheetData sheetId="1946">
        <row r="1">
          <cell r="B1">
            <v>0</v>
          </cell>
        </row>
      </sheetData>
      <sheetData sheetId="1947"/>
      <sheetData sheetId="1948"/>
      <sheetData sheetId="1949"/>
      <sheetData sheetId="1950"/>
      <sheetData sheetId="1951"/>
      <sheetData sheetId="1952"/>
      <sheetData sheetId="1953"/>
      <sheetData sheetId="1954"/>
      <sheetData sheetId="1955"/>
      <sheetData sheetId="1956"/>
      <sheetData sheetId="1957"/>
      <sheetData sheetId="1958"/>
      <sheetData sheetId="1959"/>
      <sheetData sheetId="1960"/>
      <sheetData sheetId="1961"/>
      <sheetData sheetId="1962"/>
      <sheetData sheetId="1963"/>
      <sheetData sheetId="1964"/>
      <sheetData sheetId="1965"/>
      <sheetData sheetId="1966"/>
      <sheetData sheetId="1967"/>
      <sheetData sheetId="1968"/>
      <sheetData sheetId="1969"/>
      <sheetData sheetId="1970"/>
      <sheetData sheetId="1971"/>
      <sheetData sheetId="1972"/>
      <sheetData sheetId="1973"/>
      <sheetData sheetId="1974"/>
      <sheetData sheetId="1975"/>
      <sheetData sheetId="1976"/>
      <sheetData sheetId="1977"/>
      <sheetData sheetId="1978"/>
      <sheetData sheetId="1979"/>
      <sheetData sheetId="1980"/>
      <sheetData sheetId="1981"/>
      <sheetData sheetId="1982"/>
      <sheetData sheetId="1983"/>
      <sheetData sheetId="1984"/>
      <sheetData sheetId="1985"/>
      <sheetData sheetId="1986"/>
      <sheetData sheetId="1987"/>
      <sheetData sheetId="1988"/>
      <sheetData sheetId="1989"/>
      <sheetData sheetId="1990"/>
      <sheetData sheetId="1991"/>
      <sheetData sheetId="1992"/>
      <sheetData sheetId="1993"/>
      <sheetData sheetId="1994"/>
      <sheetData sheetId="1995"/>
      <sheetData sheetId="1996"/>
      <sheetData sheetId="1997"/>
      <sheetData sheetId="1998"/>
      <sheetData sheetId="1999"/>
      <sheetData sheetId="2000"/>
      <sheetData sheetId="2001"/>
      <sheetData sheetId="2002"/>
      <sheetData sheetId="2003"/>
      <sheetData sheetId="2004"/>
      <sheetData sheetId="2005"/>
      <sheetData sheetId="2006"/>
      <sheetData sheetId="2007"/>
      <sheetData sheetId="2008"/>
      <sheetData sheetId="2009"/>
      <sheetData sheetId="2010"/>
      <sheetData sheetId="2011"/>
      <sheetData sheetId="2012"/>
      <sheetData sheetId="2013"/>
      <sheetData sheetId="2014"/>
      <sheetData sheetId="2015"/>
      <sheetData sheetId="2016"/>
      <sheetData sheetId="2017"/>
      <sheetData sheetId="2018"/>
      <sheetData sheetId="2019"/>
      <sheetData sheetId="2020"/>
      <sheetData sheetId="2021"/>
      <sheetData sheetId="2022"/>
      <sheetData sheetId="2023"/>
      <sheetData sheetId="2024"/>
      <sheetData sheetId="2025"/>
      <sheetData sheetId="2026"/>
      <sheetData sheetId="2027"/>
      <sheetData sheetId="2028"/>
      <sheetData sheetId="2029"/>
      <sheetData sheetId="2030"/>
      <sheetData sheetId="2031"/>
      <sheetData sheetId="2032"/>
      <sheetData sheetId="2033"/>
      <sheetData sheetId="2034"/>
      <sheetData sheetId="2035"/>
      <sheetData sheetId="2036"/>
      <sheetData sheetId="2037"/>
      <sheetData sheetId="2038"/>
      <sheetData sheetId="2039"/>
      <sheetData sheetId="2040"/>
      <sheetData sheetId="2041"/>
      <sheetData sheetId="2042"/>
      <sheetData sheetId="2043"/>
      <sheetData sheetId="2044"/>
      <sheetData sheetId="2045"/>
      <sheetData sheetId="2046"/>
      <sheetData sheetId="2047"/>
      <sheetData sheetId="2048"/>
      <sheetData sheetId="2049"/>
      <sheetData sheetId="2050"/>
      <sheetData sheetId="2051"/>
      <sheetData sheetId="2052"/>
      <sheetData sheetId="2053"/>
      <sheetData sheetId="2054"/>
      <sheetData sheetId="2055"/>
      <sheetData sheetId="2056"/>
      <sheetData sheetId="2057"/>
      <sheetData sheetId="2058"/>
      <sheetData sheetId="2059"/>
      <sheetData sheetId="2060"/>
      <sheetData sheetId="2061"/>
      <sheetData sheetId="2062"/>
      <sheetData sheetId="2063"/>
      <sheetData sheetId="2064"/>
      <sheetData sheetId="2065"/>
      <sheetData sheetId="2066"/>
      <sheetData sheetId="2067"/>
      <sheetData sheetId="2068"/>
      <sheetData sheetId="2069"/>
      <sheetData sheetId="2070"/>
      <sheetData sheetId="2071"/>
      <sheetData sheetId="2072"/>
      <sheetData sheetId="2073"/>
      <sheetData sheetId="2074"/>
      <sheetData sheetId="2075"/>
      <sheetData sheetId="2076"/>
      <sheetData sheetId="2077"/>
      <sheetData sheetId="2078"/>
      <sheetData sheetId="2079"/>
      <sheetData sheetId="2080"/>
      <sheetData sheetId="2081"/>
      <sheetData sheetId="2082"/>
      <sheetData sheetId="2083"/>
      <sheetData sheetId="2084"/>
      <sheetData sheetId="2085"/>
      <sheetData sheetId="2086"/>
      <sheetData sheetId="2087"/>
      <sheetData sheetId="2088"/>
      <sheetData sheetId="2089">
        <row r="1">
          <cell r="B1">
            <v>0</v>
          </cell>
        </row>
      </sheetData>
      <sheetData sheetId="2090"/>
      <sheetData sheetId="2091">
        <row r="1">
          <cell r="B1">
            <v>0</v>
          </cell>
        </row>
      </sheetData>
      <sheetData sheetId="2092">
        <row r="1">
          <cell r="B1">
            <v>0</v>
          </cell>
        </row>
      </sheetData>
      <sheetData sheetId="2093"/>
      <sheetData sheetId="2094"/>
      <sheetData sheetId="2095"/>
      <sheetData sheetId="2096"/>
      <sheetData sheetId="2097"/>
      <sheetData sheetId="2098"/>
      <sheetData sheetId="2099"/>
      <sheetData sheetId="2100"/>
      <sheetData sheetId="2101"/>
      <sheetData sheetId="2102"/>
      <sheetData sheetId="2103"/>
      <sheetData sheetId="2104"/>
      <sheetData sheetId="2105"/>
      <sheetData sheetId="2106"/>
      <sheetData sheetId="2107"/>
      <sheetData sheetId="2108"/>
      <sheetData sheetId="2109"/>
      <sheetData sheetId="2110"/>
      <sheetData sheetId="2111"/>
      <sheetData sheetId="2112"/>
      <sheetData sheetId="2113"/>
      <sheetData sheetId="2114"/>
      <sheetData sheetId="2115"/>
      <sheetData sheetId="2116"/>
      <sheetData sheetId="2117"/>
      <sheetData sheetId="2118"/>
      <sheetData sheetId="2119"/>
      <sheetData sheetId="2120"/>
      <sheetData sheetId="2121"/>
      <sheetData sheetId="2122"/>
      <sheetData sheetId="2123"/>
      <sheetData sheetId="2124"/>
      <sheetData sheetId="2125"/>
      <sheetData sheetId="2126"/>
      <sheetData sheetId="2127"/>
      <sheetData sheetId="2128"/>
      <sheetData sheetId="2129"/>
      <sheetData sheetId="2130"/>
      <sheetData sheetId="2131"/>
      <sheetData sheetId="2132"/>
      <sheetData sheetId="2133"/>
      <sheetData sheetId="2134"/>
      <sheetData sheetId="2135"/>
      <sheetData sheetId="2136"/>
      <sheetData sheetId="2137"/>
      <sheetData sheetId="2138"/>
      <sheetData sheetId="2139"/>
      <sheetData sheetId="2140"/>
      <sheetData sheetId="2141"/>
      <sheetData sheetId="2142"/>
      <sheetData sheetId="2143"/>
      <sheetData sheetId="2144"/>
      <sheetData sheetId="2145"/>
      <sheetData sheetId="2146"/>
      <sheetData sheetId="2147"/>
      <sheetData sheetId="2148"/>
      <sheetData sheetId="2149"/>
      <sheetData sheetId="2150"/>
      <sheetData sheetId="2151"/>
      <sheetData sheetId="2152"/>
      <sheetData sheetId="2153"/>
      <sheetData sheetId="2154"/>
      <sheetData sheetId="2155"/>
      <sheetData sheetId="2156"/>
      <sheetData sheetId="2157"/>
      <sheetData sheetId="2158"/>
      <sheetData sheetId="2159"/>
      <sheetData sheetId="2160"/>
      <sheetData sheetId="2161"/>
      <sheetData sheetId="2162"/>
      <sheetData sheetId="2163"/>
      <sheetData sheetId="2164"/>
      <sheetData sheetId="2165"/>
      <sheetData sheetId="2166"/>
      <sheetData sheetId="2167"/>
      <sheetData sheetId="2168"/>
      <sheetData sheetId="2169"/>
      <sheetData sheetId="2170"/>
      <sheetData sheetId="2171"/>
      <sheetData sheetId="2172"/>
      <sheetData sheetId="2173"/>
      <sheetData sheetId="2174"/>
      <sheetData sheetId="2175"/>
      <sheetData sheetId="2176"/>
      <sheetData sheetId="2177"/>
      <sheetData sheetId="2178"/>
      <sheetData sheetId="2179"/>
      <sheetData sheetId="2180"/>
      <sheetData sheetId="2181"/>
      <sheetData sheetId="2182"/>
      <sheetData sheetId="2183"/>
      <sheetData sheetId="2184"/>
      <sheetData sheetId="2185"/>
      <sheetData sheetId="2186"/>
      <sheetData sheetId="2187"/>
      <sheetData sheetId="2188"/>
      <sheetData sheetId="2189"/>
      <sheetData sheetId="2190"/>
      <sheetData sheetId="2191"/>
      <sheetData sheetId="2192"/>
      <sheetData sheetId="2193"/>
      <sheetData sheetId="2194"/>
      <sheetData sheetId="2195"/>
      <sheetData sheetId="2196"/>
      <sheetData sheetId="2197"/>
      <sheetData sheetId="2198"/>
      <sheetData sheetId="2199"/>
      <sheetData sheetId="2200"/>
      <sheetData sheetId="2201"/>
      <sheetData sheetId="2202"/>
      <sheetData sheetId="2203"/>
      <sheetData sheetId="2204"/>
      <sheetData sheetId="2205"/>
      <sheetData sheetId="2206"/>
      <sheetData sheetId="2207"/>
      <sheetData sheetId="2208"/>
      <sheetData sheetId="2209"/>
      <sheetData sheetId="2210"/>
      <sheetData sheetId="2211"/>
      <sheetData sheetId="2212"/>
      <sheetData sheetId="2213"/>
      <sheetData sheetId="2214"/>
      <sheetData sheetId="2215"/>
      <sheetData sheetId="2216"/>
      <sheetData sheetId="2217"/>
      <sheetData sheetId="2218"/>
      <sheetData sheetId="2219"/>
      <sheetData sheetId="2220"/>
      <sheetData sheetId="2221"/>
      <sheetData sheetId="2222"/>
      <sheetData sheetId="2223"/>
      <sheetData sheetId="2224"/>
      <sheetData sheetId="2225"/>
      <sheetData sheetId="2226"/>
      <sheetData sheetId="2227"/>
      <sheetData sheetId="2228"/>
      <sheetData sheetId="2229"/>
      <sheetData sheetId="2230"/>
      <sheetData sheetId="2231"/>
      <sheetData sheetId="2232"/>
      <sheetData sheetId="2233"/>
      <sheetData sheetId="2234"/>
      <sheetData sheetId="2235"/>
      <sheetData sheetId="2236"/>
      <sheetData sheetId="2237"/>
      <sheetData sheetId="2238">
        <row r="1">
          <cell r="B1">
            <v>0</v>
          </cell>
        </row>
      </sheetData>
      <sheetData sheetId="2239">
        <row r="1">
          <cell r="B1">
            <v>0</v>
          </cell>
        </row>
      </sheetData>
      <sheetData sheetId="2240"/>
      <sheetData sheetId="2241"/>
      <sheetData sheetId="2242"/>
      <sheetData sheetId="2243"/>
      <sheetData sheetId="2244"/>
      <sheetData sheetId="2245"/>
      <sheetData sheetId="2246"/>
      <sheetData sheetId="2247"/>
      <sheetData sheetId="2248"/>
      <sheetData sheetId="2249"/>
      <sheetData sheetId="2250"/>
      <sheetData sheetId="2251"/>
      <sheetData sheetId="2252"/>
      <sheetData sheetId="2253"/>
      <sheetData sheetId="2254"/>
      <sheetData sheetId="2255"/>
      <sheetData sheetId="2256"/>
      <sheetData sheetId="2257"/>
      <sheetData sheetId="2258"/>
      <sheetData sheetId="2259"/>
      <sheetData sheetId="2260"/>
      <sheetData sheetId="2261"/>
      <sheetData sheetId="2262"/>
      <sheetData sheetId="2263"/>
      <sheetData sheetId="2264"/>
      <sheetData sheetId="2265"/>
      <sheetData sheetId="2266"/>
      <sheetData sheetId="2267"/>
      <sheetData sheetId="2268"/>
      <sheetData sheetId="2269"/>
      <sheetData sheetId="2270"/>
      <sheetData sheetId="2271"/>
      <sheetData sheetId="2272"/>
      <sheetData sheetId="2273"/>
      <sheetData sheetId="2274"/>
      <sheetData sheetId="2275"/>
      <sheetData sheetId="2276"/>
      <sheetData sheetId="2277"/>
      <sheetData sheetId="2278"/>
      <sheetData sheetId="2279"/>
      <sheetData sheetId="2280"/>
      <sheetData sheetId="2281"/>
      <sheetData sheetId="2282"/>
      <sheetData sheetId="2283"/>
      <sheetData sheetId="2284"/>
      <sheetData sheetId="2285"/>
      <sheetData sheetId="2286"/>
      <sheetData sheetId="2287"/>
      <sheetData sheetId="2288"/>
      <sheetData sheetId="2289"/>
      <sheetData sheetId="2290"/>
      <sheetData sheetId="2291"/>
      <sheetData sheetId="2292"/>
      <sheetData sheetId="2293"/>
      <sheetData sheetId="2294"/>
      <sheetData sheetId="2295"/>
      <sheetData sheetId="2296"/>
      <sheetData sheetId="2297"/>
      <sheetData sheetId="2298"/>
      <sheetData sheetId="2299"/>
      <sheetData sheetId="2300"/>
      <sheetData sheetId="2301"/>
      <sheetData sheetId="2302"/>
      <sheetData sheetId="2303"/>
      <sheetData sheetId="2304"/>
      <sheetData sheetId="2305"/>
      <sheetData sheetId="2306"/>
      <sheetData sheetId="2307"/>
      <sheetData sheetId="2308"/>
      <sheetData sheetId="2309"/>
      <sheetData sheetId="2310"/>
      <sheetData sheetId="2311"/>
      <sheetData sheetId="2312"/>
      <sheetData sheetId="2313"/>
      <sheetData sheetId="2314"/>
      <sheetData sheetId="2315"/>
      <sheetData sheetId="2316"/>
      <sheetData sheetId="2317"/>
      <sheetData sheetId="2318"/>
      <sheetData sheetId="2319"/>
      <sheetData sheetId="2320"/>
      <sheetData sheetId="2321"/>
      <sheetData sheetId="2322"/>
      <sheetData sheetId="2323"/>
      <sheetData sheetId="2324"/>
      <sheetData sheetId="2325"/>
      <sheetData sheetId="2326"/>
      <sheetData sheetId="2327"/>
      <sheetData sheetId="2328"/>
      <sheetData sheetId="2329"/>
      <sheetData sheetId="2330"/>
      <sheetData sheetId="2331"/>
      <sheetData sheetId="2332"/>
      <sheetData sheetId="2333"/>
      <sheetData sheetId="2334"/>
      <sheetData sheetId="2335"/>
      <sheetData sheetId="2336"/>
      <sheetData sheetId="2337"/>
      <sheetData sheetId="2338"/>
      <sheetData sheetId="2339"/>
      <sheetData sheetId="2340"/>
      <sheetData sheetId="2341"/>
      <sheetData sheetId="2342"/>
      <sheetData sheetId="2343"/>
      <sheetData sheetId="2344"/>
      <sheetData sheetId="2345"/>
      <sheetData sheetId="2346"/>
      <sheetData sheetId="2347"/>
      <sheetData sheetId="2348"/>
      <sheetData sheetId="2349"/>
      <sheetData sheetId="2350"/>
      <sheetData sheetId="2351"/>
      <sheetData sheetId="2352"/>
      <sheetData sheetId="2353"/>
      <sheetData sheetId="2354"/>
      <sheetData sheetId="2355"/>
      <sheetData sheetId="2356"/>
      <sheetData sheetId="2357"/>
      <sheetData sheetId="2358"/>
      <sheetData sheetId="2359"/>
      <sheetData sheetId="2360"/>
      <sheetData sheetId="2361"/>
      <sheetData sheetId="2362"/>
      <sheetData sheetId="2363"/>
      <sheetData sheetId="2364"/>
      <sheetData sheetId="2365"/>
      <sheetData sheetId="2366"/>
      <sheetData sheetId="2367"/>
      <sheetData sheetId="2368"/>
      <sheetData sheetId="2369"/>
      <sheetData sheetId="2370"/>
      <sheetData sheetId="2371"/>
      <sheetData sheetId="2372"/>
      <sheetData sheetId="2373"/>
      <sheetData sheetId="2374"/>
      <sheetData sheetId="2375"/>
      <sheetData sheetId="2376"/>
      <sheetData sheetId="2377"/>
      <sheetData sheetId="2378"/>
      <sheetData sheetId="2379"/>
      <sheetData sheetId="2380"/>
      <sheetData sheetId="2381"/>
      <sheetData sheetId="2382"/>
      <sheetData sheetId="2383"/>
      <sheetData sheetId="2384"/>
      <sheetData sheetId="2385"/>
      <sheetData sheetId="2386"/>
      <sheetData sheetId="2387"/>
      <sheetData sheetId="2388"/>
      <sheetData sheetId="2389"/>
      <sheetData sheetId="2390"/>
      <sheetData sheetId="2391"/>
      <sheetData sheetId="2392"/>
      <sheetData sheetId="2393"/>
      <sheetData sheetId="2394"/>
      <sheetData sheetId="2395"/>
      <sheetData sheetId="2396"/>
      <sheetData sheetId="2397"/>
      <sheetData sheetId="2398"/>
      <sheetData sheetId="2399"/>
      <sheetData sheetId="2400"/>
      <sheetData sheetId="2401"/>
      <sheetData sheetId="2402"/>
      <sheetData sheetId="2403" refreshError="1"/>
      <sheetData sheetId="2404"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rols"/>
      <sheetName val="LTM"/>
      <sheetName val="Assump"/>
      <sheetName val="Chem Systems"/>
      <sheetName val="Consolidation Schedule"/>
      <sheetName val="Operating Assumptions"/>
      <sheetName val="Apple GBP"/>
      <sheetName val="Apple USD"/>
      <sheetName val="Summary"/>
      <sheetName val="2000 USD"/>
      <sheetName val="1999 USD"/>
      <sheetName val="1998 USD"/>
      <sheetName val="Depreciation"/>
      <sheetName val="FX Rates"/>
      <sheetName val="DisposalCo"/>
      <sheetName val="LBO Model"/>
      <sheetName val="Scenario Controls"/>
      <sheetName val="Disposal Calculations"/>
      <sheetName val="Central Cost Estimates"/>
      <sheetName val="Full Year Analysis"/>
      <sheetName val="Total Sales"/>
      <sheetName val="Speciality Organics Sales"/>
      <sheetName val="Pigments &amp; Additives Sales"/>
      <sheetName val="Compounds Sales"/>
      <sheetName val="Formulated Sales"/>
      <sheetName val="Discontinued Sales"/>
      <sheetName val="Total EBITA"/>
      <sheetName val="Speciality Organics EBITA"/>
      <sheetName val="Pigments &amp; Additives EBITA"/>
      <sheetName val="Compounds EBITA"/>
      <sheetName val="Formulated EBITA"/>
      <sheetName val="Discontinued EBITA"/>
      <sheetName val="PrintMacro"/>
      <sheetName val="DebtMacro"/>
      <sheetName val="Module1"/>
      <sheetName val="Tr"/>
      <sheetName val="UPR"/>
      <sheetName val="COMPS"/>
      <sheetName val="Input TI"/>
      <sheetName val="ФИНПЛАН"/>
      <sheetName val="Sheet1"/>
      <sheetName val="MAIN_page"/>
      <sheetName val="Cover"/>
      <sheetName val="Support"/>
      <sheetName val="КВ 2008"/>
      <sheetName val="Rev"/>
      <sheetName val="COGS"/>
      <sheetName val="Constants"/>
      <sheetName val="Отчет_месяц_группы"/>
      <sheetName val="PPRAnalysis"/>
      <sheetName val="КлассЗСМК"/>
      <sheetName val="Info"/>
      <sheetName val="Справочники"/>
      <sheetName val="Chem_Systems"/>
      <sheetName val="Consolidation_Schedule"/>
      <sheetName val="Operating_Assumptions"/>
      <sheetName val="Apple_GBP"/>
      <sheetName val="Apple_USD"/>
      <sheetName val="2000_USD"/>
      <sheetName val="1999_USD"/>
      <sheetName val="1998_USD"/>
      <sheetName val="FX_Rates"/>
      <sheetName val="LBO_Model"/>
      <sheetName val="Scenario_Controls"/>
      <sheetName val="Disposal_Calculations"/>
      <sheetName val="Central_Cost_Estimates"/>
      <sheetName val="Full_Year_Analysis"/>
      <sheetName val="Total_Sales"/>
      <sheetName val="Speciality_Organics_Sales"/>
      <sheetName val="Pigments_&amp;_Additives_Sales"/>
      <sheetName val="Compounds_Sales"/>
      <sheetName val="Formulated_Sales"/>
      <sheetName val="Discontinued_Sales"/>
      <sheetName val="Total_EBITA"/>
      <sheetName val="Speciality_Organics_EBITA"/>
      <sheetName val="Pigments_&amp;_Additives_EBITA"/>
      <sheetName val="Compounds_EBITA"/>
      <sheetName val="Formulated_EBITA"/>
      <sheetName val="Discontinued_EBITA"/>
      <sheetName val="Input_TI"/>
      <sheetName val="КВ_2008"/>
      <sheetName val="12"/>
      <sheetName val="Database (RUR)Mar YTD"/>
      <sheetName val="Спр_Компании"/>
      <sheetName val="Рестр"/>
      <sheetName val="NIUs"/>
      <sheetName val="Face"/>
      <sheetName val="Brew rub"/>
      <sheetName val="Brew_rub"/>
      <sheetName val="XLR_NoRangeSheet"/>
      <sheetName val="Assumptions"/>
      <sheetName val="Title"/>
      <sheetName val="fungicide"/>
      <sheetName val="others"/>
      <sheetName val="thiabendazole"/>
      <sheetName val="mk 244"/>
      <sheetName val="Steel reorganization"/>
      <sheetName val="CAPEX"/>
      <sheetName val="Sensitivity analysis"/>
      <sheetName val="Balance Sh+Indices"/>
      <sheetName val="LDE"/>
      <sheetName val="Перечень данных"/>
      <sheetName val="Chem_Systems1"/>
      <sheetName val="Consolidation_Schedule1"/>
      <sheetName val="Operating_Assumptions1"/>
      <sheetName val="Apple_GBP1"/>
      <sheetName val="Apple_USD1"/>
      <sheetName val="2000_USD1"/>
      <sheetName val="1999_USD1"/>
      <sheetName val="1998_USD1"/>
      <sheetName val="FX_Rates1"/>
      <sheetName val="LBO_Model1"/>
      <sheetName val="Scenario_Controls1"/>
      <sheetName val="Disposal_Calculations1"/>
      <sheetName val="Central_Cost_Estimates1"/>
      <sheetName val="Full_Year_Analysis1"/>
      <sheetName val="Total_Sales1"/>
      <sheetName val="Speciality_Organics_Sales1"/>
      <sheetName val="Pigments_&amp;_Additives_Sales1"/>
      <sheetName val="Compounds_Sales1"/>
      <sheetName val="Formulated_Sales1"/>
      <sheetName val="Discontinued_Sales1"/>
      <sheetName val="Total_EBITA1"/>
      <sheetName val="Speciality_Organics_EBITA1"/>
      <sheetName val="Pigments_&amp;_Additives_EBITA1"/>
      <sheetName val="Compounds_EBITA1"/>
      <sheetName val="Formulated_EBITA1"/>
      <sheetName val="Discontinued_EBITA1"/>
      <sheetName val="КВ_20081"/>
      <sheetName val="Brew_rub1"/>
      <sheetName val="Кислор станц"/>
      <sheetName val="payments"/>
      <sheetName val="model"/>
      <sheetName val="ост тмц"/>
      <sheetName val="1-ЭСПЦ"/>
      <sheetName val="SENSITIVITY"/>
      <sheetName val="st"/>
      <sheetName val="USD_Model2"/>
      <sheetName val="0_33"/>
      <sheetName val="БДДС month (ф)"/>
      <sheetName val="БДДС month (п)"/>
      <sheetName val="ks3"/>
      <sheetName val="Cover &amp; Parameters"/>
      <sheetName val="Январь"/>
      <sheetName val="Closing Diary workings"/>
      <sheetName val="Продажи реальные и прогноз 20 л"/>
      <sheetName val="справочно"/>
      <sheetName val="Settings"/>
      <sheetName val="Rate"/>
      <sheetName val="infl_rat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sheetData sheetId="9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
      <sheetName val="Conden"/>
      <sheetName val="Graph rub"/>
      <sheetName val="Brew rub"/>
      <sheetName val="STAR rub"/>
      <sheetName val="Consol rub"/>
      <sheetName val="Brew euro"/>
      <sheetName val="STAR euro"/>
      <sheetName val="Consol euro"/>
      <sheetName val="Ukraine"/>
      <sheetName val="Data rub"/>
      <sheetName val="Data, euro"/>
      <sheetName val="Flexed bud"/>
      <sheetName val="Master month"/>
      <sheetName val="Mastercum"/>
      <sheetName val="Graph"/>
      <sheetName val="model"/>
      <sheetName val="rem"/>
      <sheetName val="Info"/>
      <sheetName val="отклонение плана июня от ожидан"/>
      <sheetName val="Inputs"/>
      <sheetName val="Constants"/>
      <sheetName val="NIUs"/>
      <sheetName val="январь"/>
      <sheetName val="Fin.result"/>
      <sheetName val="Monte-Carlo"/>
      <sheetName val="625_626"/>
      <sheetName val="Справ"/>
      <sheetName val="4. NWABC"/>
      <sheetName val="Main"/>
      <sheetName val="Setup"/>
      <sheetName val="Instructions"/>
      <sheetName val="Штатные"/>
      <sheetName val="Трейнинг Рекрутинг"/>
      <sheetName val="Договор подряда"/>
      <sheetName val="Временные (Сезонные)"/>
      <sheetName val="Переработки"/>
      <sheetName val="COGS (base)"/>
      <sheetName val="SpInputs"/>
      <sheetName val="CashFlows"/>
      <sheetName val="Assumptions"/>
      <sheetName val="Tr"/>
      <sheetName val="UPR"/>
      <sheetName val="COMPS"/>
      <sheetName val="ээ"/>
      <sheetName val="LBO Model"/>
      <sheetName val="КВ 2008"/>
      <sheetName val="балансAL"/>
      <sheetName val="КлассНТМК"/>
      <sheetName val="КлассЗСМК"/>
      <sheetName val="XLR_NoRangeSheet"/>
      <sheetName val="In"/>
      <sheetName val="Inf"/>
      <sheetName val="Graph_rub"/>
      <sheetName val="Brew_rub"/>
      <sheetName val="STAR_rub"/>
      <sheetName val="Consol_rub"/>
      <sheetName val="Brew_euro"/>
      <sheetName val="STAR_euro"/>
      <sheetName val="Consol_euro"/>
      <sheetName val="Data_rub"/>
      <sheetName val="Data,_euro"/>
      <sheetName val="Flexed_bud"/>
      <sheetName val="Master_month"/>
      <sheetName val="LBO_Model"/>
      <sheetName val="КВ_2008"/>
      <sheetName val="payments"/>
      <sheetName val="KPI"/>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refreshError="1"/>
      <sheetData sheetId="67"/>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 cur"/>
      <sheetName val="Bal. Clear"/>
      <sheetName val="Bal. Full"/>
      <sheetName val="Diag"/>
      <sheetName val="Effect(-)"/>
      <sheetName val="Effect(1-0)"/>
      <sheetName val="Cost(1-0)"/>
      <sheetName val="Diag(1-0)"/>
      <sheetName val="Effect(2-1)"/>
      <sheetName val="Cost(2-1)"/>
      <sheetName val="Diag(2-1)"/>
      <sheetName val="Effect(3-2)"/>
      <sheetName val="Cost(3-2)"/>
      <sheetName val="Diag(3-2)"/>
      <sheetName val="Effect(3-0)"/>
      <sheetName val="Cost(3-0)"/>
      <sheetName val="Diag(3-0)"/>
      <sheetName val="In"/>
      <sheetName val="Sensitivity"/>
      <sheetName val="CF (AFS+RBS)"/>
      <sheetName val="Capex (2)"/>
      <sheetName val="COMPS"/>
      <sheetName val="КлассЗСМК"/>
      <sheetName val="rozvaha"/>
      <sheetName val="КлассНKМК"/>
      <sheetName val="Январь"/>
      <sheetName val="КлассНТМК"/>
      <sheetName val="Комментарии"/>
      <sheetName val="Данные"/>
      <sheetName val="Performance Indicators #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State"/>
      <sheetName val="Assume"/>
      <sheetName val="Cash Sweep"/>
      <sheetName val="IRR"/>
      <sheetName val="Scenarios"/>
      <sheetName val="KKR Model"/>
      <sheetName val="Bridge"/>
      <sheetName val="Module1"/>
      <sheetName val="КлассЗСМК"/>
      <sheetName val="Справ"/>
      <sheetName val="КлассНТМК"/>
      <sheetName val="Контрагенты"/>
      <sheetName val="КлассНKМК"/>
      <sheetName val="QtrRev 98-99"/>
      <sheetName val="полугодие"/>
      <sheetName val="GROUPE"/>
      <sheetName val="4. NWABC"/>
      <sheetName val="КлассНКМК"/>
      <sheetName val="Balance Sheet"/>
      <sheetName val="Constants"/>
      <sheetName val="NIUs"/>
      <sheetName val="SpInputs"/>
      <sheetName val="COGS (base)"/>
      <sheetName val="CashFlows"/>
      <sheetName val="In"/>
      <sheetName val="XLR_NoRangeSheet"/>
      <sheetName val="Взз"/>
      <sheetName val="DB2002"/>
      <sheetName val="?????????"/>
      <sheetName val="liste"/>
      <sheetName val="Brew rub"/>
      <sheetName val="Cash_Sweep"/>
      <sheetName val="KKR_Model"/>
      <sheetName val="QtrRev_98-99"/>
      <sheetName val="4__NWABC"/>
      <sheetName val="Balance_Sheet"/>
      <sheetName val="Brew_rub"/>
      <sheetName val="COGS_(base)"/>
      <sheetName val="TEHSHEET"/>
      <sheetName val="ТекАк"/>
      <sheetName val="16"/>
      <sheetName val="2"/>
      <sheetName val="Поставщики сырья"/>
      <sheetName val="17"/>
      <sheetName val="4"/>
      <sheetName val="5"/>
      <sheetName val="Ф-1 (для АО-энерго)"/>
      <sheetName val="Ф-2 (для АО-энерго)"/>
      <sheetName val="перекрестка"/>
      <sheetName val="свод"/>
      <sheetName val="COMPS"/>
      <sheetName val="market"/>
      <sheetName val="tr"/>
      <sheetName val="prices"/>
      <sheetName val="Main"/>
      <sheetName val="АНАЛИТ"/>
      <sheetName val="Данные для расчета"/>
      <sheetName val="Данные_для_расчета"/>
      <sheetName val="Capex (2)"/>
      <sheetName val="Параметры"/>
      <sheetName val="Резервы"/>
      <sheetName val="KL Model - v5"/>
      <sheetName val="Resume"/>
      <sheetName val="KL_Model_-_v5"/>
      <sheetName val="rates"/>
      <sheetName val="211"/>
      <sheetName val="справочники"/>
      <sheetName val="model"/>
      <sheetName val="dt 1999 (abst. from model)"/>
      <sheetName val="Вспомогательное"/>
      <sheetName val="SEMI"/>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sheetData sheetId="59" refreshError="1"/>
      <sheetData sheetId="60"/>
      <sheetData sheetId="61" refreshError="1"/>
      <sheetData sheetId="62" refreshError="1"/>
      <sheetData sheetId="63" refreshError="1"/>
      <sheetData sheetId="64" refreshError="1"/>
      <sheetData sheetId="65"/>
      <sheetData sheetId="66" refreshError="1"/>
      <sheetData sheetId="67" refreshError="1"/>
      <sheetData sheetId="68" refreshError="1"/>
      <sheetData sheetId="69" refreshError="1"/>
      <sheetData sheetId="70" refreshError="1"/>
      <sheetData sheetId="71"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B2002"/>
      <sheetName val="Expense by affiliate type"/>
      <sheetName val="Expense by Site "/>
      <sheetName val="Expense by Site&amp;Project"/>
      <sheetName val="Expense by Project &amp; Site"/>
      <sheetName val="ICT01- NO Russia Total"/>
      <sheetName val="RU01_HQ"/>
      <sheetName val="RU00_DataCenter"/>
      <sheetName val="ICT01- DC Infr Operations"/>
      <sheetName val="ICT01- DC Infr Prjs Corporate"/>
      <sheetName val="ICT01- DC Infr Prjs Func"/>
      <sheetName val="ICT01-DC IS Total"/>
      <sheetName val="ICT01-Budget Regional"/>
      <sheetName val="ICT01-2002 Russia STARs wo HQ"/>
      <sheetName val="Summary in IT format"/>
      <sheetName val="Summary"/>
      <sheetName val="RU10_STAR_St.Pete"/>
      <sheetName val="RU11_STAR_NNov"/>
      <sheetName val="RU12_STAR_Rostov"/>
      <sheetName val="RU13_STAR_Ivanovo"/>
      <sheetName val="RU14_STAR_Klin"/>
      <sheetName val="RU15_STAR_Samara"/>
      <sheetName val="RU16_STAR_Kursk"/>
      <sheetName val="RU17_STAR_SARANSK"/>
      <sheetName val="RU18_STAR_Volzhsky"/>
      <sheetName val="RU19_STAR_Perm"/>
      <sheetName val="RU20_STAR_Omsk"/>
      <sheetName val="ICT01-Budget Russia Breweries"/>
      <sheetName val="RU02_Bavaria"/>
      <sheetName val="RU03_Ivanovo"/>
      <sheetName val="RU04_Klin"/>
      <sheetName val="RU05_Kursk"/>
      <sheetName val="RU06_Perm"/>
      <sheetName val="RU07_Povolzhye"/>
      <sheetName val="RU08_ROSAR"/>
      <sheetName val="RU09_SARANSK"/>
      <sheetName val="Cover"/>
      <sheetName val="КлассЗСМК"/>
      <sheetName val="РСБУ_МСФО"/>
      <sheetName val="sysWorkbook"/>
      <sheetName val="Cell Input"/>
      <sheetName val="КлассНКМК"/>
      <sheetName val="Контрагенты"/>
      <sheetName val="Set-up"/>
      <sheetName val="rozvaha"/>
      <sheetName val="NTMK sales FRT"/>
      <sheetName val="Простои стан"/>
      <sheetName val="КлассНТМК"/>
      <sheetName val="КлассНKМК"/>
      <sheetName val="COMPS"/>
      <sheetName val="Данные для расчета"/>
      <sheetName val="Expense_by_affiliate_type"/>
      <sheetName val="Expense_by_Site_"/>
      <sheetName val="Expense_by_Site&amp;Project"/>
      <sheetName val="Expense_by_Project_&amp;_Site"/>
      <sheetName val="ICT01-_NO_Russia_Total"/>
      <sheetName val="ICT01-_DC_Infr_Operations"/>
      <sheetName val="ICT01-_DC_Infr_Prjs_Corporate"/>
      <sheetName val="ICT01-_DC_Infr_Prjs_Func"/>
      <sheetName val="ICT01-DC_IS_Total"/>
      <sheetName val="ICT01-Budget_Regional"/>
      <sheetName val="ICT01-2002_Russia_STARs_wo_HQ"/>
      <sheetName val="Summary_in_IT_format"/>
      <sheetName val="RU10_STAR_St_Pete"/>
      <sheetName val="ICT01-Budget_Russia_Breweries"/>
      <sheetName val="Cell_Input"/>
      <sheetName val="Простои_стан"/>
      <sheetName val="NTMK_sales_FRT"/>
      <sheetName val="TEHSHEET"/>
      <sheetName val="2001"/>
      <sheetName val="N,V"/>
      <sheetName val="T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раметры"/>
      <sheetName val="_параметры"/>
      <sheetName val="_топливо"/>
      <sheetName val="Производство электроэнергии"/>
      <sheetName val="Ш_Пр-во_ЭЭ"/>
      <sheetName val="_пр-во ЭЭ"/>
      <sheetName val="Передача электроэнергии"/>
      <sheetName val="Ш_Передача_ЭЭ"/>
      <sheetName val="_передача ЭЭ"/>
      <sheetName val="Производство теплоэнергии"/>
      <sheetName val="Ш_Произв_ТЭ"/>
      <sheetName val="_пр-во ТЭ параметры"/>
      <sheetName val="_Произв_ТЭ"/>
      <sheetName val="Передача теплоэнергии"/>
      <sheetName val="Ш_Пер_ТЭ"/>
      <sheetName val="_передачаТЭ"/>
      <sheetName val="_фикс_тарифы"/>
      <sheetName val="Финансы"/>
      <sheetName val="Фиксированные тарифы"/>
      <sheetName val="структура"/>
      <sheetName val="навигация"/>
      <sheetName val="импорт"/>
      <sheetName val="Д_Пр-во_ЭЭ"/>
      <sheetName val="Д_Передача_ЭЭ"/>
      <sheetName val="Д_Произв_ТЭ"/>
      <sheetName val="Д_ФиксТарифы"/>
      <sheetName val="Т1"/>
      <sheetName val="Ш_Т1"/>
      <sheetName val="Т2"/>
      <sheetName val="Ш_Т2"/>
      <sheetName val="Т3"/>
      <sheetName val="Ш_Т3"/>
      <sheetName val="Т4"/>
      <sheetName val="Т5"/>
      <sheetName val="Т6"/>
      <sheetName val="Ш_Т6"/>
      <sheetName val="Т7_ТУ"/>
      <sheetName val="Т7"/>
      <sheetName val="Ш_Т8"/>
      <sheetName val="Т8"/>
      <sheetName val="Т9"/>
      <sheetName val="Ш_Т9"/>
      <sheetName val="Т10"/>
      <sheetName val="Ш_Т10"/>
      <sheetName val="Т11"/>
      <sheetName val="Ш_Т11"/>
      <sheetName val="Т12"/>
      <sheetName val="Ш_Т12"/>
      <sheetName val="Т13"/>
      <sheetName val="Т14"/>
      <sheetName val="Т15"/>
      <sheetName val="Т15.1"/>
      <sheetName val="Т15.2"/>
      <sheetName val="Т15.3"/>
      <sheetName val="Т15.4"/>
      <sheetName val="Т16"/>
      <sheetName val="Т16.1"/>
      <sheetName val="Т16.2"/>
      <sheetName val="Т16.3"/>
      <sheetName val="Т16.4"/>
      <sheetName val="Т17"/>
      <sheetName val="Т17.1"/>
      <sheetName val="Т17.2"/>
      <sheetName val="Т17.3"/>
      <sheetName val="Т17.4"/>
      <sheetName val="Т18"/>
      <sheetName val="Т18.1"/>
      <sheetName val="Т18.2"/>
      <sheetName val="Т19"/>
      <sheetName val="Т19.1"/>
      <sheetName val="Т19.2"/>
      <sheetName val="Т20"/>
      <sheetName val="Т21"/>
      <sheetName val="Т21.1"/>
      <sheetName val="Т21.2"/>
      <sheetName val="Т21.3"/>
      <sheetName val="Т21.4"/>
      <sheetName val="Т22"/>
      <sheetName val="_Т22"/>
      <sheetName val="Ш_Т22"/>
      <sheetName val="БазТариф"/>
      <sheetName val="Т23"/>
      <sheetName val="Т24"/>
      <sheetName val="Т24.1"/>
      <sheetName val="Т25"/>
      <sheetName val="Т25.1"/>
      <sheetName val="Т26"/>
      <sheetName val="Т27"/>
      <sheetName val="Ш_Т27"/>
      <sheetName val="Ф1"/>
      <sheetName val="Ш_Ф1"/>
      <sheetName val="Т28"/>
      <sheetName val="Т28.1"/>
      <sheetName val="Т28.2"/>
      <sheetName val="Т28.3"/>
      <sheetName val="Т29"/>
      <sheetName val="Ш_Т29"/>
      <sheetName val="Т29.1"/>
      <sheetName val="Ф2"/>
      <sheetName val="Ф3"/>
      <sheetName val="Ш_Ф3"/>
      <sheetName val="П1"/>
      <sheetName val="П2"/>
      <sheetName val="Лист"/>
      <sheetName val="Баланс"/>
      <sheetName val="Регионы"/>
      <sheetName val="Info"/>
      <sheetName val="Table"/>
      <sheetName val="Exhibit"/>
      <sheetName val="Setup"/>
      <sheetName val="НВВ утв тарифы"/>
      <sheetName val="БФ-2-13-П"/>
      <sheetName val="ИТОГИ  по Н,Р,Э,Q"/>
      <sheetName val="НП-2-12-П"/>
      <sheetName val="Tarif_300_6_2004 для фэк скорр"/>
      <sheetName val="Баланс мощности 2007"/>
      <sheetName val="Свод"/>
      <sheetName val="ДПН"/>
      <sheetName val="Справочники"/>
      <sheetName val="D-Test of FA Installation"/>
      <sheetName val="Производство_электроэнергии"/>
      <sheetName val="_пр-во_ЭЭ"/>
      <sheetName val="Передача_электроэнергии"/>
      <sheetName val="_передача_ЭЭ"/>
      <sheetName val="Производство_теплоэнергии"/>
      <sheetName val="_пр-во_ТЭ_параметры"/>
      <sheetName val="Передача_теплоэнергии"/>
      <sheetName val="Фиксированные_тарифы"/>
      <sheetName val="Т15_1"/>
      <sheetName val="Т15_2"/>
      <sheetName val="Т15_3"/>
      <sheetName val="Т15_4"/>
      <sheetName val="Т16_1"/>
      <sheetName val="Т16_2"/>
      <sheetName val="Т16_3"/>
      <sheetName val="Т16_4"/>
      <sheetName val="Т17_1"/>
      <sheetName val="Т17_2"/>
      <sheetName val="Т17_3"/>
      <sheetName val="Т17_4"/>
      <sheetName val="Т18_1"/>
      <sheetName val="Т18_2"/>
      <sheetName val="Т19_1"/>
      <sheetName val="Т19_2"/>
      <sheetName val="Т21_1"/>
      <sheetName val="Т21_2"/>
      <sheetName val="Т21_3"/>
      <sheetName val="Т21_4"/>
      <sheetName val="Т24_1"/>
      <sheetName val="Т25_1"/>
      <sheetName val="Т28_1"/>
      <sheetName val="Т28_2"/>
      <sheetName val="Т28_3"/>
      <sheetName val="Т29_1"/>
      <sheetName val="Tarif_300_6_2004_для_фэк_скорр"/>
      <sheetName val="Баланс_мощности_2007"/>
      <sheetName val="НВВ_утв_тарифы"/>
      <sheetName val="ФСИ-Т-14"/>
      <sheetName val="Ошибки"/>
      <sheetName val="Shflu Calc"/>
      <sheetName val="file_list"/>
      <sheetName val="35"/>
      <sheetName val="ТекАк"/>
      <sheetName val="Списки"/>
      <sheetName val="баланс квадраты ПЭС"/>
      <sheetName val="ИТОГИ__по_Н,Р,Э,Q"/>
      <sheetName val="D-Test_of_FA_Installation"/>
      <sheetName val="Инфо"/>
      <sheetName val="REESTR_ORG"/>
      <sheetName val="Калькуляция кв"/>
      <sheetName val="BexButtons"/>
      <sheetName val="перекрестка"/>
      <sheetName val="16"/>
      <sheetName val="18.2"/>
      <sheetName val="4"/>
      <sheetName val="6"/>
      <sheetName val="17.1"/>
      <sheetName val="21.3"/>
      <sheetName val="2.3"/>
      <sheetName val="20"/>
      <sheetName val="27"/>
      <sheetName val="P2.1"/>
      <sheetName val="Анализ"/>
      <sheetName val="Inputs Sheet"/>
      <sheetName val="Ввод данных Эл. 1"/>
      <sheetName val="Расчет тарифов и выручки"/>
      <sheetName val="HBS"/>
      <sheetName val="HIS"/>
      <sheetName val="HIS initial"/>
      <sheetName val="Assets"/>
      <sheetName val="Liab"/>
      <sheetName val="AAM"/>
      <sheetName val="Итог по НПО "/>
      <sheetName val="Понедельно"/>
      <sheetName val="GrossConsol"/>
      <sheetName val="Баланс (Ф1)"/>
      <sheetName val="t_настройки"/>
      <sheetName val="Table 1"/>
      <sheetName val="П"/>
      <sheetName val="SENSITIVITY"/>
      <sheetName val="Enums"/>
      <sheetName val="Таблица А13"/>
      <sheetName val="ТехЭк"/>
      <sheetName val="15"/>
      <sheetName val="эл.эн"/>
      <sheetName val="FES"/>
      <sheetName val="сл 11 Тариф2010-2015"/>
      <sheetName val="Баланс ээ"/>
      <sheetName val="Баланс мощности"/>
      <sheetName val="regs"/>
      <sheetName val="УФ-61"/>
      <sheetName val="Integrali e proporzionali"/>
      <sheetName val="Base"/>
      <sheetName val="1. Subsidiary"/>
      <sheetName val="ЭСО"/>
      <sheetName val="Ген. не уч. ОРЭМ"/>
      <sheetName val="сети"/>
      <sheetName val="Справочник"/>
      <sheetName val="Заголовок2"/>
      <sheetName val="шаблон для R3"/>
      <sheetName val="Классиф_"/>
      <sheetName val="共機J"/>
      <sheetName val="Титульный"/>
      <sheetName val="TSheet"/>
      <sheetName val="Т19_11"/>
      <sheetName val="сл_11_Тариф2010-2015"/>
      <sheetName val="Баланс_ээ"/>
      <sheetName val="Баланс_мощности"/>
      <sheetName val="Таб1.1"/>
      <sheetName val="форма-прил к ф№1"/>
      <sheetName val="Set"/>
      <sheetName val="Поставщики и субподрядчики"/>
      <sheetName val="Assumptions"/>
      <sheetName val="Inputs"/>
      <sheetName val="шаблон"/>
      <sheetName val="Производствоэлектроэнергии"/>
      <sheetName val="TEHSHEET"/>
      <sheetName val="ПРОГНОЗ_1"/>
      <sheetName val="Данные для расчета"/>
      <sheetName val="3.6."/>
      <sheetName val=""/>
      <sheetName val="Прил 1"/>
      <sheetName val="ESTI."/>
      <sheetName val="DI-ESTI"/>
      <sheetName val="Сталь"/>
      <sheetName val="Заголовок"/>
      <sheetName val="KEY"/>
      <sheetName val="Производство_электроэнергии1"/>
      <sheetName val="_пр-во_ЭЭ1"/>
      <sheetName val="Передача_электроэнергии1"/>
      <sheetName val="_передача_ЭЭ1"/>
      <sheetName val="Производство_теплоэнергии1"/>
      <sheetName val="_пр-во_ТЭ_параметры1"/>
      <sheetName val="Передача_теплоэнергии1"/>
      <sheetName val="Фиксированные_тарифы1"/>
      <sheetName val="Т15_11"/>
      <sheetName val="Т15_21"/>
      <sheetName val="Т15_31"/>
      <sheetName val="Т15_41"/>
      <sheetName val="Т16_11"/>
      <sheetName val="Т16_21"/>
      <sheetName val="Т16_31"/>
      <sheetName val="Т16_41"/>
      <sheetName val="Т17_11"/>
      <sheetName val="Т17_21"/>
      <sheetName val="Т17_31"/>
      <sheetName val="Т17_41"/>
      <sheetName val="Т18_11"/>
      <sheetName val="Т18_21"/>
      <sheetName val="Т19_12"/>
      <sheetName val="Т19_21"/>
      <sheetName val="Т21_11"/>
      <sheetName val="Т21_21"/>
      <sheetName val="Т21_31"/>
      <sheetName val="Т21_41"/>
      <sheetName val="Т24_11"/>
      <sheetName val="Т25_11"/>
      <sheetName val="Т28_11"/>
      <sheetName val="Т28_21"/>
      <sheetName val="Т28_31"/>
      <sheetName val="Т29_11"/>
      <sheetName val="НВВ_утв_тарифы1"/>
      <sheetName val="Tarif_300_6_2004_для_фэк_скорр1"/>
      <sheetName val="Баланс_мощности_20071"/>
      <sheetName val="D-Test_of_FA_Installation1"/>
      <sheetName val="ИТОГИ__по_Н,Р,Э,Q1"/>
      <sheetName val="Shflu_Calc"/>
      <sheetName val="баланс_квадраты_ПЭС"/>
      <sheetName val="Калькуляция_кв"/>
      <sheetName val="18_2"/>
      <sheetName val="17_1"/>
      <sheetName val="21_3"/>
      <sheetName val="2_3"/>
      <sheetName val="P2_1"/>
      <sheetName val="Inputs_Sheet"/>
      <sheetName val="Ввод_данных_Эл__1"/>
      <sheetName val="Расчет_тарифов_и_выручки"/>
      <sheetName val="HIS_initial"/>
      <sheetName val="Итог_по_НПО_"/>
      <sheetName val="Баланс_(Ф1)"/>
      <sheetName val="Table_1"/>
      <sheetName val="Таблица_А13"/>
      <sheetName val="эл_эн"/>
      <sheetName val="сл_11_Тариф2010-20151"/>
      <sheetName val="Баланс_ээ1"/>
      <sheetName val="Баланс_мощности1"/>
      <sheetName val="Integrali_e_proporzionali"/>
      <sheetName val="1__Subsidiary"/>
      <sheetName val="Ген__не_уч__ОРЭМ"/>
      <sheetName val="шаблон_для_R3"/>
      <sheetName val="Таб1_1"/>
      <sheetName val="форма-прил_к_ф№1"/>
      <sheetName val="Поставщики_и_субподрядчики"/>
      <sheetName val="Данные_для_расчета"/>
      <sheetName val="3_6_"/>
      <sheetName val="Прил_1"/>
      <sheetName val="ESTI_"/>
      <sheetName val="табл.1"/>
      <sheetName val="с выходом на ПЗ"/>
      <sheetName val="EUR"/>
      <sheetName val="677"/>
      <sheetName val="MAIN"/>
      <sheetName val="Context_LTP"/>
      <sheetName val="Controls"/>
      <sheetName val="Резервы"/>
      <sheetName val="b0100"/>
      <sheetName val="B0399"/>
      <sheetName val="B0499"/>
      <sheetName val="B0599"/>
      <sheetName val="B0699"/>
      <sheetName val="B0999"/>
      <sheetName val="b1099"/>
      <sheetName val="b1199"/>
      <sheetName val="b1299"/>
      <sheetName val="Balance"/>
      <sheetName val="Indices"/>
      <sheetName val="2"/>
      <sheetName val="3"/>
      <sheetName val="1"/>
      <sheetName val="Library"/>
      <sheetName val="Список для вставки01"/>
      <sheetName val="Списки02"/>
      <sheetName val="Other software VCR"/>
      <sheetName val="sapactivexlhiddensheet"/>
      <sheetName val="Баз предп"/>
      <sheetName val="Use"/>
      <sheetName val="затр_подх"/>
      <sheetName val="восст"/>
      <sheetName val="Содержание"/>
      <sheetName val="Resume"/>
      <sheetName val="Форма 2 по видам деят-ти (2)"/>
      <sheetName val="Передача_электро_x0000_нергии"/>
      <sheetName val="БИ-2-18-П"/>
      <sheetName val="БИ-2-19-П"/>
      <sheetName val="БИ-2-7-П"/>
      <sheetName val="БИ-2-9-П"/>
      <sheetName val="БИ-2-14-П"/>
      <sheetName val="БИ-2-16-П"/>
      <sheetName val="ИТ-бюджет"/>
    </sheetNames>
    <sheetDataSet>
      <sheetData sheetId="0">
        <row r="4">
          <cell r="B4">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refreshError="1"/>
      <sheetData sheetId="19" refreshError="1"/>
      <sheetData sheetId="20">
        <row r="4">
          <cell r="A4" t="str">
            <v>Производство электроэнергии</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ow r="31">
          <cell r="B31" t="str">
            <v>Итого</v>
          </cell>
        </row>
      </sheetData>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ow r="10">
          <cell r="A10" t="str">
            <v>1.</v>
          </cell>
        </row>
      </sheetData>
      <sheetData sheetId="45" refreshError="1"/>
      <sheetData sheetId="46" refreshError="1"/>
      <sheetData sheetId="47" refreshError="1"/>
      <sheetData sheetId="48"/>
      <sheetData sheetId="49"/>
      <sheetData sheetId="50" refreshError="1"/>
      <sheetData sheetId="51"/>
      <sheetData sheetId="52"/>
      <sheetData sheetId="53"/>
      <sheetData sheetId="54"/>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ow r="4">
          <cell r="B4">
            <v>0</v>
          </cell>
        </row>
      </sheetData>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ow r="39">
          <cell r="B39" t="str">
            <v>Сумма общехозяйственных расходов</v>
          </cell>
        </row>
      </sheetData>
      <sheetData sheetId="206">
        <row r="39">
          <cell r="B39" t="str">
            <v>Сумма общехозяйственных расходов</v>
          </cell>
        </row>
      </sheetData>
      <sheetData sheetId="207">
        <row r="39">
          <cell r="B39" t="str">
            <v>Сумма общехозяйственных расходов</v>
          </cell>
        </row>
      </sheetData>
      <sheetData sheetId="208">
        <row r="39">
          <cell r="B39" t="str">
            <v>Сумма общехозяйственных расходов</v>
          </cell>
        </row>
      </sheetData>
      <sheetData sheetId="209">
        <row r="39">
          <cell r="B39" t="str">
            <v>Сумма общехозяйственных расходов</v>
          </cell>
        </row>
      </sheetData>
      <sheetData sheetId="210">
        <row r="39">
          <cell r="B39" t="str">
            <v>Сумма общехозяйственных расходов</v>
          </cell>
        </row>
      </sheetData>
      <sheetData sheetId="211">
        <row r="39">
          <cell r="B39" t="str">
            <v>Сумма общехозяйственных расходов</v>
          </cell>
        </row>
      </sheetData>
      <sheetData sheetId="212">
        <row r="39">
          <cell r="B39" t="str">
            <v>Сумма общехозяйственных расходов</v>
          </cell>
        </row>
      </sheetData>
      <sheetData sheetId="213">
        <row r="39">
          <cell r="B39" t="str">
            <v>Сумма общехозяйственных расходов</v>
          </cell>
        </row>
      </sheetData>
      <sheetData sheetId="214">
        <row r="39">
          <cell r="B39" t="str">
            <v>Сумма общехозяйственных расходов</v>
          </cell>
        </row>
      </sheetData>
      <sheetData sheetId="215">
        <row r="39">
          <cell r="B39" t="str">
            <v>Сумма общехозяйственных расходов</v>
          </cell>
        </row>
      </sheetData>
      <sheetData sheetId="216">
        <row r="39">
          <cell r="B39" t="str">
            <v>Сумма общехозяйственных расходов</v>
          </cell>
        </row>
      </sheetData>
      <sheetData sheetId="217">
        <row r="39">
          <cell r="B39" t="str">
            <v>Сумма общехозяйственных расходов</v>
          </cell>
        </row>
      </sheetData>
      <sheetData sheetId="218">
        <row r="39">
          <cell r="B39" t="str">
            <v>Сумма общехозяйственных расходов</v>
          </cell>
        </row>
      </sheetData>
      <sheetData sheetId="219">
        <row r="39">
          <cell r="B39" t="str">
            <v>Сумма общехозяйственных расходов</v>
          </cell>
        </row>
      </sheetData>
      <sheetData sheetId="220">
        <row r="39">
          <cell r="B39" t="str">
            <v>Сумма общехозяйственных расходов</v>
          </cell>
        </row>
      </sheetData>
      <sheetData sheetId="221" refreshError="1"/>
      <sheetData sheetId="222" refreshError="1"/>
      <sheetData sheetId="223" refreshError="1"/>
      <sheetData sheetId="224">
        <row r="39">
          <cell r="B39" t="str">
            <v>Сумма общехозяйственных расходов</v>
          </cell>
        </row>
      </sheetData>
      <sheetData sheetId="225">
        <row r="39">
          <cell r="B39" t="str">
            <v>Сумма общехозяйственных расходов</v>
          </cell>
        </row>
      </sheetData>
      <sheetData sheetId="226">
        <row r="39">
          <cell r="B39" t="str">
            <v>Сумма общехозяйственных расходов</v>
          </cell>
        </row>
      </sheetData>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ow r="5">
          <cell r="A5" t="str">
            <v>Производство электроэнергии</v>
          </cell>
        </row>
      </sheetData>
      <sheetData sheetId="248">
        <row r="39">
          <cell r="B39" t="str">
            <v>Сумма общехозяйственных расходов</v>
          </cell>
        </row>
      </sheetData>
      <sheetData sheetId="249">
        <row r="39">
          <cell r="B39" t="str">
            <v>Сумма общехозяйственных расходов</v>
          </cell>
        </row>
      </sheetData>
      <sheetData sheetId="250">
        <row r="39">
          <cell r="B39" t="str">
            <v>Сумма общехозяйственных расходов</v>
          </cell>
        </row>
      </sheetData>
      <sheetData sheetId="251">
        <row r="39">
          <cell r="B39" t="str">
            <v>Сумма общехозяйственных расходов</v>
          </cell>
        </row>
      </sheetData>
      <sheetData sheetId="252">
        <row r="39">
          <cell r="B39" t="str">
            <v>Сумма общехозяйственных расходов</v>
          </cell>
        </row>
      </sheetData>
      <sheetData sheetId="253">
        <row r="39">
          <cell r="B39" t="str">
            <v>Сумма общехозяйственных расходов</v>
          </cell>
        </row>
      </sheetData>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row r="39">
          <cell r="B39" t="str">
            <v>Сумма общехозяйственных расходов</v>
          </cell>
        </row>
      </sheetData>
      <sheetData sheetId="269">
        <row r="39">
          <cell r="B39" t="str">
            <v>Сумма общехозяйственных расходов</v>
          </cell>
        </row>
      </sheetData>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row r="39">
          <cell r="B39" t="str">
            <v>Сумма общехозяйственных расходов</v>
          </cell>
        </row>
      </sheetData>
      <sheetData sheetId="289">
        <row r="39">
          <cell r="B39" t="str">
            <v>Сумма общехозяйственных расходов</v>
          </cell>
        </row>
      </sheetData>
      <sheetData sheetId="290">
        <row r="39">
          <cell r="B39" t="str">
            <v>Сумма общехозяйственных расходов</v>
          </cell>
        </row>
      </sheetData>
      <sheetData sheetId="291">
        <row r="39">
          <cell r="B39" t="str">
            <v>Сумма общехозяйственных расходов</v>
          </cell>
        </row>
      </sheetData>
      <sheetData sheetId="292">
        <row r="39">
          <cell r="B39" t="str">
            <v>Сумма общехозяйственных расходов</v>
          </cell>
        </row>
      </sheetData>
      <sheetData sheetId="293">
        <row r="39">
          <cell r="B39" t="str">
            <v>Сумма общехозяйственных расходов</v>
          </cell>
        </row>
      </sheetData>
      <sheetData sheetId="294">
        <row r="39">
          <cell r="B39" t="str">
            <v>Сумма общехозяйственных расходов</v>
          </cell>
        </row>
      </sheetData>
      <sheetData sheetId="295">
        <row r="39">
          <cell r="B39" t="str">
            <v>Сумма общехозяйственных расходов</v>
          </cell>
        </row>
      </sheetData>
      <sheetData sheetId="296">
        <row r="39">
          <cell r="B39" t="str">
            <v>Сумма общехозяйственных расходов</v>
          </cell>
        </row>
      </sheetData>
      <sheetData sheetId="297">
        <row r="39">
          <cell r="B39" t="str">
            <v>Сумма общехозяйственных расходов</v>
          </cell>
        </row>
      </sheetData>
      <sheetData sheetId="298">
        <row r="39">
          <cell r="B39" t="str">
            <v>Сумма общехозяйственных расходов</v>
          </cell>
        </row>
      </sheetData>
      <sheetData sheetId="299">
        <row r="39">
          <cell r="B39" t="str">
            <v>Сумма общехозяйственных расходов</v>
          </cell>
        </row>
      </sheetData>
      <sheetData sheetId="300">
        <row r="39">
          <cell r="B39" t="str">
            <v>Сумма общехозяйственных расходов</v>
          </cell>
        </row>
      </sheetData>
      <sheetData sheetId="301">
        <row r="39">
          <cell r="B39" t="str">
            <v>Сумма общехозяйственных расходов</v>
          </cell>
        </row>
      </sheetData>
      <sheetData sheetId="302">
        <row r="39">
          <cell r="B39" t="str">
            <v>Сумма общехозяйственных расходов</v>
          </cell>
        </row>
      </sheetData>
      <sheetData sheetId="303">
        <row r="39">
          <cell r="B39" t="str">
            <v>Сумма общехозяйственных расходов</v>
          </cell>
        </row>
      </sheetData>
      <sheetData sheetId="304">
        <row r="39">
          <cell r="B39" t="str">
            <v>Сумма общехозяйственных расходов</v>
          </cell>
        </row>
      </sheetData>
      <sheetData sheetId="305">
        <row r="39">
          <cell r="B39" t="str">
            <v>Сумма общехозяйственных расходов</v>
          </cell>
        </row>
      </sheetData>
      <sheetData sheetId="306">
        <row r="39">
          <cell r="B39" t="str">
            <v>Сумма общехозяйственных расходов</v>
          </cell>
        </row>
      </sheetData>
      <sheetData sheetId="307">
        <row r="39">
          <cell r="B39" t="str">
            <v>Сумма общехозяйственных расходов</v>
          </cell>
        </row>
      </sheetData>
      <sheetData sheetId="308">
        <row r="39">
          <cell r="B39" t="str">
            <v>Сумма общехозяйственных расходов</v>
          </cell>
        </row>
      </sheetData>
      <sheetData sheetId="309">
        <row r="39">
          <cell r="B39" t="str">
            <v>Сумма общехозяйственных расходов</v>
          </cell>
        </row>
      </sheetData>
      <sheetData sheetId="310">
        <row r="39">
          <cell r="B39" t="str">
            <v>Сумма общехозяйственных расходов</v>
          </cell>
        </row>
      </sheetData>
      <sheetData sheetId="311">
        <row r="39">
          <cell r="B39" t="str">
            <v>Сумма общехозяйственных расходов</v>
          </cell>
        </row>
      </sheetData>
      <sheetData sheetId="312">
        <row r="39">
          <cell r="B39" t="str">
            <v>Сумма общехозяйственных расходов</v>
          </cell>
        </row>
      </sheetData>
      <sheetData sheetId="313">
        <row r="39">
          <cell r="B39" t="str">
            <v>Сумма общехозяйственных расходов</v>
          </cell>
        </row>
      </sheetData>
      <sheetData sheetId="314">
        <row r="39">
          <cell r="B39" t="str">
            <v>Сумма общехозяйственных расходов</v>
          </cell>
        </row>
      </sheetData>
      <sheetData sheetId="315">
        <row r="39">
          <cell r="B39" t="str">
            <v>Сумма общехозяйственных расходов</v>
          </cell>
        </row>
      </sheetData>
      <sheetData sheetId="316">
        <row r="39">
          <cell r="B39" t="str">
            <v>Сумма общехозяйственных расходов</v>
          </cell>
        </row>
      </sheetData>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ow r="39">
          <cell r="B39" t="str">
            <v>Сумма общехозяйственных расходов</v>
          </cell>
        </row>
      </sheetData>
      <sheetData sheetId="352" refreshError="1"/>
      <sheetData sheetId="353" refreshError="1"/>
      <sheetData sheetId="354" refreshError="1"/>
      <sheetData sheetId="355" refreshError="1"/>
      <sheetData sheetId="356" refreshError="1"/>
      <sheetData sheetId="357" refreshError="1"/>
      <sheetData sheetId="358"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 Структура"/>
      <sheetName val="1 Общая информация"/>
      <sheetName val="2 Параметры"/>
      <sheetName val="3 Макр показат"/>
      <sheetName val="4 Смета"/>
      <sheetName val="5 График работ"/>
      <sheetName val="6 График фин"/>
      <sheetName val="7 Кредит"/>
      <sheetName val="8 Потоки материалов"/>
      <sheetName val="9 ОФ"/>
      <sheetName val="10 Ремонт ОФ"/>
      <sheetName val="11 Эффекты"/>
      <sheetName val="12 ОДДС"/>
      <sheetName val="13 Анализ"/>
      <sheetName val="14 Итоги"/>
      <sheetName val="Цеховые"/>
      <sheetName val="Центральные"/>
      <sheetName val="CurRates"/>
      <sheetName val="Выбытие ОС"/>
      <sheetName val="Контроль"/>
      <sheetName val="График"/>
      <sheetName val="строка 626"/>
      <sheetName val="625_626"/>
      <sheetName val="КлассЗСМК"/>
      <sheetName val="XLR_NoRangeSheet"/>
      <sheetName val="нормы 5 лет"/>
      <sheetName val="3-01"/>
      <sheetName val="СводЕАХ"/>
      <sheetName val="Данные для расчета"/>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утин"/>
      <sheetName val="1 квар к 2кварт"/>
      <sheetName val="полугодие"/>
      <sheetName val="кварталы"/>
      <sheetName val="кварт"/>
      <sheetName val="месяц-месяц"/>
      <sheetName val="База"/>
      <sheetName val="Вып.П.П."/>
      <sheetName val="В УИСО (2)"/>
      <sheetName val="Лист1"/>
      <sheetName val="Гр. &quot;Динамика пр-ва &quot; "/>
      <sheetName val="для_совета"/>
      <sheetName val="Динамика по месяцам"/>
      <sheetName val="Слободин"/>
      <sheetName val="Слободин (2)"/>
      <sheetName val="Путин (2)"/>
      <sheetName val="Путин граф"/>
      <sheetName val="Динамика по годам (гр .4)"/>
      <sheetName val="кварталы (2)"/>
      <sheetName val="для ООТиЗ"/>
      <sheetName val="Гр. &quot;Динамика пр-ва &quot; новый"/>
      <sheetName val="Динамика по месяцам (2)"/>
      <sheetName val="Вып.П.П. (2)"/>
      <sheetName val="мат.соц."/>
      <sheetName val="Вып_П_П_"/>
      <sheetName val="Data USA Cdn$"/>
      <sheetName val="Data USA US$"/>
      <sheetName val="Фин план"/>
      <sheetName val="Sets"/>
      <sheetName val="Структура портфеля"/>
      <sheetName val="Gen"/>
      <sheetName val="Главная"/>
      <sheetName val="MACRO"/>
      <sheetName val="план"/>
      <sheetName val="rozvaha"/>
      <sheetName val="Справ"/>
      <sheetName val="St"/>
      <sheetName val="CurRates"/>
      <sheetName val="ПЛАН ПЛАТЕЖЕЙ НА"/>
      <sheetName val="O&amp;R"/>
      <sheetName val="24_кред"/>
      <sheetName val="19.08.2010"/>
      <sheetName val="списки"/>
      <sheetName val="Навигатор"/>
      <sheetName val="Состав работ"/>
      <sheetName val="Стратегия"/>
      <sheetName val="Перечень"/>
      <sheetName val="История"/>
      <sheetName val="Тех.состояние"/>
      <sheetName val="Потребность"/>
      <sheetName val="Схема"/>
      <sheetName val="Предписания"/>
      <sheetName val="АВС"/>
      <sheetName val="Динамика"/>
      <sheetName val="ФРВ"/>
      <sheetName val="Схема_Приоритизация"/>
      <sheetName val="Риски"/>
      <sheetName val="Целевые"/>
      <sheetName val="Свод"/>
      <sheetName val="Data USA Cdn_"/>
      <sheetName val="Data USA US_"/>
      <sheetName val="O_R"/>
      <sheetName val="Data USA Adj US$"/>
      <sheetName val="Inputs"/>
      <sheetName val="Цеховые"/>
      <sheetName val="Центральные"/>
      <sheetName val="Сталь"/>
      <sheetName val="2001"/>
      <sheetName val="Данные для расчета"/>
      <sheetName val="январь"/>
      <sheetName val="Data"/>
      <sheetName val="Факт_2007_месяц"/>
      <sheetName val="бюджет"/>
      <sheetName val="отчет"/>
      <sheetName val="MEF 2004"/>
      <sheetName val="R1"/>
      <sheetName val="3-01"/>
      <sheetName val="19 CAPEX"/>
      <sheetName val="П ПП_МП"/>
      <sheetName val="NEWSTOCK"/>
      <sheetName val="Цены СНГ"/>
      <sheetName val="NTMK sales FRT"/>
      <sheetName val="ост ТМЦ"/>
      <sheetName val="Summary"/>
      <sheetName val="КлассЗСМК"/>
      <sheetName val="нормы 5 лет"/>
      <sheetName val="Типовые назначения платежа"/>
      <sheetName val="3_26"/>
      <sheetName val="Расчет сырья"/>
      <sheetName val="Оглавление"/>
      <sheetName val="7_Простои"/>
      <sheetName val="1_Summary"/>
      <sheetName val="Слайд vc_fc_cc"/>
      <sheetName val="4_ KPI"/>
      <sheetName val="6_ Исходная инф_"/>
      <sheetName val="Мощности"/>
      <sheetName val="6_ Мощности ГОКи"/>
      <sheetName val="Assumptions"/>
      <sheetName val="3_01"/>
      <sheetName val="виды затрат по услугам"/>
      <sheetName val="виды затрат по командировкам"/>
      <sheetName val="3-26"/>
      <sheetName val="Сводная по цехам"/>
      <sheetName val="Узкие места"/>
      <sheetName val="Выручка"/>
      <sheetName val="Смета"/>
      <sheetName val="Цены реализации"/>
      <sheetName val="Продажи_план_ММД"/>
      <sheetName val="Цены входящие_1"/>
      <sheetName val="Цены входящие_2"/>
      <sheetName val="_Запасы"/>
      <sheetName val="13_ Вспом_ и энергетика _2_"/>
      <sheetName val="Ремонты и ОВИ"/>
      <sheetName val="15_ Инвестпрогр_"/>
      <sheetName val="Мероприятия"/>
      <sheetName val="5_ Цены вх_ сырья"/>
      <sheetName val="5_ Влияние цен на сырье"/>
      <sheetName val="6_ Расход"/>
      <sheetName val="7_ Ремонты _ ОВИ"/>
      <sheetName val="7_ Пример графика"/>
      <sheetName val="7_ вариант 2"/>
      <sheetName val="7_ прил_ прод_ть рем_"/>
      <sheetName val="Вспом_ материалы"/>
      <sheetName val="8_ PL"/>
      <sheetName val="9_ Сарех Свод"/>
      <sheetName val="ФИНПЛАН"/>
      <sheetName val="оборудование"/>
      <sheetName val="коэфф"/>
      <sheetName val="pasiva-skutečnost"/>
      <sheetName val="ЮжКузбас"/>
      <sheetName val="Россия-экспорт"/>
      <sheetName val="XLR_NoRangeSheet"/>
      <sheetName val="Rates"/>
      <sheetName val="ф сплавы"/>
      <sheetName val="ВСЕГО  2010"/>
      <sheetName val="Data USA Adj US_"/>
      <sheetName val="ФБР"/>
      <sheetName val="DB2002"/>
      <sheetName val="Input"/>
      <sheetName val="infl_rates"/>
      <sheetName val="Продажи реальные и прогноз 20 л"/>
      <sheetName val="цены цехов"/>
      <sheetName val="Доход_расход"/>
      <sheetName val="КОП"/>
      <sheetName val="Леневка"/>
      <sheetName val="МВЦ"/>
      <sheetName val="Никомед"/>
      <sheetName val="Охотник"/>
      <sheetName val="РЭУ"/>
      <sheetName val="УДУ"/>
      <sheetName val="Уралец"/>
      <sheetName val="ЦКиИ"/>
      <sheetName val="Финансы"/>
      <sheetName val="Откл. по фин. рез"/>
      <sheetName val="сводная"/>
      <sheetName val="In"/>
      <sheetName val="Настройки"/>
      <sheetName val="АНАЛИТ"/>
      <sheetName val="Info"/>
      <sheetName val="СводЕАХ"/>
      <sheetName val="i2"/>
      <sheetName val="1_квар_к_2кварт"/>
      <sheetName val="Вып_П_П_1"/>
      <sheetName val="В_УИСО_(2)"/>
      <sheetName val="Гр__&quot;Динамика_пр-ва_&quot;_"/>
      <sheetName val="Динамика_по_месяцам"/>
      <sheetName val="Слободин_(2)"/>
      <sheetName val="Путин_(2)"/>
      <sheetName val="Путин_граф"/>
      <sheetName val="Динамика_по_годам_(гр__4)"/>
      <sheetName val="кварталы_(2)"/>
      <sheetName val="для_ООТиЗ"/>
      <sheetName val="Гр__&quot;Динамика_пр-ва_&quot;_новый"/>
      <sheetName val="Динамика_по_месяцам_(2)"/>
      <sheetName val="Вып_П_П__(2)"/>
      <sheetName val="мат_соц_"/>
      <sheetName val="Data_USA_Cdn$"/>
      <sheetName val="Data_USA_US$"/>
      <sheetName val="Data_USA_Cdn_"/>
      <sheetName val="Data_USA_US_"/>
      <sheetName val="ф_сплавы"/>
      <sheetName val="ВСЕГО__2010"/>
      <sheetName val="Продажи_реальные_и_прогноз_20_л"/>
      <sheetName val="цены_цехов"/>
      <sheetName val="Откл__по_фин__рез"/>
      <sheetName val="Data_USA_Adj_US$"/>
      <sheetName val="Фин_план"/>
      <sheetName val="2 Параметры"/>
      <sheetName val=""/>
      <sheetName val="общий"/>
      <sheetName val="исход-итог"/>
      <sheetName val="Резервы"/>
      <sheetName val="Cover"/>
      <sheetName val="Settings"/>
      <sheetName val="КлассНKМК"/>
      <sheetName val="TEHSHEET"/>
      <sheetName val="Структура_портфеля"/>
      <sheetName val="ПЛАН_ПЛАТЕЖЕЙ_НА"/>
      <sheetName val="19_08_2010"/>
      <sheetName val="Состав_работ"/>
      <sheetName val="Тех_состояние"/>
      <sheetName val="Данные_для_расчета"/>
      <sheetName val="MEF_2004"/>
      <sheetName val="19_CAPEX"/>
      <sheetName val="П_ПП_МП"/>
      <sheetName val="Цены_СНГ"/>
      <sheetName val="NTMK_sales_FRT"/>
      <sheetName val="Титульный"/>
    </sheetNames>
    <sheetDataSet>
      <sheetData sheetId="0">
        <row r="1">
          <cell r="C1">
            <v>35400</v>
          </cell>
        </row>
      </sheetData>
      <sheetData sheetId="1">
        <row r="1">
          <cell r="D1">
            <v>36708</v>
          </cell>
        </row>
      </sheetData>
      <sheetData sheetId="2" refreshError="1"/>
      <sheetData sheetId="3" refreshError="1"/>
      <sheetData sheetId="4"/>
      <sheetData sheetId="5"/>
      <sheetData sheetId="6" refreshError="1"/>
      <sheetData sheetId="7" refreshError="1"/>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sheetData sheetId="87"/>
      <sheetData sheetId="88"/>
      <sheetData sheetId="89" refreshError="1"/>
      <sheetData sheetId="90" refreshError="1"/>
      <sheetData sheetId="91" refreshError="1"/>
      <sheetData sheetId="92"/>
      <sheetData sheetId="93"/>
      <sheetData sheetId="94"/>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ow r="1">
          <cell r="E1">
            <v>36800</v>
          </cell>
        </row>
      </sheetData>
      <sheetData sheetId="162">
        <row r="1">
          <cell r="E1">
            <v>36800</v>
          </cell>
        </row>
      </sheetData>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F_П"/>
      <sheetName val="Фин план"/>
      <sheetName val="Изм_задолж"/>
      <sheetName val="Запасы"/>
      <sheetName val="Налоги"/>
      <sheetName val="Зарплата"/>
      <sheetName val="Проч_продукция"/>
      <sheetName val="НДС"/>
      <sheetName val="Расчет тарифа"/>
      <sheetName val="распр_НДС"/>
      <sheetName val="Изм_кред"/>
      <sheetName val="Изм_деб"/>
      <sheetName val="Лист1"/>
      <sheetName val="сальдо"/>
      <sheetName val="CF"/>
      <sheetName val="Assumptions"/>
      <sheetName val="Сталь"/>
      <sheetName val="2 Параметры"/>
      <sheetName val="1 Общая информация"/>
      <sheetName val="4 Смета"/>
      <sheetName val="14 Итоги"/>
      <sheetName val="7 Кредит"/>
      <sheetName val="январь"/>
      <sheetName val="Цеховые"/>
      <sheetName val="Центральные"/>
      <sheetName val="rem"/>
      <sheetName val="EBITDA Bridges v Budget"/>
      <sheetName val="Данные для расчета"/>
      <sheetName val="DT 1999 (abst. from model)"/>
      <sheetName val="In"/>
      <sheetName val="Фин_план"/>
      <sheetName val="Расчет_тарифа"/>
      <sheetName val="2_Параметры"/>
      <sheetName val="1_Общая_информация"/>
      <sheetName val="4_Смета"/>
      <sheetName val="14_Итоги"/>
      <sheetName val="7_Кредит"/>
      <sheetName val="EBITDA_Bridges_v_Budget"/>
      <sheetName val="Данные_для_расчета"/>
      <sheetName val="DT_1999_(abst__from_mode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вод_фев"/>
      <sheetName val="заявка_на_произ"/>
      <sheetName val="_ССЫЛКА"/>
      <sheetName val="#ССЫЛКА"/>
      <sheetName val="Структура портфеля"/>
      <sheetName val="2001"/>
      <sheetName val="план"/>
      <sheetName val="Россия-экспорт"/>
      <sheetName val="Справ"/>
      <sheetName val="246 - 2вариант"/>
      <sheetName val="Data USA Adj US$"/>
      <sheetName val="Цеховые"/>
      <sheetName val="Центральные"/>
      <sheetName val="Inputs"/>
      <sheetName val="MACRO"/>
      <sheetName val="MEF 2004"/>
      <sheetName val="17_1"/>
      <sheetName val="Баланс"/>
      <sheetName val="Коды"/>
      <sheetName val="кварталы"/>
      <sheetName val="полугодие"/>
      <sheetName val="Вып.П.П."/>
      <sheetName val="База"/>
      <sheetName val="In"/>
      <sheetName val="КлассЗСМК"/>
      <sheetName val="Assumptions"/>
      <sheetName val="цены цехов"/>
      <sheetName val="Лист3"/>
      <sheetName val="Instructions"/>
      <sheetName val="Сталь"/>
      <sheetName val=" отгрузка"/>
      <sheetName val="MAIN_page"/>
      <sheetName val="Sets"/>
      <sheetName val="XLR_NoRangeSheet"/>
      <sheetName val="Вып.П.П. (2)"/>
      <sheetName val="стр.627"/>
      <sheetName val="st"/>
      <sheetName val="rozvaha"/>
      <sheetName val="Структура_портфеля"/>
      <sheetName val="246_-_2вариант"/>
      <sheetName val="Data_USA_Adj_US$"/>
      <sheetName val="MEF_2004"/>
      <sheetName val="Вып_П_П_"/>
      <sheetName val="цены_цехов"/>
      <sheetName val="_отгрузка"/>
      <sheetName val="Вып_П_П__(2)"/>
      <sheetName val="Cover"/>
      <sheetName val="Дебиторка"/>
      <sheetName val="январь"/>
      <sheetName val="ф.14 "/>
      <sheetName val="КлассНKМК"/>
      <sheetName val="COMPS"/>
      <sheetName val="VAT returns"/>
      <sheetName val="фин план"/>
      <sheetName val="rem"/>
      <sheetName val="Данные для расчета"/>
      <sheetName val="dt 1999 (abst. from model)"/>
      <sheetName val="Продажи реальные и прогноз 20 л"/>
      <sheetName val="Анализ  ФС65 объём"/>
      <sheetName val="Калькуляции"/>
      <sheetName val="темпы роста"/>
      <sheetName val="ф сплавы"/>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ортамент"/>
      <sheetName val="баланс металла"/>
      <sheetName val="баланс пр-ва"/>
      <sheetName val="производство"/>
      <sheetName val="пр-во для утвержд"/>
      <sheetName val="бал.на рассмотрение"/>
      <sheetName val="баланс лома"/>
      <sheetName val="сталь"/>
      <sheetName val="Лист1"/>
      <sheetName val="план"/>
      <sheetName val="Откл. по фин. рез"/>
      <sheetName val="сводная"/>
      <sheetName val="Откл_ по фин_ рез"/>
      <sheetName val="NTMK sales FRT"/>
      <sheetName val="КлассЗСМК"/>
      <sheetName val="Баланс"/>
      <sheetName val="Коды"/>
      <sheetName val="заявка_на_произ"/>
      <sheetName val="SETKI"/>
      <sheetName val="2 Параметры"/>
      <sheetName val="Главная"/>
      <sheetName val="Справочник дат"/>
      <sheetName val="Предприятия"/>
      <sheetName val="цены цехов"/>
      <sheetName val="Россия-экспорт"/>
      <sheetName val="январь"/>
      <sheetName val="НТМК (ПРМ 29.10)"/>
      <sheetName val="Потребность в прибыли"/>
      <sheetName val="IN_BS_(ф)"/>
      <sheetName val="1 Общая информация"/>
      <sheetName val="ПДР ООО &quot;Юкос ФБЦ&quot;"/>
      <sheetName val="Assumptions"/>
      <sheetName val="Баланс_год"/>
      <sheetName val="Форма№2"/>
      <sheetName val="стр.627"/>
      <sheetName val="База"/>
      <sheetName val="мартIкварт"/>
      <sheetName val="АНАЛИТ"/>
      <sheetName val="финплан"/>
      <sheetName val="?????????"/>
      <sheetName val="2003"/>
      <sheetName val="3-01"/>
      <sheetName val="Настройки"/>
      <sheetName val="Параметры"/>
      <sheetName val="Заполните"/>
      <sheetName val="Факт"/>
      <sheetName val="?????????諔グ4_x0000__x0000__x0000_敌_x0012__x0005__x0000_4_x0000_ _x0000_ݻ_x0000__x0000__x0000_效_x0012__x0001__x0000_"/>
      <sheetName val="?????????⻉グ4_x0000__x0000__x0000_敌_x0012__x0005__x0000_4_x0000_ _x0000__x0001__x0000__x0008__x0000_效_x0012__x0001__x0000_"/>
      <sheetName val="?????????踰グ4_x0000__x0000__x0000_斜_x0012__x0005__x0000_4_x0000_ _x0000_ެ_x0000__x0000__x0000_斘_x0012__x0001__x0000_"/>
      <sheetName val="?????????⻈グ4_x0000__x0000__x0000_斜_x0012__x0005__x0000_4_x0000_ _x0000__x0001__x0000__x0008__x0000_斘_x0012__x0001__x0000_"/>
      <sheetName val="?????????鮘ڢ攸_x0012_؀_x0000_木_x0012_繤矻ㅈ矸_xffff__xffff_朸_x0012_긕矼፸_x0013_Ȋ_x0000_"/>
      <sheetName val="?????????E_x0000_렸_x0019_擬_x0012_Ȁ_x0000_曜_x0012_繤矻ㅈ矸_xffff__xffff_曬_x0012_긕矼፸_x0013_"/>
      <sheetName val="?????????整_x0012_4_x0000__x0000__x0000_斜_x0012__x0005__x0000_4_x0000_ _x0000_޹_x0000_銺ㄳ斘_x0012__x0001__x0000_"/>
      <sheetName val="июль"/>
      <sheetName val="7sortam-R"/>
      <sheetName val="Производство электроэнергии"/>
      <sheetName val="Заголовок"/>
      <sheetName val="?????????諔グ4???敌_x0012__x0005_?4? ?ݻ???效_x0012__x0001_?"/>
      <sheetName val="?????????⻉グ4???敌_x0012__x0005_?4? ?_x0001_?_x0008_?效_x0012__x0001_?"/>
      <sheetName val="?????????踰グ4???斜_x0012__x0005_?4? ?ެ???斘_x0012__x0001_?"/>
      <sheetName val="?????????⻈グ4???斜_x0012__x0005_?4? ?_x0001_?_x0008_?斘_x0012__x0001_?"/>
      <sheetName val="?????????鮘ڢ攸_x0012_؀?木_x0012_繤矻ㅈ矸_xffff__xffff_朸_x0012_긕矼፸_x0013_Ȋ?"/>
      <sheetName val="?????????E?렸_x0019_擬_x0012_Ȁ?曜_x0012_繤矻ㅈ矸_xffff__xffff_曬_x0012_긕矼፸_x0013_"/>
      <sheetName val="?????????整_x0012_4???斜_x0012__x0005_?4? ?޹?銺ㄳ斘_x0012__x0001_?"/>
      <sheetName val="DB2002"/>
      <sheetName val="ф сплавы"/>
      <sheetName val="Лист3"/>
      <sheetName val="Вып.П.П."/>
      <sheetName val="кварталы"/>
      <sheetName val="полугодие"/>
      <sheetName val="СводЕАХ"/>
      <sheetName val="????. ?? ???. ???"/>
      <sheetName val="???????"/>
      <sheetName val="??????"/>
      <sheetName val="Статьи"/>
      <sheetName val="С_1"/>
      <sheetName val="С-1"/>
      <sheetName val="Цехи КМК"/>
      <sheetName val="Face"/>
      <sheetName val="Фин план"/>
      <sheetName val="ДУ"/>
      <sheetName val="Нормы"/>
      <sheetName val="баланс_металла"/>
      <sheetName val="баланс_пр-ва"/>
      <sheetName val="пр-во_для_утвержд"/>
      <sheetName val="бал_на_рассмотрение"/>
      <sheetName val="баланс_лома"/>
      <sheetName val="Откл__по_фин__рез"/>
      <sheetName val="Откл__по_фин__рез1"/>
      <sheetName val="ф_сплавы"/>
      <sheetName val="Вып_П_П_"/>
      <sheetName val="????__??_???__???"/>
      <sheetName val="Цехи_КМК"/>
      <sheetName val="NTMK_sales_FRT"/>
      <sheetName val="2_Параметры"/>
      <sheetName val="Фин_план"/>
      <sheetName val="цены_цехов"/>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СЫЛКА"/>
      <sheetName val="#REF"/>
      <sheetName val="Настройки"/>
      <sheetName val="950-959 исх"/>
      <sheetName val="Движение по месяцам"/>
      <sheetName val="ФИНПЛАН"/>
      <sheetName val="сортамент"/>
      <sheetName val="Отчёт"/>
      <sheetName val="Взз"/>
      <sheetName val="Реестр 26.11.08"/>
      <sheetName val="Заполните"/>
      <sheetName val="План"/>
      <sheetName val="Факт"/>
      <sheetName val="pasiva-skutečnost"/>
      <sheetName val="15"/>
      <sheetName val="ЦФО"/>
      <sheetName val="июнь пл-факт _изм"/>
      <sheetName val="услуги внутри группы"/>
      <sheetName val="График"/>
      <sheetName val="Цехи КМК"/>
      <sheetName val="Главная"/>
      <sheetName val="3-26"/>
      <sheetName val="Справка"/>
      <sheetName val="Tr"/>
      <sheetName val="Сводная по цехам"/>
      <sheetName val="АНАЛИТ"/>
      <sheetName val="Рабочий"/>
      <sheetName val="ф.14 изм."/>
      <sheetName val="Контроль"/>
      <sheetName val="Справочники"/>
      <sheetName val="Единицы консолидации"/>
      <sheetName val="Цены"/>
      <sheetName val="Assumptions"/>
      <sheetName val="Info"/>
      <sheetName val="январь"/>
      <sheetName val="БДДС month (ф)"/>
      <sheetName val="БДДС month (п)"/>
      <sheetName val="ДИТ"/>
      <sheetName val="Доход_расход"/>
      <sheetName val="КОП"/>
      <sheetName val="Леневка"/>
      <sheetName val="МВЦ"/>
      <sheetName val="Никомед"/>
      <sheetName val="Охотник"/>
      <sheetName val="РЭУ"/>
      <sheetName val="УДУ"/>
      <sheetName val="Уралец"/>
      <sheetName val="ЦКиИ"/>
      <sheetName val="Финансы"/>
      <sheetName val="2 Параметры"/>
      <sheetName val="База"/>
      <sheetName val="Лист4"/>
      <sheetName val="общ."/>
      <sheetName val="mapping 15 КОСИ"/>
      <sheetName val="ф.15"/>
      <sheetName val="тех.лист"/>
      <sheetName val="data usa cdn$"/>
      <sheetName val="data usa us$"/>
      <sheetName val="Россия-экспорт"/>
      <sheetName val="Лист2"/>
      <sheetName val="ЗСМК-ЕАХ"/>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06_1"/>
      <sheetName val="3-06_2"/>
      <sheetName val="3-06_3"/>
      <sheetName val="profit"/>
      <sheetName val="BS"/>
      <sheetName val="Brief НТ_ЗС"/>
      <sheetName val="list"/>
      <sheetName val="Исп. приб. НТМК"/>
      <sheetName val="income"/>
      <sheetName val="Лист1"/>
      <sheetName val="1 кв03"/>
      <sheetName val="decording "/>
      <sheetName val="decording  (2)"/>
      <sheetName val="1q-d"/>
      <sheetName val="ТА"/>
      <sheetName val="stock"/>
      <sheetName val="d1q"/>
      <sheetName val="Dbt"/>
      <sheetName val="1q-cr"/>
      <sheetName val="ТП"/>
      <sheetName val="cr1q"/>
      <sheetName val="МС"/>
      <sheetName val="520"/>
      <sheetName val="CR"/>
      <sheetName val="eur"/>
      <sheetName val="rez"/>
      <sheetName val="план"/>
      <sheetName val="Материалы СЦ"/>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2"/>
      <sheetName val="Лист1"/>
      <sheetName val="сводная"/>
      <sheetName val="2003(окончат) "/>
      <sheetName val="Смета "/>
      <sheetName val="Данные для графиков"/>
      <sheetName val="Откл. по фин. рез"/>
      <sheetName val="баланс"/>
      <sheetName val="план_факт"/>
      <sheetName val="факт"/>
      <sheetName val=" труд"/>
      <sheetName val="отрасль"/>
      <sheetName val="Фин план"/>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
      <sheetName val="январь"/>
      <sheetName val="Лист2"/>
      <sheetName val="Лист3"/>
      <sheetName val="Взз"/>
      <sheetName val="Главная"/>
      <sheetName val="Справочник дат"/>
      <sheetName val="Предприятия"/>
      <sheetName val="2 Параметры"/>
      <sheetName val="Фин план"/>
      <sheetName val="план"/>
      <sheetName val="Россия_экспорт"/>
      <sheetName val="Настройки"/>
      <sheetName val="списки"/>
      <sheetName val="СУ"/>
      <sheetName val="эл.эн "/>
      <sheetName val="PR"/>
      <sheetName val="производство"/>
      <sheetName val="Откл. по фин. рез"/>
      <sheetName val="сводная"/>
      <sheetName val="сортамент"/>
      <sheetName val="Материалы СЦ"/>
      <sheetName val="виды затрат по услугам"/>
      <sheetName val="виды затрат по командировкам"/>
      <sheetName val="MAIN_page"/>
      <sheetName val="Данные"/>
      <sheetName val="ПТУ_ППП"/>
      <sheetName val="КлассЗСМК"/>
      <sheetName val="Справочник ФИО"/>
      <sheetName val="Россия-экспорт"/>
      <sheetName val="заявка_на_произ"/>
      <sheetName val="Справочники"/>
      <sheetName val="ПФВ-0.6"/>
      <sheetName val="бюджет"/>
      <sheetName val="отчет"/>
      <sheetName val="pasiva-skutečnost"/>
      <sheetName val="НТМК (ПРМ 29.10)"/>
      <sheetName val="эф-т 1 (2блока, зат-ты и эф-ты)"/>
      <sheetName val="NTMK sales FRT"/>
      <sheetName val="LBO Model"/>
      <sheetName val="In"/>
      <sheetName val="цены цехов"/>
      <sheetName val="Содержание"/>
      <sheetName val="2024_тарифы"/>
      <sheetName val="Финплан на сентябрь "/>
      <sheetName val="Исполнение финплана на сентябрь"/>
      <sheetName val="Бюджет % сбора 2024 (цель А)"/>
      <sheetName val="Факт % сбора 2023"/>
      <sheetName val="Бюджет % сбора 2024"/>
      <sheetName val="Факт % сбора 2022"/>
      <sheetName val="Факт % сбора 2021"/>
      <sheetName val="Факт % сбора 2020"/>
      <sheetName val="ЗСМК-сетевики"/>
      <sheetName val="Резерв СДЗ"/>
      <sheetName val="BS"/>
      <sheetName val="PL 2023"/>
      <sheetName val="WCR"/>
      <sheetName val="СF indir (EBITDA)"/>
      <sheetName val="CF indir (без ЕАХ)"/>
      <sheetName val="налоги"/>
      <sheetName val="Баланс"/>
      <sheetName val="Анализ НВВ"/>
      <sheetName val="3.1-Свод_Выручка"/>
      <sheetName val="3-Выручка"/>
      <sheetName val="12-Смета"/>
      <sheetName val="производств. расходы"/>
      <sheetName val="расшифровка ГМО"/>
      <sheetName val="5-Покупка ТЭ и ХОВ"/>
      <sheetName val="4-Транзит"/>
      <sheetName val="14 - коммерч"/>
      <sheetName val="прием комм платежей"/>
      <sheetName val="коммерч. материалы"/>
      <sheetName val="обслуживание кассы"/>
      <sheetName val="проездные"/>
      <sheetName val="паспортный стол"/>
      <sheetName val="коллекторы"/>
      <sheetName val="Затраты на вовлеченность 23"/>
      <sheetName val="всего сверка"/>
      <sheetName val="15 - управленч"/>
      <sheetName val="Затраты на COVID-19"/>
      <sheetName val="расходы на машину для МЭФ"/>
      <sheetName val="Содержание МЭФ"/>
      <sheetName val="амортизация"/>
      <sheetName val="аренда"/>
      <sheetName val="ОУС, казнач, аудит"/>
      <sheetName val="связь"/>
      <sheetName val="командировочные"/>
      <sheetName val="ремонт оргтехники"/>
      <sheetName val="вода"/>
      <sheetName val="почта"/>
      <sheetName val="проч на содерж"/>
      <sheetName val="канцелярия"/>
      <sheetName val="хоз. расх."/>
      <sheetName val="полиграфия"/>
      <sheetName val="ОС в МПЗ"/>
      <sheetName val="мебель"/>
      <sheetName val="ПК и оргтехн."/>
      <sheetName val="ПК факт (2023)"/>
      <sheetName val="кондиционер"/>
      <sheetName val="авто"/>
      <sheetName val="ПО"/>
      <sheetName val="страхование"/>
      <sheetName val="обучение 24"/>
      <sheetName val="обучение"/>
      <sheetName val="семинары 24"/>
      <sheetName val="ремонт"/>
      <sheetName val="представит."/>
      <sheetName val="имидж"/>
      <sheetName val="РЭК"/>
      <sheetName val="ЕвразТехника"/>
      <sheetName val="нотариус"/>
      <sheetName val="медосмотр"/>
      <sheetName val="спецодежда"/>
      <sheetName val="проч расх на охр труда"/>
      <sheetName val="сайт"/>
      <sheetName val="16 - соц."/>
      <sheetName val="Диаграмма1"/>
      <sheetName val="экология"/>
      <sheetName val="соц 2024"/>
      <sheetName val="расш. соц. 23"/>
      <sheetName val="расш соц 2023б"/>
      <sheetName val="18 - прочие дох. и расх."/>
      <sheetName val="госпошлина"/>
      <sheetName val="РКО"/>
      <sheetName val="19, 20 - КВ"/>
      <sheetName val="КВ (расш)"/>
      <sheetName val="расходы по доп. работникам"/>
      <sheetName val="24. Кредиты и займы"/>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nal (2)"/>
      <sheetName val="Final"/>
      <sheetName val="вопросы"/>
      <sheetName val="GasPromBank Forecast"/>
      <sheetName val="2 Параметры"/>
      <sheetName val="1 Общая информация"/>
      <sheetName val="4 Смета"/>
      <sheetName val="14 Итоги"/>
      <sheetName val="7 Кредит"/>
      <sheetName val="КлассЗСМК"/>
      <sheetName val="Комментарии"/>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ktiva-skutečnost"/>
      <sheetName val="pasiva-skutečnost"/>
      <sheetName val="VZZ - skutečnost"/>
      <sheetName val="aktiva-plán"/>
      <sheetName val="pasiva-plán"/>
      <sheetName val="VZZ - plán"/>
      <sheetName val="pasiva_skutečnost"/>
      <sheetName val="СводЕАХ"/>
      <sheetName val="Лист1 (2)"/>
      <sheetName val="Balance Sheet"/>
      <sheetName val="полугодие"/>
      <sheetName val="Справочники"/>
      <sheetName val="Languages"/>
      <sheetName val="pasiva-skute?nost"/>
      <sheetName val="MCS"/>
      <sheetName val="Фин план"/>
      <sheetName val="КлассНТМК"/>
      <sheetName val="КлассЗСМК"/>
      <sheetName val="CurRates"/>
      <sheetName val="FX rates"/>
      <sheetName val="план"/>
      <sheetName val="факт"/>
      <sheetName val="rem"/>
      <sheetName val="Aktiva a pasiva 2006"/>
      <sheetName val="Откл_ по фин_ рез"/>
      <sheetName val="сводная"/>
      <sheetName val="ТАБЛИЦЫ"/>
      <sheetName val="9м"/>
      <sheetName val="3-01"/>
      <sheetName val="Sheet Index"/>
      <sheetName val="Variables"/>
      <sheetName val="Цеховые"/>
      <sheetName val="Центральные"/>
      <sheetName val="пр-во_июль"/>
      <sheetName val="ФИНПЛАН"/>
      <sheetName val="Настройки"/>
      <sheetName val="ДИТ"/>
      <sheetName val="сортамент"/>
      <sheetName val="1997 fin. res."/>
      <sheetName val="exch. rates"/>
      <sheetName val="Мероприятия"/>
      <sheetName val="MODEL"/>
      <sheetName val="ВГОК 2011"/>
      <sheetName val="EC552378 Corp Cusip8"/>
      <sheetName val="TT333718 Govt"/>
      <sheetName val="ЗСМК"/>
      <sheetName val="карта метрик"/>
      <sheetName val="пл_выруч_В-Р"/>
      <sheetName val="Imp. Sensitivity"/>
      <sheetName val="Streamcore"/>
      <sheetName val="ER"/>
      <sheetName val="Лист27"/>
      <sheetName val="Лист28"/>
      <sheetName val="Лист29"/>
      <sheetName val="Assumptions"/>
      <sheetName val="EBITDA Bridges v Budget"/>
      <sheetName val="2001"/>
      <sheetName val="PL"/>
      <sheetName val="нормы 5 лет"/>
      <sheetName val="Sales_prices"/>
      <sheetName val="Inputs"/>
      <sheetName val="SETKI"/>
      <sheetName val="Рабочий"/>
      <sheetName val="Контроль"/>
      <sheetName val="Реестр 26.11.08"/>
      <sheetName val="форма 6.1"/>
      <sheetName val="Y96LTEBHTMP2"/>
      <sheetName val="дек.разв.2011"/>
      <sheetName val="ОВИ_Группы"/>
      <sheetName val=" Форма П6.1 "/>
      <sheetName val="СВОД Ф15"/>
      <sheetName val="ост ТМЦ"/>
      <sheetName val="Приложение 4"/>
      <sheetName val="Движение по месяцам"/>
      <sheetName val="Телефоны"/>
      <sheetName val="f_1"/>
      <sheetName val="Справ"/>
      <sheetName val="COMPS"/>
      <sheetName val="2012г."/>
      <sheetName val="Контрагенты"/>
      <sheetName val="DATA"/>
      <sheetName val="9 мес12"/>
      <sheetName val="окт12"/>
      <sheetName val="ноя12"/>
      <sheetName val="дек12"/>
      <sheetName val="1 пол12"/>
      <sheetName val="4. Ratios"/>
      <sheetName val="Виды затрат"/>
      <sheetName val="Единицы консолидации"/>
      <sheetName val="Счета"/>
      <sheetName val="Виды движения"/>
      <sheetName val="setup"/>
      <sheetName val="Otchet"/>
      <sheetName val="производство"/>
      <sheetName val="июнь пл-факт _изм"/>
      <sheetName val="19 CAPEX"/>
      <sheetName val="П ПП_МП"/>
      <sheetName val="Взз"/>
      <sheetName val="Январь"/>
      <sheetName val="Configuration"/>
      <sheetName val="Лист1"/>
      <sheetName val="ф.2.3"/>
      <sheetName val="Отгрузка"/>
      <sheetName val="Поставка"/>
      <sheetName val="Сталь"/>
      <sheetName val="Title"/>
      <sheetName val="KPI 2014_дробление"/>
      <sheetName val="Данные для расчета"/>
      <sheetName val="BEX_AR"/>
      <sheetName val="BEX_Associates"/>
      <sheetName val="BEX_BSRP_OLD"/>
      <sheetName val="BEX_Eq"/>
      <sheetName val="BEX_Expenses_CY"/>
      <sheetName val="BEX_Expenses_PY"/>
      <sheetName val="BEX_Expenses1"/>
      <sheetName val="BEX_Income_Tax"/>
      <sheetName val="BEX_Intangibles"/>
      <sheetName val="BEX_Inventory"/>
      <sheetName val="BEX_invest_unit"/>
      <sheetName val="BEX_invest_unit_OLD"/>
      <sheetName val="BEX_MAIN"/>
      <sheetName val="BEX_MAIN_BS_RP"/>
      <sheetName val="BEX_MAIN_PL"/>
      <sheetName val="BEX_partner"/>
      <sheetName val="BEX_partner_CAD"/>
      <sheetName val="BEX_partner_CZK"/>
      <sheetName val="BEX_partner_EUR"/>
      <sheetName val="BEX_partner_OLD"/>
      <sheetName val="BEX_partner_OTH"/>
      <sheetName val="BEX_partner_RUB"/>
      <sheetName val="BEX_partner_UAH"/>
      <sheetName val="BEX_partner_USD"/>
      <sheetName val="BEX_partner_ZAR"/>
      <sheetName val="BEX_PP_E"/>
      <sheetName val="BEX_Provisions"/>
      <sheetName val="Content"/>
      <sheetName val="3. CFS"/>
      <sheetName val="9a. PP&amp;E"/>
      <sheetName val="10. Intangibles"/>
      <sheetName val="14.2 NRV allowance"/>
      <sheetName val="8. Income tax"/>
      <sheetName val="14.1 Inventory"/>
      <sheetName val="6.2 COS"/>
      <sheetName val="1.2  BS-IS 2009"/>
      <sheetName val="GAP для проработки"/>
      <sheetName val="2.2 HSVC slag unprep"/>
      <sheetName val="2.1  HSVC slag prepared"/>
      <sheetName val="2.3  NTMK Slag"/>
      <sheetName val="5. Changes in WIP_FG (SAP)"/>
      <sheetName val="5. Changes in WIP_FG (SAP) (2)"/>
      <sheetName val="Production data"/>
      <sheetName val="3.2 Sales to Vanchem"/>
      <sheetName val="1. Production"/>
      <sheetName val="3.1 Sales"/>
      <sheetName val="дсп"/>
      <sheetName val=""/>
      <sheetName val="4."/>
      <sheetName val="26.11"/>
      <sheetName val="НТМК Сталь"/>
      <sheetName val="посты"/>
      <sheetName val="Ф15 (Секвестр)1"/>
      <sheetName val="на 12.09.14"/>
      <sheetName val="Общий 1"/>
      <sheetName val="Формат 2"/>
      <sheetName val="06.11"/>
      <sheetName val="База"/>
      <sheetName val="Таштагол_т.т"/>
      <sheetName val="Megamind"/>
      <sheetName val="UFOP (factor)"/>
      <sheetName val="UFOP (data)"/>
      <sheetName val="Ф11"/>
      <sheetName val="Ф7"/>
      <sheetName val="Ф20"/>
      <sheetName val="Ф6"/>
      <sheetName val="ПП"/>
      <sheetName val="Ф2.3"/>
      <sheetName val="1 Общая информация"/>
      <sheetName val="Параметры"/>
      <sheetName val="Shadow"/>
      <sheetName val="Библиотека"/>
      <sheetName val="Доход_расход"/>
      <sheetName val="КОП"/>
      <sheetName val="Леневка"/>
      <sheetName val="МВЦ"/>
      <sheetName val="Никомед"/>
      <sheetName val="Охотник"/>
      <sheetName val="РЭУ"/>
      <sheetName val="УДУ"/>
      <sheetName val="Уралец"/>
      <sheetName val="ЦКиИ"/>
      <sheetName val="Финансы"/>
      <sheetName val="VZZ_-_skutečnost"/>
      <sheetName val="VZZ_-_plán"/>
      <sheetName val="Лист1_(2)"/>
      <sheetName val="Balance_Sheet"/>
      <sheetName val="Фин_план"/>
      <sheetName val="FX_rates"/>
      <sheetName val="Aktiva_a_pasiva_2006"/>
      <sheetName val="Откл__по_фин__рез"/>
      <sheetName val="Sheet_Index"/>
      <sheetName val="1997_fin__res_"/>
      <sheetName val="exch__rates"/>
      <sheetName val="ВГОК_2011"/>
      <sheetName val="EC552378_Corp_Cusip8"/>
      <sheetName val="TT333718_Govt"/>
      <sheetName val="карта_метрик"/>
      <sheetName val="Imp__Sensitivity"/>
      <sheetName val="ост_ТМЦ"/>
      <sheetName val="Приложение_4"/>
      <sheetName val="нормы_5_лет"/>
      <sheetName val="2012г_"/>
      <sheetName val="EBITDA_Bridges_v_Budget"/>
      <sheetName val="Реестр_26_11_08"/>
      <sheetName val="9_мес12"/>
      <sheetName val="1_пол12"/>
      <sheetName val="4__Ratios"/>
      <sheetName val="Виды_затрат"/>
      <sheetName val="Единицы_консолидации"/>
      <sheetName val="Виды_движения"/>
      <sheetName val="Движение_по_месяцам"/>
      <sheetName val="форма_6_1"/>
      <sheetName val="дек_разв_2011"/>
      <sheetName val="_Форма_П6_1_"/>
      <sheetName val="СВОД_Ф15"/>
      <sheetName val="2 Параметры"/>
      <sheetName val="9.1"/>
      <sheetName val="10"/>
      <sheetName val="FCF"/>
      <sheetName val="станции дороги"/>
      <sheetName val="ПЛАН ПЛАТЕЖЕЙ НА"/>
      <sheetName val="СЕНТЯБРЬ++"/>
      <sheetName val="СЕНТЯБРЬ--"/>
      <sheetName val="Оглавление"/>
      <sheetName val="7_Простои"/>
      <sheetName val="Узкие места"/>
      <sheetName val="Выручка"/>
      <sheetName val="Смета"/>
      <sheetName val="Цены реализации"/>
      <sheetName val="Продажи_план_ММД"/>
      <sheetName val="1_Summary"/>
      <sheetName val="Цены входящие_1"/>
      <sheetName val="Цены входящие_2"/>
      <sheetName val="_Запасы"/>
      <sheetName val="13_ Вспом_ и энергетика _2_"/>
      <sheetName val="Ремонты и ОВИ"/>
      <sheetName val="15_ Инвестпрогр_"/>
      <sheetName val="5_ Цены вх_ сырья"/>
      <sheetName val="5_ Влияние цен на сырье"/>
      <sheetName val="6_ Расход"/>
      <sheetName val="7_ Ремонты _ ОВИ"/>
      <sheetName val="7_ Пример графика"/>
      <sheetName val="7_ вариант 2"/>
      <sheetName val="7_ прил_ прод_ть рем_"/>
      <sheetName val="Вспом_ материалы"/>
      <sheetName val="8_ PL"/>
      <sheetName val="Слайд vc_fc_cc"/>
      <sheetName val="9_ Сарех Свод"/>
      <sheetName val="4_ KPI"/>
      <sheetName val="6_ Исходная инф_"/>
      <sheetName val="Мощности"/>
      <sheetName val="6_ Мощности ГОКи"/>
      <sheetName val="Материалы СЦ"/>
      <sheetName val="Грузополучатели - список"/>
      <sheetName val="Справочник"/>
      <sheetName val="ф.14"/>
      <sheetName val="4_ГОКи"/>
      <sheetName val="pasiva-skute_nost"/>
      <sheetName val="статьи ЕФО"/>
      <sheetName val="Смета  январь"/>
      <sheetName val="исх"/>
      <sheetName val="Ф14"/>
      <sheetName val="20 Коммерческие расходы"/>
      <sheetName val="3.2.1. Report"/>
      <sheetName val="3.2 P&amp;L"/>
      <sheetName val="декабрь факт"/>
      <sheetName val="Plan_acc"/>
      <sheetName val="ENA 9.30.14"/>
      <sheetName val="бюджет"/>
      <sheetName val="отчет"/>
      <sheetName val="MAIN_page"/>
      <sheetName val="4 Программа повышения эфф-сти"/>
      <sheetName val="4 ППЭ кратко (2)"/>
      <sheetName val="SALES CZK"/>
      <sheetName val="cahh cost конц"/>
      <sheetName val="Service"/>
      <sheetName val="Структура портфеля"/>
      <sheetName val="Banka"/>
      <sheetName val="каталог"/>
      <sheetName val="Справочник ГП"/>
      <sheetName val="Структура выручки"/>
      <sheetName val="Страна"/>
      <sheetName val="Прочие компании"/>
      <sheetName val="Компании группы"/>
      <sheetName val="Формы"/>
      <sheetName val="1п"/>
      <sheetName val="Вспомогательный"/>
      <sheetName val="SpInputs"/>
      <sheetName val="COGS _base_"/>
      <sheetName val="CashFlows"/>
      <sheetName val="XLR_NoRangeSheet"/>
      <sheetName val="Info"/>
      <sheetName val=" Расчет ЭКГ №49 "/>
      <sheetName val="Выпадающий список"/>
      <sheetName val="Финансирование (руб)"/>
      <sheetName val="Справочник БЕ Организаций"/>
      <sheetName val="Позиции "/>
      <sheetName val="Статусы"/>
      <sheetName val="свод ПП (ДЭФ)"/>
      <sheetName val="brew rub"/>
      <sheetName val="КлассНKМК"/>
      <sheetName val="v1"/>
      <sheetName val="v2"/>
      <sheetName val="v2 (для гист.)"/>
      <sheetName val="СВОД для отправки"/>
      <sheetName val="Матрица целей"/>
      <sheetName val="Статус ZBB"/>
      <sheetName val="Статус ZBB (кол-во идей)"/>
      <sheetName val="Статус ZBB (эффект по идеям)"/>
      <sheetName val="Свод по цехам"/>
      <sheetName val="Прочее"/>
      <sheetName val="УГЭ"/>
      <sheetName val="КХП"/>
      <sheetName val="КПС"/>
      <sheetName val="Лист4"/>
      <sheetName val="Свод по мероприятиям"/>
      <sheetName val="ЦПШБ"/>
      <sheetName val="ЦРМО-3"/>
      <sheetName val="Матрица целей ФЛЦ"/>
      <sheetName val="ФЛЦ"/>
      <sheetName val="Матрица целей КЦ"/>
      <sheetName val="КЦ"/>
      <sheetName val="Прочие мероприятия"/>
      <sheetName val="Матрица целей КСЦ"/>
      <sheetName val="КСЦ"/>
      <sheetName val="Матрица целей РБЦ"/>
      <sheetName val="РБЦ"/>
      <sheetName val="Матрица целей ДЦ"/>
      <sheetName val="ДЦ"/>
      <sheetName val="сопоставление с целью"/>
      <sheetName val="Матрица целей (без В)"/>
      <sheetName val="сопоставление с целью (без В)"/>
      <sheetName val="Гистограмма"/>
      <sheetName val="Index"/>
      <sheetName val="Tables"/>
      <sheetName val="Tools"/>
      <sheetName val="zan_osn"/>
      <sheetName val="Лист2"/>
      <sheetName val="ФРВ_250_1"/>
      <sheetName val="текучесть"/>
      <sheetName val="на 29.10.2021"/>
      <sheetName val="Constants"/>
      <sheetName val="NIUs"/>
      <sheetName val="VZZ_-_skutečnost1"/>
      <sheetName val="VZZ_-_plán1"/>
      <sheetName val="Лист1_(2)1"/>
      <sheetName val="Balance_Sheet1"/>
      <sheetName val="FX_rates1"/>
      <sheetName val="Фин_план1"/>
      <sheetName val="Aktiva_a_pasiva_20061"/>
      <sheetName val="Откл__по_фин__рез1"/>
      <sheetName val="Sheet_Index1"/>
      <sheetName val="1997_fin__res_1"/>
      <sheetName val="exch__rates1"/>
      <sheetName val="ВГОК_20111"/>
      <sheetName val="EC552378_Corp_Cusip81"/>
      <sheetName val="TT333718_Govt1"/>
      <sheetName val="карта_метрик1"/>
      <sheetName val="Imp__Sensitivity1"/>
      <sheetName val="нормы_5_лет1"/>
      <sheetName val="ост_ТМЦ1"/>
      <sheetName val="Приложение_41"/>
      <sheetName val="2012г_1"/>
      <sheetName val="9_мес121"/>
      <sheetName val="1_пол121"/>
      <sheetName val="4__Ratios1"/>
      <sheetName val="Виды_затрат1"/>
      <sheetName val="Единицы_консолидации1"/>
      <sheetName val="Виды_движения1"/>
      <sheetName val="EBITDA_Bridges_v_Budget1"/>
      <sheetName val="Реестр_26_11_081"/>
      <sheetName val="форма_6_11"/>
      <sheetName val="дек_разв_20111"/>
      <sheetName val="_Форма_П6_1_1"/>
      <sheetName val="СВОД_Ф151"/>
      <sheetName val="Движение_по_месяцам1"/>
      <sheetName val="июнь_пл-факт__изм"/>
      <sheetName val="19_CAPEX"/>
      <sheetName val="П_ПП_МП"/>
      <sheetName val="KPI_2014_дробление"/>
      <sheetName val="Данные_для_расчета"/>
      <sheetName val="3__CFS"/>
      <sheetName val="9a__PP&amp;E"/>
      <sheetName val="10__Intangibles"/>
      <sheetName val="14_2_NRV_allowance"/>
      <sheetName val="8__Income_tax"/>
      <sheetName val="14_1_Inventory"/>
      <sheetName val="6_2_COS"/>
      <sheetName val="1_2__BS-IS_2009"/>
      <sheetName val="ф_2_3"/>
      <sheetName val="GAP_для_проработки"/>
      <sheetName val="26_11"/>
      <sheetName val="НТМК_Сталь"/>
      <sheetName val="Ф15_(Секвестр)1"/>
      <sheetName val="на_12_09_14"/>
      <sheetName val="Общий_1"/>
      <sheetName val="Формат_2"/>
      <sheetName val="06_11"/>
      <sheetName val="2_2_HSVC_slag_unprep"/>
      <sheetName val="2_1__HSVC_slag_prepared"/>
      <sheetName val="2_3__NTMK_Slag"/>
      <sheetName val="5__Changes_in_WIP_FG_(SAP)"/>
      <sheetName val="5__Changes_in_WIP_FG_(SAP)_(2)"/>
      <sheetName val="Production_data"/>
      <sheetName val="3_2_Sales_to_Vanchem"/>
      <sheetName val="1__Production"/>
      <sheetName val="3_1_Sales"/>
      <sheetName val="4_"/>
      <sheetName val="UFOP_(factor)"/>
      <sheetName val="UFOP_(data)"/>
      <sheetName val="Ф2_3"/>
      <sheetName val="Таштагол_т_т"/>
      <sheetName val="1_Общая_информация"/>
      <sheetName val="9_1"/>
      <sheetName val="станции_дороги"/>
      <sheetName val="ПЛАН_ПЛАТЕЖЕЙ_НА"/>
      <sheetName val="2_Параметры"/>
      <sheetName val="Грузополучатели_-_список"/>
      <sheetName val="Узкие_места"/>
      <sheetName val="Цены_реализации"/>
      <sheetName val="Цены_входящие_1"/>
      <sheetName val="Цены_входящие_2"/>
      <sheetName val="13__Вспом__и_энергетика__2_"/>
      <sheetName val="Ремонты_и_ОВИ"/>
      <sheetName val="15__Инвестпрогр_"/>
      <sheetName val="5__Цены_вх__сырья"/>
      <sheetName val="5__Влияние_цен_на_сырье"/>
      <sheetName val="6__Расход"/>
      <sheetName val="7__Ремонты___ОВИ"/>
      <sheetName val="7__Пример_графика"/>
      <sheetName val="7__вариант_2"/>
      <sheetName val="7__прил__прод_ть_рем_"/>
      <sheetName val="Вспом__материалы"/>
      <sheetName val="8__PL"/>
      <sheetName val="Слайд_vc_fc_cc"/>
      <sheetName val="9__Сарех_Свод"/>
      <sheetName val="4__KPI"/>
      <sheetName val="6__Исходная_инф_"/>
      <sheetName val="6__Мощности_ГОКи"/>
      <sheetName val="Материалы_СЦ"/>
      <sheetName val="ф_14"/>
      <sheetName val="статьи_ЕФО"/>
      <sheetName val="Смета__январь"/>
      <sheetName val="20_Коммерческие_расходы"/>
      <sheetName val="декабрь_факт"/>
      <sheetName val="ENA_9_30_14"/>
      <sheetName val="3_2_1__Report"/>
      <sheetName val="3_2_P&amp;L"/>
      <sheetName val="4_Программа_повышения_эфф-сти"/>
      <sheetName val="4_ППЭ_кратко_(2)"/>
      <sheetName val="SALES_CZK"/>
      <sheetName val="cahh_cost_конц"/>
      <sheetName val="Структура_портфеля"/>
      <sheetName val="Справочник_ГП"/>
      <sheetName val="Структура_выручки"/>
      <sheetName val="Прочие_компании"/>
      <sheetName val="Компании_группы"/>
      <sheetName val="COGS__base_"/>
      <sheetName val="_Расчет_ЭКГ_№49_"/>
      <sheetName val="Выпадающий_список"/>
      <sheetName val="Финансирование_(руб)"/>
      <sheetName val="Справочник_БЕ_Организаций"/>
      <sheetName val="Позиции_"/>
      <sheetName val="свод_ПП_(ДЭФ)"/>
      <sheetName val="brew_rub"/>
      <sheetName val="v2_(для_гист_)"/>
      <sheetName val="СВОД_для_отправки"/>
      <sheetName val="Матрица_целей"/>
      <sheetName val="Статус_ZBB"/>
      <sheetName val="Статус_ZBB_(кол-во_идей)"/>
      <sheetName val="Статус_ZBB_(эффект_по_идеям)"/>
      <sheetName val="Свод_по_цехам"/>
      <sheetName val="Свод_по_мероприятиям"/>
      <sheetName val="Матрица_целей_ФЛЦ"/>
      <sheetName val="Матрица_целей_КЦ"/>
      <sheetName val="Прочие_мероприятия"/>
      <sheetName val="Матрица_целей_КСЦ"/>
      <sheetName val="Матрица_целей_РБЦ"/>
      <sheetName val="Матрица_целей_ДЦ"/>
      <sheetName val="сопоставление_с_целью"/>
      <sheetName val="Матрица_целей_(без_В)"/>
      <sheetName val="сопоставление_с_целью_(без_В)"/>
      <sheetName val="Для приказа 2020"/>
      <sheetName val="Оперативный план "/>
      <sheetName val="PL 12m SevGOK"/>
      <sheetName val="AR balance 2020"/>
      <sheetName val="TB2020"/>
      <sheetName val="AR balance 2019"/>
      <sheetName val="2 мес. "/>
      <sheetName val="Sum"/>
      <sheetName val="share price 2002"/>
      <sheetName val="E (factor)"/>
      <sheetName val="4"/>
      <sheetName val="VZZ_-_skutečnost4"/>
      <sheetName val="VZZ_-_plán4"/>
      <sheetName val="Лист1_(2)4"/>
      <sheetName val="Balance_Sheet4"/>
      <sheetName val="Фин_план4"/>
      <sheetName val="форма_6_14"/>
      <sheetName val="FX_rates4"/>
      <sheetName val="дек_разв_20114"/>
      <sheetName val="_Форма_П6_1_4"/>
      <sheetName val="СВОД_Ф154"/>
      <sheetName val="июнь_пл-факт__изм3"/>
      <sheetName val="19_CAPEX3"/>
      <sheetName val="П_ПП_МП3"/>
      <sheetName val="Aktiva_a_pasiva_20064"/>
      <sheetName val="Откл__по_фин__рез4"/>
      <sheetName val="Sheet_Index4"/>
      <sheetName val="1997_fin__res_4"/>
      <sheetName val="exch__rates4"/>
      <sheetName val="ВГОК_20114"/>
      <sheetName val="EC552378_Corp_Cusip84"/>
      <sheetName val="TT333718_Govt4"/>
      <sheetName val="карта_метрик4"/>
      <sheetName val="Imp__Sensitivity4"/>
      <sheetName val="нормы_5_лет4"/>
      <sheetName val="EBITDA_Bridges_v_Budget4"/>
      <sheetName val="Реестр_26_11_084"/>
      <sheetName val="ост_ТМЦ4"/>
      <sheetName val="Приложение_44"/>
      <sheetName val="Движение_по_месяцам4"/>
      <sheetName val="2012г_4"/>
      <sheetName val="9_мес124"/>
      <sheetName val="1_пол124"/>
      <sheetName val="4__Ratios4"/>
      <sheetName val="Виды_затрат4"/>
      <sheetName val="Единицы_консолидации4"/>
      <sheetName val="Виды_движения4"/>
      <sheetName val="ф_2_33"/>
      <sheetName val="KPI_2014_дробление3"/>
      <sheetName val="Данные_для_расчета3"/>
      <sheetName val="3__CFS3"/>
      <sheetName val="9a__PP&amp;E3"/>
      <sheetName val="10__Intangibles3"/>
      <sheetName val="14_2_NRV_allowance3"/>
      <sheetName val="8__Income_tax3"/>
      <sheetName val="14_1_Inventory3"/>
      <sheetName val="6_2_COS3"/>
      <sheetName val="1_2__BS-IS_20093"/>
      <sheetName val="GAP_для_проработки3"/>
      <sheetName val="4_3"/>
      <sheetName val="2_2_HSVC_slag_unprep3"/>
      <sheetName val="2_1__HSVC_slag_prepared3"/>
      <sheetName val="2_3__NTMK_Slag3"/>
      <sheetName val="5__Changes_in_WIP_FG_(SAP)3"/>
      <sheetName val="5__Changes_in_WIP_FG_(SAP)_(2)3"/>
      <sheetName val="Production_data3"/>
      <sheetName val="3_2_Sales_to_Vanchem3"/>
      <sheetName val="1__Production3"/>
      <sheetName val="3_1_Sales3"/>
      <sheetName val="26_113"/>
      <sheetName val="НТМК_Сталь3"/>
      <sheetName val="Ф15_(Секвестр)13"/>
      <sheetName val="на_12_09_143"/>
      <sheetName val="Общий_13"/>
      <sheetName val="Формат_23"/>
      <sheetName val="06_113"/>
      <sheetName val="UFOP_(factor)3"/>
      <sheetName val="UFOP_(data)3"/>
      <sheetName val="Ф2_33"/>
      <sheetName val="Таштагол_т_т3"/>
      <sheetName val="1_Общая_информация3"/>
      <sheetName val="9_13"/>
      <sheetName val="станции_дороги3"/>
      <sheetName val="ПЛАН_ПЛАТЕЖЕЙ_НА3"/>
      <sheetName val="Узкие_места3"/>
      <sheetName val="Цены_реализации3"/>
      <sheetName val="Цены_входящие_13"/>
      <sheetName val="Цены_входящие_23"/>
      <sheetName val="13__Вспом__и_энергетика__2_3"/>
      <sheetName val="Ремонты_и_ОВИ3"/>
      <sheetName val="15__Инвестпрогр_3"/>
      <sheetName val="5__Цены_вх__сырья3"/>
      <sheetName val="5__Влияние_цен_на_сырье3"/>
      <sheetName val="6__Расход3"/>
      <sheetName val="7__Ремонты___ОВИ3"/>
      <sheetName val="7__Пример_графика3"/>
      <sheetName val="7__вариант_23"/>
      <sheetName val="7__прил__прод_ть_рем_3"/>
      <sheetName val="Вспом__материалы3"/>
      <sheetName val="8__PL3"/>
      <sheetName val="Слайд_vc_fc_cc3"/>
      <sheetName val="9__Сарех_Свод3"/>
      <sheetName val="4__KPI3"/>
      <sheetName val="6__Исходная_инф_3"/>
      <sheetName val="6__Мощности_ГОКи3"/>
      <sheetName val="Материалы_СЦ3"/>
      <sheetName val="2_Параметры3"/>
      <sheetName val="Грузополучатели_-_список3"/>
      <sheetName val="ф_143"/>
      <sheetName val="статьи_ЕФО3"/>
      <sheetName val="Смета__январь3"/>
      <sheetName val="20_Коммерческие_расходы3"/>
      <sheetName val="декабрь_факт3"/>
      <sheetName val="ENA_9_30_143"/>
      <sheetName val="3_2_1__Report3"/>
      <sheetName val="3_2_P&amp;L3"/>
      <sheetName val="4_Программа_повышения_эфф-сти3"/>
      <sheetName val="4_ППЭ_кратко_(2)3"/>
      <sheetName val="SALES_CZK3"/>
      <sheetName val="cahh_cost_конц3"/>
      <sheetName val="Структура_портфеля3"/>
      <sheetName val="Справочник_ГП3"/>
      <sheetName val="Структура_выручки3"/>
      <sheetName val="Прочие_компании3"/>
      <sheetName val="Компании_группы3"/>
      <sheetName val="COGS__base_3"/>
      <sheetName val="_Расчет_ЭКГ_№49_3"/>
      <sheetName val="Выпадающий_список3"/>
      <sheetName val="Финансирование_(руб)3"/>
      <sheetName val="Справочник_БЕ_Организаций3"/>
      <sheetName val="Позиции_3"/>
      <sheetName val="свод_ПП_(ДЭФ)3"/>
      <sheetName val="brew_rub3"/>
      <sheetName val="v2_(для_гист_)3"/>
      <sheetName val="СВОД_для_отправки3"/>
      <sheetName val="Матрица_целей3"/>
      <sheetName val="Статус_ZBB3"/>
      <sheetName val="Статус_ZBB_(кол-во_идей)3"/>
      <sheetName val="Статус_ZBB_(эффект_по_идеям)3"/>
      <sheetName val="Свод_по_цехам3"/>
      <sheetName val="Свод_по_мероприятиям3"/>
      <sheetName val="Матрица_целей_ФЛЦ3"/>
      <sheetName val="Матрица_целей_КЦ3"/>
      <sheetName val="Прочие_мероприятия3"/>
      <sheetName val="Матрица_целей_КСЦ3"/>
      <sheetName val="Матрица_целей_РБЦ3"/>
      <sheetName val="Матрица_целей_ДЦ3"/>
      <sheetName val="сопоставление_с_целью3"/>
      <sheetName val="Матрица_целей_(без_В)3"/>
      <sheetName val="сопоставление_с_целью_(без_В)3"/>
      <sheetName val="на_29_10_20212"/>
      <sheetName val="VZZ_-_skutečnost2"/>
      <sheetName val="VZZ_-_plán2"/>
      <sheetName val="Лист1_(2)2"/>
      <sheetName val="Balance_Sheet2"/>
      <sheetName val="Фин_план2"/>
      <sheetName val="форма_6_12"/>
      <sheetName val="FX_rates2"/>
      <sheetName val="дек_разв_20112"/>
      <sheetName val="_Форма_П6_1_2"/>
      <sheetName val="СВОД_Ф152"/>
      <sheetName val="июнь_пл-факт__изм1"/>
      <sheetName val="19_CAPEX1"/>
      <sheetName val="П_ПП_МП1"/>
      <sheetName val="Aktiva_a_pasiva_20062"/>
      <sheetName val="Откл__по_фин__рез2"/>
      <sheetName val="Sheet_Index2"/>
      <sheetName val="1997_fin__res_2"/>
      <sheetName val="exch__rates2"/>
      <sheetName val="ВГОК_20112"/>
      <sheetName val="EC552378_Corp_Cusip82"/>
      <sheetName val="TT333718_Govt2"/>
      <sheetName val="карта_метрик2"/>
      <sheetName val="Imp__Sensitivity2"/>
      <sheetName val="нормы_5_лет2"/>
      <sheetName val="EBITDA_Bridges_v_Budget2"/>
      <sheetName val="Реестр_26_11_082"/>
      <sheetName val="ост_ТМЦ2"/>
      <sheetName val="Приложение_42"/>
      <sheetName val="Движение_по_месяцам2"/>
      <sheetName val="2012г_2"/>
      <sheetName val="9_мес122"/>
      <sheetName val="1_пол122"/>
      <sheetName val="4__Ratios2"/>
      <sheetName val="Виды_затрат2"/>
      <sheetName val="Единицы_консолидации2"/>
      <sheetName val="Виды_движения2"/>
      <sheetName val="ф_2_31"/>
      <sheetName val="KPI_2014_дробление1"/>
      <sheetName val="Данные_для_расчета1"/>
      <sheetName val="3__CFS1"/>
      <sheetName val="9a__PP&amp;E1"/>
      <sheetName val="10__Intangibles1"/>
      <sheetName val="14_2_NRV_allowance1"/>
      <sheetName val="8__Income_tax1"/>
      <sheetName val="14_1_Inventory1"/>
      <sheetName val="6_2_COS1"/>
      <sheetName val="1_2__BS-IS_20091"/>
      <sheetName val="GAP_для_проработки1"/>
      <sheetName val="4_1"/>
      <sheetName val="2_2_HSVC_slag_unprep1"/>
      <sheetName val="2_1__HSVC_slag_prepared1"/>
      <sheetName val="2_3__NTMK_Slag1"/>
      <sheetName val="5__Changes_in_WIP_FG_(SAP)1"/>
      <sheetName val="5__Changes_in_WIP_FG_(SAP)_(2)1"/>
      <sheetName val="Production_data1"/>
      <sheetName val="3_2_Sales_to_Vanchem1"/>
      <sheetName val="1__Production1"/>
      <sheetName val="3_1_Sales1"/>
      <sheetName val="26_111"/>
      <sheetName val="НТМК_Сталь1"/>
      <sheetName val="Ф15_(Секвестр)11"/>
      <sheetName val="на_12_09_141"/>
      <sheetName val="Общий_11"/>
      <sheetName val="Формат_21"/>
      <sheetName val="06_111"/>
      <sheetName val="UFOP_(factor)1"/>
      <sheetName val="UFOP_(data)1"/>
      <sheetName val="Ф2_31"/>
      <sheetName val="Таштагол_т_т1"/>
      <sheetName val="1_Общая_информация1"/>
      <sheetName val="9_11"/>
      <sheetName val="станции_дороги1"/>
      <sheetName val="ПЛАН_ПЛАТЕЖЕЙ_НА1"/>
      <sheetName val="Узкие_места1"/>
      <sheetName val="Цены_реализации1"/>
      <sheetName val="Цены_входящие_11"/>
      <sheetName val="Цены_входящие_21"/>
      <sheetName val="13__Вспом__и_энергетика__2_1"/>
      <sheetName val="Ремонты_и_ОВИ1"/>
      <sheetName val="15__Инвестпрогр_1"/>
      <sheetName val="5__Цены_вх__сырья1"/>
      <sheetName val="5__Влияние_цен_на_сырье1"/>
      <sheetName val="6__Расход1"/>
      <sheetName val="7__Ремонты___ОВИ1"/>
      <sheetName val="7__Пример_графика1"/>
      <sheetName val="7__вариант_21"/>
      <sheetName val="7__прил__прод_ть_рем_1"/>
      <sheetName val="Вспом__материалы1"/>
      <sheetName val="8__PL1"/>
      <sheetName val="Слайд_vc_fc_cc1"/>
      <sheetName val="9__Сарех_Свод1"/>
      <sheetName val="4__KPI1"/>
      <sheetName val="6__Исходная_инф_1"/>
      <sheetName val="6__Мощности_ГОКи1"/>
      <sheetName val="Материалы_СЦ1"/>
      <sheetName val="2_Параметры1"/>
      <sheetName val="Грузополучатели_-_список1"/>
      <sheetName val="ф_141"/>
      <sheetName val="статьи_ЕФО1"/>
      <sheetName val="Смета__январь1"/>
      <sheetName val="20_Коммерческие_расходы1"/>
      <sheetName val="декабрь_факт1"/>
      <sheetName val="ENA_9_30_141"/>
      <sheetName val="3_2_1__Report1"/>
      <sheetName val="3_2_P&amp;L1"/>
      <sheetName val="4_Программа_повышения_эфф-сти1"/>
      <sheetName val="4_ППЭ_кратко_(2)1"/>
      <sheetName val="SALES_CZK1"/>
      <sheetName val="cahh_cost_конц1"/>
      <sheetName val="Структура_портфеля1"/>
      <sheetName val="Справочник_ГП1"/>
      <sheetName val="Структура_выручки1"/>
      <sheetName val="Прочие_компании1"/>
      <sheetName val="Компании_группы1"/>
      <sheetName val="COGS__base_1"/>
      <sheetName val="_Расчет_ЭКГ_№49_1"/>
      <sheetName val="Выпадающий_список1"/>
      <sheetName val="Финансирование_(руб)1"/>
      <sheetName val="Справочник_БЕ_Организаций1"/>
      <sheetName val="Позиции_1"/>
      <sheetName val="свод_ПП_(ДЭФ)1"/>
      <sheetName val="brew_rub1"/>
      <sheetName val="v2_(для_гист_)1"/>
      <sheetName val="СВОД_для_отправки1"/>
      <sheetName val="Матрица_целей1"/>
      <sheetName val="Статус_ZBB1"/>
      <sheetName val="Статус_ZBB_(кол-во_идей)1"/>
      <sheetName val="Статус_ZBB_(эффект_по_идеям)1"/>
      <sheetName val="Свод_по_цехам1"/>
      <sheetName val="Свод_по_мероприятиям1"/>
      <sheetName val="Матрица_целей_ФЛЦ1"/>
      <sheetName val="Матрица_целей_КЦ1"/>
      <sheetName val="Прочие_мероприятия1"/>
      <sheetName val="Матрица_целей_КСЦ1"/>
      <sheetName val="Матрица_целей_РБЦ1"/>
      <sheetName val="Матрица_целей_ДЦ1"/>
      <sheetName val="сопоставление_с_целью1"/>
      <sheetName val="Матрица_целей_(без_В)1"/>
      <sheetName val="сопоставление_с_целью_(без_В)1"/>
      <sheetName val="на_29_10_2021"/>
      <sheetName val="Для_приказа_2020"/>
      <sheetName val="Оперативный_план_"/>
      <sheetName val="PL_12m_SevGOK"/>
      <sheetName val="AR_balance_2020"/>
      <sheetName val="AR_balance_2019"/>
      <sheetName val="2_мес__"/>
      <sheetName val="Для_приказа_20202"/>
      <sheetName val="Оперативный_план_2"/>
      <sheetName val="PL_12m_SevGOK2"/>
      <sheetName val="AR_balance_20202"/>
      <sheetName val="AR_balance_20192"/>
      <sheetName val="2_мес__2"/>
      <sheetName val="VZZ_-_skutečnost3"/>
      <sheetName val="VZZ_-_plán3"/>
      <sheetName val="Лист1_(2)3"/>
      <sheetName val="Balance_Sheet3"/>
      <sheetName val="Фин_план3"/>
      <sheetName val="форма_6_13"/>
      <sheetName val="FX_rates3"/>
      <sheetName val="дек_разв_20113"/>
      <sheetName val="_Форма_П6_1_3"/>
      <sheetName val="СВОД_Ф153"/>
      <sheetName val="июнь_пл-факт__изм2"/>
      <sheetName val="19_CAPEX2"/>
      <sheetName val="П_ПП_МП2"/>
      <sheetName val="Aktiva_a_pasiva_20063"/>
      <sheetName val="Откл__по_фин__рез3"/>
      <sheetName val="Sheet_Index3"/>
      <sheetName val="1997_fin__res_3"/>
      <sheetName val="exch__rates3"/>
      <sheetName val="ВГОК_20113"/>
      <sheetName val="EC552378_Corp_Cusip83"/>
      <sheetName val="TT333718_Govt3"/>
      <sheetName val="карта_метрик3"/>
      <sheetName val="Imp__Sensitivity3"/>
      <sheetName val="нормы_5_лет3"/>
      <sheetName val="EBITDA_Bridges_v_Budget3"/>
      <sheetName val="Реестр_26_11_083"/>
      <sheetName val="ост_ТМЦ3"/>
      <sheetName val="Приложение_43"/>
      <sheetName val="Движение_по_месяцам3"/>
      <sheetName val="2012г_3"/>
      <sheetName val="9_мес123"/>
      <sheetName val="1_пол123"/>
      <sheetName val="4__Ratios3"/>
      <sheetName val="Виды_затрат3"/>
      <sheetName val="Единицы_консолидации3"/>
      <sheetName val="Виды_движения3"/>
      <sheetName val="ф_2_32"/>
      <sheetName val="KPI_2014_дробление2"/>
      <sheetName val="Данные_для_расчета2"/>
      <sheetName val="3__CFS2"/>
      <sheetName val="9a__PP&amp;E2"/>
      <sheetName val="10__Intangibles2"/>
      <sheetName val="14_2_NRV_allowance2"/>
      <sheetName val="8__Income_tax2"/>
      <sheetName val="14_1_Inventory2"/>
      <sheetName val="6_2_COS2"/>
      <sheetName val="1_2__BS-IS_20092"/>
      <sheetName val="GAP_для_проработки2"/>
      <sheetName val="4_2"/>
      <sheetName val="2_2_HSVC_slag_unprep2"/>
      <sheetName val="2_1__HSVC_slag_prepared2"/>
      <sheetName val="2_3__NTMK_Slag2"/>
      <sheetName val="5__Changes_in_WIP_FG_(SAP)2"/>
      <sheetName val="5__Changes_in_WIP_FG_(SAP)_(2)2"/>
      <sheetName val="Production_data2"/>
      <sheetName val="3_2_Sales_to_Vanchem2"/>
      <sheetName val="1__Production2"/>
      <sheetName val="3_1_Sales2"/>
      <sheetName val="26_112"/>
      <sheetName val="НТМК_Сталь2"/>
      <sheetName val="Ф15_(Секвестр)12"/>
      <sheetName val="на_12_09_142"/>
      <sheetName val="Общий_12"/>
      <sheetName val="Формат_22"/>
      <sheetName val="06_112"/>
      <sheetName val="UFOP_(factor)2"/>
      <sheetName val="UFOP_(data)2"/>
      <sheetName val="Ф2_32"/>
      <sheetName val="Таштагол_т_т2"/>
      <sheetName val="1_Общая_информация2"/>
      <sheetName val="9_12"/>
      <sheetName val="станции_дороги2"/>
      <sheetName val="ПЛАН_ПЛАТЕЖЕЙ_НА2"/>
      <sheetName val="Узкие_места2"/>
      <sheetName val="Цены_реализации2"/>
      <sheetName val="Цены_входящие_12"/>
      <sheetName val="Цены_входящие_22"/>
      <sheetName val="13__Вспом__и_энергетика__2_2"/>
      <sheetName val="Ремонты_и_ОВИ2"/>
      <sheetName val="15__Инвестпрогр_2"/>
      <sheetName val="5__Цены_вх__сырья2"/>
      <sheetName val="5__Влияние_цен_на_сырье2"/>
      <sheetName val="6__Расход2"/>
      <sheetName val="7__Ремонты___ОВИ2"/>
      <sheetName val="7__Пример_графика2"/>
      <sheetName val="7__вариант_22"/>
      <sheetName val="7__прил__прод_ть_рем_2"/>
      <sheetName val="Вспом__материалы2"/>
      <sheetName val="8__PL2"/>
      <sheetName val="Слайд_vc_fc_cc2"/>
      <sheetName val="9__Сарех_Свод2"/>
      <sheetName val="4__KPI2"/>
      <sheetName val="6__Исходная_инф_2"/>
      <sheetName val="6__Мощности_ГОКи2"/>
      <sheetName val="Материалы_СЦ2"/>
      <sheetName val="2_Параметры2"/>
      <sheetName val="Грузополучатели_-_список2"/>
      <sheetName val="ф_142"/>
      <sheetName val="статьи_ЕФО2"/>
      <sheetName val="Смета__январь2"/>
      <sheetName val="20_Коммерческие_расходы2"/>
      <sheetName val="декабрь_факт2"/>
      <sheetName val="ENA_9_30_142"/>
      <sheetName val="3_2_1__Report2"/>
      <sheetName val="3_2_P&amp;L2"/>
      <sheetName val="4_Программа_повышения_эфф-сти2"/>
      <sheetName val="4_ППЭ_кратко_(2)2"/>
      <sheetName val="SALES_CZK2"/>
      <sheetName val="cahh_cost_конц2"/>
      <sheetName val="Структура_портфеля2"/>
      <sheetName val="Справочник_ГП2"/>
      <sheetName val="Структура_выручки2"/>
      <sheetName val="Прочие_компании2"/>
      <sheetName val="Компании_группы2"/>
      <sheetName val="COGS__base_2"/>
      <sheetName val="_Расчет_ЭКГ_№49_2"/>
      <sheetName val="Выпадающий_список2"/>
      <sheetName val="Финансирование_(руб)2"/>
      <sheetName val="Справочник_БЕ_Организаций2"/>
      <sheetName val="Позиции_2"/>
      <sheetName val="свод_ПП_(ДЭФ)2"/>
      <sheetName val="brew_rub2"/>
      <sheetName val="v2_(для_гист_)2"/>
      <sheetName val="СВОД_для_отправки2"/>
      <sheetName val="Матрица_целей2"/>
      <sheetName val="Статус_ZBB2"/>
      <sheetName val="Статус_ZBB_(кол-во_идей)2"/>
      <sheetName val="Статус_ZBB_(эффект_по_идеям)2"/>
      <sheetName val="Свод_по_цехам2"/>
      <sheetName val="Свод_по_мероприятиям2"/>
      <sheetName val="Матрица_целей_ФЛЦ2"/>
      <sheetName val="Матрица_целей_КЦ2"/>
      <sheetName val="Прочие_мероприятия2"/>
      <sheetName val="Матрица_целей_КСЦ2"/>
      <sheetName val="Матрица_целей_РБЦ2"/>
      <sheetName val="Матрица_целей_ДЦ2"/>
      <sheetName val="сопоставление_с_целью2"/>
      <sheetName val="Матрица_целей_(без_В)2"/>
      <sheetName val="сопоставление_с_целью_(без_В)2"/>
      <sheetName val="на_29_10_20211"/>
      <sheetName val="Для_приказа_20201"/>
      <sheetName val="Оперативный_план_1"/>
      <sheetName val="PL_12m_SevGOK1"/>
      <sheetName val="AR_balance_20201"/>
      <sheetName val="AR_balance_20191"/>
      <sheetName val="2_мес__1"/>
      <sheetName val="VZZ_-_skutečnost5"/>
      <sheetName val="VZZ_-_plán5"/>
      <sheetName val="Лист1_(2)5"/>
      <sheetName val="Balance_Sheet5"/>
      <sheetName val="Фин_план5"/>
      <sheetName val="форма_6_15"/>
      <sheetName val="FX_rates5"/>
      <sheetName val="дек_разв_20115"/>
      <sheetName val="_Форма_П6_1_5"/>
      <sheetName val="СВОД_Ф155"/>
      <sheetName val="июнь_пл-факт__изм4"/>
      <sheetName val="19_CAPEX4"/>
      <sheetName val="П_ПП_МП4"/>
      <sheetName val="Aktiva_a_pasiva_20065"/>
      <sheetName val="Откл__по_фин__рез5"/>
      <sheetName val="Sheet_Index5"/>
      <sheetName val="1997_fin__res_5"/>
      <sheetName val="exch__rates5"/>
      <sheetName val="ВГОК_20115"/>
      <sheetName val="EC552378_Corp_Cusip85"/>
      <sheetName val="TT333718_Govt5"/>
      <sheetName val="карта_метрик5"/>
      <sheetName val="Imp__Sensitivity5"/>
      <sheetName val="нормы_5_лет5"/>
      <sheetName val="EBITDA_Bridges_v_Budget5"/>
      <sheetName val="Реестр_26_11_085"/>
      <sheetName val="ост_ТМЦ5"/>
      <sheetName val="Приложение_45"/>
      <sheetName val="Движение_по_месяцам5"/>
      <sheetName val="2012г_5"/>
      <sheetName val="9_мес125"/>
      <sheetName val="1_пол125"/>
      <sheetName val="4__Ratios5"/>
      <sheetName val="Виды_затрат5"/>
      <sheetName val="Единицы_консолидации5"/>
      <sheetName val="Виды_движения5"/>
      <sheetName val="ф_2_34"/>
      <sheetName val="KPI_2014_дробление4"/>
      <sheetName val="Данные_для_расчета4"/>
      <sheetName val="3__CFS4"/>
      <sheetName val="9a__PP&amp;E4"/>
      <sheetName val="10__Intangibles4"/>
      <sheetName val="14_2_NRV_allowance4"/>
      <sheetName val="8__Income_tax4"/>
      <sheetName val="14_1_Inventory4"/>
      <sheetName val="6_2_COS4"/>
      <sheetName val="1_2__BS-IS_20094"/>
      <sheetName val="GAP_для_проработки4"/>
      <sheetName val="4_4"/>
      <sheetName val="2_2_HSVC_slag_unprep4"/>
      <sheetName val="2_1__HSVC_slag_prepared4"/>
      <sheetName val="2_3__NTMK_Slag4"/>
      <sheetName val="5__Changes_in_WIP_FG_(SAP)4"/>
      <sheetName val="5__Changes_in_WIP_FG_(SAP)_(2)4"/>
      <sheetName val="Production_data4"/>
      <sheetName val="3_2_Sales_to_Vanchem4"/>
      <sheetName val="1__Production4"/>
      <sheetName val="3_1_Sales4"/>
      <sheetName val="26_114"/>
      <sheetName val="НТМК_Сталь4"/>
      <sheetName val="Ф15_(Секвестр)14"/>
      <sheetName val="на_12_09_144"/>
      <sheetName val="Общий_14"/>
      <sheetName val="Формат_24"/>
      <sheetName val="06_114"/>
      <sheetName val="UFOP_(factor)4"/>
      <sheetName val="UFOP_(data)4"/>
      <sheetName val="Ф2_34"/>
      <sheetName val="Таштагол_т_т4"/>
      <sheetName val="1_Общая_информация4"/>
      <sheetName val="9_14"/>
      <sheetName val="станции_дороги4"/>
      <sheetName val="ПЛАН_ПЛАТЕЖЕЙ_НА4"/>
      <sheetName val="Узкие_места4"/>
      <sheetName val="Цены_реализации4"/>
      <sheetName val="Цены_входящие_14"/>
      <sheetName val="Цены_входящие_24"/>
      <sheetName val="13__Вспом__и_энергетика__2_4"/>
      <sheetName val="Ремонты_и_ОВИ4"/>
      <sheetName val="15__Инвестпрогр_4"/>
      <sheetName val="5__Цены_вх__сырья4"/>
      <sheetName val="5__Влияние_цен_на_сырье4"/>
      <sheetName val="6__Расход4"/>
      <sheetName val="7__Ремонты___ОВИ4"/>
      <sheetName val="7__Пример_графика4"/>
      <sheetName val="7__вариант_24"/>
      <sheetName val="7__прил__прод_ть_рем_4"/>
      <sheetName val="Вспом__материалы4"/>
      <sheetName val="8__PL4"/>
      <sheetName val="Слайд_vc_fc_cc4"/>
      <sheetName val="9__Сарех_Свод4"/>
      <sheetName val="4__KPI4"/>
      <sheetName val="6__Исходная_инф_4"/>
      <sheetName val="6__Мощности_ГОКи4"/>
      <sheetName val="Материалы_СЦ4"/>
      <sheetName val="2_Параметры4"/>
      <sheetName val="Грузополучатели_-_список4"/>
      <sheetName val="ф_144"/>
      <sheetName val="статьи_ЕФО4"/>
      <sheetName val="Смета__январь4"/>
      <sheetName val="20_Коммерческие_расходы4"/>
      <sheetName val="декабрь_факт4"/>
      <sheetName val="ENA_9_30_144"/>
      <sheetName val="3_2_1__Report4"/>
      <sheetName val="3_2_P&amp;L4"/>
      <sheetName val="4_Программа_повышения_эфф-сти4"/>
      <sheetName val="4_ППЭ_кратко_(2)4"/>
      <sheetName val="SALES_CZK4"/>
      <sheetName val="cahh_cost_конц4"/>
      <sheetName val="Структура_портфеля4"/>
      <sheetName val="Справочник_ГП4"/>
      <sheetName val="Структура_выручки4"/>
      <sheetName val="Прочие_компании4"/>
      <sheetName val="Компании_группы4"/>
      <sheetName val="COGS__base_4"/>
      <sheetName val="_Расчет_ЭКГ_№49_4"/>
      <sheetName val="Выпадающий_список4"/>
      <sheetName val="Финансирование_(руб)4"/>
      <sheetName val="Справочник_БЕ_Организаций4"/>
      <sheetName val="Позиции_4"/>
      <sheetName val="свод_ПП_(ДЭФ)4"/>
      <sheetName val="brew_rub4"/>
      <sheetName val="v2_(для_гист_)4"/>
      <sheetName val="СВОД_для_отправки4"/>
      <sheetName val="Матрица_целей4"/>
      <sheetName val="Статус_ZBB4"/>
      <sheetName val="Статус_ZBB_(кол-во_идей)4"/>
      <sheetName val="Статус_ZBB_(эффект_по_идеям)4"/>
      <sheetName val="Свод_по_цехам4"/>
      <sheetName val="Свод_по_мероприятиям4"/>
      <sheetName val="Матрица_целей_ФЛЦ4"/>
      <sheetName val="Матрица_целей_КЦ4"/>
      <sheetName val="Прочие_мероприятия4"/>
      <sheetName val="Матрица_целей_КСЦ4"/>
      <sheetName val="Матрица_целей_РБЦ4"/>
      <sheetName val="Матрица_целей_ДЦ4"/>
      <sheetName val="сопоставление_с_целью4"/>
      <sheetName val="Матрица_целей_(без_В)4"/>
      <sheetName val="сопоставление_с_целью_(без_В)4"/>
      <sheetName val="на_29_10_20213"/>
      <sheetName val="Для_приказа_20203"/>
      <sheetName val="Оперативный_план_3"/>
      <sheetName val="PL_12m_SevGOK3"/>
      <sheetName val="AR_balance_20203"/>
      <sheetName val="AR_balance_20193"/>
      <sheetName val="2_мес__3"/>
      <sheetName val="VZZ_-_skutečnost6"/>
      <sheetName val="VZZ_-_plán6"/>
      <sheetName val="Лист1_(2)6"/>
      <sheetName val="Balance_Sheet6"/>
      <sheetName val="Фин_план6"/>
      <sheetName val="форма_6_16"/>
      <sheetName val="FX_rates6"/>
      <sheetName val="дек_разв_20116"/>
      <sheetName val="_Форма_П6_1_6"/>
      <sheetName val="СВОД_Ф156"/>
      <sheetName val="июнь_пл-факт__изм5"/>
      <sheetName val="19_CAPEX5"/>
      <sheetName val="П_ПП_МП5"/>
      <sheetName val="Aktiva_a_pasiva_20066"/>
      <sheetName val="Откл__по_фин__рез6"/>
      <sheetName val="Sheet_Index6"/>
      <sheetName val="1997_fin__res_6"/>
      <sheetName val="exch__rates6"/>
      <sheetName val="ВГОК_20116"/>
      <sheetName val="EC552378_Corp_Cusip86"/>
      <sheetName val="TT333718_Govt6"/>
      <sheetName val="карта_метрик6"/>
      <sheetName val="Imp__Sensitivity6"/>
      <sheetName val="нормы_5_лет6"/>
      <sheetName val="EBITDA_Bridges_v_Budget6"/>
      <sheetName val="Реестр_26_11_086"/>
      <sheetName val="ост_ТМЦ6"/>
      <sheetName val="Приложение_46"/>
      <sheetName val="Движение_по_месяцам6"/>
      <sheetName val="2012г_6"/>
      <sheetName val="9_мес126"/>
      <sheetName val="1_пол126"/>
      <sheetName val="4__Ratios6"/>
      <sheetName val="Виды_затрат6"/>
      <sheetName val="Единицы_консолидации6"/>
      <sheetName val="Виды_движения6"/>
      <sheetName val="ф_2_35"/>
      <sheetName val="KPI_2014_дробление5"/>
      <sheetName val="Данные_для_расчета5"/>
      <sheetName val="3__CFS5"/>
      <sheetName val="9a__PP&amp;E5"/>
      <sheetName val="10__Intangibles5"/>
      <sheetName val="14_2_NRV_allowance5"/>
      <sheetName val="8__Income_tax5"/>
      <sheetName val="14_1_Inventory5"/>
      <sheetName val="6_2_COS5"/>
      <sheetName val="1_2__BS-IS_20095"/>
      <sheetName val="GAP_для_проработки5"/>
      <sheetName val="4_5"/>
      <sheetName val="2_2_HSVC_slag_unprep5"/>
      <sheetName val="2_1__HSVC_slag_prepared5"/>
      <sheetName val="2_3__NTMK_Slag5"/>
      <sheetName val="5__Changes_in_WIP_FG_(SAP)5"/>
      <sheetName val="5__Changes_in_WIP_FG_(SAP)_(2)5"/>
      <sheetName val="Production_data5"/>
      <sheetName val="3_2_Sales_to_Vanchem5"/>
      <sheetName val="1__Production5"/>
      <sheetName val="3_1_Sales5"/>
      <sheetName val="26_115"/>
      <sheetName val="НТМК_Сталь5"/>
      <sheetName val="Ф15_(Секвестр)15"/>
      <sheetName val="на_12_09_145"/>
      <sheetName val="Общий_15"/>
      <sheetName val="Формат_25"/>
      <sheetName val="06_115"/>
      <sheetName val="UFOP_(factor)5"/>
      <sheetName val="UFOP_(data)5"/>
      <sheetName val="Ф2_35"/>
      <sheetName val="Таштагол_т_т5"/>
      <sheetName val="1_Общая_информация5"/>
      <sheetName val="9_15"/>
      <sheetName val="станции_дороги5"/>
      <sheetName val="ПЛАН_ПЛАТЕЖЕЙ_НА5"/>
      <sheetName val="Узкие_места5"/>
      <sheetName val="Цены_реализации5"/>
      <sheetName val="Цены_входящие_15"/>
      <sheetName val="Цены_входящие_25"/>
      <sheetName val="13__Вспом__и_энергетика__2_5"/>
      <sheetName val="Ремонты_и_ОВИ5"/>
      <sheetName val="15__Инвестпрогр_5"/>
      <sheetName val="5__Цены_вх__сырья5"/>
      <sheetName val="5__Влияние_цен_на_сырье5"/>
      <sheetName val="6__Расход5"/>
      <sheetName val="7__Ремонты___ОВИ5"/>
      <sheetName val="7__Пример_графика5"/>
      <sheetName val="7__вариант_25"/>
      <sheetName val="7__прил__прод_ть_рем_5"/>
      <sheetName val="Вспом__материалы5"/>
      <sheetName val="8__PL5"/>
      <sheetName val="Слайд_vc_fc_cc5"/>
      <sheetName val="9__Сарех_Свод5"/>
      <sheetName val="4__KPI5"/>
      <sheetName val="6__Исходная_инф_5"/>
      <sheetName val="6__Мощности_ГОКи5"/>
      <sheetName val="Материалы_СЦ5"/>
      <sheetName val="2_Параметры5"/>
      <sheetName val="Грузополучатели_-_список5"/>
      <sheetName val="ф_145"/>
      <sheetName val="статьи_ЕФО5"/>
      <sheetName val="Смета__январь5"/>
      <sheetName val="20_Коммерческие_расходы5"/>
      <sheetName val="декабрь_факт5"/>
      <sheetName val="ENA_9_30_145"/>
      <sheetName val="3_2_1__Report5"/>
      <sheetName val="3_2_P&amp;L5"/>
      <sheetName val="4_Программа_повышения_эфф-сти5"/>
      <sheetName val="4_ППЭ_кратко_(2)5"/>
      <sheetName val="SALES_CZK5"/>
      <sheetName val="cahh_cost_конц5"/>
      <sheetName val="Структура_портфеля5"/>
      <sheetName val="Справочник_ГП5"/>
      <sheetName val="Структура_выручки5"/>
      <sheetName val="Прочие_компании5"/>
      <sheetName val="Компании_группы5"/>
      <sheetName val="COGS__base_5"/>
      <sheetName val="_Расчет_ЭКГ_№49_5"/>
      <sheetName val="Выпадающий_список5"/>
      <sheetName val="Финансирование_(руб)5"/>
      <sheetName val="Справочник_БЕ_Организаций5"/>
      <sheetName val="Позиции_5"/>
      <sheetName val="свод_ПП_(ДЭФ)5"/>
      <sheetName val="brew_rub5"/>
      <sheetName val="v2_(для_гист_)5"/>
      <sheetName val="СВОД_для_отправки5"/>
      <sheetName val="Матрица_целей5"/>
      <sheetName val="Статус_ZBB5"/>
      <sheetName val="Статус_ZBB_(кол-во_идей)5"/>
      <sheetName val="Статус_ZBB_(эффект_по_идеям)5"/>
      <sheetName val="Свод_по_цехам5"/>
      <sheetName val="Свод_по_мероприятиям5"/>
      <sheetName val="Матрица_целей_ФЛЦ5"/>
      <sheetName val="Матрица_целей_КЦ5"/>
      <sheetName val="Прочие_мероприятия5"/>
      <sheetName val="Матрица_целей_КСЦ5"/>
      <sheetName val="Матрица_целей_РБЦ5"/>
      <sheetName val="Матрица_целей_ДЦ5"/>
      <sheetName val="сопоставление_с_целью5"/>
      <sheetName val="Матрица_целей_(без_В)5"/>
      <sheetName val="сопоставление_с_целью_(без_В)5"/>
      <sheetName val="на_29_10_20214"/>
      <sheetName val="Для_приказа_20204"/>
      <sheetName val="Оперативный_план_4"/>
      <sheetName val="PL_12m_SevGOK4"/>
      <sheetName val="AR_balance_20204"/>
      <sheetName val="AR_balance_20194"/>
      <sheetName val="2_мес__4"/>
      <sheetName val="VZZ_-_skutečnost7"/>
      <sheetName val="VZZ_-_plán7"/>
      <sheetName val="Лист1_(2)7"/>
      <sheetName val="Balance_Sheet7"/>
      <sheetName val="Фин_план7"/>
      <sheetName val="форма_6_17"/>
      <sheetName val="FX_rates7"/>
      <sheetName val="дек_разв_20117"/>
      <sheetName val="_Форма_П6_1_7"/>
      <sheetName val="СВОД_Ф157"/>
      <sheetName val="июнь_пл-факт__изм6"/>
      <sheetName val="19_CAPEX6"/>
      <sheetName val="П_ПП_МП6"/>
      <sheetName val="Aktiva_a_pasiva_20067"/>
      <sheetName val="Откл__по_фин__рез7"/>
      <sheetName val="Sheet_Index7"/>
      <sheetName val="1997_fin__res_7"/>
      <sheetName val="exch__rates7"/>
      <sheetName val="ВГОК_20117"/>
      <sheetName val="EC552378_Corp_Cusip87"/>
      <sheetName val="TT333718_Govt7"/>
      <sheetName val="карта_метрик7"/>
      <sheetName val="Imp__Sensitivity7"/>
      <sheetName val="нормы_5_лет7"/>
      <sheetName val="EBITDA_Bridges_v_Budget7"/>
      <sheetName val="Реестр_26_11_087"/>
      <sheetName val="ост_ТМЦ7"/>
      <sheetName val="Приложение_47"/>
      <sheetName val="Движение_по_месяцам7"/>
      <sheetName val="2012г_7"/>
      <sheetName val="9_мес127"/>
      <sheetName val="1_пол127"/>
      <sheetName val="4__Ratios7"/>
      <sheetName val="Виды_затрат7"/>
      <sheetName val="Единицы_консолидации7"/>
      <sheetName val="Виды_движения7"/>
      <sheetName val="ф_2_36"/>
      <sheetName val="KPI_2014_дробление6"/>
      <sheetName val="Данные_для_расчета6"/>
      <sheetName val="3__CFS6"/>
      <sheetName val="9a__PP&amp;E6"/>
      <sheetName val="10__Intangibles6"/>
      <sheetName val="14_2_NRV_allowance6"/>
      <sheetName val="8__Income_tax6"/>
      <sheetName val="14_1_Inventory6"/>
      <sheetName val="6_2_COS6"/>
      <sheetName val="1_2__BS-IS_20096"/>
      <sheetName val="GAP_для_проработки6"/>
      <sheetName val="4_6"/>
      <sheetName val="2_2_HSVC_slag_unprep6"/>
      <sheetName val="2_1__HSVC_slag_prepared6"/>
      <sheetName val="2_3__NTMK_Slag6"/>
      <sheetName val="5__Changes_in_WIP_FG_(SAP)6"/>
      <sheetName val="5__Changes_in_WIP_FG_(SAP)_(2)6"/>
      <sheetName val="Production_data6"/>
      <sheetName val="3_2_Sales_to_Vanchem6"/>
      <sheetName val="1__Production6"/>
      <sheetName val="3_1_Sales6"/>
      <sheetName val="26_116"/>
      <sheetName val="НТМК_Сталь6"/>
      <sheetName val="Ф15_(Секвестр)16"/>
      <sheetName val="на_12_09_146"/>
      <sheetName val="Общий_16"/>
      <sheetName val="Формат_26"/>
      <sheetName val="06_116"/>
      <sheetName val="UFOP_(factor)6"/>
      <sheetName val="UFOP_(data)6"/>
      <sheetName val="Ф2_36"/>
      <sheetName val="Таштагол_т_т6"/>
      <sheetName val="1_Общая_информация6"/>
      <sheetName val="9_16"/>
      <sheetName val="станции_дороги6"/>
      <sheetName val="ПЛАН_ПЛАТЕЖЕЙ_НА6"/>
      <sheetName val="Узкие_места6"/>
      <sheetName val="Цены_реализации6"/>
      <sheetName val="Цены_входящие_16"/>
      <sheetName val="Цены_входящие_26"/>
      <sheetName val="13__Вспом__и_энергетика__2_6"/>
      <sheetName val="Ремонты_и_ОВИ6"/>
      <sheetName val="15__Инвестпрогр_6"/>
      <sheetName val="5__Цены_вх__сырья6"/>
      <sheetName val="5__Влияние_цен_на_сырье6"/>
      <sheetName val="6__Расход6"/>
      <sheetName val="7__Ремонты___ОВИ6"/>
      <sheetName val="7__Пример_графика6"/>
      <sheetName val="7__вариант_26"/>
      <sheetName val="7__прил__прод_ть_рем_6"/>
      <sheetName val="Вспом__материалы6"/>
      <sheetName val="8__PL6"/>
      <sheetName val="Слайд_vc_fc_cc6"/>
      <sheetName val="9__Сарех_Свод6"/>
      <sheetName val="4__KPI6"/>
      <sheetName val="6__Исходная_инф_6"/>
      <sheetName val="6__Мощности_ГОКи6"/>
      <sheetName val="Материалы_СЦ6"/>
      <sheetName val="2_Параметры6"/>
      <sheetName val="Грузополучатели_-_список6"/>
      <sheetName val="ф_146"/>
      <sheetName val="статьи_ЕФО6"/>
      <sheetName val="Смета__январь6"/>
      <sheetName val="20_Коммерческие_расходы6"/>
      <sheetName val="декабрь_факт6"/>
      <sheetName val="ENA_9_30_146"/>
      <sheetName val="3_2_1__Report6"/>
      <sheetName val="3_2_P&amp;L6"/>
      <sheetName val="4_Программа_повышения_эфф-сти6"/>
      <sheetName val="4_ППЭ_кратко_(2)6"/>
      <sheetName val="SALES_CZK6"/>
      <sheetName val="cahh_cost_конц6"/>
      <sheetName val="Структура_портфеля6"/>
      <sheetName val="Справочник_ГП6"/>
      <sheetName val="Структура_выручки6"/>
      <sheetName val="Прочие_компании6"/>
      <sheetName val="Компании_группы6"/>
      <sheetName val="COGS__base_6"/>
      <sheetName val="_Расчет_ЭКГ_№49_6"/>
      <sheetName val="Выпадающий_список6"/>
      <sheetName val="Финансирование_(руб)6"/>
      <sheetName val="Справочник_БЕ_Организаций6"/>
      <sheetName val="Позиции_6"/>
      <sheetName val="свод_ПП_(ДЭФ)6"/>
      <sheetName val="brew_rub6"/>
      <sheetName val="v2_(для_гист_)6"/>
      <sheetName val="СВОД_для_отправки6"/>
      <sheetName val="Матрица_целей6"/>
      <sheetName val="Статус_ZBB6"/>
      <sheetName val="Статус_ZBB_(кол-во_идей)6"/>
      <sheetName val="Статус_ZBB_(эффект_по_идеям)6"/>
      <sheetName val="Свод_по_цехам6"/>
      <sheetName val="Свод_по_мероприятиям6"/>
      <sheetName val="Матрица_целей_ФЛЦ6"/>
      <sheetName val="Матрица_целей_КЦ6"/>
      <sheetName val="Прочие_мероприятия6"/>
      <sheetName val="Матрица_целей_КСЦ6"/>
      <sheetName val="Матрица_целей_РБЦ6"/>
      <sheetName val="Матрица_целей_ДЦ6"/>
      <sheetName val="сопоставление_с_целью6"/>
      <sheetName val="Матрица_целей_(без_В)6"/>
      <sheetName val="сопоставление_с_целью_(без_В)6"/>
      <sheetName val="на_29_10_20215"/>
      <sheetName val="Для_приказа_20205"/>
      <sheetName val="Оперативный_план_5"/>
      <sheetName val="PL_12m_SevGOK5"/>
      <sheetName val="AR_balance_20205"/>
      <sheetName val="AR_balance_20195"/>
      <sheetName val="2_мес__5"/>
      <sheetName val="VZZ_-_skutečnost9"/>
      <sheetName val="VZZ_-_plán9"/>
      <sheetName val="Лист1_(2)9"/>
      <sheetName val="Balance_Sheet9"/>
      <sheetName val="Фин_план9"/>
      <sheetName val="форма_6_19"/>
      <sheetName val="FX_rates9"/>
      <sheetName val="дек_разв_20119"/>
      <sheetName val="_Форма_П6_1_9"/>
      <sheetName val="СВОД_Ф159"/>
      <sheetName val="июнь_пл-факт__изм8"/>
      <sheetName val="19_CAPEX8"/>
      <sheetName val="П_ПП_МП8"/>
      <sheetName val="Aktiva_a_pasiva_20069"/>
      <sheetName val="Откл__по_фин__рез9"/>
      <sheetName val="Sheet_Index9"/>
      <sheetName val="1997_fin__res_9"/>
      <sheetName val="exch__rates9"/>
      <sheetName val="ВГОК_20119"/>
      <sheetName val="EC552378_Corp_Cusip89"/>
      <sheetName val="TT333718_Govt9"/>
      <sheetName val="карта_метрик9"/>
      <sheetName val="Imp__Sensitivity9"/>
      <sheetName val="нормы_5_лет9"/>
      <sheetName val="EBITDA_Bridges_v_Budget9"/>
      <sheetName val="Реестр_26_11_089"/>
      <sheetName val="ост_ТМЦ9"/>
      <sheetName val="Приложение_49"/>
      <sheetName val="Движение_по_месяцам9"/>
      <sheetName val="2012г_9"/>
      <sheetName val="9_мес129"/>
      <sheetName val="1_пол129"/>
      <sheetName val="4__Ratios9"/>
      <sheetName val="Виды_затрат9"/>
      <sheetName val="Единицы_консолидации9"/>
      <sheetName val="Виды_движения9"/>
      <sheetName val="ф_2_38"/>
      <sheetName val="KPI_2014_дробление8"/>
      <sheetName val="Данные_для_расчета8"/>
      <sheetName val="3__CFS8"/>
      <sheetName val="9a__PP&amp;E8"/>
      <sheetName val="10__Intangibles8"/>
      <sheetName val="14_2_NRV_allowance8"/>
      <sheetName val="8__Income_tax8"/>
      <sheetName val="14_1_Inventory8"/>
      <sheetName val="6_2_COS8"/>
      <sheetName val="1_2__BS-IS_20098"/>
      <sheetName val="GAP_для_проработки8"/>
      <sheetName val="4_8"/>
      <sheetName val="2_2_HSVC_slag_unprep8"/>
      <sheetName val="2_1__HSVC_slag_prepared8"/>
      <sheetName val="2_3__NTMK_Slag8"/>
      <sheetName val="5__Changes_in_WIP_FG_(SAP)8"/>
      <sheetName val="5__Changes_in_WIP_FG_(SAP)_(2)8"/>
      <sheetName val="Production_data8"/>
      <sheetName val="3_2_Sales_to_Vanchem8"/>
      <sheetName val="1__Production8"/>
      <sheetName val="3_1_Sales8"/>
      <sheetName val="26_118"/>
      <sheetName val="НТМК_Сталь8"/>
      <sheetName val="Ф15_(Секвестр)18"/>
      <sheetName val="на_12_09_148"/>
      <sheetName val="Общий_18"/>
      <sheetName val="Формат_28"/>
      <sheetName val="06_118"/>
      <sheetName val="UFOP_(factor)8"/>
      <sheetName val="UFOP_(data)8"/>
      <sheetName val="Ф2_38"/>
      <sheetName val="Таштагол_т_т8"/>
      <sheetName val="1_Общая_информация8"/>
      <sheetName val="9_18"/>
      <sheetName val="станции_дороги8"/>
      <sheetName val="ПЛАН_ПЛАТЕЖЕЙ_НА8"/>
      <sheetName val="Узкие_места8"/>
      <sheetName val="Цены_реализации8"/>
      <sheetName val="Цены_входящие_18"/>
      <sheetName val="Цены_входящие_28"/>
      <sheetName val="13__Вспом__и_энергетика__2_8"/>
      <sheetName val="Ремонты_и_ОВИ8"/>
      <sheetName val="15__Инвестпрогр_8"/>
      <sheetName val="5__Цены_вх__сырья8"/>
      <sheetName val="5__Влияние_цен_на_сырье8"/>
      <sheetName val="6__Расход8"/>
      <sheetName val="7__Ремонты___ОВИ8"/>
      <sheetName val="7__Пример_графика8"/>
      <sheetName val="7__вариант_28"/>
      <sheetName val="7__прил__прод_ть_рем_8"/>
      <sheetName val="Вспом__материалы8"/>
      <sheetName val="8__PL8"/>
      <sheetName val="Слайд_vc_fc_cc8"/>
      <sheetName val="9__Сарех_Свод8"/>
      <sheetName val="4__KPI8"/>
      <sheetName val="6__Исходная_инф_8"/>
      <sheetName val="6__Мощности_ГОКи8"/>
      <sheetName val="Материалы_СЦ8"/>
      <sheetName val="2_Параметры8"/>
      <sheetName val="Грузополучатели_-_список8"/>
      <sheetName val="ф_148"/>
      <sheetName val="статьи_ЕФО8"/>
      <sheetName val="Смета__январь8"/>
      <sheetName val="20_Коммерческие_расходы8"/>
      <sheetName val="декабрь_факт8"/>
      <sheetName val="ENA_9_30_148"/>
      <sheetName val="3_2_1__Report8"/>
      <sheetName val="3_2_P&amp;L8"/>
      <sheetName val="4_Программа_повышения_эфф-сти8"/>
      <sheetName val="4_ППЭ_кратко_(2)8"/>
      <sheetName val="SALES_CZK8"/>
      <sheetName val="cahh_cost_конц8"/>
      <sheetName val="Структура_портфеля8"/>
      <sheetName val="Справочник_ГП8"/>
      <sheetName val="Структура_выручки8"/>
      <sheetName val="Прочие_компании8"/>
      <sheetName val="Компании_группы8"/>
      <sheetName val="COGS__base_8"/>
      <sheetName val="_Расчет_ЭКГ_№49_8"/>
      <sheetName val="Выпадающий_список8"/>
      <sheetName val="Финансирование_(руб)8"/>
      <sheetName val="Справочник_БЕ_Организаций8"/>
      <sheetName val="Позиции_8"/>
      <sheetName val="свод_ПП_(ДЭФ)8"/>
      <sheetName val="brew_rub8"/>
      <sheetName val="v2_(для_гист_)8"/>
      <sheetName val="СВОД_для_отправки8"/>
      <sheetName val="Матрица_целей8"/>
      <sheetName val="Статус_ZBB8"/>
      <sheetName val="Статус_ZBB_(кол-во_идей)8"/>
      <sheetName val="Статус_ZBB_(эффект_по_идеям)8"/>
      <sheetName val="Свод_по_цехам8"/>
      <sheetName val="Свод_по_мероприятиям8"/>
      <sheetName val="Матрица_целей_ФЛЦ8"/>
      <sheetName val="Матрица_целей_КЦ8"/>
      <sheetName val="Прочие_мероприятия8"/>
      <sheetName val="Матрица_целей_КСЦ8"/>
      <sheetName val="Матрица_целей_РБЦ8"/>
      <sheetName val="Матрица_целей_ДЦ8"/>
      <sheetName val="сопоставление_с_целью8"/>
      <sheetName val="Матрица_целей_(без_В)8"/>
      <sheetName val="сопоставление_с_целью_(без_В)8"/>
      <sheetName val="на_29_10_20217"/>
      <sheetName val="Для_приказа_20207"/>
      <sheetName val="Оперативный_план_7"/>
      <sheetName val="PL_12m_SevGOK7"/>
      <sheetName val="AR_balance_20207"/>
      <sheetName val="AR_balance_20197"/>
      <sheetName val="2_мес__7"/>
      <sheetName val="share_price_2002"/>
      <sheetName val="VZZ_-_skutečnost8"/>
      <sheetName val="VZZ_-_plán8"/>
      <sheetName val="Лист1_(2)8"/>
      <sheetName val="Balance_Sheet8"/>
      <sheetName val="Фин_план8"/>
      <sheetName val="форма_6_18"/>
      <sheetName val="FX_rates8"/>
      <sheetName val="дек_разв_20118"/>
      <sheetName val="_Форма_П6_1_8"/>
      <sheetName val="СВОД_Ф158"/>
      <sheetName val="июнь_пл-факт__изм7"/>
      <sheetName val="19_CAPEX7"/>
      <sheetName val="П_ПП_МП7"/>
      <sheetName val="Aktiva_a_pasiva_20068"/>
      <sheetName val="Откл__по_фин__рез8"/>
      <sheetName val="Sheet_Index8"/>
      <sheetName val="1997_fin__res_8"/>
      <sheetName val="exch__rates8"/>
      <sheetName val="ВГОК_20118"/>
      <sheetName val="EC552378_Corp_Cusip88"/>
      <sheetName val="TT333718_Govt8"/>
      <sheetName val="карта_метрик8"/>
      <sheetName val="Imp__Sensitivity8"/>
      <sheetName val="нормы_5_лет8"/>
      <sheetName val="EBITDA_Bridges_v_Budget8"/>
      <sheetName val="Реестр_26_11_088"/>
      <sheetName val="ост_ТМЦ8"/>
      <sheetName val="Приложение_48"/>
      <sheetName val="Движение_по_месяцам8"/>
      <sheetName val="2012г_8"/>
      <sheetName val="9_мес128"/>
      <sheetName val="1_пол128"/>
      <sheetName val="4__Ratios8"/>
      <sheetName val="Виды_затрат8"/>
      <sheetName val="Единицы_консолидации8"/>
      <sheetName val="Виды_движения8"/>
      <sheetName val="ф_2_37"/>
      <sheetName val="KPI_2014_дробление7"/>
      <sheetName val="Данные_для_расчета7"/>
      <sheetName val="3__CFS7"/>
      <sheetName val="9a__PP&amp;E7"/>
      <sheetName val="10__Intangibles7"/>
      <sheetName val="14_2_NRV_allowance7"/>
      <sheetName val="8__Income_tax7"/>
      <sheetName val="14_1_Inventory7"/>
      <sheetName val="6_2_COS7"/>
      <sheetName val="1_2__BS-IS_20097"/>
      <sheetName val="GAP_для_проработки7"/>
      <sheetName val="4_7"/>
      <sheetName val="2_2_HSVC_slag_unprep7"/>
      <sheetName val="2_1__HSVC_slag_prepared7"/>
      <sheetName val="2_3__NTMK_Slag7"/>
      <sheetName val="5__Changes_in_WIP_FG_(SAP)7"/>
      <sheetName val="5__Changes_in_WIP_FG_(SAP)_(2)7"/>
      <sheetName val="Production_data7"/>
      <sheetName val="3_2_Sales_to_Vanchem7"/>
      <sheetName val="1__Production7"/>
      <sheetName val="3_1_Sales7"/>
      <sheetName val="26_117"/>
      <sheetName val="НТМК_Сталь7"/>
      <sheetName val="Ф15_(Секвестр)17"/>
      <sheetName val="на_12_09_147"/>
      <sheetName val="Общий_17"/>
      <sheetName val="Формат_27"/>
      <sheetName val="06_117"/>
      <sheetName val="UFOP_(factor)7"/>
      <sheetName val="UFOP_(data)7"/>
      <sheetName val="Ф2_37"/>
      <sheetName val="Таштагол_т_т7"/>
      <sheetName val="1_Общая_информация7"/>
      <sheetName val="9_17"/>
      <sheetName val="станции_дороги7"/>
      <sheetName val="ПЛАН_ПЛАТЕЖЕЙ_НА7"/>
      <sheetName val="Узкие_места7"/>
      <sheetName val="Цены_реализации7"/>
      <sheetName val="Цены_входящие_17"/>
      <sheetName val="Цены_входящие_27"/>
      <sheetName val="13__Вспом__и_энергетика__2_7"/>
      <sheetName val="Ремонты_и_ОВИ7"/>
      <sheetName val="15__Инвестпрогр_7"/>
      <sheetName val="5__Цены_вх__сырья7"/>
      <sheetName val="5__Влияние_цен_на_сырье7"/>
      <sheetName val="6__Расход7"/>
      <sheetName val="7__Ремонты___ОВИ7"/>
      <sheetName val="7__Пример_графика7"/>
      <sheetName val="7__вариант_27"/>
      <sheetName val="7__прил__прод_ть_рем_7"/>
      <sheetName val="Вспом__материалы7"/>
      <sheetName val="8__PL7"/>
      <sheetName val="Слайд_vc_fc_cc7"/>
      <sheetName val="9__Сарех_Свод7"/>
      <sheetName val="4__KPI7"/>
      <sheetName val="6__Исходная_инф_7"/>
      <sheetName val="6__Мощности_ГОКи7"/>
      <sheetName val="Материалы_СЦ7"/>
      <sheetName val="2_Параметры7"/>
      <sheetName val="Грузополучатели_-_список7"/>
      <sheetName val="ф_147"/>
      <sheetName val="статьи_ЕФО7"/>
      <sheetName val="Смета__январь7"/>
      <sheetName val="20_Коммерческие_расходы7"/>
      <sheetName val="декабрь_факт7"/>
      <sheetName val="ENA_9_30_147"/>
      <sheetName val="3_2_1__Report7"/>
      <sheetName val="3_2_P&amp;L7"/>
      <sheetName val="4_Программа_повышения_эфф-сти7"/>
      <sheetName val="4_ППЭ_кратко_(2)7"/>
      <sheetName val="SALES_CZK7"/>
      <sheetName val="cahh_cost_конц7"/>
      <sheetName val="Структура_портфеля7"/>
      <sheetName val="Справочник_ГП7"/>
      <sheetName val="Структура_выручки7"/>
      <sheetName val="Прочие_компании7"/>
      <sheetName val="Компании_группы7"/>
      <sheetName val="COGS__base_7"/>
      <sheetName val="_Расчет_ЭКГ_№49_7"/>
      <sheetName val="Выпадающий_список7"/>
      <sheetName val="Финансирование_(руб)7"/>
      <sheetName val="Справочник_БЕ_Организаций7"/>
      <sheetName val="Позиции_7"/>
      <sheetName val="свод_ПП_(ДЭФ)7"/>
      <sheetName val="brew_rub7"/>
      <sheetName val="v2_(для_гист_)7"/>
      <sheetName val="СВОД_для_отправки7"/>
      <sheetName val="Матрица_целей7"/>
      <sheetName val="Статус_ZBB7"/>
      <sheetName val="Статус_ZBB_(кол-во_идей)7"/>
      <sheetName val="Статус_ZBB_(эффект_по_идеям)7"/>
      <sheetName val="Свод_по_цехам7"/>
      <sheetName val="Свод_по_мероприятиям7"/>
      <sheetName val="Матрица_целей_ФЛЦ7"/>
      <sheetName val="Матрица_целей_КЦ7"/>
      <sheetName val="Прочие_мероприятия7"/>
      <sheetName val="Матрица_целей_КСЦ7"/>
      <sheetName val="Матрица_целей_РБЦ7"/>
      <sheetName val="Матрица_целей_ДЦ7"/>
      <sheetName val="сопоставление_с_целью7"/>
      <sheetName val="Матрица_целей_(без_В)7"/>
      <sheetName val="сопоставление_с_целью_(без_В)7"/>
      <sheetName val="на_29_10_20216"/>
      <sheetName val="Для_приказа_20206"/>
      <sheetName val="Оперативный_план_6"/>
      <sheetName val="PL_12m_SevGOK6"/>
      <sheetName val="AR_balance_20206"/>
      <sheetName val="AR_balance_20196"/>
      <sheetName val="2_мес__6"/>
      <sheetName val="VZZ_-_skutečnost10"/>
      <sheetName val="VZZ_-_plán10"/>
      <sheetName val="Лист1_(2)10"/>
      <sheetName val="Balance_Sheet10"/>
      <sheetName val="Фин_план10"/>
      <sheetName val="форма_6_110"/>
      <sheetName val="FX_rates10"/>
      <sheetName val="дек_разв_201110"/>
      <sheetName val="_Форма_П6_1_10"/>
      <sheetName val="СВОД_Ф1510"/>
      <sheetName val="июнь_пл-факт__изм9"/>
      <sheetName val="19_CAPEX9"/>
      <sheetName val="П_ПП_МП9"/>
      <sheetName val="Aktiva_a_pasiva_200610"/>
      <sheetName val="Откл__по_фин__рез10"/>
      <sheetName val="Sheet_Index10"/>
      <sheetName val="1997_fin__res_10"/>
      <sheetName val="exch__rates10"/>
      <sheetName val="ВГОК_201110"/>
      <sheetName val="EC552378_Corp_Cusip810"/>
      <sheetName val="TT333718_Govt10"/>
      <sheetName val="карта_метрик10"/>
      <sheetName val="Imp__Sensitivity10"/>
      <sheetName val="нормы_5_лет10"/>
      <sheetName val="EBITDA_Bridges_v_Budget10"/>
      <sheetName val="Реестр_26_11_0810"/>
      <sheetName val="ост_ТМЦ10"/>
      <sheetName val="Приложение_410"/>
      <sheetName val="Движение_по_месяцам10"/>
      <sheetName val="2012г_10"/>
      <sheetName val="9_мес1210"/>
      <sheetName val="1_пол1210"/>
      <sheetName val="4__Ratios10"/>
      <sheetName val="Виды_затрат10"/>
      <sheetName val="Единицы_консолидации10"/>
      <sheetName val="Виды_движения10"/>
      <sheetName val="ф_2_39"/>
      <sheetName val="KPI_2014_дробление9"/>
      <sheetName val="Данные_для_расчета9"/>
      <sheetName val="3__CFS9"/>
      <sheetName val="9a__PP&amp;E9"/>
      <sheetName val="10__Intangibles9"/>
      <sheetName val="14_2_NRV_allowance9"/>
      <sheetName val="8__Income_tax9"/>
      <sheetName val="14_1_Inventory9"/>
      <sheetName val="6_2_COS9"/>
      <sheetName val="1_2__BS-IS_20099"/>
      <sheetName val="GAP_для_проработки9"/>
      <sheetName val="4_9"/>
      <sheetName val="2_2_HSVC_slag_unprep9"/>
      <sheetName val="2_1__HSVC_slag_prepared9"/>
      <sheetName val="2_3__NTMK_Slag9"/>
      <sheetName val="5__Changes_in_WIP_FG_(SAP)9"/>
      <sheetName val="5__Changes_in_WIP_FG_(SAP)_(2)9"/>
      <sheetName val="Production_data9"/>
      <sheetName val="3_2_Sales_to_Vanchem9"/>
      <sheetName val="1__Production9"/>
      <sheetName val="3_1_Sales9"/>
      <sheetName val="26_119"/>
      <sheetName val="НТМК_Сталь9"/>
      <sheetName val="Ф15_(Секвестр)19"/>
      <sheetName val="на_12_09_149"/>
      <sheetName val="Общий_19"/>
      <sheetName val="Формат_29"/>
      <sheetName val="06_119"/>
      <sheetName val="UFOP_(factor)9"/>
      <sheetName val="UFOP_(data)9"/>
      <sheetName val="Ф2_39"/>
      <sheetName val="Таштагол_т_т9"/>
      <sheetName val="1_Общая_информация9"/>
      <sheetName val="9_19"/>
      <sheetName val="станции_дороги9"/>
      <sheetName val="ПЛАН_ПЛАТЕЖЕЙ_НА9"/>
      <sheetName val="Узкие_места9"/>
      <sheetName val="Цены_реализации9"/>
      <sheetName val="Цены_входящие_19"/>
      <sheetName val="Цены_входящие_29"/>
      <sheetName val="13__Вспом__и_энергетика__2_9"/>
      <sheetName val="Ремонты_и_ОВИ9"/>
      <sheetName val="15__Инвестпрогр_9"/>
      <sheetName val="5__Цены_вх__сырья9"/>
      <sheetName val="5__Влияние_цен_на_сырье9"/>
      <sheetName val="6__Расход9"/>
      <sheetName val="7__Ремонты___ОВИ9"/>
      <sheetName val="7__Пример_графика9"/>
      <sheetName val="7__вариант_29"/>
      <sheetName val="7__прил__прод_ть_рем_9"/>
      <sheetName val="Вспом__материалы9"/>
      <sheetName val="8__PL9"/>
      <sheetName val="Слайд_vc_fc_cc9"/>
      <sheetName val="9__Сарех_Свод9"/>
      <sheetName val="4__KPI9"/>
      <sheetName val="6__Исходная_инф_9"/>
      <sheetName val="6__Мощности_ГОКи9"/>
      <sheetName val="Материалы_СЦ9"/>
      <sheetName val="2_Параметры9"/>
      <sheetName val="Грузополучатели_-_список9"/>
      <sheetName val="ф_149"/>
      <sheetName val="статьи_ЕФО9"/>
      <sheetName val="Смета__январь9"/>
      <sheetName val="20_Коммерческие_расходы9"/>
      <sheetName val="декабрь_факт9"/>
      <sheetName val="ENA_9_30_149"/>
      <sheetName val="3_2_1__Report9"/>
      <sheetName val="3_2_P&amp;L9"/>
      <sheetName val="4_Программа_повышения_эфф-сти9"/>
      <sheetName val="4_ППЭ_кратко_(2)9"/>
      <sheetName val="SALES_CZK9"/>
      <sheetName val="cahh_cost_конц9"/>
      <sheetName val="Структура_портфеля9"/>
      <sheetName val="Справочник_ГП9"/>
      <sheetName val="Структура_выручки9"/>
      <sheetName val="Прочие_компании9"/>
      <sheetName val="Компании_группы9"/>
      <sheetName val="COGS__base_9"/>
      <sheetName val="_Расчет_ЭКГ_№49_9"/>
      <sheetName val="Выпадающий_список9"/>
      <sheetName val="Финансирование_(руб)9"/>
      <sheetName val="Справочник_БЕ_Организаций9"/>
      <sheetName val="Позиции_9"/>
      <sheetName val="свод_ПП_(ДЭФ)9"/>
      <sheetName val="brew_rub9"/>
      <sheetName val="v2_(для_гист_)9"/>
      <sheetName val="СВОД_для_отправки9"/>
      <sheetName val="Матрица_целей9"/>
      <sheetName val="Статус_ZBB9"/>
      <sheetName val="Статус_ZBB_(кол-во_идей)9"/>
      <sheetName val="Статус_ZBB_(эффект_по_идеям)9"/>
      <sheetName val="Свод_по_цехам9"/>
      <sheetName val="Свод_по_мероприятиям9"/>
      <sheetName val="Матрица_целей_ФЛЦ9"/>
      <sheetName val="Матрица_целей_КЦ9"/>
      <sheetName val="Прочие_мероприятия9"/>
      <sheetName val="Матрица_целей_КСЦ9"/>
      <sheetName val="Матрица_целей_РБЦ9"/>
      <sheetName val="Матрица_целей_ДЦ9"/>
      <sheetName val="сопоставление_с_целью9"/>
      <sheetName val="Матрица_целей_(без_В)9"/>
      <sheetName val="сопоставление_с_целью_(без_В)9"/>
      <sheetName val="на_29_10_20218"/>
      <sheetName val="Для_приказа_20208"/>
      <sheetName val="Оперативный_план_8"/>
      <sheetName val="PL_12m_SevGOK8"/>
      <sheetName val="AR_balance_20208"/>
      <sheetName val="AR_balance_20198"/>
      <sheetName val="2_мес__8"/>
      <sheetName val="VZZ_-_skutečnost11"/>
      <sheetName val="VZZ_-_plán11"/>
      <sheetName val="Лист1_(2)11"/>
      <sheetName val="Balance_Sheet11"/>
      <sheetName val="Фин_план11"/>
      <sheetName val="форма_6_111"/>
      <sheetName val="FX_rates11"/>
      <sheetName val="дек_разв_201111"/>
      <sheetName val="_Форма_П6_1_11"/>
      <sheetName val="СВОД_Ф1511"/>
      <sheetName val="июнь_пл-факт__изм10"/>
      <sheetName val="19_CAPEX10"/>
      <sheetName val="П_ПП_МП10"/>
      <sheetName val="Aktiva_a_pasiva_200611"/>
      <sheetName val="Откл__по_фин__рез11"/>
      <sheetName val="Sheet_Index11"/>
      <sheetName val="1997_fin__res_11"/>
      <sheetName val="exch__rates11"/>
      <sheetName val="ВГОК_201111"/>
      <sheetName val="EC552378_Corp_Cusip811"/>
      <sheetName val="TT333718_Govt11"/>
      <sheetName val="карта_метрик11"/>
      <sheetName val="Imp__Sensitivity11"/>
      <sheetName val="нормы_5_лет11"/>
      <sheetName val="EBITDA_Bridges_v_Budget11"/>
      <sheetName val="Реестр_26_11_0811"/>
      <sheetName val="ост_ТМЦ11"/>
      <sheetName val="Приложение_411"/>
      <sheetName val="Движение_по_месяцам11"/>
      <sheetName val="2012г_11"/>
      <sheetName val="9_мес1211"/>
      <sheetName val="1_пол1211"/>
      <sheetName val="4__Ratios11"/>
      <sheetName val="Виды_затрат11"/>
      <sheetName val="Единицы_консолидации11"/>
      <sheetName val="Виды_движения11"/>
      <sheetName val="ф_2_310"/>
      <sheetName val="KPI_2014_дробление10"/>
      <sheetName val="Данные_для_расчета10"/>
      <sheetName val="3__CFS10"/>
      <sheetName val="9a__PP&amp;E10"/>
      <sheetName val="10__Intangibles10"/>
      <sheetName val="14_2_NRV_allowance10"/>
      <sheetName val="8__Income_tax10"/>
      <sheetName val="14_1_Inventory10"/>
      <sheetName val="6_2_COS10"/>
      <sheetName val="1_2__BS-IS_200910"/>
      <sheetName val="GAP_для_проработки10"/>
      <sheetName val="4_10"/>
      <sheetName val="2_2_HSVC_slag_unprep10"/>
      <sheetName val="2_1__HSVC_slag_prepared10"/>
      <sheetName val="2_3__NTMK_Slag10"/>
      <sheetName val="5__Changes_in_WIP_FG_(SAP)10"/>
      <sheetName val="5__Changes_in_WIP_FG_(SAP)_(210"/>
      <sheetName val="Production_data10"/>
      <sheetName val="3_2_Sales_to_Vanchem10"/>
      <sheetName val="1__Production10"/>
      <sheetName val="3_1_Sales10"/>
      <sheetName val="26_1110"/>
      <sheetName val="НТМК_Сталь10"/>
      <sheetName val="Ф15_(Секвестр)110"/>
      <sheetName val="на_12_09_1410"/>
      <sheetName val="Общий_110"/>
      <sheetName val="Формат_210"/>
      <sheetName val="06_1110"/>
      <sheetName val="UFOP_(factor)10"/>
      <sheetName val="UFOP_(data)10"/>
      <sheetName val="Ф2_310"/>
      <sheetName val="Таштагол_т_т10"/>
      <sheetName val="1_Общая_информация10"/>
      <sheetName val="9_110"/>
      <sheetName val="станции_дороги10"/>
      <sheetName val="ПЛАН_ПЛАТЕЖЕЙ_НА10"/>
      <sheetName val="Узкие_места10"/>
      <sheetName val="Цены_реализации10"/>
      <sheetName val="Цены_входящие_110"/>
      <sheetName val="Цены_входящие_210"/>
      <sheetName val="13__Вспом__и_энергетика__2_10"/>
      <sheetName val="Ремонты_и_ОВИ10"/>
      <sheetName val="15__Инвестпрогр_10"/>
      <sheetName val="5__Цены_вх__сырья10"/>
      <sheetName val="5__Влияние_цен_на_сырье10"/>
      <sheetName val="6__Расход10"/>
      <sheetName val="7__Ремонты___ОВИ10"/>
      <sheetName val="7__Пример_графика10"/>
      <sheetName val="7__вариант_210"/>
      <sheetName val="7__прил__прод_ть_рем_10"/>
      <sheetName val="Вспом__материалы10"/>
      <sheetName val="8__PL10"/>
      <sheetName val="Слайд_vc_fc_cc10"/>
      <sheetName val="9__Сарех_Свод10"/>
      <sheetName val="4__KPI10"/>
      <sheetName val="6__Исходная_инф_10"/>
      <sheetName val="6__Мощности_ГОКи10"/>
      <sheetName val="Материалы_СЦ10"/>
      <sheetName val="2_Параметры10"/>
      <sheetName val="Грузополучатели_-_список10"/>
      <sheetName val="ф_1410"/>
      <sheetName val="статьи_ЕФО10"/>
      <sheetName val="Смета__январь10"/>
      <sheetName val="20_Коммерческие_расходы10"/>
      <sheetName val="декабрь_факт10"/>
      <sheetName val="ENA_9_30_1410"/>
      <sheetName val="3_2_1__Report10"/>
      <sheetName val="3_2_P&amp;L10"/>
      <sheetName val="4_Программа_повышения_эфф-сти10"/>
      <sheetName val="4_ППЭ_кратко_(2)10"/>
      <sheetName val="SALES_CZK10"/>
      <sheetName val="cahh_cost_конц10"/>
      <sheetName val="Структура_портфеля10"/>
      <sheetName val="Справочник_ГП10"/>
      <sheetName val="Структура_выручки10"/>
      <sheetName val="Прочие_компании10"/>
      <sheetName val="Компании_группы10"/>
      <sheetName val="COGS__base_10"/>
      <sheetName val="_Расчет_ЭКГ_№49_10"/>
      <sheetName val="Выпадающий_список10"/>
      <sheetName val="Финансирование_(руб)10"/>
      <sheetName val="Справочник_БЕ_Организаций10"/>
      <sheetName val="Позиции_10"/>
      <sheetName val="свод_ПП_(ДЭФ)10"/>
      <sheetName val="brew_rub10"/>
      <sheetName val="v2_(для_гист_)10"/>
      <sheetName val="СВОД_для_отправки10"/>
      <sheetName val="Матрица_целей10"/>
      <sheetName val="Статус_ZBB10"/>
      <sheetName val="Статус_ZBB_(кол-во_идей)10"/>
      <sheetName val="Статус_ZBB_(эффект_по_идеям)10"/>
      <sheetName val="Свод_по_цехам10"/>
      <sheetName val="Свод_по_мероприятиям10"/>
      <sheetName val="Матрица_целей_ФЛЦ10"/>
      <sheetName val="Матрица_целей_КЦ10"/>
      <sheetName val="Прочие_мероприятия10"/>
      <sheetName val="Матрица_целей_КСЦ10"/>
      <sheetName val="Матрица_целей_РБЦ10"/>
      <sheetName val="Матрица_целей_ДЦ10"/>
      <sheetName val="сопоставление_с_целью10"/>
      <sheetName val="Матрица_целей_(без_В)10"/>
      <sheetName val="сопоставление_с_целью_(без_В)10"/>
      <sheetName val="на_29_10_20219"/>
      <sheetName val="Для_приказа_20209"/>
      <sheetName val="Оперативный_план_9"/>
      <sheetName val="PL_12m_SevGOK9"/>
      <sheetName val="AR_balance_20209"/>
      <sheetName val="AR_balance_20199"/>
      <sheetName val="2_мес__9"/>
      <sheetName val="VZZ_-_skutečnost12"/>
      <sheetName val="VZZ_-_plán12"/>
      <sheetName val="Лист1_(2)12"/>
      <sheetName val="Balance_Sheet12"/>
      <sheetName val="Фин_план12"/>
      <sheetName val="форма_6_112"/>
      <sheetName val="FX_rates12"/>
      <sheetName val="дек_разв_201112"/>
      <sheetName val="_Форма_П6_1_12"/>
      <sheetName val="СВОД_Ф1512"/>
      <sheetName val="июнь_пл-факт__изм11"/>
      <sheetName val="19_CAPEX11"/>
      <sheetName val="П_ПП_МП11"/>
      <sheetName val="Aktiva_a_pasiva_200612"/>
      <sheetName val="Откл__по_фин__рез12"/>
      <sheetName val="Sheet_Index12"/>
      <sheetName val="1997_fin__res_12"/>
      <sheetName val="exch__rates12"/>
      <sheetName val="ВГОК_201112"/>
      <sheetName val="EC552378_Corp_Cusip812"/>
      <sheetName val="TT333718_Govt12"/>
      <sheetName val="карта_метрик12"/>
      <sheetName val="Imp__Sensitivity12"/>
      <sheetName val="нормы_5_лет12"/>
      <sheetName val="EBITDA_Bridges_v_Budget12"/>
      <sheetName val="Реестр_26_11_0812"/>
      <sheetName val="ост_ТМЦ12"/>
      <sheetName val="Приложение_412"/>
      <sheetName val="Движение_по_месяцам12"/>
      <sheetName val="2012г_12"/>
      <sheetName val="9_мес1212"/>
      <sheetName val="1_пол1212"/>
      <sheetName val="4__Ratios12"/>
      <sheetName val="Виды_затрат12"/>
      <sheetName val="Единицы_консолидации12"/>
      <sheetName val="Виды_движения12"/>
      <sheetName val="ф_2_311"/>
      <sheetName val="KPI_2014_дробление11"/>
      <sheetName val="Данные_для_расчета11"/>
      <sheetName val="3__CFS11"/>
      <sheetName val="9a__PP&amp;E11"/>
      <sheetName val="10__Intangibles11"/>
      <sheetName val="14_2_NRV_allowance11"/>
      <sheetName val="8__Income_tax11"/>
      <sheetName val="14_1_Inventory11"/>
      <sheetName val="6_2_COS11"/>
      <sheetName val="1_2__BS-IS_200911"/>
      <sheetName val="GAP_для_проработки11"/>
      <sheetName val="4_11"/>
      <sheetName val="2_2_HSVC_slag_unprep11"/>
      <sheetName val="2_1__HSVC_slag_prepared11"/>
      <sheetName val="2_3__NTMK_Slag11"/>
      <sheetName val="5__Changes_in_WIP_FG_(SAP)11"/>
      <sheetName val="5__Changes_in_WIP_FG_(SAP)_(211"/>
      <sheetName val="Production_data11"/>
      <sheetName val="3_2_Sales_to_Vanchem11"/>
      <sheetName val="1__Production11"/>
      <sheetName val="3_1_Sales11"/>
      <sheetName val="26_1111"/>
      <sheetName val="НТМК_Сталь11"/>
      <sheetName val="Ф15_(Секвестр)111"/>
      <sheetName val="на_12_09_1411"/>
      <sheetName val="Общий_111"/>
      <sheetName val="Формат_211"/>
      <sheetName val="06_1111"/>
      <sheetName val="UFOP_(factor)11"/>
      <sheetName val="UFOP_(data)11"/>
      <sheetName val="Ф2_311"/>
      <sheetName val="Таштагол_т_т11"/>
      <sheetName val="1_Общая_информация11"/>
      <sheetName val="9_111"/>
      <sheetName val="станции_дороги11"/>
      <sheetName val="ПЛАН_ПЛАТЕЖЕЙ_НА11"/>
      <sheetName val="Узкие_места11"/>
      <sheetName val="Цены_реализации11"/>
      <sheetName val="Цены_входящие_111"/>
      <sheetName val="Цены_входящие_211"/>
      <sheetName val="13__Вспом__и_энергетика__2_11"/>
      <sheetName val="Ремонты_и_ОВИ11"/>
      <sheetName val="15__Инвестпрогр_11"/>
      <sheetName val="5__Цены_вх__сырья11"/>
      <sheetName val="5__Влияние_цен_на_сырье11"/>
      <sheetName val="6__Расход11"/>
      <sheetName val="7__Ремонты___ОВИ11"/>
      <sheetName val="7__Пример_графика11"/>
      <sheetName val="7__вариант_211"/>
      <sheetName val="7__прил__прод_ть_рем_11"/>
      <sheetName val="Вспом__материалы11"/>
      <sheetName val="8__PL11"/>
      <sheetName val="Слайд_vc_fc_cc11"/>
      <sheetName val="9__Сарех_Свод11"/>
      <sheetName val="4__KPI11"/>
      <sheetName val="6__Исходная_инф_11"/>
      <sheetName val="6__Мощности_ГОКи11"/>
      <sheetName val="Материалы_СЦ11"/>
      <sheetName val="2_Параметры11"/>
      <sheetName val="Грузополучатели_-_список11"/>
      <sheetName val="ф_1411"/>
      <sheetName val="статьи_ЕФО11"/>
      <sheetName val="Смета__январь11"/>
      <sheetName val="20_Коммерческие_расходы11"/>
      <sheetName val="декабрь_факт11"/>
      <sheetName val="ENA_9_30_1411"/>
      <sheetName val="3_2_1__Report11"/>
      <sheetName val="3_2_P&amp;L11"/>
      <sheetName val="4_Программа_повышения_эфф-сти11"/>
      <sheetName val="4_ППЭ_кратко_(2)11"/>
      <sheetName val="SALES_CZK11"/>
      <sheetName val="cahh_cost_конц11"/>
      <sheetName val="Структура_портфеля11"/>
      <sheetName val="Справочник_ГП11"/>
      <sheetName val="Структура_выручки11"/>
      <sheetName val="Прочие_компании11"/>
      <sheetName val="Компании_группы11"/>
      <sheetName val="COGS__base_11"/>
      <sheetName val="_Расчет_ЭКГ_№49_11"/>
      <sheetName val="Выпадающий_список11"/>
      <sheetName val="Финансирование_(руб)11"/>
      <sheetName val="Справочник_БЕ_Организаций11"/>
      <sheetName val="Позиции_11"/>
      <sheetName val="свод_ПП_(ДЭФ)11"/>
      <sheetName val="brew_rub11"/>
      <sheetName val="v2_(для_гист_)11"/>
      <sheetName val="СВОД_для_отправки11"/>
      <sheetName val="Матрица_целей11"/>
      <sheetName val="Статус_ZBB11"/>
      <sheetName val="Статус_ZBB_(кол-во_идей)11"/>
      <sheetName val="Статус_ZBB_(эффект_по_идеям)11"/>
      <sheetName val="Свод_по_цехам11"/>
      <sheetName val="Свод_по_мероприятиям11"/>
      <sheetName val="Матрица_целей_ФЛЦ11"/>
      <sheetName val="Матрица_целей_КЦ11"/>
      <sheetName val="Прочие_мероприятия11"/>
      <sheetName val="Матрица_целей_КСЦ11"/>
      <sheetName val="Матрица_целей_РБЦ11"/>
      <sheetName val="Матрица_целей_ДЦ11"/>
      <sheetName val="сопоставление_с_целью11"/>
      <sheetName val="Матрица_целей_(без_В)11"/>
      <sheetName val="сопоставление_с_целью_(без_В)11"/>
      <sheetName val="на_29_10_202110"/>
      <sheetName val="Для_приказа_202010"/>
      <sheetName val="Оперативный_план_10"/>
      <sheetName val="PL_12m_SevGOK10"/>
      <sheetName val="AR_balance_202010"/>
      <sheetName val="AR_balance_201910"/>
      <sheetName val="2_мес__10"/>
      <sheetName val="share_price_20021"/>
      <sheetName val="VZZ_-_skutečnost13"/>
      <sheetName val="VZZ_-_plán13"/>
      <sheetName val="Лист1_(2)13"/>
      <sheetName val="Balance_Sheet13"/>
      <sheetName val="Фин_план13"/>
      <sheetName val="форма_6_113"/>
      <sheetName val="FX_rates13"/>
      <sheetName val="дек_разв_201113"/>
      <sheetName val="_Форма_П6_1_13"/>
      <sheetName val="СВОД_Ф1513"/>
      <sheetName val="июнь_пл-факт__изм12"/>
      <sheetName val="19_CAPEX12"/>
      <sheetName val="П_ПП_МП12"/>
      <sheetName val="Aktiva_a_pasiva_200613"/>
      <sheetName val="Откл__по_фин__рез13"/>
      <sheetName val="Sheet_Index13"/>
      <sheetName val="1997_fin__res_13"/>
      <sheetName val="exch__rates13"/>
      <sheetName val="ВГОК_201113"/>
      <sheetName val="EC552378_Corp_Cusip813"/>
      <sheetName val="TT333718_Govt13"/>
      <sheetName val="карта_метрик13"/>
      <sheetName val="Imp__Sensitivity13"/>
      <sheetName val="нормы_5_лет13"/>
      <sheetName val="EBITDA_Bridges_v_Budget13"/>
      <sheetName val="Реестр_26_11_0813"/>
      <sheetName val="ост_ТМЦ13"/>
      <sheetName val="Приложение_413"/>
      <sheetName val="Движение_по_месяцам13"/>
      <sheetName val="2012г_13"/>
      <sheetName val="9_мес1213"/>
      <sheetName val="1_пол1213"/>
      <sheetName val="4__Ratios13"/>
      <sheetName val="Виды_затрат13"/>
      <sheetName val="Единицы_консолидации13"/>
      <sheetName val="Виды_движения13"/>
      <sheetName val="ф_2_312"/>
      <sheetName val="KPI_2014_дробление12"/>
      <sheetName val="Данные_для_расчета12"/>
      <sheetName val="3__CFS12"/>
      <sheetName val="9a__PP&amp;E12"/>
      <sheetName val="10__Intangibles12"/>
      <sheetName val="14_2_NRV_allowance12"/>
      <sheetName val="8__Income_tax12"/>
      <sheetName val="14_1_Inventory12"/>
      <sheetName val="6_2_COS12"/>
      <sheetName val="1_2__BS-IS_200912"/>
      <sheetName val="GAP_для_проработки12"/>
      <sheetName val="4_12"/>
      <sheetName val="2_2_HSVC_slag_unprep12"/>
      <sheetName val="2_1__HSVC_slag_prepared12"/>
      <sheetName val="2_3__NTMK_Slag12"/>
      <sheetName val="5__Changes_in_WIP_FG_(SAP)12"/>
      <sheetName val="5__Changes_in_WIP_FG_(SAP)_(212"/>
      <sheetName val="Production_data12"/>
      <sheetName val="3_2_Sales_to_Vanchem12"/>
      <sheetName val="1__Production12"/>
      <sheetName val="3_1_Sales12"/>
      <sheetName val="26_1112"/>
      <sheetName val="НТМК_Сталь12"/>
      <sheetName val="Ф15_(Секвестр)112"/>
      <sheetName val="на_12_09_1412"/>
      <sheetName val="Общий_112"/>
      <sheetName val="Формат_212"/>
      <sheetName val="06_1112"/>
      <sheetName val="UFOP_(factor)12"/>
      <sheetName val="UFOP_(data)12"/>
      <sheetName val="Ф2_312"/>
      <sheetName val="Таштагол_т_т12"/>
      <sheetName val="1_Общая_информация12"/>
      <sheetName val="9_112"/>
      <sheetName val="станции_дороги12"/>
      <sheetName val="ПЛАН_ПЛАТЕЖЕЙ_НА12"/>
      <sheetName val="Узкие_места12"/>
      <sheetName val="Цены_реализации12"/>
      <sheetName val="Цены_входящие_112"/>
      <sheetName val="Цены_входящие_212"/>
      <sheetName val="13__Вспом__и_энергетика__2_12"/>
      <sheetName val="Ремонты_и_ОВИ12"/>
      <sheetName val="15__Инвестпрогр_12"/>
      <sheetName val="5__Цены_вх__сырья12"/>
      <sheetName val="5__Влияние_цен_на_сырье12"/>
      <sheetName val="6__Расход12"/>
      <sheetName val="7__Ремонты___ОВИ12"/>
      <sheetName val="7__Пример_графика12"/>
      <sheetName val="7__вариант_212"/>
      <sheetName val="7__прил__прод_ть_рем_12"/>
      <sheetName val="Вспом__материалы12"/>
      <sheetName val="8__PL12"/>
      <sheetName val="Слайд_vc_fc_cc12"/>
      <sheetName val="9__Сарех_Свод12"/>
      <sheetName val="4__KPI12"/>
      <sheetName val="6__Исходная_инф_12"/>
      <sheetName val="6__Мощности_ГОКи12"/>
      <sheetName val="Материалы_СЦ12"/>
      <sheetName val="2_Параметры12"/>
      <sheetName val="Грузополучатели_-_список12"/>
      <sheetName val="ф_1412"/>
      <sheetName val="статьи_ЕФО12"/>
      <sheetName val="Смета__январь12"/>
      <sheetName val="20_Коммерческие_расходы12"/>
      <sheetName val="декабрь_факт12"/>
      <sheetName val="ENA_9_30_1412"/>
      <sheetName val="3_2_1__Report12"/>
      <sheetName val="3_2_P&amp;L12"/>
      <sheetName val="4_Программа_повышения_эфф-сти12"/>
      <sheetName val="4_ППЭ_кратко_(2)12"/>
      <sheetName val="SALES_CZK12"/>
      <sheetName val="cahh_cost_конц12"/>
      <sheetName val="Структура_портфеля12"/>
      <sheetName val="Справочник_ГП12"/>
      <sheetName val="Структура_выручки12"/>
      <sheetName val="Прочие_компании12"/>
      <sheetName val="Компании_группы12"/>
      <sheetName val="COGS__base_12"/>
      <sheetName val="_Расчет_ЭКГ_№49_12"/>
      <sheetName val="Выпадающий_список12"/>
      <sheetName val="Финансирование_(руб)12"/>
      <sheetName val="Справочник_БЕ_Организаций12"/>
      <sheetName val="Позиции_12"/>
      <sheetName val="свод_ПП_(ДЭФ)12"/>
      <sheetName val="brew_rub12"/>
      <sheetName val="v2_(для_гист_)12"/>
      <sheetName val="СВОД_для_отправки12"/>
      <sheetName val="Матрица_целей12"/>
      <sheetName val="Статус_ZBB12"/>
      <sheetName val="Статус_ZBB_(кол-во_идей)12"/>
      <sheetName val="Статус_ZBB_(эффект_по_идеям)12"/>
      <sheetName val="Свод_по_цехам12"/>
      <sheetName val="Свод_по_мероприятиям12"/>
      <sheetName val="Матрица_целей_ФЛЦ12"/>
      <sheetName val="Матрица_целей_КЦ12"/>
      <sheetName val="Прочие_мероприятия12"/>
      <sheetName val="Матрица_целей_КСЦ12"/>
      <sheetName val="Матрица_целей_РБЦ12"/>
      <sheetName val="Матрица_целей_ДЦ12"/>
      <sheetName val="сопоставление_с_целью12"/>
      <sheetName val="Матрица_целей_(без_В)12"/>
      <sheetName val="сопоставление_с_целью_(без_В)12"/>
      <sheetName val="на_29_10_202111"/>
      <sheetName val="Для_приказа_202011"/>
      <sheetName val="Оперативный_план_11"/>
      <sheetName val="PL_12m_SevGOK11"/>
      <sheetName val="AR_balance_202011"/>
      <sheetName val="AR_balance_201911"/>
      <sheetName val="2_мес__11"/>
      <sheetName val="VZZ_-_skutečnost14"/>
      <sheetName val="VZZ_-_plán14"/>
      <sheetName val="Лист1_(2)14"/>
      <sheetName val="Balance_Sheet14"/>
      <sheetName val="Фин_план14"/>
      <sheetName val="форма_6_114"/>
      <sheetName val="FX_rates14"/>
      <sheetName val="дек_разв_201114"/>
      <sheetName val="_Форма_П6_1_14"/>
      <sheetName val="СВОД_Ф1514"/>
      <sheetName val="июнь_пл-факт__изм13"/>
      <sheetName val="19_CAPEX13"/>
      <sheetName val="П_ПП_МП13"/>
      <sheetName val="Aktiva_a_pasiva_200614"/>
      <sheetName val="Откл__по_фин__рез14"/>
      <sheetName val="Sheet_Index14"/>
      <sheetName val="1997_fin__res_14"/>
      <sheetName val="exch__rates14"/>
      <sheetName val="ВГОК_201114"/>
      <sheetName val="EC552378_Corp_Cusip814"/>
      <sheetName val="TT333718_Govt14"/>
      <sheetName val="карта_метрик14"/>
      <sheetName val="Imp__Sensitivity14"/>
      <sheetName val="нормы_5_лет14"/>
      <sheetName val="EBITDA_Bridges_v_Budget14"/>
      <sheetName val="Реестр_26_11_0814"/>
      <sheetName val="ост_ТМЦ14"/>
      <sheetName val="Приложение_414"/>
      <sheetName val="Движение_по_месяцам14"/>
      <sheetName val="2012г_14"/>
      <sheetName val="9_мес1214"/>
      <sheetName val="1_пол1214"/>
      <sheetName val="4__Ratios14"/>
      <sheetName val="Виды_затрат14"/>
      <sheetName val="Единицы_консолидации14"/>
      <sheetName val="Виды_движения14"/>
      <sheetName val="ф_2_313"/>
      <sheetName val="KPI_2014_дробление13"/>
      <sheetName val="Данные_для_расчета13"/>
      <sheetName val="3__CFS13"/>
      <sheetName val="9a__PP&amp;E13"/>
      <sheetName val="10__Intangibles13"/>
      <sheetName val="14_2_NRV_allowance13"/>
      <sheetName val="8__Income_tax13"/>
      <sheetName val="14_1_Inventory13"/>
      <sheetName val="6_2_COS13"/>
      <sheetName val="1_2__BS-IS_200913"/>
      <sheetName val="GAP_для_проработки13"/>
      <sheetName val="4_13"/>
      <sheetName val="2_2_HSVC_slag_unprep13"/>
      <sheetName val="2_1__HSVC_slag_prepared13"/>
      <sheetName val="2_3__NTMK_Slag13"/>
      <sheetName val="5__Changes_in_WIP_FG_(SAP)13"/>
      <sheetName val="5__Changes_in_WIP_FG_(SAP)_(213"/>
      <sheetName val="Production_data13"/>
      <sheetName val="3_2_Sales_to_Vanchem13"/>
      <sheetName val="1__Production13"/>
      <sheetName val="3_1_Sales13"/>
      <sheetName val="26_1113"/>
      <sheetName val="НТМК_Сталь13"/>
      <sheetName val="Ф15_(Секвестр)113"/>
      <sheetName val="на_12_09_1413"/>
      <sheetName val="Общий_113"/>
      <sheetName val="Формат_213"/>
      <sheetName val="06_1113"/>
      <sheetName val="UFOP_(factor)13"/>
      <sheetName val="UFOP_(data)13"/>
      <sheetName val="Ф2_313"/>
      <sheetName val="Таштагол_т_т13"/>
      <sheetName val="1_Общая_информация13"/>
      <sheetName val="9_113"/>
      <sheetName val="станции_дороги13"/>
      <sheetName val="ПЛАН_ПЛАТЕЖЕЙ_НА13"/>
      <sheetName val="Узкие_места13"/>
      <sheetName val="Цены_реализации13"/>
      <sheetName val="Цены_входящие_113"/>
      <sheetName val="Цены_входящие_213"/>
      <sheetName val="13__Вспом__и_энергетика__2_13"/>
      <sheetName val="Ремонты_и_ОВИ13"/>
      <sheetName val="15__Инвестпрогр_13"/>
      <sheetName val="5__Цены_вх__сырья13"/>
      <sheetName val="5__Влияние_цен_на_сырье13"/>
      <sheetName val="6__Расход13"/>
      <sheetName val="7__Ремонты___ОВИ13"/>
      <sheetName val="7__Пример_графика13"/>
      <sheetName val="7__вариант_213"/>
      <sheetName val="7__прил__прод_ть_рем_13"/>
      <sheetName val="Вспом__материалы13"/>
      <sheetName val="8__PL13"/>
      <sheetName val="Слайд_vc_fc_cc13"/>
      <sheetName val="9__Сарех_Свод13"/>
      <sheetName val="4__KPI13"/>
      <sheetName val="6__Исходная_инф_13"/>
      <sheetName val="6__Мощности_ГОКи13"/>
      <sheetName val="Материалы_СЦ13"/>
      <sheetName val="2_Параметры13"/>
      <sheetName val="Грузополучатели_-_список13"/>
      <sheetName val="ф_1413"/>
      <sheetName val="статьи_ЕФО13"/>
      <sheetName val="Смета__январь13"/>
      <sheetName val="20_Коммерческие_расходы13"/>
      <sheetName val="декабрь_факт13"/>
      <sheetName val="ENA_9_30_1413"/>
      <sheetName val="3_2_1__Report13"/>
      <sheetName val="3_2_P&amp;L13"/>
      <sheetName val="4_Программа_повышения_эфф-сти13"/>
      <sheetName val="4_ППЭ_кратко_(2)13"/>
      <sheetName val="SALES_CZK13"/>
      <sheetName val="cahh_cost_конц13"/>
      <sheetName val="Структура_портфеля13"/>
      <sheetName val="Справочник_ГП13"/>
      <sheetName val="Структура_выручки13"/>
      <sheetName val="Прочие_компании13"/>
      <sheetName val="Компании_группы13"/>
      <sheetName val="COGS__base_13"/>
      <sheetName val="_Расчет_ЭКГ_№49_13"/>
      <sheetName val="Выпадающий_список13"/>
      <sheetName val="Финансирование_(руб)13"/>
      <sheetName val="Справочник_БЕ_Организаций13"/>
      <sheetName val="Позиции_13"/>
      <sheetName val="свод_ПП_(ДЭФ)13"/>
      <sheetName val="brew_rub13"/>
      <sheetName val="v2_(для_гист_)13"/>
      <sheetName val="СВОД_для_отправки13"/>
      <sheetName val="Матрица_целей13"/>
      <sheetName val="Статус_ZBB13"/>
      <sheetName val="Статус_ZBB_(кол-во_идей)13"/>
      <sheetName val="Статус_ZBB_(эффект_по_идеям)13"/>
      <sheetName val="Свод_по_цехам13"/>
      <sheetName val="Свод_по_мероприятиям13"/>
      <sheetName val="Матрица_целей_ФЛЦ13"/>
      <sheetName val="Матрица_целей_КЦ13"/>
      <sheetName val="Прочие_мероприятия13"/>
      <sheetName val="Матрица_целей_КСЦ13"/>
      <sheetName val="Матрица_целей_РБЦ13"/>
      <sheetName val="Матрица_целей_ДЦ13"/>
      <sheetName val="сопоставление_с_целью13"/>
      <sheetName val="Матрица_целей_(без_В)13"/>
      <sheetName val="сопоставление_с_целью_(без_В)13"/>
      <sheetName val="на_29_10_202112"/>
      <sheetName val="Для_приказа_202012"/>
      <sheetName val="Оперативный_план_12"/>
      <sheetName val="PL_12m_SevGOK12"/>
      <sheetName val="AR_balance_202012"/>
      <sheetName val="AR_balance_201912"/>
      <sheetName val="2_мес__12"/>
      <sheetName val="share_price_20022"/>
      <sheetName val="Lists"/>
      <sheetName val="D2 DCF"/>
    </sheetNames>
    <sheetDataSet>
      <sheetData sheetId="0">
        <row r="1">
          <cell r="A1" t="str">
            <v xml:space="preserve">V?TKOVICE STEEL, a.s. </v>
          </cell>
        </row>
      </sheetData>
      <sheetData sheetId="1" refreshError="1">
        <row r="1">
          <cell r="A1" t="str">
            <v xml:space="preserve">VÍTKOVICE STEEL, a.s. </v>
          </cell>
        </row>
        <row r="15">
          <cell r="A15" t="str">
            <v xml:space="preserve">    Oceňovací rozdíly z přecenění při přeměnách</v>
          </cell>
        </row>
        <row r="16">
          <cell r="A16" t="str">
            <v xml:space="preserve">  Rezervní fondy, neděl. fond a ostatní fondy ze zisku</v>
          </cell>
        </row>
        <row r="17">
          <cell r="A17" t="str">
            <v xml:space="preserve">    Zákonný rezervní fond/Nedělitelný fond</v>
          </cell>
        </row>
        <row r="18">
          <cell r="A18" t="str">
            <v xml:space="preserve">    Statutární a ostatní fondy</v>
          </cell>
        </row>
        <row r="19">
          <cell r="A19" t="str">
            <v xml:space="preserve">  Výsledek hospodaření minulých let</v>
          </cell>
        </row>
        <row r="20">
          <cell r="A20" t="str">
            <v xml:space="preserve">    Nerozdělený zisk (neuhrazená ztráta) minulých let</v>
          </cell>
        </row>
        <row r="21">
          <cell r="A21" t="str">
            <v xml:space="preserve">    Výsledek hospodaření ve schvalovacím řízení</v>
          </cell>
        </row>
        <row r="22">
          <cell r="A22" t="str">
            <v xml:space="preserve"> Výsledek hospodaření běžného účetního období (+/-)</v>
          </cell>
        </row>
        <row r="23">
          <cell r="A23" t="str">
            <v>Cizí zdroje</v>
          </cell>
        </row>
        <row r="24">
          <cell r="A24" t="str">
            <v xml:space="preserve">  Rezervy</v>
          </cell>
        </row>
        <row r="25">
          <cell r="A25" t="str">
            <v xml:space="preserve">    Rezervy podle zvláštních právních předpisů</v>
          </cell>
        </row>
        <row r="35">
          <cell r="A35" t="str">
            <v xml:space="preserve">    Vydané dluhopisy</v>
          </cell>
          <cell r="C35">
            <v>0</v>
          </cell>
        </row>
        <row r="36">
          <cell r="A36" t="str">
            <v xml:space="preserve">    Dlouhodobé směnky k úhradě</v>
          </cell>
          <cell r="C36">
            <v>0</v>
          </cell>
        </row>
        <row r="37">
          <cell r="A37" t="str">
            <v xml:space="preserve">    Dohadné účty pasivní</v>
          </cell>
          <cell r="C37">
            <v>0</v>
          </cell>
        </row>
        <row r="38">
          <cell r="A38" t="str">
            <v xml:space="preserve">    Jiné závazky</v>
          </cell>
          <cell r="C38">
            <v>0</v>
          </cell>
        </row>
        <row r="39">
          <cell r="A39" t="str">
            <v xml:space="preserve">    Odložený daňový závazek</v>
          </cell>
          <cell r="C39">
            <v>0</v>
          </cell>
        </row>
        <row r="40">
          <cell r="A40" t="str">
            <v xml:space="preserve">  Krátkodobé závazky</v>
          </cell>
          <cell r="C40">
            <v>1746135</v>
          </cell>
        </row>
        <row r="41">
          <cell r="A41" t="str">
            <v xml:space="preserve">    Závazky z obchodních vztahů</v>
          </cell>
          <cell r="C41">
            <v>1545243</v>
          </cell>
        </row>
        <row r="42">
          <cell r="A42" t="str">
            <v xml:space="preserve">    Závazky k ovládaným a řízeným osobám</v>
          </cell>
          <cell r="C42">
            <v>0</v>
          </cell>
        </row>
        <row r="43">
          <cell r="A43" t="str">
            <v xml:space="preserve">    Závazky k účetním jednotkám pod podst.vlivem</v>
          </cell>
          <cell r="C43">
            <v>0</v>
          </cell>
        </row>
        <row r="44">
          <cell r="A44" t="str">
            <v xml:space="preserve">    Závazky ke společníkům, členům dr. a účastníkům sdruž.</v>
          </cell>
          <cell r="C44">
            <v>0</v>
          </cell>
        </row>
        <row r="45">
          <cell r="A45" t="str">
            <v xml:space="preserve">    Závazky k zaměstnancům</v>
          </cell>
          <cell r="C45">
            <v>30589</v>
          </cell>
        </row>
        <row r="46">
          <cell r="A46" t="str">
            <v xml:space="preserve">    Závazky ze sociálního zabezpečení a zdrav. pojištění</v>
          </cell>
          <cell r="C46">
            <v>18628</v>
          </cell>
        </row>
        <row r="47">
          <cell r="A47" t="str">
            <v xml:space="preserve">    Stát - daňové závazky a dotace</v>
          </cell>
          <cell r="C47">
            <v>8773</v>
          </cell>
        </row>
        <row r="48">
          <cell r="A48" t="str">
            <v xml:space="preserve">    Krátkodobé přijaté zálohy</v>
          </cell>
          <cell r="C48">
            <v>94899</v>
          </cell>
        </row>
      </sheetData>
      <sheetData sheetId="2" refreshError="1"/>
      <sheetData sheetId="3"/>
      <sheetData sheetId="4"/>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sheetData sheetId="311"/>
      <sheetData sheetId="312">
        <row r="1">
          <cell r="B1">
            <v>0</v>
          </cell>
        </row>
      </sheetData>
      <sheetData sheetId="313"/>
      <sheetData sheetId="314">
        <row r="1">
          <cell r="B1">
            <v>0</v>
          </cell>
        </row>
      </sheetData>
      <sheetData sheetId="315"/>
      <sheetData sheetId="316">
        <row r="1">
          <cell r="B1">
            <v>0</v>
          </cell>
        </row>
      </sheetData>
      <sheetData sheetId="317"/>
      <sheetData sheetId="318">
        <row r="1">
          <cell r="B1">
            <v>0</v>
          </cell>
        </row>
      </sheetData>
      <sheetData sheetId="319"/>
      <sheetData sheetId="320">
        <row r="1">
          <cell r="B1">
            <v>0</v>
          </cell>
        </row>
      </sheetData>
      <sheetData sheetId="321"/>
      <sheetData sheetId="322">
        <row r="1">
          <cell r="B1">
            <v>0</v>
          </cell>
        </row>
      </sheetData>
      <sheetData sheetId="323"/>
      <sheetData sheetId="324">
        <row r="1">
          <cell r="B1">
            <v>0</v>
          </cell>
        </row>
      </sheetData>
      <sheetData sheetId="325"/>
      <sheetData sheetId="326">
        <row r="1">
          <cell r="B1">
            <v>0</v>
          </cell>
        </row>
      </sheetData>
      <sheetData sheetId="327"/>
      <sheetData sheetId="328">
        <row r="1">
          <cell r="B1">
            <v>0</v>
          </cell>
        </row>
      </sheetData>
      <sheetData sheetId="329"/>
      <sheetData sheetId="330">
        <row r="1">
          <cell r="B1">
            <v>0</v>
          </cell>
        </row>
      </sheetData>
      <sheetData sheetId="331"/>
      <sheetData sheetId="332">
        <row r="1">
          <cell r="B1">
            <v>0</v>
          </cell>
        </row>
      </sheetData>
      <sheetData sheetId="333"/>
      <sheetData sheetId="334">
        <row r="1">
          <cell r="B1">
            <v>0</v>
          </cell>
        </row>
      </sheetData>
      <sheetData sheetId="335"/>
      <sheetData sheetId="336"/>
      <sheetData sheetId="337"/>
      <sheetData sheetId="338"/>
      <sheetData sheetId="339"/>
      <sheetData sheetId="340"/>
      <sheetData sheetId="34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row r="1">
          <cell r="B1">
            <v>0</v>
          </cell>
        </row>
      </sheetData>
      <sheetData sheetId="482"/>
      <sheetData sheetId="483"/>
      <sheetData sheetId="484"/>
      <sheetData sheetId="485"/>
      <sheetData sheetId="486"/>
      <sheetData sheetId="487"/>
      <sheetData sheetId="488"/>
      <sheetData sheetId="489"/>
      <sheetData sheetId="490"/>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sheetData sheetId="675"/>
      <sheetData sheetId="676"/>
      <sheetData sheetId="677"/>
      <sheetData sheetId="678"/>
      <sheetData sheetId="679"/>
      <sheetData sheetId="680"/>
      <sheetData sheetId="681"/>
      <sheetData sheetId="682"/>
      <sheetData sheetId="683"/>
      <sheetData sheetId="684"/>
      <sheetData sheetId="685"/>
      <sheetData sheetId="686"/>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sheetData sheetId="722"/>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sheetData sheetId="751"/>
      <sheetData sheetId="752"/>
      <sheetData sheetId="753"/>
      <sheetData sheetId="754"/>
      <sheetData sheetId="755"/>
      <sheetData sheetId="756"/>
      <sheetData sheetId="757"/>
      <sheetData sheetId="758"/>
      <sheetData sheetId="759"/>
      <sheetData sheetId="760"/>
      <sheetData sheetId="761"/>
      <sheetData sheetId="762"/>
      <sheetData sheetId="763"/>
      <sheetData sheetId="764"/>
      <sheetData sheetId="765"/>
      <sheetData sheetId="766"/>
      <sheetData sheetId="767"/>
      <sheetData sheetId="768"/>
      <sheetData sheetId="769"/>
      <sheetData sheetId="770"/>
      <sheetData sheetId="771"/>
      <sheetData sheetId="772"/>
      <sheetData sheetId="773"/>
      <sheetData sheetId="774"/>
      <sheetData sheetId="775"/>
      <sheetData sheetId="776"/>
      <sheetData sheetId="777"/>
      <sheetData sheetId="778"/>
      <sheetData sheetId="779"/>
      <sheetData sheetId="780"/>
      <sheetData sheetId="781"/>
      <sheetData sheetId="782"/>
      <sheetData sheetId="783"/>
      <sheetData sheetId="784"/>
      <sheetData sheetId="785"/>
      <sheetData sheetId="786"/>
      <sheetData sheetId="787"/>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sheetData sheetId="856"/>
      <sheetData sheetId="857"/>
      <sheetData sheetId="858"/>
      <sheetData sheetId="859"/>
      <sheetData sheetId="860"/>
      <sheetData sheetId="861"/>
      <sheetData sheetId="862"/>
      <sheetData sheetId="863"/>
      <sheetData sheetId="864"/>
      <sheetData sheetId="865"/>
      <sheetData sheetId="866"/>
      <sheetData sheetId="867"/>
      <sheetData sheetId="868"/>
      <sheetData sheetId="869"/>
      <sheetData sheetId="870"/>
      <sheetData sheetId="871"/>
      <sheetData sheetId="872"/>
      <sheetData sheetId="873"/>
      <sheetData sheetId="874"/>
      <sheetData sheetId="875"/>
      <sheetData sheetId="876"/>
      <sheetData sheetId="877"/>
      <sheetData sheetId="878"/>
      <sheetData sheetId="879"/>
      <sheetData sheetId="880"/>
      <sheetData sheetId="88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row r="1">
          <cell r="B1">
            <v>0</v>
          </cell>
        </row>
      </sheetData>
      <sheetData sheetId="923">
        <row r="1">
          <cell r="B1">
            <v>0</v>
          </cell>
        </row>
      </sheetData>
      <sheetData sheetId="924"/>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sheetData sheetId="939"/>
      <sheetData sheetId="940"/>
      <sheetData sheetId="941"/>
      <sheetData sheetId="942"/>
      <sheetData sheetId="943"/>
      <sheetData sheetId="944"/>
      <sheetData sheetId="945"/>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sheetData sheetId="995"/>
      <sheetData sheetId="996"/>
      <sheetData sheetId="997"/>
      <sheetData sheetId="998"/>
      <sheetData sheetId="999"/>
      <sheetData sheetId="1000"/>
      <sheetData sheetId="1001"/>
      <sheetData sheetId="1002"/>
      <sheetData sheetId="1003"/>
      <sheetData sheetId="1004"/>
      <sheetData sheetId="1005"/>
      <sheetData sheetId="1006"/>
      <sheetData sheetId="1007"/>
      <sheetData sheetId="1008"/>
      <sheetData sheetId="1009"/>
      <sheetData sheetId="1010"/>
      <sheetData sheetId="1011"/>
      <sheetData sheetId="1012"/>
      <sheetData sheetId="1013"/>
      <sheetData sheetId="1014"/>
      <sheetData sheetId="1015"/>
      <sheetData sheetId="1016"/>
      <sheetData sheetId="1017"/>
      <sheetData sheetId="1018"/>
      <sheetData sheetId="1019"/>
      <sheetData sheetId="1020"/>
      <sheetData sheetId="1021"/>
      <sheetData sheetId="1022"/>
      <sheetData sheetId="1023"/>
      <sheetData sheetId="1024"/>
      <sheetData sheetId="1025"/>
      <sheetData sheetId="1026"/>
      <sheetData sheetId="1027"/>
      <sheetData sheetId="1028"/>
      <sheetData sheetId="1029"/>
      <sheetData sheetId="1030"/>
      <sheetData sheetId="1031"/>
      <sheetData sheetId="1032"/>
      <sheetData sheetId="1033"/>
      <sheetData sheetId="1034"/>
      <sheetData sheetId="1035"/>
      <sheetData sheetId="1036"/>
      <sheetData sheetId="1037"/>
      <sheetData sheetId="1038"/>
      <sheetData sheetId="1039"/>
      <sheetData sheetId="1040"/>
      <sheetData sheetId="1041"/>
      <sheetData sheetId="1042"/>
      <sheetData sheetId="1043"/>
      <sheetData sheetId="1044"/>
      <sheetData sheetId="1045"/>
      <sheetData sheetId="1046"/>
      <sheetData sheetId="1047"/>
      <sheetData sheetId="1048"/>
      <sheetData sheetId="1049"/>
      <sheetData sheetId="1050"/>
      <sheetData sheetId="1051"/>
      <sheetData sheetId="1052"/>
      <sheetData sheetId="1053"/>
      <sheetData sheetId="1054"/>
      <sheetData sheetId="1055"/>
      <sheetData sheetId="1056"/>
      <sheetData sheetId="1057"/>
      <sheetData sheetId="1058"/>
      <sheetData sheetId="1059"/>
      <sheetData sheetId="1060"/>
      <sheetData sheetId="1061"/>
      <sheetData sheetId="1062"/>
      <sheetData sheetId="1063"/>
      <sheetData sheetId="1064"/>
      <sheetData sheetId="1065"/>
      <sheetData sheetId="1066"/>
      <sheetData sheetId="1067"/>
      <sheetData sheetId="1068">
        <row r="1">
          <cell r="B1">
            <v>0</v>
          </cell>
        </row>
      </sheetData>
      <sheetData sheetId="1069">
        <row r="1">
          <cell r="B1">
            <v>0</v>
          </cell>
        </row>
      </sheetData>
      <sheetData sheetId="1070"/>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sheetData sheetId="1161"/>
      <sheetData sheetId="1162"/>
      <sheetData sheetId="1163"/>
      <sheetData sheetId="1164"/>
      <sheetData sheetId="1165"/>
      <sheetData sheetId="1166"/>
      <sheetData sheetId="1167"/>
      <sheetData sheetId="1168"/>
      <sheetData sheetId="1169"/>
      <sheetData sheetId="1170"/>
      <sheetData sheetId="1171"/>
      <sheetData sheetId="1172"/>
      <sheetData sheetId="1173"/>
      <sheetData sheetId="1174"/>
      <sheetData sheetId="1175"/>
      <sheetData sheetId="1176"/>
      <sheetData sheetId="1177"/>
      <sheetData sheetId="1178"/>
      <sheetData sheetId="1179"/>
      <sheetData sheetId="1180"/>
      <sheetData sheetId="1181"/>
      <sheetData sheetId="1182"/>
      <sheetData sheetId="1183"/>
      <sheetData sheetId="1184"/>
      <sheetData sheetId="1185"/>
      <sheetData sheetId="1186"/>
      <sheetData sheetId="1187"/>
      <sheetData sheetId="1188"/>
      <sheetData sheetId="1189"/>
      <sheetData sheetId="1190"/>
      <sheetData sheetId="1191"/>
      <sheetData sheetId="1192"/>
      <sheetData sheetId="1193"/>
      <sheetData sheetId="1194"/>
      <sheetData sheetId="1195"/>
      <sheetData sheetId="1196"/>
      <sheetData sheetId="1197"/>
      <sheetData sheetId="1198"/>
      <sheetData sheetId="1199"/>
      <sheetData sheetId="1200"/>
      <sheetData sheetId="1201"/>
      <sheetData sheetId="1202"/>
      <sheetData sheetId="1203"/>
      <sheetData sheetId="1204"/>
      <sheetData sheetId="1205"/>
      <sheetData sheetId="1206"/>
      <sheetData sheetId="1207"/>
      <sheetData sheetId="1208"/>
      <sheetData sheetId="1209"/>
      <sheetData sheetId="1210"/>
      <sheetData sheetId="1211"/>
      <sheetData sheetId="1212"/>
      <sheetData sheetId="1213"/>
      <sheetData sheetId="1214">
        <row r="1">
          <cell r="B1">
            <v>0</v>
          </cell>
        </row>
      </sheetData>
      <sheetData sheetId="1215">
        <row r="1">
          <cell r="B1">
            <v>0</v>
          </cell>
        </row>
      </sheetData>
      <sheetData sheetId="1216"/>
      <sheetData sheetId="1217"/>
      <sheetData sheetId="1218"/>
      <sheetData sheetId="1219"/>
      <sheetData sheetId="1220"/>
      <sheetData sheetId="1221"/>
      <sheetData sheetId="1222"/>
      <sheetData sheetId="1223"/>
      <sheetData sheetId="1224"/>
      <sheetData sheetId="1225"/>
      <sheetData sheetId="1226"/>
      <sheetData sheetId="1227"/>
      <sheetData sheetId="1228"/>
      <sheetData sheetId="1229"/>
      <sheetData sheetId="1230"/>
      <sheetData sheetId="1231"/>
      <sheetData sheetId="1232"/>
      <sheetData sheetId="1233"/>
      <sheetData sheetId="1234"/>
      <sheetData sheetId="1235"/>
      <sheetData sheetId="1236"/>
      <sheetData sheetId="1237"/>
      <sheetData sheetId="1238"/>
      <sheetData sheetId="1239"/>
      <sheetData sheetId="1240"/>
      <sheetData sheetId="1241"/>
      <sheetData sheetId="1242"/>
      <sheetData sheetId="1243"/>
      <sheetData sheetId="1244"/>
      <sheetData sheetId="1245"/>
      <sheetData sheetId="1246"/>
      <sheetData sheetId="1247"/>
      <sheetData sheetId="1248"/>
      <sheetData sheetId="1249"/>
      <sheetData sheetId="1250"/>
      <sheetData sheetId="1251"/>
      <sheetData sheetId="1252"/>
      <sheetData sheetId="1253"/>
      <sheetData sheetId="1254"/>
      <sheetData sheetId="1255"/>
      <sheetData sheetId="1256"/>
      <sheetData sheetId="1257"/>
      <sheetData sheetId="1258"/>
      <sheetData sheetId="1259"/>
      <sheetData sheetId="1260"/>
      <sheetData sheetId="1261"/>
      <sheetData sheetId="1262"/>
      <sheetData sheetId="1263"/>
      <sheetData sheetId="1264"/>
      <sheetData sheetId="1265"/>
      <sheetData sheetId="1266"/>
      <sheetData sheetId="1267"/>
      <sheetData sheetId="1268"/>
      <sheetData sheetId="1269"/>
      <sheetData sheetId="1270"/>
      <sheetData sheetId="1271"/>
      <sheetData sheetId="1272"/>
      <sheetData sheetId="1273"/>
      <sheetData sheetId="1274"/>
      <sheetData sheetId="1275"/>
      <sheetData sheetId="1276"/>
      <sheetData sheetId="1277"/>
      <sheetData sheetId="1278"/>
      <sheetData sheetId="1279"/>
      <sheetData sheetId="1280"/>
      <sheetData sheetId="1281"/>
      <sheetData sheetId="1282"/>
      <sheetData sheetId="1283"/>
      <sheetData sheetId="1284"/>
      <sheetData sheetId="1285"/>
      <sheetData sheetId="1286"/>
      <sheetData sheetId="1287"/>
      <sheetData sheetId="1288"/>
      <sheetData sheetId="1289"/>
      <sheetData sheetId="1290"/>
      <sheetData sheetId="1291"/>
      <sheetData sheetId="1292"/>
      <sheetData sheetId="1293"/>
      <sheetData sheetId="1294"/>
      <sheetData sheetId="1295"/>
      <sheetData sheetId="1296"/>
      <sheetData sheetId="1297"/>
      <sheetData sheetId="1298"/>
      <sheetData sheetId="1299"/>
      <sheetData sheetId="1300"/>
      <sheetData sheetId="1301"/>
      <sheetData sheetId="1302"/>
      <sheetData sheetId="1303"/>
      <sheetData sheetId="1304"/>
      <sheetData sheetId="1305"/>
      <sheetData sheetId="1306"/>
      <sheetData sheetId="1307"/>
      <sheetData sheetId="1308"/>
      <sheetData sheetId="1309"/>
      <sheetData sheetId="1310"/>
      <sheetData sheetId="1311"/>
      <sheetData sheetId="1312"/>
      <sheetData sheetId="1313"/>
      <sheetData sheetId="1314"/>
      <sheetData sheetId="1315"/>
      <sheetData sheetId="1316"/>
      <sheetData sheetId="1317"/>
      <sheetData sheetId="1318"/>
      <sheetData sheetId="1319"/>
      <sheetData sheetId="1320"/>
      <sheetData sheetId="1321"/>
      <sheetData sheetId="1322"/>
      <sheetData sheetId="1323"/>
      <sheetData sheetId="1324"/>
      <sheetData sheetId="1325"/>
      <sheetData sheetId="1326"/>
      <sheetData sheetId="1327"/>
      <sheetData sheetId="1328"/>
      <sheetData sheetId="1329"/>
      <sheetData sheetId="1330"/>
      <sheetData sheetId="1331"/>
      <sheetData sheetId="1332"/>
      <sheetData sheetId="1333"/>
      <sheetData sheetId="1334"/>
      <sheetData sheetId="1335"/>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row r="1">
          <cell r="B1">
            <v>0</v>
          </cell>
        </row>
      </sheetData>
      <sheetData sheetId="1361">
        <row r="1">
          <cell r="B1">
            <v>0</v>
          </cell>
        </row>
      </sheetData>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row r="1">
          <cell r="B1">
            <v>0</v>
          </cell>
        </row>
      </sheetData>
      <sheetData sheetId="1505"/>
      <sheetData sheetId="1506">
        <row r="1">
          <cell r="B1">
            <v>0</v>
          </cell>
        </row>
      </sheetData>
      <sheetData sheetId="1507">
        <row r="1">
          <cell r="B1">
            <v>0</v>
          </cell>
        </row>
      </sheetData>
      <sheetData sheetId="1508"/>
      <sheetData sheetId="1509"/>
      <sheetData sheetId="1510"/>
      <sheetData sheetId="1511"/>
      <sheetData sheetId="1512"/>
      <sheetData sheetId="1513"/>
      <sheetData sheetId="1514"/>
      <sheetData sheetId="1515"/>
      <sheetData sheetId="1516"/>
      <sheetData sheetId="1517"/>
      <sheetData sheetId="1518"/>
      <sheetData sheetId="1519"/>
      <sheetData sheetId="1520"/>
      <sheetData sheetId="1521"/>
      <sheetData sheetId="1522"/>
      <sheetData sheetId="1523"/>
      <sheetData sheetId="1524"/>
      <sheetData sheetId="1525"/>
      <sheetData sheetId="1526"/>
      <sheetData sheetId="1527"/>
      <sheetData sheetId="1528"/>
      <sheetData sheetId="1529"/>
      <sheetData sheetId="1530"/>
      <sheetData sheetId="1531"/>
      <sheetData sheetId="1532"/>
      <sheetData sheetId="1533"/>
      <sheetData sheetId="1534"/>
      <sheetData sheetId="1535"/>
      <sheetData sheetId="1536"/>
      <sheetData sheetId="1537"/>
      <sheetData sheetId="1538"/>
      <sheetData sheetId="1539"/>
      <sheetData sheetId="1540"/>
      <sheetData sheetId="1541"/>
      <sheetData sheetId="1542"/>
      <sheetData sheetId="1543"/>
      <sheetData sheetId="1544"/>
      <sheetData sheetId="1545"/>
      <sheetData sheetId="1546"/>
      <sheetData sheetId="1547"/>
      <sheetData sheetId="1548"/>
      <sheetData sheetId="1549"/>
      <sheetData sheetId="1550"/>
      <sheetData sheetId="1551"/>
      <sheetData sheetId="1552"/>
      <sheetData sheetId="1553"/>
      <sheetData sheetId="1554"/>
      <sheetData sheetId="1555"/>
      <sheetData sheetId="1556"/>
      <sheetData sheetId="1557"/>
      <sheetData sheetId="1558"/>
      <sheetData sheetId="1559"/>
      <sheetData sheetId="1560"/>
      <sheetData sheetId="1561"/>
      <sheetData sheetId="1562"/>
      <sheetData sheetId="1563"/>
      <sheetData sheetId="1564"/>
      <sheetData sheetId="1565"/>
      <sheetData sheetId="1566"/>
      <sheetData sheetId="1567"/>
      <sheetData sheetId="1568"/>
      <sheetData sheetId="1569"/>
      <sheetData sheetId="1570"/>
      <sheetData sheetId="1571"/>
      <sheetData sheetId="1572"/>
      <sheetData sheetId="1573"/>
      <sheetData sheetId="1574"/>
      <sheetData sheetId="1575"/>
      <sheetData sheetId="1576"/>
      <sheetData sheetId="1577"/>
      <sheetData sheetId="1578"/>
      <sheetData sheetId="1579"/>
      <sheetData sheetId="1580"/>
      <sheetData sheetId="158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row r="1">
          <cell r="B1">
            <v>0</v>
          </cell>
        </row>
      </sheetData>
      <sheetData sheetId="1654">
        <row r="1">
          <cell r="B1">
            <v>0</v>
          </cell>
        </row>
      </sheetData>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row r="1">
          <cell r="B1">
            <v>0</v>
          </cell>
        </row>
      </sheetData>
      <sheetData sheetId="1800">
        <row r="1">
          <cell r="B1">
            <v>0</v>
          </cell>
        </row>
      </sheetData>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sheetData sheetId="1835"/>
      <sheetData sheetId="1836"/>
      <sheetData sheetId="1837"/>
      <sheetData sheetId="1838"/>
      <sheetData sheetId="1839"/>
      <sheetData sheetId="1840"/>
      <sheetData sheetId="1841"/>
      <sheetData sheetId="1842"/>
      <sheetData sheetId="1843"/>
      <sheetData sheetId="1844"/>
      <sheetData sheetId="1845"/>
      <sheetData sheetId="1846"/>
      <sheetData sheetId="1847"/>
      <sheetData sheetId="1848"/>
      <sheetData sheetId="1849"/>
      <sheetData sheetId="1850"/>
      <sheetData sheetId="1851"/>
      <sheetData sheetId="1852"/>
      <sheetData sheetId="1853"/>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sheetData sheetId="1900"/>
      <sheetData sheetId="1901"/>
      <sheetData sheetId="1902"/>
      <sheetData sheetId="1903"/>
      <sheetData sheetId="1904"/>
      <sheetData sheetId="1905"/>
      <sheetData sheetId="1906"/>
      <sheetData sheetId="1907"/>
      <sheetData sheetId="1908"/>
      <sheetData sheetId="1909"/>
      <sheetData sheetId="1910"/>
      <sheetData sheetId="1911"/>
      <sheetData sheetId="1912"/>
      <sheetData sheetId="1913"/>
      <sheetData sheetId="1914"/>
      <sheetData sheetId="1915"/>
      <sheetData sheetId="1916"/>
      <sheetData sheetId="1917"/>
      <sheetData sheetId="1918"/>
      <sheetData sheetId="1919"/>
      <sheetData sheetId="1920"/>
      <sheetData sheetId="1921"/>
      <sheetData sheetId="1922"/>
      <sheetData sheetId="1923"/>
      <sheetData sheetId="1924"/>
      <sheetData sheetId="1925"/>
      <sheetData sheetId="1926"/>
      <sheetData sheetId="1927"/>
      <sheetData sheetId="1928"/>
      <sheetData sheetId="1929"/>
      <sheetData sheetId="1930"/>
      <sheetData sheetId="1931"/>
      <sheetData sheetId="1932"/>
      <sheetData sheetId="1933"/>
      <sheetData sheetId="1934"/>
      <sheetData sheetId="1935"/>
      <sheetData sheetId="1936"/>
      <sheetData sheetId="1937"/>
      <sheetData sheetId="1938"/>
      <sheetData sheetId="1939"/>
      <sheetData sheetId="1940"/>
      <sheetData sheetId="1941"/>
      <sheetData sheetId="1942"/>
      <sheetData sheetId="1943"/>
      <sheetData sheetId="1944"/>
      <sheetData sheetId="1945">
        <row r="1">
          <cell r="B1">
            <v>0</v>
          </cell>
        </row>
      </sheetData>
      <sheetData sheetId="1946">
        <row r="1">
          <cell r="B1">
            <v>0</v>
          </cell>
        </row>
      </sheetData>
      <sheetData sheetId="1947"/>
      <sheetData sheetId="1948"/>
      <sheetData sheetId="1949"/>
      <sheetData sheetId="1950"/>
      <sheetData sheetId="1951"/>
      <sheetData sheetId="1952"/>
      <sheetData sheetId="1953"/>
      <sheetData sheetId="1954"/>
      <sheetData sheetId="1955"/>
      <sheetData sheetId="1956"/>
      <sheetData sheetId="1957"/>
      <sheetData sheetId="1958"/>
      <sheetData sheetId="1959"/>
      <sheetData sheetId="1960"/>
      <sheetData sheetId="1961"/>
      <sheetData sheetId="1962"/>
      <sheetData sheetId="1963"/>
      <sheetData sheetId="1964"/>
      <sheetData sheetId="1965"/>
      <sheetData sheetId="1966"/>
      <sheetData sheetId="1967"/>
      <sheetData sheetId="1968"/>
      <sheetData sheetId="1969"/>
      <sheetData sheetId="1970"/>
      <sheetData sheetId="1971"/>
      <sheetData sheetId="1972"/>
      <sheetData sheetId="1973"/>
      <sheetData sheetId="1974"/>
      <sheetData sheetId="1975"/>
      <sheetData sheetId="1976"/>
      <sheetData sheetId="1977"/>
      <sheetData sheetId="1978"/>
      <sheetData sheetId="1979"/>
      <sheetData sheetId="1980"/>
      <sheetData sheetId="1981"/>
      <sheetData sheetId="1982"/>
      <sheetData sheetId="1983"/>
      <sheetData sheetId="1984"/>
      <sheetData sheetId="1985"/>
      <sheetData sheetId="1986"/>
      <sheetData sheetId="1987"/>
      <sheetData sheetId="1988"/>
      <sheetData sheetId="1989"/>
      <sheetData sheetId="1990"/>
      <sheetData sheetId="1991"/>
      <sheetData sheetId="1992"/>
      <sheetData sheetId="1993"/>
      <sheetData sheetId="1994"/>
      <sheetData sheetId="1995"/>
      <sheetData sheetId="1996"/>
      <sheetData sheetId="1997"/>
      <sheetData sheetId="1998"/>
      <sheetData sheetId="1999"/>
      <sheetData sheetId="2000"/>
      <sheetData sheetId="2001"/>
      <sheetData sheetId="2002"/>
      <sheetData sheetId="2003"/>
      <sheetData sheetId="2004"/>
      <sheetData sheetId="2005"/>
      <sheetData sheetId="2006"/>
      <sheetData sheetId="2007"/>
      <sheetData sheetId="2008"/>
      <sheetData sheetId="2009"/>
      <sheetData sheetId="2010"/>
      <sheetData sheetId="2011"/>
      <sheetData sheetId="2012"/>
      <sheetData sheetId="2013"/>
      <sheetData sheetId="2014"/>
      <sheetData sheetId="2015"/>
      <sheetData sheetId="2016"/>
      <sheetData sheetId="2017"/>
      <sheetData sheetId="2018"/>
      <sheetData sheetId="2019"/>
      <sheetData sheetId="2020"/>
      <sheetData sheetId="2021"/>
      <sheetData sheetId="2022"/>
      <sheetData sheetId="2023"/>
      <sheetData sheetId="2024"/>
      <sheetData sheetId="2025"/>
      <sheetData sheetId="2026"/>
      <sheetData sheetId="2027"/>
      <sheetData sheetId="2028"/>
      <sheetData sheetId="2029"/>
      <sheetData sheetId="2030"/>
      <sheetData sheetId="2031"/>
      <sheetData sheetId="2032"/>
      <sheetData sheetId="2033"/>
      <sheetData sheetId="2034"/>
      <sheetData sheetId="2035"/>
      <sheetData sheetId="2036"/>
      <sheetData sheetId="2037"/>
      <sheetData sheetId="2038"/>
      <sheetData sheetId="2039"/>
      <sheetData sheetId="2040"/>
      <sheetData sheetId="2041"/>
      <sheetData sheetId="2042"/>
      <sheetData sheetId="2043"/>
      <sheetData sheetId="2044"/>
      <sheetData sheetId="2045"/>
      <sheetData sheetId="2046"/>
      <sheetData sheetId="2047"/>
      <sheetData sheetId="2048"/>
      <sheetData sheetId="2049"/>
      <sheetData sheetId="2050"/>
      <sheetData sheetId="2051"/>
      <sheetData sheetId="2052"/>
      <sheetData sheetId="2053"/>
      <sheetData sheetId="2054"/>
      <sheetData sheetId="2055"/>
      <sheetData sheetId="2056"/>
      <sheetData sheetId="2057"/>
      <sheetData sheetId="2058"/>
      <sheetData sheetId="2059"/>
      <sheetData sheetId="2060"/>
      <sheetData sheetId="2061"/>
      <sheetData sheetId="2062"/>
      <sheetData sheetId="2063"/>
      <sheetData sheetId="2064"/>
      <sheetData sheetId="2065"/>
      <sheetData sheetId="2066"/>
      <sheetData sheetId="2067"/>
      <sheetData sheetId="2068"/>
      <sheetData sheetId="2069"/>
      <sheetData sheetId="2070"/>
      <sheetData sheetId="2071"/>
      <sheetData sheetId="2072"/>
      <sheetData sheetId="2073"/>
      <sheetData sheetId="2074"/>
      <sheetData sheetId="2075"/>
      <sheetData sheetId="2076"/>
      <sheetData sheetId="2077"/>
      <sheetData sheetId="2078"/>
      <sheetData sheetId="2079"/>
      <sheetData sheetId="2080"/>
      <sheetData sheetId="2081"/>
      <sheetData sheetId="2082"/>
      <sheetData sheetId="2083"/>
      <sheetData sheetId="2084"/>
      <sheetData sheetId="2085"/>
      <sheetData sheetId="2086"/>
      <sheetData sheetId="2087"/>
      <sheetData sheetId="2088"/>
      <sheetData sheetId="2089">
        <row r="1">
          <cell r="B1">
            <v>0</v>
          </cell>
        </row>
      </sheetData>
      <sheetData sheetId="2090"/>
      <sheetData sheetId="2091">
        <row r="1">
          <cell r="B1">
            <v>0</v>
          </cell>
        </row>
      </sheetData>
      <sheetData sheetId="2092">
        <row r="1">
          <cell r="B1">
            <v>0</v>
          </cell>
        </row>
      </sheetData>
      <sheetData sheetId="2093"/>
      <sheetData sheetId="2094"/>
      <sheetData sheetId="2095"/>
      <sheetData sheetId="2096"/>
      <sheetData sheetId="2097"/>
      <sheetData sheetId="2098"/>
      <sheetData sheetId="2099"/>
      <sheetData sheetId="2100"/>
      <sheetData sheetId="2101"/>
      <sheetData sheetId="2102"/>
      <sheetData sheetId="2103"/>
      <sheetData sheetId="2104"/>
      <sheetData sheetId="2105"/>
      <sheetData sheetId="2106"/>
      <sheetData sheetId="2107"/>
      <sheetData sheetId="2108"/>
      <sheetData sheetId="2109"/>
      <sheetData sheetId="2110"/>
      <sheetData sheetId="2111"/>
      <sheetData sheetId="2112"/>
      <sheetData sheetId="2113"/>
      <sheetData sheetId="2114"/>
      <sheetData sheetId="2115"/>
      <sheetData sheetId="2116"/>
      <sheetData sheetId="2117"/>
      <sheetData sheetId="2118"/>
      <sheetData sheetId="2119"/>
      <sheetData sheetId="2120"/>
      <sheetData sheetId="2121"/>
      <sheetData sheetId="2122"/>
      <sheetData sheetId="2123"/>
      <sheetData sheetId="2124"/>
      <sheetData sheetId="2125"/>
      <sheetData sheetId="2126"/>
      <sheetData sheetId="2127"/>
      <sheetData sheetId="2128"/>
      <sheetData sheetId="2129"/>
      <sheetData sheetId="2130"/>
      <sheetData sheetId="2131"/>
      <sheetData sheetId="2132"/>
      <sheetData sheetId="2133"/>
      <sheetData sheetId="2134"/>
      <sheetData sheetId="2135"/>
      <sheetData sheetId="2136"/>
      <sheetData sheetId="2137"/>
      <sheetData sheetId="2138"/>
      <sheetData sheetId="2139"/>
      <sheetData sheetId="2140"/>
      <sheetData sheetId="2141"/>
      <sheetData sheetId="2142"/>
      <sheetData sheetId="2143"/>
      <sheetData sheetId="2144"/>
      <sheetData sheetId="2145"/>
      <sheetData sheetId="2146"/>
      <sheetData sheetId="2147"/>
      <sheetData sheetId="2148"/>
      <sheetData sheetId="2149"/>
      <sheetData sheetId="2150"/>
      <sheetData sheetId="2151"/>
      <sheetData sheetId="2152"/>
      <sheetData sheetId="2153"/>
      <sheetData sheetId="2154"/>
      <sheetData sheetId="2155"/>
      <sheetData sheetId="2156"/>
      <sheetData sheetId="2157"/>
      <sheetData sheetId="2158"/>
      <sheetData sheetId="2159"/>
      <sheetData sheetId="2160"/>
      <sheetData sheetId="2161"/>
      <sheetData sheetId="2162"/>
      <sheetData sheetId="2163"/>
      <sheetData sheetId="2164"/>
      <sheetData sheetId="2165"/>
      <sheetData sheetId="2166"/>
      <sheetData sheetId="2167"/>
      <sheetData sheetId="2168"/>
      <sheetData sheetId="2169"/>
      <sheetData sheetId="2170"/>
      <sheetData sheetId="2171"/>
      <sheetData sheetId="2172"/>
      <sheetData sheetId="2173"/>
      <sheetData sheetId="2174"/>
      <sheetData sheetId="2175"/>
      <sheetData sheetId="2176"/>
      <sheetData sheetId="2177"/>
      <sheetData sheetId="2178"/>
      <sheetData sheetId="2179"/>
      <sheetData sheetId="2180"/>
      <sheetData sheetId="2181"/>
      <sheetData sheetId="2182"/>
      <sheetData sheetId="2183"/>
      <sheetData sheetId="2184"/>
      <sheetData sheetId="2185"/>
      <sheetData sheetId="2186"/>
      <sheetData sheetId="2187"/>
      <sheetData sheetId="2188"/>
      <sheetData sheetId="2189"/>
      <sheetData sheetId="2190"/>
      <sheetData sheetId="2191"/>
      <sheetData sheetId="2192"/>
      <sheetData sheetId="2193"/>
      <sheetData sheetId="2194"/>
      <sheetData sheetId="2195"/>
      <sheetData sheetId="2196"/>
      <sheetData sheetId="2197"/>
      <sheetData sheetId="2198"/>
      <sheetData sheetId="2199"/>
      <sheetData sheetId="2200"/>
      <sheetData sheetId="2201"/>
      <sheetData sheetId="2202"/>
      <sheetData sheetId="2203"/>
      <sheetData sheetId="2204"/>
      <sheetData sheetId="2205"/>
      <sheetData sheetId="2206"/>
      <sheetData sheetId="2207"/>
      <sheetData sheetId="2208"/>
      <sheetData sheetId="2209"/>
      <sheetData sheetId="2210"/>
      <sheetData sheetId="2211"/>
      <sheetData sheetId="2212"/>
      <sheetData sheetId="2213"/>
      <sheetData sheetId="2214"/>
      <sheetData sheetId="2215"/>
      <sheetData sheetId="2216"/>
      <sheetData sheetId="2217"/>
      <sheetData sheetId="2218"/>
      <sheetData sheetId="2219"/>
      <sheetData sheetId="2220"/>
      <sheetData sheetId="2221"/>
      <sheetData sheetId="2222"/>
      <sheetData sheetId="2223"/>
      <sheetData sheetId="2224"/>
      <sheetData sheetId="2225"/>
      <sheetData sheetId="2226"/>
      <sheetData sheetId="2227"/>
      <sheetData sheetId="2228"/>
      <sheetData sheetId="2229"/>
      <sheetData sheetId="2230"/>
      <sheetData sheetId="2231"/>
      <sheetData sheetId="2232"/>
      <sheetData sheetId="2233"/>
      <sheetData sheetId="2234"/>
      <sheetData sheetId="2235"/>
      <sheetData sheetId="2236"/>
      <sheetData sheetId="2237"/>
      <sheetData sheetId="2238">
        <row r="1">
          <cell r="B1">
            <v>0</v>
          </cell>
        </row>
      </sheetData>
      <sheetData sheetId="2239">
        <row r="1">
          <cell r="B1">
            <v>0</v>
          </cell>
        </row>
      </sheetData>
      <sheetData sheetId="2240"/>
      <sheetData sheetId="2241"/>
      <sheetData sheetId="2242"/>
      <sheetData sheetId="2243"/>
      <sheetData sheetId="2244"/>
      <sheetData sheetId="2245"/>
      <sheetData sheetId="2246"/>
      <sheetData sheetId="2247"/>
      <sheetData sheetId="2248"/>
      <sheetData sheetId="2249"/>
      <sheetData sheetId="2250"/>
      <sheetData sheetId="2251"/>
      <sheetData sheetId="2252"/>
      <sheetData sheetId="2253"/>
      <sheetData sheetId="2254"/>
      <sheetData sheetId="2255"/>
      <sheetData sheetId="2256"/>
      <sheetData sheetId="2257"/>
      <sheetData sheetId="2258"/>
      <sheetData sheetId="2259"/>
      <sheetData sheetId="2260"/>
      <sheetData sheetId="2261"/>
      <sheetData sheetId="2262"/>
      <sheetData sheetId="2263"/>
      <sheetData sheetId="2264"/>
      <sheetData sheetId="2265"/>
      <sheetData sheetId="2266"/>
      <sheetData sheetId="2267"/>
      <sheetData sheetId="2268"/>
      <sheetData sheetId="2269"/>
      <sheetData sheetId="2270"/>
      <sheetData sheetId="2271"/>
      <sheetData sheetId="2272"/>
      <sheetData sheetId="2273"/>
      <sheetData sheetId="2274"/>
      <sheetData sheetId="2275"/>
      <sheetData sheetId="2276"/>
      <sheetData sheetId="2277"/>
      <sheetData sheetId="2278"/>
      <sheetData sheetId="2279"/>
      <sheetData sheetId="2280"/>
      <sheetData sheetId="2281"/>
      <sheetData sheetId="2282"/>
      <sheetData sheetId="2283"/>
      <sheetData sheetId="2284"/>
      <sheetData sheetId="2285"/>
      <sheetData sheetId="2286"/>
      <sheetData sheetId="2287"/>
      <sheetData sheetId="2288"/>
      <sheetData sheetId="2289"/>
      <sheetData sheetId="2290"/>
      <sheetData sheetId="2291"/>
      <sheetData sheetId="2292"/>
      <sheetData sheetId="2293"/>
      <sheetData sheetId="2294"/>
      <sheetData sheetId="2295"/>
      <sheetData sheetId="2296"/>
      <sheetData sheetId="2297"/>
      <sheetData sheetId="2298"/>
      <sheetData sheetId="2299"/>
      <sheetData sheetId="2300"/>
      <sheetData sheetId="2301"/>
      <sheetData sheetId="2302"/>
      <sheetData sheetId="2303"/>
      <sheetData sheetId="2304"/>
      <sheetData sheetId="2305"/>
      <sheetData sheetId="2306"/>
      <sheetData sheetId="2307"/>
      <sheetData sheetId="2308"/>
      <sheetData sheetId="2309"/>
      <sheetData sheetId="2310"/>
      <sheetData sheetId="2311"/>
      <sheetData sheetId="2312"/>
      <sheetData sheetId="2313"/>
      <sheetData sheetId="2314"/>
      <sheetData sheetId="2315"/>
      <sheetData sheetId="2316"/>
      <sheetData sheetId="2317"/>
      <sheetData sheetId="2318"/>
      <sheetData sheetId="2319"/>
      <sheetData sheetId="2320"/>
      <sheetData sheetId="2321"/>
      <sheetData sheetId="2322"/>
      <sheetData sheetId="2323"/>
      <sheetData sheetId="2324"/>
      <sheetData sheetId="2325"/>
      <sheetData sheetId="2326"/>
      <sheetData sheetId="2327"/>
      <sheetData sheetId="2328"/>
      <sheetData sheetId="2329"/>
      <sheetData sheetId="2330"/>
      <sheetData sheetId="2331"/>
      <sheetData sheetId="2332"/>
      <sheetData sheetId="2333"/>
      <sheetData sheetId="2334"/>
      <sheetData sheetId="2335"/>
      <sheetData sheetId="2336"/>
      <sheetData sheetId="2337"/>
      <sheetData sheetId="2338"/>
      <sheetData sheetId="2339"/>
      <sheetData sheetId="2340"/>
      <sheetData sheetId="2341"/>
      <sheetData sheetId="2342"/>
      <sheetData sheetId="2343"/>
      <sheetData sheetId="2344"/>
      <sheetData sheetId="2345"/>
      <sheetData sheetId="2346"/>
      <sheetData sheetId="2347"/>
      <sheetData sheetId="2348"/>
      <sheetData sheetId="2349"/>
      <sheetData sheetId="2350"/>
      <sheetData sheetId="2351"/>
      <sheetData sheetId="2352"/>
      <sheetData sheetId="2353"/>
      <sheetData sheetId="2354"/>
      <sheetData sheetId="2355"/>
      <sheetData sheetId="2356"/>
      <sheetData sheetId="2357"/>
      <sheetData sheetId="2358"/>
      <sheetData sheetId="2359"/>
      <sheetData sheetId="2360"/>
      <sheetData sheetId="2361"/>
      <sheetData sheetId="2362"/>
      <sheetData sheetId="2363"/>
      <sheetData sheetId="2364"/>
      <sheetData sheetId="2365"/>
      <sheetData sheetId="2366"/>
      <sheetData sheetId="2367"/>
      <sheetData sheetId="2368"/>
      <sheetData sheetId="2369"/>
      <sheetData sheetId="2370"/>
      <sheetData sheetId="2371"/>
      <sheetData sheetId="2372"/>
      <sheetData sheetId="2373"/>
      <sheetData sheetId="2374"/>
      <sheetData sheetId="2375"/>
      <sheetData sheetId="2376"/>
      <sheetData sheetId="2377"/>
      <sheetData sheetId="2378"/>
      <sheetData sheetId="2379"/>
      <sheetData sheetId="2380"/>
      <sheetData sheetId="2381"/>
      <sheetData sheetId="2382"/>
      <sheetData sheetId="2383"/>
      <sheetData sheetId="2384"/>
      <sheetData sheetId="2385"/>
      <sheetData sheetId="2386"/>
      <sheetData sheetId="2387"/>
      <sheetData sheetId="2388"/>
      <sheetData sheetId="2389"/>
      <sheetData sheetId="2390"/>
      <sheetData sheetId="2391"/>
      <sheetData sheetId="2392"/>
      <sheetData sheetId="2393"/>
      <sheetData sheetId="2394"/>
      <sheetData sheetId="2395"/>
      <sheetData sheetId="2396"/>
      <sheetData sheetId="2397"/>
      <sheetData sheetId="2398"/>
      <sheetData sheetId="2399"/>
      <sheetData sheetId="2400"/>
      <sheetData sheetId="2401"/>
      <sheetData sheetId="2402"/>
      <sheetData sheetId="2403" refreshError="1"/>
      <sheetData sheetId="2404"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le"/>
      <sheetName val="Contents"/>
      <sheetName val="Assumptions"/>
      <sheetName val="Sensitivity"/>
      <sheetName val="P&amp;L(KMK-Rails)"/>
      <sheetName val="P&amp;L(KMK-Steel)"/>
      <sheetName val="P&amp;L(Energo)"/>
      <sheetName val="P&amp;L(GOK)"/>
      <sheetName val="Cash-flow (Rails)"/>
      <sheetName val="Cash-flow (Energo)"/>
      <sheetName val="Cash-flow (SUM)"/>
      <sheetName val="Sales(Rails)"/>
      <sheetName val="Payroll (Rails)"/>
      <sheetName val="Taxes (Rails)"/>
      <sheetName val="CAPEX (Rails)"/>
      <sheetName val="Repairs (Rails)"/>
      <sheetName val="Rails_price"/>
      <sheetName val="Energy_balance"/>
      <sheetName val="Presentation (energo)"/>
      <sheetName val="CAPEX(Energo)"/>
      <sheetName val="Production(GOK)"/>
      <sheetName val="Sales(GOK)"/>
      <sheetName val="кварталы"/>
      <sheetName val="полугодие"/>
      <sheetName val="Вып.П.П."/>
      <sheetName val="База"/>
      <sheetName val="Лист1"/>
      <sheetName val="1 Общая информация"/>
      <sheetName val="январь"/>
      <sheetName val="2001"/>
      <sheetName val="Цеховые"/>
      <sheetName val="Центральные"/>
      <sheetName val="CurRates"/>
      <sheetName val="EAH"/>
      <sheetName val="Variables"/>
      <sheetName val="КлассКМК(ПС)"/>
      <sheetName val="план"/>
      <sheetName val="Россия-экспорт"/>
      <sheetName val="Вып_П_П_"/>
      <sheetName val="Data USA Cdn$"/>
      <sheetName val="Data USA US$"/>
      <sheetName val="Контроль"/>
      <sheetName val="In"/>
      <sheetName val="EBITDA Bridges v Budget"/>
      <sheetName val="MACRO"/>
      <sheetName val="rem"/>
      <sheetName val="3-01"/>
      <sheetName val="Факт_2007_месяц"/>
      <sheetName val="Материалы СЦ"/>
      <sheetName val="ПЛАН ПЛАТЕЖЕЙ НА"/>
      <sheetName val="MODEL"/>
      <sheetName val="Data USA Cdn_"/>
      <sheetName val="Data USA US_"/>
      <sheetName val="product"/>
      <sheetName val="Calc01"/>
      <sheetName val="Calc01_2"/>
      <sheetName val="Цехи КМК"/>
      <sheetName val="Заполните"/>
      <sheetName val="Факт"/>
      <sheetName val="pasiva-skutečnost"/>
      <sheetName val="Market"/>
      <sheetName val="Tr"/>
      <sheetName val="Prices"/>
      <sheetName val="Steel reorganization"/>
      <sheetName val="CAPEX"/>
      <sheetName val="Sensitivity analysis"/>
      <sheetName val="Расчет оборачиваемости запасов"/>
      <sheetName val="Capex (2)"/>
      <sheetName val="Sales plan (GOK)"/>
      <sheetName val="credit"/>
      <sheetName val="rozvaha"/>
      <sheetName val="КлассЗСМК"/>
      <sheetName val="st"/>
      <sheetName val="Структура портфеля"/>
      <sheetName val="стр.627"/>
      <sheetName val="4. Ratios"/>
      <sheetName val="МСЦ"/>
      <sheetName val="График"/>
      <sheetName val="Summary"/>
      <sheetName val="ЗСМК-ЕАХ"/>
      <sheetName val="Сталь"/>
      <sheetName val="Фин план"/>
      <sheetName val="стр.2"/>
      <sheetName val="Настройки"/>
      <sheetName val="Sets"/>
      <sheetName val="Languages"/>
      <sheetName val="MENU"/>
      <sheetName val="Tons"/>
      <sheetName val="Кислор станц"/>
      <sheetName val="нормы 5 лет"/>
      <sheetName val="EC552378 Corp Cusip8"/>
      <sheetName val="TT333718 Govt"/>
      <sheetName val="КлассНKМК"/>
      <sheetName val="7 Repairs"/>
      <sheetName val="12 Costs"/>
      <sheetName val="14 Selling"/>
      <sheetName val="16 Social"/>
      <sheetName val="P&amp;L"/>
      <sheetName val="19 Capex"/>
      <sheetName val="BS"/>
      <sheetName val="CF indir"/>
      <sheetName val="21 a Stock"/>
      <sheetName val="3 Rates"/>
      <sheetName val="4 PP"/>
      <sheetName val="2.1 Sales"/>
      <sheetName val="Gen"/>
      <sheetName val="Расчет сырья"/>
      <sheetName val="Data USA Adj US$"/>
      <sheetName val="строка 626"/>
      <sheetName val="Settings"/>
      <sheetName val="июнь пл-факт _изм"/>
      <sheetName val="Цена Лома"/>
      <sheetName val="Cash-flow_(Rails)"/>
      <sheetName val="Cash-flow_(Energo)"/>
      <sheetName val="Cash-flow_(SUM)"/>
      <sheetName val="Payroll_(Rails)"/>
      <sheetName val="Taxes_(Rails)"/>
      <sheetName val="CAPEX_(Rails)"/>
      <sheetName val="Repairs_(Rails)"/>
      <sheetName val="Presentation_(energo)"/>
      <sheetName val="Вып_П_П_1"/>
      <sheetName val="Steel_reorganization"/>
      <sheetName val="Sensitivity_analysis"/>
      <sheetName val="Расчет_оборачиваемости_запасов"/>
      <sheetName val="Capex_(2)"/>
      <sheetName val="Sales_plan_(GOK)"/>
      <sheetName val="Data_USA_Cdn$"/>
      <sheetName val="Data_USA_US$"/>
      <sheetName val="Структура_портфеля"/>
      <sheetName val="стр_627"/>
      <sheetName val="4__Ratios"/>
      <sheetName val="Фин_план"/>
      <sheetName val="стр_2"/>
      <sheetName val="нормы_5_лет"/>
      <sheetName val="1_Общая_информация"/>
      <sheetName val="EBITDA_Bridges_v_Budget"/>
      <sheetName val="ПЛАН_ПЛАТЕЖЕЙ_НА"/>
      <sheetName val="Материалы_СЦ"/>
      <sheetName val="Data_USA_Cdn_"/>
      <sheetName val="Data_USA_US_"/>
      <sheetName val="Цехи_КМК"/>
      <sheetName val="Расчет_сырья"/>
      <sheetName val="Data_USA_Adj_US$"/>
      <sheetName val="строка_626"/>
      <sheetName val="июнь_пл-факт__изм"/>
      <sheetName val="Цена_Лома"/>
      <sheetName val="Кислор_станц"/>
      <sheetName val="24_кред"/>
      <sheetName val="UPR"/>
      <sheetName val="Справ"/>
      <sheetName val="пл февр_апр"/>
      <sheetName val="Balance Sheet"/>
      <sheetName val="Смета_март"/>
      <sheetName val="Выручка_янв"/>
      <sheetName val="Данные для расчета"/>
      <sheetName val="КлассНТМК"/>
      <sheetName val="пл февр-апр"/>
      <sheetName val="Оглавление"/>
      <sheetName val="7_Простои"/>
      <sheetName val="1_Summary"/>
      <sheetName val="Слайд vc_fc_cc"/>
      <sheetName val="4_ KPI"/>
      <sheetName val="6_ Исходная инф_"/>
      <sheetName val="Мощности"/>
      <sheetName val="6_ Мощности ГОКи"/>
      <sheetName val="ppranalysis"/>
      <sheetName val="COGS (base)"/>
      <sheetName val="SpInputs"/>
      <sheetName val="CashFlows"/>
      <sheetName val="FCF"/>
      <sheetName val="Schedules"/>
      <sheetName val="Common-Size"/>
      <sheetName val="Input"/>
      <sheetName val="Database (RUR)Mar YTD"/>
    </sheetNames>
    <sheetDataSet>
      <sheetData sheetId="0"/>
      <sheetData sheetId="1" refreshError="1"/>
      <sheetData sheetId="2" refreshError="1"/>
      <sheetData sheetId="3" refreshError="1"/>
      <sheetData sheetId="4" refreshError="1"/>
      <sheetData sheetId="5" refreshError="1"/>
      <sheetData sheetId="6"/>
      <sheetData sheetId="7" refreshError="1"/>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sheetData sheetId="18" refreshError="1"/>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oan Schedule "/>
      <sheetName val="Russian Financials"/>
      <sheetName val="Input Section"/>
      <sheetName val="Projected Income Statement"/>
      <sheetName val="Balance Sheet"/>
      <sheetName val="Ratios"/>
      <sheetName val="ФИНПЛАН"/>
      <sheetName val="сводная"/>
      <sheetName val="Фин план"/>
      <sheetName val="Оборудование_стоим"/>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
      <sheetName val="Лист2"/>
      <sheetName val="СводКоррекц"/>
      <sheetName val="Коррекц"/>
      <sheetName val="Настройки"/>
      <sheetName val="Справочники"/>
      <sheetName val="курс"/>
      <sheetName val="СводКоррекц2005"/>
      <sheetName val="СводКоррекц2006"/>
      <sheetName val="AL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полните"/>
      <sheetName val="План"/>
      <sheetName val="Факт"/>
      <sheetName val="Print"/>
      <sheetName val="Расш"/>
      <sheetName val="Модуль1"/>
      <sheetName val="Параметры"/>
      <sheetName val="U1.20.1 lead"/>
      <sheetName val="Контроль"/>
      <sheetName val="График"/>
      <sheetName val="2003"/>
      <sheetName val="Сводная по цехам"/>
      <sheetName val="Лист1"/>
      <sheetName val="расчет топлива "/>
      <sheetName val="производство"/>
      <sheetName val="Критерии"/>
      <sheetName val="Список мероприятий"/>
      <sheetName val="январь"/>
      <sheetName val="EAH"/>
      <sheetName val="CurRates"/>
      <sheetName val="Справка"/>
      <sheetName val="Проц_ставки"/>
      <sheetName val="Затратный"/>
      <sheetName val="3-01"/>
      <sheetName val="Настройки"/>
      <sheetName val="виды затрат по услугам"/>
      <sheetName val="виды затрат по командировкам"/>
      <sheetName val="3-26"/>
      <sheetName val="1 Общая информация"/>
      <sheetName val="Мероприятия"/>
      <sheetName val="Справочники"/>
      <sheetName val="Assumptions"/>
      <sheetName val="МСЦ"/>
      <sheetName val="Распределение"/>
      <sheetName val="эл.эн "/>
      <sheetName val="Нормы"/>
      <sheetName val="Контрагенты"/>
      <sheetName val="эф-т 1 (2блока, зат-ты и эф-ты)"/>
      <sheetName val="Фин план"/>
      <sheetName val="Values"/>
      <sheetName val="База"/>
      <sheetName val="Вып_П_П_"/>
      <sheetName val="кварталы"/>
      <sheetName val="Otchet"/>
      <sheetName val="Stat_Bud"/>
      <sheetName val="Finance"/>
      <sheetName val="Потребность в прибыли"/>
      <sheetName val="Баланс"/>
      <sheetName val="Коды"/>
      <sheetName val="Tr"/>
      <sheetName val="UPR"/>
      <sheetName val="полугодие"/>
      <sheetName val="вып.п.п."/>
      <sheetName val="_ССЫЛКА"/>
      <sheetName val="справочник"/>
      <sheetName val="brew rub"/>
      <sheetName val="Главная"/>
      <sheetName val="Рез-т"/>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m"/>
      <sheetName val="Акт"/>
      <sheetName val="Исп"/>
      <sheetName val="Отчет"/>
      <sheetName val="План"/>
      <sheetName val="D1"/>
      <sheetName val="прогноз"/>
      <sheetName val="Заявки"/>
      <sheetName val="Источники"/>
      <sheetName val="Резерв"/>
      <sheetName val="Исполнение"/>
      <sheetName val="ЕАХ"/>
      <sheetName val="Реестр"/>
      <sheetName val="КРЕД"/>
      <sheetName val="СПП"/>
      <sheetName val="Brew rub"/>
      <sheetName val="3-01"/>
      <sheetName val="24_кред"/>
      <sheetName val="Cost 2004-2008"/>
      <sheetName val="&lt;&lt;&lt;EXHIBITS&gt;&gt;&gt;"/>
      <sheetName val="Gen"/>
      <sheetName val="model"/>
      <sheetName val="I-S"/>
      <sheetName val="DCF Summary"/>
      <sheetName val="Tr"/>
      <sheetName val="Input"/>
      <sheetName val="ф. 2.3"/>
      <sheetName val="COGS (base)"/>
      <sheetName val="SpInputs"/>
      <sheetName val="CashFlows"/>
      <sheetName val="Profit &amp; Loss #2"/>
      <sheetName val="MFA0903"/>
      <sheetName val="Balance Sh+Indices"/>
      <sheetName val="Info"/>
      <sheetName val="MCS"/>
      <sheetName val="Constants"/>
      <sheetName val="NIUs"/>
      <sheetName val="январь"/>
      <sheetName val="отклонение плана июня от ожидан"/>
      <sheetName val="CurRates"/>
      <sheetName val="Фин план"/>
      <sheetName val="Справ"/>
      <sheetName val="IN_BS_(ф)"/>
      <sheetName val="3-26"/>
      <sheetName val="Кислор станц"/>
      <sheetName val="Ratios"/>
      <sheetName val="Common_Size"/>
      <sheetName val="FCF"/>
      <sheetName val="Common-Size"/>
      <sheetName val="Schedules"/>
      <sheetName val="Proj_ Bal_"/>
      <sheetName val="Proj. Bal."/>
      <sheetName val="ФИНПЛАН"/>
      <sheetName val="DailySch"/>
      <sheetName val="Нормы"/>
      <sheetName val="SCO3"/>
      <sheetName val="N,V"/>
      <sheetName val="Languages"/>
      <sheetName val="MENU"/>
      <sheetName val="Rapport"/>
      <sheetName val="СТАЛЬ"/>
      <sheetName val="КВ 2008"/>
      <sheetName val="Мес"/>
      <sheetName val="Assumptions"/>
      <sheetName val="LBO Model"/>
      <sheetName val="COGS _base_"/>
      <sheetName val="КлассЗСМК"/>
      <sheetName val="Quarterly LBO Model"/>
      <sheetName val="Комментарии"/>
      <sheetName val="COMPS"/>
    </sheetNames>
    <sheetDataSet>
      <sheetData sheetId="0" refreshError="1"/>
      <sheetData sheetId="1"/>
      <sheetData sheetId="2" refreshError="1"/>
      <sheetData sheetId="3"/>
      <sheetData sheetId="4" refreshError="1"/>
      <sheetData sheetId="5" refreshError="1"/>
      <sheetData sheetId="6"/>
      <sheetData sheetId="7"/>
      <sheetData sheetId="8" refreshError="1"/>
      <sheetData sheetId="9" refreshError="1"/>
      <sheetData sheetId="10" refreshError="1"/>
      <sheetData sheetId="11" refreshError="1"/>
      <sheetData sheetId="12" refreshError="1"/>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оды"/>
      <sheetName val="Баланс"/>
      <sheetName val="Аналит_баланс (для 07-12)"/>
      <sheetName val="Аналит_баланс (для 02-06)"/>
      <sheetName val="Баланс_год"/>
      <sheetName val="Коэфф-ты"/>
      <sheetName val="Форма№2"/>
      <sheetName val="Ликвид-ть_баланса"/>
      <sheetName val="Лист2"/>
      <sheetName val="Модуль1"/>
      <sheetName val="IN_BS_(ф)"/>
      <sheetName val="IN_PL_CF_(пф)"/>
      <sheetName val="BS_SUM_(пф)"/>
      <sheetName val="CFS_(пф)"/>
      <sheetName val="Финанс._результаты_деятельности"/>
      <sheetName val="Дельта_актив_пассив"/>
      <sheetName val="Данные_Пр_Уб"/>
      <sheetName val="Основные_показатели"/>
      <sheetName val="Д._Валюта баланса"/>
      <sheetName val="Д._Коэф-ты_оборач-ти"/>
      <sheetName val="Д._Коэф-ты_ликвидности"/>
      <sheetName val="Д._Коэф._рентабильн."/>
      <sheetName val="Д._Коэф._структ._капит"/>
      <sheetName val="Д. PL"/>
      <sheetName val="Д. A"/>
      <sheetName val="Д. LE"/>
      <sheetName val="Д. CF"/>
      <sheetName val="Д. CF (CA)"/>
      <sheetName val="Д. С-ть"/>
      <sheetName val="Д1._динамика CF(пф)"/>
      <sheetName val="Д2. Динамика CF (пф)"/>
      <sheetName val="Д. Показат. оборачиваемости"/>
      <sheetName val="Дюпон"/>
      <sheetName val="Коэфф-ты (с уч убытков)"/>
      <sheetName val="Баланс_год_%"/>
      <sheetName val="Баланс_измен-е"/>
      <sheetName val="Аналит_бал_деном"/>
      <sheetName val="Свод"/>
      <sheetName val="Фин_пок"/>
      <sheetName val="Группировка"/>
      <sheetName val="Относит_пок"/>
      <sheetName val="Лист1"/>
      <sheetName val="IN_BS__ф_"/>
      <sheetName val="3-01"/>
      <sheetName val="3_01"/>
      <sheetName val="Типовые назначения платежа"/>
      <sheetName val="январь"/>
      <sheetName val="полугодие"/>
      <sheetName val="план"/>
      <sheetName val="Данные"/>
      <sheetName val="ФИНПЛАН"/>
      <sheetName val="база1"/>
      <sheetName val="Потребность в прибыли"/>
      <sheetName val="Главная"/>
      <sheetName val="Расчет сырья"/>
      <sheetName val="Minority Interest"/>
      <sheetName val="Структура портфеля"/>
      <sheetName val="сортамент"/>
      <sheetName val="3-26"/>
      <sheetName val="ЛОМ_УКР"/>
      <sheetName val="Чугун_Украина"/>
      <sheetName val="Контрагенты"/>
      <sheetName val="pasiva-skutečnost"/>
      <sheetName val="Нормы"/>
      <sheetName val="Assumptions"/>
      <sheetName val="24_кред"/>
      <sheetName val="Фин план"/>
      <sheetName val="Инкотермс"/>
      <sheetName val="Комбинат"/>
      <sheetName val="Заполните"/>
      <sheetName val="Факт"/>
      <sheetName val="Список марка"/>
      <sheetName val="Заявка"/>
      <sheetName val="Список материал"/>
      <sheetName val="Контроль"/>
      <sheetName val="Мат.помощь семьям погибщих"/>
      <sheetName val="МСЦ"/>
      <sheetName val="СводЕАХ"/>
      <sheetName val="эф-т 1 (2блока, зат-ты и эф-ты)"/>
      <sheetName val="660a"/>
      <sheetName val="Настройки"/>
      <sheetName val="Цехи КМК"/>
      <sheetName val="Данные для расчета"/>
      <sheetName val="Движение по месяцам"/>
      <sheetName val="Справочники"/>
      <sheetName val="МЕТАЛЛ"/>
      <sheetName val="Баланс2001"/>
      <sheetName val="Сводная по цехам"/>
      <sheetName val="1 Общая информация"/>
      <sheetName val="ПРОГНОЗ_1"/>
      <sheetName val="ЗСМК-ЕАХ"/>
      <sheetName val="Параметры"/>
      <sheetName val="График"/>
      <sheetName val="Месяц"/>
      <sheetName val="Итоги равернуто"/>
      <sheetName val="Аналит_баланс_(для_07-12)"/>
      <sheetName val="Аналит_баланс_(для_02-06)"/>
      <sheetName val="Финанс__результаты_деятельности"/>
      <sheetName val="Д__Валюта_баланса"/>
      <sheetName val="Д__Коэф-ты_оборач-ти"/>
      <sheetName val="Д__Коэф-ты_ликвидности"/>
      <sheetName val="Д__Коэф__рентабильн_"/>
      <sheetName val="Д__Коэф__структ__капит"/>
      <sheetName val="Д__PL"/>
      <sheetName val="Д__A"/>
      <sheetName val="Д__LE"/>
      <sheetName val="Д__CF"/>
      <sheetName val="Д__CF_(CA)"/>
      <sheetName val="Д__С-ть"/>
      <sheetName val="Д1__динамика_CF(пф)"/>
      <sheetName val="Д2__Динамика_CF_(пф)"/>
      <sheetName val="Д__Показат__оборачиваемости"/>
      <sheetName val="Коэфф-ты_(с_уч_убытков)"/>
      <sheetName val="Потребность_в_прибыли"/>
      <sheetName val="Сводная_по_цехам"/>
      <sheetName val="1_Общая_информация"/>
      <sheetName val="Minority_Interest"/>
      <sheetName val="Расчет_сырья"/>
      <sheetName val="Итоги_равернуто"/>
      <sheetName val="эф-т_1_(2блока,_зат-ты_и_эф-ты)"/>
      <sheetName val="Consol_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st"/>
      <sheetName val="исп прибыли"/>
      <sheetName val="216"/>
      <sheetName val="211"/>
      <sheetName val="decording"/>
      <sheetName val="dt_rez"/>
      <sheetName val="debt"/>
      <sheetName val="ТА"/>
      <sheetName val="240"/>
      <sheetName val="cred"/>
      <sheetName val="ТП"/>
      <sheetName val="620"/>
      <sheetName val="660a"/>
      <sheetName val="rez"/>
      <sheetName val="cred (2)"/>
      <sheetName val="2002 год"/>
      <sheetName val="3-10"/>
      <sheetName val="3-04"/>
      <sheetName val="3-13"/>
      <sheetName val="бсf"/>
      <sheetName val="cf (2)"/>
      <sheetName val="кап. стр-во"/>
      <sheetName val="bsa"/>
      <sheetName val="Dbt"/>
      <sheetName val="3-01"/>
      <sheetName val="3-06"/>
      <sheetName val="3-14"/>
      <sheetName val="Нормы"/>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sheetData sheetId="25" refreshError="1"/>
      <sheetData sheetId="26" refreshError="1"/>
      <sheetData sheetId="27"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итул"/>
      <sheetName val="Контроль"/>
      <sheetName val="Содержание"/>
      <sheetName val="Налоги"/>
      <sheetName val="Коррект."/>
      <sheetName val="Предоставление"/>
      <sheetName val="ФИНПЛАН"/>
      <sheetName val="Д-К"/>
      <sheetName val="3-24"/>
      <sheetName val="3-25"/>
      <sheetName val="Дочкам"/>
      <sheetName val="Запасы"/>
      <sheetName val="ФП ЕАХ"/>
      <sheetName val="График"/>
      <sheetName val="Тариф"/>
      <sheetName val="Лист1"/>
      <sheetName val="Диспетчер"/>
      <sheetName val="Прочие"/>
      <sheetName val="Проверка"/>
      <sheetName val="Внереал."/>
      <sheetName val="Соц.расх"/>
      <sheetName val="Энерг"/>
      <sheetName val="ЭкспГр"/>
      <sheetName val="ДляГр"/>
      <sheetName val="Лист2"/>
      <sheetName val="Финплан НКМК октябрь"/>
      <sheetName val="Нормы"/>
      <sheetName val="3-01"/>
      <sheetName val="3_01"/>
      <sheetName val="МСЦ"/>
      <sheetName val="3-26"/>
      <sheetName val="МБП"/>
      <sheetName val="план"/>
      <sheetName val="Расчет сырья"/>
      <sheetName val="Balance Sheet"/>
      <sheetName val="2-26"/>
      <sheetName val="эф-т 1 (2блока, зат-ты и эф-ты)"/>
      <sheetName val="2 Параметры"/>
      <sheetName val="IN_BS_(ф)"/>
      <sheetName val="Сводная по цехам"/>
      <sheetName val="Фин план"/>
      <sheetName val="3_26"/>
      <sheetName val="Цехи КМК"/>
      <sheetName val="СводЕАХ"/>
      <sheetName val="Структура портфеля"/>
      <sheetName val="октябрь план"/>
      <sheetName val="Tr"/>
      <sheetName val="ЗСМК-ЕАХ"/>
      <sheetName val="Контрагенты"/>
      <sheetName val="полугодие"/>
      <sheetName val="246 - 2вариант"/>
      <sheetName val="Minority Interest"/>
      <sheetName val="Список"/>
      <sheetName val="Лист3"/>
      <sheetName val="Настройки"/>
      <sheetName val="январь"/>
      <sheetName val="Откл. по фин. рез"/>
      <sheetName val="Заполните"/>
      <sheetName val="Факт"/>
      <sheetName val="КлассНТМК"/>
      <sheetName val="Потребность в прибыли"/>
      <sheetName val="Capex"/>
      <sheetName val="3-13"/>
      <sheetName val="cash flow (direct)"/>
      <sheetName val="Для графика"/>
      <sheetName val="СравКВ"/>
      <sheetName val="Соц.расходы"/>
      <sheetName val="ПоСрочности"/>
      <sheetName val="ДоКонца"/>
      <sheetName val="ПоследниеДни"/>
      <sheetName val="прямой cashflow"/>
      <sheetName val="Финплан НКМК"/>
      <sheetName val="Новая форма"/>
      <sheetName val="АНАЛИТ"/>
      <sheetName val="Data USA Adj US$"/>
      <sheetName val="цены цехов"/>
      <sheetName val="бюджет"/>
      <sheetName val="отчет"/>
      <sheetName val="Цеховые"/>
      <sheetName val="Центральные"/>
      <sheetName val="MACRO"/>
      <sheetName val="эф_т 1 _2блока_ зат_ты и эф_ты_"/>
      <sheetName val="Справочники"/>
      <sheetName val="setup"/>
      <sheetName val="ЗСМК_ЕАХ"/>
      <sheetName val="Cover"/>
      <sheetName val="Жд тариф"/>
      <sheetName val="Ввод"/>
      <sheetName val="Otchet"/>
      <sheetName val="КЦ№1"/>
      <sheetName val="Ф-3"/>
      <sheetName val="Ф-3_31.12.2007"/>
      <sheetName val="Смета_Э"/>
      <sheetName val="сортамент"/>
      <sheetName val="Откл_ по фин_ рез"/>
      <sheetName val="19 CAPEX"/>
      <sheetName val="П ПП_МП"/>
      <sheetName val="Справ"/>
      <sheetName val="Россия_экспорт"/>
      <sheetName val="данные для расчета"/>
      <sheetName val="Prices"/>
      <sheetName val="01.10.12г_07сч"/>
      <sheetName val="db2002"/>
      <sheetName val="администр.3"/>
      <sheetName val="Справочник"/>
      <sheetName val="ИТОГО"/>
      <sheetName val="постоянные затраты"/>
      <sheetName val="IN_BS__ф_"/>
      <sheetName val="кварталы"/>
      <sheetName val="База"/>
      <sheetName val="прил17"/>
      <sheetName val="Гр5(о)"/>
      <sheetName val="ДУ"/>
      <sheetName val="Типовые назначения платежа"/>
      <sheetName val="2012"/>
      <sheetName val="Параметры"/>
      <sheetName val="УТА"/>
      <sheetName val="июнь9"/>
      <sheetName val="КлассЗСМК"/>
      <sheetName val="Коррект_"/>
      <sheetName val="ФП_ЕАХ"/>
      <sheetName val="Внереал_"/>
      <sheetName val="Соц_расх"/>
      <sheetName val="Финплан_НКМК_октябрь"/>
      <sheetName val="постоянные_затраты"/>
      <sheetName val="Фин_план"/>
      <sheetName val="Minority_Interest"/>
      <sheetName val="30 свод"/>
      <sheetName val="In"/>
      <sheetName val="ТОРО. Простои"/>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sheetData sheetId="120"/>
      <sheetData sheetId="121"/>
      <sheetData sheetId="122"/>
      <sheetData sheetId="123"/>
      <sheetData sheetId="124"/>
      <sheetData sheetId="125"/>
      <sheetData sheetId="126"/>
      <sheetData sheetId="127" refreshError="1"/>
      <sheetData sheetId="128" refreshError="1"/>
      <sheetData sheetId="129"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ф99"/>
      <sheetName val="2002(v2)"/>
      <sheetName val="2004(v2) "/>
      <sheetName val="Печ"/>
      <sheetName val="2002(v1) "/>
      <sheetName val="2004(v1)  "/>
      <sheetName val="I"/>
      <sheetName val="2002(v1)"/>
      <sheetName val="Лист13"/>
      <sheetName val="ИТОГИ  по Н,Р,Э,Q"/>
      <sheetName val="октябрь 2004"/>
      <sheetName val="ИТ-бюджет"/>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МЕТА (2)"/>
      <sheetName val="Сводная по цехам"/>
      <sheetName val="КХП"/>
      <sheetName val="СМЕТА ПРИБЛ."/>
      <sheetName val="ОГП"/>
      <sheetName val="СМЕТА"/>
      <sheetName val="Лист1 (2)"/>
      <sheetName val="смета сгруппир."/>
      <sheetName val="Смета сводная"/>
      <sheetName val="Смета на 2 месяца"/>
      <sheetName val="сравнение с III из года"/>
      <sheetName val="Лист1"/>
      <sheetName val="Лист2"/>
      <sheetName val="Лист3"/>
      <sheetName val="Расч. потр. углей"/>
      <sheetName val="Расш. цены углей"/>
      <sheetName val="Смета на программу №6"/>
      <sheetName val="Баланс кокса"/>
      <sheetName val="сравнение с II из года"/>
      <sheetName val="Контроль"/>
      <sheetName val="График"/>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МЕТА (2)"/>
      <sheetName val="Сводная по цехам"/>
      <sheetName val="КХП"/>
      <sheetName val="ОГП"/>
      <sheetName val="СМЕТА ПРИБЛ."/>
      <sheetName val="СМЕТА"/>
      <sheetName val="Лист1 (2)"/>
      <sheetName val="смета сгруппир."/>
      <sheetName val="Смета сводная"/>
      <sheetName val="Январь"/>
      <sheetName val="Февраль"/>
      <sheetName val="Март"/>
      <sheetName val="Апрель"/>
      <sheetName val="Май"/>
      <sheetName val="Июнь"/>
      <sheetName val="Июль"/>
      <sheetName val="Август"/>
      <sheetName val="Сентябрь"/>
      <sheetName val="Октябрь"/>
      <sheetName val="Ноябрь"/>
      <sheetName val="Декабрь"/>
      <sheetName val="Лист1"/>
      <sheetName val="Лист2"/>
      <sheetName val="Лист3"/>
      <sheetName val="Расч. потр. углей"/>
      <sheetName val="Расш. цены углей"/>
      <sheetName val="Смета на программу №6"/>
      <sheetName val="Баланс кокса"/>
      <sheetName val="сортамент"/>
      <sheetName val="Контроль"/>
      <sheetName val="Настройки"/>
      <sheetName val="График"/>
      <sheetName val="НМА"/>
      <sheetName val="план"/>
      <sheetName val="Потребность в прибыли"/>
      <sheetName val="МСЦ"/>
      <sheetName val="Откл. по фин. рез"/>
      <sheetName val="сводная"/>
      <sheetName val="1 Общая информация"/>
      <sheetName val="Inputs"/>
      <sheetName val="эф-т 1 (2блока, зат-ты и эф-ты)"/>
      <sheetName val="4 Смета"/>
      <sheetName val="3-26"/>
      <sheetName val="ФИНПЛАН"/>
      <sheetName val="3-01"/>
      <sheetName val="14 Итоги"/>
      <sheetName val="7 Кредит"/>
      <sheetName val="расчет топлива "/>
      <sheetName val="Нормы"/>
      <sheetName val="Контрагенты"/>
      <sheetName val="Смета на 2 месяца"/>
      <sheetName val="сравнение с III из года"/>
      <sheetName val="сравнение с II из года"/>
      <sheetName val="СводЕАХ"/>
      <sheetName val="Смета для печати"/>
      <sheetName val="Заполните"/>
      <sheetName val="Факт"/>
      <sheetName val="Balance Sheet"/>
      <sheetName val="Расчет сырья"/>
      <sheetName val="Minority Interest"/>
      <sheetName val="Исходные"/>
      <sheetName val="заявка_на_произ"/>
      <sheetName val="КлассЗСМК"/>
      <sheetName val="IN_BS_(ф)"/>
      <sheetName val="Фин план"/>
      <sheetName val="база"/>
      <sheetName val="Расчет оборачиваемости запасов"/>
      <sheetName val="setup"/>
      <sheetName val="Норма+пл2014Изг-вост+закуп_Итог"/>
      <sheetName val="по цехам"/>
      <sheetName val="отчет_06"/>
      <sheetName val="Assumptions"/>
      <sheetName val="Ф-3_31.12.2007"/>
      <sheetName val="Ф-3"/>
      <sheetName val="ЗСМК-ЕАХ"/>
      <sheetName val="Otchet"/>
      <sheetName val="Stat_Bud"/>
      <sheetName val="Цеховые"/>
      <sheetName val="Центральные"/>
      <sheetName val="бюджет"/>
      <sheetName val="отчет"/>
      <sheetName val="Справ"/>
      <sheetName val="MAIN_page"/>
      <sheetName val="Типовые назначения платежа"/>
      <sheetName val="Справочники"/>
      <sheetName val="XLR_NoRangeSheet"/>
      <sheetName val="производство"/>
      <sheetName val="ЧФММ"/>
      <sheetName val="Цехи КМК"/>
      <sheetName val="Перечень данных"/>
      <sheetName val="АНАЛИТ"/>
      <sheetName val="ППСТиП"/>
      <sheetName val="8СМЕТА"/>
      <sheetName val="Россия-экспорт"/>
      <sheetName val="СМЕТА_(2)"/>
      <sheetName val="Сводная_по_цехам"/>
      <sheetName val="СМЕТА_ПРИБЛ_"/>
      <sheetName val="Лист1_(2)"/>
      <sheetName val="смета_сгруппир_"/>
      <sheetName val="Смета_сводная"/>
      <sheetName val="Расч__потр__углей"/>
      <sheetName val="Расш__цены_углей"/>
      <sheetName val="Смета_на_программу_№6"/>
      <sheetName val="Баланс_кокса"/>
      <sheetName val="Потребность_в_прибыли"/>
      <sheetName val="Фин_план"/>
      <sheetName val="Цехи_КМК"/>
      <sheetName val="Перечень_данных"/>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МЕТА (2)"/>
      <sheetName val="Сводная по цехам"/>
      <sheetName val="КХП"/>
      <sheetName val="СМЕТА ПРИБЛ."/>
      <sheetName val="ОГП"/>
      <sheetName val="Лист1 (2)"/>
      <sheetName val="СМЕТА"/>
      <sheetName val="смета сгруппир."/>
      <sheetName val="Смета сводная"/>
      <sheetName val="Смета на 2 месяца"/>
      <sheetName val="сравнение с III из года"/>
      <sheetName val="Лист1"/>
      <sheetName val="Лист2"/>
      <sheetName val="Лист3"/>
      <sheetName val="Расч. потр. углей"/>
      <sheetName val="Расш. цены углей"/>
      <sheetName val="Смета на программу №6"/>
      <sheetName val="Баланс кокса"/>
      <sheetName val="8СМЕТА"/>
      <sheetName val="январь"/>
      <sheetName val="Потребность в прибыли"/>
      <sheetName val="Контроль"/>
      <sheetName val="График"/>
      <sheetName val="план"/>
      <sheetName val="Россия-экспорт"/>
      <sheetName val="МСЦ"/>
      <sheetName val="3-01"/>
      <sheetName val="Заполните"/>
      <sheetName val="Факт"/>
      <sheetName val="4. Ratios"/>
      <sheetName val="U1.20.1 lead"/>
      <sheetName val="Доход_расход"/>
      <sheetName val="ФИНПЛАН"/>
      <sheetName val="Леневка"/>
      <sheetName val="МВЦ"/>
      <sheetName val="Никомед"/>
      <sheetName val="Охотник"/>
      <sheetName val="РЭУ"/>
      <sheetName val="УДУ"/>
      <sheetName val="Уралец"/>
      <sheetName val="ЦКиИ"/>
      <sheetName val="КОП"/>
      <sheetName val="Финансы"/>
      <sheetName val="Типовые назначения платежа"/>
      <sheetName val="Расчет сырья"/>
      <sheetName val="бюджет"/>
      <sheetName val="отчет"/>
      <sheetName val="производство"/>
      <sheetName val="расчет топлива "/>
      <sheetName val="Нормы"/>
      <sheetName val="Справ"/>
      <sheetName val="Фин план"/>
      <sheetName val="NTMK sales FRT"/>
      <sheetName val="СводЕАХ"/>
      <sheetName val="Исходные"/>
      <sheetName val="setup"/>
      <sheetName val="отчет_06"/>
      <sheetName val="Ф-3_31.12.2007"/>
      <sheetName val="Настройки"/>
      <sheetName val="Главная"/>
      <sheetName val="2002(v1)"/>
      <sheetName val="Отопление"/>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МЕТА (2)"/>
      <sheetName val="Сводная по цехам"/>
      <sheetName val="КХП"/>
      <sheetName val="СМЕТА ПРИБЛ."/>
      <sheetName val="ОГП"/>
      <sheetName val="Лист1 (2)"/>
      <sheetName val="СМЕТА"/>
      <sheetName val="смета сгруппир."/>
      <sheetName val="Смета сводная"/>
      <sheetName val="Смета для печати"/>
      <sheetName val="сравнение с III из года"/>
      <sheetName val="Лист1"/>
      <sheetName val="Лист2"/>
      <sheetName val="Лист3"/>
      <sheetName val="Расч. потр. углей"/>
      <sheetName val="Расш. цены углей"/>
      <sheetName val="Смета на программу №6"/>
      <sheetName val="Баланс кокса"/>
      <sheetName val="8СМЕТА"/>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лан"/>
      <sheetName val="Россия-экспорт"/>
      <sheetName val="для печати"/>
      <sheetName val="Россия-экспорт (СУММА)"/>
      <sheetName val="Сравнение "/>
      <sheetName val="Сравнение  (всего)"/>
      <sheetName val="Сравнение  (тн)"/>
      <sheetName val="рост цен"/>
      <sheetName val="Проч_продукция"/>
      <sheetName val="прочая для ЗСМК"/>
      <sheetName val="план_профили"/>
      <sheetName val="Проч_продукция (с годом) "/>
      <sheetName val="план_проф (ст)"/>
      <sheetName val="Справ"/>
      <sheetName val="кварталы"/>
      <sheetName val="полугодие"/>
      <sheetName val="Вып.П.П."/>
      <sheetName val="База"/>
      <sheetName val="Data USA Cdn$"/>
      <sheetName val="Data USA U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илож"/>
      <sheetName val="J-7"/>
      <sheetName val="Rio"/>
      <sheetName val="Gold"/>
      <sheetName val="Gold P"/>
      <sheetName val="Fresh"/>
      <sheetName val="НРМ"/>
      <sheetName val="Морс"/>
      <sheetName val="Кисель"/>
      <sheetName val="DJ"/>
      <sheetName val="Wim's"/>
      <sheetName val="Минерал"/>
      <sheetName val="Консервы"/>
      <sheetName val="ФЭО"/>
      <sheetName val="КОД"/>
      <sheetName val="1-й лист"/>
      <sheetName val="7 ручьев"/>
      <sheetName val="Конс"/>
      <sheetName val="Лист1"/>
      <sheetName val="план"/>
      <sheetName val="XLR_NoRangeSheet"/>
      <sheetName val="Факт_2007_месяц"/>
      <sheetName val="Материалы СЦ"/>
      <sheetName val="КлассЗСМК"/>
      <sheetName val="справочники"/>
      <sheetName val="EC552378 Corp Cusip8"/>
      <sheetName val="TT333718 Govt"/>
      <sheetName val="Data"/>
      <sheetName val="Параметры"/>
      <sheetName val="Критерии"/>
      <sheetName val="Список мероприятий"/>
      <sheetName val="нормы 5 лет"/>
      <sheetName val="январь"/>
      <sheetName val="I-S"/>
      <sheetName val="Контроль"/>
      <sheetName val="График"/>
      <sheetName val="rem"/>
      <sheetName val="расчет топлива "/>
      <sheetName val="Assumptions"/>
      <sheetName val="pasiva-skutečnost"/>
      <sheetName val="EAH"/>
      <sheetName val="CurRates"/>
      <sheetName val="Настройки"/>
      <sheetName val="Сводная по цехам"/>
      <sheetName val="#REF"/>
      <sheetName val="#ССЫЛКА"/>
      <sheetName val="заявка_на_произ"/>
      <sheetName val="Цены"/>
      <sheetName val="КлассНТМК"/>
      <sheetName val="FCF"/>
      <sheetName val="Common-Size"/>
      <sheetName val="Schedules"/>
      <sheetName val="Proj. Bal."/>
      <sheetName val="Ratios"/>
      <sheetName val="Контрагенты"/>
      <sheetName val="Реестр 26.11.08"/>
      <sheetName val="НТМК (ПРМ 29.10)"/>
      <sheetName val="Россия-экспорт"/>
      <sheetName val="КлассНКМК"/>
      <sheetName val="отклонение плана июня от ожидан"/>
      <sheetName val="1 Общая информация"/>
      <sheetName val="ОВИ_Группы"/>
      <sheetName val="Факт_2008_месяц"/>
      <sheetName val="Справ"/>
      <sheetName val="Фин план"/>
      <sheetName val="АНАЛИТ"/>
      <sheetName val="виды затрат по услугам"/>
      <sheetName val="виды затрат по командировкам"/>
      <sheetName val="Tr"/>
      <sheetName val="UPR"/>
      <sheetName val="950-959 исх"/>
      <sheetName val="Cover &amp; Parameters"/>
      <sheetName val="Главная"/>
      <sheetName val="сортамент"/>
      <sheetName val="Движение по месяцам"/>
      <sheetName val="2003"/>
      <sheetName val="Продажи реальные и прогноз 20 л"/>
      <sheetName val="Сталь"/>
      <sheetName val="In"/>
      <sheetName val="Заполните"/>
      <sheetName val="Факт"/>
      <sheetName val="ПИР по ликвидации"/>
      <sheetName val="CF-dir"/>
      <sheetName val="MAIN_page"/>
      <sheetName val="Данные для расчета"/>
      <sheetName val="Потребность в прибыли"/>
      <sheetName val="Brew rub"/>
      <sheetName val="выручка(12)"/>
      <sheetName val="3-01"/>
      <sheetName val="MACRO"/>
      <sheetName val="2 Параметры"/>
      <sheetName val="Цеховые"/>
      <sheetName val="Центральные"/>
      <sheetName val="5g"/>
      <sheetName val="Balance Sheet"/>
      <sheetName val="Взз"/>
      <sheetName val="финплан"/>
      <sheetName val="Settings"/>
      <sheetName val="4 Смета"/>
      <sheetName val="14 Итоги"/>
      <sheetName val="7 Кредит"/>
      <sheetName val="Таблицы 1-5"/>
      <sheetName val="model"/>
      <sheetName val="База"/>
      <sheetName val="КлассКМК(ПС)"/>
      <sheetName val="компенсац"/>
      <sheetName val="Продукция"/>
      <sheetName val="станции дороги"/>
      <sheetName val="rozvaha"/>
      <sheetName val="1"/>
      <sheetName val="Data USA Cdn$"/>
      <sheetName val="Data USA US$"/>
      <sheetName val="17-21 УОО"/>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итул"/>
      <sheetName val="Контроль"/>
      <sheetName val="Содержание"/>
      <sheetName val="Налоги"/>
      <sheetName val="Предоставление"/>
      <sheetName val="CF direct"/>
      <sheetName val="Д-К"/>
      <sheetName val="Запасы"/>
      <sheetName val="Тариф"/>
      <sheetName val="Модель"/>
      <sheetName val="3-24"/>
      <sheetName val="ФИНПЛАН"/>
      <sheetName val="График"/>
      <sheetName val="ЭкспГр"/>
      <sheetName val="Внереал."/>
      <sheetName val="3-25"/>
      <sheetName val="Дочкам"/>
      <sheetName val="Коррект."/>
      <sheetName val="Лист1"/>
      <sheetName val="Диспетчер"/>
      <sheetName val="Прочие"/>
      <sheetName val="Проверка"/>
      <sheetName val="Соц.расх"/>
      <sheetName val="Энерг"/>
      <sheetName val="январь"/>
      <sheetName val="pasiva-skutečnost"/>
      <sheetName val="Контрагенты"/>
      <sheetName val="план"/>
      <sheetName val="In"/>
      <sheetName val="МСЦ"/>
      <sheetName val="3-01"/>
      <sheetName val="Счета"/>
      <sheetName val="стр.2"/>
      <sheetName val="Потребность в прибыли"/>
      <sheetName val="rem"/>
      <sheetName val="Заявки"/>
      <sheetName val="Источники"/>
      <sheetName val="_x0000__x0000_ст1"/>
      <sheetName val="COMPS"/>
      <sheetName val="сортамент"/>
      <sheetName val="USD rates"/>
      <sheetName val="Выбытие ОС"/>
      <sheetName val="Главная"/>
      <sheetName val="Main"/>
      <sheetName val="Balance Sheet"/>
      <sheetName val="Данные"/>
      <sheetName val="#ССЫЛКА"/>
      <sheetName val="??ст1"/>
      <sheetName val="Фин план"/>
      <sheetName val="Настройки"/>
      <sheetName val="отклонение плана июня от ожидан"/>
      <sheetName val="Справочники"/>
      <sheetName val="КлассЗСМК"/>
      <sheetName val="Расчет сырья"/>
      <sheetName val="MAIN_page"/>
      <sheetName val="Заполните"/>
      <sheetName val="Факт"/>
      <sheetName val="NTMK sales FRT"/>
      <sheetName val="ЗСМК"/>
      <sheetName val="Нормы"/>
      <sheetName val="setup"/>
      <sheetName val="отчет_06"/>
      <sheetName val="КлассНТМК"/>
      <sheetName val="Сталь"/>
      <sheetName val="2002(v1)"/>
      <sheetName val="Minority Interest"/>
      <sheetName val="IN_BS_(ф)"/>
      <sheetName val="Сводная по цехам"/>
      <sheetName val="СводЕАХ"/>
      <sheetName val="НастройкиФ"/>
      <sheetName val="пересчет заданного собств_"/>
      <sheetName val="Otchet"/>
      <sheetName val="Stat_Bud"/>
      <sheetName val="Opex+Capex (by CFR)"/>
      <sheetName val="F4 31 12 2008"/>
      <sheetName val="1 Общая информация"/>
      <sheetName val="3_01"/>
      <sheetName val="Assumptions"/>
      <sheetName val="Данные для расчета"/>
      <sheetName val=""/>
      <sheetName val="Steel reorganization"/>
      <sheetName val="CAPEX"/>
      <sheetName val="Sensitivity analysis"/>
      <sheetName val="Tr"/>
    </sheetNames>
    <sheetDataSet>
      <sheetData sheetId="0"/>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sheetData sheetId="18"/>
      <sheetData sheetId="19"/>
      <sheetData sheetId="20"/>
      <sheetData sheetId="21"/>
      <sheetData sheetId="22"/>
      <sheetData sheetId="23"/>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sheetData sheetId="76" refreshError="1"/>
      <sheetData sheetId="77" refreshError="1"/>
      <sheetData sheetId="78" refreshError="1"/>
      <sheetData sheetId="79"/>
      <sheetData sheetId="80" refreshError="1"/>
      <sheetData sheetId="81" refreshError="1"/>
      <sheetData sheetId="82" refreshError="1"/>
      <sheetData sheetId="83" refreshError="1"/>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ф99"/>
      <sheetName val="2002(v2)"/>
      <sheetName val="2004(2,3)"/>
      <sheetName val="Печ"/>
      <sheetName val="2002-03(2,3)"/>
      <sheetName val="2004(v1)"/>
      <sheetName val="2002-03(v1)"/>
      <sheetName val="2002(v1) "/>
      <sheetName val="I"/>
      <sheetName val="Заполните"/>
      <sheetName val="План"/>
      <sheetName val="Факт"/>
      <sheetName val="Исходные"/>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 sheetId="12" refreshError="1"/>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 ремонт"/>
      <sheetName val="Ремонт сводная"/>
      <sheetName val="ВЛ 1 2 3 4 ТП 7 аренда 15"/>
      <sheetName val="ПС 4-5 РП 7"/>
      <sheetName val="Устройства РЗА 8"/>
      <sheetName val="Устройства связи и ТМ 9"/>
      <sheetName val="Устройства АСУ 10"/>
      <sheetName val="Метрология 11"/>
      <sheetName val="Здания и сооружения 12"/>
      <sheetName val="Прочее 13"/>
      <sheetName val="Неплановые 14"/>
      <sheetName val="Программы и разделы"/>
      <sheetName val="Итоги"/>
      <sheetName val="прилож к ГКПЗ"/>
      <sheetName val="жилой фонд"/>
      <sheetName val="2002(v2)"/>
      <sheetName val="2002(v1)"/>
      <sheetName val="Лист13"/>
      <sheetName val="ИТОГИ  по Н,Р,Э,Q"/>
      <sheetName val="FES"/>
      <sheetName val="Работы "/>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илож"/>
      <sheetName val="J-7"/>
      <sheetName val="Rio"/>
      <sheetName val="Gold"/>
      <sheetName val="Gold P"/>
      <sheetName val="Fresh"/>
      <sheetName val="НРМ"/>
      <sheetName val="Морс"/>
      <sheetName val="Кисель"/>
      <sheetName val="DJ"/>
      <sheetName val="Wim's"/>
      <sheetName val="Минерал"/>
      <sheetName val="Консервы"/>
      <sheetName val="ФЭО"/>
      <sheetName val="КОД"/>
      <sheetName val="1-й лист"/>
      <sheetName val="7 ручьев"/>
      <sheetName val="Конс"/>
      <sheetName val="#REF"/>
      <sheetName val="#ССЫЛКА"/>
      <sheetName val="I-S"/>
      <sheetName val="Контроль"/>
      <sheetName val="КлассЗСМК"/>
      <sheetName val="Справ"/>
      <sheetName val="Справочники"/>
      <sheetName val="Продукция"/>
      <sheetName val="КлассНТМК"/>
      <sheetName val="январь"/>
      <sheetName val="CurRates"/>
      <sheetName val="расчет топлива "/>
      <sheetName val="станции дороги"/>
      <sheetName val="план"/>
      <sheetName val="Россия-экспорт"/>
      <sheetName val="Цеховые"/>
      <sheetName val="Центральные"/>
      <sheetName val="Сводная по цехам"/>
      <sheetName val="2 Параметры"/>
      <sheetName val="АНАЛИТ"/>
      <sheetName val="Материалы СЦ"/>
      <sheetName val="rozvaha"/>
      <sheetName val="1"/>
      <sheetName val="списки"/>
      <sheetName val="Prices"/>
      <sheetName val="эф-т 1 (2блока, зат-ты и эф-ты)"/>
      <sheetName val="Контрагенты"/>
      <sheetName val="заявка_на_произ"/>
      <sheetName val="Цены"/>
      <sheetName val="Настройки"/>
      <sheetName val="Assumptions"/>
      <sheetName val="нормы 5 лет"/>
      <sheetName val="FCF"/>
      <sheetName val="Common-Size"/>
      <sheetName val="Schedules"/>
      <sheetName val="Proj. Bal."/>
      <sheetName val="Ratios"/>
      <sheetName val="Лист1"/>
      <sheetName val="Реестр 26.11.08"/>
      <sheetName val="НТМК (ПРМ 29.10)"/>
      <sheetName val="pasiva-skutečnost"/>
      <sheetName val="КлассНКМК"/>
      <sheetName val="отклонение плана июня от ожидан"/>
      <sheetName val="1 Общая информация"/>
      <sheetName val="Факт_2007_месяц"/>
      <sheetName val="Параметры"/>
      <sheetName val="EC552378 Corp Cusip8"/>
      <sheetName val="TT333718 Govt"/>
      <sheetName val="Data"/>
      <sheetName val="XLR_NoRangeSheet"/>
      <sheetName val="Критерии"/>
      <sheetName val="Список мероприятий"/>
      <sheetName val="rem"/>
      <sheetName val="EAH"/>
      <sheetName val="График"/>
      <sheetName val="ОВИ_Группы"/>
      <sheetName val="Факт_2008_месяц"/>
      <sheetName val="Фин план"/>
      <sheetName val="виды затрат по услугам"/>
      <sheetName val="виды затрат по командировкам"/>
      <sheetName val="Tr"/>
      <sheetName val="UPR"/>
      <sheetName val="950-959 исх"/>
      <sheetName val="Cover &amp; Parameters"/>
      <sheetName val="Главная"/>
      <sheetName val="сортамент"/>
      <sheetName val="Движение по месяцам"/>
      <sheetName val="2003"/>
      <sheetName val="Продажи реальные и прогноз 20 л"/>
      <sheetName val="Сталь"/>
      <sheetName val="In"/>
      <sheetName val="Заполните"/>
      <sheetName val="Факт"/>
      <sheetName val="ПИР по ликвидации"/>
      <sheetName val="CF-dir"/>
      <sheetName val="MAIN_page"/>
      <sheetName val="Данные для расчета"/>
      <sheetName val="Потребность в прибыли"/>
      <sheetName val="Brew rub"/>
      <sheetName val="выручка(12)"/>
      <sheetName val="3-01"/>
      <sheetName val="MACRO"/>
      <sheetName val="5g"/>
      <sheetName val="Balance Sheet"/>
      <sheetName val="Взз"/>
      <sheetName val="финплан"/>
      <sheetName val="Settings"/>
      <sheetName val="4 Смета"/>
      <sheetName val="14 Итоги"/>
      <sheetName val="7 Кредит"/>
      <sheetName val="Таблицы 1-5"/>
      <sheetName val="model"/>
      <sheetName val="База"/>
      <sheetName val="КлассКМК(ПС)"/>
      <sheetName val="компенсац"/>
      <sheetName val="Data USA Cdn$"/>
      <sheetName val="Data USA US$"/>
      <sheetName val="17-21 УОО"/>
      <sheetName val="Рабочий"/>
      <sheetName val="Оглавление"/>
      <sheetName val="7_Простои"/>
      <sheetName val="Узкие места"/>
      <sheetName val="Выручка"/>
      <sheetName val="Смета"/>
      <sheetName val="Цены реализации"/>
      <sheetName val="Продажи_план_ММД"/>
      <sheetName val="1_Summary"/>
      <sheetName val="Цены входящие_1"/>
      <sheetName val="Цены входящие_2"/>
      <sheetName val="_Запасы"/>
      <sheetName val="13_ Вспом_ и энергетика _2_"/>
      <sheetName val="Ремонты и ОВИ"/>
      <sheetName val="15_ Инвестпрогр_"/>
      <sheetName val="Мероприятия"/>
      <sheetName val="5_ Цены вх_ сырья"/>
      <sheetName val="5_ Влияние цен на сырье"/>
      <sheetName val="6_ Расход"/>
      <sheetName val="7_ Ремонты _ ОВИ"/>
      <sheetName val="7_ Пример графика"/>
      <sheetName val="7_ вариант 2"/>
      <sheetName val="7_ прил_ прод_ть рем_"/>
      <sheetName val="Вспом_ материалы"/>
      <sheetName val="8_ PL"/>
      <sheetName val="Слайд vc_fc_cc"/>
      <sheetName val="9_ Сарех Свод"/>
      <sheetName val="4_ KPI"/>
      <sheetName val="6_ Исходная инф_"/>
      <sheetName val="Мощности"/>
      <sheetName val="6_ Мощности ГОКи"/>
      <sheetName val="Сводная"/>
      <sheetName val="DPR(TAX)"/>
      <sheetName val="июнь 2011"/>
      <sheetName val=""/>
      <sheetName val="Анализ маржи"/>
      <sheetName val="полугодие"/>
      <sheetName val="19 CAPEX"/>
      <sheetName val="П ПП_МП"/>
      <sheetName val="Gold_P"/>
      <sheetName val="1-й_лист"/>
      <sheetName val="7_ручьев"/>
      <sheetName val="Таблицы_1-5"/>
      <sheetName val="Brew_rub"/>
      <sheetName val="2_Параметры"/>
      <sheetName val="1_Общая_информация"/>
      <sheetName val="4_Смета"/>
      <sheetName val="14_Итоги"/>
      <sheetName val="7_Кредит"/>
      <sheetName val="нормы_5_лет"/>
      <sheetName val="Proj__Bal_"/>
      <sheetName val="Реестр_26_11_08"/>
      <sheetName val="НТМК_(ПРМ_29_10)"/>
      <sheetName val="отклонение_плана_июня_от_ожидан"/>
      <sheetName val="EC552378_Corp_Cusip8"/>
      <sheetName val="TT333718_Govt"/>
      <sheetName val="расчет_топлива_"/>
      <sheetName val="Список_мероприятий"/>
      <sheetName val="Материалы_СЦ"/>
      <sheetName val="Сводная_по_цехам"/>
      <sheetName val="Фин_план"/>
      <sheetName val="виды_затрат_по_услугам"/>
      <sheetName val="виды_затрат_по_командировкам"/>
      <sheetName val="950-959_исх"/>
      <sheetName val="Cover_&amp;_Parameters"/>
      <sheetName val="Движение_по_месяцам"/>
      <sheetName val="Продажи_реальные_и_прогноз_20_л"/>
      <sheetName val="ПИР_по_ликвидации"/>
      <sheetName val="Данные_для_расчета"/>
      <sheetName val="Потребность_в_прибыли"/>
      <sheetName val="Balance_Sheet"/>
      <sheetName val="станции_дороги"/>
      <sheetName val="эф-т_1_(2блока,_зат-ты_и_эф-ты)"/>
      <sheetName val="Data_USA_Cdn$"/>
      <sheetName val="Data_USA_US$"/>
      <sheetName val="17-21_УОО"/>
      <sheetName val="Узкие_места"/>
      <sheetName val="Цены_реализации"/>
      <sheetName val="Цены_входящие_1"/>
      <sheetName val="Цены_входящие_2"/>
      <sheetName val="13__Вспом__и_энергетика__2_"/>
      <sheetName val="Ремонты_и_ОВИ"/>
      <sheetName val="15__Инвестпрогр_"/>
      <sheetName val="5__Цены_вх__сырья"/>
      <sheetName val="5__Влияние_цен_на_сырье"/>
      <sheetName val="6__Расход"/>
      <sheetName val="7__Ремонты___ОВИ"/>
      <sheetName val="7__Пример_графика"/>
      <sheetName val="7__вариант_2"/>
      <sheetName val="7__прил__прод_ть_рем_"/>
      <sheetName val="Вспом__материалы"/>
      <sheetName val="8__PL"/>
      <sheetName val="Слайд_vc_fc_cc"/>
      <sheetName val="9__Сарех_Свод"/>
      <sheetName val="4__KPI"/>
      <sheetName val="6__Исходная_инф_"/>
      <sheetName val="6__Мощности_ГОКи"/>
      <sheetName val="19_CAPEX"/>
      <sheetName val="П_ПП_МП"/>
      <sheetName val="Input"/>
      <sheetName val="DailySch"/>
      <sheetName val="производство"/>
      <sheetName val="кварталы"/>
      <sheetName val="Вып.П.П."/>
      <sheetName val="КлассНKМК"/>
      <sheetName val="Market"/>
      <sheetName val="1.2.1"/>
      <sheetName val="2.2.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ортамент"/>
      <sheetName val="баланс металла"/>
      <sheetName val="баланс пр-ва"/>
      <sheetName val="производство"/>
      <sheetName val="бал.на рассмотрение"/>
      <sheetName val="баланс лома"/>
      <sheetName val="сталь"/>
      <sheetName val="Моисееву"/>
      <sheetName val="февIкварт"/>
      <sheetName val="7sortam-R"/>
      <sheetName val="АНАЛИТ"/>
      <sheetName val="950-959 исх"/>
      <sheetName val="Сводная по цехам"/>
      <sheetName val="Главная"/>
      <sheetName val="Справочник дат"/>
      <sheetName val="Предприятия"/>
      <sheetName val="январь"/>
      <sheetName val="230-240"/>
      <sheetName val="списки"/>
      <sheetName val="план"/>
      <sheetName val="Россия-экспорт"/>
      <sheetName val="2003"/>
      <sheetName val="финплан"/>
      <sheetName val="2002(v2)"/>
      <sheetName val="Заполните"/>
      <sheetName val="Факт"/>
      <sheetName val="3-01"/>
      <sheetName val="Настройки"/>
      <sheetName val="Лист1"/>
      <sheetName val="DB2002"/>
      <sheetName val="мартIкварт"/>
      <sheetName val="Кредиты"/>
      <sheetName val="Color code"/>
      <sheetName val="пр-во для утвержд"/>
      <sheetName val="Откл. по фин. рез"/>
      <sheetName val="сводная"/>
      <sheetName val="NTMK sales FRT"/>
      <sheetName val="Откл_ по фин_ рез"/>
      <sheetName val="КлассЗСМК"/>
      <sheetName val="Баланс"/>
      <sheetName val="Коды"/>
      <sheetName val="заявка_на_произ"/>
      <sheetName val="SETKI"/>
      <sheetName val="2 Параметры"/>
      <sheetName val="цены цехов"/>
      <sheetName val="НТМК (ПРМ 29.10)"/>
      <sheetName val="Потребность в прибыли"/>
      <sheetName val="IN_BS_(ф)"/>
      <sheetName val="ПДР ООО &quot;Юкос ФБЦ&quot;"/>
      <sheetName val="1 Общая информация"/>
      <sheetName val="Assumptions"/>
      <sheetName val="стр.627"/>
      <sheetName val="Баланс_год"/>
      <sheetName val="Форма№2"/>
      <sheetName val="База"/>
      <sheetName val="?????????"/>
      <sheetName val="Параметры"/>
      <sheetName val="июль"/>
      <sheetName val="Доход_расход"/>
      <sheetName val="КОП"/>
      <sheetName val="Леневка"/>
      <sheetName val="МВЦ"/>
      <sheetName val="Никомед"/>
      <sheetName val="Охотник"/>
      <sheetName val="РЭУ"/>
      <sheetName val="УДУ"/>
      <sheetName val="Уралец"/>
      <sheetName val="ЦКиИ"/>
      <sheetName val="Финансы"/>
      <sheetName val="rem"/>
      <sheetName val="БДДС month (ф)"/>
      <sheetName val="БДДС month (п)"/>
      <sheetName val="Взз"/>
      <sheetName val="rozvaha"/>
      <sheetName val="U1.20.1 lead"/>
      <sheetName val="BEX_Income_Tax"/>
      <sheetName val="Движение по месяцам"/>
      <sheetName val="ставки"/>
      <sheetName val="ф.15"/>
      <sheetName val="Цехи КМК"/>
      <sheetName val="Контроль"/>
      <sheetName val="График"/>
      <sheetName val="140"/>
      <sheetName val="ПРОГНОЗ_1"/>
      <sheetName val="трансформация"/>
      <sheetName val="1.2.1"/>
      <sheetName val="2.2.4"/>
      <sheetName val="компенсац"/>
      <sheetName val="CurRates"/>
      <sheetName val="Лист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меты 2001"/>
      <sheetName val="2001"/>
      <sheetName val="Цехи КМК"/>
      <sheetName val="Сметы для УИТ"/>
      <sheetName val="Цехи для экспорта"/>
      <sheetName val="kokp_fi"/>
      <sheetName val="сортамент"/>
      <sheetName val="КлассНКМК"/>
      <sheetName val="Контрагенты"/>
      <sheetName val="АНАЛИТ"/>
      <sheetName val="950-959 исх"/>
      <sheetName val="NTMK sales FRT"/>
      <sheetName val="1-ЭСПЦ"/>
      <sheetName val="2003"/>
      <sheetName val="Описание"/>
      <sheetName val="УИТ- 2001"/>
      <sheetName val="Кредиты"/>
      <sheetName val="Контроль"/>
      <sheetName val="Ratios"/>
      <sheetName val="Common-Size"/>
      <sheetName val="FCF"/>
      <sheetName val="Schedules"/>
      <sheetName val="Proj. Bal."/>
      <sheetName val="Tr"/>
      <sheetName val="СПИ"/>
      <sheetName val="жилой фонд"/>
      <sheetName val="Движение по месяцам"/>
      <sheetName val="SETKI"/>
      <sheetName val="Параметры"/>
      <sheetName val="финплан"/>
      <sheetName val="Заполните"/>
      <sheetName val="план"/>
      <sheetName val="Факт"/>
      <sheetName val="стр.2"/>
      <sheetName val="Assumptions"/>
      <sheetName val="Sets"/>
      <sheetName val="Главная"/>
      <sheetName val="Сводная по цехам"/>
      <sheetName val="UPR"/>
      <sheetName val="Свод 01"/>
      <sheetName val="Свод 97"/>
      <sheetName val="Свод 98"/>
      <sheetName val="Свод 99"/>
      <sheetName val="С-1"/>
      <sheetName val="Face"/>
      <sheetName val="Жд тариф"/>
      <sheetName val="Справочники"/>
      <sheetName val="КОП"/>
      <sheetName val="Леневка"/>
      <sheetName val="МВЦ"/>
      <sheetName val="Никомед"/>
      <sheetName val="Охотник"/>
      <sheetName val="РЭУ"/>
      <sheetName val="УДУ"/>
      <sheetName val="Уралец"/>
      <sheetName val="ЦКиИ"/>
      <sheetName val="Финансы"/>
      <sheetName val="База"/>
      <sheetName val="КлассНKМК"/>
      <sheetName val="Сметы_2001"/>
      <sheetName val="Цехи_КМК"/>
      <sheetName val="Сметы_для_УИТ"/>
      <sheetName val="Цехи_для_экспорта"/>
      <sheetName val="950-959_исх"/>
      <sheetName val="NTMK_sales_FRT"/>
      <sheetName val="УИТ-_2001"/>
      <sheetName val="Proj__Bal_"/>
      <sheetName val="жилой_фонд"/>
      <sheetName val="Движение_по_месяцам"/>
      <sheetName val="стр_2"/>
      <sheetName val="Сводная_по_цехам"/>
      <sheetName val="Жд_тариф"/>
      <sheetName val="Свод_01"/>
      <sheetName val="Свод_97"/>
      <sheetName val="Свод_98"/>
      <sheetName val="Свод_99"/>
      <sheetName val="виды затрат по командировкам"/>
      <sheetName val="январь"/>
      <sheetName val="ф.15"/>
      <sheetName val="Настройки"/>
      <sheetName val="Лист1"/>
      <sheetName val="списки"/>
      <sheetName val="U1.20.1 lead"/>
      <sheetName val="7sortam-R"/>
      <sheetName val="pasiva-skutečnost"/>
      <sheetName val="CurRates"/>
      <sheetName val="СводЕАХ"/>
      <sheetName val="КлассНТМК"/>
      <sheetName val="Otchet"/>
      <sheetName val="Stat_Bud"/>
      <sheetName val="2 Параметры"/>
      <sheetName val="баланс лома"/>
      <sheetName val="dpr(tax)"/>
      <sheetName val="КлассЗСМК"/>
      <sheetName val="Комментарии"/>
      <sheetName val="Sheet1"/>
      <sheetName val="производство"/>
      <sheetName val="Расчет сырья"/>
      <sheetName val="откл_ по фин_ рез"/>
      <sheetName val="сводная"/>
      <sheetName val="Перечень данных"/>
      <sheetName val="коэфф"/>
      <sheetName val="Свод 00"/>
      <sheetName val="Статьи"/>
      <sheetName val="Потребность в прибыли"/>
      <sheetName val="Лист3"/>
      <sheetName val="Ф5_97"/>
      <sheetName val="цеховые"/>
      <sheetName val="центральные"/>
      <sheetName val="Data USA Adj U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sheetData sheetId="108"/>
      <sheetData sheetId="109"/>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П 2021-2025гг"/>
      <sheetName val="ИП 2021-2024гг."/>
      <sheetName val="форма 1"/>
      <sheetName val="форма 2 "/>
      <sheetName val="форма 3"/>
      <sheetName val="форма 4"/>
      <sheetName val="форма 5"/>
    </sheetNames>
    <sheetDataSet>
      <sheetData sheetId="0"/>
      <sheetData sheetId="1">
        <row r="15">
          <cell r="D15">
            <v>104039.5865970781</v>
          </cell>
          <cell r="E15">
            <v>32507.004420000005</v>
          </cell>
          <cell r="F15">
            <v>16027.702210000001</v>
          </cell>
          <cell r="G15">
            <v>16479.302210000002</v>
          </cell>
          <cell r="Q15">
            <v>32507.004420000005</v>
          </cell>
          <cell r="R15">
            <v>16027.702210000001</v>
          </cell>
          <cell r="S15">
            <v>16479.302210000002</v>
          </cell>
        </row>
        <row r="16">
          <cell r="D16">
            <v>8980</v>
          </cell>
          <cell r="E16">
            <v>1580</v>
          </cell>
          <cell r="F16">
            <v>1580</v>
          </cell>
          <cell r="Q16">
            <v>1580</v>
          </cell>
          <cell r="R16">
            <v>1580</v>
          </cell>
          <cell r="S16">
            <v>0</v>
          </cell>
        </row>
        <row r="17">
          <cell r="D17">
            <v>72669.586597078101</v>
          </cell>
          <cell r="E17">
            <v>22497.004420000001</v>
          </cell>
          <cell r="F17">
            <v>11376.702210000001</v>
          </cell>
          <cell r="G17">
            <v>11120.30221</v>
          </cell>
          <cell r="Q17">
            <v>22497.004420000001</v>
          </cell>
          <cell r="R17">
            <v>11376.702210000001</v>
          </cell>
          <cell r="S17">
            <v>11120.30221</v>
          </cell>
        </row>
        <row r="18">
          <cell r="D18">
            <v>22390</v>
          </cell>
          <cell r="E18">
            <v>8430</v>
          </cell>
          <cell r="F18">
            <v>3071</v>
          </cell>
          <cell r="G18">
            <v>5359</v>
          </cell>
          <cell r="Q18">
            <v>8430</v>
          </cell>
          <cell r="R18">
            <v>3071</v>
          </cell>
          <cell r="S18">
            <v>5359</v>
          </cell>
        </row>
        <row r="19">
          <cell r="E19">
            <v>0</v>
          </cell>
          <cell r="Q19">
            <v>0</v>
          </cell>
          <cell r="R19">
            <v>0</v>
          </cell>
          <cell r="S19">
            <v>0</v>
          </cell>
        </row>
        <row r="20">
          <cell r="D20">
            <v>7424.9199999999992</v>
          </cell>
          <cell r="E20">
            <v>7424.9199999999992</v>
          </cell>
          <cell r="F20">
            <v>0</v>
          </cell>
          <cell r="G20">
            <v>7424.9199999999992</v>
          </cell>
          <cell r="Q20">
            <v>7424.9199999999992</v>
          </cell>
          <cell r="R20">
            <v>0</v>
          </cell>
          <cell r="S20">
            <v>7424.9199999999992</v>
          </cell>
        </row>
        <row r="21">
          <cell r="D21">
            <v>528.87</v>
          </cell>
          <cell r="E21">
            <v>528.87</v>
          </cell>
          <cell r="G21">
            <v>528.87</v>
          </cell>
          <cell r="Q21">
            <v>528.87</v>
          </cell>
          <cell r="R21">
            <v>0</v>
          </cell>
          <cell r="S21">
            <v>528.87</v>
          </cell>
        </row>
        <row r="22">
          <cell r="D22">
            <v>5755.3499999999995</v>
          </cell>
          <cell r="E22">
            <v>5755.3499999999995</v>
          </cell>
          <cell r="G22">
            <v>5755.3499999999995</v>
          </cell>
          <cell r="Q22">
            <v>5755.3499999999995</v>
          </cell>
          <cell r="R22">
            <v>0</v>
          </cell>
          <cell r="S22">
            <v>5755.3499999999995</v>
          </cell>
        </row>
        <row r="23">
          <cell r="D23">
            <v>1140.6999999999998</v>
          </cell>
          <cell r="E23">
            <v>1140.6999999999998</v>
          </cell>
          <cell r="G23">
            <v>1140.6999999999998</v>
          </cell>
          <cell r="Q23">
            <v>1140.6999999999998</v>
          </cell>
          <cell r="R23">
            <v>0</v>
          </cell>
          <cell r="S23">
            <v>1140.6999999999998</v>
          </cell>
        </row>
        <row r="24">
          <cell r="D24">
            <v>0</v>
          </cell>
          <cell r="E24">
            <v>0</v>
          </cell>
          <cell r="Q24">
            <v>0</v>
          </cell>
          <cell r="R24">
            <v>0</v>
          </cell>
          <cell r="S24">
            <v>0</v>
          </cell>
        </row>
        <row r="25">
          <cell r="D25">
            <v>32897.54906035</v>
          </cell>
          <cell r="E25">
            <v>20853.83206035</v>
          </cell>
          <cell r="F25">
            <v>20853.83206035</v>
          </cell>
          <cell r="G25">
            <v>0</v>
          </cell>
          <cell r="Q25">
            <v>20853.83206035</v>
          </cell>
          <cell r="R25">
            <v>20853.83206035</v>
          </cell>
          <cell r="S25">
            <v>0</v>
          </cell>
        </row>
        <row r="26">
          <cell r="D26">
            <v>3917</v>
          </cell>
          <cell r="E26">
            <v>0</v>
          </cell>
          <cell r="Q26">
            <v>0</v>
          </cell>
          <cell r="R26">
            <v>0</v>
          </cell>
          <cell r="S26">
            <v>0</v>
          </cell>
        </row>
        <row r="27">
          <cell r="D27">
            <v>9225.1465229400001</v>
          </cell>
          <cell r="E27">
            <v>6367.4295229400004</v>
          </cell>
          <cell r="F27">
            <v>6367.4295229400004</v>
          </cell>
          <cell r="Q27">
            <v>6367.4295229400004</v>
          </cell>
          <cell r="R27">
            <v>6367.4295229400004</v>
          </cell>
          <cell r="S27">
            <v>0</v>
          </cell>
        </row>
        <row r="28">
          <cell r="D28">
            <v>19755.402537410002</v>
          </cell>
          <cell r="E28">
            <v>14486.40253741</v>
          </cell>
          <cell r="F28">
            <v>14486.40253741</v>
          </cell>
          <cell r="Q28">
            <v>14486.40253741</v>
          </cell>
          <cell r="R28">
            <v>14486.40253741</v>
          </cell>
          <cell r="S28">
            <v>0</v>
          </cell>
        </row>
        <row r="29">
          <cell r="D29">
            <v>0</v>
          </cell>
          <cell r="E29">
            <v>0</v>
          </cell>
          <cell r="Q29">
            <v>0</v>
          </cell>
          <cell r="R29">
            <v>0</v>
          </cell>
          <cell r="S29">
            <v>0</v>
          </cell>
        </row>
        <row r="30">
          <cell r="D30">
            <v>2289.3226799999998</v>
          </cell>
          <cell r="E30">
            <v>2289.3226799999998</v>
          </cell>
          <cell r="F30">
            <v>2289.3226799999998</v>
          </cell>
          <cell r="G30">
            <v>0</v>
          </cell>
          <cell r="Q30">
            <v>2289.3226799999998</v>
          </cell>
          <cell r="R30">
            <v>2289.3226799999998</v>
          </cell>
          <cell r="S30">
            <v>0</v>
          </cell>
        </row>
        <row r="31">
          <cell r="D31">
            <v>352.58</v>
          </cell>
          <cell r="E31">
            <v>352.58</v>
          </cell>
          <cell r="F31">
            <v>352.58</v>
          </cell>
          <cell r="Q31">
            <v>352.58</v>
          </cell>
          <cell r="R31">
            <v>352.58</v>
          </cell>
          <cell r="S31">
            <v>0</v>
          </cell>
        </row>
        <row r="32">
          <cell r="D32">
            <v>1423.9461799999999</v>
          </cell>
          <cell r="E32">
            <v>1423.9461799999999</v>
          </cell>
          <cell r="F32">
            <v>1423.9461799999999</v>
          </cell>
          <cell r="Q32">
            <v>1423.9461799999999</v>
          </cell>
          <cell r="R32">
            <v>1423.9461799999999</v>
          </cell>
          <cell r="S32">
            <v>0</v>
          </cell>
        </row>
        <row r="33">
          <cell r="D33">
            <v>512.79649999999992</v>
          </cell>
          <cell r="E33">
            <v>512.79649999999992</v>
          </cell>
          <cell r="F33">
            <v>512.79649999999992</v>
          </cell>
          <cell r="Q33">
            <v>512.79649999999992</v>
          </cell>
          <cell r="R33">
            <v>512.79649999999992</v>
          </cell>
          <cell r="S33">
            <v>0</v>
          </cell>
        </row>
        <row r="34">
          <cell r="D34">
            <v>0</v>
          </cell>
          <cell r="E34">
            <v>0</v>
          </cell>
          <cell r="Q34">
            <v>0</v>
          </cell>
          <cell r="R34">
            <v>0</v>
          </cell>
          <cell r="S34">
            <v>0</v>
          </cell>
        </row>
        <row r="35">
          <cell r="D35">
            <v>18177.435542850097</v>
          </cell>
          <cell r="E35">
            <v>18177.435542850097</v>
          </cell>
          <cell r="F35">
            <v>18177.435542850097</v>
          </cell>
          <cell r="G35">
            <v>0</v>
          </cell>
          <cell r="Q35">
            <v>18177.435542850097</v>
          </cell>
          <cell r="R35">
            <v>18177.435542850097</v>
          </cell>
          <cell r="S35">
            <v>0</v>
          </cell>
        </row>
        <row r="36">
          <cell r="D36">
            <v>2704.8830884563999</v>
          </cell>
          <cell r="E36">
            <v>2704.8830884563999</v>
          </cell>
          <cell r="F36">
            <v>2704.8830884563999</v>
          </cell>
          <cell r="Q36">
            <v>2704.8830884563999</v>
          </cell>
          <cell r="R36">
            <v>2704.8830884563999</v>
          </cell>
          <cell r="S36">
            <v>0</v>
          </cell>
        </row>
        <row r="37">
          <cell r="D37">
            <v>10861.877617499998</v>
          </cell>
          <cell r="E37">
            <v>10861.877617499998</v>
          </cell>
          <cell r="F37">
            <v>10861.877617499998</v>
          </cell>
          <cell r="Q37">
            <v>10861.877617499998</v>
          </cell>
          <cell r="R37">
            <v>10861.877617499998</v>
          </cell>
          <cell r="S37">
            <v>0</v>
          </cell>
        </row>
        <row r="38">
          <cell r="D38">
            <v>4610.6748368936987</v>
          </cell>
          <cell r="E38">
            <v>4610.6748368936987</v>
          </cell>
          <cell r="F38">
            <v>4610.6748368936987</v>
          </cell>
          <cell r="Q38">
            <v>4610.6748368936987</v>
          </cell>
          <cell r="R38">
            <v>4610.6748368936987</v>
          </cell>
          <cell r="S38">
            <v>0</v>
          </cell>
        </row>
        <row r="39">
          <cell r="E39">
            <v>0</v>
          </cell>
          <cell r="Q39">
            <v>0</v>
          </cell>
          <cell r="R39">
            <v>0</v>
          </cell>
          <cell r="S39">
            <v>0</v>
          </cell>
        </row>
        <row r="40">
          <cell r="D40">
            <v>43989.042240000002</v>
          </cell>
          <cell r="H40">
            <v>43989.042240000002</v>
          </cell>
          <cell r="I40">
            <v>43989.042240000002</v>
          </cell>
          <cell r="Q40">
            <v>43989.042240000002</v>
          </cell>
          <cell r="R40">
            <v>43989.042240000002</v>
          </cell>
          <cell r="S40">
            <v>0</v>
          </cell>
        </row>
        <row r="41">
          <cell r="D41">
            <v>2332.7522399999998</v>
          </cell>
          <cell r="H41">
            <v>2332.7522399999998</v>
          </cell>
          <cell r="I41">
            <v>2332.7522399999998</v>
          </cell>
          <cell r="Q41">
            <v>2332.7522399999998</v>
          </cell>
          <cell r="R41">
            <v>2332.7522399999998</v>
          </cell>
          <cell r="S41">
            <v>0</v>
          </cell>
        </row>
        <row r="42">
          <cell r="D42">
            <v>36657.535199999998</v>
          </cell>
          <cell r="H42">
            <v>36657.535199999998</v>
          </cell>
          <cell r="I42">
            <v>36657.535199999998</v>
          </cell>
          <cell r="Q42">
            <v>36657.535199999998</v>
          </cell>
          <cell r="R42">
            <v>36657.535199999998</v>
          </cell>
          <cell r="S42">
            <v>0</v>
          </cell>
        </row>
        <row r="43">
          <cell r="D43">
            <v>4998.7547999999997</v>
          </cell>
          <cell r="H43">
            <v>4998.7547999999997</v>
          </cell>
          <cell r="I43">
            <v>4998.7547999999997</v>
          </cell>
          <cell r="Q43">
            <v>4998.7547999999997</v>
          </cell>
          <cell r="R43">
            <v>4998.7547999999997</v>
          </cell>
          <cell r="S43">
            <v>0</v>
          </cell>
        </row>
        <row r="44">
          <cell r="H44">
            <v>0</v>
          </cell>
          <cell r="Q44">
            <v>0</v>
          </cell>
          <cell r="R44">
            <v>0</v>
          </cell>
          <cell r="S44">
            <v>0</v>
          </cell>
        </row>
        <row r="45">
          <cell r="D45">
            <v>6255.5397143064001</v>
          </cell>
          <cell r="H45">
            <v>6255.5397143064001</v>
          </cell>
          <cell r="I45">
            <v>6255.5397143064001</v>
          </cell>
          <cell r="J45">
            <v>0</v>
          </cell>
          <cell r="Q45">
            <v>6255.5397143064001</v>
          </cell>
          <cell r="R45">
            <v>6255.5397143064001</v>
          </cell>
          <cell r="S45">
            <v>0</v>
          </cell>
        </row>
        <row r="46">
          <cell r="D46">
            <v>998.21078422799997</v>
          </cell>
          <cell r="H46">
            <v>998.21078422799997</v>
          </cell>
          <cell r="I46">
            <v>998.21078422799997</v>
          </cell>
          <cell r="Q46">
            <v>998.21078422799997</v>
          </cell>
          <cell r="R46">
            <v>998.21078422799997</v>
          </cell>
          <cell r="S46">
            <v>0</v>
          </cell>
        </row>
        <row r="47">
          <cell r="D47">
            <v>3834.3938847424001</v>
          </cell>
          <cell r="H47">
            <v>3834.3938847424001</v>
          </cell>
          <cell r="I47">
            <v>3834.3938847424001</v>
          </cell>
          <cell r="Q47">
            <v>3834.3938847424001</v>
          </cell>
          <cell r="R47">
            <v>3834.3938847424001</v>
          </cell>
          <cell r="S47">
            <v>0</v>
          </cell>
        </row>
        <row r="48">
          <cell r="D48">
            <v>1422.935045336</v>
          </cell>
          <cell r="H48">
            <v>1422.935045336</v>
          </cell>
          <cell r="I48">
            <v>1422.935045336</v>
          </cell>
          <cell r="Q48">
            <v>1422.935045336</v>
          </cell>
          <cell r="R48">
            <v>1422.935045336</v>
          </cell>
          <cell r="S48">
            <v>0</v>
          </cell>
        </row>
        <row r="49">
          <cell r="D49">
            <v>0</v>
          </cell>
          <cell r="H49">
            <v>0</v>
          </cell>
          <cell r="Q49">
            <v>0</v>
          </cell>
          <cell r="R49">
            <v>0</v>
          </cell>
          <cell r="S49">
            <v>0</v>
          </cell>
        </row>
        <row r="50">
          <cell r="D50">
            <v>7262.2559572524005</v>
          </cell>
          <cell r="H50">
            <v>7262.2559572524005</v>
          </cell>
          <cell r="I50">
            <v>7262.2559572524005</v>
          </cell>
          <cell r="J50">
            <v>0</v>
          </cell>
          <cell r="Q50">
            <v>7262.2559572524005</v>
          </cell>
          <cell r="R50">
            <v>7262.2559572524005</v>
          </cell>
          <cell r="S50">
            <v>0</v>
          </cell>
        </row>
        <row r="51">
          <cell r="D51">
            <v>816.47550317839989</v>
          </cell>
          <cell r="H51">
            <v>816.47550317839989</v>
          </cell>
          <cell r="I51">
            <v>816.47550317839989</v>
          </cell>
          <cell r="Q51">
            <v>816.47550317839989</v>
          </cell>
          <cell r="R51">
            <v>816.47550317839989</v>
          </cell>
          <cell r="S51">
            <v>0</v>
          </cell>
        </row>
        <row r="52">
          <cell r="D52">
            <v>5156.6243632592004</v>
          </cell>
          <cell r="H52">
            <v>5156.6243632592004</v>
          </cell>
          <cell r="I52">
            <v>5156.6243632592004</v>
          </cell>
          <cell r="Q52">
            <v>5156.6243632592004</v>
          </cell>
          <cell r="R52">
            <v>5156.6243632592004</v>
          </cell>
          <cell r="S52">
            <v>0</v>
          </cell>
        </row>
        <row r="53">
          <cell r="D53">
            <v>1289.1560908148001</v>
          </cell>
          <cell r="H53">
            <v>1289.1560908148001</v>
          </cell>
          <cell r="I53">
            <v>1289.1560908148001</v>
          </cell>
          <cell r="Q53">
            <v>1289.1560908148001</v>
          </cell>
          <cell r="R53">
            <v>1289.1560908148001</v>
          </cell>
          <cell r="S53">
            <v>0</v>
          </cell>
        </row>
        <row r="54">
          <cell r="D54">
            <v>0</v>
          </cell>
          <cell r="H54">
            <v>0</v>
          </cell>
          <cell r="Q54">
            <v>0</v>
          </cell>
          <cell r="R54">
            <v>0</v>
          </cell>
          <cell r="S54">
            <v>0</v>
          </cell>
        </row>
        <row r="55">
          <cell r="D55">
            <v>6616.1441999999988</v>
          </cell>
          <cell r="H55">
            <v>6616.1441999999988</v>
          </cell>
          <cell r="I55">
            <v>6616.1441999999988</v>
          </cell>
          <cell r="J55">
            <v>0</v>
          </cell>
          <cell r="Q55">
            <v>6616.1441999999988</v>
          </cell>
          <cell r="R55">
            <v>6616.1441999999988</v>
          </cell>
          <cell r="S55">
            <v>0</v>
          </cell>
        </row>
        <row r="56">
          <cell r="D56">
            <v>826.00499999999988</v>
          </cell>
          <cell r="H56">
            <v>826.00499999999988</v>
          </cell>
          <cell r="I56">
            <v>826.00499999999988</v>
          </cell>
          <cell r="Q56">
            <v>826.00499999999988</v>
          </cell>
          <cell r="R56">
            <v>826.00499999999988</v>
          </cell>
          <cell r="S56">
            <v>0</v>
          </cell>
        </row>
        <row r="57">
          <cell r="D57">
            <v>4084.5167999999994</v>
          </cell>
          <cell r="H57">
            <v>4084.5167999999994</v>
          </cell>
          <cell r="I57">
            <v>4084.5167999999994</v>
          </cell>
          <cell r="Q57">
            <v>4084.5167999999994</v>
          </cell>
          <cell r="R57">
            <v>4084.5167999999994</v>
          </cell>
          <cell r="S57">
            <v>0</v>
          </cell>
        </row>
        <row r="58">
          <cell r="D58">
            <v>1705.6223999999997</v>
          </cell>
          <cell r="H58">
            <v>1705.6223999999997</v>
          </cell>
          <cell r="I58">
            <v>1705.6223999999997</v>
          </cell>
          <cell r="Q58">
            <v>1705.6223999999997</v>
          </cell>
          <cell r="R58">
            <v>1705.6223999999997</v>
          </cell>
          <cell r="S58">
            <v>0</v>
          </cell>
        </row>
        <row r="59">
          <cell r="D59">
            <v>0</v>
          </cell>
          <cell r="H59">
            <v>0</v>
          </cell>
          <cell r="Q59">
            <v>0</v>
          </cell>
          <cell r="R59">
            <v>0</v>
          </cell>
          <cell r="S59">
            <v>0</v>
          </cell>
        </row>
        <row r="60">
          <cell r="H60">
            <v>0</v>
          </cell>
          <cell r="I60">
            <v>0</v>
          </cell>
          <cell r="J60">
            <v>0</v>
          </cell>
          <cell r="Q60">
            <v>0</v>
          </cell>
          <cell r="R60">
            <v>0</v>
          </cell>
          <cell r="S60">
            <v>0</v>
          </cell>
        </row>
        <row r="61">
          <cell r="H61">
            <v>0</v>
          </cell>
          <cell r="Q61">
            <v>0</v>
          </cell>
          <cell r="R61">
            <v>0</v>
          </cell>
          <cell r="S61">
            <v>0</v>
          </cell>
        </row>
        <row r="62">
          <cell r="H62">
            <v>0</v>
          </cell>
          <cell r="Q62">
            <v>0</v>
          </cell>
          <cell r="R62">
            <v>0</v>
          </cell>
          <cell r="S62">
            <v>0</v>
          </cell>
        </row>
        <row r="63">
          <cell r="H63">
            <v>0</v>
          </cell>
          <cell r="Q63">
            <v>0</v>
          </cell>
          <cell r="R63">
            <v>0</v>
          </cell>
          <cell r="S63">
            <v>0</v>
          </cell>
        </row>
        <row r="64">
          <cell r="H64">
            <v>0</v>
          </cell>
          <cell r="Q64">
            <v>0</v>
          </cell>
          <cell r="R64">
            <v>0</v>
          </cell>
          <cell r="S64">
            <v>0</v>
          </cell>
        </row>
        <row r="65">
          <cell r="H65">
            <v>0</v>
          </cell>
          <cell r="I65">
            <v>0</v>
          </cell>
          <cell r="J65">
            <v>0</v>
          </cell>
          <cell r="Q65">
            <v>0</v>
          </cell>
          <cell r="R65">
            <v>0</v>
          </cell>
          <cell r="S65">
            <v>0</v>
          </cell>
        </row>
        <row r="66">
          <cell r="H66">
            <v>0</v>
          </cell>
          <cell r="Q66">
            <v>0</v>
          </cell>
          <cell r="R66">
            <v>0</v>
          </cell>
          <cell r="S66">
            <v>0</v>
          </cell>
        </row>
        <row r="67">
          <cell r="H67">
            <v>0</v>
          </cell>
          <cell r="Q67">
            <v>0</v>
          </cell>
          <cell r="R67">
            <v>0</v>
          </cell>
          <cell r="S67">
            <v>0</v>
          </cell>
        </row>
        <row r="68">
          <cell r="H68">
            <v>0</v>
          </cell>
          <cell r="Q68">
            <v>0</v>
          </cell>
          <cell r="R68">
            <v>0</v>
          </cell>
          <cell r="S68">
            <v>0</v>
          </cell>
        </row>
        <row r="69">
          <cell r="H69">
            <v>0</v>
          </cell>
          <cell r="Q69">
            <v>0</v>
          </cell>
          <cell r="R69">
            <v>0</v>
          </cell>
          <cell r="S69">
            <v>0</v>
          </cell>
        </row>
        <row r="70">
          <cell r="D70">
            <v>9404.2161823999995</v>
          </cell>
          <cell r="H70">
            <v>9404.2161823999995</v>
          </cell>
          <cell r="I70">
            <v>0</v>
          </cell>
          <cell r="J70">
            <v>9404.2161823999995</v>
          </cell>
          <cell r="Q70">
            <v>9404.2161823999995</v>
          </cell>
          <cell r="R70">
            <v>0</v>
          </cell>
          <cell r="S70">
            <v>9404.2161823999995</v>
          </cell>
        </row>
        <row r="71">
          <cell r="D71">
            <v>765.72080000000005</v>
          </cell>
          <cell r="H71">
            <v>765.72080000000005</v>
          </cell>
          <cell r="J71">
            <v>765.72080000000005</v>
          </cell>
          <cell r="Q71">
            <v>765.72080000000005</v>
          </cell>
          <cell r="R71">
            <v>0</v>
          </cell>
          <cell r="S71">
            <v>765.72080000000005</v>
          </cell>
        </row>
        <row r="72">
          <cell r="D72">
            <v>6238.6077624</v>
          </cell>
          <cell r="H72">
            <v>6238.6077624</v>
          </cell>
          <cell r="J72">
            <v>6238.6077624</v>
          </cell>
          <cell r="Q72">
            <v>6238.6077624</v>
          </cell>
          <cell r="R72">
            <v>0</v>
          </cell>
          <cell r="S72">
            <v>6238.6077624</v>
          </cell>
        </row>
        <row r="73">
          <cell r="D73">
            <v>2399.88762</v>
          </cell>
          <cell r="H73">
            <v>2399.88762</v>
          </cell>
          <cell r="J73">
            <v>2399.88762</v>
          </cell>
          <cell r="Q73">
            <v>2399.88762</v>
          </cell>
          <cell r="R73">
            <v>0</v>
          </cell>
          <cell r="S73">
            <v>2399.88762</v>
          </cell>
        </row>
        <row r="74">
          <cell r="D74">
            <v>0</v>
          </cell>
          <cell r="H74">
            <v>0</v>
          </cell>
          <cell r="Q74">
            <v>0</v>
          </cell>
          <cell r="R74">
            <v>0</v>
          </cell>
          <cell r="S74">
            <v>0</v>
          </cell>
        </row>
        <row r="75">
          <cell r="D75">
            <v>80083.610880000007</v>
          </cell>
          <cell r="K75">
            <v>80083.610880000007</v>
          </cell>
          <cell r="L75">
            <v>56878.085011200012</v>
          </cell>
          <cell r="M75">
            <v>23205.525868799999</v>
          </cell>
          <cell r="Q75">
            <v>80083.610880000007</v>
          </cell>
          <cell r="R75">
            <v>56878.085011200012</v>
          </cell>
          <cell r="S75">
            <v>23205.525868799996</v>
          </cell>
        </row>
        <row r="76">
          <cell r="D76">
            <v>5720.25792</v>
          </cell>
          <cell r="K76">
            <v>5720.25792</v>
          </cell>
          <cell r="L76">
            <v>5720.25792</v>
          </cell>
          <cell r="Q76">
            <v>5720.25792</v>
          </cell>
          <cell r="R76">
            <v>5720.25792</v>
          </cell>
          <cell r="S76">
            <v>0</v>
          </cell>
        </row>
        <row r="77">
          <cell r="D77">
            <v>57763.388800000008</v>
          </cell>
          <cell r="K77">
            <v>57763.388800000008</v>
          </cell>
          <cell r="L77">
            <v>44033.673600000009</v>
          </cell>
          <cell r="M77">
            <v>13729.715199999999</v>
          </cell>
          <cell r="Q77">
            <v>57763.388800000008</v>
          </cell>
          <cell r="R77">
            <v>44033.673600000009</v>
          </cell>
          <cell r="S77">
            <v>13729.715199999999</v>
          </cell>
        </row>
        <row r="78">
          <cell r="D78">
            <v>16599.964159999996</v>
          </cell>
          <cell r="K78">
            <v>16599.964159999996</v>
          </cell>
          <cell r="L78">
            <v>7124.1534911999988</v>
          </cell>
          <cell r="M78">
            <v>9475.8106687999989</v>
          </cell>
          <cell r="Q78">
            <v>16599.964159999996</v>
          </cell>
          <cell r="R78">
            <v>7124.1534911999988</v>
          </cell>
          <cell r="S78">
            <v>9475.8106687999989</v>
          </cell>
        </row>
        <row r="79">
          <cell r="D79">
            <v>0</v>
          </cell>
          <cell r="K79">
            <v>0</v>
          </cell>
          <cell r="Q79">
            <v>0</v>
          </cell>
          <cell r="R79">
            <v>0</v>
          </cell>
          <cell r="S79">
            <v>0</v>
          </cell>
        </row>
        <row r="80">
          <cell r="D80">
            <v>22601.900630399999</v>
          </cell>
          <cell r="K80">
            <v>22601.900630399999</v>
          </cell>
          <cell r="L80">
            <v>18877.900630399999</v>
          </cell>
          <cell r="M80">
            <v>3724</v>
          </cell>
          <cell r="Q80">
            <v>22601.900630399999</v>
          </cell>
          <cell r="R80">
            <v>18877.900630399999</v>
          </cell>
          <cell r="S80">
            <v>3724</v>
          </cell>
        </row>
        <row r="81">
          <cell r="D81">
            <v>2166.1554096</v>
          </cell>
          <cell r="K81">
            <v>2166.1554096</v>
          </cell>
          <cell r="L81">
            <v>2166.1554096</v>
          </cell>
          <cell r="Q81">
            <v>2166.1554096</v>
          </cell>
          <cell r="R81">
            <v>2166.1554096</v>
          </cell>
          <cell r="S81">
            <v>0</v>
          </cell>
        </row>
        <row r="82">
          <cell r="D82">
            <v>12823.416132800001</v>
          </cell>
          <cell r="K82">
            <v>12823.416132800001</v>
          </cell>
          <cell r="L82">
            <v>9099.4161328000009</v>
          </cell>
          <cell r="M82">
            <v>3724</v>
          </cell>
          <cell r="Q82">
            <v>12823.416132800001</v>
          </cell>
          <cell r="R82">
            <v>9099.4161328000009</v>
          </cell>
          <cell r="S82">
            <v>3724</v>
          </cell>
        </row>
        <row r="83">
          <cell r="D83">
            <v>7612.3290880000004</v>
          </cell>
          <cell r="K83">
            <v>7612.3290880000004</v>
          </cell>
          <cell r="L83">
            <v>7612.3290880000004</v>
          </cell>
          <cell r="Q83">
            <v>7612.3290880000004</v>
          </cell>
          <cell r="R83">
            <v>7612.3290880000004</v>
          </cell>
          <cell r="S83">
            <v>0</v>
          </cell>
        </row>
        <row r="84">
          <cell r="D84">
            <v>0</v>
          </cell>
          <cell r="K84">
            <v>0</v>
          </cell>
          <cell r="Q84">
            <v>0</v>
          </cell>
          <cell r="R84">
            <v>0</v>
          </cell>
          <cell r="S84">
            <v>0</v>
          </cell>
        </row>
        <row r="85">
          <cell r="D85">
            <v>5922.4724023296003</v>
          </cell>
          <cell r="N85">
            <v>5922.4724023296003</v>
          </cell>
          <cell r="O85">
            <v>5922.4724023296003</v>
          </cell>
          <cell r="Q85">
            <v>5922.4724023296003</v>
          </cell>
          <cell r="R85">
            <v>5922.4724023296003</v>
          </cell>
          <cell r="S85">
            <v>0</v>
          </cell>
        </row>
        <row r="86">
          <cell r="D86">
            <v>451.66259240960011</v>
          </cell>
          <cell r="N86">
            <v>451.66259240960011</v>
          </cell>
          <cell r="O86">
            <v>451.66259240960011</v>
          </cell>
          <cell r="Q86">
            <v>451.66259240960011</v>
          </cell>
          <cell r="R86">
            <v>451.66259240960011</v>
          </cell>
          <cell r="S86">
            <v>0</v>
          </cell>
        </row>
        <row r="87">
          <cell r="D87">
            <v>4516.6259240960007</v>
          </cell>
          <cell r="N87">
            <v>4516.6259240960007</v>
          </cell>
          <cell r="O87">
            <v>4516.6259240960007</v>
          </cell>
          <cell r="Q87">
            <v>4516.6259240960007</v>
          </cell>
          <cell r="R87">
            <v>4516.6259240960007</v>
          </cell>
          <cell r="S87">
            <v>0</v>
          </cell>
        </row>
        <row r="88">
          <cell r="D88">
            <v>954.18388582400007</v>
          </cell>
          <cell r="N88">
            <v>954.18388582400007</v>
          </cell>
          <cell r="O88">
            <v>954.18388582400007</v>
          </cell>
          <cell r="Q88">
            <v>954.18388582400007</v>
          </cell>
          <cell r="R88">
            <v>954.18388582400007</v>
          </cell>
          <cell r="S88">
            <v>0</v>
          </cell>
        </row>
        <row r="89">
          <cell r="D89">
            <v>0</v>
          </cell>
          <cell r="N89">
            <v>0</v>
          </cell>
          <cell r="Q89">
            <v>0</v>
          </cell>
          <cell r="R89">
            <v>0</v>
          </cell>
          <cell r="S89">
            <v>0</v>
          </cell>
        </row>
        <row r="90">
          <cell r="H90">
            <v>0</v>
          </cell>
          <cell r="I90">
            <v>0</v>
          </cell>
          <cell r="J90">
            <v>0</v>
          </cell>
          <cell r="Q90">
            <v>0</v>
          </cell>
          <cell r="R90">
            <v>0</v>
          </cell>
          <cell r="S90">
            <v>0</v>
          </cell>
        </row>
        <row r="95">
          <cell r="H95">
            <v>0</v>
          </cell>
          <cell r="Q95">
            <v>0</v>
          </cell>
          <cell r="R95">
            <v>0</v>
          </cell>
          <cell r="S95">
            <v>0</v>
          </cell>
        </row>
        <row r="96">
          <cell r="H96">
            <v>0</v>
          </cell>
          <cell r="Q96">
            <v>0</v>
          </cell>
          <cell r="R96">
            <v>0</v>
          </cell>
          <cell r="S96">
            <v>0</v>
          </cell>
        </row>
        <row r="97">
          <cell r="H97">
            <v>0</v>
          </cell>
          <cell r="Q97">
            <v>0</v>
          </cell>
          <cell r="R97">
            <v>0</v>
          </cell>
          <cell r="S97">
            <v>0</v>
          </cell>
        </row>
        <row r="98">
          <cell r="H98">
            <v>0</v>
          </cell>
          <cell r="Q98">
            <v>0</v>
          </cell>
          <cell r="R98">
            <v>0</v>
          </cell>
          <cell r="S98">
            <v>0</v>
          </cell>
        </row>
        <row r="99">
          <cell r="Q99">
            <v>0</v>
          </cell>
          <cell r="R99">
            <v>0</v>
          </cell>
          <cell r="S99">
            <v>0</v>
          </cell>
        </row>
        <row r="100">
          <cell r="D100">
            <v>17069.786334796918</v>
          </cell>
          <cell r="N100">
            <v>17069.786334796918</v>
          </cell>
          <cell r="O100">
            <v>0</v>
          </cell>
          <cell r="P100">
            <v>17069.786334796918</v>
          </cell>
          <cell r="Q100">
            <v>17069.786334796918</v>
          </cell>
          <cell r="R100">
            <v>0</v>
          </cell>
          <cell r="S100">
            <v>17069.786334796918</v>
          </cell>
        </row>
        <row r="101">
          <cell r="D101">
            <v>841.04695571287039</v>
          </cell>
          <cell r="N101">
            <v>841.04695571287039</v>
          </cell>
          <cell r="P101">
            <v>841.04695571287039</v>
          </cell>
          <cell r="Q101">
            <v>841.04695571287039</v>
          </cell>
          <cell r="R101">
            <v>0</v>
          </cell>
          <cell r="S101">
            <v>841.04695571287039</v>
          </cell>
        </row>
        <row r="102">
          <cell r="D102">
            <v>12982.991503267238</v>
          </cell>
          <cell r="N102">
            <v>12982.991503267238</v>
          </cell>
          <cell r="P102">
            <v>12982.991503267238</v>
          </cell>
          <cell r="Q102">
            <v>12982.991503267238</v>
          </cell>
          <cell r="R102">
            <v>0</v>
          </cell>
          <cell r="S102">
            <v>12982.991503267238</v>
          </cell>
        </row>
        <row r="103">
          <cell r="D103">
            <v>3245.7478758168095</v>
          </cell>
          <cell r="N103">
            <v>3245.7478758168095</v>
          </cell>
          <cell r="P103">
            <v>3245.7478758168095</v>
          </cell>
          <cell r="Q103">
            <v>3245.7478758168095</v>
          </cell>
          <cell r="R103">
            <v>0</v>
          </cell>
          <cell r="S103">
            <v>3245.7478758168095</v>
          </cell>
        </row>
        <row r="104">
          <cell r="N104">
            <v>0</v>
          </cell>
          <cell r="Q104">
            <v>0</v>
          </cell>
          <cell r="R104">
            <v>0</v>
          </cell>
          <cell r="S104">
            <v>0</v>
          </cell>
        </row>
        <row r="118">
          <cell r="D118">
            <v>9965.1950345129571</v>
          </cell>
          <cell r="N118">
            <v>9965.1950345129571</v>
          </cell>
          <cell r="O118">
            <v>9965.1950345129571</v>
          </cell>
          <cell r="P118">
            <v>0</v>
          </cell>
          <cell r="Q118">
            <v>9965.1950345129571</v>
          </cell>
          <cell r="R118">
            <v>9965.1950345129571</v>
          </cell>
          <cell r="S118">
            <v>0</v>
          </cell>
        </row>
        <row r="119">
          <cell r="D119">
            <v>883.09750128078349</v>
          </cell>
          <cell r="N119">
            <v>883.09750128078349</v>
          </cell>
          <cell r="O119">
            <v>883.09750128078349</v>
          </cell>
          <cell r="Q119">
            <v>883.09750128078349</v>
          </cell>
          <cell r="R119">
            <v>883.09750128078349</v>
          </cell>
          <cell r="S119">
            <v>0</v>
          </cell>
        </row>
        <row r="120">
          <cell r="D120">
            <v>7265.6780265857387</v>
          </cell>
          <cell r="N120">
            <v>7265.6780265857387</v>
          </cell>
          <cell r="O120">
            <v>7265.6780265857387</v>
          </cell>
          <cell r="Q120">
            <v>7265.6780265857387</v>
          </cell>
          <cell r="R120">
            <v>7265.6780265857387</v>
          </cell>
          <cell r="S120">
            <v>0</v>
          </cell>
        </row>
        <row r="121">
          <cell r="D121">
            <v>1816.4195066464347</v>
          </cell>
          <cell r="N121">
            <v>1816.4195066464347</v>
          </cell>
          <cell r="O121">
            <v>1816.4195066464347</v>
          </cell>
          <cell r="Q121">
            <v>1816.4195066464347</v>
          </cell>
          <cell r="R121">
            <v>1816.4195066464347</v>
          </cell>
          <cell r="S121">
            <v>0</v>
          </cell>
        </row>
        <row r="122">
          <cell r="N122">
            <v>0</v>
          </cell>
          <cell r="Q122">
            <v>0</v>
          </cell>
          <cell r="R122">
            <v>0</v>
          </cell>
          <cell r="S122">
            <v>0</v>
          </cell>
        </row>
        <row r="123">
          <cell r="Q123">
            <v>0</v>
          </cell>
          <cell r="R123">
            <v>0</v>
          </cell>
          <cell r="S123">
            <v>0</v>
          </cell>
        </row>
        <row r="124">
          <cell r="Q124">
            <v>0</v>
          </cell>
          <cell r="R124">
            <v>0</v>
          </cell>
          <cell r="S124">
            <v>0</v>
          </cell>
        </row>
        <row r="125">
          <cell r="Q125">
            <v>0</v>
          </cell>
          <cell r="R125">
            <v>0</v>
          </cell>
          <cell r="S125">
            <v>0</v>
          </cell>
        </row>
        <row r="126">
          <cell r="Q126">
            <v>0</v>
          </cell>
          <cell r="R126">
            <v>0</v>
          </cell>
          <cell r="S126">
            <v>0</v>
          </cell>
        </row>
        <row r="127">
          <cell r="Q127">
            <v>0</v>
          </cell>
          <cell r="R127">
            <v>0</v>
          </cell>
          <cell r="S127">
            <v>0</v>
          </cell>
        </row>
        <row r="132">
          <cell r="D132">
            <v>21287.749174016</v>
          </cell>
          <cell r="N132">
            <v>21287.749174016</v>
          </cell>
          <cell r="O132">
            <v>21287.749174016</v>
          </cell>
          <cell r="P132">
            <v>0</v>
          </cell>
          <cell r="Q132">
            <v>21287.749174016</v>
          </cell>
          <cell r="R132">
            <v>21287.749174016</v>
          </cell>
          <cell r="S132">
            <v>0</v>
          </cell>
        </row>
        <row r="133">
          <cell r="D133">
            <v>2099.6711424</v>
          </cell>
          <cell r="N133">
            <v>2099.6711424</v>
          </cell>
          <cell r="O133">
            <v>2099.6711424</v>
          </cell>
          <cell r="Q133">
            <v>2099.6711424</v>
          </cell>
          <cell r="R133">
            <v>2099.6711424</v>
          </cell>
          <cell r="S133">
            <v>0</v>
          </cell>
        </row>
        <row r="134">
          <cell r="D134">
            <v>15338.097695232</v>
          </cell>
          <cell r="N134">
            <v>15338.097695232</v>
          </cell>
          <cell r="O134">
            <v>15338.097695232</v>
          </cell>
          <cell r="Q134">
            <v>15338.097695232</v>
          </cell>
          <cell r="R134">
            <v>15338.097695232</v>
          </cell>
          <cell r="S134">
            <v>0</v>
          </cell>
        </row>
        <row r="135">
          <cell r="D135">
            <v>3849.9803363839997</v>
          </cell>
          <cell r="N135">
            <v>3849.9803363839997</v>
          </cell>
          <cell r="O135">
            <v>3849.9803363839997</v>
          </cell>
          <cell r="Q135">
            <v>3849.9803363839997</v>
          </cell>
          <cell r="R135">
            <v>3849.9803363839997</v>
          </cell>
          <cell r="S135">
            <v>0</v>
          </cell>
        </row>
        <row r="136">
          <cell r="D136">
            <v>0</v>
          </cell>
          <cell r="N136">
            <v>0</v>
          </cell>
          <cell r="Q136">
            <v>0</v>
          </cell>
          <cell r="R136">
            <v>0</v>
          </cell>
          <cell r="S136">
            <v>0</v>
          </cell>
        </row>
        <row r="137">
          <cell r="D137">
            <v>31483.402296320004</v>
          </cell>
          <cell r="N137">
            <v>31483.402296320004</v>
          </cell>
          <cell r="O137">
            <v>31483.402296320004</v>
          </cell>
          <cell r="P137">
            <v>0</v>
          </cell>
          <cell r="Q137">
            <v>31483.402296320004</v>
          </cell>
          <cell r="R137">
            <v>31483.402296320004</v>
          </cell>
          <cell r="S137">
            <v>0</v>
          </cell>
        </row>
        <row r="138">
          <cell r="D138">
            <v>2023.8496844800002</v>
          </cell>
          <cell r="N138">
            <v>2023.8496844800002</v>
          </cell>
          <cell r="O138">
            <v>2023.8496844800002</v>
          </cell>
          <cell r="Q138">
            <v>2023.8496844800002</v>
          </cell>
          <cell r="R138">
            <v>2023.8496844800002</v>
          </cell>
          <cell r="S138">
            <v>0</v>
          </cell>
        </row>
        <row r="139">
          <cell r="D139">
            <v>22227.352010240003</v>
          </cell>
          <cell r="N139">
            <v>22227.352010240003</v>
          </cell>
          <cell r="O139">
            <v>22227.352010240003</v>
          </cell>
          <cell r="Q139">
            <v>22227.352010240003</v>
          </cell>
          <cell r="R139">
            <v>22227.352010240003</v>
          </cell>
          <cell r="S139">
            <v>0</v>
          </cell>
        </row>
        <row r="140">
          <cell r="D140">
            <v>7232.2006016000005</v>
          </cell>
          <cell r="N140">
            <v>7232.2006016000005</v>
          </cell>
          <cell r="O140">
            <v>7232.2006016000005</v>
          </cell>
          <cell r="Q140">
            <v>7232.2006016000005</v>
          </cell>
          <cell r="R140">
            <v>7232.2006016000005</v>
          </cell>
          <cell r="S140">
            <v>0</v>
          </cell>
        </row>
        <row r="141">
          <cell r="D141">
            <v>0</v>
          </cell>
          <cell r="N141">
            <v>0</v>
          </cell>
          <cell r="Q141">
            <v>0</v>
          </cell>
          <cell r="R141">
            <v>0</v>
          </cell>
          <cell r="S141">
            <v>0</v>
          </cell>
        </row>
        <row r="142">
          <cell r="D142">
            <v>8330.668313525377</v>
          </cell>
          <cell r="N142">
            <v>8330.668313525377</v>
          </cell>
          <cell r="O142">
            <v>8330.668313525377</v>
          </cell>
          <cell r="P142">
            <v>0</v>
          </cell>
          <cell r="Q142">
            <v>8330.668313525377</v>
          </cell>
          <cell r="R142">
            <v>8330.668313525377</v>
          </cell>
          <cell r="S142">
            <v>0</v>
          </cell>
        </row>
        <row r="143">
          <cell r="D143">
            <v>898.51275600486395</v>
          </cell>
          <cell r="N143">
            <v>898.51275600486395</v>
          </cell>
          <cell r="O143">
            <v>898.51275600486395</v>
          </cell>
          <cell r="Q143">
            <v>898.51275600486395</v>
          </cell>
          <cell r="R143">
            <v>898.51275600486395</v>
          </cell>
          <cell r="S143">
            <v>0</v>
          </cell>
        </row>
        <row r="144">
          <cell r="D144">
            <v>5945.7244460164102</v>
          </cell>
          <cell r="N144">
            <v>5945.7244460164102</v>
          </cell>
          <cell r="O144">
            <v>5945.7244460164102</v>
          </cell>
          <cell r="Q144">
            <v>5945.7244460164102</v>
          </cell>
          <cell r="R144">
            <v>5945.7244460164102</v>
          </cell>
          <cell r="S144">
            <v>0</v>
          </cell>
        </row>
        <row r="145">
          <cell r="D145">
            <v>1486.4311115041025</v>
          </cell>
          <cell r="N145">
            <v>1486.4311115041025</v>
          </cell>
          <cell r="O145">
            <v>1486.4311115041025</v>
          </cell>
          <cell r="Q145">
            <v>1486.4311115041025</v>
          </cell>
          <cell r="R145">
            <v>1486.4311115041025</v>
          </cell>
          <cell r="S145">
            <v>0</v>
          </cell>
        </row>
        <row r="146">
          <cell r="D146">
            <v>0</v>
          </cell>
          <cell r="N146">
            <v>0</v>
          </cell>
          <cell r="Q146">
            <v>0</v>
          </cell>
          <cell r="R146">
            <v>0</v>
          </cell>
          <cell r="S146">
            <v>0</v>
          </cell>
        </row>
        <row r="147">
          <cell r="H147">
            <v>0</v>
          </cell>
          <cell r="I147">
            <v>0</v>
          </cell>
          <cell r="J147">
            <v>0</v>
          </cell>
          <cell r="Q147">
            <v>0</v>
          </cell>
          <cell r="R147">
            <v>0</v>
          </cell>
          <cell r="S147">
            <v>0</v>
          </cell>
        </row>
        <row r="148">
          <cell r="H148">
            <v>0</v>
          </cell>
          <cell r="Q148">
            <v>0</v>
          </cell>
          <cell r="R148">
            <v>0</v>
          </cell>
          <cell r="S148">
            <v>0</v>
          </cell>
        </row>
        <row r="149">
          <cell r="H149">
            <v>0</v>
          </cell>
          <cell r="Q149">
            <v>0</v>
          </cell>
          <cell r="R149">
            <v>0</v>
          </cell>
          <cell r="S149">
            <v>0</v>
          </cell>
        </row>
        <row r="150">
          <cell r="H150">
            <v>0</v>
          </cell>
          <cell r="Q150">
            <v>0</v>
          </cell>
          <cell r="R150">
            <v>0</v>
          </cell>
          <cell r="S150">
            <v>0</v>
          </cell>
        </row>
        <row r="151">
          <cell r="H151">
            <v>0</v>
          </cell>
          <cell r="Q151">
            <v>0</v>
          </cell>
          <cell r="R151">
            <v>0</v>
          </cell>
          <cell r="S151">
            <v>0</v>
          </cell>
        </row>
        <row r="152">
          <cell r="D152">
            <v>16638.277631727156</v>
          </cell>
          <cell r="E152">
            <v>1366.8325725599998</v>
          </cell>
          <cell r="F152">
            <v>0</v>
          </cell>
          <cell r="G152">
            <v>1366.8325725599998</v>
          </cell>
          <cell r="H152">
            <v>5328.8735799999995</v>
          </cell>
          <cell r="I152">
            <v>4608.8735799999995</v>
          </cell>
          <cell r="J152">
            <v>720</v>
          </cell>
          <cell r="K152">
            <v>3172.695544898585</v>
          </cell>
          <cell r="L152">
            <v>0</v>
          </cell>
          <cell r="M152">
            <v>3172.695544898585</v>
          </cell>
          <cell r="N152">
            <v>6769.8759342685698</v>
          </cell>
          <cell r="O152">
            <v>3367.9</v>
          </cell>
          <cell r="P152">
            <v>3401.9759342685697</v>
          </cell>
          <cell r="Q152">
            <v>16638.277631727156</v>
          </cell>
          <cell r="R152">
            <v>7976.7735799999991</v>
          </cell>
          <cell r="S152">
            <v>8661.5040517271555</v>
          </cell>
        </row>
        <row r="153">
          <cell r="D153">
            <v>0</v>
          </cell>
          <cell r="E153">
            <v>0</v>
          </cell>
          <cell r="H153">
            <v>0</v>
          </cell>
          <cell r="K153">
            <v>0</v>
          </cell>
          <cell r="N153">
            <v>0</v>
          </cell>
          <cell r="Q153">
            <v>0</v>
          </cell>
          <cell r="R153">
            <v>0</v>
          </cell>
          <cell r="S153">
            <v>0</v>
          </cell>
        </row>
        <row r="154">
          <cell r="D154">
            <v>15154.89048801283</v>
          </cell>
          <cell r="E154">
            <v>1245.4407125999999</v>
          </cell>
          <cell r="G154">
            <v>1245.4407125999999</v>
          </cell>
          <cell r="H154">
            <v>4849.9025099999999</v>
          </cell>
          <cell r="I154">
            <v>4129.9025099999999</v>
          </cell>
          <cell r="J154">
            <v>720</v>
          </cell>
          <cell r="K154">
            <v>2890.9206722818199</v>
          </cell>
          <cell r="M154">
            <v>2890.9206722818199</v>
          </cell>
          <cell r="N154">
            <v>6168.6265931310108</v>
          </cell>
          <cell r="O154">
            <v>3367.9</v>
          </cell>
          <cell r="P154">
            <v>2800.7265931310108</v>
          </cell>
          <cell r="Q154">
            <v>15154.89048801283</v>
          </cell>
          <cell r="R154">
            <v>7497.8025099999995</v>
          </cell>
          <cell r="S154">
            <v>7657.0879780128307</v>
          </cell>
        </row>
        <row r="155">
          <cell r="D155">
            <v>1483.3871437143239</v>
          </cell>
          <cell r="E155">
            <v>121.39185996000001</v>
          </cell>
          <cell r="G155">
            <v>121.39185996000001</v>
          </cell>
          <cell r="H155">
            <v>478.97107</v>
          </cell>
          <cell r="I155">
            <v>478.97107</v>
          </cell>
          <cell r="K155">
            <v>281.77487261676498</v>
          </cell>
          <cell r="M155">
            <v>281.77487261676498</v>
          </cell>
          <cell r="N155">
            <v>601.24934113755899</v>
          </cell>
          <cell r="P155">
            <v>601.24934113755899</v>
          </cell>
          <cell r="Q155">
            <v>1483.3871437143239</v>
          </cell>
          <cell r="R155">
            <v>478.97107</v>
          </cell>
          <cell r="S155">
            <v>1004.4160737143239</v>
          </cell>
        </row>
        <row r="156">
          <cell r="E156">
            <v>0</v>
          </cell>
          <cell r="H156">
            <v>0</v>
          </cell>
          <cell r="K156">
            <v>0</v>
          </cell>
          <cell r="N156">
            <v>0</v>
          </cell>
          <cell r="Q156">
            <v>0</v>
          </cell>
          <cell r="R156">
            <v>0</v>
          </cell>
          <cell r="S156">
            <v>0</v>
          </cell>
        </row>
        <row r="157">
          <cell r="D157">
            <v>34862.441237278974</v>
          </cell>
          <cell r="E157">
            <v>1528.9452174400001</v>
          </cell>
          <cell r="F157">
            <v>0</v>
          </cell>
          <cell r="G157">
            <v>1528.9452174400001</v>
          </cell>
          <cell r="H157">
            <v>22954.1741936</v>
          </cell>
          <cell r="I157">
            <v>3085.2293055999999</v>
          </cell>
          <cell r="J157">
            <v>19868.944887999998</v>
          </cell>
          <cell r="K157">
            <v>0</v>
          </cell>
          <cell r="L157">
            <v>0</v>
          </cell>
          <cell r="M157">
            <v>0</v>
          </cell>
          <cell r="N157">
            <v>10379.321826238975</v>
          </cell>
          <cell r="O157">
            <v>0</v>
          </cell>
          <cell r="P157">
            <v>10379.321826238975</v>
          </cell>
          <cell r="Q157">
            <v>34862.441237278974</v>
          </cell>
          <cell r="R157">
            <v>3085.2293055999999</v>
          </cell>
          <cell r="S157">
            <v>31777.211931678972</v>
          </cell>
        </row>
        <row r="158">
          <cell r="D158">
            <v>0</v>
          </cell>
          <cell r="E158">
            <v>0</v>
          </cell>
          <cell r="Q158">
            <v>0</v>
          </cell>
          <cell r="R158">
            <v>0</v>
          </cell>
          <cell r="S158">
            <v>0</v>
          </cell>
        </row>
        <row r="159">
          <cell r="D159">
            <v>1528.9452174400001</v>
          </cell>
          <cell r="E159">
            <v>1528.9452174400001</v>
          </cell>
          <cell r="G159">
            <v>1528.9452174400001</v>
          </cell>
          <cell r="H159">
            <v>0</v>
          </cell>
          <cell r="Q159">
            <v>1528.9452174400001</v>
          </cell>
          <cell r="R159">
            <v>0</v>
          </cell>
          <cell r="S159">
            <v>1528.9452174400001</v>
          </cell>
        </row>
        <row r="160">
          <cell r="D160">
            <v>2516.4497383999997</v>
          </cell>
          <cell r="E160">
            <v>0</v>
          </cell>
          <cell r="H160">
            <v>2516.4497383999997</v>
          </cell>
          <cell r="J160">
            <v>2516.4497383999997</v>
          </cell>
          <cell r="Q160">
            <v>2516.4497383999997</v>
          </cell>
          <cell r="R160">
            <v>0</v>
          </cell>
          <cell r="S160">
            <v>2516.4497383999997</v>
          </cell>
        </row>
        <row r="161">
          <cell r="D161">
            <v>11138.649288000001</v>
          </cell>
          <cell r="E161">
            <v>0</v>
          </cell>
          <cell r="H161">
            <v>11138.649288000001</v>
          </cell>
          <cell r="J161">
            <v>11138.649288000001</v>
          </cell>
          <cell r="Q161">
            <v>11138.649288000001</v>
          </cell>
          <cell r="R161">
            <v>0</v>
          </cell>
          <cell r="S161">
            <v>11138.649288000001</v>
          </cell>
        </row>
        <row r="162">
          <cell r="D162">
            <v>1774.0995999999998</v>
          </cell>
          <cell r="E162">
            <v>0</v>
          </cell>
          <cell r="H162">
            <v>1774.0995999999998</v>
          </cell>
          <cell r="J162">
            <v>1774.0995999999998</v>
          </cell>
          <cell r="Q162">
            <v>1774.0995999999998</v>
          </cell>
          <cell r="R162">
            <v>0</v>
          </cell>
          <cell r="S162">
            <v>1774.0995999999998</v>
          </cell>
        </row>
        <row r="163">
          <cell r="D163">
            <v>3085.2293055999999</v>
          </cell>
          <cell r="E163">
            <v>0</v>
          </cell>
          <cell r="H163">
            <v>3085.2293055999999</v>
          </cell>
          <cell r="I163">
            <v>3085.2293055999999</v>
          </cell>
          <cell r="Q163">
            <v>3085.2293055999999</v>
          </cell>
          <cell r="R163">
            <v>3085.2293055999999</v>
          </cell>
          <cell r="S163">
            <v>0</v>
          </cell>
        </row>
        <row r="164">
          <cell r="D164">
            <v>4439.7462616000003</v>
          </cell>
          <cell r="H164">
            <v>4439.7462616000003</v>
          </cell>
          <cell r="J164">
            <v>4439.7462616000003</v>
          </cell>
          <cell r="Q164">
            <v>4439.7462616000003</v>
          </cell>
          <cell r="R164">
            <v>0</v>
          </cell>
          <cell r="S164">
            <v>4439.7462616000003</v>
          </cell>
        </row>
        <row r="165">
          <cell r="D165">
            <v>3771.6392730931202</v>
          </cell>
          <cell r="E165">
            <v>0</v>
          </cell>
          <cell r="H165">
            <v>0</v>
          </cell>
          <cell r="K165">
            <v>0</v>
          </cell>
          <cell r="N165">
            <v>3771.6392730931202</v>
          </cell>
          <cell r="P165">
            <v>3771.6392730931202</v>
          </cell>
          <cell r="Q165">
            <v>3771.6392730931202</v>
          </cell>
          <cell r="R165">
            <v>0</v>
          </cell>
          <cell r="S165">
            <v>3771.6392730931202</v>
          </cell>
        </row>
        <row r="166">
          <cell r="D166">
            <v>6607.6825531458553</v>
          </cell>
          <cell r="H166">
            <v>0</v>
          </cell>
          <cell r="N166">
            <v>6607.6825531458553</v>
          </cell>
          <cell r="P166">
            <v>6607.6825531458553</v>
          </cell>
          <cell r="Q166">
            <v>6607.6825531458553</v>
          </cell>
          <cell r="R166">
            <v>0</v>
          </cell>
          <cell r="S166">
            <v>6607.6825531458553</v>
          </cell>
        </row>
        <row r="167">
          <cell r="D167">
            <v>486601.51610914408</v>
          </cell>
          <cell r="E167">
            <v>84148.292493200104</v>
          </cell>
          <cell r="F167">
            <v>57348.29249320009</v>
          </cell>
          <cell r="G167">
            <v>26800</v>
          </cell>
          <cell r="H167">
            <v>101810.24606755879</v>
          </cell>
          <cell r="I167">
            <v>71817.084997158803</v>
          </cell>
          <cell r="J167">
            <v>29993.161070399998</v>
          </cell>
          <cell r="K167">
            <v>105858.2070552986</v>
          </cell>
          <cell r="L167">
            <v>75755.985641600011</v>
          </cell>
          <cell r="M167">
            <v>30102.221413698582</v>
          </cell>
          <cell r="N167">
            <v>111208.47131600841</v>
          </cell>
          <cell r="O167">
            <v>80357.387220703939</v>
          </cell>
          <cell r="P167">
            <v>30851.084095304461</v>
          </cell>
          <cell r="Q167">
            <v>403025.21693206596</v>
          </cell>
          <cell r="R167">
            <v>285278.75035266281</v>
          </cell>
          <cell r="S167">
            <v>117746.46657940304</v>
          </cell>
        </row>
      </sheetData>
      <sheetData sheetId="2"/>
      <sheetData sheetId="3"/>
      <sheetData sheetId="4"/>
      <sheetData sheetId="5">
        <row r="7">
          <cell r="G7">
            <v>1580</v>
          </cell>
        </row>
      </sheetData>
      <sheetData sheetId="6"/>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П 2021-2025гг"/>
      <sheetName val="ИП 2021-2024гг."/>
      <sheetName val="форма 1"/>
      <sheetName val="форма 2 "/>
      <sheetName val="форма 3"/>
      <sheetName val="форма 4"/>
      <sheetName val="форма 5"/>
      <sheetName val="Лист1"/>
      <sheetName val="Лист3"/>
    </sheetNames>
    <sheetDataSet>
      <sheetData sheetId="0"/>
      <sheetData sheetId="1">
        <row r="15">
          <cell r="D15">
            <v>104039.5865970781</v>
          </cell>
        </row>
        <row r="16">
          <cell r="D16">
            <v>8980</v>
          </cell>
        </row>
        <row r="17">
          <cell r="D17">
            <v>72669.586597078101</v>
          </cell>
        </row>
        <row r="18">
          <cell r="D18">
            <v>22390</v>
          </cell>
        </row>
        <row r="20">
          <cell r="D20">
            <v>7424.9199999999992</v>
          </cell>
        </row>
        <row r="21">
          <cell r="D21">
            <v>528.87</v>
          </cell>
        </row>
        <row r="22">
          <cell r="D22">
            <v>5755.3499999999995</v>
          </cell>
        </row>
        <row r="23">
          <cell r="D23">
            <v>1140.6999999999998</v>
          </cell>
        </row>
        <row r="24">
          <cell r="D24">
            <v>0</v>
          </cell>
        </row>
        <row r="25">
          <cell r="D25">
            <v>32897.54906035</v>
          </cell>
        </row>
        <row r="26">
          <cell r="D26">
            <v>3917</v>
          </cell>
        </row>
        <row r="27">
          <cell r="D27">
            <v>9225.1465229400001</v>
          </cell>
        </row>
        <row r="28">
          <cell r="D28">
            <v>19755.402537410002</v>
          </cell>
        </row>
        <row r="29">
          <cell r="D29">
            <v>0</v>
          </cell>
        </row>
        <row r="30">
          <cell r="D30">
            <v>2289.3226799999998</v>
          </cell>
        </row>
        <row r="31">
          <cell r="D31">
            <v>352.58</v>
          </cell>
        </row>
        <row r="32">
          <cell r="D32">
            <v>1423.9461799999999</v>
          </cell>
        </row>
        <row r="33">
          <cell r="D33">
            <v>512.79649999999992</v>
          </cell>
        </row>
        <row r="34">
          <cell r="D34">
            <v>0</v>
          </cell>
        </row>
        <row r="35">
          <cell r="D35">
            <v>18177.435542850097</v>
          </cell>
        </row>
        <row r="36">
          <cell r="D36">
            <v>2704.8830884563999</v>
          </cell>
        </row>
        <row r="37">
          <cell r="D37">
            <v>10861.877617499998</v>
          </cell>
        </row>
        <row r="38">
          <cell r="D38">
            <v>4610.6748368936987</v>
          </cell>
        </row>
        <row r="40">
          <cell r="D40">
            <v>43989.042239999995</v>
          </cell>
        </row>
        <row r="41">
          <cell r="D41">
            <v>2332.7522399999998</v>
          </cell>
        </row>
        <row r="42">
          <cell r="D42">
            <v>36657.535199999998</v>
          </cell>
        </row>
        <row r="43">
          <cell r="D43">
            <v>4998.7547999999997</v>
          </cell>
        </row>
        <row r="45">
          <cell r="D45">
            <v>6255.5397143064001</v>
          </cell>
        </row>
        <row r="46">
          <cell r="D46">
            <v>998.21078422799997</v>
          </cell>
        </row>
        <row r="47">
          <cell r="D47">
            <v>3834.3938847424001</v>
          </cell>
        </row>
        <row r="48">
          <cell r="D48">
            <v>1422.935045336</v>
          </cell>
        </row>
        <row r="49">
          <cell r="D49">
            <v>0</v>
          </cell>
        </row>
        <row r="50">
          <cell r="D50">
            <v>7262.2559572524005</v>
          </cell>
        </row>
        <row r="51">
          <cell r="D51">
            <v>816.47550317839989</v>
          </cell>
        </row>
        <row r="52">
          <cell r="D52">
            <v>5156.6243632592004</v>
          </cell>
        </row>
        <row r="53">
          <cell r="D53">
            <v>1289.1560908148001</v>
          </cell>
        </row>
        <row r="54">
          <cell r="D54">
            <v>0</v>
          </cell>
        </row>
        <row r="55">
          <cell r="D55">
            <v>6616.1441999999988</v>
          </cell>
        </row>
        <row r="56">
          <cell r="D56">
            <v>826.00499999999988</v>
          </cell>
        </row>
        <row r="57">
          <cell r="D57">
            <v>4084.5167999999994</v>
          </cell>
        </row>
        <row r="58">
          <cell r="D58">
            <v>1705.6223999999997</v>
          </cell>
        </row>
        <row r="59">
          <cell r="D59">
            <v>0</v>
          </cell>
        </row>
        <row r="70">
          <cell r="D70">
            <v>9404.2161823999995</v>
          </cell>
        </row>
        <row r="71">
          <cell r="D71">
            <v>765.72080000000005</v>
          </cell>
        </row>
        <row r="72">
          <cell r="D72">
            <v>6238.6077624</v>
          </cell>
        </row>
        <row r="73">
          <cell r="D73">
            <v>2399.88762</v>
          </cell>
        </row>
        <row r="74">
          <cell r="D74">
            <v>0</v>
          </cell>
        </row>
        <row r="75">
          <cell r="D75">
            <v>80083.610880000007</v>
          </cell>
        </row>
        <row r="76">
          <cell r="D76">
            <v>5720.25792</v>
          </cell>
        </row>
        <row r="77">
          <cell r="D77">
            <v>57763.388800000008</v>
          </cell>
        </row>
        <row r="78">
          <cell r="D78">
            <v>16599.964159999996</v>
          </cell>
        </row>
        <row r="79">
          <cell r="D79">
            <v>0</v>
          </cell>
        </row>
        <row r="80">
          <cell r="D80">
            <v>22601.900630399999</v>
          </cell>
        </row>
        <row r="81">
          <cell r="D81">
            <v>2166.1554096</v>
          </cell>
        </row>
        <row r="82">
          <cell r="D82">
            <v>12823.416132800001</v>
          </cell>
        </row>
        <row r="83">
          <cell r="D83">
            <v>7612.3290880000004</v>
          </cell>
        </row>
        <row r="84">
          <cell r="D84">
            <v>0</v>
          </cell>
        </row>
        <row r="85">
          <cell r="D85">
            <v>5922.4724023296003</v>
          </cell>
        </row>
        <row r="86">
          <cell r="D86">
            <v>451.66259240960011</v>
          </cell>
        </row>
        <row r="87">
          <cell r="D87">
            <v>4516.6259240960007</v>
          </cell>
        </row>
        <row r="88">
          <cell r="D88">
            <v>954.18388582400007</v>
          </cell>
        </row>
        <row r="89">
          <cell r="D89">
            <v>0</v>
          </cell>
        </row>
        <row r="100">
          <cell r="D100">
            <v>17069.786334796918</v>
          </cell>
        </row>
        <row r="101">
          <cell r="D101">
            <v>841.04695571287039</v>
          </cell>
        </row>
        <row r="102">
          <cell r="D102">
            <v>12982.991503267238</v>
          </cell>
        </row>
        <row r="103">
          <cell r="D103">
            <v>3245.7478758168095</v>
          </cell>
        </row>
        <row r="118">
          <cell r="D118">
            <v>9965.1950345129571</v>
          </cell>
        </row>
        <row r="119">
          <cell r="D119">
            <v>883.09750128078349</v>
          </cell>
        </row>
        <row r="120">
          <cell r="D120">
            <v>7265.6780265857387</v>
          </cell>
        </row>
        <row r="121">
          <cell r="D121">
            <v>1816.4195066464347</v>
          </cell>
        </row>
        <row r="132">
          <cell r="D132">
            <v>21287.749174016</v>
          </cell>
        </row>
        <row r="133">
          <cell r="D133">
            <v>2099.6711424</v>
          </cell>
        </row>
        <row r="134">
          <cell r="D134">
            <v>15338.097695232</v>
          </cell>
        </row>
        <row r="135">
          <cell r="D135">
            <v>3849.9803363839997</v>
          </cell>
        </row>
        <row r="136">
          <cell r="D136">
            <v>0</v>
          </cell>
        </row>
        <row r="137">
          <cell r="D137">
            <v>31483.402296320004</v>
          </cell>
        </row>
        <row r="138">
          <cell r="D138">
            <v>2023.8496844800002</v>
          </cell>
        </row>
        <row r="139">
          <cell r="D139">
            <v>22227.352010240003</v>
          </cell>
        </row>
        <row r="140">
          <cell r="D140">
            <v>7232.2006016000005</v>
          </cell>
        </row>
        <row r="141">
          <cell r="D141">
            <v>0</v>
          </cell>
        </row>
        <row r="142">
          <cell r="D142">
            <v>8330.668313525377</v>
          </cell>
        </row>
        <row r="143">
          <cell r="D143">
            <v>898.51275600486395</v>
          </cell>
        </row>
        <row r="144">
          <cell r="D144">
            <v>5945.7244460164102</v>
          </cell>
        </row>
        <row r="145">
          <cell r="D145">
            <v>1486.4311115041025</v>
          </cell>
        </row>
        <row r="146">
          <cell r="D146">
            <v>0</v>
          </cell>
        </row>
        <row r="152">
          <cell r="D152">
            <v>16638.277631727156</v>
          </cell>
        </row>
        <row r="153">
          <cell r="D153">
            <v>0</v>
          </cell>
        </row>
        <row r="154">
          <cell r="D154">
            <v>15154.89048801283</v>
          </cell>
        </row>
        <row r="155">
          <cell r="D155">
            <v>1483.3871437143239</v>
          </cell>
        </row>
        <row r="157">
          <cell r="D157">
            <v>34862.441237278974</v>
          </cell>
        </row>
        <row r="158">
          <cell r="D158">
            <v>0</v>
          </cell>
        </row>
        <row r="159">
          <cell r="D159">
            <v>1528.9452174400001</v>
          </cell>
        </row>
        <row r="160">
          <cell r="D160">
            <v>2516.4497383999997</v>
          </cell>
        </row>
        <row r="161">
          <cell r="D161">
            <v>11138.649288000001</v>
          </cell>
        </row>
        <row r="162">
          <cell r="D162">
            <v>1774.0995999999998</v>
          </cell>
        </row>
        <row r="163">
          <cell r="D163">
            <v>3085.2293055999999</v>
          </cell>
        </row>
        <row r="164">
          <cell r="D164">
            <v>4439.7462616000003</v>
          </cell>
        </row>
        <row r="165">
          <cell r="D165">
            <v>3771.6392730931202</v>
          </cell>
        </row>
        <row r="166">
          <cell r="D166">
            <v>6607.6825531458553</v>
          </cell>
        </row>
      </sheetData>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92D050"/>
    <pageSetUpPr fitToPage="1"/>
  </sheetPr>
  <dimension ref="A1:AA164"/>
  <sheetViews>
    <sheetView view="pageBreakPreview" zoomScale="60" zoomScaleNormal="40" workbookViewId="0">
      <pane xSplit="3" ySplit="15" topLeftCell="D106" activePane="bottomRight" state="frozen"/>
      <selection pane="topRight" activeCell="D1" sqref="D1"/>
      <selection pane="bottomLeft" activeCell="A29" sqref="A29"/>
      <selection pane="bottomRight" activeCell="F116" sqref="F116"/>
    </sheetView>
  </sheetViews>
  <sheetFormatPr defaultColWidth="9.140625" defaultRowHeight="12.75"/>
  <cols>
    <col min="1" max="1" width="2.7109375" style="31" customWidth="1"/>
    <col min="2" max="2" width="6" style="31" customWidth="1"/>
    <col min="3" max="3" width="71.7109375" style="31" customWidth="1"/>
    <col min="4" max="4" width="21.140625" style="31" customWidth="1"/>
    <col min="5" max="5" width="17" style="31" customWidth="1"/>
    <col min="6" max="6" width="19.5703125" style="31" customWidth="1"/>
    <col min="7" max="7" width="17" style="31" customWidth="1"/>
    <col min="8" max="8" width="17.28515625" style="31" customWidth="1"/>
    <col min="9" max="9" width="18.7109375" style="31" customWidth="1"/>
    <col min="10" max="10" width="22" style="31" customWidth="1"/>
    <col min="11" max="11" width="19.140625" style="31" customWidth="1"/>
    <col min="12" max="12" width="20.42578125" style="31" customWidth="1"/>
    <col min="13" max="13" width="17" style="31" customWidth="1"/>
    <col min="14" max="14" width="22.42578125" style="31" customWidth="1"/>
    <col min="15" max="15" width="19.85546875" style="31" customWidth="1"/>
    <col min="16" max="16" width="18.7109375" style="31" customWidth="1"/>
    <col min="17" max="17" width="19" style="31" customWidth="1"/>
    <col min="18" max="18" width="19.140625" style="31" customWidth="1"/>
    <col min="19" max="19" width="18.5703125" style="31" customWidth="1"/>
    <col min="20" max="20" width="19.5703125" style="31" customWidth="1"/>
    <col min="21" max="21" width="22.42578125" style="31" customWidth="1"/>
    <col min="22" max="22" width="19.85546875" style="31" customWidth="1"/>
    <col min="23" max="23" width="1.7109375" style="31" customWidth="1"/>
    <col min="24" max="24" width="28" style="31" customWidth="1"/>
    <col min="25" max="25" width="30.42578125" style="31" customWidth="1"/>
    <col min="26" max="16384" width="9.140625" style="31"/>
  </cols>
  <sheetData>
    <row r="1" spans="2:24" ht="15.75" customHeight="1">
      <c r="B1" s="27"/>
      <c r="C1" s="27"/>
      <c r="D1" s="28"/>
      <c r="E1" s="29"/>
      <c r="F1" s="29"/>
      <c r="G1" s="29"/>
      <c r="H1" s="29"/>
      <c r="I1" s="29"/>
      <c r="J1" s="29"/>
      <c r="K1" s="29"/>
      <c r="L1" s="29"/>
      <c r="M1" s="29"/>
      <c r="N1" s="29"/>
      <c r="O1" s="29"/>
      <c r="P1" s="29"/>
      <c r="Q1" s="29"/>
      <c r="R1" s="29"/>
      <c r="S1" s="29"/>
      <c r="T1" s="29"/>
      <c r="U1" s="29"/>
      <c r="V1" s="29"/>
      <c r="W1" s="30"/>
    </row>
    <row r="2" spans="2:24" s="33" customFormat="1" ht="39.75" customHeight="1">
      <c r="B2" s="680" t="s">
        <v>160</v>
      </c>
      <c r="C2" s="680"/>
      <c r="D2" s="680"/>
      <c r="E2" s="680"/>
      <c r="F2" s="680"/>
      <c r="G2" s="680"/>
      <c r="H2" s="680"/>
      <c r="I2" s="680"/>
      <c r="J2" s="680"/>
      <c r="K2" s="680"/>
      <c r="L2" s="680"/>
      <c r="M2" s="680"/>
      <c r="N2" s="680"/>
      <c r="O2" s="680"/>
      <c r="P2" s="680"/>
      <c r="Q2" s="680"/>
      <c r="R2" s="680"/>
      <c r="S2" s="680"/>
      <c r="T2" s="680"/>
      <c r="U2" s="680"/>
      <c r="V2" s="680"/>
      <c r="W2" s="32"/>
    </row>
    <row r="3" spans="2:24" ht="21.95" hidden="1" customHeight="1">
      <c r="C3" s="34"/>
      <c r="D3" s="35">
        <v>2015</v>
      </c>
      <c r="E3" s="35">
        <v>2016</v>
      </c>
      <c r="F3" s="35"/>
      <c r="G3" s="35"/>
      <c r="H3" s="35">
        <v>2017</v>
      </c>
      <c r="I3" s="35"/>
      <c r="J3" s="35"/>
      <c r="K3" s="35">
        <v>2018</v>
      </c>
      <c r="L3" s="35"/>
      <c r="M3" s="35"/>
      <c r="N3" s="35">
        <v>2019</v>
      </c>
      <c r="O3" s="35"/>
      <c r="P3" s="35"/>
      <c r="Q3" s="35">
        <v>2020</v>
      </c>
      <c r="R3" s="35"/>
      <c r="S3" s="35"/>
      <c r="T3" s="34"/>
      <c r="U3" s="34"/>
      <c r="V3" s="34"/>
      <c r="W3" s="36"/>
    </row>
    <row r="4" spans="2:24" s="37" customFormat="1" ht="21.95" hidden="1" customHeight="1">
      <c r="C4" s="38"/>
      <c r="D4" s="39">
        <v>1.0669999999999999</v>
      </c>
      <c r="E4" s="39">
        <v>1.1379999999999999</v>
      </c>
      <c r="F4" s="39"/>
      <c r="G4" s="39"/>
      <c r="H4" s="39">
        <v>1.2150000000000001</v>
      </c>
      <c r="I4" s="39"/>
      <c r="J4" s="39"/>
      <c r="K4" s="39">
        <v>1.296</v>
      </c>
      <c r="L4" s="39"/>
      <c r="M4" s="39"/>
      <c r="N4" s="39">
        <v>1.383</v>
      </c>
      <c r="O4" s="39"/>
      <c r="P4" s="39"/>
      <c r="Q4" s="39">
        <v>1.476</v>
      </c>
      <c r="R4" s="39"/>
      <c r="S4" s="39"/>
      <c r="T4" s="38"/>
      <c r="U4" s="38"/>
      <c r="V4" s="38"/>
      <c r="W4" s="40"/>
    </row>
    <row r="5" spans="2:24" s="33" customFormat="1" ht="35.25" customHeight="1">
      <c r="C5" s="41"/>
      <c r="D5" s="41"/>
      <c r="E5" s="41"/>
      <c r="F5" s="41"/>
      <c r="G5" s="41"/>
      <c r="H5" s="41"/>
      <c r="I5" s="41"/>
      <c r="J5" s="41"/>
      <c r="K5" s="41"/>
      <c r="L5" s="41"/>
      <c r="M5" s="41"/>
      <c r="N5" s="41"/>
      <c r="O5" s="41"/>
      <c r="P5" s="41"/>
      <c r="Q5" s="41"/>
      <c r="R5" s="41"/>
      <c r="S5" s="41"/>
      <c r="T5" s="41"/>
      <c r="U5" s="41"/>
      <c r="V5" s="95" t="s">
        <v>155</v>
      </c>
      <c r="W5" s="32"/>
    </row>
    <row r="6" spans="2:24" s="33" customFormat="1" ht="35.25" customHeight="1">
      <c r="C6" s="41"/>
      <c r="D6" s="41"/>
      <c r="E6" s="41"/>
      <c r="F6" s="41"/>
      <c r="G6" s="41"/>
      <c r="H6" s="41"/>
      <c r="I6" s="41"/>
      <c r="J6" s="41"/>
      <c r="K6" s="41"/>
      <c r="L6" s="41"/>
      <c r="M6" s="41"/>
      <c r="N6" s="41"/>
      <c r="O6" s="41"/>
      <c r="P6" s="41"/>
      <c r="Q6" s="41"/>
      <c r="R6" s="41"/>
      <c r="S6" s="41"/>
      <c r="T6" s="41"/>
      <c r="U6" s="41"/>
      <c r="V6" s="95" t="s">
        <v>156</v>
      </c>
      <c r="W6" s="32"/>
    </row>
    <row r="7" spans="2:24" s="33" customFormat="1" ht="35.25" customHeight="1">
      <c r="C7" s="41"/>
      <c r="D7" s="41"/>
      <c r="E7" s="41"/>
      <c r="F7" s="41"/>
      <c r="G7" s="41"/>
      <c r="H7" s="41"/>
      <c r="I7" s="41"/>
      <c r="J7" s="41"/>
      <c r="K7" s="41"/>
      <c r="L7" s="41"/>
      <c r="M7" s="41"/>
      <c r="N7" s="41"/>
      <c r="O7" s="41"/>
      <c r="P7" s="41"/>
      <c r="Q7" s="41"/>
      <c r="R7" s="41"/>
      <c r="S7" s="41"/>
      <c r="T7" s="41"/>
      <c r="U7" s="41"/>
      <c r="V7" s="95" t="s">
        <v>159</v>
      </c>
      <c r="W7" s="32"/>
    </row>
    <row r="8" spans="2:24" s="33" customFormat="1" ht="35.25" customHeight="1">
      <c r="C8" s="41"/>
      <c r="D8" s="41"/>
      <c r="E8" s="350"/>
      <c r="F8" s="41"/>
      <c r="G8" s="41"/>
      <c r="H8" s="41"/>
      <c r="I8" s="41"/>
      <c r="J8" s="173"/>
      <c r="K8" s="174"/>
      <c r="L8" s="175"/>
      <c r="M8" s="175"/>
      <c r="N8" s="175"/>
      <c r="O8" s="41"/>
      <c r="P8" s="41"/>
      <c r="Q8" s="41"/>
      <c r="R8" s="41"/>
      <c r="S8" s="41"/>
      <c r="T8" s="41"/>
      <c r="U8" s="41"/>
      <c r="V8" s="96"/>
      <c r="W8" s="32"/>
    </row>
    <row r="9" spans="2:24" s="33" customFormat="1" ht="35.25" customHeight="1">
      <c r="C9" s="41"/>
      <c r="D9" s="41"/>
      <c r="E9" s="41"/>
      <c r="F9" s="41"/>
      <c r="G9" s="41"/>
      <c r="H9" s="41"/>
      <c r="I9" s="41"/>
      <c r="J9" s="176"/>
      <c r="K9" s="174"/>
      <c r="L9" s="175"/>
      <c r="M9" s="175"/>
      <c r="N9" s="175"/>
      <c r="O9" s="41"/>
      <c r="P9" s="41"/>
      <c r="Q9" s="41"/>
      <c r="R9" s="41"/>
      <c r="S9" s="41"/>
      <c r="T9" s="41"/>
      <c r="U9" s="41"/>
      <c r="V9" s="95" t="s">
        <v>161</v>
      </c>
      <c r="W9" s="32"/>
    </row>
    <row r="10" spans="2:24" s="33" customFormat="1" ht="35.25" customHeight="1">
      <c r="C10" s="41"/>
      <c r="D10" s="41"/>
      <c r="E10" s="41"/>
      <c r="F10" s="41"/>
      <c r="G10" s="41"/>
      <c r="H10" s="41"/>
      <c r="I10" s="41"/>
      <c r="J10" s="177"/>
      <c r="K10" s="178"/>
      <c r="L10" s="178"/>
      <c r="M10" s="175"/>
      <c r="N10" s="175"/>
      <c r="O10" s="41"/>
      <c r="P10" s="41"/>
      <c r="Q10" s="41"/>
      <c r="R10" s="41"/>
      <c r="S10" s="41"/>
      <c r="T10" s="41"/>
      <c r="U10" s="41"/>
      <c r="V10" s="95" t="s">
        <v>157</v>
      </c>
      <c r="W10" s="32"/>
    </row>
    <row r="11" spans="2:24" s="33" customFormat="1" ht="35.25" customHeight="1" thickBot="1">
      <c r="C11" s="41"/>
      <c r="D11" s="41"/>
      <c r="E11" s="41"/>
      <c r="F11" s="41"/>
      <c r="G11" s="41"/>
      <c r="H11" s="41"/>
      <c r="I11" s="41"/>
      <c r="J11" s="41"/>
      <c r="K11" s="41"/>
      <c r="L11" s="41"/>
      <c r="M11" s="41"/>
      <c r="N11" s="41"/>
      <c r="O11" s="41"/>
      <c r="P11" s="41"/>
      <c r="Q11" s="41"/>
      <c r="R11" s="41"/>
      <c r="S11" s="41"/>
      <c r="T11" s="41"/>
      <c r="U11" s="41"/>
      <c r="V11" s="41"/>
      <c r="W11" s="32"/>
    </row>
    <row r="12" spans="2:24" ht="48.75" customHeight="1" thickBot="1">
      <c r="B12" s="684" t="s">
        <v>135</v>
      </c>
      <c r="C12" s="687" t="s">
        <v>136</v>
      </c>
      <c r="D12" s="690" t="s">
        <v>145</v>
      </c>
      <c r="E12" s="681" t="s">
        <v>146</v>
      </c>
      <c r="F12" s="682"/>
      <c r="G12" s="682"/>
      <c r="H12" s="682"/>
      <c r="I12" s="682"/>
      <c r="J12" s="682"/>
      <c r="K12" s="682"/>
      <c r="L12" s="682"/>
      <c r="M12" s="682"/>
      <c r="N12" s="682"/>
      <c r="O12" s="682"/>
      <c r="P12" s="682"/>
      <c r="Q12" s="682"/>
      <c r="R12" s="682"/>
      <c r="S12" s="683"/>
      <c r="T12" s="681" t="s">
        <v>162</v>
      </c>
      <c r="U12" s="682"/>
      <c r="V12" s="683"/>
      <c r="W12" s="42"/>
    </row>
    <row r="13" spans="2:24" ht="23.25" customHeight="1">
      <c r="B13" s="685"/>
      <c r="C13" s="688"/>
      <c r="D13" s="691"/>
      <c r="E13" s="678" t="s">
        <v>163</v>
      </c>
      <c r="F13" s="676" t="s">
        <v>138</v>
      </c>
      <c r="G13" s="677"/>
      <c r="H13" s="678" t="s">
        <v>164</v>
      </c>
      <c r="I13" s="676" t="s">
        <v>138</v>
      </c>
      <c r="J13" s="677"/>
      <c r="K13" s="678" t="s">
        <v>165</v>
      </c>
      <c r="L13" s="676" t="s">
        <v>138</v>
      </c>
      <c r="M13" s="677"/>
      <c r="N13" s="678" t="s">
        <v>166</v>
      </c>
      <c r="O13" s="676" t="s">
        <v>138</v>
      </c>
      <c r="P13" s="677"/>
      <c r="Q13" s="678" t="s">
        <v>167</v>
      </c>
      <c r="R13" s="676" t="s">
        <v>138</v>
      </c>
      <c r="S13" s="677"/>
      <c r="T13" s="678" t="s">
        <v>137</v>
      </c>
      <c r="U13" s="676" t="s">
        <v>138</v>
      </c>
      <c r="V13" s="677"/>
      <c r="W13" s="43"/>
    </row>
    <row r="14" spans="2:24" ht="55.5" customHeight="1" thickBot="1">
      <c r="B14" s="686"/>
      <c r="C14" s="689"/>
      <c r="D14" s="692"/>
      <c r="E14" s="679"/>
      <c r="F14" s="84" t="s">
        <v>140</v>
      </c>
      <c r="G14" s="85" t="s">
        <v>141</v>
      </c>
      <c r="H14" s="679"/>
      <c r="I14" s="84" t="s">
        <v>140</v>
      </c>
      <c r="J14" s="85" t="s">
        <v>141</v>
      </c>
      <c r="K14" s="679"/>
      <c r="L14" s="84" t="s">
        <v>140</v>
      </c>
      <c r="M14" s="85" t="s">
        <v>141</v>
      </c>
      <c r="N14" s="679"/>
      <c r="O14" s="84" t="s">
        <v>140</v>
      </c>
      <c r="P14" s="85" t="s">
        <v>141</v>
      </c>
      <c r="Q14" s="679"/>
      <c r="R14" s="84" t="s">
        <v>140</v>
      </c>
      <c r="S14" s="85" t="s">
        <v>141</v>
      </c>
      <c r="T14" s="679"/>
      <c r="U14" s="84" t="s">
        <v>140</v>
      </c>
      <c r="V14" s="85" t="s">
        <v>141</v>
      </c>
      <c r="W14" s="43"/>
    </row>
    <row r="15" spans="2:24" s="50" customFormat="1" ht="30" customHeight="1">
      <c r="B15" s="45">
        <v>1</v>
      </c>
      <c r="C15" s="46">
        <v>2</v>
      </c>
      <c r="D15" s="126">
        <v>3</v>
      </c>
      <c r="E15" s="49">
        <v>4</v>
      </c>
      <c r="F15" s="47">
        <v>5</v>
      </c>
      <c r="G15" s="48">
        <v>6</v>
      </c>
      <c r="H15" s="45">
        <v>7</v>
      </c>
      <c r="I15" s="47">
        <v>8</v>
      </c>
      <c r="J15" s="101">
        <v>9</v>
      </c>
      <c r="K15" s="49">
        <v>10</v>
      </c>
      <c r="L15" s="47">
        <v>11</v>
      </c>
      <c r="M15" s="46">
        <v>12</v>
      </c>
      <c r="N15" s="45">
        <v>13</v>
      </c>
      <c r="O15" s="47">
        <v>14</v>
      </c>
      <c r="P15" s="48">
        <v>15</v>
      </c>
      <c r="Q15" s="45">
        <v>16</v>
      </c>
      <c r="R15" s="47">
        <v>17</v>
      </c>
      <c r="S15" s="48">
        <v>18</v>
      </c>
      <c r="T15" s="302">
        <v>20</v>
      </c>
      <c r="U15" s="127">
        <v>21</v>
      </c>
      <c r="V15" s="128">
        <v>22</v>
      </c>
      <c r="W15" s="44"/>
      <c r="X15" s="102"/>
    </row>
    <row r="16" spans="2:24" s="190" customFormat="1" ht="20.25">
      <c r="B16" s="179">
        <v>1</v>
      </c>
      <c r="C16" s="180" t="s">
        <v>168</v>
      </c>
      <c r="D16" s="181">
        <f>E16+H16+K16+N16+Q16</f>
        <v>32127.565334119998</v>
      </c>
      <c r="E16" s="134">
        <f>SUM(F16:G16)</f>
        <v>32127.565334119998</v>
      </c>
      <c r="F16" s="135">
        <f>SUM(F17:F20)</f>
        <v>23358.565334119998</v>
      </c>
      <c r="G16" s="166">
        <f>SUM(G17:G20)</f>
        <v>8769</v>
      </c>
      <c r="H16" s="136"/>
      <c r="I16" s="166"/>
      <c r="J16" s="158">
        <f>SUM(J17:J20)</f>
        <v>0</v>
      </c>
      <c r="K16" s="182"/>
      <c r="L16" s="183"/>
      <c r="M16" s="184"/>
      <c r="N16" s="179"/>
      <c r="O16" s="183"/>
      <c r="P16" s="185"/>
      <c r="Q16" s="179"/>
      <c r="R16" s="183"/>
      <c r="S16" s="185"/>
      <c r="T16" s="186">
        <f>SUM(U16:V16)</f>
        <v>32127.565334119998</v>
      </c>
      <c r="U16" s="187">
        <f>SUM(U17:U20)</f>
        <v>23358.565334119998</v>
      </c>
      <c r="V16" s="188">
        <f>SUM(V17:V20)</f>
        <v>8769</v>
      </c>
      <c r="W16" s="189"/>
      <c r="X16" s="146" t="s">
        <v>169</v>
      </c>
    </row>
    <row r="17" spans="2:24" s="190" customFormat="1" ht="20.25">
      <c r="B17" s="179"/>
      <c r="C17" s="149" t="s">
        <v>139</v>
      </c>
      <c r="D17" s="191">
        <f t="shared" ref="D17:D80" si="0">E17+H17+K17+N17+Q17</f>
        <v>0</v>
      </c>
      <c r="E17" s="151">
        <f>SUM(F17:G17)</f>
        <v>0</v>
      </c>
      <c r="F17" s="138"/>
      <c r="G17" s="140"/>
      <c r="H17" s="137"/>
      <c r="I17" s="138"/>
      <c r="J17" s="167"/>
      <c r="K17" s="182"/>
      <c r="L17" s="183"/>
      <c r="M17" s="184"/>
      <c r="N17" s="179"/>
      <c r="O17" s="183"/>
      <c r="P17" s="185"/>
      <c r="Q17" s="179"/>
      <c r="R17" s="183"/>
      <c r="S17" s="185"/>
      <c r="T17" s="192">
        <f t="shared" ref="T17:T80" si="1">SUM(U17:V17)</f>
        <v>0</v>
      </c>
      <c r="U17" s="193">
        <f>F17+I17+L17+O17+R17</f>
        <v>0</v>
      </c>
      <c r="V17" s="193">
        <f>G17+J17+M17+P17+S17</f>
        <v>0</v>
      </c>
      <c r="W17" s="189"/>
    </row>
    <row r="18" spans="2:24" s="190" customFormat="1" ht="20.25">
      <c r="B18" s="179"/>
      <c r="C18" s="149" t="s">
        <v>18</v>
      </c>
      <c r="D18" s="191">
        <f t="shared" si="0"/>
        <v>25973.818330499998</v>
      </c>
      <c r="E18" s="151">
        <f t="shared" ref="E18:E20" si="2">SUM(F18:G18)</f>
        <v>25973.818330499998</v>
      </c>
      <c r="F18" s="138">
        <f>24317.55*1.03*1.037-5769</f>
        <v>20204.818330499998</v>
      </c>
      <c r="G18" s="140">
        <v>5769</v>
      </c>
      <c r="H18" s="137"/>
      <c r="I18" s="138"/>
      <c r="J18" s="139"/>
      <c r="K18" s="194"/>
      <c r="L18" s="195"/>
      <c r="M18" s="196"/>
      <c r="N18" s="182"/>
      <c r="O18" s="183"/>
      <c r="P18" s="185"/>
      <c r="Q18" s="179"/>
      <c r="R18" s="183"/>
      <c r="S18" s="185"/>
      <c r="T18" s="192">
        <f t="shared" si="1"/>
        <v>25973.818330499998</v>
      </c>
      <c r="U18" s="193">
        <f t="shared" ref="U18:V20" si="3">F18+I18+L18+O18+R18</f>
        <v>20204.818330499998</v>
      </c>
      <c r="V18" s="193">
        <f t="shared" si="3"/>
        <v>5769</v>
      </c>
      <c r="W18" s="189"/>
    </row>
    <row r="19" spans="2:24" s="190" customFormat="1" ht="20.25">
      <c r="B19" s="179"/>
      <c r="C19" s="149" t="s">
        <v>142</v>
      </c>
      <c r="D19" s="191">
        <f t="shared" si="0"/>
        <v>6153.7470036200002</v>
      </c>
      <c r="E19" s="151">
        <f t="shared" si="2"/>
        <v>6153.7470036200002</v>
      </c>
      <c r="F19" s="138">
        <f>(4014.342+1747)*1.03*1.037-3000</f>
        <v>3153.7470036200002</v>
      </c>
      <c r="G19" s="140">
        <v>3000</v>
      </c>
      <c r="H19" s="137"/>
      <c r="I19" s="138"/>
      <c r="J19" s="139"/>
      <c r="K19" s="194"/>
      <c r="L19" s="195"/>
      <c r="M19" s="196"/>
      <c r="N19" s="197"/>
      <c r="O19" s="195"/>
      <c r="P19" s="196"/>
      <c r="Q19" s="179"/>
      <c r="R19" s="183"/>
      <c r="S19" s="185"/>
      <c r="T19" s="192">
        <f t="shared" si="1"/>
        <v>6153.7470036200002</v>
      </c>
      <c r="U19" s="193">
        <f t="shared" si="3"/>
        <v>3153.7470036200002</v>
      </c>
      <c r="V19" s="193">
        <f t="shared" si="3"/>
        <v>3000</v>
      </c>
      <c r="W19" s="189"/>
    </row>
    <row r="20" spans="2:24" s="190" customFormat="1" ht="20.25">
      <c r="B20" s="179"/>
      <c r="C20" s="149" t="s">
        <v>132</v>
      </c>
      <c r="D20" s="191">
        <f t="shared" si="0"/>
        <v>0</v>
      </c>
      <c r="E20" s="151">
        <f t="shared" si="2"/>
        <v>0</v>
      </c>
      <c r="F20" s="138"/>
      <c r="G20" s="140"/>
      <c r="H20" s="137"/>
      <c r="I20" s="138"/>
      <c r="J20" s="139"/>
      <c r="K20" s="194"/>
      <c r="L20" s="195"/>
      <c r="M20" s="196"/>
      <c r="N20" s="197"/>
      <c r="O20" s="195"/>
      <c r="P20" s="196"/>
      <c r="Q20" s="179"/>
      <c r="R20" s="183"/>
      <c r="S20" s="185"/>
      <c r="T20" s="192">
        <f t="shared" si="1"/>
        <v>0</v>
      </c>
      <c r="U20" s="193">
        <f t="shared" si="3"/>
        <v>0</v>
      </c>
      <c r="V20" s="193">
        <f t="shared" si="3"/>
        <v>0</v>
      </c>
      <c r="W20" s="189"/>
    </row>
    <row r="21" spans="2:24" s="213" customFormat="1" ht="60.75">
      <c r="B21" s="198">
        <v>2</v>
      </c>
      <c r="C21" s="199" t="s">
        <v>181</v>
      </c>
      <c r="D21" s="200">
        <f t="shared" si="0"/>
        <v>20853.848216809998</v>
      </c>
      <c r="E21" s="201">
        <f>SUM(F21:G21)</f>
        <v>20853.848216809998</v>
      </c>
      <c r="F21" s="202">
        <f>SUM(F22:F25)</f>
        <v>20853.848216809998</v>
      </c>
      <c r="G21" s="202">
        <f>SUM(G22:G25)</f>
        <v>0</v>
      </c>
      <c r="H21" s="203"/>
      <c r="I21" s="204"/>
      <c r="J21" s="205"/>
      <c r="K21" s="206"/>
      <c r="L21" s="207"/>
      <c r="M21" s="208"/>
      <c r="N21" s="203"/>
      <c r="O21" s="204"/>
      <c r="P21" s="205"/>
      <c r="Q21" s="209"/>
      <c r="R21" s="204"/>
      <c r="S21" s="205"/>
      <c r="T21" s="209">
        <f t="shared" si="1"/>
        <v>20853.848216809998</v>
      </c>
      <c r="U21" s="202">
        <f>SUM(U22:U25)</f>
        <v>20853.848216809998</v>
      </c>
      <c r="V21" s="210">
        <f>SUM(V22:V25)</f>
        <v>0</v>
      </c>
      <c r="W21" s="211"/>
      <c r="X21" s="212">
        <v>53150</v>
      </c>
    </row>
    <row r="22" spans="2:24" s="213" customFormat="1" ht="20.25">
      <c r="B22" s="214"/>
      <c r="C22" s="215" t="s">
        <v>139</v>
      </c>
      <c r="D22" s="216">
        <f t="shared" si="0"/>
        <v>0</v>
      </c>
      <c r="E22" s="217">
        <f>SUM(F22:G22)</f>
        <v>0</v>
      </c>
      <c r="F22" s="218"/>
      <c r="G22" s="219"/>
      <c r="H22" s="203"/>
      <c r="I22" s="204"/>
      <c r="J22" s="205"/>
      <c r="K22" s="206"/>
      <c r="L22" s="207"/>
      <c r="M22" s="208"/>
      <c r="N22" s="203"/>
      <c r="O22" s="204"/>
      <c r="P22" s="205"/>
      <c r="Q22" s="209"/>
      <c r="R22" s="204"/>
      <c r="S22" s="205"/>
      <c r="T22" s="220">
        <f t="shared" si="1"/>
        <v>0</v>
      </c>
      <c r="U22" s="218">
        <f>F22+I22+L22+O22+R22</f>
        <v>0</v>
      </c>
      <c r="V22" s="219">
        <f>G22+J22+M22+P22+S22</f>
        <v>0</v>
      </c>
      <c r="W22" s="211"/>
    </row>
    <row r="23" spans="2:24" s="213" customFormat="1" ht="20.25">
      <c r="B23" s="214"/>
      <c r="C23" s="215" t="s">
        <v>18</v>
      </c>
      <c r="D23" s="216">
        <f t="shared" si="0"/>
        <v>6367.4295229400004</v>
      </c>
      <c r="E23" s="217">
        <f t="shared" ref="E23:E25" si="4">SUM(F23:G23)</f>
        <v>6367.4295229400004</v>
      </c>
      <c r="F23" s="218">
        <f>(3984.62821+2155.61241)*1.037</f>
        <v>6367.4295229400004</v>
      </c>
      <c r="G23" s="219"/>
      <c r="H23" s="203"/>
      <c r="I23" s="204"/>
      <c r="J23" s="205"/>
      <c r="K23" s="206"/>
      <c r="L23" s="207"/>
      <c r="M23" s="208"/>
      <c r="N23" s="203"/>
      <c r="O23" s="204"/>
      <c r="P23" s="205"/>
      <c r="Q23" s="209"/>
      <c r="R23" s="204"/>
      <c r="S23" s="205"/>
      <c r="T23" s="220">
        <f t="shared" si="1"/>
        <v>6367.4295229400004</v>
      </c>
      <c r="U23" s="218">
        <f t="shared" ref="U23:V25" si="5">F23+I23+L23+O23+R23</f>
        <v>6367.4295229400004</v>
      </c>
      <c r="V23" s="219">
        <f t="shared" si="5"/>
        <v>0</v>
      </c>
      <c r="W23" s="211"/>
    </row>
    <row r="24" spans="2:24" s="213" customFormat="1" ht="20.25">
      <c r="B24" s="214"/>
      <c r="C24" s="215" t="s">
        <v>142</v>
      </c>
      <c r="D24" s="216">
        <f t="shared" si="0"/>
        <v>14486.418693869999</v>
      </c>
      <c r="E24" s="217">
        <f t="shared" si="4"/>
        <v>14486.418693869999</v>
      </c>
      <c r="F24" s="218">
        <f>(8427.49685+5542.04866)*1.037</f>
        <v>14486.418693869999</v>
      </c>
      <c r="G24" s="219"/>
      <c r="H24" s="203"/>
      <c r="I24" s="204"/>
      <c r="J24" s="205"/>
      <c r="K24" s="206"/>
      <c r="L24" s="207"/>
      <c r="M24" s="208"/>
      <c r="N24" s="203"/>
      <c r="O24" s="204"/>
      <c r="P24" s="205"/>
      <c r="Q24" s="209"/>
      <c r="R24" s="204"/>
      <c r="S24" s="205"/>
      <c r="T24" s="220">
        <f t="shared" si="1"/>
        <v>14486.418693869999</v>
      </c>
      <c r="U24" s="218">
        <f t="shared" si="5"/>
        <v>14486.418693869999</v>
      </c>
      <c r="V24" s="219">
        <f t="shared" si="5"/>
        <v>0</v>
      </c>
      <c r="W24" s="211"/>
    </row>
    <row r="25" spans="2:24" s="213" customFormat="1" ht="20.25">
      <c r="B25" s="214"/>
      <c r="C25" s="215" t="s">
        <v>132</v>
      </c>
      <c r="D25" s="216">
        <f t="shared" si="0"/>
        <v>0</v>
      </c>
      <c r="E25" s="217">
        <f t="shared" si="4"/>
        <v>0</v>
      </c>
      <c r="F25" s="218"/>
      <c r="G25" s="219"/>
      <c r="H25" s="203"/>
      <c r="I25" s="204"/>
      <c r="J25" s="205"/>
      <c r="K25" s="206"/>
      <c r="L25" s="207"/>
      <c r="M25" s="208"/>
      <c r="N25" s="203"/>
      <c r="O25" s="204"/>
      <c r="P25" s="205"/>
      <c r="Q25" s="209"/>
      <c r="R25" s="204"/>
      <c r="S25" s="205"/>
      <c r="T25" s="220">
        <f t="shared" si="1"/>
        <v>0</v>
      </c>
      <c r="U25" s="218">
        <f t="shared" si="5"/>
        <v>0</v>
      </c>
      <c r="V25" s="219">
        <f t="shared" si="5"/>
        <v>0</v>
      </c>
      <c r="W25" s="211"/>
    </row>
    <row r="26" spans="2:24" s="213" customFormat="1" ht="22.5" customHeight="1">
      <c r="B26" s="198">
        <v>3</v>
      </c>
      <c r="C26" s="199" t="s">
        <v>185</v>
      </c>
      <c r="D26" s="221">
        <f t="shared" si="0"/>
        <v>2289.3226799999998</v>
      </c>
      <c r="E26" s="222">
        <f>SUM(F26:G26)</f>
        <v>2289.3226799999998</v>
      </c>
      <c r="F26" s="223">
        <f>SUM(F27:F30)</f>
        <v>2289.3226799999998</v>
      </c>
      <c r="G26" s="223">
        <f>SUM(G27:G30)</f>
        <v>0</v>
      </c>
      <c r="H26" s="203"/>
      <c r="I26" s="204"/>
      <c r="J26" s="205"/>
      <c r="K26" s="206"/>
      <c r="L26" s="207"/>
      <c r="M26" s="208"/>
      <c r="N26" s="203"/>
      <c r="O26" s="204"/>
      <c r="P26" s="205"/>
      <c r="Q26" s="209"/>
      <c r="R26" s="204"/>
      <c r="S26" s="205"/>
      <c r="T26" s="209">
        <f t="shared" si="1"/>
        <v>2289.3226799999998</v>
      </c>
      <c r="U26" s="223">
        <f>SUM(U27:U30)</f>
        <v>2289.3226799999998</v>
      </c>
      <c r="V26" s="224">
        <f>SUM(V27:V30)</f>
        <v>0</v>
      </c>
      <c r="W26" s="211"/>
      <c r="X26" s="212" t="s">
        <v>186</v>
      </c>
    </row>
    <row r="27" spans="2:24" s="213" customFormat="1" ht="22.5" customHeight="1">
      <c r="B27" s="214"/>
      <c r="C27" s="215" t="s">
        <v>139</v>
      </c>
      <c r="D27" s="225">
        <f t="shared" si="0"/>
        <v>352.58</v>
      </c>
      <c r="E27" s="226">
        <f>SUM(F27:G27)</f>
        <v>352.58</v>
      </c>
      <c r="F27" s="204">
        <f>340*1.037</f>
        <v>352.58</v>
      </c>
      <c r="G27" s="205"/>
      <c r="H27" s="203"/>
      <c r="I27" s="204"/>
      <c r="J27" s="205"/>
      <c r="K27" s="206"/>
      <c r="L27" s="207"/>
      <c r="M27" s="208"/>
      <c r="N27" s="203"/>
      <c r="O27" s="204"/>
      <c r="P27" s="205"/>
      <c r="Q27" s="209"/>
      <c r="R27" s="204"/>
      <c r="S27" s="205"/>
      <c r="T27" s="220">
        <f t="shared" si="1"/>
        <v>352.58</v>
      </c>
      <c r="U27" s="204">
        <f>F27+I27+L27+O27+R27</f>
        <v>352.58</v>
      </c>
      <c r="V27" s="205">
        <f>G27+J27+M27+P27+S27</f>
        <v>0</v>
      </c>
      <c r="W27" s="211"/>
    </row>
    <row r="28" spans="2:24" s="213" customFormat="1" ht="22.5" customHeight="1">
      <c r="B28" s="214"/>
      <c r="C28" s="215" t="s">
        <v>18</v>
      </c>
      <c r="D28" s="216">
        <f t="shared" si="0"/>
        <v>1423.9461799999999</v>
      </c>
      <c r="E28" s="226">
        <f t="shared" ref="E28:E30" si="6">SUM(F28:G28)</f>
        <v>1423.9461799999999</v>
      </c>
      <c r="F28" s="204">
        <f>1373.14*1.037</f>
        <v>1423.9461799999999</v>
      </c>
      <c r="G28" s="205"/>
      <c r="H28" s="203"/>
      <c r="I28" s="204"/>
      <c r="J28" s="205"/>
      <c r="K28" s="206"/>
      <c r="L28" s="207"/>
      <c r="M28" s="208"/>
      <c r="N28" s="203"/>
      <c r="O28" s="204"/>
      <c r="P28" s="205"/>
      <c r="Q28" s="209"/>
      <c r="R28" s="204"/>
      <c r="S28" s="205"/>
      <c r="T28" s="220">
        <f t="shared" si="1"/>
        <v>1423.9461799999999</v>
      </c>
      <c r="U28" s="204">
        <f t="shared" ref="U28:V30" si="7">F28+I28+L28+O28+R28</f>
        <v>1423.9461799999999</v>
      </c>
      <c r="V28" s="205">
        <f t="shared" si="7"/>
        <v>0</v>
      </c>
      <c r="W28" s="211"/>
    </row>
    <row r="29" spans="2:24" s="213" customFormat="1" ht="22.5" customHeight="1">
      <c r="B29" s="227"/>
      <c r="C29" s="215" t="s">
        <v>142</v>
      </c>
      <c r="D29" s="216">
        <f t="shared" si="0"/>
        <v>512.79649999999992</v>
      </c>
      <c r="E29" s="226">
        <f t="shared" si="6"/>
        <v>512.79649999999992</v>
      </c>
      <c r="F29" s="204">
        <f>494.5*1.037</f>
        <v>512.79649999999992</v>
      </c>
      <c r="G29" s="205"/>
      <c r="H29" s="203"/>
      <c r="I29" s="204"/>
      <c r="J29" s="205"/>
      <c r="K29" s="206"/>
      <c r="L29" s="207"/>
      <c r="M29" s="208"/>
      <c r="N29" s="203"/>
      <c r="O29" s="204"/>
      <c r="P29" s="205"/>
      <c r="Q29" s="209"/>
      <c r="R29" s="204"/>
      <c r="S29" s="205"/>
      <c r="T29" s="220">
        <f t="shared" si="1"/>
        <v>512.79649999999992</v>
      </c>
      <c r="U29" s="204">
        <f t="shared" si="7"/>
        <v>512.79649999999992</v>
      </c>
      <c r="V29" s="205">
        <f t="shared" si="7"/>
        <v>0</v>
      </c>
      <c r="W29" s="211"/>
    </row>
    <row r="30" spans="2:24" s="213" customFormat="1" ht="20.25" hidden="1" customHeight="1">
      <c r="B30" s="214"/>
      <c r="C30" s="215" t="s">
        <v>132</v>
      </c>
      <c r="D30" s="216">
        <f t="shared" si="0"/>
        <v>0</v>
      </c>
      <c r="E30" s="226">
        <f t="shared" si="6"/>
        <v>0</v>
      </c>
      <c r="F30" s="204"/>
      <c r="G30" s="205"/>
      <c r="H30" s="203"/>
      <c r="I30" s="204"/>
      <c r="J30" s="205"/>
      <c r="K30" s="206"/>
      <c r="L30" s="207"/>
      <c r="M30" s="208"/>
      <c r="N30" s="203"/>
      <c r="O30" s="204"/>
      <c r="P30" s="205"/>
      <c r="Q30" s="209"/>
      <c r="R30" s="204"/>
      <c r="S30" s="205"/>
      <c r="T30" s="209">
        <f t="shared" si="1"/>
        <v>0</v>
      </c>
      <c r="U30" s="204">
        <f t="shared" si="7"/>
        <v>0</v>
      </c>
      <c r="V30" s="205">
        <f t="shared" si="7"/>
        <v>0</v>
      </c>
      <c r="W30" s="211"/>
    </row>
    <row r="31" spans="2:24" s="213" customFormat="1" ht="42.75" hidden="1" customHeight="1">
      <c r="B31" s="198">
        <v>4</v>
      </c>
      <c r="C31" s="199" t="s">
        <v>191</v>
      </c>
      <c r="D31" s="221">
        <f t="shared" si="0"/>
        <v>18177.435542850097</v>
      </c>
      <c r="E31" s="222">
        <f>SUM(F31:G31)</f>
        <v>18177.435542850097</v>
      </c>
      <c r="F31" s="223">
        <f>SUM(F32:F35)</f>
        <v>18177.435542850097</v>
      </c>
      <c r="G31" s="223">
        <f>SUM(G32:G35)</f>
        <v>0</v>
      </c>
      <c r="H31" s="203"/>
      <c r="I31" s="204"/>
      <c r="J31" s="205"/>
      <c r="K31" s="206"/>
      <c r="L31" s="207"/>
      <c r="M31" s="208"/>
      <c r="N31" s="203"/>
      <c r="O31" s="204"/>
      <c r="P31" s="205"/>
      <c r="Q31" s="209"/>
      <c r="R31" s="204"/>
      <c r="S31" s="205"/>
      <c r="T31" s="223">
        <f t="shared" si="1"/>
        <v>18177.435542850097</v>
      </c>
      <c r="U31" s="223">
        <f>SUM(U32:U35)</f>
        <v>18177.435542850097</v>
      </c>
      <c r="V31" s="210">
        <f>SUM(V32:V35)</f>
        <v>0</v>
      </c>
      <c r="W31" s="211"/>
      <c r="X31" s="228" t="s">
        <v>192</v>
      </c>
    </row>
    <row r="32" spans="2:24" s="213" customFormat="1" ht="20.25" hidden="1" customHeight="1">
      <c r="B32" s="214"/>
      <c r="C32" s="215" t="s">
        <v>139</v>
      </c>
      <c r="D32" s="225">
        <f t="shared" si="0"/>
        <v>2704.8830884563999</v>
      </c>
      <c r="E32" s="226">
        <f>SUM(F32:G32)</f>
        <v>2704.8830884563999</v>
      </c>
      <c r="F32" s="204">
        <f>2532.40124*1.03*1.037</f>
        <v>2704.8830884563999</v>
      </c>
      <c r="G32" s="205"/>
      <c r="H32" s="203"/>
      <c r="I32" s="204"/>
      <c r="J32" s="205"/>
      <c r="K32" s="206"/>
      <c r="L32" s="207"/>
      <c r="M32" s="208"/>
      <c r="N32" s="203"/>
      <c r="O32" s="204"/>
      <c r="P32" s="205"/>
      <c r="Q32" s="209"/>
      <c r="R32" s="204"/>
      <c r="S32" s="205"/>
      <c r="T32" s="220">
        <f t="shared" si="1"/>
        <v>2704.8830884563999</v>
      </c>
      <c r="U32" s="218">
        <f>F32+I32+L32+O32+R32</f>
        <v>2704.8830884563999</v>
      </c>
      <c r="V32" s="219">
        <f>G32+J32+M32+P32+S32</f>
        <v>0</v>
      </c>
      <c r="W32" s="211"/>
    </row>
    <row r="33" spans="2:24" s="213" customFormat="1" ht="20.25" hidden="1" customHeight="1">
      <c r="B33" s="214"/>
      <c r="C33" s="215" t="s">
        <v>18</v>
      </c>
      <c r="D33" s="225">
        <f t="shared" si="0"/>
        <v>10861.877617499998</v>
      </c>
      <c r="E33" s="226">
        <f t="shared" ref="E33:E35" si="8">SUM(F33:G33)</f>
        <v>10861.877617499998</v>
      </c>
      <c r="F33" s="229">
        <f>10169.25*1.03*1.037</f>
        <v>10861.877617499998</v>
      </c>
      <c r="G33" s="205"/>
      <c r="H33" s="203"/>
      <c r="I33" s="204"/>
      <c r="J33" s="205"/>
      <c r="K33" s="206"/>
      <c r="L33" s="207"/>
      <c r="M33" s="208"/>
      <c r="N33" s="203"/>
      <c r="O33" s="204"/>
      <c r="P33" s="205"/>
      <c r="Q33" s="209"/>
      <c r="R33" s="204"/>
      <c r="S33" s="205"/>
      <c r="T33" s="220">
        <f t="shared" si="1"/>
        <v>10861.877617499998</v>
      </c>
      <c r="U33" s="204">
        <f t="shared" ref="U33:V35" si="9">F33+I33+L33+O33+R33</f>
        <v>10861.877617499998</v>
      </c>
      <c r="V33" s="205">
        <f t="shared" si="9"/>
        <v>0</v>
      </c>
      <c r="W33" s="211"/>
    </row>
    <row r="34" spans="2:24" s="213" customFormat="1" ht="20.25" hidden="1" customHeight="1">
      <c r="B34" s="227"/>
      <c r="C34" s="215" t="s">
        <v>142</v>
      </c>
      <c r="D34" s="225">
        <f t="shared" si="0"/>
        <v>4610.6748368936987</v>
      </c>
      <c r="E34" s="226">
        <f t="shared" si="8"/>
        <v>4610.6748368936987</v>
      </c>
      <c r="F34" s="204">
        <f>4316.66667*1.03*1.037</f>
        <v>4610.6748368936987</v>
      </c>
      <c r="G34" s="205"/>
      <c r="H34" s="203"/>
      <c r="I34" s="204"/>
      <c r="J34" s="205"/>
      <c r="K34" s="206"/>
      <c r="L34" s="207"/>
      <c r="M34" s="208"/>
      <c r="N34" s="203"/>
      <c r="O34" s="204"/>
      <c r="P34" s="205"/>
      <c r="Q34" s="209"/>
      <c r="R34" s="204"/>
      <c r="S34" s="205"/>
      <c r="T34" s="220">
        <f t="shared" si="1"/>
        <v>4610.6748368936987</v>
      </c>
      <c r="U34" s="204">
        <f t="shared" si="9"/>
        <v>4610.6748368936987</v>
      </c>
      <c r="V34" s="205">
        <f t="shared" si="9"/>
        <v>0</v>
      </c>
      <c r="W34" s="211"/>
    </row>
    <row r="35" spans="2:24" s="213" customFormat="1" ht="20.25" hidden="1" customHeight="1">
      <c r="B35" s="214"/>
      <c r="C35" s="215" t="s">
        <v>132</v>
      </c>
      <c r="D35" s="225">
        <f t="shared" si="0"/>
        <v>0</v>
      </c>
      <c r="E35" s="226">
        <f t="shared" si="8"/>
        <v>0</v>
      </c>
      <c r="F35" s="204"/>
      <c r="G35" s="205"/>
      <c r="H35" s="203"/>
      <c r="I35" s="204"/>
      <c r="J35" s="205"/>
      <c r="K35" s="230"/>
      <c r="L35" s="231"/>
      <c r="M35" s="232"/>
      <c r="N35" s="203"/>
      <c r="O35" s="204"/>
      <c r="P35" s="205"/>
      <c r="Q35" s="209"/>
      <c r="R35" s="204"/>
      <c r="S35" s="205"/>
      <c r="T35" s="209">
        <f t="shared" si="1"/>
        <v>0</v>
      </c>
      <c r="U35" s="204">
        <f t="shared" si="9"/>
        <v>0</v>
      </c>
      <c r="V35" s="205">
        <f t="shared" si="9"/>
        <v>0</v>
      </c>
      <c r="W35" s="211"/>
    </row>
    <row r="36" spans="2:24" s="213" customFormat="1" ht="40.5" hidden="1" customHeight="1">
      <c r="B36" s="233">
        <v>5</v>
      </c>
      <c r="C36" s="199" t="s">
        <v>176</v>
      </c>
      <c r="D36" s="200">
        <f t="shared" si="0"/>
        <v>7424.9199999999992</v>
      </c>
      <c r="E36" s="201">
        <f>SUM(F36:G36)</f>
        <v>7424.9199999999992</v>
      </c>
      <c r="F36" s="202">
        <f>SUM(F37:F40)</f>
        <v>0</v>
      </c>
      <c r="G36" s="202">
        <f>SUM(G37:G40)</f>
        <v>7424.9199999999992</v>
      </c>
      <c r="H36" s="209"/>
      <c r="I36" s="202"/>
      <c r="J36" s="202"/>
      <c r="K36" s="201"/>
      <c r="L36" s="218"/>
      <c r="M36" s="234"/>
      <c r="N36" s="209"/>
      <c r="O36" s="218"/>
      <c r="P36" s="219"/>
      <c r="Q36" s="209"/>
      <c r="R36" s="218"/>
      <c r="S36" s="219"/>
      <c r="T36" s="209">
        <f t="shared" si="1"/>
        <v>7424.9199999999992</v>
      </c>
      <c r="U36" s="202">
        <f>SUM(U37:U40)</f>
        <v>0</v>
      </c>
      <c r="V36" s="210">
        <f>SUM(V37:V40)</f>
        <v>7424.9199999999992</v>
      </c>
      <c r="W36" s="235"/>
      <c r="X36" s="236" t="s">
        <v>170</v>
      </c>
    </row>
    <row r="37" spans="2:24" s="213" customFormat="1" ht="24" hidden="1" customHeight="1">
      <c r="B37" s="237"/>
      <c r="C37" s="238" t="s">
        <v>139</v>
      </c>
      <c r="D37" s="216">
        <f t="shared" si="0"/>
        <v>528.87</v>
      </c>
      <c r="E37" s="217">
        <f>SUM(F37:G37)</f>
        <v>528.87</v>
      </c>
      <c r="F37" s="218"/>
      <c r="G37" s="218">
        <f>510*1.037</f>
        <v>528.87</v>
      </c>
      <c r="H37" s="220"/>
      <c r="I37" s="218"/>
      <c r="J37" s="219"/>
      <c r="K37" s="217"/>
      <c r="L37" s="218"/>
      <c r="M37" s="234"/>
      <c r="N37" s="220"/>
      <c r="O37" s="218"/>
      <c r="P37" s="219"/>
      <c r="Q37" s="220"/>
      <c r="R37" s="218"/>
      <c r="S37" s="219"/>
      <c r="T37" s="220">
        <f t="shared" si="1"/>
        <v>528.87</v>
      </c>
      <c r="U37" s="218">
        <f>F37+I37+L37+O37+R37</f>
        <v>0</v>
      </c>
      <c r="V37" s="219">
        <f>G37+J37+M37+P37+S37</f>
        <v>528.87</v>
      </c>
      <c r="W37" s="235"/>
      <c r="X37" s="239"/>
    </row>
    <row r="38" spans="2:24" s="213" customFormat="1" ht="24" hidden="1" customHeight="1">
      <c r="B38" s="237"/>
      <c r="C38" s="238" t="s">
        <v>18</v>
      </c>
      <c r="D38" s="216">
        <f t="shared" si="0"/>
        <v>5755.3499999999995</v>
      </c>
      <c r="E38" s="217">
        <f t="shared" ref="E38:E40" si="10">SUM(F38:G38)</f>
        <v>5755.3499999999995</v>
      </c>
      <c r="F38" s="218"/>
      <c r="G38" s="218">
        <f>5550*1.037</f>
        <v>5755.3499999999995</v>
      </c>
      <c r="H38" s="220"/>
      <c r="I38" s="218"/>
      <c r="J38" s="219"/>
      <c r="K38" s="217"/>
      <c r="L38" s="218"/>
      <c r="M38" s="234"/>
      <c r="N38" s="220"/>
      <c r="O38" s="218"/>
      <c r="P38" s="219"/>
      <c r="Q38" s="220"/>
      <c r="R38" s="218"/>
      <c r="S38" s="219"/>
      <c r="T38" s="220">
        <f t="shared" si="1"/>
        <v>5755.3499999999995</v>
      </c>
      <c r="U38" s="218">
        <f t="shared" ref="U38:V40" si="11">F38+I38+L38+O38+R38</f>
        <v>0</v>
      </c>
      <c r="V38" s="219">
        <f t="shared" si="11"/>
        <v>5755.3499999999995</v>
      </c>
      <c r="W38" s="235"/>
      <c r="X38" s="239"/>
    </row>
    <row r="39" spans="2:24" s="213" customFormat="1" ht="24" hidden="1" customHeight="1">
      <c r="B39" s="237"/>
      <c r="C39" s="238" t="s">
        <v>142</v>
      </c>
      <c r="D39" s="216">
        <f t="shared" si="0"/>
        <v>1140.6999999999998</v>
      </c>
      <c r="E39" s="217">
        <f t="shared" si="10"/>
        <v>1140.6999999999998</v>
      </c>
      <c r="F39" s="218"/>
      <c r="G39" s="218">
        <f>1100*1.037</f>
        <v>1140.6999999999998</v>
      </c>
      <c r="H39" s="220"/>
      <c r="I39" s="218"/>
      <c r="J39" s="219"/>
      <c r="K39" s="217"/>
      <c r="L39" s="218"/>
      <c r="M39" s="234"/>
      <c r="N39" s="220"/>
      <c r="O39" s="218"/>
      <c r="P39" s="219"/>
      <c r="Q39" s="220"/>
      <c r="R39" s="218"/>
      <c r="S39" s="219"/>
      <c r="T39" s="220">
        <f t="shared" si="1"/>
        <v>1140.6999999999998</v>
      </c>
      <c r="U39" s="218">
        <f t="shared" si="11"/>
        <v>0</v>
      </c>
      <c r="V39" s="219">
        <f t="shared" si="11"/>
        <v>1140.6999999999998</v>
      </c>
      <c r="W39" s="235"/>
      <c r="X39" s="239"/>
    </row>
    <row r="40" spans="2:24" s="213" customFormat="1" ht="67.5" customHeight="1">
      <c r="B40" s="237"/>
      <c r="C40" s="238" t="s">
        <v>132</v>
      </c>
      <c r="D40" s="216">
        <f t="shared" si="0"/>
        <v>0</v>
      </c>
      <c r="E40" s="217">
        <f t="shared" si="10"/>
        <v>0</v>
      </c>
      <c r="F40" s="218"/>
      <c r="G40" s="219"/>
      <c r="H40" s="220"/>
      <c r="I40" s="218"/>
      <c r="J40" s="219"/>
      <c r="K40" s="201"/>
      <c r="L40" s="218"/>
      <c r="M40" s="234"/>
      <c r="N40" s="209"/>
      <c r="O40" s="218"/>
      <c r="P40" s="219"/>
      <c r="Q40" s="209"/>
      <c r="R40" s="218"/>
      <c r="S40" s="219"/>
      <c r="T40" s="220">
        <f t="shared" si="1"/>
        <v>0</v>
      </c>
      <c r="U40" s="218">
        <f t="shared" si="11"/>
        <v>0</v>
      </c>
      <c r="V40" s="219">
        <f t="shared" si="11"/>
        <v>0</v>
      </c>
      <c r="W40" s="235"/>
      <c r="X40" s="239"/>
    </row>
    <row r="41" spans="2:24" s="190" customFormat="1" ht="39" customHeight="1">
      <c r="B41" s="194">
        <v>6</v>
      </c>
      <c r="C41" s="240" t="s">
        <v>218</v>
      </c>
      <c r="D41" s="181">
        <f t="shared" si="0"/>
        <v>43989.042240000002</v>
      </c>
      <c r="E41" s="151"/>
      <c r="F41" s="138"/>
      <c r="G41" s="139"/>
      <c r="H41" s="136">
        <f>SUM(I41:J41)</f>
        <v>43989.042240000002</v>
      </c>
      <c r="I41" s="166">
        <f>SUM(I42:I45)</f>
        <v>43989.042240000002</v>
      </c>
      <c r="J41" s="139"/>
      <c r="K41" s="194"/>
      <c r="L41" s="195"/>
      <c r="M41" s="196"/>
      <c r="N41" s="197"/>
      <c r="O41" s="195"/>
      <c r="P41" s="196"/>
      <c r="Q41" s="179"/>
      <c r="R41" s="183"/>
      <c r="S41" s="185"/>
      <c r="T41" s="186">
        <f t="shared" si="1"/>
        <v>43989.042240000002</v>
      </c>
      <c r="U41" s="187">
        <f>SUM(U42:U45)</f>
        <v>43989.042240000002</v>
      </c>
      <c r="V41" s="188">
        <f>SUM(V42:V45)</f>
        <v>0</v>
      </c>
      <c r="W41" s="189"/>
      <c r="X41" s="146" t="s">
        <v>169</v>
      </c>
    </row>
    <row r="42" spans="2:24" s="190" customFormat="1" ht="22.5" customHeight="1">
      <c r="B42" s="194"/>
      <c r="C42" s="241" t="s">
        <v>139</v>
      </c>
      <c r="D42" s="191">
        <f t="shared" si="0"/>
        <v>2332.7522399999998</v>
      </c>
      <c r="E42" s="151"/>
      <c r="F42" s="138"/>
      <c r="G42" s="139"/>
      <c r="H42" s="242">
        <f>SUM(I42:J42)</f>
        <v>2332.7522399999998</v>
      </c>
      <c r="I42" s="229">
        <f>2100*1.03*1.037*1.04</f>
        <v>2332.7522399999998</v>
      </c>
      <c r="J42" s="139"/>
      <c r="K42" s="194"/>
      <c r="L42" s="195"/>
      <c r="M42" s="196"/>
      <c r="N42" s="197"/>
      <c r="O42" s="195"/>
      <c r="P42" s="196"/>
      <c r="Q42" s="179"/>
      <c r="R42" s="183"/>
      <c r="S42" s="185"/>
      <c r="T42" s="192">
        <f t="shared" si="1"/>
        <v>2332.7522399999998</v>
      </c>
      <c r="U42" s="193">
        <f>F42+I42+L42+O42+R42</f>
        <v>2332.7522399999998</v>
      </c>
      <c r="V42" s="243">
        <f>G42+J42+M42+P42+S42</f>
        <v>0</v>
      </c>
      <c r="W42" s="189"/>
    </row>
    <row r="43" spans="2:24" s="190" customFormat="1" ht="22.5" customHeight="1">
      <c r="B43" s="194"/>
      <c r="C43" s="241" t="s">
        <v>18</v>
      </c>
      <c r="D43" s="191">
        <f t="shared" si="0"/>
        <v>36657.535199999998</v>
      </c>
      <c r="E43" s="151"/>
      <c r="F43" s="138"/>
      <c r="G43" s="139"/>
      <c r="H43" s="137">
        <f t="shared" ref="H43:H45" si="12">SUM(I43:J43)</f>
        <v>36657.535199999998</v>
      </c>
      <c r="I43" s="138">
        <f>33000*1.03*1.037*1.04</f>
        <v>36657.535199999998</v>
      </c>
      <c r="J43" s="139"/>
      <c r="K43" s="194"/>
      <c r="L43" s="195"/>
      <c r="M43" s="196"/>
      <c r="N43" s="197"/>
      <c r="O43" s="195"/>
      <c r="P43" s="196"/>
      <c r="Q43" s="179"/>
      <c r="R43" s="183"/>
      <c r="S43" s="185"/>
      <c r="T43" s="192">
        <f t="shared" si="1"/>
        <v>36657.535199999998</v>
      </c>
      <c r="U43" s="193">
        <f t="shared" ref="U43:V45" si="13">F43+I43+L43+O43+R43</f>
        <v>36657.535199999998</v>
      </c>
      <c r="V43" s="243">
        <f t="shared" si="13"/>
        <v>0</v>
      </c>
      <c r="W43" s="189"/>
    </row>
    <row r="44" spans="2:24" s="190" customFormat="1" ht="22.5" customHeight="1">
      <c r="B44" s="194"/>
      <c r="C44" s="241" t="s">
        <v>142</v>
      </c>
      <c r="D44" s="191">
        <f t="shared" si="0"/>
        <v>4998.7547999999997</v>
      </c>
      <c r="E44" s="151"/>
      <c r="F44" s="138"/>
      <c r="G44" s="139"/>
      <c r="H44" s="242">
        <f t="shared" si="12"/>
        <v>4998.7547999999997</v>
      </c>
      <c r="I44" s="229">
        <f>4500*1.03*1.037*1.04</f>
        <v>4998.7547999999997</v>
      </c>
      <c r="J44" s="139"/>
      <c r="K44" s="194"/>
      <c r="L44" s="195"/>
      <c r="M44" s="196"/>
      <c r="N44" s="197"/>
      <c r="O44" s="195"/>
      <c r="P44" s="196"/>
      <c r="Q44" s="179"/>
      <c r="R44" s="183"/>
      <c r="S44" s="185"/>
      <c r="T44" s="192">
        <f t="shared" si="1"/>
        <v>4998.7547999999997</v>
      </c>
      <c r="U44" s="193">
        <f t="shared" si="13"/>
        <v>4998.7547999999997</v>
      </c>
      <c r="V44" s="243">
        <f t="shared" si="13"/>
        <v>0</v>
      </c>
      <c r="W44" s="189"/>
    </row>
    <row r="45" spans="2:24" s="190" customFormat="1" ht="66.75" customHeight="1">
      <c r="B45" s="194"/>
      <c r="C45" s="241" t="s">
        <v>132</v>
      </c>
      <c r="D45" s="191">
        <f t="shared" si="0"/>
        <v>0</v>
      </c>
      <c r="E45" s="151"/>
      <c r="F45" s="138"/>
      <c r="G45" s="139"/>
      <c r="H45" s="137">
        <f t="shared" si="12"/>
        <v>0</v>
      </c>
      <c r="I45" s="138"/>
      <c r="J45" s="139"/>
      <c r="K45" s="194"/>
      <c r="L45" s="195"/>
      <c r="M45" s="196"/>
      <c r="N45" s="197"/>
      <c r="O45" s="195"/>
      <c r="P45" s="196"/>
      <c r="Q45" s="179"/>
      <c r="R45" s="183"/>
      <c r="S45" s="185"/>
      <c r="T45" s="192">
        <f t="shared" si="1"/>
        <v>0</v>
      </c>
      <c r="U45" s="193">
        <f t="shared" si="13"/>
        <v>0</v>
      </c>
      <c r="V45" s="243">
        <f t="shared" si="13"/>
        <v>0</v>
      </c>
      <c r="W45" s="189"/>
    </row>
    <row r="46" spans="2:24" s="213" customFormat="1" ht="21.75" customHeight="1">
      <c r="B46" s="198">
        <v>7</v>
      </c>
      <c r="C46" s="199" t="s">
        <v>177</v>
      </c>
      <c r="D46" s="221">
        <f t="shared" si="0"/>
        <v>7262.2559572524005</v>
      </c>
      <c r="E46" s="217"/>
      <c r="F46" s="204"/>
      <c r="G46" s="205"/>
      <c r="H46" s="244">
        <f>SUM(I46:J46)</f>
        <v>7262.2559572524005</v>
      </c>
      <c r="I46" s="245">
        <f>SUM(I47:I50)</f>
        <v>7262.2559572524005</v>
      </c>
      <c r="J46" s="245">
        <f>SUM(J47:J50)</f>
        <v>0</v>
      </c>
      <c r="K46" s="246"/>
      <c r="L46" s="207"/>
      <c r="M46" s="208"/>
      <c r="N46" s="203"/>
      <c r="O46" s="204"/>
      <c r="P46" s="205"/>
      <c r="Q46" s="209"/>
      <c r="R46" s="204"/>
      <c r="S46" s="205"/>
      <c r="T46" s="209">
        <f t="shared" si="1"/>
        <v>7262.2559572524005</v>
      </c>
      <c r="U46" s="223">
        <f>SUM(U47:U50)</f>
        <v>7262.2559572524005</v>
      </c>
      <c r="V46" s="224">
        <f>SUM(V47:V50)</f>
        <v>0</v>
      </c>
      <c r="W46" s="211"/>
      <c r="X46" s="236" t="s">
        <v>178</v>
      </c>
    </row>
    <row r="47" spans="2:24" s="213" customFormat="1" ht="21.75" customHeight="1">
      <c r="B47" s="214"/>
      <c r="C47" s="215" t="s">
        <v>139</v>
      </c>
      <c r="D47" s="225">
        <f t="shared" si="0"/>
        <v>816.47550317839989</v>
      </c>
      <c r="E47" s="217"/>
      <c r="F47" s="204"/>
      <c r="G47" s="205"/>
      <c r="H47" s="203">
        <f>SUM(I47:J47)</f>
        <v>816.47550317839989</v>
      </c>
      <c r="I47" s="204">
        <f>735.011*1.03*1.037*1.04</f>
        <v>816.47550317839989</v>
      </c>
      <c r="J47" s="247"/>
      <c r="K47" s="206"/>
      <c r="L47" s="207"/>
      <c r="M47" s="208"/>
      <c r="N47" s="203"/>
      <c r="O47" s="204"/>
      <c r="P47" s="205"/>
      <c r="Q47" s="209"/>
      <c r="R47" s="204"/>
      <c r="S47" s="205"/>
      <c r="T47" s="220">
        <f t="shared" si="1"/>
        <v>816.47550317839989</v>
      </c>
      <c r="U47" s="204">
        <f>F47+I47+L47+O47+R47</f>
        <v>816.47550317839989</v>
      </c>
      <c r="V47" s="205">
        <f>G47+J47+M47+P47+S47</f>
        <v>0</v>
      </c>
      <c r="W47" s="211"/>
    </row>
    <row r="48" spans="2:24" s="213" customFormat="1" ht="21.75" customHeight="1">
      <c r="B48" s="214"/>
      <c r="C48" s="215" t="s">
        <v>18</v>
      </c>
      <c r="D48" s="225">
        <f t="shared" si="0"/>
        <v>5156.6243632592004</v>
      </c>
      <c r="E48" s="217"/>
      <c r="F48" s="204"/>
      <c r="G48" s="205"/>
      <c r="H48" s="203">
        <f t="shared" ref="H48:H50" si="14">SUM(I48:J48)</f>
        <v>5156.6243632592004</v>
      </c>
      <c r="I48" s="204">
        <f>4642.118*1.03*1.037*1.04</f>
        <v>5156.6243632592004</v>
      </c>
      <c r="J48" s="247"/>
      <c r="K48" s="206"/>
      <c r="L48" s="207"/>
      <c r="M48" s="208"/>
      <c r="N48" s="203"/>
      <c r="O48" s="204"/>
      <c r="P48" s="205"/>
      <c r="Q48" s="209"/>
      <c r="R48" s="204"/>
      <c r="S48" s="205"/>
      <c r="T48" s="220">
        <f t="shared" si="1"/>
        <v>5156.6243632592004</v>
      </c>
      <c r="U48" s="204">
        <f t="shared" ref="U48:V50" si="15">F48+I48+L48+O48+R48</f>
        <v>5156.6243632592004</v>
      </c>
      <c r="V48" s="205">
        <f t="shared" si="15"/>
        <v>0</v>
      </c>
      <c r="W48" s="211"/>
    </row>
    <row r="49" spans="2:24" s="213" customFormat="1" ht="21.75" customHeight="1">
      <c r="B49" s="227"/>
      <c r="C49" s="215" t="s">
        <v>142</v>
      </c>
      <c r="D49" s="225">
        <f t="shared" si="0"/>
        <v>1289.1560908148001</v>
      </c>
      <c r="E49" s="217"/>
      <c r="F49" s="204"/>
      <c r="G49" s="205"/>
      <c r="H49" s="203">
        <f t="shared" si="14"/>
        <v>1289.1560908148001</v>
      </c>
      <c r="I49" s="218">
        <f>1160.5295*1.03*1.037*1.04</f>
        <v>1289.1560908148001</v>
      </c>
      <c r="J49" s="247"/>
      <c r="K49" s="206"/>
      <c r="L49" s="207"/>
      <c r="M49" s="208"/>
      <c r="N49" s="203"/>
      <c r="O49" s="204"/>
      <c r="P49" s="205"/>
      <c r="Q49" s="209"/>
      <c r="R49" s="204"/>
      <c r="S49" s="205"/>
      <c r="T49" s="220">
        <f t="shared" si="1"/>
        <v>1289.1560908148001</v>
      </c>
      <c r="U49" s="204">
        <f t="shared" si="15"/>
        <v>1289.1560908148001</v>
      </c>
      <c r="V49" s="205">
        <f t="shared" si="15"/>
        <v>0</v>
      </c>
      <c r="W49" s="211"/>
    </row>
    <row r="50" spans="2:24" s="213" customFormat="1" ht="60" customHeight="1">
      <c r="B50" s="214"/>
      <c r="C50" s="215" t="s">
        <v>132</v>
      </c>
      <c r="D50" s="225">
        <f t="shared" si="0"/>
        <v>0</v>
      </c>
      <c r="E50" s="217"/>
      <c r="F50" s="204"/>
      <c r="G50" s="205"/>
      <c r="H50" s="203">
        <f t="shared" si="14"/>
        <v>0</v>
      </c>
      <c r="I50" s="204"/>
      <c r="J50" s="205"/>
      <c r="K50" s="206"/>
      <c r="L50" s="207"/>
      <c r="M50" s="208"/>
      <c r="N50" s="203"/>
      <c r="O50" s="204"/>
      <c r="P50" s="205"/>
      <c r="Q50" s="248"/>
      <c r="R50" s="249"/>
      <c r="S50" s="250"/>
      <c r="T50" s="220">
        <f t="shared" si="1"/>
        <v>0</v>
      </c>
      <c r="U50" s="204">
        <f t="shared" si="15"/>
        <v>0</v>
      </c>
      <c r="V50" s="205">
        <f t="shared" si="15"/>
        <v>0</v>
      </c>
      <c r="W50" s="211"/>
    </row>
    <row r="51" spans="2:24" s="213" customFormat="1" ht="24" customHeight="1">
      <c r="B51" s="198">
        <v>8</v>
      </c>
      <c r="C51" s="199" t="s">
        <v>216</v>
      </c>
      <c r="D51" s="221">
        <f t="shared" si="0"/>
        <v>9404.2161823999995</v>
      </c>
      <c r="E51" s="217"/>
      <c r="F51" s="204"/>
      <c r="G51" s="205"/>
      <c r="H51" s="244">
        <f>SUM(I51:J51)</f>
        <v>9404.2161823999995</v>
      </c>
      <c r="I51" s="223">
        <f>SUM(I52:I55)</f>
        <v>0</v>
      </c>
      <c r="J51" s="223">
        <f>SUM(J52:J55)</f>
        <v>9404.2161823999995</v>
      </c>
      <c r="K51" s="244"/>
      <c r="L51" s="223"/>
      <c r="M51" s="223"/>
      <c r="N51" s="203"/>
      <c r="O51" s="204"/>
      <c r="P51" s="205"/>
      <c r="Q51" s="209"/>
      <c r="R51" s="204"/>
      <c r="S51" s="205"/>
      <c r="T51" s="209">
        <f t="shared" si="1"/>
        <v>9404.2161823999995</v>
      </c>
      <c r="U51" s="223">
        <f>SUM(U52:U55)</f>
        <v>0</v>
      </c>
      <c r="V51" s="224">
        <f>SUM(V52:V55)</f>
        <v>9404.2161823999995</v>
      </c>
      <c r="W51" s="211"/>
      <c r="X51" s="212" t="s">
        <v>184</v>
      </c>
    </row>
    <row r="52" spans="2:24" s="213" customFormat="1" ht="24" customHeight="1">
      <c r="B52" s="214"/>
      <c r="C52" s="215" t="s">
        <v>139</v>
      </c>
      <c r="D52" s="225">
        <f t="shared" si="0"/>
        <v>765.72080000000005</v>
      </c>
      <c r="E52" s="217"/>
      <c r="F52" s="204"/>
      <c r="G52" s="205"/>
      <c r="H52" s="203">
        <f>SUM(I52:J52)</f>
        <v>765.72080000000005</v>
      </c>
      <c r="I52" s="204"/>
      <c r="J52" s="205">
        <f>710*1.037*1.04</f>
        <v>765.72080000000005</v>
      </c>
      <c r="K52" s="203"/>
      <c r="L52" s="204"/>
      <c r="M52" s="205"/>
      <c r="N52" s="203"/>
      <c r="O52" s="204"/>
      <c r="P52" s="205"/>
      <c r="Q52" s="209"/>
      <c r="R52" s="204"/>
      <c r="S52" s="205"/>
      <c r="T52" s="220">
        <f t="shared" si="1"/>
        <v>765.72080000000005</v>
      </c>
      <c r="U52" s="204">
        <f>F52+I52+L52+O52+R52</f>
        <v>0</v>
      </c>
      <c r="V52" s="205">
        <f>G52+J52+M52+P52+S52</f>
        <v>765.72080000000005</v>
      </c>
      <c r="W52" s="211"/>
    </row>
    <row r="53" spans="2:24" s="213" customFormat="1" ht="24" customHeight="1">
      <c r="B53" s="214"/>
      <c r="C53" s="215" t="s">
        <v>18</v>
      </c>
      <c r="D53" s="216">
        <f t="shared" si="0"/>
        <v>6238.6077624</v>
      </c>
      <c r="E53" s="217"/>
      <c r="F53" s="204"/>
      <c r="G53" s="205"/>
      <c r="H53" s="203">
        <f t="shared" ref="H53:H55" si="16">SUM(I53:J53)</f>
        <v>6238.6077624</v>
      </c>
      <c r="I53" s="204"/>
      <c r="J53" s="205">
        <f>5784.63*1.037*1.04</f>
        <v>6238.6077624</v>
      </c>
      <c r="K53" s="203"/>
      <c r="L53" s="204"/>
      <c r="M53" s="205"/>
      <c r="N53" s="203"/>
      <c r="O53" s="204"/>
      <c r="P53" s="205"/>
      <c r="Q53" s="209"/>
      <c r="R53" s="204"/>
      <c r="S53" s="205"/>
      <c r="T53" s="220">
        <f t="shared" si="1"/>
        <v>6238.6077624</v>
      </c>
      <c r="U53" s="204">
        <f t="shared" ref="U53:V55" si="17">F53+I53+L53+O53+R53</f>
        <v>0</v>
      </c>
      <c r="V53" s="205">
        <f t="shared" si="17"/>
        <v>6238.6077624</v>
      </c>
      <c r="W53" s="211"/>
    </row>
    <row r="54" spans="2:24" s="213" customFormat="1" ht="24" customHeight="1">
      <c r="B54" s="227"/>
      <c r="C54" s="215" t="s">
        <v>142</v>
      </c>
      <c r="D54" s="216">
        <f t="shared" si="0"/>
        <v>2399.88762</v>
      </c>
      <c r="E54" s="217"/>
      <c r="F54" s="204"/>
      <c r="G54" s="205"/>
      <c r="H54" s="203">
        <f t="shared" si="16"/>
        <v>2399.88762</v>
      </c>
      <c r="I54" s="204"/>
      <c r="J54" s="205">
        <f>2225.25*1.037*1.04</f>
        <v>2399.88762</v>
      </c>
      <c r="K54" s="203"/>
      <c r="L54" s="204"/>
      <c r="M54" s="205"/>
      <c r="N54" s="203"/>
      <c r="O54" s="204"/>
      <c r="P54" s="205"/>
      <c r="Q54" s="209"/>
      <c r="R54" s="204"/>
      <c r="S54" s="205"/>
      <c r="T54" s="220">
        <f t="shared" si="1"/>
        <v>2399.88762</v>
      </c>
      <c r="U54" s="204">
        <f t="shared" si="17"/>
        <v>0</v>
      </c>
      <c r="V54" s="205">
        <f t="shared" si="17"/>
        <v>2399.88762</v>
      </c>
      <c r="W54" s="211"/>
    </row>
    <row r="55" spans="2:24" s="213" customFormat="1" ht="20.25">
      <c r="B55" s="214"/>
      <c r="C55" s="215" t="s">
        <v>132</v>
      </c>
      <c r="D55" s="200">
        <f t="shared" si="0"/>
        <v>0</v>
      </c>
      <c r="E55" s="217"/>
      <c r="F55" s="204"/>
      <c r="G55" s="205"/>
      <c r="H55" s="203">
        <f t="shared" si="16"/>
        <v>0</v>
      </c>
      <c r="I55" s="204"/>
      <c r="J55" s="205"/>
      <c r="K55" s="203"/>
      <c r="L55" s="204"/>
      <c r="M55" s="205"/>
      <c r="N55" s="203"/>
      <c r="O55" s="204"/>
      <c r="P55" s="205"/>
      <c r="Q55" s="209"/>
      <c r="R55" s="204"/>
      <c r="S55" s="205"/>
      <c r="T55" s="209">
        <f t="shared" si="1"/>
        <v>0</v>
      </c>
      <c r="U55" s="204">
        <f t="shared" si="17"/>
        <v>0</v>
      </c>
      <c r="V55" s="205">
        <f t="shared" si="17"/>
        <v>0</v>
      </c>
      <c r="W55" s="211"/>
    </row>
    <row r="56" spans="2:24" s="251" customFormat="1" ht="28.5" customHeight="1">
      <c r="B56" s="198">
        <v>9</v>
      </c>
      <c r="C56" s="199" t="s">
        <v>173</v>
      </c>
      <c r="D56" s="200">
        <f t="shared" si="0"/>
        <v>80083.610880000007</v>
      </c>
      <c r="E56" s="217"/>
      <c r="F56" s="218"/>
      <c r="G56" s="219"/>
      <c r="H56" s="209"/>
      <c r="I56" s="218"/>
      <c r="J56" s="219"/>
      <c r="K56" s="209">
        <f>SUM(L56:M56)</f>
        <v>80083.610880000007</v>
      </c>
      <c r="L56" s="202">
        <f>SUM(L57:L60)</f>
        <v>56878.085011200012</v>
      </c>
      <c r="M56" s="202">
        <f>SUM(M57:M60)</f>
        <v>23205.525868799996</v>
      </c>
      <c r="N56" s="209"/>
      <c r="O56" s="218"/>
      <c r="P56" s="219"/>
      <c r="Q56" s="209"/>
      <c r="R56" s="202"/>
      <c r="S56" s="202"/>
      <c r="T56" s="209">
        <f t="shared" si="1"/>
        <v>80083.610880000007</v>
      </c>
      <c r="U56" s="202">
        <f>SUM(U57:U60)</f>
        <v>56878.085011200012</v>
      </c>
      <c r="V56" s="210">
        <f>SUM(V57:V60)</f>
        <v>23205.525868799996</v>
      </c>
      <c r="W56" s="235"/>
      <c r="X56" s="236" t="s">
        <v>174</v>
      </c>
    </row>
    <row r="57" spans="2:24" s="251" customFormat="1" ht="20.25">
      <c r="B57" s="214"/>
      <c r="C57" s="215" t="s">
        <v>139</v>
      </c>
      <c r="D57" s="216">
        <f t="shared" si="0"/>
        <v>5720.25792</v>
      </c>
      <c r="E57" s="217"/>
      <c r="F57" s="218"/>
      <c r="G57" s="219"/>
      <c r="H57" s="220"/>
      <c r="I57" s="218"/>
      <c r="J57" s="219"/>
      <c r="K57" s="220">
        <f>SUM(L57:M57)</f>
        <v>5720.25792</v>
      </c>
      <c r="L57" s="218">
        <f>5100*1.037*1.04*1.04</f>
        <v>5720.25792</v>
      </c>
      <c r="M57" s="219"/>
      <c r="N57" s="209"/>
      <c r="O57" s="218"/>
      <c r="P57" s="219"/>
      <c r="Q57" s="220"/>
      <c r="R57" s="218"/>
      <c r="S57" s="219"/>
      <c r="T57" s="220">
        <f t="shared" si="1"/>
        <v>5720.25792</v>
      </c>
      <c r="U57" s="218">
        <f>F57+I57+L57+O57+R57</f>
        <v>5720.25792</v>
      </c>
      <c r="V57" s="219">
        <f>G57+J57+M57+P57+S57</f>
        <v>0</v>
      </c>
      <c r="W57" s="235"/>
    </row>
    <row r="58" spans="2:24" s="251" customFormat="1" ht="20.25">
      <c r="B58" s="214"/>
      <c r="C58" s="215" t="s">
        <v>18</v>
      </c>
      <c r="D58" s="216">
        <f t="shared" si="0"/>
        <v>57763.388800000008</v>
      </c>
      <c r="E58" s="217"/>
      <c r="F58" s="218"/>
      <c r="G58" s="219"/>
      <c r="H58" s="220"/>
      <c r="I58" s="218"/>
      <c r="J58" s="219"/>
      <c r="K58" s="220">
        <f>SUM(L58:M58)</f>
        <v>57763.388800000008</v>
      </c>
      <c r="L58" s="218">
        <f>45500*1.037*1.04*1.04-7000</f>
        <v>44033.673600000009</v>
      </c>
      <c r="M58" s="219">
        <f>6000*1.037*1.04*1.04+7000</f>
        <v>13729.715199999999</v>
      </c>
      <c r="N58" s="252"/>
      <c r="O58" s="218"/>
      <c r="P58" s="219"/>
      <c r="Q58" s="220"/>
      <c r="R58" s="218"/>
      <c r="S58" s="219"/>
      <c r="T58" s="220">
        <f t="shared" si="1"/>
        <v>57763.388800000008</v>
      </c>
      <c r="U58" s="218">
        <f t="shared" ref="U58:V60" si="18">F58+I58+L58+O58+R58</f>
        <v>44033.673600000009</v>
      </c>
      <c r="V58" s="219">
        <f t="shared" si="18"/>
        <v>13729.715199999999</v>
      </c>
      <c r="W58" s="235"/>
    </row>
    <row r="59" spans="2:24" s="251" customFormat="1" ht="20.25" customHeight="1">
      <c r="B59" s="214"/>
      <c r="C59" s="215" t="s">
        <v>142</v>
      </c>
      <c r="D59" s="216">
        <f t="shared" si="0"/>
        <v>16599.964159999996</v>
      </c>
      <c r="E59" s="217"/>
      <c r="F59" s="218"/>
      <c r="G59" s="219"/>
      <c r="H59" s="220"/>
      <c r="I59" s="218"/>
      <c r="J59" s="219"/>
      <c r="K59" s="220">
        <f t="shared" ref="K59:K60" si="19">SUM(L59:M59)</f>
        <v>16599.964159999996</v>
      </c>
      <c r="L59" s="218">
        <f>(10000-839)*1.037*1.04*1.04-3151</f>
        <v>7124.1534911999988</v>
      </c>
      <c r="M59" s="219">
        <f>(4800+839)*1.037*1.04*1.04+3151</f>
        <v>9475.8106687999989</v>
      </c>
      <c r="N59" s="209"/>
      <c r="O59" s="218"/>
      <c r="P59" s="219"/>
      <c r="Q59" s="220"/>
      <c r="R59" s="218"/>
      <c r="S59" s="219"/>
      <c r="T59" s="220">
        <f t="shared" si="1"/>
        <v>16599.964159999996</v>
      </c>
      <c r="U59" s="218">
        <f t="shared" si="18"/>
        <v>7124.1534911999988</v>
      </c>
      <c r="V59" s="219">
        <f t="shared" si="18"/>
        <v>9475.8106687999989</v>
      </c>
      <c r="W59" s="235"/>
    </row>
    <row r="60" spans="2:24" s="251" customFormat="1" ht="20.25">
      <c r="B60" s="214"/>
      <c r="C60" s="215" t="s">
        <v>132</v>
      </c>
      <c r="D60" s="216">
        <f t="shared" si="0"/>
        <v>0</v>
      </c>
      <c r="E60" s="217"/>
      <c r="F60" s="218"/>
      <c r="G60" s="219"/>
      <c r="H60" s="209"/>
      <c r="I60" s="218"/>
      <c r="J60" s="219"/>
      <c r="K60" s="220">
        <f t="shared" si="19"/>
        <v>0</v>
      </c>
      <c r="L60" s="218"/>
      <c r="M60" s="219"/>
      <c r="N60" s="209"/>
      <c r="O60" s="218"/>
      <c r="P60" s="219"/>
      <c r="Q60" s="220"/>
      <c r="R60" s="218"/>
      <c r="S60" s="219"/>
      <c r="T60" s="209">
        <f t="shared" si="1"/>
        <v>0</v>
      </c>
      <c r="U60" s="218">
        <f t="shared" si="18"/>
        <v>0</v>
      </c>
      <c r="V60" s="219">
        <f t="shared" si="18"/>
        <v>0</v>
      </c>
      <c r="W60" s="235"/>
    </row>
    <row r="61" spans="2:24" s="251" customFormat="1" ht="20.25" customHeight="1">
      <c r="B61" s="198">
        <v>10</v>
      </c>
      <c r="C61" s="199" t="s">
        <v>175</v>
      </c>
      <c r="D61" s="200">
        <f t="shared" si="0"/>
        <v>6467.8357356787201</v>
      </c>
      <c r="E61" s="201"/>
      <c r="F61" s="202"/>
      <c r="G61" s="202"/>
      <c r="H61" s="209"/>
      <c r="I61" s="202"/>
      <c r="J61" s="202"/>
      <c r="K61" s="209">
        <f>SUM(L61:M61)</f>
        <v>6467.8357356787201</v>
      </c>
      <c r="L61" s="202">
        <f>SUM(L62:L65)</f>
        <v>6467.8357356787201</v>
      </c>
      <c r="M61" s="202">
        <f>SUM(M62:M65)</f>
        <v>0</v>
      </c>
      <c r="N61" s="209"/>
      <c r="O61" s="202"/>
      <c r="P61" s="202"/>
      <c r="Q61" s="209"/>
      <c r="R61" s="202"/>
      <c r="S61" s="202"/>
      <c r="T61" s="209">
        <f t="shared" si="1"/>
        <v>6467.8357356787201</v>
      </c>
      <c r="U61" s="202">
        <f>SUM(U62:U65)</f>
        <v>6467.8357356787201</v>
      </c>
      <c r="V61" s="210">
        <f>SUM(V62:V65)</f>
        <v>0</v>
      </c>
      <c r="W61" s="235"/>
      <c r="X61" s="236" t="s">
        <v>170</v>
      </c>
    </row>
    <row r="62" spans="2:24" s="251" customFormat="1" ht="20.25" customHeight="1">
      <c r="B62" s="214"/>
      <c r="C62" s="215" t="s">
        <v>139</v>
      </c>
      <c r="D62" s="216">
        <f t="shared" si="0"/>
        <v>1040.1414164544001</v>
      </c>
      <c r="E62" s="217"/>
      <c r="F62" s="218"/>
      <c r="G62" s="219"/>
      <c r="H62" s="220"/>
      <c r="I62" s="218"/>
      <c r="J62" s="219"/>
      <c r="K62" s="220">
        <f>SUM(L62:M62)</f>
        <v>1040.1414164544001</v>
      </c>
      <c r="L62" s="218">
        <f>(554.923+219.588+152.846)*1.037*1.04*1.04</f>
        <v>1040.1414164544001</v>
      </c>
      <c r="M62" s="219"/>
      <c r="N62" s="220"/>
      <c r="O62" s="218"/>
      <c r="P62" s="219"/>
      <c r="Q62" s="220"/>
      <c r="R62" s="218"/>
      <c r="S62" s="219"/>
      <c r="T62" s="220">
        <f t="shared" si="1"/>
        <v>1040.1414164544001</v>
      </c>
      <c r="U62" s="218">
        <f>F62+I62+L62+O62+R62</f>
        <v>1040.1414164544001</v>
      </c>
      <c r="V62" s="219">
        <f>G62+J62+M62+P62+S62</f>
        <v>0</v>
      </c>
      <c r="W62" s="235"/>
    </row>
    <row r="63" spans="2:24" s="251" customFormat="1" ht="20.25" customHeight="1">
      <c r="B63" s="214"/>
      <c r="C63" s="215" t="s">
        <v>18</v>
      </c>
      <c r="D63" s="216">
        <f t="shared" si="0"/>
        <v>3944.9877636915203</v>
      </c>
      <c r="E63" s="217"/>
      <c r="F63" s="218"/>
      <c r="G63" s="219"/>
      <c r="H63" s="220"/>
      <c r="I63" s="218"/>
      <c r="J63" s="219"/>
      <c r="K63" s="220">
        <f t="shared" ref="K63:K65" si="20">SUM(L63:M63)</f>
        <v>3944.9877636915203</v>
      </c>
      <c r="L63" s="218">
        <f>(2029.6168+927.2068+560.402)*1.037*1.04*1.04</f>
        <v>3944.9877636915203</v>
      </c>
      <c r="M63" s="219"/>
      <c r="N63" s="220"/>
      <c r="O63" s="218"/>
      <c r="P63" s="219"/>
      <c r="Q63" s="220"/>
      <c r="R63" s="218"/>
      <c r="S63" s="219"/>
      <c r="T63" s="220">
        <f t="shared" si="1"/>
        <v>3944.9877636915203</v>
      </c>
      <c r="U63" s="218">
        <f t="shared" ref="U63:V65" si="21">F63+I63+L63+O63+R63</f>
        <v>3944.9877636915203</v>
      </c>
      <c r="V63" s="219">
        <f t="shared" si="21"/>
        <v>0</v>
      </c>
      <c r="W63" s="235"/>
    </row>
    <row r="64" spans="2:24" s="251" customFormat="1" ht="20.25" customHeight="1">
      <c r="B64" s="214"/>
      <c r="C64" s="215" t="s">
        <v>142</v>
      </c>
      <c r="D64" s="216">
        <f t="shared" si="0"/>
        <v>1482.7065555328004</v>
      </c>
      <c r="E64" s="217"/>
      <c r="F64" s="218"/>
      <c r="G64" s="219"/>
      <c r="H64" s="220"/>
      <c r="I64" s="218"/>
      <c r="J64" s="219"/>
      <c r="K64" s="220">
        <f t="shared" si="20"/>
        <v>1482.7065555328004</v>
      </c>
      <c r="L64" s="218">
        <f>(563.623+418.821+339.49)*1.037*1.04*1.04</f>
        <v>1482.7065555328004</v>
      </c>
      <c r="M64" s="219"/>
      <c r="N64" s="220"/>
      <c r="O64" s="218"/>
      <c r="P64" s="219"/>
      <c r="Q64" s="220"/>
      <c r="R64" s="218"/>
      <c r="S64" s="219"/>
      <c r="T64" s="220">
        <f t="shared" si="1"/>
        <v>1482.7065555328004</v>
      </c>
      <c r="U64" s="218">
        <f t="shared" si="21"/>
        <v>1482.7065555328004</v>
      </c>
      <c r="V64" s="219">
        <f t="shared" si="21"/>
        <v>0</v>
      </c>
      <c r="W64" s="235"/>
    </row>
    <row r="65" spans="2:24" s="251" customFormat="1" ht="20.25">
      <c r="B65" s="214"/>
      <c r="C65" s="215" t="s">
        <v>132</v>
      </c>
      <c r="D65" s="216">
        <f t="shared" si="0"/>
        <v>0</v>
      </c>
      <c r="E65" s="217"/>
      <c r="F65" s="218"/>
      <c r="G65" s="219"/>
      <c r="H65" s="220"/>
      <c r="I65" s="218"/>
      <c r="J65" s="219"/>
      <c r="K65" s="220">
        <f t="shared" si="20"/>
        <v>0</v>
      </c>
      <c r="L65" s="218"/>
      <c r="M65" s="219"/>
      <c r="N65" s="220"/>
      <c r="O65" s="218"/>
      <c r="P65" s="219"/>
      <c r="Q65" s="220"/>
      <c r="R65" s="218"/>
      <c r="S65" s="219"/>
      <c r="T65" s="209">
        <f t="shared" si="1"/>
        <v>0</v>
      </c>
      <c r="U65" s="202">
        <f t="shared" si="21"/>
        <v>0</v>
      </c>
      <c r="V65" s="210">
        <f t="shared" si="21"/>
        <v>0</v>
      </c>
      <c r="W65" s="235"/>
    </row>
    <row r="66" spans="2:24" s="251" customFormat="1" ht="20.25" customHeight="1">
      <c r="B66" s="198">
        <v>11</v>
      </c>
      <c r="C66" s="199" t="s">
        <v>215</v>
      </c>
      <c r="D66" s="200">
        <f t="shared" si="0"/>
        <v>5922.4724023296003</v>
      </c>
      <c r="E66" s="201"/>
      <c r="F66" s="202"/>
      <c r="G66" s="202"/>
      <c r="H66" s="244"/>
      <c r="I66" s="223"/>
      <c r="J66" s="245"/>
      <c r="K66" s="209"/>
      <c r="L66" s="202"/>
      <c r="M66" s="210"/>
      <c r="N66" s="201">
        <f t="shared" ref="N66:N72" si="22">SUM(O66:P66)</f>
        <v>5922.4724023296003</v>
      </c>
      <c r="O66" s="202">
        <f>SUM(O67:O70)</f>
        <v>5922.4724023296003</v>
      </c>
      <c r="P66" s="210">
        <f>SUM(P67:P70)</f>
        <v>0</v>
      </c>
      <c r="Q66" s="209"/>
      <c r="R66" s="218"/>
      <c r="S66" s="219"/>
      <c r="T66" s="209">
        <f t="shared" si="1"/>
        <v>5922.4724023296003</v>
      </c>
      <c r="U66" s="202">
        <f>SUM(U67:U70)</f>
        <v>5922.4724023296003</v>
      </c>
      <c r="V66" s="210">
        <f>SUM(V67:V70)</f>
        <v>0</v>
      </c>
      <c r="W66" s="235"/>
      <c r="X66" s="236" t="s">
        <v>170</v>
      </c>
    </row>
    <row r="67" spans="2:24" s="251" customFormat="1" ht="20.25" customHeight="1">
      <c r="B67" s="214"/>
      <c r="C67" s="215" t="s">
        <v>139</v>
      </c>
      <c r="D67" s="225">
        <f t="shared" si="0"/>
        <v>451.66259240960011</v>
      </c>
      <c r="E67" s="217"/>
      <c r="F67" s="218"/>
      <c r="G67" s="219"/>
      <c r="H67" s="203"/>
      <c r="I67" s="204"/>
      <c r="J67" s="253"/>
      <c r="K67" s="220"/>
      <c r="L67" s="218"/>
      <c r="M67" s="219"/>
      <c r="N67" s="217">
        <f t="shared" si="22"/>
        <v>451.66259240960011</v>
      </c>
      <c r="O67" s="218">
        <f>(140+120*1.03+120*1.03)*1.037*1.04*1.04*1.04</f>
        <v>451.66259240960011</v>
      </c>
      <c r="P67" s="219"/>
      <c r="Q67" s="209"/>
      <c r="R67" s="218"/>
      <c r="S67" s="219"/>
      <c r="T67" s="220">
        <f t="shared" si="1"/>
        <v>451.66259240960011</v>
      </c>
      <c r="U67" s="218">
        <f>F67+I67+L67+O67+R67</f>
        <v>451.66259240960011</v>
      </c>
      <c r="V67" s="219">
        <f>G67+J67+M67+P67+S67</f>
        <v>0</v>
      </c>
      <c r="W67" s="235"/>
    </row>
    <row r="68" spans="2:24" s="251" customFormat="1" ht="20.25" customHeight="1">
      <c r="B68" s="214"/>
      <c r="C68" s="215" t="s">
        <v>18</v>
      </c>
      <c r="D68" s="216">
        <f t="shared" si="0"/>
        <v>4516.6259240960007</v>
      </c>
      <c r="E68" s="217"/>
      <c r="F68" s="218"/>
      <c r="G68" s="219"/>
      <c r="H68" s="203"/>
      <c r="I68" s="204"/>
      <c r="J68" s="253"/>
      <c r="K68" s="220"/>
      <c r="L68" s="218"/>
      <c r="M68" s="219"/>
      <c r="N68" s="217">
        <f t="shared" si="22"/>
        <v>4516.6259240960007</v>
      </c>
      <c r="O68" s="218">
        <f>(1400+1200*1.03+1200*1.03)*1.037*1.04*1.04*1.04</f>
        <v>4516.6259240960007</v>
      </c>
      <c r="P68" s="219"/>
      <c r="Q68" s="209"/>
      <c r="R68" s="218"/>
      <c r="S68" s="219"/>
      <c r="T68" s="220">
        <f t="shared" si="1"/>
        <v>4516.6259240960007</v>
      </c>
      <c r="U68" s="218">
        <f t="shared" ref="U68:V70" si="23">F68+I68+L68+O68+R68</f>
        <v>4516.6259240960007</v>
      </c>
      <c r="V68" s="219">
        <f t="shared" si="23"/>
        <v>0</v>
      </c>
      <c r="W68" s="235"/>
    </row>
    <row r="69" spans="2:24" s="251" customFormat="1" ht="20.25" customHeight="1">
      <c r="B69" s="214"/>
      <c r="C69" s="215" t="s">
        <v>142</v>
      </c>
      <c r="D69" s="216">
        <f t="shared" si="0"/>
        <v>954.18388582400007</v>
      </c>
      <c r="E69" s="217"/>
      <c r="F69" s="218"/>
      <c r="G69" s="219"/>
      <c r="H69" s="203"/>
      <c r="I69" s="204"/>
      <c r="J69" s="253"/>
      <c r="K69" s="203"/>
      <c r="L69" s="204"/>
      <c r="M69" s="205"/>
      <c r="N69" s="226">
        <f t="shared" si="22"/>
        <v>954.18388582400007</v>
      </c>
      <c r="O69" s="218">
        <f>(200+300*1.03+300*1.03)*1.037*1.04*1.04*1.04</f>
        <v>954.18388582400007</v>
      </c>
      <c r="P69" s="247"/>
      <c r="Q69" s="209"/>
      <c r="R69" s="218"/>
      <c r="S69" s="219"/>
      <c r="T69" s="220">
        <f t="shared" si="1"/>
        <v>954.18388582400007</v>
      </c>
      <c r="U69" s="218">
        <f t="shared" si="23"/>
        <v>954.18388582400007</v>
      </c>
      <c r="V69" s="219">
        <f t="shared" si="23"/>
        <v>0</v>
      </c>
      <c r="W69" s="235"/>
    </row>
    <row r="70" spans="2:24" s="251" customFormat="1" ht="20.25">
      <c r="B70" s="214"/>
      <c r="C70" s="215" t="s">
        <v>132</v>
      </c>
      <c r="D70" s="225">
        <f t="shared" si="0"/>
        <v>0</v>
      </c>
      <c r="E70" s="217"/>
      <c r="F70" s="218"/>
      <c r="G70" s="219"/>
      <c r="H70" s="203"/>
      <c r="I70" s="204"/>
      <c r="J70" s="253"/>
      <c r="K70" s="203"/>
      <c r="L70" s="204"/>
      <c r="M70" s="205"/>
      <c r="N70" s="226">
        <f t="shared" si="22"/>
        <v>0</v>
      </c>
      <c r="O70" s="204"/>
      <c r="P70" s="205"/>
      <c r="Q70" s="209"/>
      <c r="R70" s="218"/>
      <c r="S70" s="219"/>
      <c r="T70" s="244">
        <f t="shared" si="1"/>
        <v>0</v>
      </c>
      <c r="U70" s="204">
        <f t="shared" si="23"/>
        <v>0</v>
      </c>
      <c r="V70" s="205">
        <f t="shared" si="23"/>
        <v>0</v>
      </c>
      <c r="W70" s="235"/>
    </row>
    <row r="71" spans="2:24" s="213" customFormat="1" ht="20.25" customHeight="1">
      <c r="B71" s="198">
        <v>12</v>
      </c>
      <c r="C71" s="199" t="s">
        <v>209</v>
      </c>
      <c r="D71" s="200">
        <f t="shared" si="0"/>
        <v>17069.786334796918</v>
      </c>
      <c r="E71" s="217"/>
      <c r="F71" s="204"/>
      <c r="G71" s="253"/>
      <c r="H71" s="203"/>
      <c r="I71" s="204"/>
      <c r="J71" s="205"/>
      <c r="K71" s="206"/>
      <c r="L71" s="207"/>
      <c r="M71" s="208"/>
      <c r="N71" s="209">
        <f t="shared" si="22"/>
        <v>17069.786334796918</v>
      </c>
      <c r="O71" s="202">
        <f>SUM(O72:O75)</f>
        <v>0</v>
      </c>
      <c r="P71" s="202">
        <f>SUM(P72:P75)</f>
        <v>17069.786334796918</v>
      </c>
      <c r="Q71" s="203"/>
      <c r="R71" s="204"/>
      <c r="S71" s="205"/>
      <c r="T71" s="209">
        <f t="shared" si="1"/>
        <v>17069.786334796918</v>
      </c>
      <c r="U71" s="202">
        <f>SUM(U72:U75)</f>
        <v>0</v>
      </c>
      <c r="V71" s="210">
        <f>SUM(V72:V75)</f>
        <v>17069.786334796918</v>
      </c>
      <c r="W71" s="211"/>
    </row>
    <row r="72" spans="2:24" s="213" customFormat="1" ht="20.25" customHeight="1">
      <c r="B72" s="214"/>
      <c r="C72" s="215" t="s">
        <v>139</v>
      </c>
      <c r="D72" s="216">
        <f t="shared" si="0"/>
        <v>841.04695571287039</v>
      </c>
      <c r="E72" s="217"/>
      <c r="F72" s="204"/>
      <c r="G72" s="253"/>
      <c r="H72" s="203"/>
      <c r="I72" s="204"/>
      <c r="J72" s="205"/>
      <c r="K72" s="206"/>
      <c r="L72" s="207"/>
      <c r="M72" s="208"/>
      <c r="N72" s="220">
        <f t="shared" si="22"/>
        <v>841.04695571287039</v>
      </c>
      <c r="O72" s="218"/>
      <c r="P72" s="218">
        <f>700.01*1.03*1.037*1.04*1.04*1.04</f>
        <v>841.04695571287039</v>
      </c>
      <c r="Q72" s="203"/>
      <c r="R72" s="204"/>
      <c r="S72" s="205"/>
      <c r="T72" s="220">
        <f t="shared" si="1"/>
        <v>841.04695571287039</v>
      </c>
      <c r="U72" s="218">
        <f>F72+I72+L72+O72+R72</f>
        <v>0</v>
      </c>
      <c r="V72" s="219">
        <f>G72+J72+M72+P72+S72</f>
        <v>841.04695571287039</v>
      </c>
      <c r="W72" s="211"/>
    </row>
    <row r="73" spans="2:24" s="213" customFormat="1" ht="20.25" customHeight="1">
      <c r="B73" s="214"/>
      <c r="C73" s="215" t="s">
        <v>18</v>
      </c>
      <c r="D73" s="216">
        <f t="shared" si="0"/>
        <v>12982.991503267238</v>
      </c>
      <c r="E73" s="217"/>
      <c r="F73" s="204"/>
      <c r="G73" s="253"/>
      <c r="H73" s="203"/>
      <c r="I73" s="204"/>
      <c r="J73" s="205"/>
      <c r="K73" s="206"/>
      <c r="L73" s="207"/>
      <c r="M73" s="208"/>
      <c r="N73" s="220">
        <f t="shared" ref="N73:N75" si="24">SUM(O73:P73)</f>
        <v>12982.991503267238</v>
      </c>
      <c r="O73" s="218"/>
      <c r="P73" s="218">
        <f>(4484.35+4329.006+1235.079+757.411)*1.03*1.037*1.04*1.04*1.04</f>
        <v>12982.991503267238</v>
      </c>
      <c r="Q73" s="203"/>
      <c r="R73" s="204"/>
      <c r="S73" s="205"/>
      <c r="T73" s="220">
        <f t="shared" si="1"/>
        <v>12982.991503267238</v>
      </c>
      <c r="U73" s="218">
        <f t="shared" ref="U73:V75" si="25">F73+I73+L73+O73+R73</f>
        <v>0</v>
      </c>
      <c r="V73" s="219">
        <f t="shared" si="25"/>
        <v>12982.991503267238</v>
      </c>
      <c r="W73" s="211"/>
    </row>
    <row r="74" spans="2:24" s="213" customFormat="1" ht="20.25" customHeight="1">
      <c r="B74" s="214"/>
      <c r="C74" s="215" t="s">
        <v>142</v>
      </c>
      <c r="D74" s="216">
        <f t="shared" si="0"/>
        <v>3245.7478758168095</v>
      </c>
      <c r="E74" s="217"/>
      <c r="F74" s="204"/>
      <c r="G74" s="253"/>
      <c r="H74" s="203"/>
      <c r="I74" s="204"/>
      <c r="J74" s="205"/>
      <c r="K74" s="206"/>
      <c r="L74" s="207"/>
      <c r="M74" s="208"/>
      <c r="N74" s="220">
        <f t="shared" si="24"/>
        <v>3245.7478758168095</v>
      </c>
      <c r="O74" s="218"/>
      <c r="P74" s="218">
        <f>2701.4615*1.03*1.037*1.04*1.04*1.04</f>
        <v>3245.7478758168095</v>
      </c>
      <c r="Q74" s="203"/>
      <c r="R74" s="204"/>
      <c r="S74" s="205"/>
      <c r="T74" s="220">
        <f t="shared" si="1"/>
        <v>3245.7478758168095</v>
      </c>
      <c r="U74" s="218">
        <f t="shared" si="25"/>
        <v>0</v>
      </c>
      <c r="V74" s="219">
        <f t="shared" si="25"/>
        <v>3245.7478758168095</v>
      </c>
      <c r="W74" s="211"/>
    </row>
    <row r="75" spans="2:24" s="213" customFormat="1" ht="41.25" customHeight="1">
      <c r="B75" s="214"/>
      <c r="C75" s="215" t="s">
        <v>132</v>
      </c>
      <c r="D75" s="216">
        <f t="shared" si="0"/>
        <v>0</v>
      </c>
      <c r="E75" s="217"/>
      <c r="F75" s="204"/>
      <c r="G75" s="253"/>
      <c r="H75" s="203"/>
      <c r="I75" s="204"/>
      <c r="J75" s="205"/>
      <c r="K75" s="206"/>
      <c r="L75" s="207"/>
      <c r="M75" s="208"/>
      <c r="N75" s="220">
        <f t="shared" si="24"/>
        <v>0</v>
      </c>
      <c r="O75" s="218"/>
      <c r="P75" s="219"/>
      <c r="Q75" s="203"/>
      <c r="R75" s="204"/>
      <c r="S75" s="205"/>
      <c r="T75" s="220">
        <f t="shared" si="1"/>
        <v>0</v>
      </c>
      <c r="U75" s="218">
        <f t="shared" si="25"/>
        <v>0</v>
      </c>
      <c r="V75" s="219">
        <f t="shared" si="25"/>
        <v>0</v>
      </c>
      <c r="W75" s="211"/>
    </row>
    <row r="76" spans="2:24" s="213" customFormat="1" ht="20.25" customHeight="1">
      <c r="B76" s="198">
        <v>13</v>
      </c>
      <c r="C76" s="199" t="s">
        <v>210</v>
      </c>
      <c r="D76" s="200">
        <f t="shared" si="0"/>
        <v>9965.1950345129571</v>
      </c>
      <c r="E76" s="217"/>
      <c r="F76" s="204"/>
      <c r="G76" s="253"/>
      <c r="H76" s="203"/>
      <c r="I76" s="204"/>
      <c r="J76" s="205"/>
      <c r="K76" s="209"/>
      <c r="L76" s="202"/>
      <c r="M76" s="254"/>
      <c r="N76" s="209">
        <f>SUM(O76:P76)</f>
        <v>9965.1950345129571</v>
      </c>
      <c r="O76" s="202">
        <f>SUM(O77:O80)</f>
        <v>9965.1950345129571</v>
      </c>
      <c r="P76" s="254">
        <f>SUM(P77:P80)</f>
        <v>0</v>
      </c>
      <c r="Q76" s="203"/>
      <c r="R76" s="204"/>
      <c r="S76" s="205"/>
      <c r="T76" s="209">
        <f t="shared" si="1"/>
        <v>9965.1950345129571</v>
      </c>
      <c r="U76" s="202">
        <f>SUM(U77:U80)</f>
        <v>9965.1950345129571</v>
      </c>
      <c r="V76" s="210">
        <f>SUM(V77:V80)</f>
        <v>0</v>
      </c>
      <c r="W76" s="211"/>
    </row>
    <row r="77" spans="2:24" s="213" customFormat="1" ht="20.25" customHeight="1">
      <c r="B77" s="214"/>
      <c r="C77" s="215" t="s">
        <v>139</v>
      </c>
      <c r="D77" s="216">
        <f t="shared" si="0"/>
        <v>883.09750128078349</v>
      </c>
      <c r="E77" s="217"/>
      <c r="F77" s="204"/>
      <c r="G77" s="253"/>
      <c r="H77" s="203"/>
      <c r="I77" s="204"/>
      <c r="J77" s="205"/>
      <c r="K77" s="220"/>
      <c r="L77" s="218"/>
      <c r="M77" s="219"/>
      <c r="N77" s="220">
        <f>SUM(O77:P77)</f>
        <v>883.09750128078349</v>
      </c>
      <c r="O77" s="218">
        <f>735.009*1.03*1.037*1.04*1.04*1.04</f>
        <v>883.09750128078349</v>
      </c>
      <c r="P77" s="219"/>
      <c r="Q77" s="203"/>
      <c r="R77" s="204"/>
      <c r="S77" s="205"/>
      <c r="T77" s="220">
        <f t="shared" si="1"/>
        <v>883.09750128078349</v>
      </c>
      <c r="U77" s="218">
        <f>F77+I77+L77+O77+R77</f>
        <v>883.09750128078349</v>
      </c>
      <c r="V77" s="219">
        <f>G77+J77+M77+P77+S77</f>
        <v>0</v>
      </c>
      <c r="W77" s="211"/>
    </row>
    <row r="78" spans="2:24" s="213" customFormat="1" ht="20.25" customHeight="1">
      <c r="B78" s="214"/>
      <c r="C78" s="215" t="s">
        <v>18</v>
      </c>
      <c r="D78" s="216">
        <f t="shared" si="0"/>
        <v>7265.6780265857387</v>
      </c>
      <c r="E78" s="217"/>
      <c r="F78" s="204"/>
      <c r="G78" s="253"/>
      <c r="H78" s="203"/>
      <c r="I78" s="204"/>
      <c r="J78" s="205"/>
      <c r="K78" s="220"/>
      <c r="L78" s="218"/>
      <c r="M78" s="219"/>
      <c r="N78" s="220">
        <f t="shared" ref="N78:N80" si="26">SUM(O78:P78)</f>
        <v>7265.6780265857387</v>
      </c>
      <c r="O78" s="218">
        <f>6047.281*1.03*1.037*1.04*1.04*1.04</f>
        <v>7265.6780265857387</v>
      </c>
      <c r="P78" s="219"/>
      <c r="Q78" s="203"/>
      <c r="R78" s="204"/>
      <c r="S78" s="205"/>
      <c r="T78" s="220">
        <f t="shared" si="1"/>
        <v>7265.6780265857387</v>
      </c>
      <c r="U78" s="218">
        <f t="shared" ref="U78:V80" si="27">F78+I78+L78+O78+R78</f>
        <v>7265.6780265857387</v>
      </c>
      <c r="V78" s="219">
        <f t="shared" si="27"/>
        <v>0</v>
      </c>
      <c r="W78" s="211"/>
    </row>
    <row r="79" spans="2:24" s="213" customFormat="1" ht="20.25" customHeight="1">
      <c r="B79" s="214"/>
      <c r="C79" s="215" t="s">
        <v>142</v>
      </c>
      <c r="D79" s="216">
        <f t="shared" si="0"/>
        <v>1816.4195066464347</v>
      </c>
      <c r="E79" s="217"/>
      <c r="F79" s="204"/>
      <c r="G79" s="253"/>
      <c r="H79" s="203"/>
      <c r="I79" s="204"/>
      <c r="J79" s="205"/>
      <c r="K79" s="220"/>
      <c r="L79" s="218"/>
      <c r="M79" s="219"/>
      <c r="N79" s="220">
        <f t="shared" si="26"/>
        <v>1816.4195066464347</v>
      </c>
      <c r="O79" s="218">
        <f>1511.82025*1.03*1.037*1.04*1.04*1.04</f>
        <v>1816.4195066464347</v>
      </c>
      <c r="P79" s="219"/>
      <c r="Q79" s="203"/>
      <c r="R79" s="204"/>
      <c r="S79" s="205"/>
      <c r="T79" s="220">
        <f t="shared" si="1"/>
        <v>1816.4195066464347</v>
      </c>
      <c r="U79" s="218">
        <f t="shared" si="27"/>
        <v>1816.4195066464347</v>
      </c>
      <c r="V79" s="219">
        <f t="shared" si="27"/>
        <v>0</v>
      </c>
      <c r="W79" s="211"/>
    </row>
    <row r="80" spans="2:24" s="213" customFormat="1" ht="20.25" customHeight="1">
      <c r="B80" s="214"/>
      <c r="C80" s="215" t="s">
        <v>132</v>
      </c>
      <c r="D80" s="216">
        <f t="shared" si="0"/>
        <v>0</v>
      </c>
      <c r="E80" s="217"/>
      <c r="F80" s="204"/>
      <c r="G80" s="253"/>
      <c r="H80" s="203"/>
      <c r="I80" s="204"/>
      <c r="J80" s="205"/>
      <c r="K80" s="220"/>
      <c r="L80" s="218"/>
      <c r="M80" s="219"/>
      <c r="N80" s="220">
        <f t="shared" si="26"/>
        <v>0</v>
      </c>
      <c r="O80" s="218"/>
      <c r="P80" s="219"/>
      <c r="Q80" s="203"/>
      <c r="R80" s="204"/>
      <c r="S80" s="205"/>
      <c r="T80" s="220">
        <f t="shared" si="1"/>
        <v>0</v>
      </c>
      <c r="U80" s="218">
        <f t="shared" si="27"/>
        <v>0</v>
      </c>
      <c r="V80" s="219">
        <f t="shared" si="27"/>
        <v>0</v>
      </c>
      <c r="W80" s="211"/>
    </row>
    <row r="81" spans="2:24" s="160" customFormat="1" ht="20.25">
      <c r="B81" s="131">
        <v>14</v>
      </c>
      <c r="C81" s="132" t="s">
        <v>187</v>
      </c>
      <c r="D81" s="133">
        <f t="shared" ref="D81:D127" si="28">E81+H81+K81+N81+Q81</f>
        <v>21287.749174016</v>
      </c>
      <c r="E81" s="153"/>
      <c r="F81" s="138"/>
      <c r="G81" s="140"/>
      <c r="H81" s="137"/>
      <c r="I81" s="138"/>
      <c r="J81" s="140"/>
      <c r="K81" s="154"/>
      <c r="L81" s="155"/>
      <c r="M81" s="156"/>
      <c r="N81" s="136">
        <f>SUM(O81:P81)</f>
        <v>21287.749174016</v>
      </c>
      <c r="O81" s="135">
        <f>SUM(O82:O85)</f>
        <v>21287.749174016</v>
      </c>
      <c r="P81" s="135">
        <f>SUM(P82:P85)</f>
        <v>0</v>
      </c>
      <c r="Q81" s="136"/>
      <c r="R81" s="135"/>
      <c r="S81" s="135"/>
      <c r="T81" s="141">
        <f t="shared" ref="T81:T127" si="29">SUM(U81:V81)</f>
        <v>21287.749174016</v>
      </c>
      <c r="U81" s="135">
        <f>SUM(U82:U85)</f>
        <v>21287.749174016</v>
      </c>
      <c r="V81" s="144">
        <f>SUM(V82:V85)</f>
        <v>0</v>
      </c>
      <c r="W81" s="159"/>
      <c r="X81" s="164" t="s">
        <v>188</v>
      </c>
    </row>
    <row r="82" spans="2:24" s="160" customFormat="1" ht="20.25">
      <c r="B82" s="148"/>
      <c r="C82" s="149" t="s">
        <v>139</v>
      </c>
      <c r="D82" s="150">
        <f t="shared" si="28"/>
        <v>2099.6711424</v>
      </c>
      <c r="E82" s="153"/>
      <c r="F82" s="138"/>
      <c r="G82" s="140"/>
      <c r="H82" s="137"/>
      <c r="I82" s="138"/>
      <c r="J82" s="140"/>
      <c r="K82" s="154"/>
      <c r="L82" s="155"/>
      <c r="M82" s="156"/>
      <c r="N82" s="137">
        <f>SUM(O82:P82)</f>
        <v>2099.6711424</v>
      </c>
      <c r="O82" s="138">
        <f>1800*1.037*1.04*1.04*1.04</f>
        <v>2099.6711424</v>
      </c>
      <c r="P82" s="140"/>
      <c r="Q82" s="137"/>
      <c r="R82" s="138"/>
      <c r="S82" s="140"/>
      <c r="T82" s="162">
        <f t="shared" si="29"/>
        <v>2099.6711424</v>
      </c>
      <c r="U82" s="138">
        <f>F82+I82+L82+O82+R82</f>
        <v>2099.6711424</v>
      </c>
      <c r="V82" s="140">
        <f>G82+J82+M82+P82+S82</f>
        <v>0</v>
      </c>
      <c r="W82" s="159"/>
    </row>
    <row r="83" spans="2:24" s="160" customFormat="1" ht="20.25">
      <c r="B83" s="148"/>
      <c r="C83" s="149" t="s">
        <v>18</v>
      </c>
      <c r="D83" s="150">
        <f t="shared" si="28"/>
        <v>15338.097695232</v>
      </c>
      <c r="E83" s="153"/>
      <c r="F83" s="138"/>
      <c r="G83" s="140"/>
      <c r="H83" s="137"/>
      <c r="I83" s="138"/>
      <c r="J83" s="140"/>
      <c r="K83" s="154"/>
      <c r="L83" s="155"/>
      <c r="M83" s="156"/>
      <c r="N83" s="137">
        <f t="shared" ref="N83:N85" si="30">SUM(O83:P83)</f>
        <v>15338.097695232</v>
      </c>
      <c r="O83" s="138">
        <f>13149*1.037*1.04*1.04*1.04</f>
        <v>15338.097695232</v>
      </c>
      <c r="P83" s="140"/>
      <c r="Q83" s="137"/>
      <c r="R83" s="138"/>
      <c r="S83" s="140"/>
      <c r="T83" s="162">
        <f t="shared" si="29"/>
        <v>15338.097695232</v>
      </c>
      <c r="U83" s="138">
        <f t="shared" ref="U83:V85" si="31">F83+I83+L83+O83+R83</f>
        <v>15338.097695232</v>
      </c>
      <c r="V83" s="140">
        <f t="shared" si="31"/>
        <v>0</v>
      </c>
      <c r="W83" s="159"/>
    </row>
    <row r="84" spans="2:24" s="160" customFormat="1" ht="20.25">
      <c r="B84" s="165"/>
      <c r="C84" s="149" t="s">
        <v>142</v>
      </c>
      <c r="D84" s="150">
        <f t="shared" si="28"/>
        <v>3849.9803363839997</v>
      </c>
      <c r="E84" s="153"/>
      <c r="F84" s="138"/>
      <c r="G84" s="140"/>
      <c r="H84" s="137"/>
      <c r="I84" s="138"/>
      <c r="J84" s="140"/>
      <c r="K84" s="154"/>
      <c r="L84" s="155"/>
      <c r="M84" s="156"/>
      <c r="N84" s="137">
        <f t="shared" si="30"/>
        <v>3849.9803363839997</v>
      </c>
      <c r="O84" s="138">
        <f>3300.5*1.037*1.04*1.04*1.04</f>
        <v>3849.9803363839997</v>
      </c>
      <c r="P84" s="140"/>
      <c r="Q84" s="137"/>
      <c r="R84" s="138"/>
      <c r="S84" s="140"/>
      <c r="T84" s="162">
        <f t="shared" si="29"/>
        <v>3849.9803363839997</v>
      </c>
      <c r="U84" s="138">
        <f t="shared" si="31"/>
        <v>3849.9803363839997</v>
      </c>
      <c r="V84" s="140">
        <f t="shared" si="31"/>
        <v>0</v>
      </c>
      <c r="W84" s="159"/>
    </row>
    <row r="85" spans="2:24" s="160" customFormat="1" ht="20.25">
      <c r="B85" s="148"/>
      <c r="C85" s="149" t="s">
        <v>132</v>
      </c>
      <c r="D85" s="150">
        <f t="shared" si="28"/>
        <v>0</v>
      </c>
      <c r="E85" s="153"/>
      <c r="F85" s="138"/>
      <c r="G85" s="140"/>
      <c r="H85" s="137"/>
      <c r="I85" s="138"/>
      <c r="J85" s="140"/>
      <c r="K85" s="154"/>
      <c r="L85" s="155"/>
      <c r="M85" s="156"/>
      <c r="N85" s="137">
        <f t="shared" si="30"/>
        <v>0</v>
      </c>
      <c r="O85" s="138"/>
      <c r="P85" s="140"/>
      <c r="Q85" s="137"/>
      <c r="R85" s="138"/>
      <c r="S85" s="140"/>
      <c r="T85" s="141">
        <f t="shared" si="29"/>
        <v>0</v>
      </c>
      <c r="U85" s="138">
        <f t="shared" si="31"/>
        <v>0</v>
      </c>
      <c r="V85" s="140">
        <f t="shared" si="31"/>
        <v>0</v>
      </c>
      <c r="W85" s="159"/>
    </row>
    <row r="86" spans="2:24" s="160" customFormat="1" ht="40.5">
      <c r="B86" s="131">
        <v>15</v>
      </c>
      <c r="C86" s="132" t="s">
        <v>189</v>
      </c>
      <c r="D86" s="133">
        <f t="shared" si="28"/>
        <v>31483.402296320004</v>
      </c>
      <c r="E86" s="153"/>
      <c r="F86" s="138"/>
      <c r="G86" s="140"/>
      <c r="H86" s="136"/>
      <c r="I86" s="135"/>
      <c r="J86" s="166"/>
      <c r="K86" s="255"/>
      <c r="L86" s="155"/>
      <c r="M86" s="156"/>
      <c r="N86" s="136">
        <f>SUM(O86:P86)</f>
        <v>31483.402296320004</v>
      </c>
      <c r="O86" s="135">
        <f>SUM(O87:O90)</f>
        <v>31483.402296320004</v>
      </c>
      <c r="P86" s="166">
        <f>SUM(P87:P90)</f>
        <v>0</v>
      </c>
      <c r="Q86" s="141"/>
      <c r="R86" s="138"/>
      <c r="S86" s="140"/>
      <c r="T86" s="136">
        <f t="shared" si="29"/>
        <v>31483.402296320004</v>
      </c>
      <c r="U86" s="135">
        <f>SUM(U87:U90)</f>
        <v>31483.402296320004</v>
      </c>
      <c r="V86" s="158">
        <f>SUM(V87:V90)</f>
        <v>0</v>
      </c>
      <c r="W86" s="159"/>
      <c r="X86" s="164" t="s">
        <v>190</v>
      </c>
    </row>
    <row r="87" spans="2:24" s="160" customFormat="1" ht="20.25">
      <c r="B87" s="148"/>
      <c r="C87" s="149" t="s">
        <v>139</v>
      </c>
      <c r="D87" s="150">
        <f t="shared" si="28"/>
        <v>2023.8496844800002</v>
      </c>
      <c r="E87" s="153"/>
      <c r="F87" s="138"/>
      <c r="G87" s="140"/>
      <c r="H87" s="137"/>
      <c r="I87" s="138"/>
      <c r="J87" s="140"/>
      <c r="K87" s="154"/>
      <c r="L87" s="155"/>
      <c r="M87" s="156"/>
      <c r="N87" s="137">
        <f>SUM(O87:P87)</f>
        <v>2023.8496844800002</v>
      </c>
      <c r="O87" s="142">
        <f>1735*1.037*1.04*1.04*1.04</f>
        <v>2023.8496844800002</v>
      </c>
      <c r="P87" s="256"/>
      <c r="Q87" s="141"/>
      <c r="R87" s="138"/>
      <c r="S87" s="140"/>
      <c r="T87" s="137">
        <f t="shared" si="29"/>
        <v>2023.8496844800002</v>
      </c>
      <c r="U87" s="142">
        <f>F87+I87+L87+O87+R87</f>
        <v>2023.8496844800002</v>
      </c>
      <c r="V87" s="256">
        <f>G87+J87+M87+P87+S87</f>
        <v>0</v>
      </c>
      <c r="W87" s="159"/>
    </row>
    <row r="88" spans="2:24" s="160" customFormat="1" ht="20.25">
      <c r="B88" s="148"/>
      <c r="C88" s="149" t="s">
        <v>18</v>
      </c>
      <c r="D88" s="150">
        <f t="shared" si="28"/>
        <v>22227.352010240003</v>
      </c>
      <c r="E88" s="153"/>
      <c r="F88" s="138"/>
      <c r="G88" s="140"/>
      <c r="H88" s="137"/>
      <c r="I88" s="138"/>
      <c r="J88" s="140"/>
      <c r="K88" s="154"/>
      <c r="L88" s="155"/>
      <c r="M88" s="156"/>
      <c r="N88" s="137">
        <f t="shared" ref="N88:N90" si="32">SUM(O88:P88)</f>
        <v>22227.352010240003</v>
      </c>
      <c r="O88" s="138">
        <f>19055*1.037*1.04*1.04*1.04</f>
        <v>22227.352010240003</v>
      </c>
      <c r="P88" s="140"/>
      <c r="Q88" s="141"/>
      <c r="R88" s="138"/>
      <c r="S88" s="140"/>
      <c r="T88" s="137">
        <f t="shared" si="29"/>
        <v>22227.352010240003</v>
      </c>
      <c r="U88" s="138">
        <f t="shared" ref="U88:V90" si="33">F88+I88+L88+O88+R88</f>
        <v>22227.352010240003</v>
      </c>
      <c r="V88" s="140">
        <f t="shared" si="33"/>
        <v>0</v>
      </c>
      <c r="W88" s="159"/>
    </row>
    <row r="89" spans="2:24" s="160" customFormat="1" ht="20.25">
      <c r="B89" s="165"/>
      <c r="C89" s="149" t="s">
        <v>142</v>
      </c>
      <c r="D89" s="150">
        <f t="shared" si="28"/>
        <v>7232.2006016000005</v>
      </c>
      <c r="E89" s="153"/>
      <c r="F89" s="138"/>
      <c r="G89" s="140"/>
      <c r="H89" s="137"/>
      <c r="I89" s="138"/>
      <c r="J89" s="140"/>
      <c r="K89" s="154"/>
      <c r="L89" s="155"/>
      <c r="M89" s="156"/>
      <c r="N89" s="137">
        <f t="shared" si="32"/>
        <v>7232.2006016000005</v>
      </c>
      <c r="O89" s="138">
        <f>6200*1.037*1.04*1.04*1.04</f>
        <v>7232.2006016000005</v>
      </c>
      <c r="P89" s="140"/>
      <c r="Q89" s="141"/>
      <c r="R89" s="138"/>
      <c r="S89" s="140"/>
      <c r="T89" s="137">
        <f t="shared" si="29"/>
        <v>7232.2006016000005</v>
      </c>
      <c r="U89" s="138">
        <f t="shared" si="33"/>
        <v>7232.2006016000005</v>
      </c>
      <c r="V89" s="140">
        <f t="shared" si="33"/>
        <v>0</v>
      </c>
      <c r="W89" s="159"/>
    </row>
    <row r="90" spans="2:24" s="160" customFormat="1" ht="30.75" customHeight="1">
      <c r="B90" s="148"/>
      <c r="C90" s="149" t="s">
        <v>132</v>
      </c>
      <c r="D90" s="150">
        <f t="shared" si="28"/>
        <v>0</v>
      </c>
      <c r="E90" s="153"/>
      <c r="F90" s="138"/>
      <c r="G90" s="140"/>
      <c r="H90" s="137"/>
      <c r="I90" s="138"/>
      <c r="J90" s="140"/>
      <c r="K90" s="154"/>
      <c r="L90" s="155"/>
      <c r="M90" s="156"/>
      <c r="N90" s="137">
        <f t="shared" si="32"/>
        <v>0</v>
      </c>
      <c r="O90" s="138"/>
      <c r="P90" s="140"/>
      <c r="Q90" s="141"/>
      <c r="R90" s="138"/>
      <c r="S90" s="140"/>
      <c r="T90" s="137">
        <f t="shared" si="29"/>
        <v>0</v>
      </c>
      <c r="U90" s="138">
        <f t="shared" si="33"/>
        <v>0</v>
      </c>
      <c r="V90" s="140">
        <f t="shared" si="33"/>
        <v>0</v>
      </c>
      <c r="W90" s="159"/>
    </row>
    <row r="91" spans="2:24" s="147" customFormat="1" ht="20.25">
      <c r="B91" s="131">
        <v>16</v>
      </c>
      <c r="C91" s="132" t="s">
        <v>171</v>
      </c>
      <c r="D91" s="152">
        <f t="shared" si="28"/>
        <v>49496.247730176008</v>
      </c>
      <c r="E91" s="257"/>
      <c r="F91" s="142"/>
      <c r="G91" s="163"/>
      <c r="H91" s="141"/>
      <c r="I91" s="142"/>
      <c r="J91" s="143"/>
      <c r="K91" s="141"/>
      <c r="L91" s="157"/>
      <c r="M91" s="158"/>
      <c r="N91" s="257"/>
      <c r="O91" s="142"/>
      <c r="P91" s="163"/>
      <c r="Q91" s="141">
        <f>SUM(R91:S91)</f>
        <v>49496.247730176008</v>
      </c>
      <c r="R91" s="157">
        <f>SUM(R92:R95)</f>
        <v>38674.247730176008</v>
      </c>
      <c r="S91" s="157">
        <f>SUM(S92:S95)</f>
        <v>10822</v>
      </c>
      <c r="T91" s="141">
        <f t="shared" si="29"/>
        <v>49496.247730176008</v>
      </c>
      <c r="U91" s="157">
        <f>SUM(U92:U95)</f>
        <v>38674.247730176008</v>
      </c>
      <c r="V91" s="158">
        <f>SUM(V92:V95)</f>
        <v>10822</v>
      </c>
      <c r="W91" s="145"/>
      <c r="X91" s="146" t="s">
        <v>172</v>
      </c>
    </row>
    <row r="92" spans="2:24" s="147" customFormat="1" ht="20.25">
      <c r="B92" s="148"/>
      <c r="C92" s="149" t="s">
        <v>139</v>
      </c>
      <c r="D92" s="161">
        <f t="shared" si="28"/>
        <v>2790.2296514560003</v>
      </c>
      <c r="E92" s="153"/>
      <c r="F92" s="142"/>
      <c r="G92" s="163"/>
      <c r="H92" s="141"/>
      <c r="I92" s="142"/>
      <c r="J92" s="143"/>
      <c r="K92" s="162"/>
      <c r="L92" s="142"/>
      <c r="M92" s="163"/>
      <c r="N92" s="257"/>
      <c r="O92" s="142"/>
      <c r="P92" s="163"/>
      <c r="Q92" s="162">
        <f>SUM(R92:S92)</f>
        <v>2790.2296514560003</v>
      </c>
      <c r="R92" s="142">
        <f>2300*1.037*1.04*1.04*1.04*1.04</f>
        <v>2790.2296514560003</v>
      </c>
      <c r="S92" s="163"/>
      <c r="T92" s="162">
        <f t="shared" si="29"/>
        <v>2790.2296514560003</v>
      </c>
      <c r="U92" s="142">
        <f>F92+I92+L92+O92+R92</f>
        <v>2790.2296514560003</v>
      </c>
      <c r="V92" s="163">
        <f>G92+J92+M92+P92+S92</f>
        <v>0</v>
      </c>
      <c r="W92" s="145"/>
    </row>
    <row r="93" spans="2:24" s="147" customFormat="1" ht="20.25">
      <c r="B93" s="148"/>
      <c r="C93" s="149" t="s">
        <v>18</v>
      </c>
      <c r="D93" s="161">
        <f t="shared" si="28"/>
        <v>38820.586455040007</v>
      </c>
      <c r="E93" s="153"/>
      <c r="F93" s="142"/>
      <c r="G93" s="163"/>
      <c r="H93" s="141"/>
      <c r="I93" s="142"/>
      <c r="J93" s="163"/>
      <c r="K93" s="162"/>
      <c r="L93" s="142"/>
      <c r="M93" s="163"/>
      <c r="N93" s="141"/>
      <c r="O93" s="142"/>
      <c r="P93" s="163"/>
      <c r="Q93" s="162">
        <f t="shared" ref="Q93:Q95" si="34">SUM(R93:S93)</f>
        <v>38820.586455040007</v>
      </c>
      <c r="R93" s="142">
        <f>32000*1.037*1.04*1.04*1.04*1.04-8000</f>
        <v>30820.586455040007</v>
      </c>
      <c r="S93" s="163">
        <v>8000</v>
      </c>
      <c r="T93" s="162">
        <f t="shared" si="29"/>
        <v>38820.586455040007</v>
      </c>
      <c r="U93" s="142">
        <f t="shared" ref="U93:V95" si="35">F93+I93+L93+O93+R93</f>
        <v>30820.586455040007</v>
      </c>
      <c r="V93" s="163">
        <f t="shared" si="35"/>
        <v>8000</v>
      </c>
      <c r="W93" s="145"/>
    </row>
    <row r="94" spans="2:24" s="147" customFormat="1" ht="20.25">
      <c r="B94" s="148"/>
      <c r="C94" s="149" t="s">
        <v>142</v>
      </c>
      <c r="D94" s="161">
        <f t="shared" si="28"/>
        <v>7885.4316236799996</v>
      </c>
      <c r="E94" s="153"/>
      <c r="F94" s="142"/>
      <c r="G94" s="163"/>
      <c r="H94" s="141"/>
      <c r="I94" s="142"/>
      <c r="J94" s="163"/>
      <c r="K94" s="162"/>
      <c r="L94" s="142"/>
      <c r="M94" s="163"/>
      <c r="N94" s="141"/>
      <c r="O94" s="142"/>
      <c r="P94" s="163"/>
      <c r="Q94" s="162">
        <f t="shared" si="34"/>
        <v>7885.4316236799996</v>
      </c>
      <c r="R94" s="142">
        <f>6500*1.037*1.04*1.04*1.04*1.04-2822</f>
        <v>5063.4316236799996</v>
      </c>
      <c r="S94" s="163">
        <v>2822</v>
      </c>
      <c r="T94" s="162">
        <f t="shared" si="29"/>
        <v>7885.4316236799996</v>
      </c>
      <c r="U94" s="142">
        <f t="shared" si="35"/>
        <v>5063.4316236799996</v>
      </c>
      <c r="V94" s="163">
        <f t="shared" si="35"/>
        <v>2822</v>
      </c>
      <c r="W94" s="145"/>
    </row>
    <row r="95" spans="2:24" s="147" customFormat="1" ht="33.75" customHeight="1">
      <c r="B95" s="148"/>
      <c r="C95" s="149" t="s">
        <v>132</v>
      </c>
      <c r="D95" s="161">
        <f t="shared" si="28"/>
        <v>0</v>
      </c>
      <c r="E95" s="153"/>
      <c r="F95" s="142"/>
      <c r="G95" s="163"/>
      <c r="H95" s="141"/>
      <c r="I95" s="142"/>
      <c r="J95" s="163"/>
      <c r="K95" s="162"/>
      <c r="L95" s="142"/>
      <c r="M95" s="163"/>
      <c r="N95" s="141"/>
      <c r="O95" s="142"/>
      <c r="P95" s="163"/>
      <c r="Q95" s="162">
        <f t="shared" si="34"/>
        <v>0</v>
      </c>
      <c r="R95" s="142"/>
      <c r="S95" s="163"/>
      <c r="T95" s="162">
        <f t="shared" si="29"/>
        <v>0</v>
      </c>
      <c r="U95" s="142">
        <f t="shared" si="35"/>
        <v>0</v>
      </c>
      <c r="V95" s="163">
        <f t="shared" si="35"/>
        <v>0</v>
      </c>
      <c r="W95" s="145"/>
    </row>
    <row r="96" spans="2:24" s="160" customFormat="1" ht="40.5">
      <c r="B96" s="131">
        <v>17</v>
      </c>
      <c r="C96" s="132" t="s">
        <v>179</v>
      </c>
      <c r="D96" s="152">
        <f t="shared" si="28"/>
        <v>5349.9620708352004</v>
      </c>
      <c r="E96" s="153"/>
      <c r="F96" s="138"/>
      <c r="G96" s="139"/>
      <c r="H96" s="137"/>
      <c r="I96" s="138"/>
      <c r="J96" s="140"/>
      <c r="K96" s="154"/>
      <c r="L96" s="155"/>
      <c r="M96" s="156"/>
      <c r="N96" s="137"/>
      <c r="O96" s="138"/>
      <c r="P96" s="140"/>
      <c r="Q96" s="141">
        <f>SUM(R96:S96)</f>
        <v>5349.9620708352004</v>
      </c>
      <c r="R96" s="157">
        <f>SUM(R97:R100)</f>
        <v>0</v>
      </c>
      <c r="S96" s="158">
        <f>SUM(S97:S100)</f>
        <v>5349.9620708352004</v>
      </c>
      <c r="T96" s="141">
        <f t="shared" si="29"/>
        <v>5349.9620708352004</v>
      </c>
      <c r="U96" s="157">
        <f>SUM(U97:U100)</f>
        <v>0</v>
      </c>
      <c r="V96" s="158">
        <f>SUM(V97:V100)</f>
        <v>5349.9620708352004</v>
      </c>
      <c r="W96" s="159"/>
      <c r="X96" s="146" t="s">
        <v>180</v>
      </c>
    </row>
    <row r="97" spans="2:24" s="160" customFormat="1" ht="20.25" customHeight="1">
      <c r="B97" s="148"/>
      <c r="C97" s="149" t="s">
        <v>139</v>
      </c>
      <c r="D97" s="258">
        <f t="shared" si="28"/>
        <v>582.30879682559998</v>
      </c>
      <c r="E97" s="153"/>
      <c r="F97" s="138"/>
      <c r="G97" s="139"/>
      <c r="H97" s="137"/>
      <c r="I97" s="138"/>
      <c r="J97" s="140"/>
      <c r="K97" s="154"/>
      <c r="L97" s="155"/>
      <c r="M97" s="156"/>
      <c r="N97" s="137"/>
      <c r="O97" s="138"/>
      <c r="P97" s="140"/>
      <c r="Q97" s="259">
        <f t="shared" ref="Q97:Q99" si="36">SUM(R97:S97)</f>
        <v>582.30879682559998</v>
      </c>
      <c r="R97" s="260"/>
      <c r="S97" s="260">
        <f>480*1.037*1.04*1.04*1.04*1.04</f>
        <v>582.30879682559998</v>
      </c>
      <c r="T97" s="259">
        <f t="shared" si="29"/>
        <v>582.30879682559998</v>
      </c>
      <c r="U97" s="260">
        <f>F97+I97+L97+O97+R97</f>
        <v>0</v>
      </c>
      <c r="V97" s="167">
        <f>G97+J97+M97+P97+S97</f>
        <v>582.30879682559998</v>
      </c>
      <c r="W97" s="159"/>
    </row>
    <row r="98" spans="2:24" s="160" customFormat="1" ht="20.25" customHeight="1">
      <c r="B98" s="148"/>
      <c r="C98" s="149" t="s">
        <v>18</v>
      </c>
      <c r="D98" s="150">
        <f t="shared" si="28"/>
        <v>3578.772813824</v>
      </c>
      <c r="E98" s="153"/>
      <c r="F98" s="138"/>
      <c r="G98" s="139"/>
      <c r="H98" s="137"/>
      <c r="I98" s="138"/>
      <c r="J98" s="140"/>
      <c r="K98" s="154"/>
      <c r="L98" s="155"/>
      <c r="M98" s="156"/>
      <c r="N98" s="137"/>
      <c r="O98" s="138"/>
      <c r="P98" s="140"/>
      <c r="Q98" s="137">
        <f t="shared" si="36"/>
        <v>3578.772813824</v>
      </c>
      <c r="R98" s="138"/>
      <c r="S98" s="138">
        <f>2950*1.037*1.04*1.04*1.04*1.04</f>
        <v>3578.772813824</v>
      </c>
      <c r="T98" s="137">
        <f t="shared" si="29"/>
        <v>3578.772813824</v>
      </c>
      <c r="U98" s="138">
        <f t="shared" ref="U98:V100" si="37">F98+I98+L98+O98+R98</f>
        <v>0</v>
      </c>
      <c r="V98" s="140">
        <f t="shared" si="37"/>
        <v>3578.772813824</v>
      </c>
      <c r="W98" s="159"/>
    </row>
    <row r="99" spans="2:24" s="160" customFormat="1" ht="20.25" customHeight="1">
      <c r="B99" s="148"/>
      <c r="C99" s="149" t="s">
        <v>142</v>
      </c>
      <c r="D99" s="150">
        <f t="shared" si="28"/>
        <v>1188.8804601856</v>
      </c>
      <c r="E99" s="153"/>
      <c r="F99" s="138"/>
      <c r="G99" s="139"/>
      <c r="H99" s="137"/>
      <c r="I99" s="138"/>
      <c r="J99" s="140"/>
      <c r="K99" s="154"/>
      <c r="L99" s="155"/>
      <c r="M99" s="156"/>
      <c r="N99" s="137"/>
      <c r="O99" s="138"/>
      <c r="P99" s="140"/>
      <c r="Q99" s="137">
        <f t="shared" si="36"/>
        <v>1188.8804601856</v>
      </c>
      <c r="R99" s="138"/>
      <c r="S99" s="138">
        <f>980*1.037*1.04*1.04*1.04*1.04</f>
        <v>1188.8804601856</v>
      </c>
      <c r="T99" s="137">
        <f t="shared" si="29"/>
        <v>1188.8804601856</v>
      </c>
      <c r="U99" s="138">
        <f t="shared" si="37"/>
        <v>0</v>
      </c>
      <c r="V99" s="140">
        <f t="shared" si="37"/>
        <v>1188.8804601856</v>
      </c>
      <c r="W99" s="159"/>
    </row>
    <row r="100" spans="2:24" s="160" customFormat="1" ht="29.25" customHeight="1">
      <c r="B100" s="148"/>
      <c r="C100" s="149" t="s">
        <v>132</v>
      </c>
      <c r="D100" s="150">
        <f t="shared" si="28"/>
        <v>0</v>
      </c>
      <c r="E100" s="153"/>
      <c r="F100" s="138"/>
      <c r="G100" s="139"/>
      <c r="H100" s="137"/>
      <c r="I100" s="138"/>
      <c r="J100" s="140"/>
      <c r="K100" s="154"/>
      <c r="L100" s="155"/>
      <c r="M100" s="156"/>
      <c r="N100" s="137"/>
      <c r="O100" s="138"/>
      <c r="P100" s="140"/>
      <c r="Q100" s="137">
        <f t="shared" ref="Q100" si="38">SUM(R100:S100)</f>
        <v>0</v>
      </c>
      <c r="R100" s="138"/>
      <c r="S100" s="140"/>
      <c r="T100" s="137">
        <f t="shared" si="29"/>
        <v>0</v>
      </c>
      <c r="U100" s="138">
        <f t="shared" si="37"/>
        <v>0</v>
      </c>
      <c r="V100" s="140">
        <f t="shared" si="37"/>
        <v>0</v>
      </c>
      <c r="W100" s="159"/>
    </row>
    <row r="101" spans="2:24" s="160" customFormat="1" ht="40.5">
      <c r="B101" s="131">
        <v>18</v>
      </c>
      <c r="C101" s="132" t="s">
        <v>208</v>
      </c>
      <c r="D101" s="133">
        <f t="shared" si="28"/>
        <v>8941.0227527583829</v>
      </c>
      <c r="E101" s="153"/>
      <c r="F101" s="138"/>
      <c r="G101" s="139"/>
      <c r="H101" s="137"/>
      <c r="I101" s="138"/>
      <c r="J101" s="140"/>
      <c r="K101" s="154"/>
      <c r="L101" s="155"/>
      <c r="M101" s="156"/>
      <c r="N101" s="137"/>
      <c r="O101" s="138"/>
      <c r="P101" s="139"/>
      <c r="Q101" s="136">
        <f>SUM(R101:S101)</f>
        <v>8941.0227527583829</v>
      </c>
      <c r="R101" s="135">
        <f>SUM(R102:R105)</f>
        <v>8941.0227527583829</v>
      </c>
      <c r="S101" s="135">
        <f>SUM(S102:S105)</f>
        <v>0</v>
      </c>
      <c r="T101" s="136">
        <f t="shared" si="29"/>
        <v>8941.0227527583829</v>
      </c>
      <c r="U101" s="135">
        <f>SUM(U102:U105)</f>
        <v>8941.0227527583829</v>
      </c>
      <c r="V101" s="144">
        <f>SUM(V102:V105)</f>
        <v>0</v>
      </c>
      <c r="W101" s="159"/>
    </row>
    <row r="102" spans="2:24" s="160" customFormat="1" ht="20.25" customHeight="1">
      <c r="B102" s="148"/>
      <c r="C102" s="149" t="s">
        <v>139</v>
      </c>
      <c r="D102" s="150">
        <f t="shared" si="28"/>
        <v>964.34315864431005</v>
      </c>
      <c r="E102" s="153"/>
      <c r="F102" s="138"/>
      <c r="G102" s="139"/>
      <c r="H102" s="137"/>
      <c r="I102" s="138"/>
      <c r="J102" s="140"/>
      <c r="K102" s="154"/>
      <c r="L102" s="155"/>
      <c r="M102" s="156"/>
      <c r="N102" s="137"/>
      <c r="O102" s="138"/>
      <c r="P102" s="139"/>
      <c r="Q102" s="137">
        <f>SUM(R102:S102)</f>
        <v>964.34315864431005</v>
      </c>
      <c r="R102" s="138">
        <f>771.76*1.03*1.037*1.04*1.04*1.04*1.04</f>
        <v>964.34315864431005</v>
      </c>
      <c r="S102" s="140"/>
      <c r="T102" s="137">
        <f t="shared" si="29"/>
        <v>964.34315864431005</v>
      </c>
      <c r="U102" s="138">
        <f>F102+I102+L102+O102+R102</f>
        <v>964.34315864431005</v>
      </c>
      <c r="V102" s="140">
        <f>G102+J102+M102+P102+S102</f>
        <v>0</v>
      </c>
      <c r="W102" s="159"/>
    </row>
    <row r="103" spans="2:24" s="160" customFormat="1" ht="20.25" customHeight="1">
      <c r="B103" s="148"/>
      <c r="C103" s="149" t="s">
        <v>18</v>
      </c>
      <c r="D103" s="150">
        <f t="shared" si="28"/>
        <v>6381.3436752912576</v>
      </c>
      <c r="E103" s="153"/>
      <c r="F103" s="138"/>
      <c r="G103" s="139"/>
      <c r="H103" s="137"/>
      <c r="I103" s="138"/>
      <c r="J103" s="140"/>
      <c r="K103" s="154"/>
      <c r="L103" s="155"/>
      <c r="M103" s="156"/>
      <c r="N103" s="137"/>
      <c r="O103" s="138"/>
      <c r="P103" s="139"/>
      <c r="Q103" s="137">
        <f t="shared" ref="Q103:Q105" si="39">SUM(R103:S103)</f>
        <v>6381.3436752912576</v>
      </c>
      <c r="R103" s="138">
        <f>5106.964*1.03*1.037*1.04*1.04*1.04*1.04</f>
        <v>6381.3436752912576</v>
      </c>
      <c r="S103" s="140"/>
      <c r="T103" s="137">
        <f t="shared" si="29"/>
        <v>6381.3436752912576</v>
      </c>
      <c r="U103" s="138">
        <f t="shared" ref="U103:V105" si="40">F103+I103+L103+O103+R103</f>
        <v>6381.3436752912576</v>
      </c>
      <c r="V103" s="140">
        <f t="shared" si="40"/>
        <v>0</v>
      </c>
      <c r="W103" s="159"/>
    </row>
    <row r="104" spans="2:24" s="160" customFormat="1" ht="20.25" customHeight="1">
      <c r="B104" s="148"/>
      <c r="C104" s="149" t="s">
        <v>142</v>
      </c>
      <c r="D104" s="150">
        <f t="shared" si="28"/>
        <v>1595.3359188228144</v>
      </c>
      <c r="E104" s="153"/>
      <c r="F104" s="138"/>
      <c r="G104" s="139"/>
      <c r="H104" s="137"/>
      <c r="I104" s="138"/>
      <c r="J104" s="140"/>
      <c r="K104" s="154"/>
      <c r="L104" s="155"/>
      <c r="M104" s="156"/>
      <c r="N104" s="137"/>
      <c r="O104" s="138"/>
      <c r="P104" s="139"/>
      <c r="Q104" s="137">
        <f t="shared" si="39"/>
        <v>1595.3359188228144</v>
      </c>
      <c r="R104" s="138">
        <f>1276.741*1.03*1.037*1.04*1.04*1.04*1.04</f>
        <v>1595.3359188228144</v>
      </c>
      <c r="S104" s="140"/>
      <c r="T104" s="137">
        <f t="shared" si="29"/>
        <v>1595.3359188228144</v>
      </c>
      <c r="U104" s="138">
        <f t="shared" si="40"/>
        <v>1595.3359188228144</v>
      </c>
      <c r="V104" s="140">
        <f t="shared" si="40"/>
        <v>0</v>
      </c>
      <c r="W104" s="159"/>
    </row>
    <row r="105" spans="2:24" s="160" customFormat="1" ht="20.25" customHeight="1">
      <c r="B105" s="148"/>
      <c r="C105" s="149" t="s">
        <v>132</v>
      </c>
      <c r="D105" s="150">
        <f t="shared" si="28"/>
        <v>0</v>
      </c>
      <c r="E105" s="153"/>
      <c r="F105" s="138"/>
      <c r="G105" s="139"/>
      <c r="H105" s="137"/>
      <c r="I105" s="138"/>
      <c r="J105" s="140"/>
      <c r="K105" s="154"/>
      <c r="L105" s="155"/>
      <c r="M105" s="156"/>
      <c r="N105" s="137"/>
      <c r="O105" s="138"/>
      <c r="P105" s="139"/>
      <c r="Q105" s="137">
        <f t="shared" si="39"/>
        <v>0</v>
      </c>
      <c r="R105" s="138"/>
      <c r="S105" s="140"/>
      <c r="T105" s="137">
        <f t="shared" si="29"/>
        <v>0</v>
      </c>
      <c r="U105" s="138">
        <f t="shared" si="40"/>
        <v>0</v>
      </c>
      <c r="V105" s="140">
        <f t="shared" si="40"/>
        <v>0</v>
      </c>
      <c r="W105" s="159"/>
    </row>
    <row r="106" spans="2:24" s="160" customFormat="1" ht="21">
      <c r="B106" s="131">
        <v>19</v>
      </c>
      <c r="C106" s="132" t="s">
        <v>182</v>
      </c>
      <c r="D106" s="133">
        <f t="shared" si="28"/>
        <v>24493.363766476803</v>
      </c>
      <c r="E106" s="153"/>
      <c r="F106" s="138"/>
      <c r="G106" s="140"/>
      <c r="H106" s="137"/>
      <c r="I106" s="138"/>
      <c r="J106" s="140"/>
      <c r="K106" s="136"/>
      <c r="L106" s="135"/>
      <c r="M106" s="135"/>
      <c r="N106" s="137"/>
      <c r="O106" s="138"/>
      <c r="P106" s="140"/>
      <c r="Q106" s="136">
        <f>SUM(R106:S106)</f>
        <v>24493.363766476803</v>
      </c>
      <c r="R106" s="135">
        <f>SUM(R107:R110)</f>
        <v>24493.363766476803</v>
      </c>
      <c r="S106" s="135">
        <f>SUM(S107:S110)</f>
        <v>0</v>
      </c>
      <c r="T106" s="141">
        <f t="shared" si="29"/>
        <v>24493.363766476803</v>
      </c>
      <c r="U106" s="135">
        <f>SUM(U107:U110)</f>
        <v>24493.363766476803</v>
      </c>
      <c r="V106" s="144">
        <f>SUM(V107:V110)</f>
        <v>0</v>
      </c>
      <c r="W106" s="159"/>
      <c r="X106" s="261" t="s">
        <v>183</v>
      </c>
    </row>
    <row r="107" spans="2:24" s="160" customFormat="1" ht="20.25">
      <c r="B107" s="148"/>
      <c r="C107" s="149" t="s">
        <v>139</v>
      </c>
      <c r="D107" s="150">
        <f t="shared" si="28"/>
        <v>2347.4323372032004</v>
      </c>
      <c r="E107" s="153"/>
      <c r="F107" s="138"/>
      <c r="G107" s="140"/>
      <c r="H107" s="137"/>
      <c r="I107" s="138"/>
      <c r="J107" s="140"/>
      <c r="K107" s="137"/>
      <c r="L107" s="138"/>
      <c r="M107" s="140"/>
      <c r="N107" s="137"/>
      <c r="O107" s="138"/>
      <c r="P107" s="140"/>
      <c r="Q107" s="137">
        <f>SUM(R107:S107)</f>
        <v>2347.4323372032004</v>
      </c>
      <c r="R107" s="138">
        <f>1935*1.037*1.04*1.04*1.04*1.04</f>
        <v>2347.4323372032004</v>
      </c>
      <c r="S107" s="140"/>
      <c r="T107" s="162">
        <f t="shared" si="29"/>
        <v>2347.4323372032004</v>
      </c>
      <c r="U107" s="138">
        <f>F107+I107+L107+O107+R107</f>
        <v>2347.4323372032004</v>
      </c>
      <c r="V107" s="140">
        <f>G107+J107+M107+P107+S107</f>
        <v>0</v>
      </c>
      <c r="W107" s="159"/>
    </row>
    <row r="108" spans="2:24" s="160" customFormat="1" ht="20.25">
      <c r="B108" s="148"/>
      <c r="C108" s="149" t="s">
        <v>18</v>
      </c>
      <c r="D108" s="150">
        <f t="shared" si="28"/>
        <v>13896.556807577603</v>
      </c>
      <c r="E108" s="153"/>
      <c r="F108" s="138"/>
      <c r="G108" s="140"/>
      <c r="H108" s="137"/>
      <c r="I108" s="138"/>
      <c r="J108" s="140"/>
      <c r="K108" s="137"/>
      <c r="L108" s="138"/>
      <c r="M108" s="140"/>
      <c r="N108" s="137"/>
      <c r="O108" s="138"/>
      <c r="P108" s="140"/>
      <c r="Q108" s="137">
        <f t="shared" ref="Q108:Q110" si="41">SUM(R108:S108)</f>
        <v>13896.556807577603</v>
      </c>
      <c r="R108" s="138">
        <f>11455*1.037*1.04*1.04*1.04*1.04</f>
        <v>13896.556807577603</v>
      </c>
      <c r="S108" s="140"/>
      <c r="T108" s="162">
        <f t="shared" si="29"/>
        <v>13896.556807577603</v>
      </c>
      <c r="U108" s="138">
        <f t="shared" ref="U108:V110" si="42">F108+I108+L108+O108+R108</f>
        <v>13896.556807577603</v>
      </c>
      <c r="V108" s="140">
        <f t="shared" si="42"/>
        <v>0</v>
      </c>
      <c r="W108" s="159"/>
    </row>
    <row r="109" spans="2:24" s="160" customFormat="1" ht="20.25">
      <c r="B109" s="165"/>
      <c r="C109" s="149" t="s">
        <v>142</v>
      </c>
      <c r="D109" s="150">
        <f t="shared" si="28"/>
        <v>8249.3746216960008</v>
      </c>
      <c r="E109" s="153"/>
      <c r="F109" s="138"/>
      <c r="G109" s="140"/>
      <c r="H109" s="137"/>
      <c r="I109" s="138"/>
      <c r="J109" s="140"/>
      <c r="K109" s="137"/>
      <c r="L109" s="138"/>
      <c r="M109" s="140"/>
      <c r="N109" s="137"/>
      <c r="O109" s="138"/>
      <c r="P109" s="140"/>
      <c r="Q109" s="137">
        <f t="shared" si="41"/>
        <v>8249.3746216960008</v>
      </c>
      <c r="R109" s="138">
        <f>6800*1.037*1.04*1.04*1.04*1.04</f>
        <v>8249.3746216960008</v>
      </c>
      <c r="S109" s="140"/>
      <c r="T109" s="162">
        <f t="shared" si="29"/>
        <v>8249.3746216960008</v>
      </c>
      <c r="U109" s="138">
        <f t="shared" si="42"/>
        <v>8249.3746216960008</v>
      </c>
      <c r="V109" s="140">
        <f t="shared" si="42"/>
        <v>0</v>
      </c>
      <c r="W109" s="159"/>
    </row>
    <row r="110" spans="2:24" s="160" customFormat="1" ht="29.25" customHeight="1">
      <c r="B110" s="148"/>
      <c r="C110" s="149" t="s">
        <v>132</v>
      </c>
      <c r="D110" s="150">
        <f t="shared" si="28"/>
        <v>0</v>
      </c>
      <c r="E110" s="153"/>
      <c r="F110" s="138"/>
      <c r="G110" s="140"/>
      <c r="H110" s="137"/>
      <c r="I110" s="138"/>
      <c r="J110" s="140"/>
      <c r="K110" s="137"/>
      <c r="L110" s="138"/>
      <c r="M110" s="140"/>
      <c r="N110" s="137"/>
      <c r="O110" s="138"/>
      <c r="P110" s="140"/>
      <c r="Q110" s="137">
        <f t="shared" si="41"/>
        <v>0</v>
      </c>
      <c r="R110" s="138"/>
      <c r="S110" s="140"/>
      <c r="T110" s="141">
        <f t="shared" si="29"/>
        <v>0</v>
      </c>
      <c r="U110" s="138">
        <f t="shared" si="42"/>
        <v>0</v>
      </c>
      <c r="V110" s="140">
        <f t="shared" si="42"/>
        <v>0</v>
      </c>
      <c r="W110" s="159"/>
    </row>
    <row r="111" spans="2:24" s="270" customFormat="1" ht="20.25">
      <c r="B111" s="262">
        <v>20</v>
      </c>
      <c r="C111" s="263" t="s">
        <v>217</v>
      </c>
      <c r="D111" s="264">
        <f t="shared" si="28"/>
        <v>31520</v>
      </c>
      <c r="E111" s="265">
        <f>SUM(F111:G111)</f>
        <v>8891</v>
      </c>
      <c r="F111" s="266">
        <f>SUM(F112:F115)</f>
        <v>0</v>
      </c>
      <c r="G111" s="266">
        <f>SUM(G112:G115)</f>
        <v>8891</v>
      </c>
      <c r="H111" s="265">
        <f>SUM(I111:J111)</f>
        <v>5329</v>
      </c>
      <c r="I111" s="266">
        <f>SUM(I112:I115)</f>
        <v>5329</v>
      </c>
      <c r="J111" s="266">
        <f>SUM(J112:J115)</f>
        <v>0</v>
      </c>
      <c r="K111" s="265">
        <f>SUM(L111:M111)</f>
        <v>5542</v>
      </c>
      <c r="L111" s="266">
        <f>SUM(L112:L115)</f>
        <v>0</v>
      </c>
      <c r="M111" s="266">
        <f>SUM(M112:M115)</f>
        <v>5542</v>
      </c>
      <c r="N111" s="265">
        <f>SUM(O111:P111)</f>
        <v>5764</v>
      </c>
      <c r="O111" s="266">
        <f>SUM(O112:O115)</f>
        <v>0</v>
      </c>
      <c r="P111" s="266">
        <f>SUM(P112:P115)</f>
        <v>5764</v>
      </c>
      <c r="Q111" s="265">
        <f>SUM(R111:S111)</f>
        <v>5994</v>
      </c>
      <c r="R111" s="266">
        <f>SUM(R112:R115)</f>
        <v>0</v>
      </c>
      <c r="S111" s="266">
        <f>SUM(S112:S115)</f>
        <v>5994</v>
      </c>
      <c r="T111" s="267">
        <f t="shared" si="29"/>
        <v>31520</v>
      </c>
      <c r="U111" s="266">
        <f>SUM(U112:U115)</f>
        <v>5329</v>
      </c>
      <c r="V111" s="268">
        <f>SUM(V112:V115)</f>
        <v>26191</v>
      </c>
      <c r="W111" s="269"/>
    </row>
    <row r="112" spans="2:24" s="270" customFormat="1" ht="20.25">
      <c r="B112" s="271"/>
      <c r="C112" s="272" t="s">
        <v>139</v>
      </c>
      <c r="D112" s="264">
        <f t="shared" si="28"/>
        <v>0</v>
      </c>
      <c r="E112" s="242">
        <f>SUM(F112:G112)</f>
        <v>0</v>
      </c>
      <c r="F112" s="229"/>
      <c r="G112" s="273"/>
      <c r="H112" s="242">
        <f>SUM(I112:J112)</f>
        <v>0</v>
      </c>
      <c r="I112" s="229"/>
      <c r="J112" s="274"/>
      <c r="K112" s="242">
        <f>SUM(L112:M112)</f>
        <v>0</v>
      </c>
      <c r="L112" s="229"/>
      <c r="M112" s="273"/>
      <c r="N112" s="242">
        <f>SUM(O112:P112)</f>
        <v>0</v>
      </c>
      <c r="O112" s="229"/>
      <c r="P112" s="273"/>
      <c r="Q112" s="242">
        <f>SUM(R112:S112)</f>
        <v>0</v>
      </c>
      <c r="R112" s="229"/>
      <c r="S112" s="273"/>
      <c r="T112" s="275">
        <f t="shared" si="29"/>
        <v>0</v>
      </c>
      <c r="U112" s="229">
        <f>F112+I112+L112+O112+R112</f>
        <v>0</v>
      </c>
      <c r="V112" s="273">
        <f>G112+J112+M112+P112+S112</f>
        <v>0</v>
      </c>
      <c r="W112" s="269"/>
    </row>
    <row r="113" spans="2:26" s="270" customFormat="1" ht="20.25">
      <c r="B113" s="271"/>
      <c r="C113" s="272" t="s">
        <v>18</v>
      </c>
      <c r="D113" s="276">
        <f t="shared" si="28"/>
        <v>29025</v>
      </c>
      <c r="E113" s="242">
        <f t="shared" ref="E113:E115" si="43">SUM(F113:G113)</f>
        <v>8430</v>
      </c>
      <c r="F113" s="229"/>
      <c r="G113" s="273">
        <v>8430</v>
      </c>
      <c r="H113" s="242">
        <f t="shared" ref="H113:H115" si="44">SUM(I113:J113)</f>
        <v>4850</v>
      </c>
      <c r="I113" s="277">
        <v>4850</v>
      </c>
      <c r="J113" s="274"/>
      <c r="K113" s="242">
        <f t="shared" ref="K113:K115" si="45">SUM(L113:M113)</f>
        <v>5044</v>
      </c>
      <c r="L113" s="229"/>
      <c r="M113" s="273">
        <v>5044</v>
      </c>
      <c r="N113" s="242">
        <f t="shared" ref="N113:N115" si="46">SUM(O113:P113)</f>
        <v>5246</v>
      </c>
      <c r="O113" s="229"/>
      <c r="P113" s="273">
        <v>5246</v>
      </c>
      <c r="Q113" s="242">
        <f t="shared" ref="Q113:Q115" si="47">SUM(R113:S113)</f>
        <v>5455</v>
      </c>
      <c r="R113" s="229"/>
      <c r="S113" s="273">
        <v>5455</v>
      </c>
      <c r="T113" s="275">
        <f t="shared" si="29"/>
        <v>29025</v>
      </c>
      <c r="U113" s="229">
        <f t="shared" ref="U113:V115" si="48">F113+I113+L113+O113+R113</f>
        <v>4850</v>
      </c>
      <c r="V113" s="273">
        <f t="shared" si="48"/>
        <v>24175</v>
      </c>
      <c r="W113" s="269"/>
    </row>
    <row r="114" spans="2:26" s="270" customFormat="1" ht="20.25">
      <c r="B114" s="271"/>
      <c r="C114" s="272" t="s">
        <v>142</v>
      </c>
      <c r="D114" s="276">
        <f t="shared" si="28"/>
        <v>2495</v>
      </c>
      <c r="E114" s="242">
        <f t="shared" si="43"/>
        <v>461</v>
      </c>
      <c r="F114" s="229"/>
      <c r="G114" s="273">
        <v>461</v>
      </c>
      <c r="H114" s="242">
        <f t="shared" si="44"/>
        <v>479</v>
      </c>
      <c r="I114" s="229">
        <v>479</v>
      </c>
      <c r="J114" s="273"/>
      <c r="K114" s="242">
        <f t="shared" si="45"/>
        <v>498</v>
      </c>
      <c r="L114" s="229"/>
      <c r="M114" s="273">
        <v>498</v>
      </c>
      <c r="N114" s="242">
        <f t="shared" si="46"/>
        <v>518</v>
      </c>
      <c r="O114" s="229"/>
      <c r="P114" s="273">
        <v>518</v>
      </c>
      <c r="Q114" s="242">
        <f t="shared" si="47"/>
        <v>539</v>
      </c>
      <c r="R114" s="229"/>
      <c r="S114" s="273">
        <v>539</v>
      </c>
      <c r="T114" s="275">
        <f t="shared" si="29"/>
        <v>2495</v>
      </c>
      <c r="U114" s="229">
        <f t="shared" si="48"/>
        <v>479</v>
      </c>
      <c r="V114" s="273">
        <f t="shared" si="48"/>
        <v>2016</v>
      </c>
      <c r="W114" s="269"/>
    </row>
    <row r="115" spans="2:26" s="270" customFormat="1" ht="20.25">
      <c r="B115" s="271"/>
      <c r="C115" s="272" t="s">
        <v>132</v>
      </c>
      <c r="D115" s="276">
        <f t="shared" si="28"/>
        <v>0</v>
      </c>
      <c r="E115" s="242">
        <f t="shared" si="43"/>
        <v>0</v>
      </c>
      <c r="F115" s="229"/>
      <c r="G115" s="273"/>
      <c r="H115" s="242">
        <f t="shared" si="44"/>
        <v>0</v>
      </c>
      <c r="I115" s="229"/>
      <c r="J115" s="273"/>
      <c r="K115" s="242">
        <f t="shared" si="45"/>
        <v>0</v>
      </c>
      <c r="L115" s="229"/>
      <c r="M115" s="273"/>
      <c r="N115" s="242">
        <f t="shared" si="46"/>
        <v>0</v>
      </c>
      <c r="O115" s="229"/>
      <c r="P115" s="273"/>
      <c r="Q115" s="242">
        <f t="shared" si="47"/>
        <v>0</v>
      </c>
      <c r="R115" s="229"/>
      <c r="S115" s="273"/>
      <c r="T115" s="275">
        <f t="shared" si="29"/>
        <v>0</v>
      </c>
      <c r="U115" s="229">
        <f t="shared" si="48"/>
        <v>0</v>
      </c>
      <c r="V115" s="273">
        <f t="shared" si="48"/>
        <v>0</v>
      </c>
      <c r="W115" s="269"/>
    </row>
    <row r="116" spans="2:26" s="53" customFormat="1" ht="40.5">
      <c r="B116" s="25">
        <v>20</v>
      </c>
      <c r="C116" s="24" t="s">
        <v>153</v>
      </c>
      <c r="D116" s="129">
        <f t="shared" si="28"/>
        <v>37359.635653225545</v>
      </c>
      <c r="E116" s="90">
        <f t="shared" ref="E116:J116" si="49">SUM(E117:E127)</f>
        <v>3748.5787099999998</v>
      </c>
      <c r="F116" s="51">
        <f t="shared" si="49"/>
        <v>1120.3022099999998</v>
      </c>
      <c r="G116" s="124">
        <f t="shared" si="49"/>
        <v>2628.2764999999999</v>
      </c>
      <c r="H116" s="87">
        <f t="shared" si="49"/>
        <v>22954.1741936</v>
      </c>
      <c r="I116" s="51">
        <f t="shared" si="49"/>
        <v>3085.2293055999999</v>
      </c>
      <c r="J116" s="103">
        <f t="shared" si="49"/>
        <v>19868.944887999998</v>
      </c>
      <c r="K116" s="87">
        <f>SUM(L116:M116)</f>
        <v>0</v>
      </c>
      <c r="L116" s="51">
        <f t="shared" ref="L116:S116" si="50">SUM(L117:L127)</f>
        <v>0</v>
      </c>
      <c r="M116" s="90">
        <f t="shared" si="50"/>
        <v>0</v>
      </c>
      <c r="N116" s="87">
        <f t="shared" si="50"/>
        <v>3771.6392730931202</v>
      </c>
      <c r="O116" s="51">
        <f t="shared" si="50"/>
        <v>0</v>
      </c>
      <c r="P116" s="90">
        <f t="shared" si="50"/>
        <v>3771.6392730931202</v>
      </c>
      <c r="Q116" s="87">
        <f t="shared" si="50"/>
        <v>6885.2434765324297</v>
      </c>
      <c r="R116" s="51">
        <f t="shared" si="50"/>
        <v>0</v>
      </c>
      <c r="S116" s="90">
        <f t="shared" si="50"/>
        <v>6885.2434765324297</v>
      </c>
      <c r="T116" s="87">
        <f t="shared" si="29"/>
        <v>37359.635653225552</v>
      </c>
      <c r="U116" s="51">
        <f>SUM(U117:U127)</f>
        <v>4205.5315155999997</v>
      </c>
      <c r="V116" s="103">
        <f>SUM(V117:V127)</f>
        <v>33154.104137625553</v>
      </c>
      <c r="W116" s="52"/>
      <c r="Y116" s="105"/>
      <c r="Z116" s="106"/>
    </row>
    <row r="117" spans="2:26" s="53" customFormat="1" ht="20.25">
      <c r="B117" s="26"/>
      <c r="C117" s="97" t="s">
        <v>193</v>
      </c>
      <c r="D117" s="130">
        <f t="shared" si="28"/>
        <v>1120.3022099999998</v>
      </c>
      <c r="E117" s="93">
        <f>SUM(F117:G117)</f>
        <v>1120.3022099999998</v>
      </c>
      <c r="F117" s="88">
        <f>1080.33*1.037</f>
        <v>1120.3022099999998</v>
      </c>
      <c r="G117" s="91"/>
      <c r="H117" s="92">
        <f>SUM(I117:J117)</f>
        <v>0</v>
      </c>
      <c r="I117" s="277"/>
      <c r="J117" s="277"/>
      <c r="K117" s="92"/>
      <c r="L117" s="88"/>
      <c r="M117" s="104"/>
      <c r="N117" s="92"/>
      <c r="O117" s="88"/>
      <c r="P117" s="89"/>
      <c r="Q117" s="92"/>
      <c r="R117" s="88"/>
      <c r="S117" s="89"/>
      <c r="T117" s="92">
        <f t="shared" si="29"/>
        <v>1120.3022099999998</v>
      </c>
      <c r="U117" s="88">
        <f t="shared" ref="U117:V127" si="51">R117+O117+L117+I117+F117</f>
        <v>1120.3022099999998</v>
      </c>
      <c r="V117" s="88">
        <f t="shared" si="51"/>
        <v>0</v>
      </c>
      <c r="W117" s="278"/>
    </row>
    <row r="118" spans="2:26" s="53" customFormat="1" ht="20.25">
      <c r="B118" s="26"/>
      <c r="C118" s="97" t="s">
        <v>193</v>
      </c>
      <c r="D118" s="130">
        <f>E118+H118+K118+N118+Q118</f>
        <v>1120.3022099999998</v>
      </c>
      <c r="E118" s="93">
        <f>SUM(F118:G118)</f>
        <v>1120.3022099999998</v>
      </c>
      <c r="F118" s="88"/>
      <c r="G118" s="91">
        <f>1080.33*1.037</f>
        <v>1120.3022099999998</v>
      </c>
      <c r="H118" s="92">
        <f t="shared" ref="H118:H127" si="52">SUM(I118:J118)</f>
        <v>0</v>
      </c>
      <c r="I118" s="88"/>
      <c r="J118" s="89"/>
      <c r="K118" s="92"/>
      <c r="L118" s="91"/>
      <c r="M118" s="89"/>
      <c r="N118" s="107"/>
      <c r="O118" s="88"/>
      <c r="P118" s="89"/>
      <c r="Q118" s="92"/>
      <c r="R118" s="88"/>
      <c r="S118" s="89"/>
      <c r="T118" s="92">
        <f>SUM(U118:V118)</f>
        <v>1120.3022099999998</v>
      </c>
      <c r="U118" s="88">
        <f t="shared" si="51"/>
        <v>0</v>
      </c>
      <c r="V118" s="89">
        <f t="shared" si="51"/>
        <v>1120.3022099999998</v>
      </c>
      <c r="W118" s="278"/>
    </row>
    <row r="119" spans="2:26" s="53" customFormat="1" ht="20.25">
      <c r="B119" s="125"/>
      <c r="C119" s="97" t="s">
        <v>211</v>
      </c>
      <c r="D119" s="130">
        <f>E119+H119+K119+N119+Q119</f>
        <v>1507.9742899999999</v>
      </c>
      <c r="E119" s="93">
        <f>SUM(F119:G119)</f>
        <v>1507.9742899999999</v>
      </c>
      <c r="F119" s="88"/>
      <c r="G119" s="89">
        <f>1454.17*1.037</f>
        <v>1507.9742899999999</v>
      </c>
      <c r="H119" s="92">
        <f t="shared" si="52"/>
        <v>0</v>
      </c>
      <c r="I119" s="88"/>
      <c r="J119" s="89"/>
      <c r="K119" s="92"/>
      <c r="L119" s="88"/>
      <c r="M119" s="108"/>
      <c r="N119" s="92"/>
      <c r="O119" s="88"/>
      <c r="P119" s="89"/>
      <c r="Q119" s="92"/>
      <c r="R119" s="88"/>
      <c r="S119" s="89"/>
      <c r="T119" s="92">
        <f>SUM(U119:V119)</f>
        <v>1507.9742899999999</v>
      </c>
      <c r="U119" s="88">
        <f t="shared" si="51"/>
        <v>0</v>
      </c>
      <c r="V119" s="89">
        <f t="shared" si="51"/>
        <v>1507.9742899999999</v>
      </c>
      <c r="W119" s="278"/>
    </row>
    <row r="120" spans="2:26" s="53" customFormat="1" ht="20.25">
      <c r="B120" s="26"/>
      <c r="C120" s="97" t="s">
        <v>194</v>
      </c>
      <c r="D120" s="130">
        <f t="shared" si="28"/>
        <v>2516.4497383999997</v>
      </c>
      <c r="E120" s="93">
        <f t="shared" ref="E120:E124" si="53">SUM(F120:G120)</f>
        <v>0</v>
      </c>
      <c r="F120" s="88"/>
      <c r="G120" s="91"/>
      <c r="H120" s="92">
        <f t="shared" si="52"/>
        <v>2516.4497383999997</v>
      </c>
      <c r="I120" s="88"/>
      <c r="J120" s="89">
        <f>2333.33*1.037*1.04</f>
        <v>2516.4497383999997</v>
      </c>
      <c r="K120" s="107"/>
      <c r="L120" s="88"/>
      <c r="M120" s="89"/>
      <c r="N120" s="107"/>
      <c r="O120" s="88"/>
      <c r="P120" s="89"/>
      <c r="Q120" s="92"/>
      <c r="R120" s="88"/>
      <c r="S120" s="89"/>
      <c r="T120" s="92">
        <f t="shared" si="29"/>
        <v>2516.4497383999997</v>
      </c>
      <c r="U120" s="88">
        <f t="shared" si="51"/>
        <v>0</v>
      </c>
      <c r="V120" s="89">
        <f t="shared" si="51"/>
        <v>2516.4497383999997</v>
      </c>
      <c r="W120" s="278"/>
    </row>
    <row r="121" spans="2:26" s="53" customFormat="1" ht="20.25">
      <c r="B121" s="26"/>
      <c r="C121" s="97" t="s">
        <v>195</v>
      </c>
      <c r="D121" s="130">
        <f t="shared" si="28"/>
        <v>11138.649288000001</v>
      </c>
      <c r="E121" s="93">
        <f t="shared" si="53"/>
        <v>0</v>
      </c>
      <c r="F121" s="88"/>
      <c r="G121" s="91"/>
      <c r="H121" s="92">
        <f t="shared" si="52"/>
        <v>11138.649288000001</v>
      </c>
      <c r="I121" s="88"/>
      <c r="J121" s="89">
        <f>10328.1*1.037*1.04</f>
        <v>11138.649288000001</v>
      </c>
      <c r="K121" s="92"/>
      <c r="L121" s="91"/>
      <c r="M121" s="89"/>
      <c r="N121" s="107"/>
      <c r="O121" s="88"/>
      <c r="P121" s="89"/>
      <c r="Q121" s="92"/>
      <c r="R121" s="88"/>
      <c r="S121" s="89"/>
      <c r="T121" s="92">
        <f t="shared" si="29"/>
        <v>11138.649288000001</v>
      </c>
      <c r="U121" s="88">
        <f t="shared" si="51"/>
        <v>0</v>
      </c>
      <c r="V121" s="89">
        <f t="shared" si="51"/>
        <v>11138.649288000001</v>
      </c>
      <c r="W121" s="278"/>
    </row>
    <row r="122" spans="2:26" s="53" customFormat="1" ht="20.25">
      <c r="B122" s="125"/>
      <c r="C122" s="97" t="s">
        <v>213</v>
      </c>
      <c r="D122" s="130">
        <f>E122+H122+K122+N122+Q122</f>
        <v>1774.0995999999998</v>
      </c>
      <c r="E122" s="93">
        <f>SUM(F122:G122)</f>
        <v>0</v>
      </c>
      <c r="F122" s="88"/>
      <c r="G122" s="89"/>
      <c r="H122" s="92">
        <f t="shared" si="52"/>
        <v>1774.0995999999998</v>
      </c>
      <c r="I122" s="88"/>
      <c r="J122" s="89">
        <f>1645*1.037*1.04</f>
        <v>1774.0995999999998</v>
      </c>
      <c r="K122" s="92"/>
      <c r="L122" s="88"/>
      <c r="M122" s="91"/>
      <c r="N122" s="92"/>
      <c r="O122" s="88"/>
      <c r="P122" s="89"/>
      <c r="Q122" s="92">
        <f>SUM(R122:S122)</f>
        <v>0</v>
      </c>
      <c r="R122" s="88"/>
      <c r="S122" s="89"/>
      <c r="T122" s="92">
        <f>SUM(U122:V122)</f>
        <v>1774.0995999999998</v>
      </c>
      <c r="U122" s="88">
        <f t="shared" si="51"/>
        <v>0</v>
      </c>
      <c r="V122" s="89">
        <f t="shared" si="51"/>
        <v>1774.0995999999998</v>
      </c>
      <c r="W122" s="278"/>
    </row>
    <row r="123" spans="2:26" s="53" customFormat="1" ht="20.25">
      <c r="B123" s="125"/>
      <c r="C123" s="97" t="s">
        <v>196</v>
      </c>
      <c r="D123" s="130">
        <f>E123+H123+K123+N123+Q123</f>
        <v>3085.2293055999999</v>
      </c>
      <c r="E123" s="93">
        <f>SUM(F123:G123)</f>
        <v>0</v>
      </c>
      <c r="F123" s="88"/>
      <c r="G123" s="89"/>
      <c r="H123" s="92">
        <f t="shared" si="52"/>
        <v>3085.2293055999999</v>
      </c>
      <c r="I123" s="88">
        <f>2860.72*1.037*1.04</f>
        <v>3085.2293055999999</v>
      </c>
      <c r="J123" s="168"/>
      <c r="K123" s="92"/>
      <c r="L123" s="88"/>
      <c r="M123" s="91"/>
      <c r="N123" s="92"/>
      <c r="O123" s="88"/>
      <c r="P123" s="89"/>
      <c r="Q123" s="92">
        <f>SUM(R123:S123)</f>
        <v>0</v>
      </c>
      <c r="R123" s="88"/>
      <c r="S123" s="89"/>
      <c r="T123" s="92">
        <f>SUM(U123:V123)</f>
        <v>3085.2293055999999</v>
      </c>
      <c r="U123" s="88">
        <f t="shared" si="51"/>
        <v>3085.2293055999999</v>
      </c>
      <c r="V123" s="89">
        <f t="shared" si="51"/>
        <v>0</v>
      </c>
      <c r="W123" s="278"/>
    </row>
    <row r="124" spans="2:26" s="53" customFormat="1" ht="20.25">
      <c r="B124" s="125"/>
      <c r="C124" s="97" t="s">
        <v>212</v>
      </c>
      <c r="D124" s="130">
        <f t="shared" si="28"/>
        <v>1885.8196365465601</v>
      </c>
      <c r="E124" s="93">
        <f t="shared" si="53"/>
        <v>0</v>
      </c>
      <c r="F124" s="88"/>
      <c r="G124" s="89"/>
      <c r="H124" s="92">
        <f t="shared" si="52"/>
        <v>0</v>
      </c>
      <c r="I124" s="88"/>
      <c r="J124" s="89"/>
      <c r="K124" s="92">
        <f>SUM(L124:M124)</f>
        <v>0</v>
      </c>
      <c r="L124" s="88"/>
      <c r="M124" s="91"/>
      <c r="N124" s="92">
        <f>SUM(O124:P124)</f>
        <v>1885.8196365465601</v>
      </c>
      <c r="O124" s="277"/>
      <c r="P124" s="279">
        <f>1616.67*1.037*1.04*1.04*1.04</f>
        <v>1885.8196365465601</v>
      </c>
      <c r="Q124" s="92">
        <f t="shared" ref="Q124:Q127" si="54">SUM(R124:S124)</f>
        <v>0</v>
      </c>
      <c r="R124" s="88"/>
      <c r="S124" s="89"/>
      <c r="T124" s="92">
        <f t="shared" si="29"/>
        <v>1885.8196365465601</v>
      </c>
      <c r="U124" s="88">
        <f t="shared" si="51"/>
        <v>0</v>
      </c>
      <c r="V124" s="89">
        <f t="shared" si="51"/>
        <v>1885.8196365465601</v>
      </c>
      <c r="W124" s="278"/>
    </row>
    <row r="125" spans="2:26" s="53" customFormat="1" ht="20.25">
      <c r="B125" s="63"/>
      <c r="C125" s="97" t="s">
        <v>214</v>
      </c>
      <c r="D125" s="130">
        <f>E125+H125+K125+N125+Q125</f>
        <v>4439.7462616000003</v>
      </c>
      <c r="E125" s="93"/>
      <c r="F125" s="88"/>
      <c r="G125" s="89"/>
      <c r="H125" s="92">
        <f t="shared" si="52"/>
        <v>4439.7462616000003</v>
      </c>
      <c r="I125" s="88"/>
      <c r="J125" s="88">
        <f>4116.67*1.037*1.04</f>
        <v>4439.7462616000003</v>
      </c>
      <c r="K125" s="92"/>
      <c r="L125" s="88"/>
      <c r="M125" s="91"/>
      <c r="N125" s="92"/>
      <c r="O125" s="88"/>
      <c r="P125" s="89"/>
      <c r="Q125" s="92"/>
      <c r="R125" s="88"/>
      <c r="S125" s="89"/>
      <c r="T125" s="92">
        <f>SUM(U125:V125)</f>
        <v>4439.7462616000003</v>
      </c>
      <c r="U125" s="88">
        <f t="shared" si="51"/>
        <v>0</v>
      </c>
      <c r="V125" s="89">
        <f t="shared" si="51"/>
        <v>4439.7462616000003</v>
      </c>
      <c r="W125" s="278"/>
    </row>
    <row r="126" spans="2:26" s="53" customFormat="1" ht="20.25">
      <c r="B126" s="26"/>
      <c r="C126" s="97" t="s">
        <v>212</v>
      </c>
      <c r="D126" s="280">
        <f>E126+H126+K126+N126+Q126</f>
        <v>1885.8196365465601</v>
      </c>
      <c r="E126" s="93"/>
      <c r="F126" s="88"/>
      <c r="G126" s="89"/>
      <c r="H126" s="92">
        <f t="shared" si="52"/>
        <v>0</v>
      </c>
      <c r="I126" s="88"/>
      <c r="J126" s="89"/>
      <c r="K126" s="92"/>
      <c r="L126" s="88"/>
      <c r="M126" s="91"/>
      <c r="N126" s="92">
        <f>SUM(O126:P126)</f>
        <v>1885.8196365465601</v>
      </c>
      <c r="O126" s="88"/>
      <c r="P126" s="89">
        <f>1616.67*1.037*1.04*1.04*1.04</f>
        <v>1885.8196365465601</v>
      </c>
      <c r="Q126" s="92"/>
      <c r="R126" s="88"/>
      <c r="S126" s="89"/>
      <c r="T126" s="92">
        <f>SUM(U126:V126)</f>
        <v>1885.8196365465601</v>
      </c>
      <c r="U126" s="88">
        <f t="shared" si="51"/>
        <v>0</v>
      </c>
      <c r="V126" s="89">
        <f t="shared" si="51"/>
        <v>1885.8196365465601</v>
      </c>
      <c r="W126" s="278"/>
    </row>
    <row r="127" spans="2:26" s="53" customFormat="1" ht="21" thickBot="1">
      <c r="B127" s="125"/>
      <c r="C127" s="97" t="s">
        <v>197</v>
      </c>
      <c r="D127" s="281">
        <f t="shared" si="28"/>
        <v>6885.2434765324297</v>
      </c>
      <c r="E127" s="93"/>
      <c r="F127" s="88"/>
      <c r="G127" s="89"/>
      <c r="H127" s="92">
        <f t="shared" si="52"/>
        <v>0</v>
      </c>
      <c r="I127" s="88"/>
      <c r="J127" s="89"/>
      <c r="K127" s="92"/>
      <c r="L127" s="88"/>
      <c r="M127" s="91"/>
      <c r="N127" s="92">
        <f>SUM(O127:P127)</f>
        <v>0</v>
      </c>
      <c r="O127" s="88"/>
      <c r="P127" s="89"/>
      <c r="Q127" s="92">
        <f t="shared" si="54"/>
        <v>6885.2434765324297</v>
      </c>
      <c r="R127" s="88"/>
      <c r="S127" s="89">
        <f>5675.54*1.037*1.04*1.04*1.04*1.04</f>
        <v>6885.2434765324297</v>
      </c>
      <c r="T127" s="92">
        <f t="shared" si="29"/>
        <v>6885.2434765324297</v>
      </c>
      <c r="U127" s="88">
        <f t="shared" si="51"/>
        <v>0</v>
      </c>
      <c r="V127" s="89">
        <f t="shared" si="51"/>
        <v>6885.2434765324297</v>
      </c>
      <c r="W127" s="278"/>
    </row>
    <row r="128" spans="2:26" s="284" customFormat="1" ht="21" thickBot="1">
      <c r="B128" s="60"/>
      <c r="C128" s="61" t="s">
        <v>219</v>
      </c>
      <c r="D128" s="94">
        <f t="shared" ref="D128:V128" si="55">D116+D111+D106+D101+D96+D91+D86+D81+D76+D71+D66+D61+D56+D51+D46+D41+D36+D31+D26+D21+D16</f>
        <v>470968.88998455863</v>
      </c>
      <c r="E128" s="94">
        <f t="shared" si="55"/>
        <v>93512.670483780093</v>
      </c>
      <c r="F128" s="282">
        <f t="shared" si="55"/>
        <v>65799.473983780088</v>
      </c>
      <c r="G128" s="283">
        <f t="shared" si="55"/>
        <v>27713.196499999998</v>
      </c>
      <c r="H128" s="94">
        <f t="shared" si="55"/>
        <v>88938.68857325241</v>
      </c>
      <c r="I128" s="282">
        <f t="shared" si="55"/>
        <v>59665.527502852405</v>
      </c>
      <c r="J128" s="283">
        <f t="shared" si="55"/>
        <v>29273.161070399998</v>
      </c>
      <c r="K128" s="94">
        <f t="shared" si="55"/>
        <v>92093.446615678724</v>
      </c>
      <c r="L128" s="282">
        <f t="shared" si="55"/>
        <v>63345.920746878735</v>
      </c>
      <c r="M128" s="283">
        <f t="shared" si="55"/>
        <v>28747.525868799996</v>
      </c>
      <c r="N128" s="94">
        <f t="shared" si="55"/>
        <v>95264.244515068611</v>
      </c>
      <c r="O128" s="282">
        <f t="shared" si="55"/>
        <v>68658.81890717856</v>
      </c>
      <c r="P128" s="283">
        <f t="shared" si="55"/>
        <v>26605.425607890036</v>
      </c>
      <c r="Q128" s="94">
        <f t="shared" si="55"/>
        <v>101159.83979677883</v>
      </c>
      <c r="R128" s="282">
        <f t="shared" si="55"/>
        <v>72108.634249411203</v>
      </c>
      <c r="S128" s="283">
        <f t="shared" si="55"/>
        <v>29051.20554736763</v>
      </c>
      <c r="T128" s="94">
        <f t="shared" si="55"/>
        <v>470968.88998455863</v>
      </c>
      <c r="U128" s="282">
        <f t="shared" si="55"/>
        <v>329578.37539010099</v>
      </c>
      <c r="V128" s="282">
        <f t="shared" si="55"/>
        <v>141390.51459445769</v>
      </c>
      <c r="W128" s="284">
        <f t="shared" ref="W128:X128" si="56">Q128+N128+K128+H128+E128</f>
        <v>470968.88998455869</v>
      </c>
      <c r="X128" s="284">
        <f t="shared" si="56"/>
        <v>329578.37539010093</v>
      </c>
      <c r="Y128" s="284">
        <f>S128+P128+M128+J128+G128</f>
        <v>141390.51459445767</v>
      </c>
    </row>
    <row r="129" spans="1:27" ht="20.25" hidden="1">
      <c r="B129" s="285"/>
      <c r="C129" s="285"/>
      <c r="D129" s="286">
        <v>-16708</v>
      </c>
      <c r="E129" s="286">
        <v>-5</v>
      </c>
      <c r="F129" s="286"/>
      <c r="G129" s="286"/>
      <c r="H129" s="286">
        <v>25</v>
      </c>
      <c r="I129" s="286"/>
      <c r="J129" s="286"/>
      <c r="K129" s="286">
        <v>-20</v>
      </c>
      <c r="L129" s="286"/>
      <c r="M129" s="286"/>
      <c r="N129" s="286">
        <v>-35</v>
      </c>
      <c r="O129" s="286"/>
      <c r="P129" s="286"/>
      <c r="Q129" s="286">
        <v>-21</v>
      </c>
      <c r="R129" s="286"/>
      <c r="S129" s="286"/>
      <c r="T129" s="287">
        <v>-56</v>
      </c>
      <c r="U129" s="287">
        <v>0</v>
      </c>
      <c r="V129" s="287">
        <v>0</v>
      </c>
      <c r="W129" s="288"/>
    </row>
    <row r="130" spans="1:27" ht="20.25" hidden="1">
      <c r="B130" s="285"/>
      <c r="C130" s="285"/>
      <c r="D130" s="289">
        <v>34742</v>
      </c>
      <c r="E130" s="289">
        <v>66182</v>
      </c>
      <c r="F130" s="289"/>
      <c r="G130" s="289"/>
      <c r="H130" s="289">
        <v>70318</v>
      </c>
      <c r="I130" s="289"/>
      <c r="J130" s="289"/>
      <c r="K130" s="289">
        <v>73281</v>
      </c>
      <c r="L130" s="289"/>
      <c r="M130" s="289"/>
      <c r="N130" s="289">
        <v>77603</v>
      </c>
      <c r="O130" s="289"/>
      <c r="P130" s="289"/>
      <c r="Q130" s="289">
        <v>82090</v>
      </c>
      <c r="R130" s="289"/>
      <c r="S130" s="289"/>
      <c r="T130" s="88">
        <v>369475</v>
      </c>
      <c r="U130" s="88">
        <v>0</v>
      </c>
      <c r="V130" s="88">
        <v>0</v>
      </c>
      <c r="W130" s="288"/>
    </row>
    <row r="131" spans="1:27" s="55" customFormat="1" ht="26.25" hidden="1">
      <c r="B131" s="62" t="s">
        <v>143</v>
      </c>
      <c r="C131" s="62"/>
      <c r="E131" s="289">
        <v>0</v>
      </c>
      <c r="F131" s="289"/>
      <c r="G131" s="289"/>
      <c r="H131" s="289">
        <v>0</v>
      </c>
      <c r="I131" s="289"/>
      <c r="J131" s="289"/>
      <c r="K131" s="289">
        <v>0</v>
      </c>
      <c r="L131" s="289"/>
      <c r="M131" s="289"/>
      <c r="N131" s="289">
        <v>0</v>
      </c>
      <c r="O131" s="289"/>
      <c r="P131" s="289"/>
      <c r="Q131" s="289">
        <v>23543</v>
      </c>
      <c r="R131" s="289"/>
      <c r="S131" s="289"/>
      <c r="T131" s="88">
        <v>284296</v>
      </c>
      <c r="U131" s="88">
        <v>0</v>
      </c>
      <c r="V131" s="88">
        <v>0</v>
      </c>
    </row>
    <row r="132" spans="1:27" s="55" customFormat="1" ht="26.25" hidden="1">
      <c r="B132" s="56"/>
      <c r="C132" s="56"/>
      <c r="E132" s="57">
        <v>0</v>
      </c>
      <c r="F132" s="57"/>
      <c r="G132" s="57"/>
      <c r="H132" s="57">
        <v>0</v>
      </c>
      <c r="I132" s="57"/>
      <c r="J132" s="57"/>
      <c r="K132" s="57">
        <v>0</v>
      </c>
      <c r="L132" s="57"/>
      <c r="M132" s="57"/>
      <c r="N132" s="57">
        <v>0</v>
      </c>
      <c r="O132" s="57"/>
      <c r="P132" s="57"/>
      <c r="Q132" s="57">
        <v>-41916</v>
      </c>
      <c r="R132" s="57"/>
      <c r="S132" s="57"/>
      <c r="T132" s="88">
        <v>-85234</v>
      </c>
      <c r="U132" s="88">
        <v>0</v>
      </c>
      <c r="V132" s="88">
        <v>0</v>
      </c>
    </row>
    <row r="133" spans="1:27" s="55" customFormat="1" ht="26.25" customHeight="1">
      <c r="B133" s="56"/>
      <c r="C133" s="56"/>
      <c r="F133" s="57"/>
      <c r="G133" s="57"/>
      <c r="H133" s="57"/>
      <c r="I133" s="57"/>
      <c r="J133" s="57"/>
      <c r="K133" s="57"/>
      <c r="L133" s="57"/>
      <c r="M133" s="57"/>
      <c r="N133" s="57"/>
      <c r="O133" s="57"/>
      <c r="P133" s="57"/>
      <c r="Q133" s="57"/>
      <c r="R133" s="57"/>
      <c r="S133" s="57"/>
      <c r="T133" s="289"/>
      <c r="U133" s="289"/>
      <c r="V133" s="289"/>
    </row>
    <row r="134" spans="1:27" s="55" customFormat="1" ht="26.25" customHeight="1">
      <c r="B134" s="56"/>
      <c r="C134" s="109" t="s">
        <v>198</v>
      </c>
      <c r="D134" s="290">
        <f t="shared" ref="D134:V134" si="57">D126+D125+D127+D123+D122+D124+D119+D121+D118+D120+D117+D115+D114+D113+D112+D110+D109+D108+D107+D105+D104+D103+D102+D100+D99+D98+D97+D95+D94+D93+D92+D90+D89+D88+D87+D85+D84+D83+D82+D80+D79+D78+D77+D75+D74+D73+D72+D70+D69+D68+D67+D65+D64+D63+D62+D60+D59+D58+D57+D55+D54+D53+D52+D50+D49+D48+D47+D45+D44+D43+D42+D40+D39+D38+D37+D35+D34+D33+D32+D30+D29+D28+D27+D25+D24+D23+D20+D19+D18+D17</f>
        <v>470968.88998455857</v>
      </c>
      <c r="E134" s="290">
        <f t="shared" si="57"/>
        <v>93512.670483780093</v>
      </c>
      <c r="F134" s="290">
        <f t="shared" si="57"/>
        <v>65799.473983780103</v>
      </c>
      <c r="G134" s="290">
        <f t="shared" si="57"/>
        <v>27713.196499999998</v>
      </c>
      <c r="H134" s="291">
        <f t="shared" si="57"/>
        <v>88938.68857325241</v>
      </c>
      <c r="I134" s="291">
        <f t="shared" si="57"/>
        <v>59665.527502852405</v>
      </c>
      <c r="J134" s="291">
        <f t="shared" si="57"/>
        <v>29273.161070399998</v>
      </c>
      <c r="K134" s="290">
        <f t="shared" si="57"/>
        <v>92093.446615678724</v>
      </c>
      <c r="L134" s="290">
        <f t="shared" si="57"/>
        <v>63345.920746878735</v>
      </c>
      <c r="M134" s="290">
        <f t="shared" si="57"/>
        <v>28747.525868799996</v>
      </c>
      <c r="N134" s="290">
        <f t="shared" si="57"/>
        <v>95264.244515068625</v>
      </c>
      <c r="O134" s="290">
        <f t="shared" si="57"/>
        <v>68658.81890717856</v>
      </c>
      <c r="P134" s="290">
        <f t="shared" si="57"/>
        <v>26605.42560789004</v>
      </c>
      <c r="Q134" s="290">
        <f t="shared" si="57"/>
        <v>101159.83979677883</v>
      </c>
      <c r="R134" s="292">
        <f t="shared" si="57"/>
        <v>72108.634249411189</v>
      </c>
      <c r="S134" s="290">
        <f t="shared" si="57"/>
        <v>29051.20554736763</v>
      </c>
      <c r="T134" s="290">
        <f t="shared" si="57"/>
        <v>470968.88998455857</v>
      </c>
      <c r="U134" s="290">
        <f t="shared" si="57"/>
        <v>329578.37539010105</v>
      </c>
      <c r="V134" s="290">
        <f t="shared" si="57"/>
        <v>141390.51459445767</v>
      </c>
    </row>
    <row r="135" spans="1:27" s="55" customFormat="1" ht="31.5" customHeight="1">
      <c r="B135" s="56"/>
      <c r="C135" s="109" t="s">
        <v>199</v>
      </c>
      <c r="D135" s="293">
        <f>D134-D128</f>
        <v>0</v>
      </c>
      <c r="E135" s="110">
        <f>E134-E139</f>
        <v>-162.32951621990651</v>
      </c>
      <c r="F135" s="110">
        <f t="shared" ref="F135:S135" si="58">F134-F139</f>
        <v>-0.52601621989742853</v>
      </c>
      <c r="G135" s="294">
        <f t="shared" si="58"/>
        <v>-161.8035000000018</v>
      </c>
      <c r="H135" s="110">
        <f t="shared" si="58"/>
        <v>690.6885732524097</v>
      </c>
      <c r="I135" s="110">
        <f t="shared" si="58"/>
        <v>-478.47249714759528</v>
      </c>
      <c r="J135" s="110">
        <f t="shared" si="58"/>
        <v>1169.1610703999977</v>
      </c>
      <c r="K135" s="110">
        <f t="shared" si="58"/>
        <v>288.4466156787239</v>
      </c>
      <c r="L135" s="110">
        <f t="shared" si="58"/>
        <v>-7.9253121264628135E-2</v>
      </c>
      <c r="M135" s="110">
        <f t="shared" si="58"/>
        <v>288.52586879999581</v>
      </c>
      <c r="N135" s="110">
        <f t="shared" si="58"/>
        <v>-640.75548493137467</v>
      </c>
      <c r="O135" s="110">
        <f t="shared" si="58"/>
        <v>1410.81890717856</v>
      </c>
      <c r="P135" s="110">
        <f t="shared" si="58"/>
        <v>-2051.5743921099602</v>
      </c>
      <c r="Q135" s="110">
        <f t="shared" si="58"/>
        <v>-74.160203221166739</v>
      </c>
      <c r="R135" s="110">
        <f t="shared" si="58"/>
        <v>-0.36575058881135192</v>
      </c>
      <c r="S135" s="110">
        <f t="shared" si="58"/>
        <v>-73.794452632369939</v>
      </c>
      <c r="T135" s="54">
        <f>T134-T128</f>
        <v>0</v>
      </c>
      <c r="U135" s="54">
        <f t="shared" ref="U135:V135" si="59">U134-U128</f>
        <v>0</v>
      </c>
      <c r="V135" s="54">
        <f t="shared" si="59"/>
        <v>0</v>
      </c>
    </row>
    <row r="136" spans="1:27" s="55" customFormat="1" ht="26.25" customHeight="1">
      <c r="B136" s="56"/>
      <c r="C136" s="109"/>
      <c r="F136" s="57"/>
      <c r="G136" s="57"/>
      <c r="H136" s="57"/>
      <c r="I136" s="57"/>
      <c r="J136" s="57"/>
      <c r="K136" s="57"/>
      <c r="L136" s="57"/>
      <c r="M136" s="57"/>
      <c r="N136" s="57"/>
      <c r="O136" s="57"/>
      <c r="P136" s="57"/>
      <c r="Q136" s="57"/>
      <c r="R136" s="57"/>
      <c r="S136" s="57"/>
      <c r="T136" s="54"/>
      <c r="U136" s="54"/>
      <c r="V136" s="54"/>
    </row>
    <row r="137" spans="1:27" s="55" customFormat="1" ht="26.25" customHeight="1">
      <c r="B137" s="56"/>
      <c r="C137" s="56"/>
      <c r="F137" s="57"/>
      <c r="G137" s="57"/>
      <c r="H137" s="57"/>
      <c r="I137" s="57"/>
      <c r="J137" s="57"/>
      <c r="K137" s="57"/>
      <c r="L137" s="57"/>
      <c r="M137" s="57"/>
      <c r="N137" s="57"/>
      <c r="O137" s="57"/>
      <c r="P137" s="57"/>
      <c r="Q137" s="57"/>
      <c r="R137" s="57"/>
      <c r="S137" s="57"/>
      <c r="T137" s="54"/>
      <c r="U137" s="54"/>
      <c r="V137" s="54"/>
    </row>
    <row r="138" spans="1:27" s="115" customFormat="1" ht="26.25" customHeight="1">
      <c r="A138" s="55"/>
      <c r="B138" s="56"/>
      <c r="C138" s="673" t="s">
        <v>200</v>
      </c>
      <c r="D138" s="111" t="s">
        <v>201</v>
      </c>
      <c r="E138" s="112"/>
      <c r="F138" s="113"/>
      <c r="G138" s="113"/>
      <c r="H138" s="113"/>
      <c r="I138" s="113"/>
      <c r="J138" s="113"/>
      <c r="K138" s="113"/>
      <c r="L138" s="113"/>
      <c r="M138" s="113"/>
      <c r="N138" s="113"/>
      <c r="O138" s="113"/>
      <c r="P138" s="113"/>
      <c r="Q138" s="113"/>
      <c r="R138" s="113"/>
      <c r="S138" s="113"/>
      <c r="T138" s="114"/>
      <c r="U138" s="114"/>
      <c r="V138" s="114"/>
    </row>
    <row r="139" spans="1:27" s="115" customFormat="1" ht="26.25" customHeight="1">
      <c r="A139" s="55"/>
      <c r="B139" s="56"/>
      <c r="C139" s="674"/>
      <c r="D139" s="116">
        <v>53169</v>
      </c>
      <c r="E139" s="113">
        <f>SUM(F139:G139)</f>
        <v>93675</v>
      </c>
      <c r="F139" s="113">
        <v>65800</v>
      </c>
      <c r="G139" s="113">
        <v>27875</v>
      </c>
      <c r="H139" s="113">
        <f>I139+J139</f>
        <v>88248</v>
      </c>
      <c r="I139" s="113">
        <v>60144</v>
      </c>
      <c r="J139" s="113">
        <v>28104</v>
      </c>
      <c r="K139" s="113">
        <f>L139+M139</f>
        <v>91805</v>
      </c>
      <c r="L139" s="113">
        <v>63346</v>
      </c>
      <c r="M139" s="113">
        <v>28459</v>
      </c>
      <c r="N139" s="113">
        <f>O139+P139</f>
        <v>95905</v>
      </c>
      <c r="O139" s="113">
        <v>67248</v>
      </c>
      <c r="P139" s="113">
        <v>28657</v>
      </c>
      <c r="Q139" s="113">
        <f>R139+S139</f>
        <v>101234</v>
      </c>
      <c r="R139" s="113">
        <v>72109</v>
      </c>
      <c r="S139" s="113">
        <v>29125</v>
      </c>
      <c r="T139" s="114"/>
      <c r="U139" s="114"/>
      <c r="V139" s="114"/>
    </row>
    <row r="140" spans="1:27" s="119" customFormat="1" ht="55.5" customHeight="1">
      <c r="A140" s="59"/>
      <c r="B140" s="58"/>
      <c r="C140" s="675"/>
      <c r="D140" s="116">
        <v>26000</v>
      </c>
      <c r="E140" s="117"/>
      <c r="F140" s="117"/>
      <c r="G140" s="117"/>
      <c r="H140" s="117"/>
      <c r="I140" s="117"/>
      <c r="J140" s="117"/>
      <c r="K140" s="117"/>
      <c r="L140" s="117"/>
      <c r="M140" s="117"/>
      <c r="N140" s="117"/>
      <c r="O140" s="117"/>
      <c r="P140" s="117"/>
      <c r="Q140" s="118"/>
      <c r="R140" s="118"/>
      <c r="S140" s="118"/>
      <c r="T140" s="117"/>
      <c r="U140" s="117"/>
      <c r="V140" s="117"/>
      <c r="X140" s="120"/>
      <c r="Y140" s="120"/>
      <c r="Z140" s="120"/>
      <c r="AA140" s="120"/>
    </row>
    <row r="141" spans="1:27" s="59" customFormat="1" ht="20.25">
      <c r="B141" s="58"/>
      <c r="C141" s="58"/>
      <c r="D141" s="28"/>
      <c r="E141" s="29"/>
      <c r="F141" s="29"/>
      <c r="G141" s="29"/>
      <c r="H141" s="29"/>
      <c r="I141" s="29"/>
      <c r="J141" s="29"/>
      <c r="K141" s="29"/>
      <c r="L141" s="29"/>
      <c r="M141" s="29"/>
      <c r="N141" s="29"/>
      <c r="O141" s="29"/>
      <c r="P141" s="29"/>
      <c r="Q141" s="29"/>
      <c r="R141" s="121"/>
      <c r="S141" s="29"/>
      <c r="T141" s="29"/>
      <c r="U141" s="29"/>
      <c r="V141" s="29"/>
      <c r="X141" s="31"/>
      <c r="Y141" s="31"/>
      <c r="Z141" s="31"/>
      <c r="AA141" s="31"/>
    </row>
    <row r="142" spans="1:27" s="59" customFormat="1" ht="23.25">
      <c r="B142" s="58"/>
      <c r="C142" s="58"/>
      <c r="D142" s="28"/>
      <c r="E142" s="295">
        <v>93.674999999999997</v>
      </c>
      <c r="F142" s="295">
        <v>65.8</v>
      </c>
      <c r="G142" s="295">
        <v>27.875</v>
      </c>
      <c r="H142" s="295">
        <v>88.248000000000005</v>
      </c>
      <c r="I142" s="295">
        <v>60.143999999999998</v>
      </c>
      <c r="J142" s="295">
        <v>28.103999999999999</v>
      </c>
      <c r="K142" s="295">
        <v>91.805999999999997</v>
      </c>
      <c r="L142" s="295">
        <v>63.345999999999997</v>
      </c>
      <c r="M142" s="295">
        <v>28.459</v>
      </c>
      <c r="N142" s="295">
        <v>95.903999999999996</v>
      </c>
      <c r="O142" s="295">
        <v>67.248000000000005</v>
      </c>
      <c r="P142" s="295">
        <v>28.657</v>
      </c>
      <c r="Q142" s="295">
        <v>101.23399999999999</v>
      </c>
      <c r="R142" s="295">
        <v>72.108999999999995</v>
      </c>
      <c r="S142" s="295">
        <v>29.125</v>
      </c>
      <c r="T142" s="29"/>
      <c r="U142" s="29"/>
      <c r="V142" s="29"/>
      <c r="X142" s="31"/>
      <c r="Y142" s="31"/>
      <c r="Z142" s="31"/>
      <c r="AA142" s="31"/>
    </row>
    <row r="143" spans="1:27" s="59" customFormat="1" ht="20.25">
      <c r="B143" s="58"/>
      <c r="C143" s="58"/>
      <c r="D143" s="28"/>
      <c r="E143" s="296">
        <f>E139-E142*1000</f>
        <v>0</v>
      </c>
      <c r="F143" s="296">
        <f t="shared" ref="F143:S143" si="60">F139-F142*1000</f>
        <v>0</v>
      </c>
      <c r="G143" s="296">
        <f t="shared" si="60"/>
        <v>0</v>
      </c>
      <c r="H143" s="296">
        <f t="shared" si="60"/>
        <v>0</v>
      </c>
      <c r="I143" s="296">
        <f t="shared" si="60"/>
        <v>0</v>
      </c>
      <c r="J143" s="296">
        <f t="shared" si="60"/>
        <v>0</v>
      </c>
      <c r="K143" s="296">
        <f t="shared" si="60"/>
        <v>-1</v>
      </c>
      <c r="L143" s="296">
        <f t="shared" si="60"/>
        <v>0</v>
      </c>
      <c r="M143" s="296">
        <f t="shared" si="60"/>
        <v>0</v>
      </c>
      <c r="N143" s="296">
        <f t="shared" si="60"/>
        <v>1</v>
      </c>
      <c r="O143" s="296">
        <f t="shared" si="60"/>
        <v>0</v>
      </c>
      <c r="P143" s="296">
        <f t="shared" si="60"/>
        <v>0</v>
      </c>
      <c r="Q143" s="296">
        <f t="shared" si="60"/>
        <v>0</v>
      </c>
      <c r="R143" s="296">
        <f t="shared" si="60"/>
        <v>0</v>
      </c>
      <c r="S143" s="296">
        <f t="shared" si="60"/>
        <v>0</v>
      </c>
      <c r="T143" s="29"/>
      <c r="U143" s="29"/>
      <c r="V143" s="29"/>
      <c r="X143" s="31"/>
      <c r="Y143" s="31"/>
      <c r="Z143" s="31"/>
      <c r="AA143" s="31"/>
    </row>
    <row r="144" spans="1:27" s="59" customFormat="1" ht="15.75">
      <c r="B144" s="58"/>
      <c r="C144" s="58"/>
      <c r="D144" s="28"/>
      <c r="E144" s="29"/>
      <c r="F144" s="29"/>
      <c r="G144" s="29"/>
      <c r="H144" s="29"/>
      <c r="I144" s="29"/>
      <c r="J144" s="29"/>
      <c r="K144" s="29"/>
      <c r="L144" s="29"/>
      <c r="M144" s="29"/>
      <c r="N144" s="29"/>
      <c r="O144" s="29"/>
      <c r="P144" s="29"/>
      <c r="Q144" s="29"/>
      <c r="R144" s="29"/>
      <c r="S144" s="29"/>
      <c r="T144" s="29"/>
      <c r="U144" s="29"/>
      <c r="V144" s="29"/>
      <c r="X144" s="31"/>
      <c r="Y144" s="31"/>
      <c r="Z144" s="31"/>
      <c r="AA144" s="31"/>
    </row>
    <row r="145" spans="2:27" s="59" customFormat="1" ht="15.75">
      <c r="B145" s="58"/>
      <c r="C145" s="58"/>
      <c r="D145" s="28"/>
      <c r="E145" s="29"/>
      <c r="K145" s="29"/>
      <c r="L145" s="29"/>
      <c r="M145" s="29"/>
      <c r="N145" s="29"/>
      <c r="O145" s="29"/>
      <c r="P145" s="29"/>
      <c r="Q145" s="29"/>
      <c r="R145" s="29"/>
      <c r="S145" s="29"/>
      <c r="T145" s="29"/>
      <c r="U145" s="29"/>
      <c r="V145" s="29"/>
      <c r="X145" s="31"/>
      <c r="Y145" s="31"/>
      <c r="Z145" s="31"/>
      <c r="AA145" s="31"/>
    </row>
    <row r="146" spans="2:27" s="59" customFormat="1" ht="15.75">
      <c r="B146" s="58"/>
      <c r="C146" s="58"/>
      <c r="D146" s="28"/>
      <c r="E146" s="29"/>
      <c r="K146" s="29"/>
      <c r="L146" s="29"/>
      <c r="M146" s="29"/>
      <c r="N146" s="29"/>
      <c r="O146" s="29"/>
      <c r="P146" s="29"/>
      <c r="Q146" s="29"/>
      <c r="R146" s="29"/>
      <c r="S146" s="29"/>
      <c r="T146" s="29"/>
      <c r="U146" s="29"/>
      <c r="V146" s="29"/>
      <c r="X146" s="31"/>
      <c r="Y146" s="31"/>
      <c r="Z146" s="31"/>
      <c r="AA146" s="31"/>
    </row>
    <row r="147" spans="2:27" s="59" customFormat="1" ht="15.75">
      <c r="B147" s="58"/>
      <c r="C147" s="58"/>
      <c r="D147" s="28"/>
      <c r="E147" s="29"/>
      <c r="K147" s="29"/>
      <c r="L147" s="29"/>
      <c r="M147" s="29"/>
      <c r="N147" s="29"/>
      <c r="O147" s="29"/>
      <c r="P147" s="29"/>
      <c r="Q147" s="29"/>
      <c r="R147" s="29"/>
      <c r="S147" s="29"/>
      <c r="T147" s="29"/>
      <c r="U147" s="29"/>
      <c r="V147" s="29"/>
      <c r="X147" s="31"/>
      <c r="Y147" s="31"/>
      <c r="Z147" s="31"/>
      <c r="AA147" s="31"/>
    </row>
    <row r="148" spans="2:27" s="59" customFormat="1" ht="25.5" customHeight="1">
      <c r="B148" s="58"/>
      <c r="C148" s="58"/>
      <c r="D148" s="28"/>
      <c r="E148" s="29"/>
      <c r="F148" s="29"/>
      <c r="G148" s="29"/>
      <c r="H148" s="29"/>
      <c r="I148" s="29"/>
      <c r="J148" s="29"/>
      <c r="K148" s="29"/>
      <c r="L148" s="29"/>
      <c r="M148" s="29"/>
      <c r="N148" s="29"/>
      <c r="O148" s="29"/>
      <c r="P148" s="29"/>
      <c r="Q148" s="29"/>
      <c r="R148" s="29"/>
      <c r="S148" s="29"/>
      <c r="T148" s="29"/>
      <c r="U148" s="29"/>
      <c r="V148" s="29"/>
      <c r="X148" s="31"/>
      <c r="Y148" s="31"/>
      <c r="Z148" s="31"/>
      <c r="AA148" s="31"/>
    </row>
    <row r="149" spans="2:27" s="59" customFormat="1" ht="15.75">
      <c r="B149" s="58"/>
      <c r="C149" s="58"/>
      <c r="D149" s="28"/>
      <c r="E149" s="29"/>
      <c r="F149" s="29"/>
      <c r="G149" s="29"/>
      <c r="H149" s="29"/>
      <c r="I149" s="29"/>
      <c r="J149" s="29"/>
      <c r="K149" s="29"/>
      <c r="L149" s="29"/>
      <c r="M149" s="29"/>
      <c r="N149" s="29"/>
      <c r="O149" s="29"/>
      <c r="P149" s="29"/>
      <c r="Q149" s="29"/>
      <c r="R149" s="29"/>
      <c r="S149" s="29"/>
      <c r="T149" s="29"/>
      <c r="U149" s="29"/>
      <c r="V149" s="29"/>
      <c r="X149" s="31"/>
      <c r="Y149" s="31"/>
      <c r="Z149" s="31"/>
      <c r="AA149" s="31"/>
    </row>
    <row r="150" spans="2:27" s="59" customFormat="1" ht="15.75">
      <c r="B150" s="58"/>
      <c r="C150" s="58"/>
      <c r="D150" s="28"/>
      <c r="E150" s="29"/>
      <c r="F150" s="29"/>
      <c r="G150" s="29"/>
      <c r="H150" s="29"/>
      <c r="I150" s="29"/>
      <c r="J150" s="29"/>
      <c r="K150" s="29"/>
      <c r="L150" s="29"/>
      <c r="M150" s="29"/>
      <c r="N150" s="29"/>
      <c r="O150" s="29"/>
      <c r="P150" s="29"/>
      <c r="Q150" s="29"/>
      <c r="R150" s="29"/>
      <c r="S150" s="29"/>
      <c r="T150" s="29"/>
      <c r="U150" s="29"/>
      <c r="V150" s="29"/>
      <c r="X150" s="31"/>
      <c r="Y150" s="31"/>
      <c r="Z150" s="31"/>
      <c r="AA150" s="31"/>
    </row>
    <row r="151" spans="2:27" s="59" customFormat="1" ht="15.75">
      <c r="B151" s="58"/>
      <c r="C151" s="58"/>
      <c r="D151" s="28"/>
      <c r="E151" s="29"/>
      <c r="F151" s="29"/>
      <c r="G151" s="29"/>
      <c r="H151" s="29"/>
      <c r="I151" s="29"/>
      <c r="J151" s="29"/>
      <c r="K151" s="29"/>
      <c r="L151" s="29"/>
      <c r="M151" s="29"/>
      <c r="N151" s="29"/>
      <c r="O151" s="29"/>
      <c r="P151" s="29"/>
      <c r="Q151" s="29"/>
      <c r="R151" s="29"/>
      <c r="S151" s="29"/>
      <c r="T151" s="29"/>
      <c r="U151" s="29"/>
      <c r="V151" s="29"/>
      <c r="X151" s="31"/>
      <c r="Y151" s="31"/>
      <c r="Z151" s="31"/>
      <c r="AA151" s="31"/>
    </row>
    <row r="152" spans="2:27" s="59" customFormat="1" ht="39.75" customHeight="1">
      <c r="B152" s="58"/>
      <c r="C152" s="58"/>
      <c r="D152" s="28"/>
      <c r="E152" s="29"/>
      <c r="F152" s="29"/>
      <c r="G152" s="29"/>
      <c r="H152" s="29"/>
      <c r="I152" s="29"/>
      <c r="J152" s="29"/>
      <c r="K152" s="29"/>
      <c r="L152" s="29"/>
      <c r="M152" s="29"/>
      <c r="N152" s="29"/>
      <c r="O152" s="29"/>
      <c r="P152" s="29"/>
      <c r="Q152" s="29"/>
      <c r="R152" s="29"/>
      <c r="S152" s="29"/>
      <c r="T152" s="29"/>
      <c r="U152" s="29"/>
      <c r="V152" s="29"/>
      <c r="X152" s="31"/>
      <c r="Y152" s="31"/>
      <c r="Z152" s="31"/>
      <c r="AA152" s="31"/>
    </row>
    <row r="153" spans="2:27" s="59" customFormat="1" ht="15.75" hidden="1" customHeight="1">
      <c r="B153" s="58"/>
      <c r="C153" s="58"/>
      <c r="D153" s="28"/>
      <c r="E153" s="29"/>
      <c r="F153" s="29"/>
      <c r="G153" s="29"/>
      <c r="H153" s="29"/>
      <c r="I153" s="29"/>
      <c r="J153" s="29"/>
      <c r="K153" s="29"/>
      <c r="L153" s="29"/>
      <c r="M153" s="29"/>
      <c r="N153" s="29"/>
      <c r="O153" s="29"/>
      <c r="P153" s="29"/>
      <c r="Q153" s="29"/>
      <c r="R153" s="29"/>
      <c r="S153" s="29"/>
      <c r="T153" s="29"/>
      <c r="U153" s="29"/>
      <c r="V153" s="29"/>
      <c r="X153" s="31"/>
      <c r="Y153" s="31"/>
      <c r="Z153" s="31"/>
      <c r="AA153" s="31"/>
    </row>
    <row r="154" spans="2:27" s="59" customFormat="1" ht="15.75" hidden="1" customHeight="1">
      <c r="B154" s="58"/>
      <c r="C154" s="58"/>
      <c r="D154" s="28"/>
      <c r="E154" s="29"/>
      <c r="F154" s="29"/>
      <c r="G154" s="29"/>
      <c r="H154" s="29"/>
      <c r="I154" s="29"/>
      <c r="J154" s="29"/>
      <c r="K154" s="29"/>
      <c r="L154" s="29"/>
      <c r="M154" s="29"/>
      <c r="N154" s="29"/>
      <c r="O154" s="29"/>
      <c r="P154" s="29"/>
      <c r="Q154" s="29"/>
      <c r="R154" s="29"/>
      <c r="S154" s="29"/>
      <c r="T154" s="29"/>
      <c r="U154" s="29"/>
      <c r="V154" s="29"/>
      <c r="X154" s="31"/>
      <c r="Y154" s="31"/>
      <c r="Z154" s="31"/>
      <c r="AA154" s="31"/>
    </row>
    <row r="155" spans="2:27" s="59" customFormat="1" ht="15.75" hidden="1" customHeight="1">
      <c r="B155" s="58"/>
      <c r="C155" s="58"/>
      <c r="D155" s="28"/>
      <c r="E155" s="29"/>
      <c r="F155" s="29"/>
      <c r="G155" s="29"/>
      <c r="H155" s="29"/>
      <c r="I155" s="29"/>
      <c r="J155" s="29"/>
      <c r="K155" s="29"/>
      <c r="L155" s="29"/>
      <c r="M155" s="29"/>
      <c r="N155" s="29"/>
      <c r="O155" s="29"/>
      <c r="P155" s="29"/>
      <c r="Q155" s="29"/>
      <c r="R155" s="29"/>
      <c r="S155" s="29"/>
      <c r="T155" s="29"/>
      <c r="U155" s="29"/>
      <c r="V155" s="29"/>
      <c r="X155" s="31"/>
      <c r="Y155" s="31"/>
      <c r="Z155" s="31"/>
      <c r="AA155" s="31"/>
    </row>
    <row r="156" spans="2:27" s="59" customFormat="1" ht="15.75" hidden="1" customHeight="1">
      <c r="B156" s="58"/>
      <c r="C156" s="58"/>
      <c r="D156" s="28"/>
      <c r="E156" s="29"/>
      <c r="F156" s="29"/>
      <c r="G156" s="29"/>
      <c r="H156" s="29"/>
      <c r="I156" s="29"/>
      <c r="J156" s="29"/>
      <c r="K156" s="29"/>
      <c r="L156" s="29"/>
      <c r="M156" s="29"/>
      <c r="N156" s="29"/>
      <c r="O156" s="29"/>
      <c r="P156" s="29"/>
      <c r="Q156" s="29"/>
      <c r="R156" s="29"/>
      <c r="S156" s="29"/>
      <c r="T156" s="29"/>
      <c r="U156" s="29"/>
      <c r="V156" s="29"/>
      <c r="X156" s="31"/>
      <c r="Y156" s="31"/>
      <c r="Z156" s="31"/>
      <c r="AA156" s="31"/>
    </row>
    <row r="157" spans="2:27" s="59" customFormat="1" ht="26.25" customHeight="1">
      <c r="B157" s="58"/>
      <c r="C157" s="58"/>
      <c r="D157" s="28"/>
      <c r="E157" s="29"/>
      <c r="F157" s="29"/>
      <c r="G157" s="29"/>
      <c r="H157" s="29"/>
      <c r="I157" s="29"/>
      <c r="J157" s="29"/>
      <c r="K157" s="29"/>
      <c r="L157" s="29"/>
      <c r="M157" s="29"/>
      <c r="N157" s="29"/>
      <c r="O157" s="29"/>
      <c r="P157" s="29"/>
      <c r="Q157" s="29"/>
      <c r="R157" s="29"/>
      <c r="S157" s="29"/>
      <c r="T157" s="29"/>
      <c r="U157" s="29"/>
      <c r="V157" s="29"/>
      <c r="X157" s="31"/>
      <c r="Y157" s="31"/>
      <c r="Z157" s="31"/>
      <c r="AA157" s="31"/>
    </row>
    <row r="158" spans="2:27" s="59" customFormat="1" ht="26.25" customHeight="1">
      <c r="B158" s="58"/>
      <c r="C158" s="58"/>
      <c r="D158" s="28"/>
      <c r="E158" s="29"/>
      <c r="F158" s="29"/>
      <c r="G158" s="29"/>
      <c r="H158" s="29"/>
      <c r="I158" s="29"/>
      <c r="J158" s="29"/>
      <c r="K158" s="29"/>
      <c r="L158" s="29"/>
      <c r="M158" s="29"/>
      <c r="N158" s="29"/>
      <c r="O158" s="29"/>
      <c r="P158" s="29"/>
      <c r="Q158" s="29"/>
      <c r="R158" s="29"/>
      <c r="S158" s="29"/>
      <c r="T158" s="29"/>
      <c r="U158" s="29"/>
      <c r="V158" s="29"/>
      <c r="X158" s="31"/>
      <c r="Y158" s="31"/>
      <c r="Z158" s="31"/>
      <c r="AA158" s="31"/>
    </row>
    <row r="159" spans="2:27" s="59" customFormat="1" ht="26.25" customHeight="1">
      <c r="B159" s="58"/>
      <c r="C159" s="58"/>
      <c r="D159" s="28"/>
      <c r="E159" s="29"/>
      <c r="F159" s="29"/>
      <c r="G159" s="29"/>
      <c r="H159" s="29"/>
      <c r="I159" s="29"/>
      <c r="J159" s="29"/>
      <c r="K159" s="29"/>
      <c r="L159" s="29"/>
      <c r="M159" s="29"/>
      <c r="N159" s="29"/>
      <c r="O159" s="29"/>
      <c r="P159" s="29"/>
      <c r="Q159" s="29"/>
      <c r="R159" s="29"/>
      <c r="S159" s="29"/>
      <c r="T159" s="29"/>
      <c r="U159" s="29"/>
      <c r="V159" s="29"/>
      <c r="X159" s="31"/>
      <c r="Y159" s="31"/>
      <c r="Z159" s="31"/>
      <c r="AA159" s="31"/>
    </row>
    <row r="160" spans="2:27" s="59" customFormat="1" ht="26.25" customHeight="1">
      <c r="B160" s="58"/>
      <c r="C160" s="58"/>
      <c r="D160" s="28"/>
      <c r="E160" s="29"/>
      <c r="F160" s="29"/>
      <c r="G160" s="29"/>
      <c r="H160" s="29"/>
      <c r="I160" s="29"/>
      <c r="J160" s="29"/>
      <c r="K160" s="29"/>
      <c r="L160" s="29"/>
      <c r="M160" s="29"/>
      <c r="N160" s="29"/>
      <c r="O160" s="29"/>
      <c r="P160" s="29"/>
      <c r="Q160" s="29"/>
      <c r="R160" s="29"/>
      <c r="S160" s="29"/>
      <c r="T160" s="29"/>
      <c r="U160" s="29"/>
      <c r="V160" s="29"/>
      <c r="X160" s="31"/>
      <c r="Y160" s="31"/>
      <c r="Z160" s="31"/>
      <c r="AA160" s="31"/>
    </row>
    <row r="161" spans="2:27" s="59" customFormat="1" ht="26.25" customHeight="1">
      <c r="B161" s="58"/>
      <c r="C161" s="58"/>
      <c r="D161" s="28"/>
      <c r="E161" s="29"/>
      <c r="F161" s="29"/>
      <c r="G161" s="29"/>
      <c r="H161" s="29"/>
      <c r="I161" s="29"/>
      <c r="J161" s="29"/>
      <c r="K161" s="29"/>
      <c r="L161" s="29"/>
      <c r="M161" s="29"/>
      <c r="N161" s="29"/>
      <c r="O161" s="29"/>
      <c r="P161" s="29"/>
      <c r="Q161" s="29"/>
      <c r="R161" s="29"/>
      <c r="S161" s="29"/>
      <c r="T161" s="29"/>
      <c r="U161" s="29"/>
      <c r="V161" s="29"/>
      <c r="X161" s="31"/>
      <c r="Y161" s="31"/>
      <c r="Z161" s="31"/>
      <c r="AA161" s="31"/>
    </row>
    <row r="162" spans="2:27" s="59" customFormat="1" ht="26.25" customHeight="1">
      <c r="B162" s="58"/>
      <c r="C162" s="58"/>
      <c r="D162" s="28"/>
      <c r="E162" s="29"/>
      <c r="F162" s="29"/>
      <c r="G162" s="29"/>
      <c r="H162" s="29"/>
      <c r="I162" s="29"/>
      <c r="J162" s="29"/>
      <c r="K162" s="29"/>
      <c r="L162" s="29"/>
      <c r="M162" s="29"/>
      <c r="N162" s="29"/>
      <c r="O162" s="29"/>
      <c r="P162" s="29"/>
      <c r="Q162" s="29"/>
      <c r="R162" s="29"/>
      <c r="S162" s="29"/>
      <c r="T162" s="29"/>
      <c r="U162" s="29"/>
      <c r="V162" s="29"/>
      <c r="X162" s="31"/>
      <c r="Y162" s="31"/>
      <c r="Z162" s="31"/>
      <c r="AA162" s="31"/>
    </row>
    <row r="163" spans="2:27" s="59" customFormat="1" ht="26.25" customHeight="1">
      <c r="B163" s="58"/>
      <c r="C163" s="58"/>
      <c r="D163" s="28"/>
      <c r="E163" s="29"/>
      <c r="F163" s="29"/>
      <c r="G163" s="29"/>
      <c r="H163" s="29"/>
      <c r="I163" s="29"/>
      <c r="J163" s="29"/>
      <c r="K163" s="29"/>
      <c r="L163" s="29"/>
      <c r="M163" s="29"/>
      <c r="N163" s="29"/>
      <c r="O163" s="29"/>
      <c r="P163" s="29"/>
      <c r="Q163" s="29"/>
      <c r="R163" s="29"/>
      <c r="S163" s="29"/>
      <c r="T163" s="29"/>
      <c r="U163" s="29"/>
      <c r="V163" s="29"/>
      <c r="X163" s="31"/>
      <c r="Y163" s="31"/>
      <c r="Z163" s="31"/>
      <c r="AA163" s="31"/>
    </row>
    <row r="164" spans="2:27" s="59" customFormat="1" ht="15.75">
      <c r="B164" s="58"/>
      <c r="C164" s="58"/>
      <c r="D164" s="28"/>
      <c r="E164" s="29"/>
      <c r="F164" s="29"/>
      <c r="G164" s="29"/>
      <c r="H164" s="29"/>
      <c r="I164" s="29"/>
      <c r="J164" s="29"/>
      <c r="K164" s="29"/>
      <c r="L164" s="29"/>
      <c r="M164" s="29"/>
      <c r="N164" s="29"/>
      <c r="O164" s="29"/>
      <c r="P164" s="29"/>
      <c r="Q164" s="29"/>
      <c r="R164" s="29"/>
      <c r="S164" s="29"/>
      <c r="T164" s="29"/>
      <c r="U164" s="29"/>
      <c r="V164" s="29"/>
      <c r="X164" s="31"/>
      <c r="Y164" s="31"/>
      <c r="Z164" s="31"/>
      <c r="AA164" s="31"/>
    </row>
  </sheetData>
  <mergeCells count="19">
    <mergeCell ref="Q13:Q14"/>
    <mergeCell ref="B2:V2"/>
    <mergeCell ref="E12:S12"/>
    <mergeCell ref="T12:V12"/>
    <mergeCell ref="T13:T14"/>
    <mergeCell ref="U13:V13"/>
    <mergeCell ref="R13:S13"/>
    <mergeCell ref="B12:B14"/>
    <mergeCell ref="C12:C14"/>
    <mergeCell ref="D12:D14"/>
    <mergeCell ref="E13:E14"/>
    <mergeCell ref="F13:G13"/>
    <mergeCell ref="H13:H14"/>
    <mergeCell ref="O13:P13"/>
    <mergeCell ref="C138:C140"/>
    <mergeCell ref="I13:J13"/>
    <mergeCell ref="K13:K14"/>
    <mergeCell ref="L13:M13"/>
    <mergeCell ref="N13:N14"/>
  </mergeCells>
  <printOptions horizontalCentered="1"/>
  <pageMargins left="0.19685039370078741" right="0.19685039370078741" top="0.19685039370078741" bottom="0.19685039370078741" header="0" footer="0"/>
  <pageSetup paperSize="9" scale="31" fitToHeight="2" orientation="landscape" r:id="rId1"/>
  <rowBreaks count="1" manualBreakCount="1">
    <brk id="7" max="21" man="1"/>
  </rowBreaks>
  <colBreaks count="1" manualBreakCount="1">
    <brk id="4" max="149" man="1"/>
  </colBreaks>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92D050"/>
    <pageSetUpPr fitToPage="1"/>
  </sheetPr>
  <dimension ref="A1:AV244"/>
  <sheetViews>
    <sheetView view="pageBreakPreview" topLeftCell="A11" zoomScale="60" zoomScaleNormal="50" workbookViewId="0">
      <pane xSplit="4" ySplit="4" topLeftCell="E144" activePane="bottomRight" state="frozen"/>
      <selection activeCell="A11" sqref="A11"/>
      <selection pane="topRight" activeCell="E11" sqref="E11"/>
      <selection pane="bottomLeft" activeCell="A15" sqref="A15"/>
      <selection pane="bottomRight" activeCell="N135" sqref="N135"/>
    </sheetView>
  </sheetViews>
  <sheetFormatPr defaultColWidth="9.140625" defaultRowHeight="12.75" outlineLevelRow="1"/>
  <cols>
    <col min="1" max="1" width="2.7109375" style="31" customWidth="1"/>
    <col min="2" max="2" width="6" style="31" customWidth="1"/>
    <col min="3" max="3" width="81.42578125" style="31" customWidth="1"/>
    <col min="4" max="4" width="23.85546875" style="31" customWidth="1"/>
    <col min="5" max="6" width="20.140625" style="31" customWidth="1"/>
    <col min="7" max="7" width="22.5703125" style="31" customWidth="1"/>
    <col min="8" max="19" width="20.140625" style="31" customWidth="1"/>
    <col min="20" max="20" width="2.5703125" style="31" customWidth="1"/>
    <col min="21" max="21" width="20.140625" style="31" hidden="1" customWidth="1"/>
    <col min="22" max="22" width="11.42578125" style="31" hidden="1" customWidth="1"/>
    <col min="23" max="23" width="26.7109375" style="31" hidden="1" customWidth="1"/>
    <col min="24" max="24" width="14.5703125" style="31" hidden="1" customWidth="1"/>
    <col min="25" max="25" width="0" style="31" hidden="1" customWidth="1"/>
    <col min="26" max="27" width="14.85546875" style="31" hidden="1" customWidth="1"/>
    <col min="28" max="31" width="0" style="31" hidden="1" customWidth="1"/>
    <col min="32" max="34" width="13.7109375" style="31" hidden="1" customWidth="1"/>
    <col min="35" max="36" width="15.28515625" style="31" hidden="1" customWidth="1"/>
    <col min="37" max="39" width="0" style="31" hidden="1" customWidth="1"/>
    <col min="40" max="43" width="14.85546875" style="31" customWidth="1"/>
    <col min="44" max="47" width="9.140625" style="31"/>
    <col min="48" max="48" width="15.5703125" style="31" customWidth="1"/>
    <col min="49" max="16384" width="9.140625" style="31"/>
  </cols>
  <sheetData>
    <row r="1" spans="1:48" ht="15.75" customHeight="1">
      <c r="B1" s="27"/>
      <c r="C1" s="27"/>
      <c r="D1" s="28"/>
      <c r="E1" s="29"/>
      <c r="F1" s="29"/>
      <c r="G1" s="29"/>
      <c r="H1" s="29"/>
      <c r="I1" s="29"/>
      <c r="J1" s="29"/>
      <c r="K1" s="29"/>
      <c r="L1" s="29"/>
      <c r="M1" s="29"/>
      <c r="N1" s="29"/>
      <c r="O1" s="29"/>
      <c r="P1" s="29"/>
      <c r="Q1" s="29"/>
      <c r="R1" s="29"/>
      <c r="S1" s="29"/>
      <c r="T1" s="29"/>
      <c r="U1" s="30"/>
    </row>
    <row r="2" spans="1:48" s="33" customFormat="1" ht="39.75" customHeight="1">
      <c r="B2" s="680" t="s">
        <v>224</v>
      </c>
      <c r="C2" s="680"/>
      <c r="D2" s="680"/>
      <c r="E2" s="680"/>
      <c r="F2" s="680"/>
      <c r="G2" s="680"/>
      <c r="H2" s="680"/>
      <c r="I2" s="680"/>
      <c r="J2" s="680"/>
      <c r="K2" s="680"/>
      <c r="L2" s="680"/>
      <c r="M2" s="680"/>
      <c r="N2" s="680"/>
      <c r="O2" s="680"/>
      <c r="P2" s="680"/>
      <c r="Q2" s="680"/>
      <c r="R2" s="680"/>
      <c r="S2" s="680"/>
      <c r="T2" s="500"/>
      <c r="U2" s="32"/>
    </row>
    <row r="3" spans="1:48" ht="21.95" hidden="1" customHeight="1">
      <c r="C3" s="34"/>
      <c r="D3" s="35">
        <v>2015</v>
      </c>
      <c r="E3" s="35">
        <v>2016</v>
      </c>
      <c r="F3" s="35"/>
      <c r="G3" s="35"/>
      <c r="H3" s="35">
        <v>2017</v>
      </c>
      <c r="I3" s="35"/>
      <c r="J3" s="35"/>
      <c r="K3" s="35">
        <v>2018</v>
      </c>
      <c r="L3" s="35"/>
      <c r="M3" s="35"/>
      <c r="N3" s="35">
        <v>2019</v>
      </c>
      <c r="O3" s="35"/>
      <c r="P3" s="35"/>
      <c r="Q3" s="34"/>
      <c r="R3" s="34"/>
      <c r="S3" s="34"/>
      <c r="T3" s="34"/>
      <c r="U3" s="36"/>
    </row>
    <row r="4" spans="1:48" s="37" customFormat="1" ht="21.95" hidden="1" customHeight="1">
      <c r="C4" s="38"/>
      <c r="D4" s="39">
        <v>1.0669999999999999</v>
      </c>
      <c r="E4" s="39">
        <v>1.1379999999999999</v>
      </c>
      <c r="F4" s="39"/>
      <c r="G4" s="39"/>
      <c r="H4" s="39">
        <v>1.2150000000000001</v>
      </c>
      <c r="I4" s="39"/>
      <c r="J4" s="39"/>
      <c r="K4" s="39">
        <v>1.296</v>
      </c>
      <c r="L4" s="39"/>
      <c r="M4" s="39"/>
      <c r="N4" s="39">
        <v>1.383</v>
      </c>
      <c r="O4" s="39"/>
      <c r="P4" s="39"/>
      <c r="Q4" s="38"/>
      <c r="R4" s="38"/>
      <c r="S4" s="38"/>
      <c r="T4" s="38"/>
      <c r="U4" s="40"/>
    </row>
    <row r="5" spans="1:48" s="33" customFormat="1" ht="35.25" customHeight="1">
      <c r="C5" s="41"/>
      <c r="D5" s="41"/>
      <c r="E5" s="41"/>
      <c r="F5" s="41"/>
      <c r="G5" s="41"/>
      <c r="H5" s="41"/>
      <c r="I5" s="41"/>
      <c r="J5" s="41"/>
      <c r="K5" s="41"/>
      <c r="L5" s="41"/>
      <c r="M5" s="41"/>
      <c r="N5" s="41"/>
      <c r="O5" s="41"/>
      <c r="P5" s="41"/>
      <c r="Q5" s="41"/>
      <c r="R5" s="41"/>
      <c r="S5" s="501" t="s">
        <v>155</v>
      </c>
      <c r="T5" s="501"/>
      <c r="U5" s="32"/>
    </row>
    <row r="6" spans="1:48" s="33" customFormat="1" ht="35.25" customHeight="1">
      <c r="C6" s="41"/>
      <c r="D6" s="41"/>
      <c r="E6" s="41"/>
      <c r="F6" s="41"/>
      <c r="G6" s="41"/>
      <c r="H6" s="41"/>
      <c r="I6" s="41"/>
      <c r="J6" s="41"/>
      <c r="K6" s="41"/>
      <c r="L6" s="41"/>
      <c r="M6" s="695" t="s">
        <v>235</v>
      </c>
      <c r="N6" s="695"/>
      <c r="O6" s="695"/>
      <c r="P6" s="695"/>
      <c r="Q6" s="695"/>
      <c r="R6" s="695"/>
      <c r="S6" s="695"/>
      <c r="T6" s="501"/>
      <c r="U6" s="32"/>
    </row>
    <row r="7" spans="1:48" s="33" customFormat="1" ht="35.25" customHeight="1">
      <c r="C7" s="41"/>
      <c r="D7" s="41"/>
      <c r="E7" s="41"/>
      <c r="F7" s="41"/>
      <c r="G7" s="41"/>
      <c r="H7" s="41"/>
      <c r="I7" s="41"/>
      <c r="J7" s="41"/>
      <c r="K7" s="41"/>
      <c r="L7" s="41"/>
      <c r="M7" s="41"/>
      <c r="N7" s="41"/>
      <c r="O7" s="41"/>
      <c r="P7" s="41"/>
      <c r="Q7" s="41"/>
      <c r="R7" s="41"/>
      <c r="S7" s="501" t="s">
        <v>236</v>
      </c>
      <c r="T7" s="501"/>
      <c r="U7" s="32"/>
    </row>
    <row r="8" spans="1:48" s="33" customFormat="1" ht="35.25" customHeight="1">
      <c r="C8" s="41"/>
      <c r="D8" s="41"/>
      <c r="E8" s="41"/>
      <c r="F8" s="41"/>
      <c r="G8" s="41"/>
      <c r="H8" s="41"/>
      <c r="I8" s="41"/>
      <c r="J8" s="41"/>
      <c r="K8" s="41"/>
      <c r="L8" s="41"/>
      <c r="M8" s="41"/>
      <c r="N8" s="41"/>
      <c r="O8" s="41"/>
      <c r="P8" s="41"/>
      <c r="Q8" s="41"/>
      <c r="R8" s="41"/>
      <c r="S8" s="381"/>
      <c r="T8" s="387"/>
      <c r="U8" s="32"/>
    </row>
    <row r="9" spans="1:48" s="33" customFormat="1" ht="35.25" customHeight="1">
      <c r="C9" s="41"/>
      <c r="D9" s="41"/>
      <c r="E9" s="41"/>
      <c r="F9" s="41"/>
      <c r="G9" s="41"/>
      <c r="H9" s="41"/>
      <c r="I9" s="41"/>
      <c r="J9" s="41"/>
      <c r="K9" s="41"/>
      <c r="L9" s="41"/>
      <c r="M9" s="41"/>
      <c r="N9" s="41"/>
      <c r="O9" s="41"/>
      <c r="P9" s="41"/>
      <c r="Q9" s="41"/>
      <c r="R9" s="41"/>
      <c r="S9" s="501" t="s">
        <v>161</v>
      </c>
      <c r="T9" s="501"/>
      <c r="U9" s="32"/>
    </row>
    <row r="10" spans="1:48" s="33" customFormat="1" ht="35.25" customHeight="1">
      <c r="C10" s="41"/>
      <c r="D10" s="41"/>
      <c r="E10" s="41"/>
      <c r="F10" s="41"/>
      <c r="G10" s="41"/>
      <c r="H10" s="41"/>
      <c r="I10" s="41"/>
      <c r="J10" s="41"/>
      <c r="K10" s="41"/>
      <c r="L10" s="41"/>
      <c r="M10" s="41"/>
      <c r="N10" s="41"/>
      <c r="O10" s="41"/>
      <c r="P10" s="41"/>
      <c r="Q10" s="41"/>
      <c r="R10" s="41"/>
      <c r="S10" s="501" t="s">
        <v>157</v>
      </c>
      <c r="T10" s="501"/>
      <c r="U10" s="32"/>
    </row>
    <row r="11" spans="1:48" s="33" customFormat="1" ht="44.25" customHeight="1" thickBot="1">
      <c r="C11" s="41"/>
      <c r="D11" s="41"/>
      <c r="E11" s="502"/>
      <c r="F11" s="433"/>
      <c r="G11" s="433"/>
      <c r="H11" s="41"/>
      <c r="I11" s="41"/>
      <c r="J11" s="41"/>
      <c r="K11" s="41"/>
      <c r="L11" s="41"/>
      <c r="M11" s="41"/>
      <c r="N11" s="41"/>
      <c r="O11" s="41"/>
      <c r="P11" s="41"/>
      <c r="Q11" s="41"/>
      <c r="R11" s="41"/>
      <c r="S11" s="41"/>
      <c r="T11" s="41"/>
      <c r="U11" s="32"/>
    </row>
    <row r="12" spans="1:48" ht="48.75" customHeight="1" thickBot="1">
      <c r="A12" s="284"/>
      <c r="B12" s="696" t="s">
        <v>135</v>
      </c>
      <c r="C12" s="699" t="s">
        <v>136</v>
      </c>
      <c r="D12" s="702" t="s">
        <v>145</v>
      </c>
      <c r="E12" s="702" t="s">
        <v>146</v>
      </c>
      <c r="F12" s="705"/>
      <c r="G12" s="705"/>
      <c r="H12" s="705"/>
      <c r="I12" s="705"/>
      <c r="J12" s="705"/>
      <c r="K12" s="705"/>
      <c r="L12" s="705"/>
      <c r="M12" s="705"/>
      <c r="N12" s="705"/>
      <c r="O12" s="705"/>
      <c r="P12" s="705"/>
      <c r="Q12" s="706" t="s">
        <v>225</v>
      </c>
      <c r="R12" s="707"/>
      <c r="S12" s="708"/>
      <c r="T12" s="388"/>
      <c r="U12" s="42"/>
    </row>
    <row r="13" spans="1:48" ht="23.25" customHeight="1">
      <c r="A13" s="284"/>
      <c r="B13" s="697"/>
      <c r="C13" s="700"/>
      <c r="D13" s="703"/>
      <c r="E13" s="709" t="s">
        <v>163</v>
      </c>
      <c r="F13" s="693" t="s">
        <v>138</v>
      </c>
      <c r="G13" s="694"/>
      <c r="H13" s="709" t="s">
        <v>164</v>
      </c>
      <c r="I13" s="693" t="s">
        <v>138</v>
      </c>
      <c r="J13" s="694"/>
      <c r="K13" s="712" t="s">
        <v>165</v>
      </c>
      <c r="L13" s="693" t="s">
        <v>138</v>
      </c>
      <c r="M13" s="694"/>
      <c r="N13" s="709" t="s">
        <v>166</v>
      </c>
      <c r="O13" s="693" t="s">
        <v>138</v>
      </c>
      <c r="P13" s="694"/>
      <c r="Q13" s="678" t="s">
        <v>137</v>
      </c>
      <c r="R13" s="693" t="s">
        <v>138</v>
      </c>
      <c r="S13" s="694"/>
      <c r="T13" s="388"/>
      <c r="U13" s="43"/>
    </row>
    <row r="14" spans="1:48" ht="55.5" customHeight="1" thickBot="1">
      <c r="A14" s="284"/>
      <c r="B14" s="698"/>
      <c r="C14" s="701"/>
      <c r="D14" s="704"/>
      <c r="E14" s="710"/>
      <c r="F14" s="385" t="s">
        <v>140</v>
      </c>
      <c r="G14" s="386" t="s">
        <v>141</v>
      </c>
      <c r="H14" s="711"/>
      <c r="I14" s="385" t="s">
        <v>140</v>
      </c>
      <c r="J14" s="386" t="s">
        <v>141</v>
      </c>
      <c r="K14" s="713"/>
      <c r="L14" s="385" t="s">
        <v>140</v>
      </c>
      <c r="M14" s="386" t="s">
        <v>141</v>
      </c>
      <c r="N14" s="711"/>
      <c r="O14" s="385" t="s">
        <v>140</v>
      </c>
      <c r="P14" s="386" t="s">
        <v>141</v>
      </c>
      <c r="Q14" s="679"/>
      <c r="R14" s="385" t="s">
        <v>140</v>
      </c>
      <c r="S14" s="386" t="s">
        <v>141</v>
      </c>
      <c r="T14" s="389"/>
      <c r="U14" s="43"/>
    </row>
    <row r="15" spans="1:48" s="50" customFormat="1" ht="30" customHeight="1">
      <c r="B15" s="45">
        <v>1</v>
      </c>
      <c r="C15" s="382" t="s">
        <v>223</v>
      </c>
      <c r="D15" s="498">
        <f>SUM(D16:D19)</f>
        <v>104040.00442</v>
      </c>
      <c r="E15" s="491">
        <f>SUM(F15:G15)</f>
        <v>32507.004420000005</v>
      </c>
      <c r="F15" s="492">
        <f>SUM(F16:F19)</f>
        <v>14497.756992560002</v>
      </c>
      <c r="G15" s="493">
        <f>SUM(G16:G19)</f>
        <v>18009.247427440001</v>
      </c>
      <c r="H15" s="303"/>
      <c r="I15" s="304"/>
      <c r="J15" s="305"/>
      <c r="K15" s="49"/>
      <c r="L15" s="47"/>
      <c r="M15" s="46"/>
      <c r="N15" s="45"/>
      <c r="O15" s="47"/>
      <c r="P15" s="48"/>
      <c r="Q15" s="306">
        <f>SUM(R15:S15)</f>
        <v>32507.004420000005</v>
      </c>
      <c r="R15" s="307">
        <f>F15+I15</f>
        <v>14497.756992560002</v>
      </c>
      <c r="S15" s="308">
        <f>G15+J15</f>
        <v>18009.247427440001</v>
      </c>
      <c r="T15" s="390"/>
      <c r="U15" s="445">
        <f>D15-'[78]ИП 2021-2024гг.'!D15</f>
        <v>0.41782292189600412</v>
      </c>
      <c r="V15" s="445">
        <f>E15-'[78]ИП 2021-2024гг.'!E15</f>
        <v>0</v>
      </c>
      <c r="W15" s="445">
        <f>F15-'[78]ИП 2021-2024гг.'!F15</f>
        <v>-1529.9452174399994</v>
      </c>
      <c r="X15" s="445">
        <f>G15-'[78]ИП 2021-2024гг.'!G15</f>
        <v>1529.9452174399994</v>
      </c>
      <c r="Y15" s="445">
        <f>H15-'[78]ИП 2021-2024гг.'!H15</f>
        <v>0</v>
      </c>
      <c r="Z15" s="445">
        <f>I15-'[78]ИП 2021-2024гг.'!I15</f>
        <v>0</v>
      </c>
      <c r="AA15" s="445">
        <f>J15-'[78]ИП 2021-2024гг.'!J15</f>
        <v>0</v>
      </c>
      <c r="AB15" s="445">
        <f>K15-'[78]ИП 2021-2024гг.'!K15</f>
        <v>0</v>
      </c>
      <c r="AC15" s="445">
        <f>L15-'[78]ИП 2021-2024гг.'!L15</f>
        <v>0</v>
      </c>
      <c r="AD15" s="445">
        <f>M15-'[78]ИП 2021-2024гг.'!M15</f>
        <v>0</v>
      </c>
      <c r="AE15" s="445">
        <f>N15-'[78]ИП 2021-2024гг.'!N15</f>
        <v>0</v>
      </c>
      <c r="AF15" s="445">
        <f>O15-'[78]ИП 2021-2024гг.'!O15</f>
        <v>0</v>
      </c>
      <c r="AG15" s="445">
        <f>P15-'[78]ИП 2021-2024гг.'!P15</f>
        <v>0</v>
      </c>
      <c r="AH15" s="445">
        <f>Q15-'[78]ИП 2021-2024гг.'!Q15</f>
        <v>0</v>
      </c>
      <c r="AI15" s="445">
        <f>R15-'[78]ИП 2021-2024гг.'!R15</f>
        <v>-1529.9452174399994</v>
      </c>
      <c r="AJ15" s="445">
        <f>S15-'[78]ИП 2021-2024гг.'!S15</f>
        <v>1529.9452174399994</v>
      </c>
      <c r="AK15" s="445"/>
      <c r="AL15" s="445"/>
      <c r="AM15" s="445"/>
      <c r="AN15" s="445"/>
      <c r="AO15" s="445"/>
      <c r="AP15" s="445"/>
      <c r="AQ15" s="445"/>
    </row>
    <row r="16" spans="1:48" s="50" customFormat="1" ht="26.25" customHeight="1">
      <c r="B16" s="45"/>
      <c r="C16" s="309" t="s">
        <v>139</v>
      </c>
      <c r="D16" s="364">
        <f>7400+E16</f>
        <v>8980</v>
      </c>
      <c r="E16" s="203">
        <f>SUM(F16:G16)</f>
        <v>1580</v>
      </c>
      <c r="F16" s="204">
        <v>1580</v>
      </c>
      <c r="G16" s="205"/>
      <c r="H16" s="310"/>
      <c r="I16" s="311"/>
      <c r="J16" s="313"/>
      <c r="K16" s="49"/>
      <c r="L16" s="47"/>
      <c r="M16" s="46"/>
      <c r="N16" s="45"/>
      <c r="O16" s="47"/>
      <c r="P16" s="48"/>
      <c r="Q16" s="314">
        <f t="shared" ref="Q16" si="0">SUM(R16:S16)</f>
        <v>1580</v>
      </c>
      <c r="R16" s="315">
        <f t="shared" ref="R16:S47" si="1">F16+I16+L16+O16</f>
        <v>1580</v>
      </c>
      <c r="S16" s="316">
        <f t="shared" si="1"/>
        <v>0</v>
      </c>
      <c r="T16" s="391"/>
      <c r="U16" s="445">
        <f>D16-'[78]ИП 2021-2024гг.'!D16</f>
        <v>0</v>
      </c>
      <c r="V16" s="445">
        <f>E16-'[78]ИП 2021-2024гг.'!E16</f>
        <v>0</v>
      </c>
      <c r="W16" s="445">
        <f>F16-'[78]ИП 2021-2024гг.'!F16</f>
        <v>0</v>
      </c>
      <c r="X16" s="445">
        <f>G16-'[78]ИП 2021-2024гг.'!G16</f>
        <v>0</v>
      </c>
      <c r="Y16" s="445">
        <f>H16-'[78]ИП 2021-2024гг.'!H16</f>
        <v>0</v>
      </c>
      <c r="Z16" s="445">
        <f>I16-'[78]ИП 2021-2024гг.'!I16</f>
        <v>0</v>
      </c>
      <c r="AA16" s="445">
        <f>J16-'[78]ИП 2021-2024гг.'!J16</f>
        <v>0</v>
      </c>
      <c r="AB16" s="445">
        <f>K16-'[78]ИП 2021-2024гг.'!K16</f>
        <v>0</v>
      </c>
      <c r="AC16" s="445">
        <f>L16-'[78]ИП 2021-2024гг.'!L16</f>
        <v>0</v>
      </c>
      <c r="AD16" s="445">
        <f>M16-'[78]ИП 2021-2024гг.'!M16</f>
        <v>0</v>
      </c>
      <c r="AE16" s="445">
        <f>N16-'[78]ИП 2021-2024гг.'!N16</f>
        <v>0</v>
      </c>
      <c r="AF16" s="445">
        <f>O16-'[78]ИП 2021-2024гг.'!O16</f>
        <v>0</v>
      </c>
      <c r="AG16" s="445">
        <f>P16-'[78]ИП 2021-2024гг.'!P16</f>
        <v>0</v>
      </c>
      <c r="AH16" s="445">
        <f>Q16-'[78]ИП 2021-2024гг.'!Q16</f>
        <v>0</v>
      </c>
      <c r="AI16" s="445">
        <f>R16-'[78]ИП 2021-2024гг.'!R16</f>
        <v>0</v>
      </c>
      <c r="AJ16" s="445">
        <f>S16-'[78]ИП 2021-2024гг.'!S16</f>
        <v>0</v>
      </c>
      <c r="AK16" s="445"/>
      <c r="AL16" s="445"/>
      <c r="AM16" s="445"/>
      <c r="AN16" s="445">
        <f>E16+H16+K16+N16</f>
        <v>1580</v>
      </c>
      <c r="AO16" s="445">
        <f t="shared" ref="AO16:AP31" si="2">F16+I16+L16+O16</f>
        <v>1580</v>
      </c>
      <c r="AP16" s="445">
        <f t="shared" si="2"/>
        <v>0</v>
      </c>
      <c r="AQ16" s="445">
        <f>AN16-Q16</f>
        <v>0</v>
      </c>
      <c r="AR16" s="445">
        <f t="shared" ref="AR16:AU31" si="3">AO16-R16</f>
        <v>0</v>
      </c>
      <c r="AS16" s="445">
        <f t="shared" si="3"/>
        <v>0</v>
      </c>
      <c r="AT16" s="445">
        <f t="shared" si="3"/>
        <v>0</v>
      </c>
      <c r="AU16" s="445">
        <f t="shared" si="3"/>
        <v>0</v>
      </c>
      <c r="AV16" s="499">
        <f>'[79]ИП 2021-2024гг.'!D15-D15</f>
        <v>-0.41782292189600412</v>
      </c>
    </row>
    <row r="17" spans="2:48" s="50" customFormat="1" ht="25.5" customHeight="1">
      <c r="B17" s="45"/>
      <c r="C17" s="309" t="s">
        <v>18</v>
      </c>
      <c r="D17" s="364">
        <f>50173+E17</f>
        <v>72670.004419999997</v>
      </c>
      <c r="E17" s="203">
        <f t="shared" ref="E17:E19" si="4">SUM(F17:G17)</f>
        <v>22497.004420000001</v>
      </c>
      <c r="F17" s="204">
        <f>20256.4-10000+1120.30221-1528.94521744-1</f>
        <v>9846.7569925600019</v>
      </c>
      <c r="G17" s="205">
        <f>10000+1120.30221+1528.94521744+1</f>
        <v>12650.247427439999</v>
      </c>
      <c r="H17" s="310"/>
      <c r="I17" s="311"/>
      <c r="J17" s="312"/>
      <c r="K17" s="49"/>
      <c r="L17" s="47"/>
      <c r="M17" s="46"/>
      <c r="N17" s="45"/>
      <c r="O17" s="47"/>
      <c r="P17" s="48"/>
      <c r="Q17" s="314">
        <f t="shared" ref="Q17:Q80" si="5">SUM(R17:S17)</f>
        <v>22497.004420000001</v>
      </c>
      <c r="R17" s="315">
        <f t="shared" si="1"/>
        <v>9846.7569925600019</v>
      </c>
      <c r="S17" s="316">
        <f t="shared" si="1"/>
        <v>12650.247427439999</v>
      </c>
      <c r="T17" s="391"/>
      <c r="U17" s="445">
        <f>D17-'[78]ИП 2021-2024гг.'!D17</f>
        <v>0.41782292189600412</v>
      </c>
      <c r="V17" s="445">
        <f>E17-'[78]ИП 2021-2024гг.'!E17</f>
        <v>0</v>
      </c>
      <c r="W17" s="445">
        <f>F17-'[78]ИП 2021-2024гг.'!F17</f>
        <v>-1529.9452174399994</v>
      </c>
      <c r="X17" s="445">
        <f>G17-'[78]ИП 2021-2024гг.'!G17</f>
        <v>1529.9452174399994</v>
      </c>
      <c r="Y17" s="445">
        <f>H17-'[78]ИП 2021-2024гг.'!H17</f>
        <v>0</v>
      </c>
      <c r="Z17" s="445">
        <f>I17-'[78]ИП 2021-2024гг.'!I17</f>
        <v>0</v>
      </c>
      <c r="AA17" s="445">
        <f>J17-'[78]ИП 2021-2024гг.'!J17</f>
        <v>0</v>
      </c>
      <c r="AB17" s="445">
        <f>K17-'[78]ИП 2021-2024гг.'!K17</f>
        <v>0</v>
      </c>
      <c r="AC17" s="445">
        <f>L17-'[78]ИП 2021-2024гг.'!L17</f>
        <v>0</v>
      </c>
      <c r="AD17" s="445">
        <f>M17-'[78]ИП 2021-2024гг.'!M17</f>
        <v>0</v>
      </c>
      <c r="AE17" s="445">
        <f>N17-'[78]ИП 2021-2024гг.'!N17</f>
        <v>0</v>
      </c>
      <c r="AF17" s="445">
        <f>O17-'[78]ИП 2021-2024гг.'!O17</f>
        <v>0</v>
      </c>
      <c r="AG17" s="445">
        <f>P17-'[78]ИП 2021-2024гг.'!P17</f>
        <v>0</v>
      </c>
      <c r="AH17" s="445">
        <f>Q17-'[78]ИП 2021-2024гг.'!Q17</f>
        <v>0</v>
      </c>
      <c r="AI17" s="445">
        <f>R17-'[78]ИП 2021-2024гг.'!R17</f>
        <v>-1529.9452174399994</v>
      </c>
      <c r="AJ17" s="445">
        <f>S17-'[78]ИП 2021-2024гг.'!S17</f>
        <v>1529.9452174399994</v>
      </c>
      <c r="AK17" s="445"/>
      <c r="AL17" s="445"/>
      <c r="AM17" s="445"/>
      <c r="AN17" s="445">
        <f t="shared" ref="AN17:AP32" si="6">E17+H17+K17+N17</f>
        <v>22497.004420000001</v>
      </c>
      <c r="AO17" s="445">
        <f t="shared" si="2"/>
        <v>9846.7569925600019</v>
      </c>
      <c r="AP17" s="445">
        <f t="shared" si="2"/>
        <v>12650.247427439999</v>
      </c>
      <c r="AQ17" s="445">
        <f t="shared" ref="AQ17:AU32" si="7">AN17-Q17</f>
        <v>0</v>
      </c>
      <c r="AR17" s="445">
        <f t="shared" si="3"/>
        <v>0</v>
      </c>
      <c r="AS17" s="445">
        <f t="shared" si="3"/>
        <v>0</v>
      </c>
      <c r="AT17" s="445">
        <f t="shared" si="3"/>
        <v>0</v>
      </c>
      <c r="AU17" s="445">
        <f t="shared" si="3"/>
        <v>-0.41782292189600412</v>
      </c>
      <c r="AV17" s="499">
        <f>'[79]ИП 2021-2024гг.'!D16-D16</f>
        <v>0</v>
      </c>
    </row>
    <row r="18" spans="2:48" s="50" customFormat="1" ht="25.5" customHeight="1">
      <c r="B18" s="45"/>
      <c r="C18" s="309" t="s">
        <v>142</v>
      </c>
      <c r="D18" s="364">
        <f>13960+E18</f>
        <v>22390</v>
      </c>
      <c r="E18" s="203">
        <f t="shared" si="4"/>
        <v>8430</v>
      </c>
      <c r="F18" s="204">
        <f>8430-5359</f>
        <v>3071</v>
      </c>
      <c r="G18" s="205">
        <v>5359</v>
      </c>
      <c r="H18" s="310"/>
      <c r="I18" s="311"/>
      <c r="J18" s="312"/>
      <c r="K18" s="49"/>
      <c r="L18" s="47"/>
      <c r="M18" s="46"/>
      <c r="N18" s="45"/>
      <c r="O18" s="47"/>
      <c r="P18" s="48"/>
      <c r="Q18" s="314">
        <f t="shared" si="5"/>
        <v>8430</v>
      </c>
      <c r="R18" s="315">
        <f t="shared" si="1"/>
        <v>3071</v>
      </c>
      <c r="S18" s="316">
        <f t="shared" si="1"/>
        <v>5359</v>
      </c>
      <c r="T18" s="391"/>
      <c r="U18" s="445">
        <f>D18-'[78]ИП 2021-2024гг.'!D18</f>
        <v>0</v>
      </c>
      <c r="V18" s="445">
        <f>E18-'[78]ИП 2021-2024гг.'!E18</f>
        <v>0</v>
      </c>
      <c r="W18" s="445">
        <f>F18-'[78]ИП 2021-2024гг.'!F18</f>
        <v>0</v>
      </c>
      <c r="X18" s="445">
        <f>G18-'[78]ИП 2021-2024гг.'!G18</f>
        <v>0</v>
      </c>
      <c r="Y18" s="445">
        <f>H18-'[78]ИП 2021-2024гг.'!H18</f>
        <v>0</v>
      </c>
      <c r="Z18" s="445">
        <f>I18-'[78]ИП 2021-2024гг.'!I18</f>
        <v>0</v>
      </c>
      <c r="AA18" s="445">
        <f>J18-'[78]ИП 2021-2024гг.'!J18</f>
        <v>0</v>
      </c>
      <c r="AB18" s="445">
        <f>K18-'[78]ИП 2021-2024гг.'!K18</f>
        <v>0</v>
      </c>
      <c r="AC18" s="445">
        <f>L18-'[78]ИП 2021-2024гг.'!L18</f>
        <v>0</v>
      </c>
      <c r="AD18" s="445">
        <f>M18-'[78]ИП 2021-2024гг.'!M18</f>
        <v>0</v>
      </c>
      <c r="AE18" s="445">
        <f>N18-'[78]ИП 2021-2024гг.'!N18</f>
        <v>0</v>
      </c>
      <c r="AF18" s="445">
        <f>O18-'[78]ИП 2021-2024гг.'!O18</f>
        <v>0</v>
      </c>
      <c r="AG18" s="445">
        <f>P18-'[78]ИП 2021-2024гг.'!P18</f>
        <v>0</v>
      </c>
      <c r="AH18" s="445">
        <f>Q18-'[78]ИП 2021-2024гг.'!Q18</f>
        <v>0</v>
      </c>
      <c r="AI18" s="445">
        <f>R18-'[78]ИП 2021-2024гг.'!R18</f>
        <v>0</v>
      </c>
      <c r="AJ18" s="445">
        <f>S18-'[78]ИП 2021-2024гг.'!S18</f>
        <v>0</v>
      </c>
      <c r="AK18" s="445"/>
      <c r="AL18" s="445"/>
      <c r="AM18" s="445"/>
      <c r="AN18" s="445">
        <f t="shared" si="6"/>
        <v>8430</v>
      </c>
      <c r="AO18" s="445">
        <f t="shared" si="2"/>
        <v>3071</v>
      </c>
      <c r="AP18" s="445">
        <f t="shared" si="2"/>
        <v>5359</v>
      </c>
      <c r="AQ18" s="445">
        <f t="shared" si="7"/>
        <v>0</v>
      </c>
      <c r="AR18" s="445">
        <f t="shared" si="3"/>
        <v>0</v>
      </c>
      <c r="AS18" s="445">
        <f t="shared" si="3"/>
        <v>0</v>
      </c>
      <c r="AT18" s="445">
        <f t="shared" si="3"/>
        <v>0</v>
      </c>
      <c r="AU18" s="445">
        <f t="shared" si="3"/>
        <v>0</v>
      </c>
      <c r="AV18" s="499">
        <f>'[79]ИП 2021-2024гг.'!D17-D17</f>
        <v>-0.41782292189600412</v>
      </c>
    </row>
    <row r="19" spans="2:48" s="50" customFormat="1" ht="33" customHeight="1">
      <c r="B19" s="45"/>
      <c r="C19" s="309" t="s">
        <v>132</v>
      </c>
      <c r="D19" s="383"/>
      <c r="E19" s="310">
        <f t="shared" si="4"/>
        <v>0</v>
      </c>
      <c r="F19" s="311"/>
      <c r="G19" s="312"/>
      <c r="H19" s="310"/>
      <c r="I19" s="311"/>
      <c r="J19" s="312"/>
      <c r="K19" s="49"/>
      <c r="L19" s="47"/>
      <c r="M19" s="46"/>
      <c r="N19" s="45"/>
      <c r="O19" s="47"/>
      <c r="P19" s="48"/>
      <c r="Q19" s="317">
        <f t="shared" si="5"/>
        <v>0</v>
      </c>
      <c r="R19" s="318">
        <f t="shared" si="1"/>
        <v>0</v>
      </c>
      <c r="S19" s="319">
        <f t="shared" si="1"/>
        <v>0</v>
      </c>
      <c r="T19" s="390"/>
      <c r="U19" s="445">
        <f>D19-'[78]ИП 2021-2024гг.'!D19</f>
        <v>0</v>
      </c>
      <c r="V19" s="445">
        <f>E19-'[78]ИП 2021-2024гг.'!E19</f>
        <v>0</v>
      </c>
      <c r="W19" s="445">
        <f>F19-'[78]ИП 2021-2024гг.'!F19</f>
        <v>0</v>
      </c>
      <c r="X19" s="445">
        <f>G19-'[78]ИП 2021-2024гг.'!G19</f>
        <v>0</v>
      </c>
      <c r="Y19" s="445">
        <f>H19-'[78]ИП 2021-2024гг.'!H19</f>
        <v>0</v>
      </c>
      <c r="Z19" s="445">
        <f>I19-'[78]ИП 2021-2024гг.'!I19</f>
        <v>0</v>
      </c>
      <c r="AA19" s="445">
        <f>J19-'[78]ИП 2021-2024гг.'!J19</f>
        <v>0</v>
      </c>
      <c r="AB19" s="445">
        <f>K19-'[78]ИП 2021-2024гг.'!K19</f>
        <v>0</v>
      </c>
      <c r="AC19" s="445">
        <f>L19-'[78]ИП 2021-2024гг.'!L19</f>
        <v>0</v>
      </c>
      <c r="AD19" s="445">
        <f>M19-'[78]ИП 2021-2024гг.'!M19</f>
        <v>0</v>
      </c>
      <c r="AE19" s="445">
        <f>N19-'[78]ИП 2021-2024гг.'!N19</f>
        <v>0</v>
      </c>
      <c r="AF19" s="445">
        <f>O19-'[78]ИП 2021-2024гг.'!O19</f>
        <v>0</v>
      </c>
      <c r="AG19" s="445">
        <f>P19-'[78]ИП 2021-2024гг.'!P19</f>
        <v>0</v>
      </c>
      <c r="AH19" s="445">
        <f>Q19-'[78]ИП 2021-2024гг.'!Q19</f>
        <v>0</v>
      </c>
      <c r="AI19" s="445">
        <f>R19-'[78]ИП 2021-2024гг.'!R19</f>
        <v>0</v>
      </c>
      <c r="AJ19" s="445">
        <f>S19-'[78]ИП 2021-2024гг.'!S19</f>
        <v>0</v>
      </c>
      <c r="AK19" s="445"/>
      <c r="AL19" s="445"/>
      <c r="AM19" s="445"/>
      <c r="AN19" s="445">
        <f t="shared" si="6"/>
        <v>0</v>
      </c>
      <c r="AO19" s="445">
        <f t="shared" si="2"/>
        <v>0</v>
      </c>
      <c r="AP19" s="445">
        <f t="shared" si="2"/>
        <v>0</v>
      </c>
      <c r="AQ19" s="445">
        <f t="shared" si="7"/>
        <v>0</v>
      </c>
      <c r="AR19" s="445">
        <f t="shared" si="3"/>
        <v>0</v>
      </c>
      <c r="AS19" s="445">
        <f t="shared" si="3"/>
        <v>0</v>
      </c>
      <c r="AT19" s="445">
        <f t="shared" si="3"/>
        <v>0</v>
      </c>
      <c r="AU19" s="445">
        <f t="shared" si="3"/>
        <v>0</v>
      </c>
      <c r="AV19" s="499">
        <f>'[79]ИП 2021-2024гг.'!D18-D18</f>
        <v>0</v>
      </c>
    </row>
    <row r="20" spans="2:48" s="50" customFormat="1" ht="41.25" customHeight="1">
      <c r="B20" s="45">
        <v>2</v>
      </c>
      <c r="C20" s="24" t="s">
        <v>176</v>
      </c>
      <c r="D20" s="129">
        <f>D21+D22+D23</f>
        <v>7424.9199999999992</v>
      </c>
      <c r="E20" s="87">
        <f>SUM(F20:G20)</f>
        <v>7424.9199999999992</v>
      </c>
      <c r="F20" s="51">
        <f>SUM(F21:F24)</f>
        <v>0</v>
      </c>
      <c r="G20" s="103">
        <f>SUM(G21:G24)</f>
        <v>7424.9199999999992</v>
      </c>
      <c r="H20" s="87"/>
      <c r="I20" s="51"/>
      <c r="J20" s="103"/>
      <c r="K20" s="90"/>
      <c r="L20" s="88"/>
      <c r="M20" s="91"/>
      <c r="N20" s="87"/>
      <c r="O20" s="88"/>
      <c r="P20" s="89"/>
      <c r="Q20" s="87">
        <f t="shared" si="5"/>
        <v>7424.9199999999992</v>
      </c>
      <c r="R20" s="51">
        <f t="shared" si="1"/>
        <v>0</v>
      </c>
      <c r="S20" s="103">
        <f t="shared" si="1"/>
        <v>7424.9199999999992</v>
      </c>
      <c r="T20" s="54"/>
      <c r="U20" s="445">
        <f>D20-'[78]ИП 2021-2024гг.'!D20</f>
        <v>0</v>
      </c>
      <c r="V20" s="445">
        <f>E20-'[78]ИП 2021-2024гг.'!E20</f>
        <v>0</v>
      </c>
      <c r="W20" s="445">
        <f>F20-'[78]ИП 2021-2024гг.'!F20</f>
        <v>0</v>
      </c>
      <c r="X20" s="445">
        <f>G20-'[78]ИП 2021-2024гг.'!G20</f>
        <v>0</v>
      </c>
      <c r="Y20" s="445">
        <f>H20-'[78]ИП 2021-2024гг.'!H20</f>
        <v>0</v>
      </c>
      <c r="Z20" s="445">
        <f>I20-'[78]ИП 2021-2024гг.'!I20</f>
        <v>0</v>
      </c>
      <c r="AA20" s="445">
        <f>J20-'[78]ИП 2021-2024гг.'!J20</f>
        <v>0</v>
      </c>
      <c r="AB20" s="445">
        <f>K20-'[78]ИП 2021-2024гг.'!K20</f>
        <v>0</v>
      </c>
      <c r="AC20" s="445">
        <f>L20-'[78]ИП 2021-2024гг.'!L20</f>
        <v>0</v>
      </c>
      <c r="AD20" s="445">
        <f>M20-'[78]ИП 2021-2024гг.'!M20</f>
        <v>0</v>
      </c>
      <c r="AE20" s="445">
        <f>N20-'[78]ИП 2021-2024гг.'!N20</f>
        <v>0</v>
      </c>
      <c r="AF20" s="445">
        <f>O20-'[78]ИП 2021-2024гг.'!O20</f>
        <v>0</v>
      </c>
      <c r="AG20" s="445">
        <f>P20-'[78]ИП 2021-2024гг.'!P20</f>
        <v>0</v>
      </c>
      <c r="AH20" s="445">
        <f>Q20-'[78]ИП 2021-2024гг.'!Q20</f>
        <v>0</v>
      </c>
      <c r="AI20" s="445">
        <f>R20-'[78]ИП 2021-2024гг.'!R20</f>
        <v>0</v>
      </c>
      <c r="AJ20" s="445">
        <f>S20-'[78]ИП 2021-2024гг.'!S20</f>
        <v>0</v>
      </c>
      <c r="AK20" s="445"/>
      <c r="AL20" s="445"/>
      <c r="AM20" s="445"/>
      <c r="AN20" s="445">
        <f t="shared" si="6"/>
        <v>7424.9199999999992</v>
      </c>
      <c r="AO20" s="445">
        <f t="shared" si="2"/>
        <v>0</v>
      </c>
      <c r="AP20" s="445">
        <f t="shared" si="2"/>
        <v>7424.9199999999992</v>
      </c>
      <c r="AQ20" s="445">
        <f t="shared" si="7"/>
        <v>0</v>
      </c>
      <c r="AR20" s="445">
        <f t="shared" si="3"/>
        <v>0</v>
      </c>
      <c r="AS20" s="445">
        <f t="shared" si="3"/>
        <v>0</v>
      </c>
      <c r="AT20" s="445">
        <f t="shared" si="3"/>
        <v>0</v>
      </c>
      <c r="AU20" s="445">
        <f t="shared" si="3"/>
        <v>0</v>
      </c>
      <c r="AV20" s="499">
        <f>'[79]ИП 2021-2024гг.'!D19-D19</f>
        <v>0</v>
      </c>
    </row>
    <row r="21" spans="2:48" s="50" customFormat="1" ht="20.25">
      <c r="B21" s="45"/>
      <c r="C21" s="309" t="s">
        <v>139</v>
      </c>
      <c r="D21" s="130">
        <f>Q21</f>
        <v>528.87</v>
      </c>
      <c r="E21" s="92">
        <f>SUM(F21:G21)</f>
        <v>528.87</v>
      </c>
      <c r="F21" s="88"/>
      <c r="G21" s="89">
        <f>510*1.037</f>
        <v>528.87</v>
      </c>
      <c r="H21" s="92"/>
      <c r="I21" s="88"/>
      <c r="J21" s="89"/>
      <c r="K21" s="93"/>
      <c r="L21" s="88"/>
      <c r="M21" s="91"/>
      <c r="N21" s="92"/>
      <c r="O21" s="88"/>
      <c r="P21" s="89"/>
      <c r="Q21" s="92">
        <f t="shared" si="5"/>
        <v>528.87</v>
      </c>
      <c r="R21" s="88">
        <f t="shared" si="1"/>
        <v>0</v>
      </c>
      <c r="S21" s="89">
        <f t="shared" si="1"/>
        <v>528.87</v>
      </c>
      <c r="T21" s="289"/>
      <c r="U21" s="445">
        <f>D21-'[78]ИП 2021-2024гг.'!D21</f>
        <v>0</v>
      </c>
      <c r="V21" s="445">
        <f>E21-'[78]ИП 2021-2024гг.'!E21</f>
        <v>0</v>
      </c>
      <c r="W21" s="445">
        <f>F21-'[78]ИП 2021-2024гг.'!F21</f>
        <v>0</v>
      </c>
      <c r="X21" s="445">
        <f>G21-'[78]ИП 2021-2024гг.'!G21</f>
        <v>0</v>
      </c>
      <c r="Y21" s="445">
        <f>H21-'[78]ИП 2021-2024гг.'!H21</f>
        <v>0</v>
      </c>
      <c r="Z21" s="445">
        <f>I21-'[78]ИП 2021-2024гг.'!I21</f>
        <v>0</v>
      </c>
      <c r="AA21" s="445">
        <f>J21-'[78]ИП 2021-2024гг.'!J21</f>
        <v>0</v>
      </c>
      <c r="AB21" s="445">
        <f>K21-'[78]ИП 2021-2024гг.'!K21</f>
        <v>0</v>
      </c>
      <c r="AC21" s="445">
        <f>L21-'[78]ИП 2021-2024гг.'!L21</f>
        <v>0</v>
      </c>
      <c r="AD21" s="445">
        <f>M21-'[78]ИП 2021-2024гг.'!M21</f>
        <v>0</v>
      </c>
      <c r="AE21" s="445">
        <f>N21-'[78]ИП 2021-2024гг.'!N21</f>
        <v>0</v>
      </c>
      <c r="AF21" s="445">
        <f>O21-'[78]ИП 2021-2024гг.'!O21</f>
        <v>0</v>
      </c>
      <c r="AG21" s="445">
        <f>P21-'[78]ИП 2021-2024гг.'!P21</f>
        <v>0</v>
      </c>
      <c r="AH21" s="445">
        <f>Q21-'[78]ИП 2021-2024гг.'!Q21</f>
        <v>0</v>
      </c>
      <c r="AI21" s="445">
        <f>R21-'[78]ИП 2021-2024гг.'!R21</f>
        <v>0</v>
      </c>
      <c r="AJ21" s="445">
        <f>S21-'[78]ИП 2021-2024гг.'!S21</f>
        <v>0</v>
      </c>
      <c r="AK21" s="445"/>
      <c r="AL21" s="445"/>
      <c r="AM21" s="445"/>
      <c r="AN21" s="445">
        <f t="shared" si="6"/>
        <v>528.87</v>
      </c>
      <c r="AO21" s="445">
        <f t="shared" si="2"/>
        <v>0</v>
      </c>
      <c r="AP21" s="445">
        <f t="shared" si="2"/>
        <v>528.87</v>
      </c>
      <c r="AQ21" s="445">
        <f t="shared" si="7"/>
        <v>0</v>
      </c>
      <c r="AR21" s="445">
        <f t="shared" si="3"/>
        <v>0</v>
      </c>
      <c r="AS21" s="445">
        <f t="shared" si="3"/>
        <v>0</v>
      </c>
      <c r="AT21" s="445">
        <f t="shared" si="3"/>
        <v>0</v>
      </c>
      <c r="AU21" s="445">
        <f t="shared" si="3"/>
        <v>0</v>
      </c>
      <c r="AV21" s="499">
        <f>'[79]ИП 2021-2024гг.'!D20-D20</f>
        <v>0</v>
      </c>
    </row>
    <row r="22" spans="2:48" s="50" customFormat="1" ht="20.25">
      <c r="B22" s="45"/>
      <c r="C22" s="309" t="s">
        <v>18</v>
      </c>
      <c r="D22" s="130">
        <f t="shared" ref="D22:D24" si="8">Q22</f>
        <v>5755.3499999999995</v>
      </c>
      <c r="E22" s="92">
        <f t="shared" ref="E22:E24" si="9">SUM(F22:G22)</f>
        <v>5755.3499999999995</v>
      </c>
      <c r="F22" s="88"/>
      <c r="G22" s="89">
        <f>5550*1.037</f>
        <v>5755.3499999999995</v>
      </c>
      <c r="H22" s="92"/>
      <c r="I22" s="88"/>
      <c r="J22" s="89"/>
      <c r="K22" s="93"/>
      <c r="L22" s="88"/>
      <c r="M22" s="91"/>
      <c r="N22" s="92"/>
      <c r="O22" s="88"/>
      <c r="P22" s="89"/>
      <c r="Q22" s="92">
        <f t="shared" si="5"/>
        <v>5755.3499999999995</v>
      </c>
      <c r="R22" s="88">
        <f t="shared" si="1"/>
        <v>0</v>
      </c>
      <c r="S22" s="89">
        <f t="shared" si="1"/>
        <v>5755.3499999999995</v>
      </c>
      <c r="T22" s="289"/>
      <c r="U22" s="445">
        <f>D22-'[78]ИП 2021-2024гг.'!D22</f>
        <v>0</v>
      </c>
      <c r="V22" s="445">
        <f>E22-'[78]ИП 2021-2024гг.'!E22</f>
        <v>0</v>
      </c>
      <c r="W22" s="445">
        <f>F22-'[78]ИП 2021-2024гг.'!F22</f>
        <v>0</v>
      </c>
      <c r="X22" s="445">
        <f>G22-'[78]ИП 2021-2024гг.'!G22</f>
        <v>0</v>
      </c>
      <c r="Y22" s="445">
        <f>H22-'[78]ИП 2021-2024гг.'!H22</f>
        <v>0</v>
      </c>
      <c r="Z22" s="445">
        <f>I22-'[78]ИП 2021-2024гг.'!I22</f>
        <v>0</v>
      </c>
      <c r="AA22" s="445">
        <f>J22-'[78]ИП 2021-2024гг.'!J22</f>
        <v>0</v>
      </c>
      <c r="AB22" s="445">
        <f>K22-'[78]ИП 2021-2024гг.'!K22</f>
        <v>0</v>
      </c>
      <c r="AC22" s="445">
        <f>L22-'[78]ИП 2021-2024гг.'!L22</f>
        <v>0</v>
      </c>
      <c r="AD22" s="445">
        <f>M22-'[78]ИП 2021-2024гг.'!M22</f>
        <v>0</v>
      </c>
      <c r="AE22" s="445">
        <f>N22-'[78]ИП 2021-2024гг.'!N22</f>
        <v>0</v>
      </c>
      <c r="AF22" s="445">
        <f>O22-'[78]ИП 2021-2024гг.'!O22</f>
        <v>0</v>
      </c>
      <c r="AG22" s="445">
        <f>P22-'[78]ИП 2021-2024гг.'!P22</f>
        <v>0</v>
      </c>
      <c r="AH22" s="445">
        <f>Q22-'[78]ИП 2021-2024гг.'!Q22</f>
        <v>0</v>
      </c>
      <c r="AI22" s="445">
        <f>R22-'[78]ИП 2021-2024гг.'!R22</f>
        <v>0</v>
      </c>
      <c r="AJ22" s="445">
        <f>S22-'[78]ИП 2021-2024гг.'!S22</f>
        <v>0</v>
      </c>
      <c r="AK22" s="445"/>
      <c r="AL22" s="445"/>
      <c r="AM22" s="445"/>
      <c r="AN22" s="445">
        <f t="shared" si="6"/>
        <v>5755.3499999999995</v>
      </c>
      <c r="AO22" s="445">
        <f t="shared" si="2"/>
        <v>0</v>
      </c>
      <c r="AP22" s="445">
        <f t="shared" si="2"/>
        <v>5755.3499999999995</v>
      </c>
      <c r="AQ22" s="445">
        <f t="shared" si="7"/>
        <v>0</v>
      </c>
      <c r="AR22" s="445">
        <f t="shared" si="3"/>
        <v>0</v>
      </c>
      <c r="AS22" s="445">
        <f t="shared" si="3"/>
        <v>0</v>
      </c>
      <c r="AT22" s="445">
        <f t="shared" si="3"/>
        <v>0</v>
      </c>
      <c r="AU22" s="445">
        <f t="shared" si="3"/>
        <v>0</v>
      </c>
      <c r="AV22" s="499">
        <f>'[79]ИП 2021-2024гг.'!D21-D21</f>
        <v>0</v>
      </c>
    </row>
    <row r="23" spans="2:48" s="50" customFormat="1" ht="20.25">
      <c r="B23" s="45"/>
      <c r="C23" s="309" t="s">
        <v>142</v>
      </c>
      <c r="D23" s="130">
        <f t="shared" si="8"/>
        <v>1140.6999999999998</v>
      </c>
      <c r="E23" s="92">
        <f t="shared" si="9"/>
        <v>1140.6999999999998</v>
      </c>
      <c r="F23" s="88"/>
      <c r="G23" s="89">
        <f>1100*1.037</f>
        <v>1140.6999999999998</v>
      </c>
      <c r="H23" s="92"/>
      <c r="I23" s="88"/>
      <c r="J23" s="89"/>
      <c r="K23" s="93"/>
      <c r="L23" s="88"/>
      <c r="M23" s="91"/>
      <c r="N23" s="92"/>
      <c r="O23" s="88"/>
      <c r="P23" s="89"/>
      <c r="Q23" s="92">
        <f t="shared" si="5"/>
        <v>1140.6999999999998</v>
      </c>
      <c r="R23" s="88">
        <f t="shared" si="1"/>
        <v>0</v>
      </c>
      <c r="S23" s="89">
        <f t="shared" si="1"/>
        <v>1140.6999999999998</v>
      </c>
      <c r="T23" s="289"/>
      <c r="U23" s="445">
        <f>D23-'[78]ИП 2021-2024гг.'!D23</f>
        <v>0</v>
      </c>
      <c r="V23" s="445">
        <f>E23-'[78]ИП 2021-2024гг.'!E23</f>
        <v>0</v>
      </c>
      <c r="W23" s="445">
        <f>F23-'[78]ИП 2021-2024гг.'!F23</f>
        <v>0</v>
      </c>
      <c r="X23" s="445">
        <f>G23-'[78]ИП 2021-2024гг.'!G23</f>
        <v>0</v>
      </c>
      <c r="Y23" s="445">
        <f>H23-'[78]ИП 2021-2024гг.'!H23</f>
        <v>0</v>
      </c>
      <c r="Z23" s="445">
        <f>I23-'[78]ИП 2021-2024гг.'!I23</f>
        <v>0</v>
      </c>
      <c r="AA23" s="445">
        <f>J23-'[78]ИП 2021-2024гг.'!J23</f>
        <v>0</v>
      </c>
      <c r="AB23" s="445">
        <f>K23-'[78]ИП 2021-2024гг.'!K23</f>
        <v>0</v>
      </c>
      <c r="AC23" s="445">
        <f>L23-'[78]ИП 2021-2024гг.'!L23</f>
        <v>0</v>
      </c>
      <c r="AD23" s="445">
        <f>M23-'[78]ИП 2021-2024гг.'!M23</f>
        <v>0</v>
      </c>
      <c r="AE23" s="445">
        <f>N23-'[78]ИП 2021-2024гг.'!N23</f>
        <v>0</v>
      </c>
      <c r="AF23" s="445">
        <f>O23-'[78]ИП 2021-2024гг.'!O23</f>
        <v>0</v>
      </c>
      <c r="AG23" s="445">
        <f>P23-'[78]ИП 2021-2024гг.'!P23</f>
        <v>0</v>
      </c>
      <c r="AH23" s="445">
        <f>Q23-'[78]ИП 2021-2024гг.'!Q23</f>
        <v>0</v>
      </c>
      <c r="AI23" s="445">
        <f>R23-'[78]ИП 2021-2024гг.'!R23</f>
        <v>0</v>
      </c>
      <c r="AJ23" s="445">
        <f>S23-'[78]ИП 2021-2024гг.'!S23</f>
        <v>0</v>
      </c>
      <c r="AK23" s="445"/>
      <c r="AL23" s="445"/>
      <c r="AM23" s="445"/>
      <c r="AN23" s="445">
        <f t="shared" si="6"/>
        <v>1140.6999999999998</v>
      </c>
      <c r="AO23" s="445">
        <f t="shared" si="2"/>
        <v>0</v>
      </c>
      <c r="AP23" s="445">
        <f t="shared" si="2"/>
        <v>1140.6999999999998</v>
      </c>
      <c r="AQ23" s="445">
        <f t="shared" si="7"/>
        <v>0</v>
      </c>
      <c r="AR23" s="445">
        <f t="shared" si="3"/>
        <v>0</v>
      </c>
      <c r="AS23" s="445">
        <f t="shared" si="3"/>
        <v>0</v>
      </c>
      <c r="AT23" s="445">
        <f t="shared" si="3"/>
        <v>0</v>
      </c>
      <c r="AU23" s="445">
        <f t="shared" si="3"/>
        <v>0</v>
      </c>
      <c r="AV23" s="499">
        <f>'[79]ИП 2021-2024гг.'!D22-D22</f>
        <v>0</v>
      </c>
    </row>
    <row r="24" spans="2:48" s="50" customFormat="1" ht="20.25">
      <c r="B24" s="45"/>
      <c r="C24" s="309" t="s">
        <v>132</v>
      </c>
      <c r="D24" s="130">
        <f t="shared" si="8"/>
        <v>0</v>
      </c>
      <c r="E24" s="92">
        <f t="shared" si="9"/>
        <v>0</v>
      </c>
      <c r="F24" s="88"/>
      <c r="G24" s="89"/>
      <c r="H24" s="92"/>
      <c r="I24" s="88"/>
      <c r="J24" s="89"/>
      <c r="K24" s="90"/>
      <c r="L24" s="88"/>
      <c r="M24" s="91"/>
      <c r="N24" s="87"/>
      <c r="O24" s="88"/>
      <c r="P24" s="89"/>
      <c r="Q24" s="92">
        <f t="shared" si="5"/>
        <v>0</v>
      </c>
      <c r="R24" s="88">
        <f t="shared" si="1"/>
        <v>0</v>
      </c>
      <c r="S24" s="89">
        <f t="shared" si="1"/>
        <v>0</v>
      </c>
      <c r="T24" s="289"/>
      <c r="U24" s="445">
        <f>D24-'[78]ИП 2021-2024гг.'!D24</f>
        <v>0</v>
      </c>
      <c r="V24" s="445">
        <f>E24-'[78]ИП 2021-2024гг.'!E24</f>
        <v>0</v>
      </c>
      <c r="W24" s="445">
        <f>F24-'[78]ИП 2021-2024гг.'!F24</f>
        <v>0</v>
      </c>
      <c r="X24" s="445">
        <f>G24-'[78]ИП 2021-2024гг.'!G24</f>
        <v>0</v>
      </c>
      <c r="Y24" s="445">
        <f>H24-'[78]ИП 2021-2024гг.'!H24</f>
        <v>0</v>
      </c>
      <c r="Z24" s="445">
        <f>I24-'[78]ИП 2021-2024гг.'!I24</f>
        <v>0</v>
      </c>
      <c r="AA24" s="445">
        <f>J24-'[78]ИП 2021-2024гг.'!J24</f>
        <v>0</v>
      </c>
      <c r="AB24" s="445">
        <f>K24-'[78]ИП 2021-2024гг.'!K24</f>
        <v>0</v>
      </c>
      <c r="AC24" s="445">
        <f>L24-'[78]ИП 2021-2024гг.'!L24</f>
        <v>0</v>
      </c>
      <c r="AD24" s="445">
        <f>M24-'[78]ИП 2021-2024гг.'!M24</f>
        <v>0</v>
      </c>
      <c r="AE24" s="445">
        <f>N24-'[78]ИП 2021-2024гг.'!N24</f>
        <v>0</v>
      </c>
      <c r="AF24" s="445">
        <f>O24-'[78]ИП 2021-2024гг.'!O24</f>
        <v>0</v>
      </c>
      <c r="AG24" s="445">
        <f>P24-'[78]ИП 2021-2024гг.'!P24</f>
        <v>0</v>
      </c>
      <c r="AH24" s="445">
        <f>Q24-'[78]ИП 2021-2024гг.'!Q24</f>
        <v>0</v>
      </c>
      <c r="AI24" s="445">
        <f>R24-'[78]ИП 2021-2024гг.'!R24</f>
        <v>0</v>
      </c>
      <c r="AJ24" s="445">
        <f>S24-'[78]ИП 2021-2024гг.'!S24</f>
        <v>0</v>
      </c>
      <c r="AK24" s="445"/>
      <c r="AL24" s="445"/>
      <c r="AM24" s="445"/>
      <c r="AN24" s="445">
        <f t="shared" si="6"/>
        <v>0</v>
      </c>
      <c r="AO24" s="445">
        <f t="shared" si="2"/>
        <v>0</v>
      </c>
      <c r="AP24" s="445">
        <f t="shared" si="2"/>
        <v>0</v>
      </c>
      <c r="AQ24" s="445">
        <f t="shared" si="7"/>
        <v>0</v>
      </c>
      <c r="AR24" s="445">
        <f t="shared" si="3"/>
        <v>0</v>
      </c>
      <c r="AS24" s="445">
        <f t="shared" si="3"/>
        <v>0</v>
      </c>
      <c r="AT24" s="445">
        <f t="shared" si="3"/>
        <v>0</v>
      </c>
      <c r="AU24" s="445">
        <f t="shared" si="3"/>
        <v>0</v>
      </c>
      <c r="AV24" s="499">
        <f>'[79]ИП 2021-2024гг.'!D23-D23</f>
        <v>0</v>
      </c>
    </row>
    <row r="25" spans="2:48" s="50" customFormat="1" ht="73.5" customHeight="1">
      <c r="B25" s="45">
        <v>3</v>
      </c>
      <c r="C25" s="24" t="s">
        <v>231</v>
      </c>
      <c r="D25" s="129">
        <f>SUM(D26:D29)</f>
        <v>32898.04906035</v>
      </c>
      <c r="E25" s="87">
        <f>SUM(F25:G25)</f>
        <v>20854.33206035</v>
      </c>
      <c r="F25" s="51">
        <f>SUM(F26:F29)</f>
        <v>20854.33206035</v>
      </c>
      <c r="G25" s="103">
        <f>SUM(G26:G29)</f>
        <v>0</v>
      </c>
      <c r="H25" s="310"/>
      <c r="I25" s="311"/>
      <c r="J25" s="312"/>
      <c r="K25" s="332"/>
      <c r="L25" s="330"/>
      <c r="M25" s="331"/>
      <c r="N25" s="310"/>
      <c r="O25" s="311"/>
      <c r="P25" s="312"/>
      <c r="Q25" s="87">
        <f t="shared" si="5"/>
        <v>20854.33206035</v>
      </c>
      <c r="R25" s="51">
        <f t="shared" si="1"/>
        <v>20854.33206035</v>
      </c>
      <c r="S25" s="103">
        <f t="shared" si="1"/>
        <v>0</v>
      </c>
      <c r="T25" s="54"/>
      <c r="U25" s="445">
        <f>D25-'[78]ИП 2021-2024гг.'!D25</f>
        <v>0.5</v>
      </c>
      <c r="V25" s="445">
        <f>E25-'[78]ИП 2021-2024гг.'!E25</f>
        <v>0.5</v>
      </c>
      <c r="W25" s="445">
        <f>F25-'[78]ИП 2021-2024гг.'!F25</f>
        <v>0.5</v>
      </c>
      <c r="X25" s="445">
        <f>G25-'[78]ИП 2021-2024гг.'!G25</f>
        <v>0</v>
      </c>
      <c r="Y25" s="445">
        <f>H25-'[78]ИП 2021-2024гг.'!H25</f>
        <v>0</v>
      </c>
      <c r="Z25" s="445">
        <f>I25-'[78]ИП 2021-2024гг.'!I25</f>
        <v>0</v>
      </c>
      <c r="AA25" s="445">
        <f>J25-'[78]ИП 2021-2024гг.'!J25</f>
        <v>0</v>
      </c>
      <c r="AB25" s="445">
        <f>K25-'[78]ИП 2021-2024гг.'!K25</f>
        <v>0</v>
      </c>
      <c r="AC25" s="445">
        <f>L25-'[78]ИП 2021-2024гг.'!L25</f>
        <v>0</v>
      </c>
      <c r="AD25" s="445">
        <f>M25-'[78]ИП 2021-2024гг.'!M25</f>
        <v>0</v>
      </c>
      <c r="AE25" s="445">
        <f>N25-'[78]ИП 2021-2024гг.'!N25</f>
        <v>0</v>
      </c>
      <c r="AF25" s="445">
        <f>O25-'[78]ИП 2021-2024гг.'!O25</f>
        <v>0</v>
      </c>
      <c r="AG25" s="445">
        <f>P25-'[78]ИП 2021-2024гг.'!P25</f>
        <v>0</v>
      </c>
      <c r="AH25" s="445">
        <f>Q25-'[78]ИП 2021-2024гг.'!Q25</f>
        <v>0.5</v>
      </c>
      <c r="AI25" s="445">
        <f>R25-'[78]ИП 2021-2024гг.'!R25</f>
        <v>0.5</v>
      </c>
      <c r="AJ25" s="445">
        <f>S25-'[78]ИП 2021-2024гг.'!S25</f>
        <v>0</v>
      </c>
      <c r="AK25" s="445"/>
      <c r="AL25" s="445"/>
      <c r="AM25" s="445"/>
      <c r="AN25" s="445">
        <f t="shared" si="6"/>
        <v>20854.33206035</v>
      </c>
      <c r="AO25" s="445">
        <f t="shared" si="2"/>
        <v>20854.33206035</v>
      </c>
      <c r="AP25" s="445">
        <f t="shared" si="2"/>
        <v>0</v>
      </c>
      <c r="AQ25" s="445">
        <f t="shared" si="7"/>
        <v>0</v>
      </c>
      <c r="AR25" s="445">
        <f t="shared" si="3"/>
        <v>0</v>
      </c>
      <c r="AS25" s="445">
        <f t="shared" si="3"/>
        <v>0</v>
      </c>
      <c r="AT25" s="445">
        <f t="shared" si="3"/>
        <v>0</v>
      </c>
      <c r="AU25" s="445">
        <f t="shared" si="3"/>
        <v>-0.5</v>
      </c>
      <c r="AV25" s="499">
        <f>'[79]ИП 2021-2024гг.'!D24-D24</f>
        <v>0</v>
      </c>
    </row>
    <row r="26" spans="2:48" s="50" customFormat="1" ht="20.25">
      <c r="B26" s="45"/>
      <c r="C26" s="309" t="s">
        <v>139</v>
      </c>
      <c r="D26" s="130">
        <f>3917+Q26</f>
        <v>3917</v>
      </c>
      <c r="E26" s="92">
        <f>SUM(F26:G26)</f>
        <v>0</v>
      </c>
      <c r="F26" s="88"/>
      <c r="G26" s="89"/>
      <c r="H26" s="310"/>
      <c r="I26" s="311"/>
      <c r="J26" s="312"/>
      <c r="K26" s="332"/>
      <c r="L26" s="330"/>
      <c r="M26" s="331"/>
      <c r="N26" s="310"/>
      <c r="O26" s="311"/>
      <c r="P26" s="312"/>
      <c r="Q26" s="92">
        <f t="shared" si="5"/>
        <v>0</v>
      </c>
      <c r="R26" s="88">
        <f t="shared" si="1"/>
        <v>0</v>
      </c>
      <c r="S26" s="89">
        <f t="shared" si="1"/>
        <v>0</v>
      </c>
      <c r="T26" s="289"/>
      <c r="U26" s="445">
        <f>D26-'[78]ИП 2021-2024гг.'!D26</f>
        <v>0</v>
      </c>
      <c r="V26" s="445">
        <f>E26-'[78]ИП 2021-2024гг.'!E26</f>
        <v>0</v>
      </c>
      <c r="W26" s="445">
        <f>F26-'[78]ИП 2021-2024гг.'!F26</f>
        <v>0</v>
      </c>
      <c r="X26" s="445">
        <f>G26-'[78]ИП 2021-2024гг.'!G26</f>
        <v>0</v>
      </c>
      <c r="Y26" s="445">
        <f>H26-'[78]ИП 2021-2024гг.'!H26</f>
        <v>0</v>
      </c>
      <c r="Z26" s="445">
        <f>I26-'[78]ИП 2021-2024гг.'!I26</f>
        <v>0</v>
      </c>
      <c r="AA26" s="445">
        <f>J26-'[78]ИП 2021-2024гг.'!J26</f>
        <v>0</v>
      </c>
      <c r="AB26" s="445">
        <f>K26-'[78]ИП 2021-2024гг.'!K26</f>
        <v>0</v>
      </c>
      <c r="AC26" s="445">
        <f>L26-'[78]ИП 2021-2024гг.'!L26</f>
        <v>0</v>
      </c>
      <c r="AD26" s="445">
        <f>M26-'[78]ИП 2021-2024гг.'!M26</f>
        <v>0</v>
      </c>
      <c r="AE26" s="445">
        <f>N26-'[78]ИП 2021-2024гг.'!N26</f>
        <v>0</v>
      </c>
      <c r="AF26" s="445">
        <f>O26-'[78]ИП 2021-2024гг.'!O26</f>
        <v>0</v>
      </c>
      <c r="AG26" s="445">
        <f>P26-'[78]ИП 2021-2024гг.'!P26</f>
        <v>0</v>
      </c>
      <c r="AH26" s="445">
        <f>Q26-'[78]ИП 2021-2024гг.'!Q26</f>
        <v>0</v>
      </c>
      <c r="AI26" s="445">
        <f>R26-'[78]ИП 2021-2024гг.'!R26</f>
        <v>0</v>
      </c>
      <c r="AJ26" s="445">
        <f>S26-'[78]ИП 2021-2024гг.'!S26</f>
        <v>0</v>
      </c>
      <c r="AK26" s="445"/>
      <c r="AL26" s="445"/>
      <c r="AM26" s="445"/>
      <c r="AN26" s="445">
        <f t="shared" si="6"/>
        <v>0</v>
      </c>
      <c r="AO26" s="445">
        <f t="shared" si="2"/>
        <v>0</v>
      </c>
      <c r="AP26" s="445">
        <f t="shared" si="2"/>
        <v>0</v>
      </c>
      <c r="AQ26" s="445">
        <f t="shared" si="7"/>
        <v>0</v>
      </c>
      <c r="AR26" s="445">
        <f t="shared" si="3"/>
        <v>0</v>
      </c>
      <c r="AS26" s="445">
        <f t="shared" si="3"/>
        <v>0</v>
      </c>
      <c r="AT26" s="445">
        <f t="shared" si="3"/>
        <v>0</v>
      </c>
      <c r="AU26" s="445">
        <f t="shared" si="3"/>
        <v>0</v>
      </c>
      <c r="AV26" s="499">
        <f>'[79]ИП 2021-2024гг.'!D25-D25</f>
        <v>-0.5</v>
      </c>
    </row>
    <row r="27" spans="2:48" s="50" customFormat="1" ht="20.25">
      <c r="B27" s="45"/>
      <c r="C27" s="309" t="s">
        <v>18</v>
      </c>
      <c r="D27" s="130">
        <f>2857.717+Q27</f>
        <v>9225.6465229400001</v>
      </c>
      <c r="E27" s="92">
        <f t="shared" ref="E27:E29" si="10">SUM(F27:G27)</f>
        <v>6367.9295229400004</v>
      </c>
      <c r="F27" s="88">
        <f>(3984.62821+2155.61241)*1.037+0.5</f>
        <v>6367.9295229400004</v>
      </c>
      <c r="G27" s="89"/>
      <c r="H27" s="310"/>
      <c r="I27" s="311"/>
      <c r="J27" s="312"/>
      <c r="K27" s="332"/>
      <c r="L27" s="330"/>
      <c r="M27" s="331"/>
      <c r="N27" s="310"/>
      <c r="O27" s="311"/>
      <c r="P27" s="312"/>
      <c r="Q27" s="92">
        <f t="shared" si="5"/>
        <v>6367.9295229400004</v>
      </c>
      <c r="R27" s="88">
        <f t="shared" si="1"/>
        <v>6367.9295229400004</v>
      </c>
      <c r="S27" s="89">
        <f t="shared" si="1"/>
        <v>0</v>
      </c>
      <c r="T27" s="289"/>
      <c r="U27" s="445">
        <f>D27-'[78]ИП 2021-2024гг.'!D27</f>
        <v>0.5</v>
      </c>
      <c r="V27" s="445">
        <f>E27-'[78]ИП 2021-2024гг.'!E27</f>
        <v>0.5</v>
      </c>
      <c r="W27" s="445">
        <f>F27-'[78]ИП 2021-2024гг.'!F27</f>
        <v>0.5</v>
      </c>
      <c r="X27" s="445">
        <f>G27-'[78]ИП 2021-2024гг.'!G27</f>
        <v>0</v>
      </c>
      <c r="Y27" s="445">
        <f>H27-'[78]ИП 2021-2024гг.'!H27</f>
        <v>0</v>
      </c>
      <c r="Z27" s="445">
        <f>I27-'[78]ИП 2021-2024гг.'!I27</f>
        <v>0</v>
      </c>
      <c r="AA27" s="445">
        <f>J27-'[78]ИП 2021-2024гг.'!J27</f>
        <v>0</v>
      </c>
      <c r="AB27" s="445">
        <f>K27-'[78]ИП 2021-2024гг.'!K27</f>
        <v>0</v>
      </c>
      <c r="AC27" s="445">
        <f>L27-'[78]ИП 2021-2024гг.'!L27</f>
        <v>0</v>
      </c>
      <c r="AD27" s="445">
        <f>M27-'[78]ИП 2021-2024гг.'!M27</f>
        <v>0</v>
      </c>
      <c r="AE27" s="445">
        <f>N27-'[78]ИП 2021-2024гг.'!N27</f>
        <v>0</v>
      </c>
      <c r="AF27" s="445">
        <f>O27-'[78]ИП 2021-2024гг.'!O27</f>
        <v>0</v>
      </c>
      <c r="AG27" s="445">
        <f>P27-'[78]ИП 2021-2024гг.'!P27</f>
        <v>0</v>
      </c>
      <c r="AH27" s="445">
        <f>Q27-'[78]ИП 2021-2024гг.'!Q27</f>
        <v>0.5</v>
      </c>
      <c r="AI27" s="445">
        <f>R27-'[78]ИП 2021-2024гг.'!R27</f>
        <v>0.5</v>
      </c>
      <c r="AJ27" s="445">
        <f>S27-'[78]ИП 2021-2024гг.'!S27</f>
        <v>0</v>
      </c>
      <c r="AK27" s="445"/>
      <c r="AL27" s="445"/>
      <c r="AM27" s="445"/>
      <c r="AN27" s="445">
        <f t="shared" si="6"/>
        <v>6367.9295229400004</v>
      </c>
      <c r="AO27" s="445">
        <f t="shared" si="2"/>
        <v>6367.9295229400004</v>
      </c>
      <c r="AP27" s="445">
        <f t="shared" si="2"/>
        <v>0</v>
      </c>
      <c r="AQ27" s="445">
        <f t="shared" si="7"/>
        <v>0</v>
      </c>
      <c r="AR27" s="445">
        <f t="shared" si="3"/>
        <v>0</v>
      </c>
      <c r="AS27" s="445">
        <f t="shared" si="3"/>
        <v>0</v>
      </c>
      <c r="AT27" s="445">
        <f t="shared" si="3"/>
        <v>0</v>
      </c>
      <c r="AU27" s="445">
        <f t="shared" si="3"/>
        <v>-0.5</v>
      </c>
      <c r="AV27" s="499">
        <f>'[79]ИП 2021-2024гг.'!D26-D26</f>
        <v>0</v>
      </c>
    </row>
    <row r="28" spans="2:48" s="50" customFormat="1" ht="20.25">
      <c r="B28" s="45"/>
      <c r="C28" s="309" t="s">
        <v>142</v>
      </c>
      <c r="D28" s="130">
        <f>5269+Q28</f>
        <v>19755.402537410002</v>
      </c>
      <c r="E28" s="92">
        <f t="shared" si="10"/>
        <v>14486.40253741</v>
      </c>
      <c r="F28" s="88">
        <f>(8427.48127+5542.04866)*1.037</f>
        <v>14486.40253741</v>
      </c>
      <c r="G28" s="349"/>
      <c r="H28" s="310"/>
      <c r="I28" s="311"/>
      <c r="J28" s="312"/>
      <c r="K28" s="332"/>
      <c r="L28" s="330"/>
      <c r="M28" s="331"/>
      <c r="N28" s="310"/>
      <c r="O28" s="311"/>
      <c r="P28" s="312"/>
      <c r="Q28" s="92">
        <f t="shared" si="5"/>
        <v>14486.40253741</v>
      </c>
      <c r="R28" s="88">
        <f t="shared" si="1"/>
        <v>14486.40253741</v>
      </c>
      <c r="S28" s="89">
        <f t="shared" si="1"/>
        <v>0</v>
      </c>
      <c r="T28" s="289"/>
      <c r="U28" s="445">
        <f>D28-'[78]ИП 2021-2024гг.'!D28</f>
        <v>0</v>
      </c>
      <c r="V28" s="445">
        <f>E28-'[78]ИП 2021-2024гг.'!E28</f>
        <v>0</v>
      </c>
      <c r="W28" s="445">
        <f>F28-'[78]ИП 2021-2024гг.'!F28</f>
        <v>0</v>
      </c>
      <c r="X28" s="445">
        <f>G28-'[78]ИП 2021-2024гг.'!G28</f>
        <v>0</v>
      </c>
      <c r="Y28" s="445">
        <f>H28-'[78]ИП 2021-2024гг.'!H28</f>
        <v>0</v>
      </c>
      <c r="Z28" s="445">
        <f>I28-'[78]ИП 2021-2024гг.'!I28</f>
        <v>0</v>
      </c>
      <c r="AA28" s="445">
        <f>J28-'[78]ИП 2021-2024гг.'!J28</f>
        <v>0</v>
      </c>
      <c r="AB28" s="445">
        <f>K28-'[78]ИП 2021-2024гг.'!K28</f>
        <v>0</v>
      </c>
      <c r="AC28" s="445">
        <f>L28-'[78]ИП 2021-2024гг.'!L28</f>
        <v>0</v>
      </c>
      <c r="AD28" s="445">
        <f>M28-'[78]ИП 2021-2024гг.'!M28</f>
        <v>0</v>
      </c>
      <c r="AE28" s="445">
        <f>N28-'[78]ИП 2021-2024гг.'!N28</f>
        <v>0</v>
      </c>
      <c r="AF28" s="445">
        <f>O28-'[78]ИП 2021-2024гг.'!O28</f>
        <v>0</v>
      </c>
      <c r="AG28" s="445">
        <f>P28-'[78]ИП 2021-2024гг.'!P28</f>
        <v>0</v>
      </c>
      <c r="AH28" s="445">
        <f>Q28-'[78]ИП 2021-2024гг.'!Q28</f>
        <v>0</v>
      </c>
      <c r="AI28" s="445">
        <f>R28-'[78]ИП 2021-2024гг.'!R28</f>
        <v>0</v>
      </c>
      <c r="AJ28" s="445">
        <f>S28-'[78]ИП 2021-2024гг.'!S28</f>
        <v>0</v>
      </c>
      <c r="AK28" s="445"/>
      <c r="AL28" s="445"/>
      <c r="AM28" s="445"/>
      <c r="AN28" s="445">
        <f t="shared" si="6"/>
        <v>14486.40253741</v>
      </c>
      <c r="AO28" s="445">
        <f t="shared" si="2"/>
        <v>14486.40253741</v>
      </c>
      <c r="AP28" s="445">
        <f t="shared" si="2"/>
        <v>0</v>
      </c>
      <c r="AQ28" s="445">
        <f t="shared" si="7"/>
        <v>0</v>
      </c>
      <c r="AR28" s="445">
        <f t="shared" si="3"/>
        <v>0</v>
      </c>
      <c r="AS28" s="445">
        <f t="shared" si="3"/>
        <v>0</v>
      </c>
      <c r="AT28" s="445">
        <f t="shared" si="3"/>
        <v>0</v>
      </c>
      <c r="AU28" s="445">
        <f t="shared" si="3"/>
        <v>0</v>
      </c>
      <c r="AV28" s="499">
        <f>'[79]ИП 2021-2024гг.'!D27-D27</f>
        <v>-0.5</v>
      </c>
    </row>
    <row r="29" spans="2:48" s="50" customFormat="1" ht="20.25">
      <c r="B29" s="45"/>
      <c r="C29" s="309" t="s">
        <v>132</v>
      </c>
      <c r="D29" s="130">
        <v>0</v>
      </c>
      <c r="E29" s="92">
        <f t="shared" si="10"/>
        <v>0</v>
      </c>
      <c r="F29" s="88"/>
      <c r="G29" s="89"/>
      <c r="H29" s="310"/>
      <c r="I29" s="311"/>
      <c r="J29" s="312"/>
      <c r="K29" s="332"/>
      <c r="L29" s="330"/>
      <c r="M29" s="331"/>
      <c r="N29" s="310"/>
      <c r="O29" s="311"/>
      <c r="P29" s="312"/>
      <c r="Q29" s="92">
        <f t="shared" si="5"/>
        <v>0</v>
      </c>
      <c r="R29" s="88">
        <f t="shared" si="1"/>
        <v>0</v>
      </c>
      <c r="S29" s="89">
        <f t="shared" si="1"/>
        <v>0</v>
      </c>
      <c r="T29" s="289"/>
      <c r="U29" s="445">
        <f>D29-'[78]ИП 2021-2024гг.'!D29</f>
        <v>0</v>
      </c>
      <c r="V29" s="445">
        <f>E29-'[78]ИП 2021-2024гг.'!E29</f>
        <v>0</v>
      </c>
      <c r="W29" s="445">
        <f>F29-'[78]ИП 2021-2024гг.'!F29</f>
        <v>0</v>
      </c>
      <c r="X29" s="445">
        <f>G29-'[78]ИП 2021-2024гг.'!G29</f>
        <v>0</v>
      </c>
      <c r="Y29" s="445">
        <f>H29-'[78]ИП 2021-2024гг.'!H29</f>
        <v>0</v>
      </c>
      <c r="Z29" s="445">
        <f>I29-'[78]ИП 2021-2024гг.'!I29</f>
        <v>0</v>
      </c>
      <c r="AA29" s="445">
        <f>J29-'[78]ИП 2021-2024гг.'!J29</f>
        <v>0</v>
      </c>
      <c r="AB29" s="445">
        <f>K29-'[78]ИП 2021-2024гг.'!K29</f>
        <v>0</v>
      </c>
      <c r="AC29" s="445">
        <f>L29-'[78]ИП 2021-2024гг.'!L29</f>
        <v>0</v>
      </c>
      <c r="AD29" s="445">
        <f>M29-'[78]ИП 2021-2024гг.'!M29</f>
        <v>0</v>
      </c>
      <c r="AE29" s="445">
        <f>N29-'[78]ИП 2021-2024гг.'!N29</f>
        <v>0</v>
      </c>
      <c r="AF29" s="445">
        <f>O29-'[78]ИП 2021-2024гг.'!O29</f>
        <v>0</v>
      </c>
      <c r="AG29" s="445">
        <f>P29-'[78]ИП 2021-2024гг.'!P29</f>
        <v>0</v>
      </c>
      <c r="AH29" s="445">
        <f>Q29-'[78]ИП 2021-2024гг.'!Q29</f>
        <v>0</v>
      </c>
      <c r="AI29" s="445">
        <f>R29-'[78]ИП 2021-2024гг.'!R29</f>
        <v>0</v>
      </c>
      <c r="AJ29" s="445">
        <f>S29-'[78]ИП 2021-2024гг.'!S29</f>
        <v>0</v>
      </c>
      <c r="AK29" s="445"/>
      <c r="AL29" s="445"/>
      <c r="AM29" s="445"/>
      <c r="AN29" s="445">
        <f t="shared" si="6"/>
        <v>0</v>
      </c>
      <c r="AO29" s="445">
        <f t="shared" si="2"/>
        <v>0</v>
      </c>
      <c r="AP29" s="445">
        <f t="shared" si="2"/>
        <v>0</v>
      </c>
      <c r="AQ29" s="445">
        <f t="shared" si="7"/>
        <v>0</v>
      </c>
      <c r="AR29" s="445">
        <f t="shared" si="3"/>
        <v>0</v>
      </c>
      <c r="AS29" s="445">
        <f t="shared" si="3"/>
        <v>0</v>
      </c>
      <c r="AT29" s="445">
        <f t="shared" si="3"/>
        <v>0</v>
      </c>
      <c r="AU29" s="445">
        <f t="shared" si="3"/>
        <v>0</v>
      </c>
      <c r="AV29" s="499">
        <f>'[79]ИП 2021-2024гг.'!D28-D28</f>
        <v>0</v>
      </c>
    </row>
    <row r="30" spans="2:48" s="50" customFormat="1" ht="20.25">
      <c r="B30" s="45">
        <v>4</v>
      </c>
      <c r="C30" s="24" t="s">
        <v>185</v>
      </c>
      <c r="D30" s="324">
        <f>Q30</f>
        <v>2288.8226799999998</v>
      </c>
      <c r="E30" s="320">
        <f>SUM(F30:G30)</f>
        <v>2288.8226799999998</v>
      </c>
      <c r="F30" s="321">
        <f>SUM(F31:F34)</f>
        <v>2288.8226799999998</v>
      </c>
      <c r="G30" s="322">
        <f>SUM(G31:G34)</f>
        <v>0</v>
      </c>
      <c r="H30" s="310"/>
      <c r="I30" s="311"/>
      <c r="J30" s="312"/>
      <c r="K30" s="332"/>
      <c r="L30" s="330"/>
      <c r="M30" s="331"/>
      <c r="N30" s="310"/>
      <c r="O30" s="311"/>
      <c r="P30" s="312"/>
      <c r="Q30" s="87">
        <f>SUM(R30:S30)</f>
        <v>2288.8226799999998</v>
      </c>
      <c r="R30" s="321">
        <f>F30+I30+L30+O30</f>
        <v>2288.8226799999998</v>
      </c>
      <c r="S30" s="322">
        <f t="shared" si="1"/>
        <v>0</v>
      </c>
      <c r="T30" s="54"/>
      <c r="U30" s="445">
        <f>D30-'[78]ИП 2021-2024гг.'!D30</f>
        <v>-0.5</v>
      </c>
      <c r="V30" s="445">
        <f>E30-'[78]ИП 2021-2024гг.'!E30</f>
        <v>-0.5</v>
      </c>
      <c r="W30" s="445">
        <f>F30-'[78]ИП 2021-2024гг.'!F30</f>
        <v>-0.5</v>
      </c>
      <c r="X30" s="445">
        <f>G30-'[78]ИП 2021-2024гг.'!G30</f>
        <v>0</v>
      </c>
      <c r="Y30" s="445">
        <f>H30-'[78]ИП 2021-2024гг.'!H30</f>
        <v>0</v>
      </c>
      <c r="Z30" s="445">
        <f>I30-'[78]ИП 2021-2024гг.'!I30</f>
        <v>0</v>
      </c>
      <c r="AA30" s="445">
        <f>J30-'[78]ИП 2021-2024гг.'!J30</f>
        <v>0</v>
      </c>
      <c r="AB30" s="445">
        <f>K30-'[78]ИП 2021-2024гг.'!K30</f>
        <v>0</v>
      </c>
      <c r="AC30" s="445">
        <f>L30-'[78]ИП 2021-2024гг.'!L30</f>
        <v>0</v>
      </c>
      <c r="AD30" s="445">
        <f>M30-'[78]ИП 2021-2024гг.'!M30</f>
        <v>0</v>
      </c>
      <c r="AE30" s="445">
        <f>N30-'[78]ИП 2021-2024гг.'!N30</f>
        <v>0</v>
      </c>
      <c r="AF30" s="445">
        <f>O30-'[78]ИП 2021-2024гг.'!O30</f>
        <v>0</v>
      </c>
      <c r="AG30" s="445">
        <f>P30-'[78]ИП 2021-2024гг.'!P30</f>
        <v>0</v>
      </c>
      <c r="AH30" s="445">
        <f>Q30-'[78]ИП 2021-2024гг.'!Q30</f>
        <v>-0.5</v>
      </c>
      <c r="AI30" s="445">
        <f>R30-'[78]ИП 2021-2024гг.'!R30</f>
        <v>-0.5</v>
      </c>
      <c r="AJ30" s="445">
        <f>S30-'[78]ИП 2021-2024гг.'!S30</f>
        <v>0</v>
      </c>
      <c r="AK30" s="445"/>
      <c r="AL30" s="445"/>
      <c r="AM30" s="445"/>
      <c r="AN30" s="445">
        <f t="shared" si="6"/>
        <v>2288.8226799999998</v>
      </c>
      <c r="AO30" s="445">
        <f t="shared" si="2"/>
        <v>2288.8226799999998</v>
      </c>
      <c r="AP30" s="445">
        <f t="shared" si="2"/>
        <v>0</v>
      </c>
      <c r="AQ30" s="445">
        <f t="shared" si="7"/>
        <v>0</v>
      </c>
      <c r="AR30" s="445">
        <f t="shared" si="3"/>
        <v>0</v>
      </c>
      <c r="AS30" s="445">
        <f t="shared" si="3"/>
        <v>0</v>
      </c>
      <c r="AT30" s="445">
        <f t="shared" si="3"/>
        <v>0</v>
      </c>
      <c r="AU30" s="445">
        <f t="shared" si="3"/>
        <v>0.5</v>
      </c>
      <c r="AV30" s="499">
        <f>'[79]ИП 2021-2024гг.'!D29-D29</f>
        <v>0</v>
      </c>
    </row>
    <row r="31" spans="2:48" s="50" customFormat="1" ht="20.25">
      <c r="B31" s="45"/>
      <c r="C31" s="309" t="s">
        <v>139</v>
      </c>
      <c r="D31" s="326">
        <f t="shared" ref="D31:D33" si="11">Q31</f>
        <v>352.08</v>
      </c>
      <c r="E31" s="310">
        <f>SUM(F31:G31)</f>
        <v>352.08</v>
      </c>
      <c r="F31" s="311">
        <f>340*1.037-0.5</f>
        <v>352.08</v>
      </c>
      <c r="G31" s="312"/>
      <c r="H31" s="310"/>
      <c r="I31" s="311"/>
      <c r="J31" s="312"/>
      <c r="K31" s="332"/>
      <c r="L31" s="330"/>
      <c r="M31" s="331"/>
      <c r="N31" s="310"/>
      <c r="O31" s="311"/>
      <c r="P31" s="312"/>
      <c r="Q31" s="92">
        <f t="shared" si="5"/>
        <v>352.08</v>
      </c>
      <c r="R31" s="311">
        <f t="shared" si="1"/>
        <v>352.08</v>
      </c>
      <c r="S31" s="312">
        <f t="shared" si="1"/>
        <v>0</v>
      </c>
      <c r="T31" s="289"/>
      <c r="U31" s="445">
        <f>D31-'[78]ИП 2021-2024гг.'!D31</f>
        <v>-0.5</v>
      </c>
      <c r="V31" s="445">
        <f>E31-'[78]ИП 2021-2024гг.'!E31</f>
        <v>-0.5</v>
      </c>
      <c r="W31" s="445">
        <f>F31-'[78]ИП 2021-2024гг.'!F31</f>
        <v>-0.5</v>
      </c>
      <c r="X31" s="445">
        <f>G31-'[78]ИП 2021-2024гг.'!G31</f>
        <v>0</v>
      </c>
      <c r="Y31" s="445">
        <f>H31-'[78]ИП 2021-2024гг.'!H31</f>
        <v>0</v>
      </c>
      <c r="Z31" s="445">
        <f>I31-'[78]ИП 2021-2024гг.'!I31</f>
        <v>0</v>
      </c>
      <c r="AA31" s="445">
        <f>J31-'[78]ИП 2021-2024гг.'!J31</f>
        <v>0</v>
      </c>
      <c r="AB31" s="445">
        <f>K31-'[78]ИП 2021-2024гг.'!K31</f>
        <v>0</v>
      </c>
      <c r="AC31" s="445">
        <f>L31-'[78]ИП 2021-2024гг.'!L31</f>
        <v>0</v>
      </c>
      <c r="AD31" s="445">
        <f>M31-'[78]ИП 2021-2024гг.'!M31</f>
        <v>0</v>
      </c>
      <c r="AE31" s="445">
        <f>N31-'[78]ИП 2021-2024гг.'!N31</f>
        <v>0</v>
      </c>
      <c r="AF31" s="445">
        <f>O31-'[78]ИП 2021-2024гг.'!O31</f>
        <v>0</v>
      </c>
      <c r="AG31" s="445">
        <f>P31-'[78]ИП 2021-2024гг.'!P31</f>
        <v>0</v>
      </c>
      <c r="AH31" s="445">
        <f>Q31-'[78]ИП 2021-2024гг.'!Q31</f>
        <v>-0.5</v>
      </c>
      <c r="AI31" s="445">
        <f>R31-'[78]ИП 2021-2024гг.'!R31</f>
        <v>-0.5</v>
      </c>
      <c r="AJ31" s="445">
        <f>S31-'[78]ИП 2021-2024гг.'!S31</f>
        <v>0</v>
      </c>
      <c r="AK31" s="445"/>
      <c r="AL31" s="445"/>
      <c r="AM31" s="445"/>
      <c r="AN31" s="445">
        <f t="shared" si="6"/>
        <v>352.08</v>
      </c>
      <c r="AO31" s="445">
        <f t="shared" si="2"/>
        <v>352.08</v>
      </c>
      <c r="AP31" s="445">
        <f t="shared" si="2"/>
        <v>0</v>
      </c>
      <c r="AQ31" s="445">
        <f t="shared" si="7"/>
        <v>0</v>
      </c>
      <c r="AR31" s="445">
        <f t="shared" si="3"/>
        <v>0</v>
      </c>
      <c r="AS31" s="445">
        <f t="shared" si="3"/>
        <v>0</v>
      </c>
      <c r="AT31" s="445">
        <f t="shared" si="3"/>
        <v>0</v>
      </c>
      <c r="AU31" s="445">
        <f t="shared" si="3"/>
        <v>0.5</v>
      </c>
      <c r="AV31" s="499">
        <f>'[79]ИП 2021-2024гг.'!D30-D30</f>
        <v>0.5</v>
      </c>
    </row>
    <row r="32" spans="2:48" s="50" customFormat="1" ht="20.25">
      <c r="B32" s="45"/>
      <c r="C32" s="309" t="s">
        <v>18</v>
      </c>
      <c r="D32" s="326">
        <f t="shared" si="11"/>
        <v>1423.9461799999999</v>
      </c>
      <c r="E32" s="310">
        <f t="shared" ref="E32:E34" si="12">SUM(F32:G32)</f>
        <v>1423.9461799999999</v>
      </c>
      <c r="F32" s="311">
        <f>1373.14*1.037</f>
        <v>1423.9461799999999</v>
      </c>
      <c r="G32" s="312"/>
      <c r="H32" s="310"/>
      <c r="I32" s="311"/>
      <c r="J32" s="312"/>
      <c r="K32" s="332"/>
      <c r="L32" s="330"/>
      <c r="M32" s="331"/>
      <c r="N32" s="310"/>
      <c r="O32" s="311"/>
      <c r="P32" s="312"/>
      <c r="Q32" s="92">
        <f t="shared" si="5"/>
        <v>1423.9461799999999</v>
      </c>
      <c r="R32" s="311">
        <f t="shared" si="1"/>
        <v>1423.9461799999999</v>
      </c>
      <c r="S32" s="312">
        <f t="shared" si="1"/>
        <v>0</v>
      </c>
      <c r="T32" s="289"/>
      <c r="U32" s="445">
        <f>D32-'[78]ИП 2021-2024гг.'!D32</f>
        <v>0</v>
      </c>
      <c r="V32" s="445">
        <f>E32-'[78]ИП 2021-2024гг.'!E32</f>
        <v>0</v>
      </c>
      <c r="W32" s="445">
        <f>F32-'[78]ИП 2021-2024гг.'!F32</f>
        <v>0</v>
      </c>
      <c r="X32" s="445">
        <f>G32-'[78]ИП 2021-2024гг.'!G32</f>
        <v>0</v>
      </c>
      <c r="Y32" s="445">
        <f>H32-'[78]ИП 2021-2024гг.'!H32</f>
        <v>0</v>
      </c>
      <c r="Z32" s="445">
        <f>I32-'[78]ИП 2021-2024гг.'!I32</f>
        <v>0</v>
      </c>
      <c r="AA32" s="445">
        <f>J32-'[78]ИП 2021-2024гг.'!J32</f>
        <v>0</v>
      </c>
      <c r="AB32" s="445">
        <f>K32-'[78]ИП 2021-2024гг.'!K32</f>
        <v>0</v>
      </c>
      <c r="AC32" s="445">
        <f>L32-'[78]ИП 2021-2024гг.'!L32</f>
        <v>0</v>
      </c>
      <c r="AD32" s="445">
        <f>M32-'[78]ИП 2021-2024гг.'!M32</f>
        <v>0</v>
      </c>
      <c r="AE32" s="445">
        <f>N32-'[78]ИП 2021-2024гг.'!N32</f>
        <v>0</v>
      </c>
      <c r="AF32" s="445">
        <f>O32-'[78]ИП 2021-2024гг.'!O32</f>
        <v>0</v>
      </c>
      <c r="AG32" s="445">
        <f>P32-'[78]ИП 2021-2024гг.'!P32</f>
        <v>0</v>
      </c>
      <c r="AH32" s="445">
        <f>Q32-'[78]ИП 2021-2024гг.'!Q32</f>
        <v>0</v>
      </c>
      <c r="AI32" s="445">
        <f>R32-'[78]ИП 2021-2024гг.'!R32</f>
        <v>0</v>
      </c>
      <c r="AJ32" s="445">
        <f>S32-'[78]ИП 2021-2024гг.'!S32</f>
        <v>0</v>
      </c>
      <c r="AK32" s="445"/>
      <c r="AL32" s="445"/>
      <c r="AM32" s="445"/>
      <c r="AN32" s="445">
        <f t="shared" si="6"/>
        <v>1423.9461799999999</v>
      </c>
      <c r="AO32" s="445">
        <f t="shared" si="6"/>
        <v>1423.9461799999999</v>
      </c>
      <c r="AP32" s="445">
        <f t="shared" si="6"/>
        <v>0</v>
      </c>
      <c r="AQ32" s="445">
        <f t="shared" si="7"/>
        <v>0</v>
      </c>
      <c r="AR32" s="445">
        <f t="shared" si="7"/>
        <v>0</v>
      </c>
      <c r="AS32" s="445">
        <f t="shared" si="7"/>
        <v>0</v>
      </c>
      <c r="AT32" s="445">
        <f t="shared" si="7"/>
        <v>0</v>
      </c>
      <c r="AU32" s="445">
        <f t="shared" si="7"/>
        <v>0</v>
      </c>
      <c r="AV32" s="499">
        <f>'[79]ИП 2021-2024гг.'!D31-D31</f>
        <v>0.5</v>
      </c>
    </row>
    <row r="33" spans="2:48" s="50" customFormat="1" ht="20.25">
      <c r="B33" s="45"/>
      <c r="C33" s="309" t="s">
        <v>142</v>
      </c>
      <c r="D33" s="326">
        <f t="shared" si="11"/>
        <v>512.79649999999992</v>
      </c>
      <c r="E33" s="310">
        <f t="shared" si="12"/>
        <v>512.79649999999992</v>
      </c>
      <c r="F33" s="311">
        <f>494.5*1.037</f>
        <v>512.79649999999992</v>
      </c>
      <c r="G33" s="312"/>
      <c r="H33" s="310"/>
      <c r="I33" s="311"/>
      <c r="J33" s="312"/>
      <c r="K33" s="332"/>
      <c r="L33" s="330"/>
      <c r="M33" s="331"/>
      <c r="N33" s="310"/>
      <c r="O33" s="311"/>
      <c r="P33" s="312"/>
      <c r="Q33" s="92">
        <f t="shared" si="5"/>
        <v>512.79649999999992</v>
      </c>
      <c r="R33" s="311">
        <f t="shared" si="1"/>
        <v>512.79649999999992</v>
      </c>
      <c r="S33" s="312">
        <f t="shared" si="1"/>
        <v>0</v>
      </c>
      <c r="T33" s="289"/>
      <c r="U33" s="445">
        <f>D33-'[78]ИП 2021-2024гг.'!D33</f>
        <v>0</v>
      </c>
      <c r="V33" s="445">
        <f>E33-'[78]ИП 2021-2024гг.'!E33</f>
        <v>0</v>
      </c>
      <c r="W33" s="445">
        <f>F33-'[78]ИП 2021-2024гг.'!F33</f>
        <v>0</v>
      </c>
      <c r="X33" s="445">
        <f>G33-'[78]ИП 2021-2024гг.'!G33</f>
        <v>0</v>
      </c>
      <c r="Y33" s="445">
        <f>H33-'[78]ИП 2021-2024гг.'!H33</f>
        <v>0</v>
      </c>
      <c r="Z33" s="445">
        <f>I33-'[78]ИП 2021-2024гг.'!I33</f>
        <v>0</v>
      </c>
      <c r="AA33" s="445">
        <f>J33-'[78]ИП 2021-2024гг.'!J33</f>
        <v>0</v>
      </c>
      <c r="AB33" s="445">
        <f>K33-'[78]ИП 2021-2024гг.'!K33</f>
        <v>0</v>
      </c>
      <c r="AC33" s="445">
        <f>L33-'[78]ИП 2021-2024гг.'!L33</f>
        <v>0</v>
      </c>
      <c r="AD33" s="445">
        <f>M33-'[78]ИП 2021-2024гг.'!M33</f>
        <v>0</v>
      </c>
      <c r="AE33" s="445">
        <f>N33-'[78]ИП 2021-2024гг.'!N33</f>
        <v>0</v>
      </c>
      <c r="AF33" s="445">
        <f>O33-'[78]ИП 2021-2024гг.'!O33</f>
        <v>0</v>
      </c>
      <c r="AG33" s="445">
        <f>P33-'[78]ИП 2021-2024гг.'!P33</f>
        <v>0</v>
      </c>
      <c r="AH33" s="445">
        <f>Q33-'[78]ИП 2021-2024гг.'!Q33</f>
        <v>0</v>
      </c>
      <c r="AI33" s="445">
        <f>R33-'[78]ИП 2021-2024гг.'!R33</f>
        <v>0</v>
      </c>
      <c r="AJ33" s="445">
        <f>S33-'[78]ИП 2021-2024гг.'!S33</f>
        <v>0</v>
      </c>
      <c r="AK33" s="445"/>
      <c r="AL33" s="445"/>
      <c r="AM33" s="445"/>
      <c r="AN33" s="445">
        <f t="shared" ref="AN33:AP96" si="13">E33+H33+K33+N33</f>
        <v>512.79649999999992</v>
      </c>
      <c r="AO33" s="445">
        <f t="shared" si="13"/>
        <v>512.79649999999992</v>
      </c>
      <c r="AP33" s="445">
        <f t="shared" si="13"/>
        <v>0</v>
      </c>
      <c r="AQ33" s="445">
        <f t="shared" ref="AQ33:AU83" si="14">AN33-Q33</f>
        <v>0</v>
      </c>
      <c r="AR33" s="445">
        <f t="shared" si="14"/>
        <v>0</v>
      </c>
      <c r="AS33" s="445">
        <f t="shared" si="14"/>
        <v>0</v>
      </c>
      <c r="AT33" s="445">
        <f t="shared" si="14"/>
        <v>0</v>
      </c>
      <c r="AU33" s="445">
        <f t="shared" si="14"/>
        <v>0</v>
      </c>
      <c r="AV33" s="499">
        <f>'[79]ИП 2021-2024гг.'!D32-D32</f>
        <v>0</v>
      </c>
    </row>
    <row r="34" spans="2:48" s="50" customFormat="1" ht="20.25">
      <c r="B34" s="45"/>
      <c r="C34" s="309" t="s">
        <v>132</v>
      </c>
      <c r="D34" s="130">
        <v>0</v>
      </c>
      <c r="E34" s="92">
        <f t="shared" si="12"/>
        <v>0</v>
      </c>
      <c r="F34" s="88"/>
      <c r="G34" s="89"/>
      <c r="H34" s="92"/>
      <c r="I34" s="88"/>
      <c r="J34" s="89"/>
      <c r="K34" s="329"/>
      <c r="L34" s="341"/>
      <c r="M34" s="342"/>
      <c r="N34" s="92"/>
      <c r="O34" s="88"/>
      <c r="P34" s="89"/>
      <c r="Q34" s="87">
        <f t="shared" si="5"/>
        <v>0</v>
      </c>
      <c r="R34" s="88">
        <f t="shared" si="1"/>
        <v>0</v>
      </c>
      <c r="S34" s="89">
        <f t="shared" si="1"/>
        <v>0</v>
      </c>
      <c r="T34" s="289"/>
      <c r="U34" s="445">
        <f>D34-'[78]ИП 2021-2024гг.'!D34</f>
        <v>0</v>
      </c>
      <c r="V34" s="445">
        <f>E34-'[78]ИП 2021-2024гг.'!E34</f>
        <v>0</v>
      </c>
      <c r="W34" s="445">
        <f>F34-'[78]ИП 2021-2024гг.'!F34</f>
        <v>0</v>
      </c>
      <c r="X34" s="445">
        <f>G34-'[78]ИП 2021-2024гг.'!G34</f>
        <v>0</v>
      </c>
      <c r="Y34" s="445">
        <f>H34-'[78]ИП 2021-2024гг.'!H34</f>
        <v>0</v>
      </c>
      <c r="Z34" s="445">
        <f>I34-'[78]ИП 2021-2024гг.'!I34</f>
        <v>0</v>
      </c>
      <c r="AA34" s="445">
        <f>J34-'[78]ИП 2021-2024гг.'!J34</f>
        <v>0</v>
      </c>
      <c r="AB34" s="445">
        <f>K34-'[78]ИП 2021-2024гг.'!K34</f>
        <v>0</v>
      </c>
      <c r="AC34" s="445">
        <f>L34-'[78]ИП 2021-2024гг.'!L34</f>
        <v>0</v>
      </c>
      <c r="AD34" s="445">
        <f>M34-'[78]ИП 2021-2024гг.'!M34</f>
        <v>0</v>
      </c>
      <c r="AE34" s="445">
        <f>N34-'[78]ИП 2021-2024гг.'!N34</f>
        <v>0</v>
      </c>
      <c r="AF34" s="445">
        <f>O34-'[78]ИП 2021-2024гг.'!O34</f>
        <v>0</v>
      </c>
      <c r="AG34" s="445">
        <f>P34-'[78]ИП 2021-2024гг.'!P34</f>
        <v>0</v>
      </c>
      <c r="AH34" s="445">
        <f>Q34-'[78]ИП 2021-2024гг.'!Q34</f>
        <v>0</v>
      </c>
      <c r="AI34" s="445">
        <f>R34-'[78]ИП 2021-2024гг.'!R34</f>
        <v>0</v>
      </c>
      <c r="AJ34" s="445">
        <f>S34-'[78]ИП 2021-2024гг.'!S34</f>
        <v>0</v>
      </c>
      <c r="AK34" s="445"/>
      <c r="AL34" s="445"/>
      <c r="AM34" s="445"/>
      <c r="AN34" s="445">
        <f t="shared" si="13"/>
        <v>0</v>
      </c>
      <c r="AO34" s="445">
        <f t="shared" si="13"/>
        <v>0</v>
      </c>
      <c r="AP34" s="445">
        <f t="shared" si="13"/>
        <v>0</v>
      </c>
      <c r="AQ34" s="445">
        <f t="shared" si="14"/>
        <v>0</v>
      </c>
      <c r="AR34" s="445">
        <f t="shared" si="14"/>
        <v>0</v>
      </c>
      <c r="AS34" s="445">
        <f t="shared" si="14"/>
        <v>0</v>
      </c>
      <c r="AT34" s="445">
        <f t="shared" si="14"/>
        <v>0</v>
      </c>
      <c r="AU34" s="445">
        <f t="shared" si="14"/>
        <v>0</v>
      </c>
      <c r="AV34" s="499">
        <f>'[79]ИП 2021-2024гг.'!D33-D33</f>
        <v>0</v>
      </c>
    </row>
    <row r="35" spans="2:48" s="50" customFormat="1" ht="40.5">
      <c r="B35" s="45">
        <v>5</v>
      </c>
      <c r="C35" s="24" t="s">
        <v>191</v>
      </c>
      <c r="D35" s="324">
        <f>Q35</f>
        <v>18176.935542850097</v>
      </c>
      <c r="E35" s="320">
        <f>SUM(F35:G35)</f>
        <v>18176.935542850097</v>
      </c>
      <c r="F35" s="321">
        <f>SUM(F36:F39)</f>
        <v>18176.935542850097</v>
      </c>
      <c r="G35" s="322">
        <f>SUM(G36:G39)</f>
        <v>0</v>
      </c>
      <c r="H35" s="310"/>
      <c r="I35" s="311"/>
      <c r="J35" s="312"/>
      <c r="K35" s="332"/>
      <c r="L35" s="330"/>
      <c r="M35" s="331"/>
      <c r="N35" s="310"/>
      <c r="O35" s="311"/>
      <c r="P35" s="312"/>
      <c r="Q35" s="320">
        <f t="shared" si="5"/>
        <v>18176.935542850097</v>
      </c>
      <c r="R35" s="321">
        <f>F35+I35+L35+O35</f>
        <v>18176.935542850097</v>
      </c>
      <c r="S35" s="322">
        <f t="shared" si="1"/>
        <v>0</v>
      </c>
      <c r="T35" s="54"/>
      <c r="U35" s="445">
        <f>D35-'[78]ИП 2021-2024гг.'!D35</f>
        <v>-0.5</v>
      </c>
      <c r="V35" s="445">
        <f>E35-'[78]ИП 2021-2024гг.'!E35</f>
        <v>-0.5</v>
      </c>
      <c r="W35" s="445">
        <f>F35-'[78]ИП 2021-2024гг.'!F35</f>
        <v>-0.5</v>
      </c>
      <c r="X35" s="445">
        <f>G35-'[78]ИП 2021-2024гг.'!G35</f>
        <v>0</v>
      </c>
      <c r="Y35" s="445">
        <f>H35-'[78]ИП 2021-2024гг.'!H35</f>
        <v>0</v>
      </c>
      <c r="Z35" s="445">
        <f>I35-'[78]ИП 2021-2024гг.'!I35</f>
        <v>0</v>
      </c>
      <c r="AA35" s="445">
        <f>J35-'[78]ИП 2021-2024гг.'!J35</f>
        <v>0</v>
      </c>
      <c r="AB35" s="445">
        <f>K35-'[78]ИП 2021-2024гг.'!K35</f>
        <v>0</v>
      </c>
      <c r="AC35" s="445">
        <f>L35-'[78]ИП 2021-2024гг.'!L35</f>
        <v>0</v>
      </c>
      <c r="AD35" s="445">
        <f>M35-'[78]ИП 2021-2024гг.'!M35</f>
        <v>0</v>
      </c>
      <c r="AE35" s="445">
        <f>N35-'[78]ИП 2021-2024гг.'!N35</f>
        <v>0</v>
      </c>
      <c r="AF35" s="445">
        <f>O35-'[78]ИП 2021-2024гг.'!O35</f>
        <v>0</v>
      </c>
      <c r="AG35" s="445">
        <f>P35-'[78]ИП 2021-2024гг.'!P35</f>
        <v>0</v>
      </c>
      <c r="AH35" s="445">
        <f>Q35-'[78]ИП 2021-2024гг.'!Q35</f>
        <v>-0.5</v>
      </c>
      <c r="AI35" s="445">
        <f>R35-'[78]ИП 2021-2024гг.'!R35</f>
        <v>-0.5</v>
      </c>
      <c r="AJ35" s="445">
        <f>S35-'[78]ИП 2021-2024гг.'!S35</f>
        <v>0</v>
      </c>
      <c r="AK35" s="445"/>
      <c r="AL35" s="445"/>
      <c r="AM35" s="445"/>
      <c r="AN35" s="445">
        <f t="shared" si="13"/>
        <v>18176.935542850097</v>
      </c>
      <c r="AO35" s="445">
        <f t="shared" si="13"/>
        <v>18176.935542850097</v>
      </c>
      <c r="AP35" s="445">
        <f t="shared" si="13"/>
        <v>0</v>
      </c>
      <c r="AQ35" s="445">
        <f t="shared" si="14"/>
        <v>0</v>
      </c>
      <c r="AR35" s="445">
        <f t="shared" si="14"/>
        <v>0</v>
      </c>
      <c r="AS35" s="445">
        <f t="shared" si="14"/>
        <v>0</v>
      </c>
      <c r="AT35" s="445">
        <f t="shared" si="14"/>
        <v>0</v>
      </c>
      <c r="AU35" s="445">
        <f t="shared" si="14"/>
        <v>0.5</v>
      </c>
      <c r="AV35" s="499">
        <f>'[79]ИП 2021-2024гг.'!D34-D34</f>
        <v>0</v>
      </c>
    </row>
    <row r="36" spans="2:48" s="50" customFormat="1" ht="20.25">
      <c r="B36" s="45"/>
      <c r="C36" s="309" t="s">
        <v>139</v>
      </c>
      <c r="D36" s="326">
        <f>Q36</f>
        <v>2703.9830884563999</v>
      </c>
      <c r="E36" s="310">
        <f>SUM(F36:G36)</f>
        <v>2704.3830884563999</v>
      </c>
      <c r="F36" s="311">
        <f>2532.40124*1.03*1.037-0.5</f>
        <v>2704.3830884563999</v>
      </c>
      <c r="G36" s="312"/>
      <c r="H36" s="310"/>
      <c r="I36" s="311"/>
      <c r="J36" s="312"/>
      <c r="K36" s="332"/>
      <c r="L36" s="330"/>
      <c r="M36" s="331"/>
      <c r="N36" s="310"/>
      <c r="O36" s="311"/>
      <c r="P36" s="312"/>
      <c r="Q36" s="92">
        <f>SUM(R36:S36)-0.4</f>
        <v>2703.9830884563999</v>
      </c>
      <c r="R36" s="88">
        <f t="shared" si="1"/>
        <v>2704.3830884563999</v>
      </c>
      <c r="S36" s="89">
        <f t="shared" si="1"/>
        <v>0</v>
      </c>
      <c r="T36" s="289"/>
      <c r="U36" s="445">
        <f>D36-'[78]ИП 2021-2024гг.'!D36</f>
        <v>-0.90000000000009095</v>
      </c>
      <c r="V36" s="445">
        <f>E36-'[78]ИП 2021-2024гг.'!E36</f>
        <v>-0.5</v>
      </c>
      <c r="W36" s="445">
        <f>F36-'[78]ИП 2021-2024гг.'!F36</f>
        <v>-0.5</v>
      </c>
      <c r="X36" s="445">
        <f>G36-'[78]ИП 2021-2024гг.'!G36</f>
        <v>0</v>
      </c>
      <c r="Y36" s="445">
        <f>H36-'[78]ИП 2021-2024гг.'!H36</f>
        <v>0</v>
      </c>
      <c r="Z36" s="445">
        <f>I36-'[78]ИП 2021-2024гг.'!I36</f>
        <v>0</v>
      </c>
      <c r="AA36" s="445">
        <f>J36-'[78]ИП 2021-2024гг.'!J36</f>
        <v>0</v>
      </c>
      <c r="AB36" s="445">
        <f>K36-'[78]ИП 2021-2024гг.'!K36</f>
        <v>0</v>
      </c>
      <c r="AC36" s="445">
        <f>L36-'[78]ИП 2021-2024гг.'!L36</f>
        <v>0</v>
      </c>
      <c r="AD36" s="445">
        <f>M36-'[78]ИП 2021-2024гг.'!M36</f>
        <v>0</v>
      </c>
      <c r="AE36" s="445">
        <f>N36-'[78]ИП 2021-2024гг.'!N36</f>
        <v>0</v>
      </c>
      <c r="AF36" s="445">
        <f>O36-'[78]ИП 2021-2024гг.'!O36</f>
        <v>0</v>
      </c>
      <c r="AG36" s="445">
        <f>P36-'[78]ИП 2021-2024гг.'!P36</f>
        <v>0</v>
      </c>
      <c r="AH36" s="445">
        <f>Q36-'[78]ИП 2021-2024гг.'!Q36</f>
        <v>-0.90000000000009095</v>
      </c>
      <c r="AI36" s="445">
        <f>R36-'[78]ИП 2021-2024гг.'!R36</f>
        <v>-0.5</v>
      </c>
      <c r="AJ36" s="445">
        <f>S36-'[78]ИП 2021-2024гг.'!S36</f>
        <v>0</v>
      </c>
      <c r="AK36" s="445"/>
      <c r="AL36" s="445"/>
      <c r="AM36" s="445"/>
      <c r="AN36" s="445">
        <f t="shared" si="13"/>
        <v>2704.3830884563999</v>
      </c>
      <c r="AO36" s="445">
        <f t="shared" si="13"/>
        <v>2704.3830884563999</v>
      </c>
      <c r="AP36" s="445">
        <f t="shared" si="13"/>
        <v>0</v>
      </c>
      <c r="AQ36" s="445">
        <f t="shared" si="14"/>
        <v>0.40000000000009095</v>
      </c>
      <c r="AR36" s="445">
        <f t="shared" si="14"/>
        <v>0</v>
      </c>
      <c r="AS36" s="445">
        <f t="shared" si="14"/>
        <v>0</v>
      </c>
      <c r="AT36" s="445">
        <f t="shared" si="14"/>
        <v>0.40000000000009095</v>
      </c>
      <c r="AU36" s="445">
        <f t="shared" si="14"/>
        <v>0.90000000000009095</v>
      </c>
      <c r="AV36" s="499">
        <f>'[79]ИП 2021-2024гг.'!D35-D35</f>
        <v>0.5</v>
      </c>
    </row>
    <row r="37" spans="2:48" s="50" customFormat="1" ht="20.25">
      <c r="B37" s="45"/>
      <c r="C37" s="309" t="s">
        <v>18</v>
      </c>
      <c r="D37" s="326">
        <f t="shared" ref="D37:D38" si="15">Q37</f>
        <v>10861.877617499998</v>
      </c>
      <c r="E37" s="310">
        <f t="shared" ref="E37:E39" si="16">SUM(F37:G37)</f>
        <v>10861.877617499998</v>
      </c>
      <c r="F37" s="311">
        <f>10169.25*1.03*1.037</f>
        <v>10861.877617499998</v>
      </c>
      <c r="G37" s="312"/>
      <c r="H37" s="310"/>
      <c r="I37" s="311"/>
      <c r="J37" s="312"/>
      <c r="K37" s="332"/>
      <c r="L37" s="330"/>
      <c r="M37" s="331"/>
      <c r="N37" s="310"/>
      <c r="O37" s="311"/>
      <c r="P37" s="312"/>
      <c r="Q37" s="92">
        <f t="shared" si="5"/>
        <v>10861.877617499998</v>
      </c>
      <c r="R37" s="311">
        <f t="shared" si="1"/>
        <v>10861.877617499998</v>
      </c>
      <c r="S37" s="312">
        <f t="shared" si="1"/>
        <v>0</v>
      </c>
      <c r="T37" s="289"/>
      <c r="U37" s="445">
        <f>D37-'[78]ИП 2021-2024гг.'!D37</f>
        <v>0</v>
      </c>
      <c r="V37" s="445">
        <f>E37-'[78]ИП 2021-2024гг.'!E37</f>
        <v>0</v>
      </c>
      <c r="W37" s="445">
        <f>F37-'[78]ИП 2021-2024гг.'!F37</f>
        <v>0</v>
      </c>
      <c r="X37" s="445">
        <f>G37-'[78]ИП 2021-2024гг.'!G37</f>
        <v>0</v>
      </c>
      <c r="Y37" s="445">
        <f>H37-'[78]ИП 2021-2024гг.'!H37</f>
        <v>0</v>
      </c>
      <c r="Z37" s="445">
        <f>I37-'[78]ИП 2021-2024гг.'!I37</f>
        <v>0</v>
      </c>
      <c r="AA37" s="445">
        <f>J37-'[78]ИП 2021-2024гг.'!J37</f>
        <v>0</v>
      </c>
      <c r="AB37" s="445">
        <f>K37-'[78]ИП 2021-2024гг.'!K37</f>
        <v>0</v>
      </c>
      <c r="AC37" s="445">
        <f>L37-'[78]ИП 2021-2024гг.'!L37</f>
        <v>0</v>
      </c>
      <c r="AD37" s="445">
        <f>M37-'[78]ИП 2021-2024гг.'!M37</f>
        <v>0</v>
      </c>
      <c r="AE37" s="445">
        <f>N37-'[78]ИП 2021-2024гг.'!N37</f>
        <v>0</v>
      </c>
      <c r="AF37" s="445">
        <f>O37-'[78]ИП 2021-2024гг.'!O37</f>
        <v>0</v>
      </c>
      <c r="AG37" s="445">
        <f>P37-'[78]ИП 2021-2024гг.'!P37</f>
        <v>0</v>
      </c>
      <c r="AH37" s="445">
        <f>Q37-'[78]ИП 2021-2024гг.'!Q37</f>
        <v>0</v>
      </c>
      <c r="AI37" s="445">
        <f>R37-'[78]ИП 2021-2024гг.'!R37</f>
        <v>0</v>
      </c>
      <c r="AJ37" s="445">
        <f>S37-'[78]ИП 2021-2024гг.'!S37</f>
        <v>0</v>
      </c>
      <c r="AK37" s="445"/>
      <c r="AL37" s="445"/>
      <c r="AM37" s="445"/>
      <c r="AN37" s="445">
        <f t="shared" si="13"/>
        <v>10861.877617499998</v>
      </c>
      <c r="AO37" s="445">
        <f t="shared" si="13"/>
        <v>10861.877617499998</v>
      </c>
      <c r="AP37" s="445">
        <f t="shared" si="13"/>
        <v>0</v>
      </c>
      <c r="AQ37" s="445">
        <f t="shared" si="14"/>
        <v>0</v>
      </c>
      <c r="AR37" s="445">
        <f t="shared" si="14"/>
        <v>0</v>
      </c>
      <c r="AS37" s="445">
        <f t="shared" si="14"/>
        <v>0</v>
      </c>
      <c r="AT37" s="445">
        <f t="shared" si="14"/>
        <v>0</v>
      </c>
      <c r="AU37" s="445">
        <f t="shared" si="14"/>
        <v>0</v>
      </c>
      <c r="AV37" s="499">
        <f>'[79]ИП 2021-2024гг.'!D36-D36</f>
        <v>0.90000000000009095</v>
      </c>
    </row>
    <row r="38" spans="2:48" s="50" customFormat="1" ht="20.25">
      <c r="B38" s="45"/>
      <c r="C38" s="309" t="s">
        <v>142</v>
      </c>
      <c r="D38" s="326">
        <f t="shared" si="15"/>
        <v>4610.6748368936987</v>
      </c>
      <c r="E38" s="310">
        <f t="shared" si="16"/>
        <v>4610.6748368936987</v>
      </c>
      <c r="F38" s="311">
        <f>4316.66667*1.03*1.037</f>
        <v>4610.6748368936987</v>
      </c>
      <c r="G38" s="312"/>
      <c r="H38" s="310"/>
      <c r="I38" s="311"/>
      <c r="J38" s="312"/>
      <c r="K38" s="332"/>
      <c r="L38" s="330"/>
      <c r="M38" s="331"/>
      <c r="N38" s="310"/>
      <c r="O38" s="311"/>
      <c r="P38" s="312"/>
      <c r="Q38" s="92">
        <f t="shared" si="5"/>
        <v>4610.6748368936987</v>
      </c>
      <c r="R38" s="311">
        <f t="shared" si="1"/>
        <v>4610.6748368936987</v>
      </c>
      <c r="S38" s="312">
        <f t="shared" si="1"/>
        <v>0</v>
      </c>
      <c r="T38" s="289"/>
      <c r="U38" s="445">
        <f>D38-'[78]ИП 2021-2024гг.'!D38</f>
        <v>0</v>
      </c>
      <c r="V38" s="445">
        <f>E38-'[78]ИП 2021-2024гг.'!E38</f>
        <v>0</v>
      </c>
      <c r="W38" s="445">
        <f>F38-'[78]ИП 2021-2024гг.'!F38</f>
        <v>0</v>
      </c>
      <c r="X38" s="445">
        <f>G38-'[78]ИП 2021-2024гг.'!G38</f>
        <v>0</v>
      </c>
      <c r="Y38" s="445">
        <f>H38-'[78]ИП 2021-2024гг.'!H38</f>
        <v>0</v>
      </c>
      <c r="Z38" s="445">
        <f>I38-'[78]ИП 2021-2024гг.'!I38</f>
        <v>0</v>
      </c>
      <c r="AA38" s="445">
        <f>J38-'[78]ИП 2021-2024гг.'!J38</f>
        <v>0</v>
      </c>
      <c r="AB38" s="445">
        <f>K38-'[78]ИП 2021-2024гг.'!K38</f>
        <v>0</v>
      </c>
      <c r="AC38" s="445">
        <f>L38-'[78]ИП 2021-2024гг.'!L38</f>
        <v>0</v>
      </c>
      <c r="AD38" s="445">
        <f>M38-'[78]ИП 2021-2024гг.'!M38</f>
        <v>0</v>
      </c>
      <c r="AE38" s="445">
        <f>N38-'[78]ИП 2021-2024гг.'!N38</f>
        <v>0</v>
      </c>
      <c r="AF38" s="445">
        <f>O38-'[78]ИП 2021-2024гг.'!O38</f>
        <v>0</v>
      </c>
      <c r="AG38" s="445">
        <f>P38-'[78]ИП 2021-2024гг.'!P38</f>
        <v>0</v>
      </c>
      <c r="AH38" s="445">
        <f>Q38-'[78]ИП 2021-2024гг.'!Q38</f>
        <v>0</v>
      </c>
      <c r="AI38" s="445">
        <f>R38-'[78]ИП 2021-2024гг.'!R38</f>
        <v>0</v>
      </c>
      <c r="AJ38" s="445">
        <f>S38-'[78]ИП 2021-2024гг.'!S38</f>
        <v>0</v>
      </c>
      <c r="AK38" s="445"/>
      <c r="AL38" s="445"/>
      <c r="AM38" s="445"/>
      <c r="AN38" s="445">
        <f t="shared" si="13"/>
        <v>4610.6748368936987</v>
      </c>
      <c r="AO38" s="445">
        <f t="shared" si="13"/>
        <v>4610.6748368936987</v>
      </c>
      <c r="AP38" s="445">
        <f t="shared" si="13"/>
        <v>0</v>
      </c>
      <c r="AQ38" s="445">
        <f t="shared" si="14"/>
        <v>0</v>
      </c>
      <c r="AR38" s="445">
        <f t="shared" si="14"/>
        <v>0</v>
      </c>
      <c r="AS38" s="445">
        <f t="shared" si="14"/>
        <v>0</v>
      </c>
      <c r="AT38" s="445">
        <f t="shared" si="14"/>
        <v>0</v>
      </c>
      <c r="AU38" s="445">
        <f t="shared" si="14"/>
        <v>0</v>
      </c>
      <c r="AV38" s="499">
        <f>'[79]ИП 2021-2024гг.'!D37-D37</f>
        <v>0</v>
      </c>
    </row>
    <row r="39" spans="2:48" s="50" customFormat="1" ht="20.25">
      <c r="B39" s="45"/>
      <c r="C39" s="309" t="s">
        <v>132</v>
      </c>
      <c r="D39" s="130"/>
      <c r="E39" s="92">
        <f t="shared" si="16"/>
        <v>0</v>
      </c>
      <c r="F39" s="88"/>
      <c r="G39" s="89"/>
      <c r="H39" s="92"/>
      <c r="I39" s="88"/>
      <c r="J39" s="89"/>
      <c r="K39" s="335"/>
      <c r="L39" s="336"/>
      <c r="M39" s="337"/>
      <c r="N39" s="92"/>
      <c r="O39" s="88"/>
      <c r="P39" s="89"/>
      <c r="Q39" s="87">
        <f t="shared" si="5"/>
        <v>0</v>
      </c>
      <c r="R39" s="88">
        <f t="shared" si="1"/>
        <v>0</v>
      </c>
      <c r="S39" s="89">
        <f t="shared" si="1"/>
        <v>0</v>
      </c>
      <c r="T39" s="289"/>
      <c r="U39" s="445">
        <f>D39-'[78]ИП 2021-2024гг.'!D39</f>
        <v>0</v>
      </c>
      <c r="V39" s="445">
        <f>E39-'[78]ИП 2021-2024гг.'!E39</f>
        <v>0</v>
      </c>
      <c r="W39" s="445">
        <f>F39-'[78]ИП 2021-2024гг.'!F39</f>
        <v>0</v>
      </c>
      <c r="X39" s="445">
        <f>G39-'[78]ИП 2021-2024гг.'!G39</f>
        <v>0</v>
      </c>
      <c r="Y39" s="445">
        <f>H39-'[78]ИП 2021-2024гг.'!H39</f>
        <v>0</v>
      </c>
      <c r="Z39" s="445">
        <f>I39-'[78]ИП 2021-2024гг.'!I39</f>
        <v>0</v>
      </c>
      <c r="AA39" s="445">
        <f>J39-'[78]ИП 2021-2024гг.'!J39</f>
        <v>0</v>
      </c>
      <c r="AB39" s="445">
        <f>K39-'[78]ИП 2021-2024гг.'!K39</f>
        <v>0</v>
      </c>
      <c r="AC39" s="445">
        <f>L39-'[78]ИП 2021-2024гг.'!L39</f>
        <v>0</v>
      </c>
      <c r="AD39" s="445">
        <f>M39-'[78]ИП 2021-2024гг.'!M39</f>
        <v>0</v>
      </c>
      <c r="AE39" s="445">
        <f>N39-'[78]ИП 2021-2024гг.'!N39</f>
        <v>0</v>
      </c>
      <c r="AF39" s="445">
        <f>O39-'[78]ИП 2021-2024гг.'!O39</f>
        <v>0</v>
      </c>
      <c r="AG39" s="445">
        <f>P39-'[78]ИП 2021-2024гг.'!P39</f>
        <v>0</v>
      </c>
      <c r="AH39" s="445">
        <f>Q39-'[78]ИП 2021-2024гг.'!Q39</f>
        <v>0</v>
      </c>
      <c r="AI39" s="445">
        <f>R39-'[78]ИП 2021-2024гг.'!R39</f>
        <v>0</v>
      </c>
      <c r="AJ39" s="445">
        <f>S39-'[78]ИП 2021-2024гг.'!S39</f>
        <v>0</v>
      </c>
      <c r="AK39" s="445"/>
      <c r="AL39" s="445"/>
      <c r="AM39" s="445"/>
      <c r="AN39" s="445">
        <f t="shared" si="13"/>
        <v>0</v>
      </c>
      <c r="AO39" s="445">
        <f t="shared" si="13"/>
        <v>0</v>
      </c>
      <c r="AP39" s="445">
        <f t="shared" si="13"/>
        <v>0</v>
      </c>
      <c r="AQ39" s="445">
        <f t="shared" si="14"/>
        <v>0</v>
      </c>
      <c r="AR39" s="445">
        <f t="shared" si="14"/>
        <v>0</v>
      </c>
      <c r="AS39" s="445">
        <f t="shared" si="14"/>
        <v>0</v>
      </c>
      <c r="AT39" s="445">
        <f t="shared" si="14"/>
        <v>0</v>
      </c>
      <c r="AU39" s="445">
        <f t="shared" si="14"/>
        <v>0</v>
      </c>
      <c r="AV39" s="499">
        <f>'[79]ИП 2021-2024гг.'!D38-D38</f>
        <v>0</v>
      </c>
    </row>
    <row r="40" spans="2:48" s="50" customFormat="1" ht="40.5">
      <c r="B40" s="45">
        <v>6</v>
      </c>
      <c r="C40" s="382" t="s">
        <v>218</v>
      </c>
      <c r="D40" s="383">
        <f>E40+H40</f>
        <v>43988.097351999997</v>
      </c>
      <c r="E40" s="343"/>
      <c r="F40" s="344"/>
      <c r="G40" s="345"/>
      <c r="H40" s="343">
        <f>SUM(I40:J40)</f>
        <v>43988.097351999997</v>
      </c>
      <c r="I40" s="346">
        <f>SUM(I41:I44)</f>
        <v>24119.097351999993</v>
      </c>
      <c r="J40" s="347">
        <f>SUM(J41:J44)</f>
        <v>19869</v>
      </c>
      <c r="K40" s="49"/>
      <c r="L40" s="47"/>
      <c r="M40" s="46"/>
      <c r="N40" s="45"/>
      <c r="O40" s="47"/>
      <c r="P40" s="48"/>
      <c r="Q40" s="317">
        <f t="shared" si="5"/>
        <v>43988.097351999997</v>
      </c>
      <c r="R40" s="318">
        <f t="shared" si="1"/>
        <v>24119.097351999993</v>
      </c>
      <c r="S40" s="319">
        <f t="shared" si="1"/>
        <v>19869</v>
      </c>
      <c r="T40" s="390"/>
      <c r="U40" s="445">
        <f>D40-'[78]ИП 2021-2024гг.'!D40</f>
        <v>-0.9448880000054487</v>
      </c>
      <c r="V40" s="445">
        <f>E40-'[78]ИП 2021-2024гг.'!E40</f>
        <v>0</v>
      </c>
      <c r="W40" s="445">
        <f>F40-'[78]ИП 2021-2024гг.'!F40</f>
        <v>0</v>
      </c>
      <c r="X40" s="445">
        <f>G40-'[78]ИП 2021-2024гг.'!G40</f>
        <v>0</v>
      </c>
      <c r="Y40" s="445">
        <f>H40-'[78]ИП 2021-2024гг.'!H40</f>
        <v>-0.9448880000054487</v>
      </c>
      <c r="Z40" s="445">
        <f>I40-'[78]ИП 2021-2024гг.'!I40</f>
        <v>-19869.944888000009</v>
      </c>
      <c r="AA40" s="445">
        <f>J40-'[78]ИП 2021-2024гг.'!J40</f>
        <v>19869</v>
      </c>
      <c r="AB40" s="445">
        <f>K40-'[78]ИП 2021-2024гг.'!K40</f>
        <v>0</v>
      </c>
      <c r="AC40" s="445">
        <f>L40-'[78]ИП 2021-2024гг.'!L40</f>
        <v>0</v>
      </c>
      <c r="AD40" s="445">
        <f>M40-'[78]ИП 2021-2024гг.'!M40</f>
        <v>0</v>
      </c>
      <c r="AE40" s="445">
        <f>N40-'[78]ИП 2021-2024гг.'!N40</f>
        <v>0</v>
      </c>
      <c r="AF40" s="445">
        <f>O40-'[78]ИП 2021-2024гг.'!O40</f>
        <v>0</v>
      </c>
      <c r="AG40" s="445">
        <f>P40-'[78]ИП 2021-2024гг.'!P40</f>
        <v>0</v>
      </c>
      <c r="AH40" s="445">
        <f>Q40-'[78]ИП 2021-2024гг.'!Q40</f>
        <v>-0.9448880000054487</v>
      </c>
      <c r="AI40" s="445">
        <f>R40-'[78]ИП 2021-2024гг.'!R40</f>
        <v>-19869.944888000009</v>
      </c>
      <c r="AJ40" s="445">
        <f>S40-'[78]ИП 2021-2024гг.'!S40</f>
        <v>19869</v>
      </c>
      <c r="AK40" s="445"/>
      <c r="AL40" s="445"/>
      <c r="AM40" s="445"/>
      <c r="AN40" s="445">
        <f t="shared" si="13"/>
        <v>43988.097351999997</v>
      </c>
      <c r="AO40" s="445">
        <f t="shared" si="13"/>
        <v>24119.097351999993</v>
      </c>
      <c r="AP40" s="445">
        <f t="shared" si="13"/>
        <v>19869</v>
      </c>
      <c r="AQ40" s="445">
        <f t="shared" si="14"/>
        <v>0</v>
      </c>
      <c r="AR40" s="445">
        <f t="shared" si="14"/>
        <v>0</v>
      </c>
      <c r="AS40" s="445">
        <f t="shared" si="14"/>
        <v>0</v>
      </c>
      <c r="AT40" s="445">
        <f t="shared" si="14"/>
        <v>0</v>
      </c>
      <c r="AU40" s="445">
        <f t="shared" si="14"/>
        <v>0.9448880000054487</v>
      </c>
      <c r="AV40" s="499">
        <f>'[79]ИП 2021-2024гг.'!D39-D39</f>
        <v>0</v>
      </c>
    </row>
    <row r="41" spans="2:48" s="50" customFormat="1" ht="20.25">
      <c r="B41" s="45"/>
      <c r="C41" s="309" t="s">
        <v>139</v>
      </c>
      <c r="D41" s="384">
        <f>E41+H41</f>
        <v>2332.7522399999998</v>
      </c>
      <c r="E41" s="310"/>
      <c r="F41" s="311"/>
      <c r="G41" s="312"/>
      <c r="H41" s="310">
        <f>SUM(I41:J41)</f>
        <v>2332.7522399999998</v>
      </c>
      <c r="I41" s="311">
        <f>2100*1.03*1.037*1.04</f>
        <v>2332.7522399999998</v>
      </c>
      <c r="J41" s="313"/>
      <c r="K41" s="49"/>
      <c r="L41" s="47"/>
      <c r="M41" s="46"/>
      <c r="N41" s="45"/>
      <c r="O41" s="47"/>
      <c r="P41" s="48"/>
      <c r="Q41" s="314">
        <f t="shared" si="5"/>
        <v>2332.7522399999998</v>
      </c>
      <c r="R41" s="315">
        <f t="shared" si="1"/>
        <v>2332.7522399999998</v>
      </c>
      <c r="S41" s="316">
        <f t="shared" si="1"/>
        <v>0</v>
      </c>
      <c r="T41" s="391"/>
      <c r="U41" s="445">
        <f>D41-'[78]ИП 2021-2024гг.'!D41</f>
        <v>0</v>
      </c>
      <c r="V41" s="445">
        <f>E41-'[78]ИП 2021-2024гг.'!E41</f>
        <v>0</v>
      </c>
      <c r="W41" s="445">
        <f>F41-'[78]ИП 2021-2024гг.'!F41</f>
        <v>0</v>
      </c>
      <c r="X41" s="445">
        <f>G41-'[78]ИП 2021-2024гг.'!G41</f>
        <v>0</v>
      </c>
      <c r="Y41" s="445">
        <f>H41-'[78]ИП 2021-2024гг.'!H41</f>
        <v>0</v>
      </c>
      <c r="Z41" s="445">
        <f>I41-'[78]ИП 2021-2024гг.'!I41</f>
        <v>0</v>
      </c>
      <c r="AA41" s="445">
        <f>J41-'[78]ИП 2021-2024гг.'!J41</f>
        <v>0</v>
      </c>
      <c r="AB41" s="445">
        <f>K41-'[78]ИП 2021-2024гг.'!K41</f>
        <v>0</v>
      </c>
      <c r="AC41" s="445">
        <f>L41-'[78]ИП 2021-2024гг.'!L41</f>
        <v>0</v>
      </c>
      <c r="AD41" s="445">
        <f>M41-'[78]ИП 2021-2024гг.'!M41</f>
        <v>0</v>
      </c>
      <c r="AE41" s="445">
        <f>N41-'[78]ИП 2021-2024гг.'!N41</f>
        <v>0</v>
      </c>
      <c r="AF41" s="445">
        <f>O41-'[78]ИП 2021-2024гг.'!O41</f>
        <v>0</v>
      </c>
      <c r="AG41" s="445">
        <f>P41-'[78]ИП 2021-2024гг.'!P41</f>
        <v>0</v>
      </c>
      <c r="AH41" s="445">
        <f>Q41-'[78]ИП 2021-2024гг.'!Q41</f>
        <v>0</v>
      </c>
      <c r="AI41" s="445">
        <f>R41-'[78]ИП 2021-2024гг.'!R41</f>
        <v>0</v>
      </c>
      <c r="AJ41" s="445">
        <f>S41-'[78]ИП 2021-2024гг.'!S41</f>
        <v>0</v>
      </c>
      <c r="AK41" s="445"/>
      <c r="AL41" s="445"/>
      <c r="AM41" s="445"/>
      <c r="AN41" s="445">
        <f t="shared" si="13"/>
        <v>2332.7522399999998</v>
      </c>
      <c r="AO41" s="445">
        <f t="shared" si="13"/>
        <v>2332.7522399999998</v>
      </c>
      <c r="AP41" s="445">
        <f t="shared" si="13"/>
        <v>0</v>
      </c>
      <c r="AQ41" s="445">
        <f t="shared" si="14"/>
        <v>0</v>
      </c>
      <c r="AR41" s="445">
        <f t="shared" si="14"/>
        <v>0</v>
      </c>
      <c r="AS41" s="445">
        <f t="shared" si="14"/>
        <v>0</v>
      </c>
      <c r="AT41" s="445">
        <f t="shared" si="14"/>
        <v>0</v>
      </c>
      <c r="AU41" s="445">
        <f t="shared" si="14"/>
        <v>0</v>
      </c>
      <c r="AV41" s="499">
        <f>'[79]ИП 2021-2024гг.'!D40-D40</f>
        <v>0.94488799999817275</v>
      </c>
    </row>
    <row r="42" spans="2:48" s="50" customFormat="1" ht="20.25">
      <c r="B42" s="45"/>
      <c r="C42" s="309" t="s">
        <v>18</v>
      </c>
      <c r="D42" s="384">
        <f>E42+H42</f>
        <v>36656.590312</v>
      </c>
      <c r="E42" s="310"/>
      <c r="F42" s="311"/>
      <c r="G42" s="312"/>
      <c r="H42" s="310">
        <f t="shared" ref="H42:H44" si="17">SUM(I42:J42)</f>
        <v>36656.590312</v>
      </c>
      <c r="I42" s="438">
        <f>33000*1.03*1.037*1.04-19868.944888-1</f>
        <v>16787.590311999997</v>
      </c>
      <c r="J42" s="439">
        <v>19869</v>
      </c>
      <c r="K42" s="49"/>
      <c r="L42" s="47"/>
      <c r="M42" s="46"/>
      <c r="N42" s="45"/>
      <c r="O42" s="47"/>
      <c r="P42" s="48"/>
      <c r="Q42" s="314">
        <f t="shared" si="5"/>
        <v>36656.590312</v>
      </c>
      <c r="R42" s="315">
        <f t="shared" si="1"/>
        <v>16787.590311999997</v>
      </c>
      <c r="S42" s="316">
        <f t="shared" si="1"/>
        <v>19869</v>
      </c>
      <c r="T42" s="391"/>
      <c r="U42" s="445">
        <f>D42-'[78]ИП 2021-2024гг.'!D42</f>
        <v>-0.94488799999817275</v>
      </c>
      <c r="V42" s="445">
        <f>E42-'[78]ИП 2021-2024гг.'!E42</f>
        <v>0</v>
      </c>
      <c r="W42" s="445">
        <f>F42-'[78]ИП 2021-2024гг.'!F42</f>
        <v>0</v>
      </c>
      <c r="X42" s="445">
        <f>G42-'[78]ИП 2021-2024гг.'!G42</f>
        <v>0</v>
      </c>
      <c r="Y42" s="445">
        <f>H42-'[78]ИП 2021-2024гг.'!H42</f>
        <v>-0.94488799999817275</v>
      </c>
      <c r="Z42" s="445">
        <f>I42-'[78]ИП 2021-2024гг.'!I42</f>
        <v>-19869.944888000002</v>
      </c>
      <c r="AA42" s="445">
        <f>J42-'[78]ИП 2021-2024гг.'!J42</f>
        <v>19869</v>
      </c>
      <c r="AB42" s="445">
        <f>K42-'[78]ИП 2021-2024гг.'!K42</f>
        <v>0</v>
      </c>
      <c r="AC42" s="445">
        <f>L42-'[78]ИП 2021-2024гг.'!L42</f>
        <v>0</v>
      </c>
      <c r="AD42" s="445">
        <f>M42-'[78]ИП 2021-2024гг.'!M42</f>
        <v>0</v>
      </c>
      <c r="AE42" s="445">
        <f>N42-'[78]ИП 2021-2024гг.'!N42</f>
        <v>0</v>
      </c>
      <c r="AF42" s="445">
        <f>O42-'[78]ИП 2021-2024гг.'!O42</f>
        <v>0</v>
      </c>
      <c r="AG42" s="445">
        <f>P42-'[78]ИП 2021-2024гг.'!P42</f>
        <v>0</v>
      </c>
      <c r="AH42" s="445">
        <f>Q42-'[78]ИП 2021-2024гг.'!Q42</f>
        <v>-0.94488799999817275</v>
      </c>
      <c r="AI42" s="445">
        <f>R42-'[78]ИП 2021-2024гг.'!R42</f>
        <v>-19869.944888000002</v>
      </c>
      <c r="AJ42" s="445">
        <f>S42-'[78]ИП 2021-2024гг.'!S42</f>
        <v>19869</v>
      </c>
      <c r="AK42" s="445"/>
      <c r="AL42" s="445"/>
      <c r="AM42" s="445"/>
      <c r="AN42" s="445">
        <f t="shared" si="13"/>
        <v>36656.590312</v>
      </c>
      <c r="AO42" s="445">
        <f t="shared" si="13"/>
        <v>16787.590311999997</v>
      </c>
      <c r="AP42" s="445">
        <f t="shared" si="13"/>
        <v>19869</v>
      </c>
      <c r="AQ42" s="445">
        <f t="shared" si="14"/>
        <v>0</v>
      </c>
      <c r="AR42" s="445">
        <f t="shared" si="14"/>
        <v>0</v>
      </c>
      <c r="AS42" s="445">
        <f t="shared" si="14"/>
        <v>0</v>
      </c>
      <c r="AT42" s="445">
        <f t="shared" si="14"/>
        <v>0</v>
      </c>
      <c r="AU42" s="445">
        <f t="shared" si="14"/>
        <v>0.94488799999817275</v>
      </c>
      <c r="AV42" s="499">
        <f>'[79]ИП 2021-2024гг.'!D41-D41</f>
        <v>0</v>
      </c>
    </row>
    <row r="43" spans="2:48" s="50" customFormat="1" ht="20.25">
      <c r="B43" s="45"/>
      <c r="C43" s="309" t="s">
        <v>142</v>
      </c>
      <c r="D43" s="384">
        <f>E43+H43</f>
        <v>4998.7547999999997</v>
      </c>
      <c r="E43" s="310"/>
      <c r="F43" s="311"/>
      <c r="G43" s="312"/>
      <c r="H43" s="310">
        <f t="shared" si="17"/>
        <v>4998.7547999999997</v>
      </c>
      <c r="I43" s="311">
        <f>4500*1.03*1.037*1.04</f>
        <v>4998.7547999999997</v>
      </c>
      <c r="J43" s="312"/>
      <c r="K43" s="49"/>
      <c r="L43" s="47"/>
      <c r="M43" s="46"/>
      <c r="N43" s="45"/>
      <c r="O43" s="47"/>
      <c r="P43" s="48"/>
      <c r="Q43" s="314">
        <f t="shared" si="5"/>
        <v>4998.7547999999997</v>
      </c>
      <c r="R43" s="315">
        <f t="shared" si="1"/>
        <v>4998.7547999999997</v>
      </c>
      <c r="S43" s="316">
        <f t="shared" si="1"/>
        <v>0</v>
      </c>
      <c r="T43" s="391"/>
      <c r="U43" s="445">
        <f>D43-'[78]ИП 2021-2024гг.'!D43</f>
        <v>0</v>
      </c>
      <c r="V43" s="445">
        <f>E43-'[78]ИП 2021-2024гг.'!E43</f>
        <v>0</v>
      </c>
      <c r="W43" s="445">
        <f>F43-'[78]ИП 2021-2024гг.'!F43</f>
        <v>0</v>
      </c>
      <c r="X43" s="445">
        <f>G43-'[78]ИП 2021-2024гг.'!G43</f>
        <v>0</v>
      </c>
      <c r="Y43" s="445">
        <f>H43-'[78]ИП 2021-2024гг.'!H43</f>
        <v>0</v>
      </c>
      <c r="Z43" s="445">
        <f>I43-'[78]ИП 2021-2024гг.'!I43</f>
        <v>0</v>
      </c>
      <c r="AA43" s="445">
        <f>J43-'[78]ИП 2021-2024гг.'!J43</f>
        <v>0</v>
      </c>
      <c r="AB43" s="445">
        <f>K43-'[78]ИП 2021-2024гг.'!K43</f>
        <v>0</v>
      </c>
      <c r="AC43" s="445">
        <f>L43-'[78]ИП 2021-2024гг.'!L43</f>
        <v>0</v>
      </c>
      <c r="AD43" s="445">
        <f>M43-'[78]ИП 2021-2024гг.'!M43</f>
        <v>0</v>
      </c>
      <c r="AE43" s="445">
        <f>N43-'[78]ИП 2021-2024гг.'!N43</f>
        <v>0</v>
      </c>
      <c r="AF43" s="445">
        <f>O43-'[78]ИП 2021-2024гг.'!O43</f>
        <v>0</v>
      </c>
      <c r="AG43" s="445">
        <f>P43-'[78]ИП 2021-2024гг.'!P43</f>
        <v>0</v>
      </c>
      <c r="AH43" s="445">
        <f>Q43-'[78]ИП 2021-2024гг.'!Q43</f>
        <v>0</v>
      </c>
      <c r="AI43" s="445">
        <f>R43-'[78]ИП 2021-2024гг.'!R43</f>
        <v>0</v>
      </c>
      <c r="AJ43" s="445">
        <f>S43-'[78]ИП 2021-2024гг.'!S43</f>
        <v>0</v>
      </c>
      <c r="AK43" s="445"/>
      <c r="AL43" s="445"/>
      <c r="AM43" s="445"/>
      <c r="AN43" s="445">
        <f t="shared" si="13"/>
        <v>4998.7547999999997</v>
      </c>
      <c r="AO43" s="445">
        <f t="shared" si="13"/>
        <v>4998.7547999999997</v>
      </c>
      <c r="AP43" s="445">
        <f t="shared" si="13"/>
        <v>0</v>
      </c>
      <c r="AQ43" s="445">
        <f t="shared" si="14"/>
        <v>0</v>
      </c>
      <c r="AR43" s="445">
        <f t="shared" si="14"/>
        <v>0</v>
      </c>
      <c r="AS43" s="445">
        <f t="shared" si="14"/>
        <v>0</v>
      </c>
      <c r="AT43" s="445">
        <f t="shared" si="14"/>
        <v>0</v>
      </c>
      <c r="AU43" s="445">
        <f t="shared" si="14"/>
        <v>0</v>
      </c>
      <c r="AV43" s="499">
        <f>'[79]ИП 2021-2024гг.'!D42-D42</f>
        <v>0.94488799999817275</v>
      </c>
    </row>
    <row r="44" spans="2:48" s="50" customFormat="1" ht="20.25">
      <c r="B44" s="45"/>
      <c r="C44" s="309" t="s">
        <v>132</v>
      </c>
      <c r="D44" s="383"/>
      <c r="E44" s="310"/>
      <c r="F44" s="311"/>
      <c r="G44" s="312"/>
      <c r="H44" s="310">
        <f t="shared" si="17"/>
        <v>0</v>
      </c>
      <c r="I44" s="311"/>
      <c r="J44" s="312"/>
      <c r="K44" s="49"/>
      <c r="L44" s="47"/>
      <c r="M44" s="46"/>
      <c r="N44" s="45"/>
      <c r="O44" s="47"/>
      <c r="P44" s="48"/>
      <c r="Q44" s="45">
        <f t="shared" si="5"/>
        <v>0</v>
      </c>
      <c r="R44" s="47">
        <f t="shared" si="1"/>
        <v>0</v>
      </c>
      <c r="S44" s="48">
        <f t="shared" si="1"/>
        <v>0</v>
      </c>
      <c r="T44" s="392"/>
      <c r="U44" s="445">
        <f>D44-'[78]ИП 2021-2024гг.'!D44</f>
        <v>0</v>
      </c>
      <c r="V44" s="445">
        <f>E44-'[78]ИП 2021-2024гг.'!E44</f>
        <v>0</v>
      </c>
      <c r="W44" s="445">
        <f>F44-'[78]ИП 2021-2024гг.'!F44</f>
        <v>0</v>
      </c>
      <c r="X44" s="445">
        <f>G44-'[78]ИП 2021-2024гг.'!G44</f>
        <v>0</v>
      </c>
      <c r="Y44" s="445">
        <f>H44-'[78]ИП 2021-2024гг.'!H44</f>
        <v>0</v>
      </c>
      <c r="Z44" s="445">
        <f>I44-'[78]ИП 2021-2024гг.'!I44</f>
        <v>0</v>
      </c>
      <c r="AA44" s="445">
        <f>J44-'[78]ИП 2021-2024гг.'!J44</f>
        <v>0</v>
      </c>
      <c r="AB44" s="445">
        <f>K44-'[78]ИП 2021-2024гг.'!K44</f>
        <v>0</v>
      </c>
      <c r="AC44" s="445">
        <f>L44-'[78]ИП 2021-2024гг.'!L44</f>
        <v>0</v>
      </c>
      <c r="AD44" s="445">
        <f>M44-'[78]ИП 2021-2024гг.'!M44</f>
        <v>0</v>
      </c>
      <c r="AE44" s="445">
        <f>N44-'[78]ИП 2021-2024гг.'!N44</f>
        <v>0</v>
      </c>
      <c r="AF44" s="445">
        <f>O44-'[78]ИП 2021-2024гг.'!O44</f>
        <v>0</v>
      </c>
      <c r="AG44" s="445">
        <f>P44-'[78]ИП 2021-2024гг.'!P44</f>
        <v>0</v>
      </c>
      <c r="AH44" s="445">
        <f>Q44-'[78]ИП 2021-2024гг.'!Q44</f>
        <v>0</v>
      </c>
      <c r="AI44" s="445">
        <f>R44-'[78]ИП 2021-2024гг.'!R44</f>
        <v>0</v>
      </c>
      <c r="AJ44" s="445">
        <f>S44-'[78]ИП 2021-2024гг.'!S44</f>
        <v>0</v>
      </c>
      <c r="AK44" s="445"/>
      <c r="AL44" s="445"/>
      <c r="AM44" s="445"/>
      <c r="AN44" s="445">
        <f t="shared" si="13"/>
        <v>0</v>
      </c>
      <c r="AO44" s="445">
        <f t="shared" si="13"/>
        <v>0</v>
      </c>
      <c r="AP44" s="445">
        <f t="shared" si="13"/>
        <v>0</v>
      </c>
      <c r="AQ44" s="445">
        <f t="shared" si="14"/>
        <v>0</v>
      </c>
      <c r="AR44" s="445">
        <f t="shared" si="14"/>
        <v>0</v>
      </c>
      <c r="AS44" s="445">
        <f t="shared" si="14"/>
        <v>0</v>
      </c>
      <c r="AT44" s="445">
        <f t="shared" si="14"/>
        <v>0</v>
      </c>
      <c r="AU44" s="445">
        <f t="shared" si="14"/>
        <v>0</v>
      </c>
      <c r="AV44" s="499">
        <f>'[79]ИП 2021-2024гг.'!D43-D43</f>
        <v>0</v>
      </c>
    </row>
    <row r="45" spans="2:48" s="50" customFormat="1" ht="66" customHeight="1">
      <c r="B45" s="45">
        <v>7</v>
      </c>
      <c r="C45" s="24" t="s">
        <v>175</v>
      </c>
      <c r="D45" s="200">
        <f>D46+D47+D48+D49</f>
        <v>6425.0965226280005</v>
      </c>
      <c r="E45" s="87"/>
      <c r="F45" s="51"/>
      <c r="G45" s="103"/>
      <c r="H45" s="209">
        <f>SUM(I45:J45)</f>
        <v>6425.0965226280005</v>
      </c>
      <c r="I45" s="202">
        <f>SUM(I46:I49)</f>
        <v>6425.0965226280005</v>
      </c>
      <c r="J45" s="210">
        <f>SUM(J46:J49)</f>
        <v>0</v>
      </c>
      <c r="K45" s="90"/>
      <c r="L45" s="51"/>
      <c r="M45" s="51"/>
      <c r="N45" s="87"/>
      <c r="O45" s="51"/>
      <c r="P45" s="51"/>
      <c r="Q45" s="87">
        <f t="shared" si="5"/>
        <v>6425.0965226280005</v>
      </c>
      <c r="R45" s="51">
        <f t="shared" si="1"/>
        <v>6425.0965226280005</v>
      </c>
      <c r="S45" s="103">
        <f t="shared" si="1"/>
        <v>0</v>
      </c>
      <c r="T45" s="54"/>
      <c r="U45" s="445">
        <f>D45-'[78]ИП 2021-2024гг.'!D45</f>
        <v>169.55680832160033</v>
      </c>
      <c r="V45" s="445">
        <f>E45-'[78]ИП 2021-2024гг.'!E45</f>
        <v>0</v>
      </c>
      <c r="W45" s="445">
        <f>F45-'[78]ИП 2021-2024гг.'!F45</f>
        <v>0</v>
      </c>
      <c r="X45" s="445">
        <f>G45-'[78]ИП 2021-2024гг.'!G45</f>
        <v>0</v>
      </c>
      <c r="Y45" s="445">
        <f>H45-'[78]ИП 2021-2024гг.'!H45</f>
        <v>169.55680832160033</v>
      </c>
      <c r="Z45" s="445">
        <f>I45-'[78]ИП 2021-2024гг.'!I45</f>
        <v>169.55680832160033</v>
      </c>
      <c r="AA45" s="445">
        <f>J45-'[78]ИП 2021-2024гг.'!J45</f>
        <v>0</v>
      </c>
      <c r="AB45" s="445">
        <f>K45-'[78]ИП 2021-2024гг.'!K45</f>
        <v>0</v>
      </c>
      <c r="AC45" s="445">
        <f>L45-'[78]ИП 2021-2024гг.'!L45</f>
        <v>0</v>
      </c>
      <c r="AD45" s="445">
        <f>M45-'[78]ИП 2021-2024гг.'!M45</f>
        <v>0</v>
      </c>
      <c r="AE45" s="445">
        <f>N45-'[78]ИП 2021-2024гг.'!N45</f>
        <v>0</v>
      </c>
      <c r="AF45" s="445">
        <f>O45-'[78]ИП 2021-2024гг.'!O45</f>
        <v>0</v>
      </c>
      <c r="AG45" s="445">
        <f>P45-'[78]ИП 2021-2024гг.'!P45</f>
        <v>0</v>
      </c>
      <c r="AH45" s="445">
        <f>Q45-'[78]ИП 2021-2024гг.'!Q45</f>
        <v>169.55680832160033</v>
      </c>
      <c r="AI45" s="445">
        <f>R45-'[78]ИП 2021-2024гг.'!R45</f>
        <v>169.55680832160033</v>
      </c>
      <c r="AJ45" s="445">
        <f>S45-'[78]ИП 2021-2024гг.'!S45</f>
        <v>0</v>
      </c>
      <c r="AK45" s="445"/>
      <c r="AL45" s="445"/>
      <c r="AM45" s="445"/>
      <c r="AN45" s="445">
        <f t="shared" si="13"/>
        <v>6425.0965226280005</v>
      </c>
      <c r="AO45" s="445">
        <f t="shared" si="13"/>
        <v>6425.0965226280005</v>
      </c>
      <c r="AP45" s="445">
        <f t="shared" si="13"/>
        <v>0</v>
      </c>
      <c r="AQ45" s="445">
        <f t="shared" si="14"/>
        <v>0</v>
      </c>
      <c r="AR45" s="445">
        <f t="shared" si="14"/>
        <v>0</v>
      </c>
      <c r="AS45" s="445">
        <f t="shared" si="14"/>
        <v>0</v>
      </c>
      <c r="AT45" s="445">
        <f t="shared" si="14"/>
        <v>0</v>
      </c>
      <c r="AU45" s="445">
        <f t="shared" si="14"/>
        <v>-169.55680832160033</v>
      </c>
      <c r="AV45" s="499">
        <f>'[79]ИП 2021-2024гг.'!D44-D44</f>
        <v>0</v>
      </c>
    </row>
    <row r="46" spans="2:48" s="50" customFormat="1" ht="20.25">
      <c r="B46" s="45"/>
      <c r="C46" s="309" t="s">
        <v>139</v>
      </c>
      <c r="D46" s="216">
        <f>I46</f>
        <v>1025.2673520599999</v>
      </c>
      <c r="E46" s="92"/>
      <c r="F46" s="88"/>
      <c r="G46" s="89"/>
      <c r="H46" s="220">
        <f>SUM(I46:J46)</f>
        <v>1025.2673520599999</v>
      </c>
      <c r="I46" s="218">
        <f>(554.923+219.588+152.846)*1.06*1.043</f>
        <v>1025.2673520599999</v>
      </c>
      <c r="J46" s="219"/>
      <c r="K46" s="93"/>
      <c r="L46" s="88"/>
      <c r="M46" s="89"/>
      <c r="N46" s="92"/>
      <c r="O46" s="88"/>
      <c r="P46" s="89"/>
      <c r="Q46" s="92">
        <f t="shared" si="5"/>
        <v>1025.2673520599999</v>
      </c>
      <c r="R46" s="88">
        <f t="shared" si="1"/>
        <v>1025.2673520599999</v>
      </c>
      <c r="S46" s="89">
        <f t="shared" si="1"/>
        <v>0</v>
      </c>
      <c r="T46" s="289"/>
      <c r="U46" s="445">
        <f>D46-'[78]ИП 2021-2024гг.'!D46</f>
        <v>27.056567831999928</v>
      </c>
      <c r="V46" s="445">
        <f>E46-'[78]ИП 2021-2024гг.'!E46</f>
        <v>0</v>
      </c>
      <c r="W46" s="445">
        <f>F46-'[78]ИП 2021-2024гг.'!F46</f>
        <v>0</v>
      </c>
      <c r="X46" s="445">
        <f>G46-'[78]ИП 2021-2024гг.'!G46</f>
        <v>0</v>
      </c>
      <c r="Y46" s="445">
        <f>H46-'[78]ИП 2021-2024гг.'!H46</f>
        <v>27.056567831999928</v>
      </c>
      <c r="Z46" s="445">
        <f>I46-'[78]ИП 2021-2024гг.'!I46</f>
        <v>27.056567831999928</v>
      </c>
      <c r="AA46" s="445">
        <f>J46-'[78]ИП 2021-2024гг.'!J46</f>
        <v>0</v>
      </c>
      <c r="AB46" s="445">
        <f>K46-'[78]ИП 2021-2024гг.'!K46</f>
        <v>0</v>
      </c>
      <c r="AC46" s="445">
        <f>L46-'[78]ИП 2021-2024гг.'!L46</f>
        <v>0</v>
      </c>
      <c r="AD46" s="445">
        <f>M46-'[78]ИП 2021-2024гг.'!M46</f>
        <v>0</v>
      </c>
      <c r="AE46" s="445">
        <f>N46-'[78]ИП 2021-2024гг.'!N46</f>
        <v>0</v>
      </c>
      <c r="AF46" s="445">
        <f>O46-'[78]ИП 2021-2024гг.'!O46</f>
        <v>0</v>
      </c>
      <c r="AG46" s="445">
        <f>P46-'[78]ИП 2021-2024гг.'!P46</f>
        <v>0</v>
      </c>
      <c r="AH46" s="445">
        <f>Q46-'[78]ИП 2021-2024гг.'!Q46</f>
        <v>27.056567831999928</v>
      </c>
      <c r="AI46" s="445">
        <f>R46-'[78]ИП 2021-2024гг.'!R46</f>
        <v>27.056567831999928</v>
      </c>
      <c r="AJ46" s="445">
        <f>S46-'[78]ИП 2021-2024гг.'!S46</f>
        <v>0</v>
      </c>
      <c r="AK46" s="445"/>
      <c r="AL46" s="445"/>
      <c r="AM46" s="445"/>
      <c r="AN46" s="445">
        <f t="shared" si="13"/>
        <v>1025.2673520599999</v>
      </c>
      <c r="AO46" s="445">
        <f t="shared" si="13"/>
        <v>1025.2673520599999</v>
      </c>
      <c r="AP46" s="445">
        <f t="shared" si="13"/>
        <v>0</v>
      </c>
      <c r="AQ46" s="445">
        <f t="shared" si="14"/>
        <v>0</v>
      </c>
      <c r="AR46" s="445">
        <f t="shared" si="14"/>
        <v>0</v>
      </c>
      <c r="AS46" s="445">
        <f t="shared" si="14"/>
        <v>0</v>
      </c>
      <c r="AT46" s="445">
        <f t="shared" si="14"/>
        <v>0</v>
      </c>
      <c r="AU46" s="445">
        <f t="shared" si="14"/>
        <v>-27.056567831999928</v>
      </c>
      <c r="AV46" s="499">
        <f>'[79]ИП 2021-2024гг.'!D45-D45</f>
        <v>-169.55680832160033</v>
      </c>
    </row>
    <row r="47" spans="2:48" s="50" customFormat="1" ht="20.25">
      <c r="B47" s="45"/>
      <c r="C47" s="309" t="s">
        <v>18</v>
      </c>
      <c r="D47" s="216">
        <f t="shared" ref="D47:D49" si="18">I47</f>
        <v>3938.3253788480001</v>
      </c>
      <c r="E47" s="92"/>
      <c r="F47" s="88"/>
      <c r="G47" s="89"/>
      <c r="H47" s="220">
        <f t="shared" ref="H47:H49" si="19">SUM(I47:J47)</f>
        <v>3938.3253788480001</v>
      </c>
      <c r="I47" s="218">
        <f>(2029.6168+972.2068+560.402)*1.06*1.043</f>
        <v>3938.3253788480001</v>
      </c>
      <c r="J47" s="219"/>
      <c r="K47" s="93"/>
      <c r="L47" s="88"/>
      <c r="M47" s="89"/>
      <c r="N47" s="92"/>
      <c r="O47" s="88"/>
      <c r="P47" s="89"/>
      <c r="Q47" s="92">
        <f t="shared" si="5"/>
        <v>3938.3253788480001</v>
      </c>
      <c r="R47" s="88">
        <f t="shared" si="1"/>
        <v>3938.3253788480001</v>
      </c>
      <c r="S47" s="89">
        <f t="shared" si="1"/>
        <v>0</v>
      </c>
      <c r="T47" s="289"/>
      <c r="U47" s="445">
        <f>D47-'[78]ИП 2021-2024гг.'!D47</f>
        <v>103.9314941056</v>
      </c>
      <c r="V47" s="445">
        <f>E47-'[78]ИП 2021-2024гг.'!E47</f>
        <v>0</v>
      </c>
      <c r="W47" s="445">
        <f>F47-'[78]ИП 2021-2024гг.'!F47</f>
        <v>0</v>
      </c>
      <c r="X47" s="445">
        <f>G47-'[78]ИП 2021-2024гг.'!G47</f>
        <v>0</v>
      </c>
      <c r="Y47" s="445">
        <f>H47-'[78]ИП 2021-2024гг.'!H47</f>
        <v>103.9314941056</v>
      </c>
      <c r="Z47" s="445">
        <f>I47-'[78]ИП 2021-2024гг.'!I47</f>
        <v>103.9314941056</v>
      </c>
      <c r="AA47" s="445">
        <f>J47-'[78]ИП 2021-2024гг.'!J47</f>
        <v>0</v>
      </c>
      <c r="AB47" s="445">
        <f>K47-'[78]ИП 2021-2024гг.'!K47</f>
        <v>0</v>
      </c>
      <c r="AC47" s="445">
        <f>L47-'[78]ИП 2021-2024гг.'!L47</f>
        <v>0</v>
      </c>
      <c r="AD47" s="445">
        <f>M47-'[78]ИП 2021-2024гг.'!M47</f>
        <v>0</v>
      </c>
      <c r="AE47" s="445">
        <f>N47-'[78]ИП 2021-2024гг.'!N47</f>
        <v>0</v>
      </c>
      <c r="AF47" s="445">
        <f>O47-'[78]ИП 2021-2024гг.'!O47</f>
        <v>0</v>
      </c>
      <c r="AG47" s="445">
        <f>P47-'[78]ИП 2021-2024гг.'!P47</f>
        <v>0</v>
      </c>
      <c r="AH47" s="445">
        <f>Q47-'[78]ИП 2021-2024гг.'!Q47</f>
        <v>103.9314941056</v>
      </c>
      <c r="AI47" s="445">
        <f>R47-'[78]ИП 2021-2024гг.'!R47</f>
        <v>103.9314941056</v>
      </c>
      <c r="AJ47" s="445">
        <f>S47-'[78]ИП 2021-2024гг.'!S47</f>
        <v>0</v>
      </c>
      <c r="AK47" s="445"/>
      <c r="AL47" s="445"/>
      <c r="AM47" s="445"/>
      <c r="AN47" s="445">
        <f t="shared" si="13"/>
        <v>3938.3253788480001</v>
      </c>
      <c r="AO47" s="445">
        <f t="shared" si="13"/>
        <v>3938.3253788480001</v>
      </c>
      <c r="AP47" s="445">
        <f t="shared" si="13"/>
        <v>0</v>
      </c>
      <c r="AQ47" s="445">
        <f t="shared" si="14"/>
        <v>0</v>
      </c>
      <c r="AR47" s="445">
        <f t="shared" si="14"/>
        <v>0</v>
      </c>
      <c r="AS47" s="445">
        <f t="shared" si="14"/>
        <v>0</v>
      </c>
      <c r="AT47" s="445">
        <f t="shared" si="14"/>
        <v>0</v>
      </c>
      <c r="AU47" s="445">
        <f t="shared" si="14"/>
        <v>-103.9314941056</v>
      </c>
      <c r="AV47" s="499">
        <f>'[79]ИП 2021-2024гг.'!D46-D46</f>
        <v>-27.056567831999928</v>
      </c>
    </row>
    <row r="48" spans="2:48" s="50" customFormat="1" ht="20.25">
      <c r="B48" s="45"/>
      <c r="C48" s="309" t="s">
        <v>142</v>
      </c>
      <c r="D48" s="216">
        <f t="shared" si="18"/>
        <v>1461.5037917200002</v>
      </c>
      <c r="E48" s="92"/>
      <c r="F48" s="88"/>
      <c r="G48" s="89"/>
      <c r="H48" s="220">
        <f t="shared" si="19"/>
        <v>1461.5037917200002</v>
      </c>
      <c r="I48" s="218">
        <f>(563.623+418.821+339.49)*1.06*1.043</f>
        <v>1461.5037917200002</v>
      </c>
      <c r="J48" s="219"/>
      <c r="K48" s="93"/>
      <c r="L48" s="88"/>
      <c r="M48" s="89"/>
      <c r="N48" s="92"/>
      <c r="O48" s="88"/>
      <c r="P48" s="89"/>
      <c r="Q48" s="92">
        <f t="shared" si="5"/>
        <v>1461.5037917200002</v>
      </c>
      <c r="R48" s="88">
        <f t="shared" ref="R48:S79" si="20">F48+I48+L48+O48</f>
        <v>1461.5037917200002</v>
      </c>
      <c r="S48" s="89">
        <f t="shared" si="20"/>
        <v>0</v>
      </c>
      <c r="T48" s="289"/>
      <c r="U48" s="445">
        <f>D48-'[78]ИП 2021-2024гг.'!D48</f>
        <v>38.568746384000178</v>
      </c>
      <c r="V48" s="445">
        <f>E48-'[78]ИП 2021-2024гг.'!E48</f>
        <v>0</v>
      </c>
      <c r="W48" s="445">
        <f>F48-'[78]ИП 2021-2024гг.'!F48</f>
        <v>0</v>
      </c>
      <c r="X48" s="445">
        <f>G48-'[78]ИП 2021-2024гг.'!G48</f>
        <v>0</v>
      </c>
      <c r="Y48" s="445">
        <f>H48-'[78]ИП 2021-2024гг.'!H48</f>
        <v>38.568746384000178</v>
      </c>
      <c r="Z48" s="445">
        <f>I48-'[78]ИП 2021-2024гг.'!I48</f>
        <v>38.568746384000178</v>
      </c>
      <c r="AA48" s="445">
        <f>J48-'[78]ИП 2021-2024гг.'!J48</f>
        <v>0</v>
      </c>
      <c r="AB48" s="445">
        <f>K48-'[78]ИП 2021-2024гг.'!K48</f>
        <v>0</v>
      </c>
      <c r="AC48" s="445">
        <f>L48-'[78]ИП 2021-2024гг.'!L48</f>
        <v>0</v>
      </c>
      <c r="AD48" s="445">
        <f>M48-'[78]ИП 2021-2024гг.'!M48</f>
        <v>0</v>
      </c>
      <c r="AE48" s="445">
        <f>N48-'[78]ИП 2021-2024гг.'!N48</f>
        <v>0</v>
      </c>
      <c r="AF48" s="445">
        <f>O48-'[78]ИП 2021-2024гг.'!O48</f>
        <v>0</v>
      </c>
      <c r="AG48" s="445">
        <f>P48-'[78]ИП 2021-2024гг.'!P48</f>
        <v>0</v>
      </c>
      <c r="AH48" s="445">
        <f>Q48-'[78]ИП 2021-2024гг.'!Q48</f>
        <v>38.568746384000178</v>
      </c>
      <c r="AI48" s="445">
        <f>R48-'[78]ИП 2021-2024гг.'!R48</f>
        <v>38.568746384000178</v>
      </c>
      <c r="AJ48" s="445">
        <f>S48-'[78]ИП 2021-2024гг.'!S48</f>
        <v>0</v>
      </c>
      <c r="AK48" s="445"/>
      <c r="AL48" s="445"/>
      <c r="AM48" s="445"/>
      <c r="AN48" s="445">
        <f t="shared" si="13"/>
        <v>1461.5037917200002</v>
      </c>
      <c r="AO48" s="445">
        <f t="shared" si="13"/>
        <v>1461.5037917200002</v>
      </c>
      <c r="AP48" s="445">
        <f t="shared" si="13"/>
        <v>0</v>
      </c>
      <c r="AQ48" s="445">
        <f t="shared" si="14"/>
        <v>0</v>
      </c>
      <c r="AR48" s="445">
        <f t="shared" si="14"/>
        <v>0</v>
      </c>
      <c r="AS48" s="445">
        <f t="shared" si="14"/>
        <v>0</v>
      </c>
      <c r="AT48" s="445">
        <f t="shared" si="14"/>
        <v>0</v>
      </c>
      <c r="AU48" s="445">
        <f t="shared" si="14"/>
        <v>-38.568746384000178</v>
      </c>
      <c r="AV48" s="499">
        <f>'[79]ИП 2021-2024гг.'!D47-D47</f>
        <v>-103.9314941056</v>
      </c>
    </row>
    <row r="49" spans="2:48" s="50" customFormat="1" ht="20.25">
      <c r="B49" s="45"/>
      <c r="C49" s="309" t="s">
        <v>132</v>
      </c>
      <c r="D49" s="216">
        <f t="shared" si="18"/>
        <v>0</v>
      </c>
      <c r="E49" s="92"/>
      <c r="F49" s="88"/>
      <c r="G49" s="89"/>
      <c r="H49" s="220">
        <f t="shared" si="19"/>
        <v>0</v>
      </c>
      <c r="I49" s="218"/>
      <c r="J49" s="219"/>
      <c r="K49" s="93"/>
      <c r="L49" s="88"/>
      <c r="M49" s="89"/>
      <c r="N49" s="92"/>
      <c r="O49" s="88"/>
      <c r="P49" s="89"/>
      <c r="Q49" s="87">
        <f t="shared" si="5"/>
        <v>0</v>
      </c>
      <c r="R49" s="51">
        <f t="shared" si="20"/>
        <v>0</v>
      </c>
      <c r="S49" s="103">
        <f t="shared" si="20"/>
        <v>0</v>
      </c>
      <c r="T49" s="54"/>
      <c r="U49" s="445">
        <f>D49-'[78]ИП 2021-2024гг.'!D49</f>
        <v>0</v>
      </c>
      <c r="V49" s="445">
        <f>E49-'[78]ИП 2021-2024гг.'!E49</f>
        <v>0</v>
      </c>
      <c r="W49" s="445">
        <f>F49-'[78]ИП 2021-2024гг.'!F49</f>
        <v>0</v>
      </c>
      <c r="X49" s="445">
        <f>G49-'[78]ИП 2021-2024гг.'!G49</f>
        <v>0</v>
      </c>
      <c r="Y49" s="445">
        <f>H49-'[78]ИП 2021-2024гг.'!H49</f>
        <v>0</v>
      </c>
      <c r="Z49" s="445">
        <f>I49-'[78]ИП 2021-2024гг.'!I49</f>
        <v>0</v>
      </c>
      <c r="AA49" s="445">
        <f>J49-'[78]ИП 2021-2024гг.'!J49</f>
        <v>0</v>
      </c>
      <c r="AB49" s="445">
        <f>K49-'[78]ИП 2021-2024гг.'!K49</f>
        <v>0</v>
      </c>
      <c r="AC49" s="445">
        <f>L49-'[78]ИП 2021-2024гг.'!L49</f>
        <v>0</v>
      </c>
      <c r="AD49" s="445">
        <f>M49-'[78]ИП 2021-2024гг.'!M49</f>
        <v>0</v>
      </c>
      <c r="AE49" s="445">
        <f>N49-'[78]ИП 2021-2024гг.'!N49</f>
        <v>0</v>
      </c>
      <c r="AF49" s="445">
        <f>O49-'[78]ИП 2021-2024гг.'!O49</f>
        <v>0</v>
      </c>
      <c r="AG49" s="445">
        <f>P49-'[78]ИП 2021-2024гг.'!P49</f>
        <v>0</v>
      </c>
      <c r="AH49" s="445">
        <f>Q49-'[78]ИП 2021-2024гг.'!Q49</f>
        <v>0</v>
      </c>
      <c r="AI49" s="445">
        <f>R49-'[78]ИП 2021-2024гг.'!R49</f>
        <v>0</v>
      </c>
      <c r="AJ49" s="445">
        <f>S49-'[78]ИП 2021-2024гг.'!S49</f>
        <v>0</v>
      </c>
      <c r="AK49" s="445"/>
      <c r="AL49" s="445"/>
      <c r="AM49" s="445"/>
      <c r="AN49" s="445">
        <f t="shared" si="13"/>
        <v>0</v>
      </c>
      <c r="AO49" s="445">
        <f t="shared" si="13"/>
        <v>0</v>
      </c>
      <c r="AP49" s="445">
        <f t="shared" si="13"/>
        <v>0</v>
      </c>
      <c r="AQ49" s="445">
        <f t="shared" si="14"/>
        <v>0</v>
      </c>
      <c r="AR49" s="445">
        <f t="shared" si="14"/>
        <v>0</v>
      </c>
      <c r="AS49" s="445">
        <f t="shared" si="14"/>
        <v>0</v>
      </c>
      <c r="AT49" s="445">
        <f t="shared" si="14"/>
        <v>0</v>
      </c>
      <c r="AU49" s="445">
        <f t="shared" si="14"/>
        <v>0</v>
      </c>
      <c r="AV49" s="499">
        <f>'[79]ИП 2021-2024гг.'!D48-D48</f>
        <v>-38.568746384000178</v>
      </c>
    </row>
    <row r="50" spans="2:48" s="50" customFormat="1" ht="40.5">
      <c r="B50" s="45">
        <v>8</v>
      </c>
      <c r="C50" s="24" t="s">
        <v>177</v>
      </c>
      <c r="D50" s="324">
        <v>7262</v>
      </c>
      <c r="E50" s="92"/>
      <c r="F50" s="311"/>
      <c r="G50" s="312"/>
      <c r="H50" s="320">
        <f>SUM(I50:J50)</f>
        <v>7262.2559572524005</v>
      </c>
      <c r="I50" s="323">
        <f>SUM(I51:I54)</f>
        <v>7262.2559572524005</v>
      </c>
      <c r="J50" s="322">
        <f>SUM(J51:J54)</f>
        <v>0</v>
      </c>
      <c r="K50" s="329"/>
      <c r="L50" s="330"/>
      <c r="M50" s="331"/>
      <c r="N50" s="310"/>
      <c r="O50" s="311"/>
      <c r="P50" s="312"/>
      <c r="Q50" s="87">
        <f t="shared" si="5"/>
        <v>7262.2559572524005</v>
      </c>
      <c r="R50" s="321">
        <f t="shared" si="20"/>
        <v>7262.2559572524005</v>
      </c>
      <c r="S50" s="322">
        <f t="shared" si="20"/>
        <v>0</v>
      </c>
      <c r="T50" s="54"/>
      <c r="U50" s="445">
        <f>D50-'[78]ИП 2021-2024гг.'!D50</f>
        <v>-0.2559572524005489</v>
      </c>
      <c r="V50" s="445">
        <f>E50-'[78]ИП 2021-2024гг.'!E50</f>
        <v>0</v>
      </c>
      <c r="W50" s="445">
        <f>F50-'[78]ИП 2021-2024гг.'!F50</f>
        <v>0</v>
      </c>
      <c r="X50" s="445">
        <f>G50-'[78]ИП 2021-2024гг.'!G50</f>
        <v>0</v>
      </c>
      <c r="Y50" s="445">
        <f>H50-'[78]ИП 2021-2024гг.'!H50</f>
        <v>0</v>
      </c>
      <c r="Z50" s="445">
        <f>I50-'[78]ИП 2021-2024гг.'!I50</f>
        <v>0</v>
      </c>
      <c r="AA50" s="445">
        <f>J50-'[78]ИП 2021-2024гг.'!J50</f>
        <v>0</v>
      </c>
      <c r="AB50" s="445">
        <f>K50-'[78]ИП 2021-2024гг.'!K50</f>
        <v>0</v>
      </c>
      <c r="AC50" s="445">
        <f>L50-'[78]ИП 2021-2024гг.'!L50</f>
        <v>0</v>
      </c>
      <c r="AD50" s="445">
        <f>M50-'[78]ИП 2021-2024гг.'!M50</f>
        <v>0</v>
      </c>
      <c r="AE50" s="445">
        <f>N50-'[78]ИП 2021-2024гг.'!N50</f>
        <v>0</v>
      </c>
      <c r="AF50" s="445">
        <f>O50-'[78]ИП 2021-2024гг.'!O50</f>
        <v>0</v>
      </c>
      <c r="AG50" s="445">
        <f>P50-'[78]ИП 2021-2024гг.'!P50</f>
        <v>0</v>
      </c>
      <c r="AH50" s="445">
        <f>Q50-'[78]ИП 2021-2024гг.'!Q50</f>
        <v>0</v>
      </c>
      <c r="AI50" s="445">
        <f>R50-'[78]ИП 2021-2024гг.'!R50</f>
        <v>0</v>
      </c>
      <c r="AJ50" s="445">
        <f>S50-'[78]ИП 2021-2024гг.'!S50</f>
        <v>0</v>
      </c>
      <c r="AK50" s="445"/>
      <c r="AL50" s="445"/>
      <c r="AM50" s="445"/>
      <c r="AN50" s="445">
        <f t="shared" si="13"/>
        <v>7262.2559572524005</v>
      </c>
      <c r="AO50" s="445">
        <f t="shared" si="13"/>
        <v>7262.2559572524005</v>
      </c>
      <c r="AP50" s="445">
        <f t="shared" si="13"/>
        <v>0</v>
      </c>
      <c r="AQ50" s="445">
        <f t="shared" si="14"/>
        <v>0</v>
      </c>
      <c r="AR50" s="445">
        <f t="shared" si="14"/>
        <v>0</v>
      </c>
      <c r="AS50" s="445">
        <f t="shared" si="14"/>
        <v>0</v>
      </c>
      <c r="AT50" s="445">
        <f t="shared" si="14"/>
        <v>0</v>
      </c>
      <c r="AU50" s="445">
        <f t="shared" si="14"/>
        <v>0.2559572524005489</v>
      </c>
      <c r="AV50" s="499">
        <f>'[79]ИП 2021-2024гг.'!D49-D49</f>
        <v>0</v>
      </c>
    </row>
    <row r="51" spans="2:48" s="50" customFormat="1" ht="20.25">
      <c r="B51" s="45"/>
      <c r="C51" s="309" t="s">
        <v>139</v>
      </c>
      <c r="D51" s="326">
        <v>816</v>
      </c>
      <c r="E51" s="92"/>
      <c r="F51" s="311"/>
      <c r="G51" s="312"/>
      <c r="H51" s="310">
        <f>SUM(I51:J51)</f>
        <v>816.47550317839989</v>
      </c>
      <c r="I51" s="311">
        <f>735.011*1.03*1.037*1.04</f>
        <v>816.47550317839989</v>
      </c>
      <c r="J51" s="328"/>
      <c r="K51" s="332"/>
      <c r="L51" s="330"/>
      <c r="M51" s="331"/>
      <c r="N51" s="310"/>
      <c r="O51" s="311"/>
      <c r="P51" s="312"/>
      <c r="Q51" s="92">
        <f t="shared" si="5"/>
        <v>816.47550317839989</v>
      </c>
      <c r="R51" s="311">
        <f t="shared" si="20"/>
        <v>816.47550317839989</v>
      </c>
      <c r="S51" s="312">
        <f t="shared" si="20"/>
        <v>0</v>
      </c>
      <c r="T51" s="289"/>
      <c r="U51" s="445">
        <f>D51-'[78]ИП 2021-2024гг.'!D51</f>
        <v>-0.4755031783998902</v>
      </c>
      <c r="V51" s="445">
        <f>E51-'[78]ИП 2021-2024гг.'!E51</f>
        <v>0</v>
      </c>
      <c r="W51" s="445">
        <f>F51-'[78]ИП 2021-2024гг.'!F51</f>
        <v>0</v>
      </c>
      <c r="X51" s="445">
        <f>G51-'[78]ИП 2021-2024гг.'!G51</f>
        <v>0</v>
      </c>
      <c r="Y51" s="445">
        <f>H51-'[78]ИП 2021-2024гг.'!H51</f>
        <v>0</v>
      </c>
      <c r="Z51" s="445">
        <f>I51-'[78]ИП 2021-2024гг.'!I51</f>
        <v>0</v>
      </c>
      <c r="AA51" s="445">
        <f>J51-'[78]ИП 2021-2024гг.'!J51</f>
        <v>0</v>
      </c>
      <c r="AB51" s="445">
        <f>K51-'[78]ИП 2021-2024гг.'!K51</f>
        <v>0</v>
      </c>
      <c r="AC51" s="445">
        <f>L51-'[78]ИП 2021-2024гг.'!L51</f>
        <v>0</v>
      </c>
      <c r="AD51" s="445">
        <f>M51-'[78]ИП 2021-2024гг.'!M51</f>
        <v>0</v>
      </c>
      <c r="AE51" s="445">
        <f>N51-'[78]ИП 2021-2024гг.'!N51</f>
        <v>0</v>
      </c>
      <c r="AF51" s="445">
        <f>O51-'[78]ИП 2021-2024гг.'!O51</f>
        <v>0</v>
      </c>
      <c r="AG51" s="445">
        <f>P51-'[78]ИП 2021-2024гг.'!P51</f>
        <v>0</v>
      </c>
      <c r="AH51" s="445">
        <f>Q51-'[78]ИП 2021-2024гг.'!Q51</f>
        <v>0</v>
      </c>
      <c r="AI51" s="445">
        <f>R51-'[78]ИП 2021-2024гг.'!R51</f>
        <v>0</v>
      </c>
      <c r="AJ51" s="445">
        <f>S51-'[78]ИП 2021-2024гг.'!S51</f>
        <v>0</v>
      </c>
      <c r="AK51" s="445"/>
      <c r="AL51" s="445"/>
      <c r="AM51" s="445"/>
      <c r="AN51" s="445">
        <f t="shared" si="13"/>
        <v>816.47550317839989</v>
      </c>
      <c r="AO51" s="445">
        <f t="shared" si="13"/>
        <v>816.47550317839989</v>
      </c>
      <c r="AP51" s="445">
        <f t="shared" si="13"/>
        <v>0</v>
      </c>
      <c r="AQ51" s="445">
        <f t="shared" si="14"/>
        <v>0</v>
      </c>
      <c r="AR51" s="445">
        <f t="shared" si="14"/>
        <v>0</v>
      </c>
      <c r="AS51" s="445">
        <f t="shared" si="14"/>
        <v>0</v>
      </c>
      <c r="AT51" s="445">
        <f t="shared" si="14"/>
        <v>0</v>
      </c>
      <c r="AU51" s="445">
        <f t="shared" si="14"/>
        <v>0.4755031783998902</v>
      </c>
      <c r="AV51" s="499">
        <f>'[79]ИП 2021-2024гг.'!D50-D50</f>
        <v>0.2559572524005489</v>
      </c>
    </row>
    <row r="52" spans="2:48" s="50" customFormat="1" ht="20.25">
      <c r="B52" s="45"/>
      <c r="C52" s="309" t="s">
        <v>18</v>
      </c>
      <c r="D52" s="326">
        <v>5157</v>
      </c>
      <c r="E52" s="92"/>
      <c r="F52" s="311"/>
      <c r="G52" s="312"/>
      <c r="H52" s="310">
        <f t="shared" ref="H52:H54" si="21">SUM(I52:J52)</f>
        <v>5156.6243632592004</v>
      </c>
      <c r="I52" s="311">
        <f>4642.118*1.03*1.037*1.04</f>
        <v>5156.6243632592004</v>
      </c>
      <c r="J52" s="328"/>
      <c r="K52" s="332"/>
      <c r="L52" s="330"/>
      <c r="M52" s="331"/>
      <c r="N52" s="310"/>
      <c r="O52" s="311"/>
      <c r="P52" s="312"/>
      <c r="Q52" s="92">
        <f t="shared" si="5"/>
        <v>5156.6243632592004</v>
      </c>
      <c r="R52" s="311">
        <f t="shared" si="20"/>
        <v>5156.6243632592004</v>
      </c>
      <c r="S52" s="312">
        <f t="shared" si="20"/>
        <v>0</v>
      </c>
      <c r="T52" s="289"/>
      <c r="U52" s="445">
        <f>D52-'[78]ИП 2021-2024гг.'!D52</f>
        <v>0.375636740799564</v>
      </c>
      <c r="V52" s="445">
        <f>E52-'[78]ИП 2021-2024гг.'!E52</f>
        <v>0</v>
      </c>
      <c r="W52" s="445">
        <f>F52-'[78]ИП 2021-2024гг.'!F52</f>
        <v>0</v>
      </c>
      <c r="X52" s="445">
        <f>G52-'[78]ИП 2021-2024гг.'!G52</f>
        <v>0</v>
      </c>
      <c r="Y52" s="445">
        <f>H52-'[78]ИП 2021-2024гг.'!H52</f>
        <v>0</v>
      </c>
      <c r="Z52" s="445">
        <f>I52-'[78]ИП 2021-2024гг.'!I52</f>
        <v>0</v>
      </c>
      <c r="AA52" s="445">
        <f>J52-'[78]ИП 2021-2024гг.'!J52</f>
        <v>0</v>
      </c>
      <c r="AB52" s="445">
        <f>K52-'[78]ИП 2021-2024гг.'!K52</f>
        <v>0</v>
      </c>
      <c r="AC52" s="445">
        <f>L52-'[78]ИП 2021-2024гг.'!L52</f>
        <v>0</v>
      </c>
      <c r="AD52" s="445">
        <f>M52-'[78]ИП 2021-2024гг.'!M52</f>
        <v>0</v>
      </c>
      <c r="AE52" s="445">
        <f>N52-'[78]ИП 2021-2024гг.'!N52</f>
        <v>0</v>
      </c>
      <c r="AF52" s="445">
        <f>O52-'[78]ИП 2021-2024гг.'!O52</f>
        <v>0</v>
      </c>
      <c r="AG52" s="445">
        <f>P52-'[78]ИП 2021-2024гг.'!P52</f>
        <v>0</v>
      </c>
      <c r="AH52" s="445">
        <f>Q52-'[78]ИП 2021-2024гг.'!Q52</f>
        <v>0</v>
      </c>
      <c r="AI52" s="445">
        <f>R52-'[78]ИП 2021-2024гг.'!R52</f>
        <v>0</v>
      </c>
      <c r="AJ52" s="445">
        <f>S52-'[78]ИП 2021-2024гг.'!S52</f>
        <v>0</v>
      </c>
      <c r="AK52" s="445"/>
      <c r="AL52" s="445"/>
      <c r="AM52" s="445"/>
      <c r="AN52" s="445">
        <f t="shared" si="13"/>
        <v>5156.6243632592004</v>
      </c>
      <c r="AO52" s="445">
        <f t="shared" si="13"/>
        <v>5156.6243632592004</v>
      </c>
      <c r="AP52" s="445">
        <f t="shared" si="13"/>
        <v>0</v>
      </c>
      <c r="AQ52" s="445">
        <f t="shared" si="14"/>
        <v>0</v>
      </c>
      <c r="AR52" s="445">
        <f t="shared" si="14"/>
        <v>0</v>
      </c>
      <c r="AS52" s="445">
        <f t="shared" si="14"/>
        <v>0</v>
      </c>
      <c r="AT52" s="445">
        <f t="shared" si="14"/>
        <v>0</v>
      </c>
      <c r="AU52" s="445">
        <f t="shared" si="14"/>
        <v>-0.375636740799564</v>
      </c>
      <c r="AV52" s="499">
        <f>'[79]ИП 2021-2024гг.'!D51-D51</f>
        <v>0.4755031783998902</v>
      </c>
    </row>
    <row r="53" spans="2:48" s="50" customFormat="1" ht="20.25">
      <c r="B53" s="45"/>
      <c r="C53" s="309" t="s">
        <v>142</v>
      </c>
      <c r="D53" s="326">
        <v>1289</v>
      </c>
      <c r="E53" s="92"/>
      <c r="F53" s="311"/>
      <c r="G53" s="312"/>
      <c r="H53" s="310">
        <f t="shared" si="21"/>
        <v>1289.1560908148001</v>
      </c>
      <c r="I53" s="88">
        <f>1160.5295*1.03*1.037*1.04</f>
        <v>1289.1560908148001</v>
      </c>
      <c r="J53" s="328"/>
      <c r="K53" s="332"/>
      <c r="L53" s="330"/>
      <c r="M53" s="331"/>
      <c r="N53" s="310"/>
      <c r="O53" s="311"/>
      <c r="P53" s="312"/>
      <c r="Q53" s="92">
        <f t="shared" si="5"/>
        <v>1289.1560908148001</v>
      </c>
      <c r="R53" s="311">
        <f t="shared" si="20"/>
        <v>1289.1560908148001</v>
      </c>
      <c r="S53" s="312">
        <f t="shared" si="20"/>
        <v>0</v>
      </c>
      <c r="T53" s="289"/>
      <c r="U53" s="445">
        <f>D53-'[78]ИП 2021-2024гг.'!D53</f>
        <v>-0.156090814800109</v>
      </c>
      <c r="V53" s="445">
        <f>E53-'[78]ИП 2021-2024гг.'!E53</f>
        <v>0</v>
      </c>
      <c r="W53" s="445">
        <f>F53-'[78]ИП 2021-2024гг.'!F53</f>
        <v>0</v>
      </c>
      <c r="X53" s="445">
        <f>G53-'[78]ИП 2021-2024гг.'!G53</f>
        <v>0</v>
      </c>
      <c r="Y53" s="445">
        <f>H53-'[78]ИП 2021-2024гг.'!H53</f>
        <v>0</v>
      </c>
      <c r="Z53" s="445">
        <f>I53-'[78]ИП 2021-2024гг.'!I53</f>
        <v>0</v>
      </c>
      <c r="AA53" s="445">
        <f>J53-'[78]ИП 2021-2024гг.'!J53</f>
        <v>0</v>
      </c>
      <c r="AB53" s="445">
        <f>K53-'[78]ИП 2021-2024гг.'!K53</f>
        <v>0</v>
      </c>
      <c r="AC53" s="445">
        <f>L53-'[78]ИП 2021-2024гг.'!L53</f>
        <v>0</v>
      </c>
      <c r="AD53" s="445">
        <f>M53-'[78]ИП 2021-2024гг.'!M53</f>
        <v>0</v>
      </c>
      <c r="AE53" s="445">
        <f>N53-'[78]ИП 2021-2024гг.'!N53</f>
        <v>0</v>
      </c>
      <c r="AF53" s="445">
        <f>O53-'[78]ИП 2021-2024гг.'!O53</f>
        <v>0</v>
      </c>
      <c r="AG53" s="445">
        <f>P53-'[78]ИП 2021-2024гг.'!P53</f>
        <v>0</v>
      </c>
      <c r="AH53" s="445">
        <f>Q53-'[78]ИП 2021-2024гг.'!Q53</f>
        <v>0</v>
      </c>
      <c r="AI53" s="445">
        <f>R53-'[78]ИП 2021-2024гг.'!R53</f>
        <v>0</v>
      </c>
      <c r="AJ53" s="445">
        <f>S53-'[78]ИП 2021-2024гг.'!S53</f>
        <v>0</v>
      </c>
      <c r="AK53" s="445"/>
      <c r="AL53" s="445"/>
      <c r="AM53" s="445"/>
      <c r="AN53" s="445">
        <f t="shared" si="13"/>
        <v>1289.1560908148001</v>
      </c>
      <c r="AO53" s="445">
        <f t="shared" si="13"/>
        <v>1289.1560908148001</v>
      </c>
      <c r="AP53" s="445">
        <f t="shared" si="13"/>
        <v>0</v>
      </c>
      <c r="AQ53" s="445">
        <f t="shared" si="14"/>
        <v>0</v>
      </c>
      <c r="AR53" s="445">
        <f t="shared" si="14"/>
        <v>0</v>
      </c>
      <c r="AS53" s="445">
        <f t="shared" si="14"/>
        <v>0</v>
      </c>
      <c r="AT53" s="445">
        <f t="shared" si="14"/>
        <v>0</v>
      </c>
      <c r="AU53" s="445">
        <f t="shared" si="14"/>
        <v>0.156090814800109</v>
      </c>
      <c r="AV53" s="499">
        <f>'[79]ИП 2021-2024гг.'!D52-D52</f>
        <v>-0.375636740799564</v>
      </c>
    </row>
    <row r="54" spans="2:48" s="50" customFormat="1" ht="20.25">
      <c r="B54" s="45"/>
      <c r="C54" s="309" t="s">
        <v>132</v>
      </c>
      <c r="D54" s="326">
        <v>0</v>
      </c>
      <c r="E54" s="92"/>
      <c r="F54" s="311"/>
      <c r="G54" s="312"/>
      <c r="H54" s="310">
        <f t="shared" si="21"/>
        <v>0</v>
      </c>
      <c r="I54" s="311"/>
      <c r="J54" s="312"/>
      <c r="K54" s="332"/>
      <c r="L54" s="330"/>
      <c r="M54" s="331"/>
      <c r="N54" s="310"/>
      <c r="O54" s="311"/>
      <c r="P54" s="312"/>
      <c r="Q54" s="87">
        <f t="shared" si="5"/>
        <v>0</v>
      </c>
      <c r="R54" s="311">
        <f t="shared" si="20"/>
        <v>0</v>
      </c>
      <c r="S54" s="312">
        <f t="shared" si="20"/>
        <v>0</v>
      </c>
      <c r="T54" s="289"/>
      <c r="U54" s="445">
        <f>D54-'[78]ИП 2021-2024гг.'!D54</f>
        <v>0</v>
      </c>
      <c r="V54" s="445">
        <f>E54-'[78]ИП 2021-2024гг.'!E54</f>
        <v>0</v>
      </c>
      <c r="W54" s="445">
        <f>F54-'[78]ИП 2021-2024гг.'!F54</f>
        <v>0</v>
      </c>
      <c r="X54" s="445">
        <f>G54-'[78]ИП 2021-2024гг.'!G54</f>
        <v>0</v>
      </c>
      <c r="Y54" s="445">
        <f>H54-'[78]ИП 2021-2024гг.'!H54</f>
        <v>0</v>
      </c>
      <c r="Z54" s="445">
        <f>I54-'[78]ИП 2021-2024гг.'!I54</f>
        <v>0</v>
      </c>
      <c r="AA54" s="445">
        <f>J54-'[78]ИП 2021-2024гг.'!J54</f>
        <v>0</v>
      </c>
      <c r="AB54" s="445">
        <f>K54-'[78]ИП 2021-2024гг.'!K54</f>
        <v>0</v>
      </c>
      <c r="AC54" s="445">
        <f>L54-'[78]ИП 2021-2024гг.'!L54</f>
        <v>0</v>
      </c>
      <c r="AD54" s="445">
        <f>M54-'[78]ИП 2021-2024гг.'!M54</f>
        <v>0</v>
      </c>
      <c r="AE54" s="445">
        <f>N54-'[78]ИП 2021-2024гг.'!N54</f>
        <v>0</v>
      </c>
      <c r="AF54" s="445">
        <f>O54-'[78]ИП 2021-2024гг.'!O54</f>
        <v>0</v>
      </c>
      <c r="AG54" s="445">
        <f>P54-'[78]ИП 2021-2024гг.'!P54</f>
        <v>0</v>
      </c>
      <c r="AH54" s="445">
        <f>Q54-'[78]ИП 2021-2024гг.'!Q54</f>
        <v>0</v>
      </c>
      <c r="AI54" s="445">
        <f>R54-'[78]ИП 2021-2024гг.'!R54</f>
        <v>0</v>
      </c>
      <c r="AJ54" s="445">
        <f>S54-'[78]ИП 2021-2024гг.'!S54</f>
        <v>0</v>
      </c>
      <c r="AK54" s="445"/>
      <c r="AL54" s="445"/>
      <c r="AM54" s="445"/>
      <c r="AN54" s="445">
        <f t="shared" si="13"/>
        <v>0</v>
      </c>
      <c r="AO54" s="445">
        <f t="shared" si="13"/>
        <v>0</v>
      </c>
      <c r="AP54" s="445">
        <f t="shared" si="13"/>
        <v>0</v>
      </c>
      <c r="AQ54" s="445">
        <f t="shared" si="14"/>
        <v>0</v>
      </c>
      <c r="AR54" s="445">
        <f t="shared" si="14"/>
        <v>0</v>
      </c>
      <c r="AS54" s="445">
        <f t="shared" si="14"/>
        <v>0</v>
      </c>
      <c r="AT54" s="445">
        <f t="shared" si="14"/>
        <v>0</v>
      </c>
      <c r="AU54" s="445">
        <f t="shared" si="14"/>
        <v>0</v>
      </c>
      <c r="AV54" s="499">
        <f>'[79]ИП 2021-2024гг.'!D53-D53</f>
        <v>0.156090814800109</v>
      </c>
    </row>
    <row r="55" spans="2:48" s="50" customFormat="1" ht="54" customHeight="1">
      <c r="B55" s="45">
        <v>9</v>
      </c>
      <c r="C55" s="24" t="s">
        <v>230</v>
      </c>
      <c r="D55" s="244">
        <f>D56+D57+D58+D59</f>
        <v>6641.6153999999988</v>
      </c>
      <c r="E55" s="92"/>
      <c r="F55" s="311"/>
      <c r="G55" s="312"/>
      <c r="H55" s="244">
        <f>SUM(I55:J55)</f>
        <v>6641.6153999999988</v>
      </c>
      <c r="I55" s="245">
        <f>SUM(I56:I59)</f>
        <v>6641.6153999999988</v>
      </c>
      <c r="J55" s="224">
        <f>SUM(J56:J59)</f>
        <v>0</v>
      </c>
      <c r="K55" s="332"/>
      <c r="L55" s="330"/>
      <c r="M55" s="331"/>
      <c r="N55" s="310"/>
      <c r="O55" s="311"/>
      <c r="P55" s="312"/>
      <c r="Q55" s="87">
        <f t="shared" si="5"/>
        <v>6641.6153999999988</v>
      </c>
      <c r="R55" s="51">
        <f t="shared" si="20"/>
        <v>6641.6153999999988</v>
      </c>
      <c r="S55" s="103">
        <f t="shared" si="20"/>
        <v>0</v>
      </c>
      <c r="T55" s="54"/>
      <c r="U55" s="445">
        <f>D55-'[78]ИП 2021-2024гг.'!D55</f>
        <v>25.471199999999953</v>
      </c>
      <c r="V55" s="445">
        <f>E55-'[78]ИП 2021-2024гг.'!E55</f>
        <v>0</v>
      </c>
      <c r="W55" s="445">
        <f>F55-'[78]ИП 2021-2024гг.'!F55</f>
        <v>0</v>
      </c>
      <c r="X55" s="445">
        <f>G55-'[78]ИП 2021-2024гг.'!G55</f>
        <v>0</v>
      </c>
      <c r="Y55" s="445">
        <f>H55-'[78]ИП 2021-2024гг.'!H55</f>
        <v>25.471199999999953</v>
      </c>
      <c r="Z55" s="445">
        <f>I55-'[78]ИП 2021-2024гг.'!I55</f>
        <v>25.471199999999953</v>
      </c>
      <c r="AA55" s="445">
        <f>J55-'[78]ИП 2021-2024гг.'!J55</f>
        <v>0</v>
      </c>
      <c r="AB55" s="445">
        <f>K55-'[78]ИП 2021-2024гг.'!K55</f>
        <v>0</v>
      </c>
      <c r="AC55" s="445">
        <f>L55-'[78]ИП 2021-2024гг.'!L55</f>
        <v>0</v>
      </c>
      <c r="AD55" s="445">
        <f>M55-'[78]ИП 2021-2024гг.'!M55</f>
        <v>0</v>
      </c>
      <c r="AE55" s="445">
        <f>N55-'[78]ИП 2021-2024гг.'!N55</f>
        <v>0</v>
      </c>
      <c r="AF55" s="445">
        <f>O55-'[78]ИП 2021-2024гг.'!O55</f>
        <v>0</v>
      </c>
      <c r="AG55" s="445">
        <f>P55-'[78]ИП 2021-2024гг.'!P55</f>
        <v>0</v>
      </c>
      <c r="AH55" s="445">
        <f>Q55-'[78]ИП 2021-2024гг.'!Q55</f>
        <v>25.471199999999953</v>
      </c>
      <c r="AI55" s="445">
        <f>R55-'[78]ИП 2021-2024гг.'!R55</f>
        <v>25.471199999999953</v>
      </c>
      <c r="AJ55" s="445">
        <f>S55-'[78]ИП 2021-2024гг.'!S55</f>
        <v>0</v>
      </c>
      <c r="AK55" s="445"/>
      <c r="AL55" s="445"/>
      <c r="AM55" s="445"/>
      <c r="AN55" s="445">
        <f t="shared" si="13"/>
        <v>6641.6153999999988</v>
      </c>
      <c r="AO55" s="445">
        <f t="shared" si="13"/>
        <v>6641.6153999999988</v>
      </c>
      <c r="AP55" s="445">
        <f t="shared" si="13"/>
        <v>0</v>
      </c>
      <c r="AQ55" s="445">
        <f t="shared" si="14"/>
        <v>0</v>
      </c>
      <c r="AR55" s="445">
        <f t="shared" si="14"/>
        <v>0</v>
      </c>
      <c r="AS55" s="445">
        <f t="shared" si="14"/>
        <v>0</v>
      </c>
      <c r="AT55" s="445">
        <f t="shared" si="14"/>
        <v>0</v>
      </c>
      <c r="AU55" s="445">
        <f t="shared" si="14"/>
        <v>-25.471199999999953</v>
      </c>
      <c r="AV55" s="499">
        <f>'[79]ИП 2021-2024гг.'!D54-D54</f>
        <v>0</v>
      </c>
    </row>
    <row r="56" spans="2:48" s="50" customFormat="1" ht="20.25">
      <c r="B56" s="45"/>
      <c r="C56" s="309" t="s">
        <v>139</v>
      </c>
      <c r="D56" s="203">
        <f>H56</f>
        <v>829.18499999999995</v>
      </c>
      <c r="E56" s="92"/>
      <c r="F56" s="311"/>
      <c r="G56" s="312"/>
      <c r="H56" s="203">
        <f>SUM(I56:J56)</f>
        <v>829.18499999999995</v>
      </c>
      <c r="I56" s="204">
        <f>265*1.043*3</f>
        <v>829.18499999999995</v>
      </c>
      <c r="J56" s="247"/>
      <c r="K56" s="332"/>
      <c r="L56" s="330"/>
      <c r="M56" s="331"/>
      <c r="N56" s="310"/>
      <c r="O56" s="311"/>
      <c r="P56" s="312"/>
      <c r="Q56" s="333">
        <f t="shared" si="5"/>
        <v>829.18499999999995</v>
      </c>
      <c r="R56" s="334">
        <f t="shared" si="20"/>
        <v>829.18499999999995</v>
      </c>
      <c r="S56" s="313">
        <f t="shared" si="20"/>
        <v>0</v>
      </c>
      <c r="T56" s="289"/>
      <c r="U56" s="445">
        <f>D56-'[78]ИП 2021-2024гг.'!D56</f>
        <v>3.1800000000000637</v>
      </c>
      <c r="V56" s="445">
        <f>E56-'[78]ИП 2021-2024гг.'!E56</f>
        <v>0</v>
      </c>
      <c r="W56" s="445">
        <f>F56-'[78]ИП 2021-2024гг.'!F56</f>
        <v>0</v>
      </c>
      <c r="X56" s="445">
        <f>G56-'[78]ИП 2021-2024гг.'!G56</f>
        <v>0</v>
      </c>
      <c r="Y56" s="445">
        <f>H56-'[78]ИП 2021-2024гг.'!H56</f>
        <v>3.1800000000000637</v>
      </c>
      <c r="Z56" s="445">
        <f>I56-'[78]ИП 2021-2024гг.'!I56</f>
        <v>3.1800000000000637</v>
      </c>
      <c r="AA56" s="445">
        <f>J56-'[78]ИП 2021-2024гг.'!J56</f>
        <v>0</v>
      </c>
      <c r="AB56" s="445">
        <f>K56-'[78]ИП 2021-2024гг.'!K56</f>
        <v>0</v>
      </c>
      <c r="AC56" s="445">
        <f>L56-'[78]ИП 2021-2024гг.'!L56</f>
        <v>0</v>
      </c>
      <c r="AD56" s="445">
        <f>M56-'[78]ИП 2021-2024гг.'!M56</f>
        <v>0</v>
      </c>
      <c r="AE56" s="445">
        <f>N56-'[78]ИП 2021-2024гг.'!N56</f>
        <v>0</v>
      </c>
      <c r="AF56" s="445">
        <f>O56-'[78]ИП 2021-2024гг.'!O56</f>
        <v>0</v>
      </c>
      <c r="AG56" s="445">
        <f>P56-'[78]ИП 2021-2024гг.'!P56</f>
        <v>0</v>
      </c>
      <c r="AH56" s="445">
        <f>Q56-'[78]ИП 2021-2024гг.'!Q56</f>
        <v>3.1800000000000637</v>
      </c>
      <c r="AI56" s="445">
        <f>R56-'[78]ИП 2021-2024гг.'!R56</f>
        <v>3.1800000000000637</v>
      </c>
      <c r="AJ56" s="445">
        <f>S56-'[78]ИП 2021-2024гг.'!S56</f>
        <v>0</v>
      </c>
      <c r="AK56" s="445"/>
      <c r="AL56" s="445"/>
      <c r="AM56" s="445"/>
      <c r="AN56" s="445">
        <f t="shared" si="13"/>
        <v>829.18499999999995</v>
      </c>
      <c r="AO56" s="445">
        <f t="shared" si="13"/>
        <v>829.18499999999995</v>
      </c>
      <c r="AP56" s="445">
        <f t="shared" si="13"/>
        <v>0</v>
      </c>
      <c r="AQ56" s="445">
        <f t="shared" si="14"/>
        <v>0</v>
      </c>
      <c r="AR56" s="445">
        <f t="shared" si="14"/>
        <v>0</v>
      </c>
      <c r="AS56" s="445">
        <f t="shared" si="14"/>
        <v>0</v>
      </c>
      <c r="AT56" s="445">
        <f t="shared" si="14"/>
        <v>0</v>
      </c>
      <c r="AU56" s="445">
        <f t="shared" si="14"/>
        <v>-3.1800000000000637</v>
      </c>
      <c r="AV56" s="499">
        <f>'[79]ИП 2021-2024гг.'!D55-D55</f>
        <v>-25.471199999999953</v>
      </c>
    </row>
    <row r="57" spans="2:48" s="50" customFormat="1" ht="20.25">
      <c r="B57" s="45"/>
      <c r="C57" s="309" t="s">
        <v>18</v>
      </c>
      <c r="D57" s="203">
        <f t="shared" ref="D57:D59" si="22">H57</f>
        <v>4100.2415999999994</v>
      </c>
      <c r="E57" s="92"/>
      <c r="F57" s="311"/>
      <c r="G57" s="312"/>
      <c r="H57" s="203">
        <f t="shared" ref="H57:H59" si="23">SUM(I57:J57)</f>
        <v>4100.2415999999994</v>
      </c>
      <c r="I57" s="204">
        <f>982.8*1.043*4</f>
        <v>4100.2415999999994</v>
      </c>
      <c r="J57" s="247"/>
      <c r="K57" s="332"/>
      <c r="L57" s="330"/>
      <c r="M57" s="331"/>
      <c r="N57" s="310"/>
      <c r="O57" s="311"/>
      <c r="P57" s="312"/>
      <c r="Q57" s="310">
        <f t="shared" si="5"/>
        <v>4100.2415999999994</v>
      </c>
      <c r="R57" s="311">
        <f t="shared" si="20"/>
        <v>4100.2415999999994</v>
      </c>
      <c r="S57" s="312">
        <f t="shared" si="20"/>
        <v>0</v>
      </c>
      <c r="T57" s="289"/>
      <c r="U57" s="445">
        <f>D57-'[78]ИП 2021-2024гг.'!D57</f>
        <v>15.724799999999959</v>
      </c>
      <c r="V57" s="445">
        <f>E57-'[78]ИП 2021-2024гг.'!E57</f>
        <v>0</v>
      </c>
      <c r="W57" s="445">
        <f>F57-'[78]ИП 2021-2024гг.'!F57</f>
        <v>0</v>
      </c>
      <c r="X57" s="445">
        <f>G57-'[78]ИП 2021-2024гг.'!G57</f>
        <v>0</v>
      </c>
      <c r="Y57" s="445">
        <f>H57-'[78]ИП 2021-2024гг.'!H57</f>
        <v>15.724799999999959</v>
      </c>
      <c r="Z57" s="445">
        <f>I57-'[78]ИП 2021-2024гг.'!I57</f>
        <v>15.724799999999959</v>
      </c>
      <c r="AA57" s="445">
        <f>J57-'[78]ИП 2021-2024гг.'!J57</f>
        <v>0</v>
      </c>
      <c r="AB57" s="445">
        <f>K57-'[78]ИП 2021-2024гг.'!K57</f>
        <v>0</v>
      </c>
      <c r="AC57" s="445">
        <f>L57-'[78]ИП 2021-2024гг.'!L57</f>
        <v>0</v>
      </c>
      <c r="AD57" s="445">
        <f>M57-'[78]ИП 2021-2024гг.'!M57</f>
        <v>0</v>
      </c>
      <c r="AE57" s="445">
        <f>N57-'[78]ИП 2021-2024гг.'!N57</f>
        <v>0</v>
      </c>
      <c r="AF57" s="445">
        <f>O57-'[78]ИП 2021-2024гг.'!O57</f>
        <v>0</v>
      </c>
      <c r="AG57" s="445">
        <f>P57-'[78]ИП 2021-2024гг.'!P57</f>
        <v>0</v>
      </c>
      <c r="AH57" s="445">
        <f>Q57-'[78]ИП 2021-2024гг.'!Q57</f>
        <v>15.724799999999959</v>
      </c>
      <c r="AI57" s="445">
        <f>R57-'[78]ИП 2021-2024гг.'!R57</f>
        <v>15.724799999999959</v>
      </c>
      <c r="AJ57" s="445">
        <f>S57-'[78]ИП 2021-2024гг.'!S57</f>
        <v>0</v>
      </c>
      <c r="AK57" s="445"/>
      <c r="AL57" s="445"/>
      <c r="AM57" s="445"/>
      <c r="AN57" s="445">
        <f t="shared" si="13"/>
        <v>4100.2415999999994</v>
      </c>
      <c r="AO57" s="445">
        <f t="shared" si="13"/>
        <v>4100.2415999999994</v>
      </c>
      <c r="AP57" s="445">
        <f t="shared" si="13"/>
        <v>0</v>
      </c>
      <c r="AQ57" s="445">
        <f t="shared" si="14"/>
        <v>0</v>
      </c>
      <c r="AR57" s="445">
        <f t="shared" si="14"/>
        <v>0</v>
      </c>
      <c r="AS57" s="445">
        <f t="shared" si="14"/>
        <v>0</v>
      </c>
      <c r="AT57" s="445">
        <f t="shared" si="14"/>
        <v>0</v>
      </c>
      <c r="AU57" s="445">
        <f t="shared" si="14"/>
        <v>-15.724799999999959</v>
      </c>
      <c r="AV57" s="499">
        <f>'[79]ИП 2021-2024гг.'!D56-D56</f>
        <v>-3.1800000000000637</v>
      </c>
    </row>
    <row r="58" spans="2:48" s="50" customFormat="1" ht="20.25">
      <c r="B58" s="45"/>
      <c r="C58" s="309" t="s">
        <v>142</v>
      </c>
      <c r="D58" s="203">
        <f t="shared" si="22"/>
        <v>1712.1887999999999</v>
      </c>
      <c r="E58" s="92"/>
      <c r="F58" s="311"/>
      <c r="G58" s="312"/>
      <c r="H58" s="203">
        <f t="shared" si="23"/>
        <v>1712.1887999999999</v>
      </c>
      <c r="I58" s="218">
        <f>(123.12+287.28+60)*1.043*2+(192.24+448.56+60)*1.043</f>
        <v>1712.1887999999999</v>
      </c>
      <c r="J58" s="247"/>
      <c r="K58" s="332"/>
      <c r="L58" s="330"/>
      <c r="M58" s="331"/>
      <c r="N58" s="310"/>
      <c r="O58" s="311"/>
      <c r="P58" s="312"/>
      <c r="Q58" s="310">
        <f t="shared" si="5"/>
        <v>1712.1887999999999</v>
      </c>
      <c r="R58" s="311">
        <f t="shared" si="20"/>
        <v>1712.1887999999999</v>
      </c>
      <c r="S58" s="312">
        <f t="shared" si="20"/>
        <v>0</v>
      </c>
      <c r="T58" s="289"/>
      <c r="U58" s="445">
        <f>D58-'[78]ИП 2021-2024гг.'!D58</f>
        <v>6.5664000000001579</v>
      </c>
      <c r="V58" s="445">
        <f>E58-'[78]ИП 2021-2024гг.'!E58</f>
        <v>0</v>
      </c>
      <c r="W58" s="445">
        <f>F58-'[78]ИП 2021-2024гг.'!F58</f>
        <v>0</v>
      </c>
      <c r="X58" s="445">
        <f>G58-'[78]ИП 2021-2024гг.'!G58</f>
        <v>0</v>
      </c>
      <c r="Y58" s="445">
        <f>H58-'[78]ИП 2021-2024гг.'!H58</f>
        <v>6.5664000000001579</v>
      </c>
      <c r="Z58" s="445">
        <f>I58-'[78]ИП 2021-2024гг.'!I58</f>
        <v>6.5664000000001579</v>
      </c>
      <c r="AA58" s="445">
        <f>J58-'[78]ИП 2021-2024гг.'!J58</f>
        <v>0</v>
      </c>
      <c r="AB58" s="445">
        <f>K58-'[78]ИП 2021-2024гг.'!K58</f>
        <v>0</v>
      </c>
      <c r="AC58" s="445">
        <f>L58-'[78]ИП 2021-2024гг.'!L58</f>
        <v>0</v>
      </c>
      <c r="AD58" s="445">
        <f>M58-'[78]ИП 2021-2024гг.'!M58</f>
        <v>0</v>
      </c>
      <c r="AE58" s="445">
        <f>N58-'[78]ИП 2021-2024гг.'!N58</f>
        <v>0</v>
      </c>
      <c r="AF58" s="445">
        <f>O58-'[78]ИП 2021-2024гг.'!O58</f>
        <v>0</v>
      </c>
      <c r="AG58" s="445">
        <f>P58-'[78]ИП 2021-2024гг.'!P58</f>
        <v>0</v>
      </c>
      <c r="AH58" s="445">
        <f>Q58-'[78]ИП 2021-2024гг.'!Q58</f>
        <v>6.5664000000001579</v>
      </c>
      <c r="AI58" s="445">
        <f>R58-'[78]ИП 2021-2024гг.'!R58</f>
        <v>6.5664000000001579</v>
      </c>
      <c r="AJ58" s="445">
        <f>S58-'[78]ИП 2021-2024гг.'!S58</f>
        <v>0</v>
      </c>
      <c r="AK58" s="445"/>
      <c r="AL58" s="445"/>
      <c r="AM58" s="445"/>
      <c r="AN58" s="445">
        <f t="shared" si="13"/>
        <v>1712.1887999999999</v>
      </c>
      <c r="AO58" s="445">
        <f t="shared" si="13"/>
        <v>1712.1887999999999</v>
      </c>
      <c r="AP58" s="445">
        <f t="shared" si="13"/>
        <v>0</v>
      </c>
      <c r="AQ58" s="445">
        <f t="shared" si="14"/>
        <v>0</v>
      </c>
      <c r="AR58" s="445">
        <f t="shared" si="14"/>
        <v>0</v>
      </c>
      <c r="AS58" s="445">
        <f t="shared" si="14"/>
        <v>0</v>
      </c>
      <c r="AT58" s="445">
        <f t="shared" si="14"/>
        <v>0</v>
      </c>
      <c r="AU58" s="445">
        <f t="shared" si="14"/>
        <v>-6.5664000000001579</v>
      </c>
      <c r="AV58" s="499">
        <f>'[79]ИП 2021-2024гг.'!D57-D57</f>
        <v>-15.724799999999959</v>
      </c>
    </row>
    <row r="59" spans="2:48" s="50" customFormat="1" ht="20.25">
      <c r="B59" s="45"/>
      <c r="C59" s="309" t="s">
        <v>132</v>
      </c>
      <c r="D59" s="203">
        <f t="shared" si="22"/>
        <v>0</v>
      </c>
      <c r="E59" s="92"/>
      <c r="F59" s="311"/>
      <c r="G59" s="312"/>
      <c r="H59" s="203">
        <f t="shared" si="23"/>
        <v>0</v>
      </c>
      <c r="I59" s="204"/>
      <c r="J59" s="205"/>
      <c r="K59" s="332"/>
      <c r="L59" s="330"/>
      <c r="M59" s="331"/>
      <c r="N59" s="310"/>
      <c r="O59" s="311"/>
      <c r="P59" s="312"/>
      <c r="Q59" s="310">
        <f t="shared" si="5"/>
        <v>0</v>
      </c>
      <c r="R59" s="311">
        <f t="shared" si="20"/>
        <v>0</v>
      </c>
      <c r="S59" s="312">
        <f t="shared" si="20"/>
        <v>0</v>
      </c>
      <c r="T59" s="289"/>
      <c r="U59" s="445">
        <f>D59-'[78]ИП 2021-2024гг.'!D59</f>
        <v>0</v>
      </c>
      <c r="V59" s="445">
        <f>E59-'[78]ИП 2021-2024гг.'!E59</f>
        <v>0</v>
      </c>
      <c r="W59" s="445">
        <f>F59-'[78]ИП 2021-2024гг.'!F59</f>
        <v>0</v>
      </c>
      <c r="X59" s="445">
        <f>G59-'[78]ИП 2021-2024гг.'!G59</f>
        <v>0</v>
      </c>
      <c r="Y59" s="445">
        <f>H59-'[78]ИП 2021-2024гг.'!H59</f>
        <v>0</v>
      </c>
      <c r="Z59" s="445">
        <f>I59-'[78]ИП 2021-2024гг.'!I59</f>
        <v>0</v>
      </c>
      <c r="AA59" s="445">
        <f>J59-'[78]ИП 2021-2024гг.'!J59</f>
        <v>0</v>
      </c>
      <c r="AB59" s="445">
        <f>K59-'[78]ИП 2021-2024гг.'!K59</f>
        <v>0</v>
      </c>
      <c r="AC59" s="445">
        <f>L59-'[78]ИП 2021-2024гг.'!L59</f>
        <v>0</v>
      </c>
      <c r="AD59" s="445">
        <f>M59-'[78]ИП 2021-2024гг.'!M59</f>
        <v>0</v>
      </c>
      <c r="AE59" s="445">
        <f>N59-'[78]ИП 2021-2024гг.'!N59</f>
        <v>0</v>
      </c>
      <c r="AF59" s="445">
        <f>O59-'[78]ИП 2021-2024гг.'!O59</f>
        <v>0</v>
      </c>
      <c r="AG59" s="445">
        <f>P59-'[78]ИП 2021-2024гг.'!P59</f>
        <v>0</v>
      </c>
      <c r="AH59" s="445">
        <f>Q59-'[78]ИП 2021-2024гг.'!Q59</f>
        <v>0</v>
      </c>
      <c r="AI59" s="445">
        <f>R59-'[78]ИП 2021-2024гг.'!R59</f>
        <v>0</v>
      </c>
      <c r="AJ59" s="445">
        <f>S59-'[78]ИП 2021-2024гг.'!S59</f>
        <v>0</v>
      </c>
      <c r="AK59" s="445"/>
      <c r="AL59" s="445"/>
      <c r="AM59" s="445"/>
      <c r="AN59" s="445">
        <f t="shared" si="13"/>
        <v>0</v>
      </c>
      <c r="AO59" s="445">
        <f t="shared" si="13"/>
        <v>0</v>
      </c>
      <c r="AP59" s="445">
        <f t="shared" si="13"/>
        <v>0</v>
      </c>
      <c r="AQ59" s="445">
        <f t="shared" si="14"/>
        <v>0</v>
      </c>
      <c r="AR59" s="445">
        <f t="shared" si="14"/>
        <v>0</v>
      </c>
      <c r="AS59" s="445">
        <f t="shared" si="14"/>
        <v>0</v>
      </c>
      <c r="AT59" s="445">
        <f t="shared" si="14"/>
        <v>0</v>
      </c>
      <c r="AU59" s="445">
        <f t="shared" si="14"/>
        <v>0</v>
      </c>
      <c r="AV59" s="499">
        <f>'[79]ИП 2021-2024гг.'!D58-D58</f>
        <v>-6.5664000000001579</v>
      </c>
    </row>
    <row r="60" spans="2:48" s="50" customFormat="1" ht="40.5" hidden="1">
      <c r="B60" s="45"/>
      <c r="C60" s="24" t="s">
        <v>227</v>
      </c>
      <c r="D60" s="324"/>
      <c r="E60" s="92"/>
      <c r="F60" s="311"/>
      <c r="G60" s="312"/>
      <c r="H60" s="320">
        <f t="shared" ref="H60:H69" si="24">SUM(I60:J60)</f>
        <v>0</v>
      </c>
      <c r="I60" s="323">
        <f t="shared" ref="I60:J60" si="25">SUM(I61:I64)</f>
        <v>0</v>
      </c>
      <c r="J60" s="322">
        <f t="shared" si="25"/>
        <v>0</v>
      </c>
      <c r="K60" s="332"/>
      <c r="L60" s="330"/>
      <c r="M60" s="331"/>
      <c r="N60" s="310"/>
      <c r="O60" s="311"/>
      <c r="P60" s="104"/>
      <c r="Q60" s="320">
        <f t="shared" si="5"/>
        <v>0</v>
      </c>
      <c r="R60" s="321">
        <f t="shared" si="20"/>
        <v>0</v>
      </c>
      <c r="S60" s="322">
        <f t="shared" si="20"/>
        <v>0</v>
      </c>
      <c r="T60" s="54"/>
      <c r="U60" s="445">
        <f>D60-'[78]ИП 2021-2024гг.'!D60</f>
        <v>0</v>
      </c>
      <c r="V60" s="445">
        <f>E60-'[78]ИП 2021-2024гг.'!E60</f>
        <v>0</v>
      </c>
      <c r="W60" s="445">
        <f>F60-'[78]ИП 2021-2024гг.'!F60</f>
        <v>0</v>
      </c>
      <c r="X60" s="445">
        <f>G60-'[78]ИП 2021-2024гг.'!G60</f>
        <v>0</v>
      </c>
      <c r="Y60" s="445">
        <f>H60-'[78]ИП 2021-2024гг.'!H60</f>
        <v>0</v>
      </c>
      <c r="Z60" s="445">
        <f>I60-'[78]ИП 2021-2024гг.'!I60</f>
        <v>0</v>
      </c>
      <c r="AA60" s="445">
        <f>J60-'[78]ИП 2021-2024гг.'!J60</f>
        <v>0</v>
      </c>
      <c r="AB60" s="445">
        <f>K60-'[78]ИП 2021-2024гг.'!K60</f>
        <v>0</v>
      </c>
      <c r="AC60" s="445">
        <f>L60-'[78]ИП 2021-2024гг.'!L60</f>
        <v>0</v>
      </c>
      <c r="AD60" s="445">
        <f>M60-'[78]ИП 2021-2024гг.'!M60</f>
        <v>0</v>
      </c>
      <c r="AE60" s="445">
        <f>N60-'[78]ИП 2021-2024гг.'!N60</f>
        <v>0</v>
      </c>
      <c r="AF60" s="445">
        <f>O60-'[78]ИП 2021-2024гг.'!O60</f>
        <v>0</v>
      </c>
      <c r="AG60" s="445">
        <f>P60-'[78]ИП 2021-2024гг.'!P60</f>
        <v>0</v>
      </c>
      <c r="AH60" s="445">
        <f>Q60-'[78]ИП 2021-2024гг.'!Q60</f>
        <v>0</v>
      </c>
      <c r="AI60" s="445">
        <f>R60-'[78]ИП 2021-2024гг.'!R60</f>
        <v>0</v>
      </c>
      <c r="AJ60" s="445">
        <f>S60-'[78]ИП 2021-2024гг.'!S60</f>
        <v>0</v>
      </c>
      <c r="AK60" s="445"/>
      <c r="AL60" s="445"/>
      <c r="AM60" s="445"/>
      <c r="AN60" s="445">
        <f t="shared" si="13"/>
        <v>0</v>
      </c>
      <c r="AO60" s="445">
        <f t="shared" si="13"/>
        <v>0</v>
      </c>
      <c r="AP60" s="445">
        <f t="shared" si="13"/>
        <v>0</v>
      </c>
      <c r="AQ60" s="445">
        <f t="shared" si="14"/>
        <v>0</v>
      </c>
      <c r="AR60" s="445">
        <f t="shared" si="14"/>
        <v>0</v>
      </c>
      <c r="AS60" s="445">
        <f t="shared" si="14"/>
        <v>0</v>
      </c>
      <c r="AT60" s="445">
        <f t="shared" si="14"/>
        <v>0</v>
      </c>
      <c r="AU60" s="445">
        <f t="shared" si="14"/>
        <v>0</v>
      </c>
      <c r="AV60" s="499">
        <f>'[79]ИП 2021-2024гг.'!D59-D59</f>
        <v>0</v>
      </c>
    </row>
    <row r="61" spans="2:48" s="50" customFormat="1" ht="20.25" hidden="1">
      <c r="B61" s="45"/>
      <c r="C61" s="309" t="s">
        <v>139</v>
      </c>
      <c r="D61" s="326"/>
      <c r="E61" s="92"/>
      <c r="F61" s="311"/>
      <c r="G61" s="312"/>
      <c r="H61" s="310">
        <f t="shared" si="24"/>
        <v>0</v>
      </c>
      <c r="I61" s="311"/>
      <c r="J61" s="328"/>
      <c r="K61" s="332"/>
      <c r="L61" s="330"/>
      <c r="M61" s="331"/>
      <c r="N61" s="310"/>
      <c r="O61" s="311"/>
      <c r="P61" s="104"/>
      <c r="Q61" s="310">
        <f t="shared" si="5"/>
        <v>0</v>
      </c>
      <c r="R61" s="311">
        <f t="shared" si="20"/>
        <v>0</v>
      </c>
      <c r="S61" s="312">
        <f t="shared" si="20"/>
        <v>0</v>
      </c>
      <c r="T61" s="289"/>
      <c r="U61" s="445">
        <f>D61-'[78]ИП 2021-2024гг.'!D61</f>
        <v>0</v>
      </c>
      <c r="V61" s="445">
        <f>E61-'[78]ИП 2021-2024гг.'!E61</f>
        <v>0</v>
      </c>
      <c r="W61" s="445">
        <f>F61-'[78]ИП 2021-2024гг.'!F61</f>
        <v>0</v>
      </c>
      <c r="X61" s="445">
        <f>G61-'[78]ИП 2021-2024гг.'!G61</f>
        <v>0</v>
      </c>
      <c r="Y61" s="445">
        <f>H61-'[78]ИП 2021-2024гг.'!H61</f>
        <v>0</v>
      </c>
      <c r="Z61" s="445">
        <f>I61-'[78]ИП 2021-2024гг.'!I61</f>
        <v>0</v>
      </c>
      <c r="AA61" s="445">
        <f>J61-'[78]ИП 2021-2024гг.'!J61</f>
        <v>0</v>
      </c>
      <c r="AB61" s="445">
        <f>K61-'[78]ИП 2021-2024гг.'!K61</f>
        <v>0</v>
      </c>
      <c r="AC61" s="445">
        <f>L61-'[78]ИП 2021-2024гг.'!L61</f>
        <v>0</v>
      </c>
      <c r="AD61" s="445">
        <f>M61-'[78]ИП 2021-2024гг.'!M61</f>
        <v>0</v>
      </c>
      <c r="AE61" s="445">
        <f>N61-'[78]ИП 2021-2024гг.'!N61</f>
        <v>0</v>
      </c>
      <c r="AF61" s="445">
        <f>O61-'[78]ИП 2021-2024гг.'!O61</f>
        <v>0</v>
      </c>
      <c r="AG61" s="445">
        <f>P61-'[78]ИП 2021-2024гг.'!P61</f>
        <v>0</v>
      </c>
      <c r="AH61" s="445">
        <f>Q61-'[78]ИП 2021-2024гг.'!Q61</f>
        <v>0</v>
      </c>
      <c r="AI61" s="445">
        <f>R61-'[78]ИП 2021-2024гг.'!R61</f>
        <v>0</v>
      </c>
      <c r="AJ61" s="445">
        <f>S61-'[78]ИП 2021-2024гг.'!S61</f>
        <v>0</v>
      </c>
      <c r="AK61" s="445"/>
      <c r="AL61" s="445"/>
      <c r="AM61" s="445"/>
      <c r="AN61" s="445">
        <f t="shared" si="13"/>
        <v>0</v>
      </c>
      <c r="AO61" s="445">
        <f t="shared" si="13"/>
        <v>0</v>
      </c>
      <c r="AP61" s="445">
        <f t="shared" si="13"/>
        <v>0</v>
      </c>
      <c r="AQ61" s="445">
        <f t="shared" si="14"/>
        <v>0</v>
      </c>
      <c r="AR61" s="445">
        <f t="shared" si="14"/>
        <v>0</v>
      </c>
      <c r="AS61" s="445">
        <f t="shared" si="14"/>
        <v>0</v>
      </c>
      <c r="AT61" s="445">
        <f t="shared" si="14"/>
        <v>0</v>
      </c>
      <c r="AU61" s="445">
        <f t="shared" si="14"/>
        <v>0</v>
      </c>
      <c r="AV61" s="499">
        <f>'[79]ИП 2021-2024гг.'!D60-D60</f>
        <v>0</v>
      </c>
    </row>
    <row r="62" spans="2:48" s="50" customFormat="1" ht="20.25" hidden="1">
      <c r="B62" s="45"/>
      <c r="C62" s="309" t="s">
        <v>18</v>
      </c>
      <c r="D62" s="326"/>
      <c r="E62" s="92"/>
      <c r="F62" s="311"/>
      <c r="G62" s="312"/>
      <c r="H62" s="310">
        <f t="shared" si="24"/>
        <v>0</v>
      </c>
      <c r="I62" s="311"/>
      <c r="J62" s="328"/>
      <c r="K62" s="332"/>
      <c r="L62" s="330"/>
      <c r="M62" s="331"/>
      <c r="N62" s="310"/>
      <c r="O62" s="311"/>
      <c r="P62" s="104"/>
      <c r="Q62" s="310">
        <f t="shared" si="5"/>
        <v>0</v>
      </c>
      <c r="R62" s="311">
        <f t="shared" si="20"/>
        <v>0</v>
      </c>
      <c r="S62" s="312">
        <f t="shared" si="20"/>
        <v>0</v>
      </c>
      <c r="T62" s="289"/>
      <c r="U62" s="445">
        <f>D62-'[78]ИП 2021-2024гг.'!D62</f>
        <v>0</v>
      </c>
      <c r="V62" s="445">
        <f>E62-'[78]ИП 2021-2024гг.'!E62</f>
        <v>0</v>
      </c>
      <c r="W62" s="445">
        <f>F62-'[78]ИП 2021-2024гг.'!F62</f>
        <v>0</v>
      </c>
      <c r="X62" s="445">
        <f>G62-'[78]ИП 2021-2024гг.'!G62</f>
        <v>0</v>
      </c>
      <c r="Y62" s="445">
        <f>H62-'[78]ИП 2021-2024гг.'!H62</f>
        <v>0</v>
      </c>
      <c r="Z62" s="445">
        <f>I62-'[78]ИП 2021-2024гг.'!I62</f>
        <v>0</v>
      </c>
      <c r="AA62" s="445">
        <f>J62-'[78]ИП 2021-2024гг.'!J62</f>
        <v>0</v>
      </c>
      <c r="AB62" s="445">
        <f>K62-'[78]ИП 2021-2024гг.'!K62</f>
        <v>0</v>
      </c>
      <c r="AC62" s="445">
        <f>L62-'[78]ИП 2021-2024гг.'!L62</f>
        <v>0</v>
      </c>
      <c r="AD62" s="445">
        <f>M62-'[78]ИП 2021-2024гг.'!M62</f>
        <v>0</v>
      </c>
      <c r="AE62" s="445">
        <f>N62-'[78]ИП 2021-2024гг.'!N62</f>
        <v>0</v>
      </c>
      <c r="AF62" s="445">
        <f>O62-'[78]ИП 2021-2024гг.'!O62</f>
        <v>0</v>
      </c>
      <c r="AG62" s="445">
        <f>P62-'[78]ИП 2021-2024гг.'!P62</f>
        <v>0</v>
      </c>
      <c r="AH62" s="445">
        <f>Q62-'[78]ИП 2021-2024гг.'!Q62</f>
        <v>0</v>
      </c>
      <c r="AI62" s="445">
        <f>R62-'[78]ИП 2021-2024гг.'!R62</f>
        <v>0</v>
      </c>
      <c r="AJ62" s="445">
        <f>S62-'[78]ИП 2021-2024гг.'!S62</f>
        <v>0</v>
      </c>
      <c r="AK62" s="445"/>
      <c r="AL62" s="445"/>
      <c r="AM62" s="445"/>
      <c r="AN62" s="445">
        <f t="shared" si="13"/>
        <v>0</v>
      </c>
      <c r="AO62" s="445">
        <f t="shared" si="13"/>
        <v>0</v>
      </c>
      <c r="AP62" s="445">
        <f t="shared" si="13"/>
        <v>0</v>
      </c>
      <c r="AQ62" s="445">
        <f t="shared" si="14"/>
        <v>0</v>
      </c>
      <c r="AR62" s="445">
        <f t="shared" si="14"/>
        <v>0</v>
      </c>
      <c r="AS62" s="445">
        <f t="shared" si="14"/>
        <v>0</v>
      </c>
      <c r="AT62" s="445">
        <f t="shared" si="14"/>
        <v>0</v>
      </c>
      <c r="AU62" s="445">
        <f t="shared" si="14"/>
        <v>0</v>
      </c>
      <c r="AV62" s="499">
        <f>'[79]ИП 2021-2024гг.'!D61-D61</f>
        <v>0</v>
      </c>
    </row>
    <row r="63" spans="2:48" s="50" customFormat="1" ht="20.25" hidden="1">
      <c r="B63" s="45"/>
      <c r="C63" s="309" t="s">
        <v>142</v>
      </c>
      <c r="D63" s="326"/>
      <c r="E63" s="92"/>
      <c r="F63" s="311"/>
      <c r="G63" s="312"/>
      <c r="H63" s="310">
        <f t="shared" si="24"/>
        <v>0</v>
      </c>
      <c r="I63" s="88"/>
      <c r="J63" s="328"/>
      <c r="K63" s="332"/>
      <c r="L63" s="330"/>
      <c r="M63" s="331"/>
      <c r="N63" s="310"/>
      <c r="O63" s="311"/>
      <c r="P63" s="104"/>
      <c r="Q63" s="310">
        <f t="shared" si="5"/>
        <v>0</v>
      </c>
      <c r="R63" s="311">
        <f t="shared" si="20"/>
        <v>0</v>
      </c>
      <c r="S63" s="312">
        <f t="shared" si="20"/>
        <v>0</v>
      </c>
      <c r="T63" s="289"/>
      <c r="U63" s="445">
        <f>D63-'[78]ИП 2021-2024гг.'!D63</f>
        <v>0</v>
      </c>
      <c r="V63" s="445">
        <f>E63-'[78]ИП 2021-2024гг.'!E63</f>
        <v>0</v>
      </c>
      <c r="W63" s="445">
        <f>F63-'[78]ИП 2021-2024гг.'!F63</f>
        <v>0</v>
      </c>
      <c r="X63" s="445">
        <f>G63-'[78]ИП 2021-2024гг.'!G63</f>
        <v>0</v>
      </c>
      <c r="Y63" s="445">
        <f>H63-'[78]ИП 2021-2024гг.'!H63</f>
        <v>0</v>
      </c>
      <c r="Z63" s="445">
        <f>I63-'[78]ИП 2021-2024гг.'!I63</f>
        <v>0</v>
      </c>
      <c r="AA63" s="445">
        <f>J63-'[78]ИП 2021-2024гг.'!J63</f>
        <v>0</v>
      </c>
      <c r="AB63" s="445">
        <f>K63-'[78]ИП 2021-2024гг.'!K63</f>
        <v>0</v>
      </c>
      <c r="AC63" s="445">
        <f>L63-'[78]ИП 2021-2024гг.'!L63</f>
        <v>0</v>
      </c>
      <c r="AD63" s="445">
        <f>M63-'[78]ИП 2021-2024гг.'!M63</f>
        <v>0</v>
      </c>
      <c r="AE63" s="445">
        <f>N63-'[78]ИП 2021-2024гг.'!N63</f>
        <v>0</v>
      </c>
      <c r="AF63" s="445">
        <f>O63-'[78]ИП 2021-2024гг.'!O63</f>
        <v>0</v>
      </c>
      <c r="AG63" s="445">
        <f>P63-'[78]ИП 2021-2024гг.'!P63</f>
        <v>0</v>
      </c>
      <c r="AH63" s="445">
        <f>Q63-'[78]ИП 2021-2024гг.'!Q63</f>
        <v>0</v>
      </c>
      <c r="AI63" s="445">
        <f>R63-'[78]ИП 2021-2024гг.'!R63</f>
        <v>0</v>
      </c>
      <c r="AJ63" s="445">
        <f>S63-'[78]ИП 2021-2024гг.'!S63</f>
        <v>0</v>
      </c>
      <c r="AK63" s="445"/>
      <c r="AL63" s="445"/>
      <c r="AM63" s="445"/>
      <c r="AN63" s="445">
        <f t="shared" si="13"/>
        <v>0</v>
      </c>
      <c r="AO63" s="445">
        <f t="shared" si="13"/>
        <v>0</v>
      </c>
      <c r="AP63" s="445">
        <f t="shared" si="13"/>
        <v>0</v>
      </c>
      <c r="AQ63" s="445">
        <f t="shared" si="14"/>
        <v>0</v>
      </c>
      <c r="AR63" s="445">
        <f t="shared" si="14"/>
        <v>0</v>
      </c>
      <c r="AS63" s="445">
        <f t="shared" si="14"/>
        <v>0</v>
      </c>
      <c r="AT63" s="445">
        <f t="shared" si="14"/>
        <v>0</v>
      </c>
      <c r="AU63" s="445">
        <f t="shared" si="14"/>
        <v>0</v>
      </c>
      <c r="AV63" s="499">
        <f>'[79]ИП 2021-2024гг.'!D62-D62</f>
        <v>0</v>
      </c>
    </row>
    <row r="64" spans="2:48" s="50" customFormat="1" ht="20.25" hidden="1">
      <c r="B64" s="45"/>
      <c r="C64" s="309" t="s">
        <v>132</v>
      </c>
      <c r="D64" s="326"/>
      <c r="E64" s="92"/>
      <c r="F64" s="311"/>
      <c r="G64" s="312"/>
      <c r="H64" s="310">
        <f t="shared" si="24"/>
        <v>0</v>
      </c>
      <c r="I64" s="311"/>
      <c r="J64" s="312"/>
      <c r="K64" s="332"/>
      <c r="L64" s="330"/>
      <c r="M64" s="331"/>
      <c r="N64" s="310"/>
      <c r="O64" s="311"/>
      <c r="P64" s="104"/>
      <c r="Q64" s="310">
        <f t="shared" si="5"/>
        <v>0</v>
      </c>
      <c r="R64" s="311">
        <f t="shared" si="20"/>
        <v>0</v>
      </c>
      <c r="S64" s="312">
        <f t="shared" si="20"/>
        <v>0</v>
      </c>
      <c r="T64" s="289"/>
      <c r="U64" s="445">
        <f>D64-'[78]ИП 2021-2024гг.'!D64</f>
        <v>0</v>
      </c>
      <c r="V64" s="445">
        <f>E64-'[78]ИП 2021-2024гг.'!E64</f>
        <v>0</v>
      </c>
      <c r="W64" s="445">
        <f>F64-'[78]ИП 2021-2024гг.'!F64</f>
        <v>0</v>
      </c>
      <c r="X64" s="445">
        <f>G64-'[78]ИП 2021-2024гг.'!G64</f>
        <v>0</v>
      </c>
      <c r="Y64" s="445">
        <f>H64-'[78]ИП 2021-2024гг.'!H64</f>
        <v>0</v>
      </c>
      <c r="Z64" s="445">
        <f>I64-'[78]ИП 2021-2024гг.'!I64</f>
        <v>0</v>
      </c>
      <c r="AA64" s="445">
        <f>J64-'[78]ИП 2021-2024гг.'!J64</f>
        <v>0</v>
      </c>
      <c r="AB64" s="445">
        <f>K64-'[78]ИП 2021-2024гг.'!K64</f>
        <v>0</v>
      </c>
      <c r="AC64" s="445">
        <f>L64-'[78]ИП 2021-2024гг.'!L64</f>
        <v>0</v>
      </c>
      <c r="AD64" s="445">
        <f>M64-'[78]ИП 2021-2024гг.'!M64</f>
        <v>0</v>
      </c>
      <c r="AE64" s="445">
        <f>N64-'[78]ИП 2021-2024гг.'!N64</f>
        <v>0</v>
      </c>
      <c r="AF64" s="445">
        <f>O64-'[78]ИП 2021-2024гг.'!O64</f>
        <v>0</v>
      </c>
      <c r="AG64" s="445">
        <f>P64-'[78]ИП 2021-2024гг.'!P64</f>
        <v>0</v>
      </c>
      <c r="AH64" s="445">
        <f>Q64-'[78]ИП 2021-2024гг.'!Q64</f>
        <v>0</v>
      </c>
      <c r="AI64" s="445">
        <f>R64-'[78]ИП 2021-2024гг.'!R64</f>
        <v>0</v>
      </c>
      <c r="AJ64" s="445">
        <f>S64-'[78]ИП 2021-2024гг.'!S64</f>
        <v>0</v>
      </c>
      <c r="AK64" s="445"/>
      <c r="AL64" s="445"/>
      <c r="AM64" s="445"/>
      <c r="AN64" s="445">
        <f t="shared" si="13"/>
        <v>0</v>
      </c>
      <c r="AO64" s="445">
        <f t="shared" si="13"/>
        <v>0</v>
      </c>
      <c r="AP64" s="445">
        <f t="shared" si="13"/>
        <v>0</v>
      </c>
      <c r="AQ64" s="445">
        <f t="shared" si="14"/>
        <v>0</v>
      </c>
      <c r="AR64" s="445">
        <f t="shared" si="14"/>
        <v>0</v>
      </c>
      <c r="AS64" s="445">
        <f t="shared" si="14"/>
        <v>0</v>
      </c>
      <c r="AT64" s="445">
        <f t="shared" si="14"/>
        <v>0</v>
      </c>
      <c r="AU64" s="445">
        <f t="shared" si="14"/>
        <v>0</v>
      </c>
      <c r="AV64" s="499">
        <f>'[79]ИП 2021-2024гг.'!D63-D63</f>
        <v>0</v>
      </c>
    </row>
    <row r="65" spans="2:48" s="50" customFormat="1" ht="40.5" hidden="1">
      <c r="B65" s="45"/>
      <c r="C65" s="24" t="s">
        <v>228</v>
      </c>
      <c r="D65" s="129"/>
      <c r="E65" s="92"/>
      <c r="F65" s="311"/>
      <c r="G65" s="312"/>
      <c r="H65" s="320">
        <f t="shared" si="24"/>
        <v>0</v>
      </c>
      <c r="I65" s="323">
        <f t="shared" ref="I65:J65" si="26">SUM(I66:I69)</f>
        <v>0</v>
      </c>
      <c r="J65" s="322">
        <f t="shared" si="26"/>
        <v>0</v>
      </c>
      <c r="K65" s="332"/>
      <c r="L65" s="330"/>
      <c r="M65" s="331"/>
      <c r="N65" s="87"/>
      <c r="O65" s="51"/>
      <c r="P65" s="51"/>
      <c r="Q65" s="87">
        <f t="shared" si="5"/>
        <v>0</v>
      </c>
      <c r="R65" s="51">
        <f t="shared" si="20"/>
        <v>0</v>
      </c>
      <c r="S65" s="103">
        <f t="shared" si="20"/>
        <v>0</v>
      </c>
      <c r="T65" s="54"/>
      <c r="U65" s="445">
        <f>D65-'[78]ИП 2021-2024гг.'!D65</f>
        <v>0</v>
      </c>
      <c r="V65" s="445">
        <f>E65-'[78]ИП 2021-2024гг.'!E65</f>
        <v>0</v>
      </c>
      <c r="W65" s="445">
        <f>F65-'[78]ИП 2021-2024гг.'!F65</f>
        <v>0</v>
      </c>
      <c r="X65" s="445">
        <f>G65-'[78]ИП 2021-2024гг.'!G65</f>
        <v>0</v>
      </c>
      <c r="Y65" s="445">
        <f>H65-'[78]ИП 2021-2024гг.'!H65</f>
        <v>0</v>
      </c>
      <c r="Z65" s="445">
        <f>I65-'[78]ИП 2021-2024гг.'!I65</f>
        <v>0</v>
      </c>
      <c r="AA65" s="445">
        <f>J65-'[78]ИП 2021-2024гг.'!J65</f>
        <v>0</v>
      </c>
      <c r="AB65" s="445">
        <f>K65-'[78]ИП 2021-2024гг.'!K65</f>
        <v>0</v>
      </c>
      <c r="AC65" s="445">
        <f>L65-'[78]ИП 2021-2024гг.'!L65</f>
        <v>0</v>
      </c>
      <c r="AD65" s="445">
        <f>M65-'[78]ИП 2021-2024гг.'!M65</f>
        <v>0</v>
      </c>
      <c r="AE65" s="445">
        <f>N65-'[78]ИП 2021-2024гг.'!N65</f>
        <v>0</v>
      </c>
      <c r="AF65" s="445">
        <f>O65-'[78]ИП 2021-2024гг.'!O65</f>
        <v>0</v>
      </c>
      <c r="AG65" s="445">
        <f>P65-'[78]ИП 2021-2024гг.'!P65</f>
        <v>0</v>
      </c>
      <c r="AH65" s="445">
        <f>Q65-'[78]ИП 2021-2024гг.'!Q65</f>
        <v>0</v>
      </c>
      <c r="AI65" s="445">
        <f>R65-'[78]ИП 2021-2024гг.'!R65</f>
        <v>0</v>
      </c>
      <c r="AJ65" s="445">
        <f>S65-'[78]ИП 2021-2024гг.'!S65</f>
        <v>0</v>
      </c>
      <c r="AK65" s="445"/>
      <c r="AL65" s="445"/>
      <c r="AM65" s="445"/>
      <c r="AN65" s="445">
        <f t="shared" si="13"/>
        <v>0</v>
      </c>
      <c r="AO65" s="445">
        <f t="shared" si="13"/>
        <v>0</v>
      </c>
      <c r="AP65" s="445">
        <f t="shared" si="13"/>
        <v>0</v>
      </c>
      <c r="AQ65" s="445">
        <f t="shared" si="14"/>
        <v>0</v>
      </c>
      <c r="AR65" s="445">
        <f t="shared" si="14"/>
        <v>0</v>
      </c>
      <c r="AS65" s="445">
        <f t="shared" si="14"/>
        <v>0</v>
      </c>
      <c r="AT65" s="445">
        <f t="shared" si="14"/>
        <v>0</v>
      </c>
      <c r="AU65" s="445">
        <f t="shared" si="14"/>
        <v>0</v>
      </c>
      <c r="AV65" s="499">
        <f>'[79]ИП 2021-2024гг.'!D64-D64</f>
        <v>0</v>
      </c>
    </row>
    <row r="66" spans="2:48" s="50" customFormat="1" ht="20.25" hidden="1">
      <c r="B66" s="45"/>
      <c r="C66" s="309" t="s">
        <v>139</v>
      </c>
      <c r="D66" s="130"/>
      <c r="E66" s="92"/>
      <c r="F66" s="311"/>
      <c r="G66" s="312"/>
      <c r="H66" s="310">
        <f t="shared" si="24"/>
        <v>0</v>
      </c>
      <c r="I66" s="311"/>
      <c r="J66" s="328"/>
      <c r="K66" s="332"/>
      <c r="L66" s="330"/>
      <c r="M66" s="331"/>
      <c r="N66" s="92"/>
      <c r="O66" s="88"/>
      <c r="P66" s="88"/>
      <c r="Q66" s="92">
        <f t="shared" si="5"/>
        <v>0</v>
      </c>
      <c r="R66" s="88">
        <f t="shared" si="20"/>
        <v>0</v>
      </c>
      <c r="S66" s="89">
        <f t="shared" si="20"/>
        <v>0</v>
      </c>
      <c r="T66" s="289"/>
      <c r="U66" s="445">
        <f>D66-'[78]ИП 2021-2024гг.'!D66</f>
        <v>0</v>
      </c>
      <c r="V66" s="445">
        <f>E66-'[78]ИП 2021-2024гг.'!E66</f>
        <v>0</v>
      </c>
      <c r="W66" s="445">
        <f>F66-'[78]ИП 2021-2024гг.'!F66</f>
        <v>0</v>
      </c>
      <c r="X66" s="445">
        <f>G66-'[78]ИП 2021-2024гг.'!G66</f>
        <v>0</v>
      </c>
      <c r="Y66" s="445">
        <f>H66-'[78]ИП 2021-2024гг.'!H66</f>
        <v>0</v>
      </c>
      <c r="Z66" s="445">
        <f>I66-'[78]ИП 2021-2024гг.'!I66</f>
        <v>0</v>
      </c>
      <c r="AA66" s="445">
        <f>J66-'[78]ИП 2021-2024гг.'!J66</f>
        <v>0</v>
      </c>
      <c r="AB66" s="445">
        <f>K66-'[78]ИП 2021-2024гг.'!K66</f>
        <v>0</v>
      </c>
      <c r="AC66" s="445">
        <f>L66-'[78]ИП 2021-2024гг.'!L66</f>
        <v>0</v>
      </c>
      <c r="AD66" s="445">
        <f>M66-'[78]ИП 2021-2024гг.'!M66</f>
        <v>0</v>
      </c>
      <c r="AE66" s="445">
        <f>N66-'[78]ИП 2021-2024гг.'!N66</f>
        <v>0</v>
      </c>
      <c r="AF66" s="445">
        <f>O66-'[78]ИП 2021-2024гг.'!O66</f>
        <v>0</v>
      </c>
      <c r="AG66" s="445">
        <f>P66-'[78]ИП 2021-2024гг.'!P66</f>
        <v>0</v>
      </c>
      <c r="AH66" s="445">
        <f>Q66-'[78]ИП 2021-2024гг.'!Q66</f>
        <v>0</v>
      </c>
      <c r="AI66" s="445">
        <f>R66-'[78]ИП 2021-2024гг.'!R66</f>
        <v>0</v>
      </c>
      <c r="AJ66" s="445">
        <f>S66-'[78]ИП 2021-2024гг.'!S66</f>
        <v>0</v>
      </c>
      <c r="AK66" s="445"/>
      <c r="AL66" s="445"/>
      <c r="AM66" s="445"/>
      <c r="AN66" s="445">
        <f t="shared" si="13"/>
        <v>0</v>
      </c>
      <c r="AO66" s="445">
        <f t="shared" si="13"/>
        <v>0</v>
      </c>
      <c r="AP66" s="445">
        <f t="shared" si="13"/>
        <v>0</v>
      </c>
      <c r="AQ66" s="445">
        <f t="shared" si="14"/>
        <v>0</v>
      </c>
      <c r="AR66" s="445">
        <f t="shared" si="14"/>
        <v>0</v>
      </c>
      <c r="AS66" s="445">
        <f t="shared" si="14"/>
        <v>0</v>
      </c>
      <c r="AT66" s="445">
        <f t="shared" si="14"/>
        <v>0</v>
      </c>
      <c r="AU66" s="445">
        <f t="shared" si="14"/>
        <v>0</v>
      </c>
      <c r="AV66" s="499">
        <f>'[79]ИП 2021-2024гг.'!D65-D65</f>
        <v>0</v>
      </c>
    </row>
    <row r="67" spans="2:48" s="50" customFormat="1" ht="20.25" hidden="1">
      <c r="B67" s="45"/>
      <c r="C67" s="309" t="s">
        <v>18</v>
      </c>
      <c r="D67" s="130"/>
      <c r="E67" s="92"/>
      <c r="F67" s="311"/>
      <c r="G67" s="312"/>
      <c r="H67" s="310">
        <f t="shared" si="24"/>
        <v>0</v>
      </c>
      <c r="I67" s="311"/>
      <c r="J67" s="328"/>
      <c r="K67" s="332"/>
      <c r="L67" s="330"/>
      <c r="M67" s="331"/>
      <c r="N67" s="92"/>
      <c r="O67" s="88"/>
      <c r="P67" s="88"/>
      <c r="Q67" s="92">
        <f t="shared" si="5"/>
        <v>0</v>
      </c>
      <c r="R67" s="88">
        <f t="shared" si="20"/>
        <v>0</v>
      </c>
      <c r="S67" s="89">
        <f t="shared" si="20"/>
        <v>0</v>
      </c>
      <c r="T67" s="289"/>
      <c r="U67" s="445">
        <f>D67-'[78]ИП 2021-2024гг.'!D67</f>
        <v>0</v>
      </c>
      <c r="V67" s="445">
        <f>E67-'[78]ИП 2021-2024гг.'!E67</f>
        <v>0</v>
      </c>
      <c r="W67" s="445">
        <f>F67-'[78]ИП 2021-2024гг.'!F67</f>
        <v>0</v>
      </c>
      <c r="X67" s="445">
        <f>G67-'[78]ИП 2021-2024гг.'!G67</f>
        <v>0</v>
      </c>
      <c r="Y67" s="445">
        <f>H67-'[78]ИП 2021-2024гг.'!H67</f>
        <v>0</v>
      </c>
      <c r="Z67" s="445">
        <f>I67-'[78]ИП 2021-2024гг.'!I67</f>
        <v>0</v>
      </c>
      <c r="AA67" s="445">
        <f>J67-'[78]ИП 2021-2024гг.'!J67</f>
        <v>0</v>
      </c>
      <c r="AB67" s="445">
        <f>K67-'[78]ИП 2021-2024гг.'!K67</f>
        <v>0</v>
      </c>
      <c r="AC67" s="445">
        <f>L67-'[78]ИП 2021-2024гг.'!L67</f>
        <v>0</v>
      </c>
      <c r="AD67" s="445">
        <f>M67-'[78]ИП 2021-2024гг.'!M67</f>
        <v>0</v>
      </c>
      <c r="AE67" s="445">
        <f>N67-'[78]ИП 2021-2024гг.'!N67</f>
        <v>0</v>
      </c>
      <c r="AF67" s="445">
        <f>O67-'[78]ИП 2021-2024гг.'!O67</f>
        <v>0</v>
      </c>
      <c r="AG67" s="445">
        <f>P67-'[78]ИП 2021-2024гг.'!P67</f>
        <v>0</v>
      </c>
      <c r="AH67" s="445">
        <f>Q67-'[78]ИП 2021-2024гг.'!Q67</f>
        <v>0</v>
      </c>
      <c r="AI67" s="445">
        <f>R67-'[78]ИП 2021-2024гг.'!R67</f>
        <v>0</v>
      </c>
      <c r="AJ67" s="445">
        <f>S67-'[78]ИП 2021-2024гг.'!S67</f>
        <v>0</v>
      </c>
      <c r="AK67" s="445"/>
      <c r="AL67" s="445"/>
      <c r="AM67" s="445"/>
      <c r="AN67" s="445">
        <f t="shared" si="13"/>
        <v>0</v>
      </c>
      <c r="AO67" s="445">
        <f t="shared" si="13"/>
        <v>0</v>
      </c>
      <c r="AP67" s="445">
        <f t="shared" si="13"/>
        <v>0</v>
      </c>
      <c r="AQ67" s="445">
        <f t="shared" si="14"/>
        <v>0</v>
      </c>
      <c r="AR67" s="445">
        <f t="shared" si="14"/>
        <v>0</v>
      </c>
      <c r="AS67" s="445">
        <f t="shared" si="14"/>
        <v>0</v>
      </c>
      <c r="AT67" s="445">
        <f t="shared" si="14"/>
        <v>0</v>
      </c>
      <c r="AU67" s="445">
        <f t="shared" si="14"/>
        <v>0</v>
      </c>
      <c r="AV67" s="499">
        <f>'[79]ИП 2021-2024гг.'!D66-D66</f>
        <v>0</v>
      </c>
    </row>
    <row r="68" spans="2:48" s="50" customFormat="1" ht="20.25" hidden="1">
      <c r="B68" s="45"/>
      <c r="C68" s="309" t="s">
        <v>142</v>
      </c>
      <c r="D68" s="130"/>
      <c r="E68" s="92"/>
      <c r="F68" s="311"/>
      <c r="G68" s="312"/>
      <c r="H68" s="310">
        <f t="shared" si="24"/>
        <v>0</v>
      </c>
      <c r="I68" s="88"/>
      <c r="J68" s="328"/>
      <c r="K68" s="332"/>
      <c r="L68" s="330"/>
      <c r="M68" s="331"/>
      <c r="N68" s="92"/>
      <c r="O68" s="88"/>
      <c r="P68" s="88"/>
      <c r="Q68" s="92">
        <f t="shared" si="5"/>
        <v>0</v>
      </c>
      <c r="R68" s="88">
        <f t="shared" si="20"/>
        <v>0</v>
      </c>
      <c r="S68" s="89">
        <f t="shared" si="20"/>
        <v>0</v>
      </c>
      <c r="T68" s="289"/>
      <c r="U68" s="445">
        <f>D68-'[78]ИП 2021-2024гг.'!D68</f>
        <v>0</v>
      </c>
      <c r="V68" s="445">
        <f>E68-'[78]ИП 2021-2024гг.'!E68</f>
        <v>0</v>
      </c>
      <c r="W68" s="445">
        <f>F68-'[78]ИП 2021-2024гг.'!F68</f>
        <v>0</v>
      </c>
      <c r="X68" s="445">
        <f>G68-'[78]ИП 2021-2024гг.'!G68</f>
        <v>0</v>
      </c>
      <c r="Y68" s="445">
        <f>H68-'[78]ИП 2021-2024гг.'!H68</f>
        <v>0</v>
      </c>
      <c r="Z68" s="445">
        <f>I68-'[78]ИП 2021-2024гг.'!I68</f>
        <v>0</v>
      </c>
      <c r="AA68" s="445">
        <f>J68-'[78]ИП 2021-2024гг.'!J68</f>
        <v>0</v>
      </c>
      <c r="AB68" s="445">
        <f>K68-'[78]ИП 2021-2024гг.'!K68</f>
        <v>0</v>
      </c>
      <c r="AC68" s="445">
        <f>L68-'[78]ИП 2021-2024гг.'!L68</f>
        <v>0</v>
      </c>
      <c r="AD68" s="445">
        <f>M68-'[78]ИП 2021-2024гг.'!M68</f>
        <v>0</v>
      </c>
      <c r="AE68" s="445">
        <f>N68-'[78]ИП 2021-2024гг.'!N68</f>
        <v>0</v>
      </c>
      <c r="AF68" s="445">
        <f>O68-'[78]ИП 2021-2024гг.'!O68</f>
        <v>0</v>
      </c>
      <c r="AG68" s="445">
        <f>P68-'[78]ИП 2021-2024гг.'!P68</f>
        <v>0</v>
      </c>
      <c r="AH68" s="445">
        <f>Q68-'[78]ИП 2021-2024гг.'!Q68</f>
        <v>0</v>
      </c>
      <c r="AI68" s="445">
        <f>R68-'[78]ИП 2021-2024гг.'!R68</f>
        <v>0</v>
      </c>
      <c r="AJ68" s="445">
        <f>S68-'[78]ИП 2021-2024гг.'!S68</f>
        <v>0</v>
      </c>
      <c r="AK68" s="445"/>
      <c r="AL68" s="445"/>
      <c r="AM68" s="445"/>
      <c r="AN68" s="445">
        <f t="shared" si="13"/>
        <v>0</v>
      </c>
      <c r="AO68" s="445">
        <f t="shared" si="13"/>
        <v>0</v>
      </c>
      <c r="AP68" s="445">
        <f t="shared" si="13"/>
        <v>0</v>
      </c>
      <c r="AQ68" s="445">
        <f t="shared" si="14"/>
        <v>0</v>
      </c>
      <c r="AR68" s="445">
        <f t="shared" si="14"/>
        <v>0</v>
      </c>
      <c r="AS68" s="445">
        <f t="shared" si="14"/>
        <v>0</v>
      </c>
      <c r="AT68" s="445">
        <f t="shared" si="14"/>
        <v>0</v>
      </c>
      <c r="AU68" s="445">
        <f t="shared" si="14"/>
        <v>0</v>
      </c>
      <c r="AV68" s="499">
        <f>'[79]ИП 2021-2024гг.'!D67-D67</f>
        <v>0</v>
      </c>
    </row>
    <row r="69" spans="2:48" s="50" customFormat="1" ht="20.25" hidden="1">
      <c r="B69" s="45"/>
      <c r="C69" s="309" t="s">
        <v>132</v>
      </c>
      <c r="D69" s="130"/>
      <c r="E69" s="92"/>
      <c r="F69" s="311"/>
      <c r="G69" s="312"/>
      <c r="H69" s="310">
        <f t="shared" si="24"/>
        <v>0</v>
      </c>
      <c r="I69" s="311"/>
      <c r="J69" s="312"/>
      <c r="K69" s="332"/>
      <c r="L69" s="330"/>
      <c r="M69" s="331"/>
      <c r="N69" s="92"/>
      <c r="O69" s="88"/>
      <c r="P69" s="89"/>
      <c r="Q69" s="92">
        <f t="shared" si="5"/>
        <v>0</v>
      </c>
      <c r="R69" s="88">
        <f t="shared" si="20"/>
        <v>0</v>
      </c>
      <c r="S69" s="89">
        <f t="shared" si="20"/>
        <v>0</v>
      </c>
      <c r="T69" s="289"/>
      <c r="U69" s="445">
        <f>D69-'[78]ИП 2021-2024гг.'!D69</f>
        <v>0</v>
      </c>
      <c r="V69" s="445">
        <f>E69-'[78]ИП 2021-2024гг.'!E69</f>
        <v>0</v>
      </c>
      <c r="W69" s="445">
        <f>F69-'[78]ИП 2021-2024гг.'!F69</f>
        <v>0</v>
      </c>
      <c r="X69" s="445">
        <f>G69-'[78]ИП 2021-2024гг.'!G69</f>
        <v>0</v>
      </c>
      <c r="Y69" s="445">
        <f>H69-'[78]ИП 2021-2024гг.'!H69</f>
        <v>0</v>
      </c>
      <c r="Z69" s="445">
        <f>I69-'[78]ИП 2021-2024гг.'!I69</f>
        <v>0</v>
      </c>
      <c r="AA69" s="445">
        <f>J69-'[78]ИП 2021-2024гг.'!J69</f>
        <v>0</v>
      </c>
      <c r="AB69" s="445">
        <f>K69-'[78]ИП 2021-2024гг.'!K69</f>
        <v>0</v>
      </c>
      <c r="AC69" s="445">
        <f>L69-'[78]ИП 2021-2024гг.'!L69</f>
        <v>0</v>
      </c>
      <c r="AD69" s="445">
        <f>M69-'[78]ИП 2021-2024гг.'!M69</f>
        <v>0</v>
      </c>
      <c r="AE69" s="445">
        <f>N69-'[78]ИП 2021-2024гг.'!N69</f>
        <v>0</v>
      </c>
      <c r="AF69" s="445">
        <f>O69-'[78]ИП 2021-2024гг.'!O69</f>
        <v>0</v>
      </c>
      <c r="AG69" s="445">
        <f>P69-'[78]ИП 2021-2024гг.'!P69</f>
        <v>0</v>
      </c>
      <c r="AH69" s="445">
        <f>Q69-'[78]ИП 2021-2024гг.'!Q69</f>
        <v>0</v>
      </c>
      <c r="AI69" s="445">
        <f>R69-'[78]ИП 2021-2024гг.'!R69</f>
        <v>0</v>
      </c>
      <c r="AJ69" s="445">
        <f>S69-'[78]ИП 2021-2024гг.'!S69</f>
        <v>0</v>
      </c>
      <c r="AK69" s="445"/>
      <c r="AL69" s="445"/>
      <c r="AM69" s="445"/>
      <c r="AN69" s="445">
        <f t="shared" si="13"/>
        <v>0</v>
      </c>
      <c r="AO69" s="445">
        <f t="shared" si="13"/>
        <v>0</v>
      </c>
      <c r="AP69" s="445">
        <f t="shared" si="13"/>
        <v>0</v>
      </c>
      <c r="AQ69" s="445">
        <f t="shared" si="14"/>
        <v>0</v>
      </c>
      <c r="AR69" s="445">
        <f t="shared" si="14"/>
        <v>0</v>
      </c>
      <c r="AS69" s="445">
        <f t="shared" si="14"/>
        <v>0</v>
      </c>
      <c r="AT69" s="445">
        <f t="shared" si="14"/>
        <v>0</v>
      </c>
      <c r="AU69" s="445">
        <f t="shared" si="14"/>
        <v>0</v>
      </c>
      <c r="AV69" s="499">
        <f>'[79]ИП 2021-2024гг.'!D68-D68</f>
        <v>0</v>
      </c>
    </row>
    <row r="70" spans="2:48" s="50" customFormat="1" ht="20.25">
      <c r="B70" s="45">
        <v>10</v>
      </c>
      <c r="C70" s="24" t="s">
        <v>216</v>
      </c>
      <c r="D70" s="324">
        <f>H70+K70</f>
        <v>9403.7161823999995</v>
      </c>
      <c r="E70" s="92"/>
      <c r="F70" s="311"/>
      <c r="G70" s="312"/>
      <c r="H70" s="320">
        <f>SUM(I70:J70)</f>
        <v>9403.7161823999995</v>
      </c>
      <c r="I70" s="321">
        <f>SUM(I71:I74)</f>
        <v>0</v>
      </c>
      <c r="J70" s="322">
        <f>SUM(J71:J74)</f>
        <v>9403.7161823999995</v>
      </c>
      <c r="K70" s="325"/>
      <c r="L70" s="321"/>
      <c r="M70" s="321"/>
      <c r="N70" s="310"/>
      <c r="O70" s="311"/>
      <c r="P70" s="312"/>
      <c r="Q70" s="87">
        <f t="shared" si="5"/>
        <v>9403.7161823999995</v>
      </c>
      <c r="R70" s="311">
        <f t="shared" si="20"/>
        <v>0</v>
      </c>
      <c r="S70" s="322">
        <f t="shared" si="20"/>
        <v>9403.7161823999995</v>
      </c>
      <c r="T70" s="54"/>
      <c r="U70" s="445">
        <f>D70-'[78]ИП 2021-2024гг.'!D70</f>
        <v>-0.5</v>
      </c>
      <c r="V70" s="445">
        <f>E70-'[78]ИП 2021-2024гг.'!E70</f>
        <v>0</v>
      </c>
      <c r="W70" s="445">
        <f>F70-'[78]ИП 2021-2024гг.'!F70</f>
        <v>0</v>
      </c>
      <c r="X70" s="445">
        <f>G70-'[78]ИП 2021-2024гг.'!G70</f>
        <v>0</v>
      </c>
      <c r="Y70" s="445">
        <f>H70-'[78]ИП 2021-2024гг.'!H70</f>
        <v>-0.5</v>
      </c>
      <c r="Z70" s="445">
        <f>I70-'[78]ИП 2021-2024гг.'!I70</f>
        <v>0</v>
      </c>
      <c r="AA70" s="445">
        <f>J70-'[78]ИП 2021-2024гг.'!J70</f>
        <v>-0.5</v>
      </c>
      <c r="AB70" s="445">
        <f>K70-'[78]ИП 2021-2024гг.'!K70</f>
        <v>0</v>
      </c>
      <c r="AC70" s="445">
        <f>L70-'[78]ИП 2021-2024гг.'!L70</f>
        <v>0</v>
      </c>
      <c r="AD70" s="445">
        <f>M70-'[78]ИП 2021-2024гг.'!M70</f>
        <v>0</v>
      </c>
      <c r="AE70" s="445">
        <f>N70-'[78]ИП 2021-2024гг.'!N70</f>
        <v>0</v>
      </c>
      <c r="AF70" s="445">
        <f>O70-'[78]ИП 2021-2024гг.'!O70</f>
        <v>0</v>
      </c>
      <c r="AG70" s="445">
        <f>P70-'[78]ИП 2021-2024гг.'!P70</f>
        <v>0</v>
      </c>
      <c r="AH70" s="445">
        <f>Q70-'[78]ИП 2021-2024гг.'!Q70</f>
        <v>-0.5</v>
      </c>
      <c r="AI70" s="445">
        <f>R70-'[78]ИП 2021-2024гг.'!R70</f>
        <v>0</v>
      </c>
      <c r="AJ70" s="445">
        <f>S70-'[78]ИП 2021-2024гг.'!S70</f>
        <v>-0.5</v>
      </c>
      <c r="AK70" s="445"/>
      <c r="AL70" s="445"/>
      <c r="AM70" s="445"/>
      <c r="AN70" s="445">
        <f t="shared" si="13"/>
        <v>9403.7161823999995</v>
      </c>
      <c r="AO70" s="445">
        <f t="shared" si="13"/>
        <v>0</v>
      </c>
      <c r="AP70" s="445">
        <f t="shared" si="13"/>
        <v>9403.7161823999995</v>
      </c>
      <c r="AQ70" s="445">
        <f t="shared" si="14"/>
        <v>0</v>
      </c>
      <c r="AR70" s="445">
        <f t="shared" si="14"/>
        <v>0</v>
      </c>
      <c r="AS70" s="445">
        <f t="shared" si="14"/>
        <v>0</v>
      </c>
      <c r="AT70" s="445">
        <f t="shared" si="14"/>
        <v>0</v>
      </c>
      <c r="AU70" s="445">
        <f t="shared" si="14"/>
        <v>0.5</v>
      </c>
      <c r="AV70" s="499">
        <f>'[79]ИП 2021-2024гг.'!D69-D69</f>
        <v>0</v>
      </c>
    </row>
    <row r="71" spans="2:48" s="50" customFormat="1" ht="20.25">
      <c r="B71" s="45"/>
      <c r="C71" s="309" t="s">
        <v>139</v>
      </c>
      <c r="D71" s="326">
        <f>H71+K71</f>
        <v>765.22080000000005</v>
      </c>
      <c r="E71" s="92"/>
      <c r="F71" s="311"/>
      <c r="G71" s="312"/>
      <c r="H71" s="310">
        <f>SUM(I71:J71)</f>
        <v>765.22080000000005</v>
      </c>
      <c r="I71" s="311"/>
      <c r="J71" s="312">
        <f>710*1.037*1.04-0.5</f>
        <v>765.22080000000005</v>
      </c>
      <c r="K71" s="327"/>
      <c r="L71" s="311"/>
      <c r="M71" s="312"/>
      <c r="N71" s="310"/>
      <c r="O71" s="311"/>
      <c r="P71" s="312"/>
      <c r="Q71" s="92">
        <f t="shared" si="5"/>
        <v>765.22080000000005</v>
      </c>
      <c r="R71" s="311">
        <f t="shared" si="20"/>
        <v>0</v>
      </c>
      <c r="S71" s="312">
        <f t="shared" si="20"/>
        <v>765.22080000000005</v>
      </c>
      <c r="T71" s="289"/>
      <c r="U71" s="445">
        <f>D71-'[78]ИП 2021-2024гг.'!D71</f>
        <v>-0.5</v>
      </c>
      <c r="V71" s="445">
        <f>E71-'[78]ИП 2021-2024гг.'!E71</f>
        <v>0</v>
      </c>
      <c r="W71" s="445">
        <f>F71-'[78]ИП 2021-2024гг.'!F71</f>
        <v>0</v>
      </c>
      <c r="X71" s="445">
        <f>G71-'[78]ИП 2021-2024гг.'!G71</f>
        <v>0</v>
      </c>
      <c r="Y71" s="445">
        <f>H71-'[78]ИП 2021-2024гг.'!H71</f>
        <v>-0.5</v>
      </c>
      <c r="Z71" s="445">
        <f>I71-'[78]ИП 2021-2024гг.'!I71</f>
        <v>0</v>
      </c>
      <c r="AA71" s="445">
        <f>J71-'[78]ИП 2021-2024гг.'!J71</f>
        <v>-0.5</v>
      </c>
      <c r="AB71" s="445">
        <f>K71-'[78]ИП 2021-2024гг.'!K71</f>
        <v>0</v>
      </c>
      <c r="AC71" s="445">
        <f>L71-'[78]ИП 2021-2024гг.'!L71</f>
        <v>0</v>
      </c>
      <c r="AD71" s="445">
        <f>M71-'[78]ИП 2021-2024гг.'!M71</f>
        <v>0</v>
      </c>
      <c r="AE71" s="445">
        <f>N71-'[78]ИП 2021-2024гг.'!N71</f>
        <v>0</v>
      </c>
      <c r="AF71" s="445">
        <f>O71-'[78]ИП 2021-2024гг.'!O71</f>
        <v>0</v>
      </c>
      <c r="AG71" s="445">
        <f>P71-'[78]ИП 2021-2024гг.'!P71</f>
        <v>0</v>
      </c>
      <c r="AH71" s="445">
        <f>Q71-'[78]ИП 2021-2024гг.'!Q71</f>
        <v>-0.5</v>
      </c>
      <c r="AI71" s="445">
        <f>R71-'[78]ИП 2021-2024гг.'!R71</f>
        <v>0</v>
      </c>
      <c r="AJ71" s="445">
        <f>S71-'[78]ИП 2021-2024гг.'!S71</f>
        <v>-0.5</v>
      </c>
      <c r="AK71" s="445"/>
      <c r="AL71" s="445"/>
      <c r="AM71" s="445"/>
      <c r="AN71" s="445">
        <f t="shared" si="13"/>
        <v>765.22080000000005</v>
      </c>
      <c r="AO71" s="445">
        <f t="shared" si="13"/>
        <v>0</v>
      </c>
      <c r="AP71" s="445">
        <f t="shared" si="13"/>
        <v>765.22080000000005</v>
      </c>
      <c r="AQ71" s="445">
        <f t="shared" si="14"/>
        <v>0</v>
      </c>
      <c r="AR71" s="445">
        <f t="shared" si="14"/>
        <v>0</v>
      </c>
      <c r="AS71" s="445">
        <f t="shared" si="14"/>
        <v>0</v>
      </c>
      <c r="AT71" s="445">
        <f t="shared" si="14"/>
        <v>0</v>
      </c>
      <c r="AU71" s="445">
        <f t="shared" si="14"/>
        <v>0.5</v>
      </c>
      <c r="AV71" s="499">
        <f>'[79]ИП 2021-2024гг.'!D70-D70</f>
        <v>0.5</v>
      </c>
    </row>
    <row r="72" spans="2:48" s="50" customFormat="1" ht="20.25">
      <c r="B72" s="45"/>
      <c r="C72" s="309" t="s">
        <v>18</v>
      </c>
      <c r="D72" s="326">
        <f t="shared" ref="D72:D74" si="27">H72+K72</f>
        <v>6238.6077624</v>
      </c>
      <c r="E72" s="92"/>
      <c r="F72" s="311"/>
      <c r="G72" s="312"/>
      <c r="H72" s="310">
        <f t="shared" ref="H72:H74" si="28">SUM(I72:J72)</f>
        <v>6238.6077624</v>
      </c>
      <c r="I72" s="311"/>
      <c r="J72" s="312">
        <f>5784.63*1.037*1.04</f>
        <v>6238.6077624</v>
      </c>
      <c r="K72" s="327"/>
      <c r="L72" s="311"/>
      <c r="M72" s="312"/>
      <c r="N72" s="310"/>
      <c r="O72" s="311"/>
      <c r="P72" s="312"/>
      <c r="Q72" s="92">
        <f t="shared" si="5"/>
        <v>6238.6077624</v>
      </c>
      <c r="R72" s="311">
        <f t="shared" si="20"/>
        <v>0</v>
      </c>
      <c r="S72" s="312">
        <f t="shared" si="20"/>
        <v>6238.6077624</v>
      </c>
      <c r="T72" s="289"/>
      <c r="U72" s="445">
        <f>D72-'[78]ИП 2021-2024гг.'!D72</f>
        <v>0</v>
      </c>
      <c r="V72" s="445">
        <f>E72-'[78]ИП 2021-2024гг.'!E72</f>
        <v>0</v>
      </c>
      <c r="W72" s="445">
        <f>F72-'[78]ИП 2021-2024гг.'!F72</f>
        <v>0</v>
      </c>
      <c r="X72" s="445">
        <f>G72-'[78]ИП 2021-2024гг.'!G72</f>
        <v>0</v>
      </c>
      <c r="Y72" s="445">
        <f>H72-'[78]ИП 2021-2024гг.'!H72</f>
        <v>0</v>
      </c>
      <c r="Z72" s="445">
        <f>I72-'[78]ИП 2021-2024гг.'!I72</f>
        <v>0</v>
      </c>
      <c r="AA72" s="445">
        <f>J72-'[78]ИП 2021-2024гг.'!J72</f>
        <v>0</v>
      </c>
      <c r="AB72" s="445">
        <f>K72-'[78]ИП 2021-2024гг.'!K72</f>
        <v>0</v>
      </c>
      <c r="AC72" s="445">
        <f>L72-'[78]ИП 2021-2024гг.'!L72</f>
        <v>0</v>
      </c>
      <c r="AD72" s="445">
        <f>M72-'[78]ИП 2021-2024гг.'!M72</f>
        <v>0</v>
      </c>
      <c r="AE72" s="445">
        <f>N72-'[78]ИП 2021-2024гг.'!N72</f>
        <v>0</v>
      </c>
      <c r="AF72" s="445">
        <f>O72-'[78]ИП 2021-2024гг.'!O72</f>
        <v>0</v>
      </c>
      <c r="AG72" s="445">
        <f>P72-'[78]ИП 2021-2024гг.'!P72</f>
        <v>0</v>
      </c>
      <c r="AH72" s="445">
        <f>Q72-'[78]ИП 2021-2024гг.'!Q72</f>
        <v>0</v>
      </c>
      <c r="AI72" s="445">
        <f>R72-'[78]ИП 2021-2024гг.'!R72</f>
        <v>0</v>
      </c>
      <c r="AJ72" s="445">
        <f>S72-'[78]ИП 2021-2024гг.'!S72</f>
        <v>0</v>
      </c>
      <c r="AK72" s="445"/>
      <c r="AL72" s="445"/>
      <c r="AM72" s="445"/>
      <c r="AN72" s="445">
        <f t="shared" si="13"/>
        <v>6238.6077624</v>
      </c>
      <c r="AO72" s="445">
        <f t="shared" si="13"/>
        <v>0</v>
      </c>
      <c r="AP72" s="445">
        <f t="shared" si="13"/>
        <v>6238.6077624</v>
      </c>
      <c r="AQ72" s="445">
        <f t="shared" si="14"/>
        <v>0</v>
      </c>
      <c r="AR72" s="445">
        <f t="shared" si="14"/>
        <v>0</v>
      </c>
      <c r="AS72" s="445">
        <f t="shared" si="14"/>
        <v>0</v>
      </c>
      <c r="AT72" s="445">
        <f t="shared" si="14"/>
        <v>0</v>
      </c>
      <c r="AU72" s="445">
        <f t="shared" si="14"/>
        <v>0</v>
      </c>
      <c r="AV72" s="499">
        <f>'[79]ИП 2021-2024гг.'!D71-D71</f>
        <v>0.5</v>
      </c>
    </row>
    <row r="73" spans="2:48" s="50" customFormat="1" ht="20.25">
      <c r="B73" s="45"/>
      <c r="C73" s="309" t="s">
        <v>142</v>
      </c>
      <c r="D73" s="326">
        <f t="shared" si="27"/>
        <v>2399.88762</v>
      </c>
      <c r="E73" s="92"/>
      <c r="F73" s="311"/>
      <c r="G73" s="312"/>
      <c r="H73" s="310">
        <f t="shared" si="28"/>
        <v>2399.88762</v>
      </c>
      <c r="I73" s="311"/>
      <c r="J73" s="312">
        <f>2225.25*1.037*1.04</f>
        <v>2399.88762</v>
      </c>
      <c r="K73" s="327"/>
      <c r="L73" s="311"/>
      <c r="M73" s="312"/>
      <c r="N73" s="310"/>
      <c r="O73" s="311"/>
      <c r="P73" s="312"/>
      <c r="Q73" s="92">
        <f t="shared" si="5"/>
        <v>2399.88762</v>
      </c>
      <c r="R73" s="311">
        <f t="shared" si="20"/>
        <v>0</v>
      </c>
      <c r="S73" s="312">
        <f t="shared" si="20"/>
        <v>2399.88762</v>
      </c>
      <c r="T73" s="289"/>
      <c r="U73" s="445">
        <f>D73-'[78]ИП 2021-2024гг.'!D73</f>
        <v>0</v>
      </c>
      <c r="V73" s="445">
        <f>E73-'[78]ИП 2021-2024гг.'!E73</f>
        <v>0</v>
      </c>
      <c r="W73" s="445">
        <f>F73-'[78]ИП 2021-2024гг.'!F73</f>
        <v>0</v>
      </c>
      <c r="X73" s="445">
        <f>G73-'[78]ИП 2021-2024гг.'!G73</f>
        <v>0</v>
      </c>
      <c r="Y73" s="445">
        <f>H73-'[78]ИП 2021-2024гг.'!H73</f>
        <v>0</v>
      </c>
      <c r="Z73" s="445">
        <f>I73-'[78]ИП 2021-2024гг.'!I73</f>
        <v>0</v>
      </c>
      <c r="AA73" s="445">
        <f>J73-'[78]ИП 2021-2024гг.'!J73</f>
        <v>0</v>
      </c>
      <c r="AB73" s="445">
        <f>K73-'[78]ИП 2021-2024гг.'!K73</f>
        <v>0</v>
      </c>
      <c r="AC73" s="445">
        <f>L73-'[78]ИП 2021-2024гг.'!L73</f>
        <v>0</v>
      </c>
      <c r="AD73" s="445">
        <f>M73-'[78]ИП 2021-2024гг.'!M73</f>
        <v>0</v>
      </c>
      <c r="AE73" s="445">
        <f>N73-'[78]ИП 2021-2024гг.'!N73</f>
        <v>0</v>
      </c>
      <c r="AF73" s="445">
        <f>O73-'[78]ИП 2021-2024гг.'!O73</f>
        <v>0</v>
      </c>
      <c r="AG73" s="445">
        <f>P73-'[78]ИП 2021-2024гг.'!P73</f>
        <v>0</v>
      </c>
      <c r="AH73" s="445">
        <f>Q73-'[78]ИП 2021-2024гг.'!Q73</f>
        <v>0</v>
      </c>
      <c r="AI73" s="445">
        <f>R73-'[78]ИП 2021-2024гг.'!R73</f>
        <v>0</v>
      </c>
      <c r="AJ73" s="445">
        <f>S73-'[78]ИП 2021-2024гг.'!S73</f>
        <v>0</v>
      </c>
      <c r="AK73" s="445"/>
      <c r="AL73" s="445"/>
      <c r="AM73" s="445"/>
      <c r="AN73" s="445">
        <f t="shared" si="13"/>
        <v>2399.88762</v>
      </c>
      <c r="AO73" s="445">
        <f t="shared" si="13"/>
        <v>0</v>
      </c>
      <c r="AP73" s="445">
        <f t="shared" si="13"/>
        <v>2399.88762</v>
      </c>
      <c r="AQ73" s="445">
        <f t="shared" si="14"/>
        <v>0</v>
      </c>
      <c r="AR73" s="445">
        <f t="shared" si="14"/>
        <v>0</v>
      </c>
      <c r="AS73" s="445">
        <f t="shared" si="14"/>
        <v>0</v>
      </c>
      <c r="AT73" s="445">
        <f t="shared" si="14"/>
        <v>0</v>
      </c>
      <c r="AU73" s="445">
        <f t="shared" si="14"/>
        <v>0</v>
      </c>
      <c r="AV73" s="499">
        <f>'[79]ИП 2021-2024гг.'!D72-D72</f>
        <v>0</v>
      </c>
    </row>
    <row r="74" spans="2:48" s="50" customFormat="1" ht="21" thickBot="1">
      <c r="B74" s="401"/>
      <c r="C74" s="402" t="s">
        <v>132</v>
      </c>
      <c r="D74" s="403">
        <f t="shared" si="27"/>
        <v>0</v>
      </c>
      <c r="E74" s="404"/>
      <c r="F74" s="405"/>
      <c r="G74" s="406"/>
      <c r="H74" s="404">
        <f t="shared" si="28"/>
        <v>0</v>
      </c>
      <c r="I74" s="405"/>
      <c r="J74" s="406"/>
      <c r="K74" s="407"/>
      <c r="L74" s="405"/>
      <c r="M74" s="406"/>
      <c r="N74" s="404"/>
      <c r="O74" s="405"/>
      <c r="P74" s="406"/>
      <c r="Q74" s="408">
        <f t="shared" si="5"/>
        <v>0</v>
      </c>
      <c r="R74" s="405">
        <f t="shared" si="20"/>
        <v>0</v>
      </c>
      <c r="S74" s="406">
        <f t="shared" si="20"/>
        <v>0</v>
      </c>
      <c r="T74" s="289"/>
      <c r="U74" s="445">
        <f>D74-'[78]ИП 2021-2024гг.'!D74</f>
        <v>0</v>
      </c>
      <c r="V74" s="445">
        <f>E74-'[78]ИП 2021-2024гг.'!E74</f>
        <v>0</v>
      </c>
      <c r="W74" s="445">
        <f>F74-'[78]ИП 2021-2024гг.'!F74</f>
        <v>0</v>
      </c>
      <c r="X74" s="445">
        <f>G74-'[78]ИП 2021-2024гг.'!G74</f>
        <v>0</v>
      </c>
      <c r="Y74" s="445">
        <f>H74-'[78]ИП 2021-2024гг.'!H74</f>
        <v>0</v>
      </c>
      <c r="Z74" s="445">
        <f>I74-'[78]ИП 2021-2024гг.'!I74</f>
        <v>0</v>
      </c>
      <c r="AA74" s="445">
        <f>J74-'[78]ИП 2021-2024гг.'!J74</f>
        <v>0</v>
      </c>
      <c r="AB74" s="445">
        <f>K74-'[78]ИП 2021-2024гг.'!K74</f>
        <v>0</v>
      </c>
      <c r="AC74" s="445">
        <f>L74-'[78]ИП 2021-2024гг.'!L74</f>
        <v>0</v>
      </c>
      <c r="AD74" s="445">
        <f>M74-'[78]ИП 2021-2024гг.'!M74</f>
        <v>0</v>
      </c>
      <c r="AE74" s="445">
        <f>N74-'[78]ИП 2021-2024гг.'!N74</f>
        <v>0</v>
      </c>
      <c r="AF74" s="445">
        <f>O74-'[78]ИП 2021-2024гг.'!O74</f>
        <v>0</v>
      </c>
      <c r="AG74" s="445">
        <f>P74-'[78]ИП 2021-2024гг.'!P74</f>
        <v>0</v>
      </c>
      <c r="AH74" s="445">
        <f>Q74-'[78]ИП 2021-2024гг.'!Q74</f>
        <v>0</v>
      </c>
      <c r="AI74" s="445">
        <f>R74-'[78]ИП 2021-2024гг.'!R74</f>
        <v>0</v>
      </c>
      <c r="AJ74" s="445">
        <f>S74-'[78]ИП 2021-2024гг.'!S74</f>
        <v>0</v>
      </c>
      <c r="AK74" s="445"/>
      <c r="AL74" s="445"/>
      <c r="AM74" s="445"/>
      <c r="AN74" s="445">
        <f t="shared" si="13"/>
        <v>0</v>
      </c>
      <c r="AO74" s="445">
        <f t="shared" si="13"/>
        <v>0</v>
      </c>
      <c r="AP74" s="445">
        <f t="shared" si="13"/>
        <v>0</v>
      </c>
      <c r="AQ74" s="445">
        <f t="shared" si="14"/>
        <v>0</v>
      </c>
      <c r="AR74" s="445">
        <f t="shared" si="14"/>
        <v>0</v>
      </c>
      <c r="AS74" s="445">
        <f t="shared" si="14"/>
        <v>0</v>
      </c>
      <c r="AT74" s="445">
        <f t="shared" si="14"/>
        <v>0</v>
      </c>
      <c r="AU74" s="445">
        <f t="shared" si="14"/>
        <v>0</v>
      </c>
      <c r="AV74" s="499">
        <f>'[79]ИП 2021-2024гг.'!D73-D73</f>
        <v>0</v>
      </c>
    </row>
    <row r="75" spans="2:48" s="50" customFormat="1" ht="20.25">
      <c r="B75" s="45">
        <v>11</v>
      </c>
      <c r="C75" s="395" t="s">
        <v>173</v>
      </c>
      <c r="D75" s="396">
        <v>80084</v>
      </c>
      <c r="E75" s="397"/>
      <c r="F75" s="287"/>
      <c r="G75" s="398"/>
      <c r="H75" s="399"/>
      <c r="I75" s="287"/>
      <c r="J75" s="398"/>
      <c r="K75" s="400">
        <f>SUM(L75:M75)</f>
        <v>80083.610880000007</v>
      </c>
      <c r="L75" s="340">
        <f>SUM(L76:L79)</f>
        <v>56878.085011200012</v>
      </c>
      <c r="M75" s="340">
        <f>SUM(M76:M79)</f>
        <v>23205.525868799996</v>
      </c>
      <c r="N75" s="399"/>
      <c r="O75" s="287"/>
      <c r="P75" s="398"/>
      <c r="Q75" s="399">
        <f t="shared" si="5"/>
        <v>80083.610880000007</v>
      </c>
      <c r="R75" s="340">
        <f t="shared" si="20"/>
        <v>56878.085011200012</v>
      </c>
      <c r="S75" s="347">
        <f t="shared" si="20"/>
        <v>23205.525868799996</v>
      </c>
      <c r="T75" s="54"/>
      <c r="U75" s="445">
        <f>D75-'[78]ИП 2021-2024гг.'!D75</f>
        <v>0.38911999999254476</v>
      </c>
      <c r="V75" s="445">
        <f>E75-'[78]ИП 2021-2024гг.'!E75</f>
        <v>0</v>
      </c>
      <c r="W75" s="445">
        <f>F75-'[78]ИП 2021-2024гг.'!F75</f>
        <v>0</v>
      </c>
      <c r="X75" s="445">
        <f>G75-'[78]ИП 2021-2024гг.'!G75</f>
        <v>0</v>
      </c>
      <c r="Y75" s="445">
        <f>H75-'[78]ИП 2021-2024гг.'!H75</f>
        <v>0</v>
      </c>
      <c r="Z75" s="445">
        <f>I75-'[78]ИП 2021-2024гг.'!I75</f>
        <v>0</v>
      </c>
      <c r="AA75" s="445">
        <f>J75-'[78]ИП 2021-2024гг.'!J75</f>
        <v>0</v>
      </c>
      <c r="AB75" s="445">
        <f>K75-'[78]ИП 2021-2024гг.'!K75</f>
        <v>0</v>
      </c>
      <c r="AC75" s="445">
        <f>L75-'[78]ИП 2021-2024гг.'!L75</f>
        <v>0</v>
      </c>
      <c r="AD75" s="445">
        <f>M75-'[78]ИП 2021-2024гг.'!M75</f>
        <v>0</v>
      </c>
      <c r="AE75" s="445">
        <f>N75-'[78]ИП 2021-2024гг.'!N75</f>
        <v>0</v>
      </c>
      <c r="AF75" s="445">
        <f>O75-'[78]ИП 2021-2024гг.'!O75</f>
        <v>0</v>
      </c>
      <c r="AG75" s="445">
        <f>P75-'[78]ИП 2021-2024гг.'!P75</f>
        <v>0</v>
      </c>
      <c r="AH75" s="445">
        <f>Q75-'[78]ИП 2021-2024гг.'!Q75</f>
        <v>0</v>
      </c>
      <c r="AI75" s="445">
        <f>R75-'[78]ИП 2021-2024гг.'!R75</f>
        <v>0</v>
      </c>
      <c r="AJ75" s="445">
        <f>S75-'[78]ИП 2021-2024гг.'!S75</f>
        <v>0</v>
      </c>
      <c r="AK75" s="445"/>
      <c r="AL75" s="445"/>
      <c r="AM75" s="445"/>
      <c r="AN75" s="445">
        <f t="shared" si="13"/>
        <v>80083.610880000007</v>
      </c>
      <c r="AO75" s="445">
        <f t="shared" si="13"/>
        <v>56878.085011200012</v>
      </c>
      <c r="AP75" s="445">
        <f t="shared" si="13"/>
        <v>23205.525868799996</v>
      </c>
      <c r="AQ75" s="445">
        <f t="shared" si="14"/>
        <v>0</v>
      </c>
      <c r="AR75" s="445">
        <f t="shared" si="14"/>
        <v>0</v>
      </c>
      <c r="AS75" s="445">
        <f t="shared" si="14"/>
        <v>0</v>
      </c>
      <c r="AT75" s="445">
        <f t="shared" si="14"/>
        <v>0</v>
      </c>
      <c r="AU75" s="445">
        <f t="shared" si="14"/>
        <v>-0.38911999999254476</v>
      </c>
      <c r="AV75" s="499">
        <f>'[79]ИП 2021-2024гг.'!D74-D74</f>
        <v>0</v>
      </c>
    </row>
    <row r="76" spans="2:48" s="50" customFormat="1" ht="20.25">
      <c r="B76" s="45"/>
      <c r="C76" s="309" t="s">
        <v>139</v>
      </c>
      <c r="D76" s="130">
        <f>K76</f>
        <v>5720.25792</v>
      </c>
      <c r="E76" s="92"/>
      <c r="F76" s="88"/>
      <c r="G76" s="89"/>
      <c r="H76" s="92"/>
      <c r="I76" s="88"/>
      <c r="J76" s="89"/>
      <c r="K76" s="93">
        <f>SUM(L76:M76)</f>
        <v>5720.25792</v>
      </c>
      <c r="L76" s="88">
        <f>5100*1.037*1.04*1.04</f>
        <v>5720.25792</v>
      </c>
      <c r="M76" s="89"/>
      <c r="N76" s="87"/>
      <c r="O76" s="88"/>
      <c r="P76" s="89"/>
      <c r="Q76" s="92">
        <f t="shared" si="5"/>
        <v>5720.25792</v>
      </c>
      <c r="R76" s="88">
        <f t="shared" si="20"/>
        <v>5720.25792</v>
      </c>
      <c r="S76" s="89">
        <f t="shared" si="20"/>
        <v>0</v>
      </c>
      <c r="T76" s="289"/>
      <c r="U76" s="445">
        <f>D76-'[78]ИП 2021-2024гг.'!D76</f>
        <v>0</v>
      </c>
      <c r="V76" s="445">
        <f>E76-'[78]ИП 2021-2024гг.'!E76</f>
        <v>0</v>
      </c>
      <c r="W76" s="445">
        <f>F76-'[78]ИП 2021-2024гг.'!F76</f>
        <v>0</v>
      </c>
      <c r="X76" s="445">
        <f>G76-'[78]ИП 2021-2024гг.'!G76</f>
        <v>0</v>
      </c>
      <c r="Y76" s="445">
        <f>H76-'[78]ИП 2021-2024гг.'!H76</f>
        <v>0</v>
      </c>
      <c r="Z76" s="445">
        <f>I76-'[78]ИП 2021-2024гг.'!I76</f>
        <v>0</v>
      </c>
      <c r="AA76" s="445">
        <f>J76-'[78]ИП 2021-2024гг.'!J76</f>
        <v>0</v>
      </c>
      <c r="AB76" s="445">
        <f>K76-'[78]ИП 2021-2024гг.'!K76</f>
        <v>0</v>
      </c>
      <c r="AC76" s="445">
        <f>L76-'[78]ИП 2021-2024гг.'!L76</f>
        <v>0</v>
      </c>
      <c r="AD76" s="445">
        <f>M76-'[78]ИП 2021-2024гг.'!M76</f>
        <v>0</v>
      </c>
      <c r="AE76" s="445">
        <f>N76-'[78]ИП 2021-2024гг.'!N76</f>
        <v>0</v>
      </c>
      <c r="AF76" s="445">
        <f>O76-'[78]ИП 2021-2024гг.'!O76</f>
        <v>0</v>
      </c>
      <c r="AG76" s="445">
        <f>P76-'[78]ИП 2021-2024гг.'!P76</f>
        <v>0</v>
      </c>
      <c r="AH76" s="445">
        <f>Q76-'[78]ИП 2021-2024гг.'!Q76</f>
        <v>0</v>
      </c>
      <c r="AI76" s="445">
        <f>R76-'[78]ИП 2021-2024гг.'!R76</f>
        <v>0</v>
      </c>
      <c r="AJ76" s="445">
        <f>S76-'[78]ИП 2021-2024гг.'!S76</f>
        <v>0</v>
      </c>
      <c r="AK76" s="445"/>
      <c r="AL76" s="445"/>
      <c r="AM76" s="445"/>
      <c r="AN76" s="445">
        <f t="shared" si="13"/>
        <v>5720.25792</v>
      </c>
      <c r="AO76" s="445">
        <f t="shared" si="13"/>
        <v>5720.25792</v>
      </c>
      <c r="AP76" s="445">
        <f t="shared" si="13"/>
        <v>0</v>
      </c>
      <c r="AQ76" s="445">
        <f t="shared" si="14"/>
        <v>0</v>
      </c>
      <c r="AR76" s="445">
        <f t="shared" si="14"/>
        <v>0</v>
      </c>
      <c r="AS76" s="445">
        <f t="shared" si="14"/>
        <v>0</v>
      </c>
      <c r="AT76" s="445">
        <f t="shared" si="14"/>
        <v>0</v>
      </c>
      <c r="AU76" s="445">
        <f t="shared" si="14"/>
        <v>0</v>
      </c>
      <c r="AV76" s="499">
        <f>'[79]ИП 2021-2024гг.'!D75-D75</f>
        <v>-0.38911999999254476</v>
      </c>
    </row>
    <row r="77" spans="2:48" s="50" customFormat="1" ht="20.25">
      <c r="B77" s="45"/>
      <c r="C77" s="309" t="s">
        <v>18</v>
      </c>
      <c r="D77" s="130">
        <f t="shared" ref="D77:D78" si="29">K77</f>
        <v>57763.388800000008</v>
      </c>
      <c r="E77" s="92"/>
      <c r="F77" s="88"/>
      <c r="G77" s="89"/>
      <c r="H77" s="92"/>
      <c r="I77" s="88"/>
      <c r="J77" s="89"/>
      <c r="K77" s="93">
        <f>SUM(L77:M77)</f>
        <v>57763.388800000008</v>
      </c>
      <c r="L77" s="88">
        <f>45500*1.037*1.04*1.04-7000</f>
        <v>44033.673600000009</v>
      </c>
      <c r="M77" s="89">
        <f>6000*1.037*1.04*1.04+7000</f>
        <v>13729.715199999999</v>
      </c>
      <c r="N77" s="87"/>
      <c r="O77" s="88"/>
      <c r="P77" s="89"/>
      <c r="Q77" s="92">
        <f t="shared" si="5"/>
        <v>57763.388800000008</v>
      </c>
      <c r="R77" s="88">
        <f t="shared" si="20"/>
        <v>44033.673600000009</v>
      </c>
      <c r="S77" s="89">
        <f t="shared" si="20"/>
        <v>13729.715199999999</v>
      </c>
      <c r="T77" s="289"/>
      <c r="U77" s="445">
        <f>D77-'[78]ИП 2021-2024гг.'!D77</f>
        <v>0</v>
      </c>
      <c r="V77" s="445">
        <f>E77-'[78]ИП 2021-2024гг.'!E77</f>
        <v>0</v>
      </c>
      <c r="W77" s="445">
        <f>F77-'[78]ИП 2021-2024гг.'!F77</f>
        <v>0</v>
      </c>
      <c r="X77" s="445">
        <f>G77-'[78]ИП 2021-2024гг.'!G77</f>
        <v>0</v>
      </c>
      <c r="Y77" s="445">
        <f>H77-'[78]ИП 2021-2024гг.'!H77</f>
        <v>0</v>
      </c>
      <c r="Z77" s="445">
        <f>I77-'[78]ИП 2021-2024гг.'!I77</f>
        <v>0</v>
      </c>
      <c r="AA77" s="445">
        <f>J77-'[78]ИП 2021-2024гг.'!J77</f>
        <v>0</v>
      </c>
      <c r="AB77" s="445">
        <f>K77-'[78]ИП 2021-2024гг.'!K77</f>
        <v>0</v>
      </c>
      <c r="AC77" s="445">
        <f>L77-'[78]ИП 2021-2024гг.'!L77</f>
        <v>0</v>
      </c>
      <c r="AD77" s="445">
        <f>M77-'[78]ИП 2021-2024гг.'!M77</f>
        <v>0</v>
      </c>
      <c r="AE77" s="445">
        <f>N77-'[78]ИП 2021-2024гг.'!N77</f>
        <v>0</v>
      </c>
      <c r="AF77" s="445">
        <f>O77-'[78]ИП 2021-2024гг.'!O77</f>
        <v>0</v>
      </c>
      <c r="AG77" s="445">
        <f>P77-'[78]ИП 2021-2024гг.'!P77</f>
        <v>0</v>
      </c>
      <c r="AH77" s="445">
        <f>Q77-'[78]ИП 2021-2024гг.'!Q77</f>
        <v>0</v>
      </c>
      <c r="AI77" s="445">
        <f>R77-'[78]ИП 2021-2024гг.'!R77</f>
        <v>0</v>
      </c>
      <c r="AJ77" s="445">
        <f>S77-'[78]ИП 2021-2024гг.'!S77</f>
        <v>0</v>
      </c>
      <c r="AK77" s="445"/>
      <c r="AL77" s="445"/>
      <c r="AM77" s="445"/>
      <c r="AN77" s="445">
        <f t="shared" si="13"/>
        <v>57763.388800000008</v>
      </c>
      <c r="AO77" s="445">
        <f t="shared" si="13"/>
        <v>44033.673600000009</v>
      </c>
      <c r="AP77" s="445">
        <f t="shared" si="13"/>
        <v>13729.715199999999</v>
      </c>
      <c r="AQ77" s="445">
        <f t="shared" si="14"/>
        <v>0</v>
      </c>
      <c r="AR77" s="445">
        <f t="shared" si="14"/>
        <v>0</v>
      </c>
      <c r="AS77" s="445">
        <f t="shared" si="14"/>
        <v>0</v>
      </c>
      <c r="AT77" s="445">
        <f t="shared" si="14"/>
        <v>0</v>
      </c>
      <c r="AU77" s="445">
        <f t="shared" si="14"/>
        <v>0</v>
      </c>
      <c r="AV77" s="499">
        <f>'[79]ИП 2021-2024гг.'!D76-D76</f>
        <v>0</v>
      </c>
    </row>
    <row r="78" spans="2:48" s="50" customFormat="1" ht="20.25">
      <c r="B78" s="45"/>
      <c r="C78" s="309" t="s">
        <v>142</v>
      </c>
      <c r="D78" s="130">
        <f t="shared" si="29"/>
        <v>16599.964159999996</v>
      </c>
      <c r="E78" s="92"/>
      <c r="F78" s="88"/>
      <c r="G78" s="89"/>
      <c r="H78" s="92"/>
      <c r="I78" s="88"/>
      <c r="J78" s="89"/>
      <c r="K78" s="93">
        <f t="shared" ref="K78:K79" si="30">SUM(L78:M78)</f>
        <v>16599.964159999996</v>
      </c>
      <c r="L78" s="88">
        <f>(10000-839)*1.037*1.04*1.04-3151</f>
        <v>7124.1534911999988</v>
      </c>
      <c r="M78" s="89">
        <f>(4800+839)*1.037*1.04*1.04+3151</f>
        <v>9475.8106687999989</v>
      </c>
      <c r="N78" s="87"/>
      <c r="O78" s="88"/>
      <c r="P78" s="89"/>
      <c r="Q78" s="92">
        <f t="shared" si="5"/>
        <v>16599.964159999996</v>
      </c>
      <c r="R78" s="88">
        <f t="shared" si="20"/>
        <v>7124.1534911999988</v>
      </c>
      <c r="S78" s="89">
        <f t="shared" si="20"/>
        <v>9475.8106687999989</v>
      </c>
      <c r="T78" s="289"/>
      <c r="U78" s="445">
        <f>D78-'[78]ИП 2021-2024гг.'!D78</f>
        <v>0</v>
      </c>
      <c r="V78" s="445">
        <f>E78-'[78]ИП 2021-2024гг.'!E78</f>
        <v>0</v>
      </c>
      <c r="W78" s="445">
        <f>F78-'[78]ИП 2021-2024гг.'!F78</f>
        <v>0</v>
      </c>
      <c r="X78" s="445">
        <f>G78-'[78]ИП 2021-2024гг.'!G78</f>
        <v>0</v>
      </c>
      <c r="Y78" s="445">
        <f>H78-'[78]ИП 2021-2024гг.'!H78</f>
        <v>0</v>
      </c>
      <c r="Z78" s="445">
        <f>I78-'[78]ИП 2021-2024гг.'!I78</f>
        <v>0</v>
      </c>
      <c r="AA78" s="445">
        <f>J78-'[78]ИП 2021-2024гг.'!J78</f>
        <v>0</v>
      </c>
      <c r="AB78" s="445">
        <f>K78-'[78]ИП 2021-2024гг.'!K78</f>
        <v>0</v>
      </c>
      <c r="AC78" s="445">
        <f>L78-'[78]ИП 2021-2024гг.'!L78</f>
        <v>0</v>
      </c>
      <c r="AD78" s="445">
        <f>M78-'[78]ИП 2021-2024гг.'!M78</f>
        <v>0</v>
      </c>
      <c r="AE78" s="445">
        <f>N78-'[78]ИП 2021-2024гг.'!N78</f>
        <v>0</v>
      </c>
      <c r="AF78" s="445">
        <f>O78-'[78]ИП 2021-2024гг.'!O78</f>
        <v>0</v>
      </c>
      <c r="AG78" s="445">
        <f>P78-'[78]ИП 2021-2024гг.'!P78</f>
        <v>0</v>
      </c>
      <c r="AH78" s="445">
        <f>Q78-'[78]ИП 2021-2024гг.'!Q78</f>
        <v>0</v>
      </c>
      <c r="AI78" s="445">
        <f>R78-'[78]ИП 2021-2024гг.'!R78</f>
        <v>0</v>
      </c>
      <c r="AJ78" s="445">
        <f>S78-'[78]ИП 2021-2024гг.'!S78</f>
        <v>0</v>
      </c>
      <c r="AK78" s="445"/>
      <c r="AL78" s="445"/>
      <c r="AM78" s="445"/>
      <c r="AN78" s="445">
        <f t="shared" si="13"/>
        <v>16599.964159999996</v>
      </c>
      <c r="AO78" s="445">
        <f t="shared" si="13"/>
        <v>7124.1534911999988</v>
      </c>
      <c r="AP78" s="445">
        <f t="shared" si="13"/>
        <v>9475.8106687999989</v>
      </c>
      <c r="AQ78" s="445">
        <f t="shared" si="14"/>
        <v>0</v>
      </c>
      <c r="AR78" s="445">
        <f t="shared" si="14"/>
        <v>0</v>
      </c>
      <c r="AS78" s="445">
        <f t="shared" si="14"/>
        <v>0</v>
      </c>
      <c r="AT78" s="445">
        <f t="shared" si="14"/>
        <v>0</v>
      </c>
      <c r="AU78" s="445">
        <f t="shared" si="14"/>
        <v>0</v>
      </c>
      <c r="AV78" s="499">
        <f>'[79]ИП 2021-2024гг.'!D77-D77</f>
        <v>0</v>
      </c>
    </row>
    <row r="79" spans="2:48" s="50" customFormat="1" ht="20.25">
      <c r="B79" s="45"/>
      <c r="C79" s="309" t="s">
        <v>132</v>
      </c>
      <c r="D79" s="130">
        <v>0</v>
      </c>
      <c r="E79" s="92"/>
      <c r="F79" s="88"/>
      <c r="G79" s="89"/>
      <c r="H79" s="87"/>
      <c r="I79" s="88"/>
      <c r="J79" s="89"/>
      <c r="K79" s="93">
        <f t="shared" si="30"/>
        <v>0</v>
      </c>
      <c r="L79" s="88"/>
      <c r="M79" s="89"/>
      <c r="N79" s="87"/>
      <c r="O79" s="88"/>
      <c r="P79" s="89"/>
      <c r="Q79" s="87">
        <f t="shared" si="5"/>
        <v>0</v>
      </c>
      <c r="R79" s="88">
        <f t="shared" si="20"/>
        <v>0</v>
      </c>
      <c r="S79" s="89">
        <f t="shared" si="20"/>
        <v>0</v>
      </c>
      <c r="T79" s="289"/>
      <c r="U79" s="445">
        <f>D79-'[78]ИП 2021-2024гг.'!D79</f>
        <v>0</v>
      </c>
      <c r="V79" s="445">
        <f>E79-'[78]ИП 2021-2024гг.'!E79</f>
        <v>0</v>
      </c>
      <c r="W79" s="445">
        <f>F79-'[78]ИП 2021-2024гг.'!F79</f>
        <v>0</v>
      </c>
      <c r="X79" s="445">
        <f>G79-'[78]ИП 2021-2024гг.'!G79</f>
        <v>0</v>
      </c>
      <c r="Y79" s="445">
        <f>H79-'[78]ИП 2021-2024гг.'!H79</f>
        <v>0</v>
      </c>
      <c r="Z79" s="445">
        <f>I79-'[78]ИП 2021-2024гг.'!I79</f>
        <v>0</v>
      </c>
      <c r="AA79" s="445">
        <f>J79-'[78]ИП 2021-2024гг.'!J79</f>
        <v>0</v>
      </c>
      <c r="AB79" s="445">
        <f>K79-'[78]ИП 2021-2024гг.'!K79</f>
        <v>0</v>
      </c>
      <c r="AC79" s="445">
        <f>L79-'[78]ИП 2021-2024гг.'!L79</f>
        <v>0</v>
      </c>
      <c r="AD79" s="445">
        <f>M79-'[78]ИП 2021-2024гг.'!M79</f>
        <v>0</v>
      </c>
      <c r="AE79" s="445">
        <f>N79-'[78]ИП 2021-2024гг.'!N79</f>
        <v>0</v>
      </c>
      <c r="AF79" s="445">
        <f>O79-'[78]ИП 2021-2024гг.'!O79</f>
        <v>0</v>
      </c>
      <c r="AG79" s="445">
        <f>P79-'[78]ИП 2021-2024гг.'!P79</f>
        <v>0</v>
      </c>
      <c r="AH79" s="445">
        <f>Q79-'[78]ИП 2021-2024гг.'!Q79</f>
        <v>0</v>
      </c>
      <c r="AI79" s="445">
        <f>R79-'[78]ИП 2021-2024гг.'!R79</f>
        <v>0</v>
      </c>
      <c r="AJ79" s="445">
        <f>S79-'[78]ИП 2021-2024гг.'!S79</f>
        <v>0</v>
      </c>
      <c r="AK79" s="445"/>
      <c r="AL79" s="445"/>
      <c r="AM79" s="445"/>
      <c r="AN79" s="445">
        <f t="shared" si="13"/>
        <v>0</v>
      </c>
      <c r="AO79" s="445">
        <f t="shared" si="13"/>
        <v>0</v>
      </c>
      <c r="AP79" s="445">
        <f t="shared" si="13"/>
        <v>0</v>
      </c>
      <c r="AQ79" s="445">
        <f t="shared" si="14"/>
        <v>0</v>
      </c>
      <c r="AR79" s="445">
        <f t="shared" si="14"/>
        <v>0</v>
      </c>
      <c r="AS79" s="445">
        <f t="shared" si="14"/>
        <v>0</v>
      </c>
      <c r="AT79" s="445">
        <f t="shared" si="14"/>
        <v>0</v>
      </c>
      <c r="AU79" s="445">
        <f t="shared" si="14"/>
        <v>0</v>
      </c>
      <c r="AV79" s="499">
        <f>'[79]ИП 2021-2024гг.'!D78-D78</f>
        <v>0</v>
      </c>
    </row>
    <row r="80" spans="2:48" s="50" customFormat="1" ht="20.25">
      <c r="B80" s="45">
        <v>12</v>
      </c>
      <c r="C80" s="24" t="s">
        <v>182</v>
      </c>
      <c r="D80" s="221">
        <f>K80</f>
        <v>23214.526608</v>
      </c>
      <c r="E80" s="92"/>
      <c r="F80" s="311"/>
      <c r="G80" s="312"/>
      <c r="H80" s="203">
        <f>SUM(H81:H84)</f>
        <v>22321.660199999998</v>
      </c>
      <c r="I80" s="204">
        <f>I81+I82+I83+I84</f>
        <v>22321.660199999998</v>
      </c>
      <c r="J80" s="205">
        <f>J81+J82+J83+J84</f>
        <v>0</v>
      </c>
      <c r="K80" s="222">
        <f>SUM(L80:M80)</f>
        <v>23214.526608</v>
      </c>
      <c r="L80" s="223">
        <f>SUM(L81:L84)</f>
        <v>19490.526608</v>
      </c>
      <c r="M80" s="223">
        <f>SUM(M81:M84)</f>
        <v>3724</v>
      </c>
      <c r="N80" s="310"/>
      <c r="O80" s="311"/>
      <c r="P80" s="312"/>
      <c r="Q80" s="87">
        <f t="shared" si="5"/>
        <v>45536.186807999999</v>
      </c>
      <c r="R80" s="321">
        <f t="shared" ref="R80:S90" si="31">F80+I80+L80+O80</f>
        <v>41812.186807999999</v>
      </c>
      <c r="S80" s="322">
        <f t="shared" si="31"/>
        <v>3724</v>
      </c>
      <c r="T80" s="54"/>
      <c r="U80" s="445">
        <f>D80-'[78]ИП 2021-2024гг.'!D80</f>
        <v>612.62597760000062</v>
      </c>
      <c r="V80" s="445">
        <f>E80-'[78]ИП 2021-2024гг.'!E80</f>
        <v>0</v>
      </c>
      <c r="W80" s="445">
        <f>F80-'[78]ИП 2021-2024гг.'!F80</f>
        <v>0</v>
      </c>
      <c r="X80" s="445">
        <f>G80-'[78]ИП 2021-2024гг.'!G80</f>
        <v>0</v>
      </c>
      <c r="Y80" s="445">
        <f>H80-'[78]ИП 2021-2024гг.'!H80</f>
        <v>22321.660199999998</v>
      </c>
      <c r="Z80" s="445">
        <f>I80-'[78]ИП 2021-2024гг.'!I80</f>
        <v>22321.660199999998</v>
      </c>
      <c r="AA80" s="445">
        <f>J80-'[78]ИП 2021-2024гг.'!J80</f>
        <v>0</v>
      </c>
      <c r="AB80" s="445">
        <f>K80-'[78]ИП 2021-2024гг.'!K80</f>
        <v>612.62597760000062</v>
      </c>
      <c r="AC80" s="445">
        <f>L80-'[78]ИП 2021-2024гг.'!L80</f>
        <v>612.62597760000062</v>
      </c>
      <c r="AD80" s="445">
        <f>M80-'[78]ИП 2021-2024гг.'!M80</f>
        <v>0</v>
      </c>
      <c r="AE80" s="445">
        <f>N80-'[78]ИП 2021-2024гг.'!N80</f>
        <v>0</v>
      </c>
      <c r="AF80" s="445">
        <f>O80-'[78]ИП 2021-2024гг.'!O80</f>
        <v>0</v>
      </c>
      <c r="AG80" s="445">
        <f>P80-'[78]ИП 2021-2024гг.'!P80</f>
        <v>0</v>
      </c>
      <c r="AH80" s="445">
        <f>Q80-'[78]ИП 2021-2024гг.'!Q80</f>
        <v>22934.286177599999</v>
      </c>
      <c r="AI80" s="445">
        <f>R80-'[78]ИП 2021-2024гг.'!R80</f>
        <v>22934.286177599999</v>
      </c>
      <c r="AJ80" s="445">
        <f>S80-'[78]ИП 2021-2024гг.'!S80</f>
        <v>0</v>
      </c>
      <c r="AK80" s="445"/>
      <c r="AL80" s="445"/>
      <c r="AM80" s="445"/>
      <c r="AN80" s="445">
        <f t="shared" si="13"/>
        <v>45536.186807999999</v>
      </c>
      <c r="AO80" s="445">
        <f t="shared" si="13"/>
        <v>41812.186807999999</v>
      </c>
      <c r="AP80" s="445">
        <f t="shared" si="13"/>
        <v>3724</v>
      </c>
      <c r="AQ80" s="445">
        <f t="shared" si="14"/>
        <v>0</v>
      </c>
      <c r="AR80" s="445">
        <f t="shared" si="14"/>
        <v>0</v>
      </c>
      <c r="AS80" s="445">
        <f t="shared" si="14"/>
        <v>0</v>
      </c>
      <c r="AT80" s="445">
        <f t="shared" si="14"/>
        <v>0</v>
      </c>
      <c r="AU80" s="445">
        <f t="shared" si="14"/>
        <v>-612.62597760000062</v>
      </c>
      <c r="AV80" s="499">
        <f>'[79]ИП 2021-2024гг.'!D79-D79</f>
        <v>0</v>
      </c>
    </row>
    <row r="81" spans="2:48" s="50" customFormat="1" ht="20.25">
      <c r="B81" s="45"/>
      <c r="C81" s="309" t="s">
        <v>139</v>
      </c>
      <c r="D81" s="225">
        <f t="shared" ref="D81:D84" si="32">K81</f>
        <v>2224.8691919999997</v>
      </c>
      <c r="E81" s="92"/>
      <c r="F81" s="311"/>
      <c r="G81" s="312"/>
      <c r="H81" s="203">
        <f>I81+J81</f>
        <v>2139.2972999999997</v>
      </c>
      <c r="I81" s="204">
        <f>1935*1.06*1.043</f>
        <v>2139.2972999999997</v>
      </c>
      <c r="J81" s="205"/>
      <c r="K81" s="226">
        <f>SUM(L81:M81)</f>
        <v>2224.8691919999997</v>
      </c>
      <c r="L81" s="204">
        <f>1935*1.06*1.043*1.04</f>
        <v>2224.8691919999997</v>
      </c>
      <c r="M81" s="205"/>
      <c r="N81" s="310"/>
      <c r="O81" s="311"/>
      <c r="P81" s="312"/>
      <c r="Q81" s="92">
        <f t="shared" ref="Q81:Q161" si="33">SUM(R81:S81)</f>
        <v>4364.1664919999994</v>
      </c>
      <c r="R81" s="311">
        <f t="shared" si="31"/>
        <v>4364.1664919999994</v>
      </c>
      <c r="S81" s="312">
        <f t="shared" si="31"/>
        <v>0</v>
      </c>
      <c r="T81" s="289"/>
      <c r="U81" s="445">
        <f>D81-'[78]ИП 2021-2024гг.'!D81</f>
        <v>58.713782399999673</v>
      </c>
      <c r="V81" s="445">
        <f>E81-'[78]ИП 2021-2024гг.'!E81</f>
        <v>0</v>
      </c>
      <c r="W81" s="445">
        <f>F81-'[78]ИП 2021-2024гг.'!F81</f>
        <v>0</v>
      </c>
      <c r="X81" s="445">
        <f>G81-'[78]ИП 2021-2024гг.'!G81</f>
        <v>0</v>
      </c>
      <c r="Y81" s="445">
        <f>H81-'[78]ИП 2021-2024гг.'!H81</f>
        <v>2139.2972999999997</v>
      </c>
      <c r="Z81" s="445">
        <f>I81-'[78]ИП 2021-2024гг.'!I81</f>
        <v>2139.2972999999997</v>
      </c>
      <c r="AA81" s="445">
        <f>J81-'[78]ИП 2021-2024гг.'!J81</f>
        <v>0</v>
      </c>
      <c r="AB81" s="445">
        <f>K81-'[78]ИП 2021-2024гг.'!K81</f>
        <v>58.713782399999673</v>
      </c>
      <c r="AC81" s="445">
        <f>L81-'[78]ИП 2021-2024гг.'!L81</f>
        <v>58.713782399999673</v>
      </c>
      <c r="AD81" s="445">
        <f>M81-'[78]ИП 2021-2024гг.'!M81</f>
        <v>0</v>
      </c>
      <c r="AE81" s="445">
        <f>N81-'[78]ИП 2021-2024гг.'!N81</f>
        <v>0</v>
      </c>
      <c r="AF81" s="445">
        <f>O81-'[78]ИП 2021-2024гг.'!O81</f>
        <v>0</v>
      </c>
      <c r="AG81" s="445">
        <f>P81-'[78]ИП 2021-2024гг.'!P81</f>
        <v>0</v>
      </c>
      <c r="AH81" s="445">
        <f>Q81-'[78]ИП 2021-2024гг.'!Q81</f>
        <v>2198.0110823999994</v>
      </c>
      <c r="AI81" s="445">
        <f>R81-'[78]ИП 2021-2024гг.'!R81</f>
        <v>2198.0110823999994</v>
      </c>
      <c r="AJ81" s="445">
        <f>S81-'[78]ИП 2021-2024гг.'!S81</f>
        <v>0</v>
      </c>
      <c r="AK81" s="445"/>
      <c r="AL81" s="445"/>
      <c r="AM81" s="445"/>
      <c r="AN81" s="445">
        <f t="shared" si="13"/>
        <v>4364.1664919999994</v>
      </c>
      <c r="AO81" s="445">
        <f t="shared" si="13"/>
        <v>4364.1664919999994</v>
      </c>
      <c r="AP81" s="445">
        <f t="shared" si="13"/>
        <v>0</v>
      </c>
      <c r="AQ81" s="445">
        <f t="shared" si="14"/>
        <v>0</v>
      </c>
      <c r="AR81" s="445">
        <f t="shared" si="14"/>
        <v>0</v>
      </c>
      <c r="AS81" s="445">
        <f t="shared" si="14"/>
        <v>0</v>
      </c>
      <c r="AT81" s="445">
        <f t="shared" si="14"/>
        <v>0</v>
      </c>
      <c r="AU81" s="445">
        <f t="shared" si="14"/>
        <v>-58.713782399999673</v>
      </c>
      <c r="AV81" s="499">
        <f>'[79]ИП 2021-2024гг.'!D80-D80</f>
        <v>-612.62597760000062</v>
      </c>
    </row>
    <row r="82" spans="2:48" s="50" customFormat="1" ht="20.25">
      <c r="B82" s="45"/>
      <c r="C82" s="309" t="s">
        <v>18</v>
      </c>
      <c r="D82" s="225">
        <f t="shared" si="32"/>
        <v>13170.995656000001</v>
      </c>
      <c r="E82" s="92"/>
      <c r="F82" s="311"/>
      <c r="G82" s="312"/>
      <c r="H82" s="203">
        <f t="shared" ref="H82:H84" si="34">I82+J82</f>
        <v>12664.418900000001</v>
      </c>
      <c r="I82" s="204">
        <f>11455*1.06*1.043</f>
        <v>12664.418900000001</v>
      </c>
      <c r="J82" s="205"/>
      <c r="K82" s="226">
        <f t="shared" ref="K82:K84" si="35">SUM(L82:M82)</f>
        <v>13170.995656000001</v>
      </c>
      <c r="L82" s="204">
        <f>11455*1.06*1.043*1.04-3724</f>
        <v>9446.995656000001</v>
      </c>
      <c r="M82" s="205">
        <v>3724</v>
      </c>
      <c r="N82" s="310"/>
      <c r="O82" s="311"/>
      <c r="P82" s="312"/>
      <c r="Q82" s="92">
        <f t="shared" si="33"/>
        <v>25835.414556000003</v>
      </c>
      <c r="R82" s="311">
        <f t="shared" si="31"/>
        <v>22111.414556000003</v>
      </c>
      <c r="S82" s="312">
        <f t="shared" si="31"/>
        <v>3724</v>
      </c>
      <c r="T82" s="289"/>
      <c r="U82" s="445">
        <f>D82-'[78]ИП 2021-2024гг.'!D82</f>
        <v>347.57952320000004</v>
      </c>
      <c r="V82" s="445">
        <f>E82-'[78]ИП 2021-2024гг.'!E82</f>
        <v>0</v>
      </c>
      <c r="W82" s="445">
        <f>F82-'[78]ИП 2021-2024гг.'!F82</f>
        <v>0</v>
      </c>
      <c r="X82" s="445">
        <f>G82-'[78]ИП 2021-2024гг.'!G82</f>
        <v>0</v>
      </c>
      <c r="Y82" s="445">
        <f>H82-'[78]ИП 2021-2024гг.'!H82</f>
        <v>12664.418900000001</v>
      </c>
      <c r="Z82" s="445">
        <f>I82-'[78]ИП 2021-2024гг.'!I82</f>
        <v>12664.418900000001</v>
      </c>
      <c r="AA82" s="445">
        <f>J82-'[78]ИП 2021-2024гг.'!J82</f>
        <v>0</v>
      </c>
      <c r="AB82" s="445">
        <f>K82-'[78]ИП 2021-2024гг.'!K82</f>
        <v>347.57952320000004</v>
      </c>
      <c r="AC82" s="445">
        <f>L82-'[78]ИП 2021-2024гг.'!L82</f>
        <v>347.57952320000004</v>
      </c>
      <c r="AD82" s="445">
        <f>M82-'[78]ИП 2021-2024гг.'!M82</f>
        <v>0</v>
      </c>
      <c r="AE82" s="445">
        <f>N82-'[78]ИП 2021-2024гг.'!N82</f>
        <v>0</v>
      </c>
      <c r="AF82" s="445">
        <f>O82-'[78]ИП 2021-2024гг.'!O82</f>
        <v>0</v>
      </c>
      <c r="AG82" s="445">
        <f>P82-'[78]ИП 2021-2024гг.'!P82</f>
        <v>0</v>
      </c>
      <c r="AH82" s="445">
        <f>Q82-'[78]ИП 2021-2024гг.'!Q82</f>
        <v>13011.998423200002</v>
      </c>
      <c r="AI82" s="445">
        <f>R82-'[78]ИП 2021-2024гг.'!R82</f>
        <v>13011.998423200002</v>
      </c>
      <c r="AJ82" s="445">
        <f>S82-'[78]ИП 2021-2024гг.'!S82</f>
        <v>0</v>
      </c>
      <c r="AK82" s="445"/>
      <c r="AL82" s="445"/>
      <c r="AM82" s="445"/>
      <c r="AN82" s="445">
        <f t="shared" si="13"/>
        <v>25835.414556000003</v>
      </c>
      <c r="AO82" s="445">
        <f t="shared" si="13"/>
        <v>22111.414556000003</v>
      </c>
      <c r="AP82" s="445">
        <f t="shared" si="13"/>
        <v>3724</v>
      </c>
      <c r="AQ82" s="445">
        <f t="shared" si="14"/>
        <v>0</v>
      </c>
      <c r="AR82" s="445">
        <f t="shared" si="14"/>
        <v>0</v>
      </c>
      <c r="AS82" s="445">
        <f t="shared" si="14"/>
        <v>0</v>
      </c>
      <c r="AT82" s="445">
        <f t="shared" si="14"/>
        <v>0</v>
      </c>
      <c r="AU82" s="445">
        <f t="shared" si="14"/>
        <v>-347.57952320000004</v>
      </c>
      <c r="AV82" s="499">
        <f>'[79]ИП 2021-2024гг.'!D81-D81</f>
        <v>-58.713782399999673</v>
      </c>
    </row>
    <row r="83" spans="2:48" s="50" customFormat="1" ht="20.25">
      <c r="B83" s="45"/>
      <c r="C83" s="309" t="s">
        <v>142</v>
      </c>
      <c r="D83" s="225">
        <f t="shared" si="32"/>
        <v>7818.66176</v>
      </c>
      <c r="E83" s="92"/>
      <c r="F83" s="311"/>
      <c r="G83" s="312"/>
      <c r="H83" s="203">
        <f t="shared" si="34"/>
        <v>7517.9439999999995</v>
      </c>
      <c r="I83" s="204">
        <f>6800*1.06*1.043</f>
        <v>7517.9439999999995</v>
      </c>
      <c r="J83" s="205"/>
      <c r="K83" s="226">
        <f t="shared" si="35"/>
        <v>7818.66176</v>
      </c>
      <c r="L83" s="204">
        <f>6800*1.06*1.043*1.04</f>
        <v>7818.66176</v>
      </c>
      <c r="M83" s="205"/>
      <c r="N83" s="310"/>
      <c r="O83" s="311"/>
      <c r="P83" s="312"/>
      <c r="Q83" s="92">
        <f t="shared" si="33"/>
        <v>15336.605759999999</v>
      </c>
      <c r="R83" s="311">
        <f t="shared" si="31"/>
        <v>15336.605759999999</v>
      </c>
      <c r="S83" s="312">
        <f t="shared" si="31"/>
        <v>0</v>
      </c>
      <c r="T83" s="289"/>
      <c r="U83" s="445">
        <f>D83-'[78]ИП 2021-2024гг.'!D83</f>
        <v>206.33267199999955</v>
      </c>
      <c r="V83" s="445">
        <f>E83-'[78]ИП 2021-2024гг.'!E83</f>
        <v>0</v>
      </c>
      <c r="W83" s="445">
        <f>F83-'[78]ИП 2021-2024гг.'!F83</f>
        <v>0</v>
      </c>
      <c r="X83" s="445">
        <f>G83-'[78]ИП 2021-2024гг.'!G83</f>
        <v>0</v>
      </c>
      <c r="Y83" s="445">
        <f>H83-'[78]ИП 2021-2024гг.'!H83</f>
        <v>7517.9439999999995</v>
      </c>
      <c r="Z83" s="445">
        <f>I83-'[78]ИП 2021-2024гг.'!I83</f>
        <v>7517.9439999999995</v>
      </c>
      <c r="AA83" s="445">
        <f>J83-'[78]ИП 2021-2024гг.'!J83</f>
        <v>0</v>
      </c>
      <c r="AB83" s="445">
        <f>K83-'[78]ИП 2021-2024гг.'!K83</f>
        <v>206.33267199999955</v>
      </c>
      <c r="AC83" s="445">
        <f>L83-'[78]ИП 2021-2024гг.'!L83</f>
        <v>206.33267199999955</v>
      </c>
      <c r="AD83" s="445">
        <f>M83-'[78]ИП 2021-2024гг.'!M83</f>
        <v>0</v>
      </c>
      <c r="AE83" s="445">
        <f>N83-'[78]ИП 2021-2024гг.'!N83</f>
        <v>0</v>
      </c>
      <c r="AF83" s="445">
        <f>O83-'[78]ИП 2021-2024гг.'!O83</f>
        <v>0</v>
      </c>
      <c r="AG83" s="445">
        <f>P83-'[78]ИП 2021-2024гг.'!P83</f>
        <v>0</v>
      </c>
      <c r="AH83" s="445">
        <f>Q83-'[78]ИП 2021-2024гг.'!Q83</f>
        <v>7724.2766719999981</v>
      </c>
      <c r="AI83" s="445">
        <f>R83-'[78]ИП 2021-2024гг.'!R83</f>
        <v>7724.2766719999981</v>
      </c>
      <c r="AJ83" s="445">
        <f>S83-'[78]ИП 2021-2024гг.'!S83</f>
        <v>0</v>
      </c>
      <c r="AK83" s="445"/>
      <c r="AL83" s="445"/>
      <c r="AM83" s="445"/>
      <c r="AN83" s="445">
        <f t="shared" si="13"/>
        <v>15336.605759999999</v>
      </c>
      <c r="AO83" s="445">
        <f t="shared" si="13"/>
        <v>15336.605759999999</v>
      </c>
      <c r="AP83" s="445">
        <f t="shared" si="13"/>
        <v>0</v>
      </c>
      <c r="AQ83" s="445">
        <f t="shared" si="14"/>
        <v>0</v>
      </c>
      <c r="AR83" s="445">
        <f t="shared" si="14"/>
        <v>0</v>
      </c>
      <c r="AS83" s="445">
        <f t="shared" si="14"/>
        <v>0</v>
      </c>
      <c r="AT83" s="445">
        <f t="shared" si="14"/>
        <v>0</v>
      </c>
      <c r="AU83" s="445">
        <f t="shared" si="14"/>
        <v>-206.33267199999955</v>
      </c>
      <c r="AV83" s="499">
        <f>'[79]ИП 2021-2024гг.'!D82-D82</f>
        <v>-347.57952320000004</v>
      </c>
    </row>
    <row r="84" spans="2:48" s="50" customFormat="1" ht="20.25">
      <c r="B84" s="45"/>
      <c r="C84" s="309" t="s">
        <v>132</v>
      </c>
      <c r="D84" s="225">
        <f t="shared" si="32"/>
        <v>0</v>
      </c>
      <c r="E84" s="92"/>
      <c r="F84" s="311"/>
      <c r="G84" s="312"/>
      <c r="H84" s="203">
        <f t="shared" si="34"/>
        <v>0</v>
      </c>
      <c r="I84" s="204"/>
      <c r="J84" s="205"/>
      <c r="K84" s="226">
        <f t="shared" si="35"/>
        <v>0</v>
      </c>
      <c r="L84" s="204"/>
      <c r="M84" s="205"/>
      <c r="N84" s="310"/>
      <c r="O84" s="311"/>
      <c r="P84" s="312"/>
      <c r="Q84" s="87">
        <f t="shared" si="33"/>
        <v>0</v>
      </c>
      <c r="R84" s="311">
        <f t="shared" si="31"/>
        <v>0</v>
      </c>
      <c r="S84" s="312">
        <f t="shared" si="31"/>
        <v>0</v>
      </c>
      <c r="T84" s="289"/>
      <c r="U84" s="445">
        <f>D84-'[78]ИП 2021-2024гг.'!D84</f>
        <v>0</v>
      </c>
      <c r="V84" s="445">
        <f>E84-'[78]ИП 2021-2024гг.'!E84</f>
        <v>0</v>
      </c>
      <c r="W84" s="445">
        <f>F84-'[78]ИП 2021-2024гг.'!F84</f>
        <v>0</v>
      </c>
      <c r="X84" s="445">
        <f>G84-'[78]ИП 2021-2024гг.'!G84</f>
        <v>0</v>
      </c>
      <c r="Y84" s="445">
        <f>H84-'[78]ИП 2021-2024гг.'!H84</f>
        <v>0</v>
      </c>
      <c r="Z84" s="445">
        <f>I84-'[78]ИП 2021-2024гг.'!I84</f>
        <v>0</v>
      </c>
      <c r="AA84" s="445">
        <f>J84-'[78]ИП 2021-2024гг.'!J84</f>
        <v>0</v>
      </c>
      <c r="AB84" s="445">
        <f>K84-'[78]ИП 2021-2024гг.'!K84</f>
        <v>0</v>
      </c>
      <c r="AC84" s="445">
        <f>L84-'[78]ИП 2021-2024гг.'!L84</f>
        <v>0</v>
      </c>
      <c r="AD84" s="445">
        <f>M84-'[78]ИП 2021-2024гг.'!M84</f>
        <v>0</v>
      </c>
      <c r="AE84" s="445">
        <f>N84-'[78]ИП 2021-2024гг.'!N84</f>
        <v>0</v>
      </c>
      <c r="AF84" s="445">
        <f>O84-'[78]ИП 2021-2024гг.'!O84</f>
        <v>0</v>
      </c>
      <c r="AG84" s="445">
        <f>P84-'[78]ИП 2021-2024гг.'!P84</f>
        <v>0</v>
      </c>
      <c r="AH84" s="445">
        <f>Q84-'[78]ИП 2021-2024гг.'!Q84</f>
        <v>0</v>
      </c>
      <c r="AI84" s="445">
        <f>R84-'[78]ИП 2021-2024гг.'!R84</f>
        <v>0</v>
      </c>
      <c r="AJ84" s="445">
        <f>S84-'[78]ИП 2021-2024гг.'!S84</f>
        <v>0</v>
      </c>
      <c r="AK84" s="445"/>
      <c r="AL84" s="445"/>
      <c r="AM84" s="445"/>
      <c r="AN84" s="445">
        <f t="shared" si="13"/>
        <v>0</v>
      </c>
      <c r="AO84" s="445">
        <f t="shared" si="13"/>
        <v>0</v>
      </c>
      <c r="AP84" s="445">
        <f t="shared" si="13"/>
        <v>0</v>
      </c>
      <c r="AQ84" s="445">
        <f t="shared" ref="AQ84:AU134" si="36">AN84-Q84</f>
        <v>0</v>
      </c>
      <c r="AR84" s="445">
        <f t="shared" si="36"/>
        <v>0</v>
      </c>
      <c r="AS84" s="445">
        <f t="shared" si="36"/>
        <v>0</v>
      </c>
      <c r="AT84" s="445">
        <f t="shared" si="36"/>
        <v>0</v>
      </c>
      <c r="AU84" s="445">
        <f t="shared" si="36"/>
        <v>0</v>
      </c>
      <c r="AV84" s="499">
        <f>'[79]ИП 2021-2024гг.'!D83-D83</f>
        <v>-206.33267199999955</v>
      </c>
    </row>
    <row r="85" spans="2:48" s="53" customFormat="1" ht="47.25" customHeight="1">
      <c r="B85" s="25">
        <v>13</v>
      </c>
      <c r="C85" s="24" t="s">
        <v>215</v>
      </c>
      <c r="D85" s="324">
        <f>N85</f>
        <v>5921.9724023296003</v>
      </c>
      <c r="E85" s="87"/>
      <c r="F85" s="51"/>
      <c r="G85" s="103"/>
      <c r="H85" s="320"/>
      <c r="I85" s="321"/>
      <c r="J85" s="322"/>
      <c r="K85" s="325"/>
      <c r="L85" s="321"/>
      <c r="M85" s="321"/>
      <c r="N85" s="320">
        <f>SUM(O85:P85)</f>
        <v>5921.9724023296003</v>
      </c>
      <c r="O85" s="321">
        <f>SUM(O86:O89)</f>
        <v>5921.9724023296003</v>
      </c>
      <c r="P85" s="323"/>
      <c r="Q85" s="87">
        <f t="shared" si="33"/>
        <v>5921.9724023296003</v>
      </c>
      <c r="R85" s="51">
        <f t="shared" si="31"/>
        <v>5921.9724023296003</v>
      </c>
      <c r="S85" s="103">
        <f t="shared" si="31"/>
        <v>0</v>
      </c>
      <c r="T85" s="54"/>
      <c r="U85" s="445">
        <f>D85-'[78]ИП 2021-2024гг.'!D85</f>
        <v>-0.5</v>
      </c>
      <c r="V85" s="445">
        <f>E85-'[78]ИП 2021-2024гг.'!E85</f>
        <v>0</v>
      </c>
      <c r="W85" s="445">
        <f>F85-'[78]ИП 2021-2024гг.'!F85</f>
        <v>0</v>
      </c>
      <c r="X85" s="445">
        <f>G85-'[78]ИП 2021-2024гг.'!G85</f>
        <v>0</v>
      </c>
      <c r="Y85" s="445">
        <f>H85-'[78]ИП 2021-2024гг.'!H85</f>
        <v>0</v>
      </c>
      <c r="Z85" s="445">
        <f>I85-'[78]ИП 2021-2024гг.'!I85</f>
        <v>0</v>
      </c>
      <c r="AA85" s="445">
        <f>J85-'[78]ИП 2021-2024гг.'!J85</f>
        <v>0</v>
      </c>
      <c r="AB85" s="445">
        <f>K85-'[78]ИП 2021-2024гг.'!K85</f>
        <v>0</v>
      </c>
      <c r="AC85" s="445">
        <f>L85-'[78]ИП 2021-2024гг.'!L85</f>
        <v>0</v>
      </c>
      <c r="AD85" s="445">
        <f>M85-'[78]ИП 2021-2024гг.'!M85</f>
        <v>0</v>
      </c>
      <c r="AE85" s="445">
        <f>N85-'[78]ИП 2021-2024гг.'!N85</f>
        <v>-0.5</v>
      </c>
      <c r="AF85" s="445">
        <f>O85-'[78]ИП 2021-2024гг.'!O85</f>
        <v>-0.5</v>
      </c>
      <c r="AG85" s="445">
        <f>P85-'[78]ИП 2021-2024гг.'!P85</f>
        <v>0</v>
      </c>
      <c r="AH85" s="445">
        <f>Q85-'[78]ИП 2021-2024гг.'!Q85</f>
        <v>-0.5</v>
      </c>
      <c r="AI85" s="445">
        <f>R85-'[78]ИП 2021-2024гг.'!R85</f>
        <v>-0.5</v>
      </c>
      <c r="AJ85" s="445">
        <f>S85-'[78]ИП 2021-2024гг.'!S85</f>
        <v>0</v>
      </c>
      <c r="AK85" s="445"/>
      <c r="AL85" s="445"/>
      <c r="AM85" s="445"/>
      <c r="AN85" s="445">
        <f t="shared" si="13"/>
        <v>5921.9724023296003</v>
      </c>
      <c r="AO85" s="445">
        <f t="shared" si="13"/>
        <v>5921.9724023296003</v>
      </c>
      <c r="AP85" s="445">
        <f t="shared" si="13"/>
        <v>0</v>
      </c>
      <c r="AQ85" s="445">
        <f t="shared" si="36"/>
        <v>0</v>
      </c>
      <c r="AR85" s="445">
        <f t="shared" si="36"/>
        <v>0</v>
      </c>
      <c r="AS85" s="445">
        <f t="shared" si="36"/>
        <v>0</v>
      </c>
      <c r="AT85" s="445">
        <f t="shared" si="36"/>
        <v>0</v>
      </c>
      <c r="AU85" s="445">
        <f t="shared" si="36"/>
        <v>0.5</v>
      </c>
      <c r="AV85" s="499">
        <f>'[79]ИП 2021-2024гг.'!D84-D84</f>
        <v>0</v>
      </c>
    </row>
    <row r="86" spans="2:48" s="53" customFormat="1" ht="22.5" customHeight="1">
      <c r="B86" s="26"/>
      <c r="C86" s="309" t="s">
        <v>139</v>
      </c>
      <c r="D86" s="326">
        <f t="shared" ref="D86:D89" si="37">N86</f>
        <v>451.16259240960011</v>
      </c>
      <c r="E86" s="92"/>
      <c r="F86" s="88"/>
      <c r="G86" s="89"/>
      <c r="H86" s="310"/>
      <c r="I86" s="311"/>
      <c r="J86" s="312"/>
      <c r="K86" s="327"/>
      <c r="L86" s="311"/>
      <c r="M86" s="312"/>
      <c r="N86" s="310">
        <f>SUM(O86:P86)</f>
        <v>451.16259240960011</v>
      </c>
      <c r="O86" s="311">
        <f>(140+120*1.03+120*1.03)*1.037*1.04*1.04*1.04-0.5</f>
        <v>451.16259240960011</v>
      </c>
      <c r="P86" s="328"/>
      <c r="Q86" s="92">
        <f t="shared" si="33"/>
        <v>451.16259240960011</v>
      </c>
      <c r="R86" s="88">
        <f t="shared" si="31"/>
        <v>451.16259240960011</v>
      </c>
      <c r="S86" s="89">
        <f t="shared" si="31"/>
        <v>0</v>
      </c>
      <c r="T86" s="289"/>
      <c r="U86" s="445">
        <f>D86-'[78]ИП 2021-2024гг.'!D86</f>
        <v>-0.5</v>
      </c>
      <c r="V86" s="445">
        <f>E86-'[78]ИП 2021-2024гг.'!E86</f>
        <v>0</v>
      </c>
      <c r="W86" s="445">
        <f>F86-'[78]ИП 2021-2024гг.'!F86</f>
        <v>0</v>
      </c>
      <c r="X86" s="445">
        <f>G86-'[78]ИП 2021-2024гг.'!G86</f>
        <v>0</v>
      </c>
      <c r="Y86" s="445">
        <f>H86-'[78]ИП 2021-2024гг.'!H86</f>
        <v>0</v>
      </c>
      <c r="Z86" s="445">
        <f>I86-'[78]ИП 2021-2024гг.'!I86</f>
        <v>0</v>
      </c>
      <c r="AA86" s="445">
        <f>J86-'[78]ИП 2021-2024гг.'!J86</f>
        <v>0</v>
      </c>
      <c r="AB86" s="445">
        <f>K86-'[78]ИП 2021-2024гг.'!K86</f>
        <v>0</v>
      </c>
      <c r="AC86" s="445">
        <f>L86-'[78]ИП 2021-2024гг.'!L86</f>
        <v>0</v>
      </c>
      <c r="AD86" s="445">
        <f>M86-'[78]ИП 2021-2024гг.'!M86</f>
        <v>0</v>
      </c>
      <c r="AE86" s="445">
        <f>N86-'[78]ИП 2021-2024гг.'!N86</f>
        <v>-0.5</v>
      </c>
      <c r="AF86" s="445">
        <f>O86-'[78]ИП 2021-2024гг.'!O86</f>
        <v>-0.5</v>
      </c>
      <c r="AG86" s="445">
        <f>P86-'[78]ИП 2021-2024гг.'!P86</f>
        <v>0</v>
      </c>
      <c r="AH86" s="445">
        <f>Q86-'[78]ИП 2021-2024гг.'!Q86</f>
        <v>-0.5</v>
      </c>
      <c r="AI86" s="445">
        <f>R86-'[78]ИП 2021-2024гг.'!R86</f>
        <v>-0.5</v>
      </c>
      <c r="AJ86" s="445">
        <f>S86-'[78]ИП 2021-2024гг.'!S86</f>
        <v>0</v>
      </c>
      <c r="AK86" s="445"/>
      <c r="AL86" s="445"/>
      <c r="AM86" s="445"/>
      <c r="AN86" s="445">
        <f t="shared" si="13"/>
        <v>451.16259240960011</v>
      </c>
      <c r="AO86" s="445">
        <f t="shared" si="13"/>
        <v>451.16259240960011</v>
      </c>
      <c r="AP86" s="445">
        <f t="shared" si="13"/>
        <v>0</v>
      </c>
      <c r="AQ86" s="445">
        <f t="shared" si="36"/>
        <v>0</v>
      </c>
      <c r="AR86" s="445">
        <f t="shared" si="36"/>
        <v>0</v>
      </c>
      <c r="AS86" s="445">
        <f t="shared" si="36"/>
        <v>0</v>
      </c>
      <c r="AT86" s="445">
        <f t="shared" si="36"/>
        <v>0</v>
      </c>
      <c r="AU86" s="445">
        <f t="shared" si="36"/>
        <v>0.5</v>
      </c>
      <c r="AV86" s="499">
        <f>'[79]ИП 2021-2024гг.'!D85-D85</f>
        <v>0.5</v>
      </c>
    </row>
    <row r="87" spans="2:48" s="53" customFormat="1" ht="22.5" customHeight="1">
      <c r="B87" s="26"/>
      <c r="C87" s="309" t="s">
        <v>18</v>
      </c>
      <c r="D87" s="326">
        <f t="shared" si="37"/>
        <v>4516.6259240960007</v>
      </c>
      <c r="E87" s="92"/>
      <c r="F87" s="88"/>
      <c r="G87" s="89"/>
      <c r="H87" s="310"/>
      <c r="I87" s="311"/>
      <c r="J87" s="312"/>
      <c r="K87" s="327"/>
      <c r="L87" s="311"/>
      <c r="M87" s="312"/>
      <c r="N87" s="310">
        <f t="shared" ref="N87:N89" si="38">SUM(O87:P87)</f>
        <v>4516.6259240960007</v>
      </c>
      <c r="O87" s="311">
        <f>(1400+1200*1.03+1200*1.03)*1.037*1.04*1.04*1.04</f>
        <v>4516.6259240960007</v>
      </c>
      <c r="P87" s="328"/>
      <c r="Q87" s="92">
        <f t="shared" si="33"/>
        <v>4516.6259240960007</v>
      </c>
      <c r="R87" s="88">
        <f t="shared" si="31"/>
        <v>4516.6259240960007</v>
      </c>
      <c r="S87" s="89">
        <f t="shared" si="31"/>
        <v>0</v>
      </c>
      <c r="T87" s="289"/>
      <c r="U87" s="445">
        <f>D87-'[78]ИП 2021-2024гг.'!D87</f>
        <v>0</v>
      </c>
      <c r="V87" s="445">
        <f>E87-'[78]ИП 2021-2024гг.'!E87</f>
        <v>0</v>
      </c>
      <c r="W87" s="445">
        <f>F87-'[78]ИП 2021-2024гг.'!F87</f>
        <v>0</v>
      </c>
      <c r="X87" s="445">
        <f>G87-'[78]ИП 2021-2024гг.'!G87</f>
        <v>0</v>
      </c>
      <c r="Y87" s="445">
        <f>H87-'[78]ИП 2021-2024гг.'!H87</f>
        <v>0</v>
      </c>
      <c r="Z87" s="445">
        <f>I87-'[78]ИП 2021-2024гг.'!I87</f>
        <v>0</v>
      </c>
      <c r="AA87" s="445">
        <f>J87-'[78]ИП 2021-2024гг.'!J87</f>
        <v>0</v>
      </c>
      <c r="AB87" s="445">
        <f>K87-'[78]ИП 2021-2024гг.'!K87</f>
        <v>0</v>
      </c>
      <c r="AC87" s="445">
        <f>L87-'[78]ИП 2021-2024гг.'!L87</f>
        <v>0</v>
      </c>
      <c r="AD87" s="445">
        <f>M87-'[78]ИП 2021-2024гг.'!M87</f>
        <v>0</v>
      </c>
      <c r="AE87" s="445">
        <f>N87-'[78]ИП 2021-2024гг.'!N87</f>
        <v>0</v>
      </c>
      <c r="AF87" s="445">
        <f>O87-'[78]ИП 2021-2024гг.'!O87</f>
        <v>0</v>
      </c>
      <c r="AG87" s="445">
        <f>P87-'[78]ИП 2021-2024гг.'!P87</f>
        <v>0</v>
      </c>
      <c r="AH87" s="445">
        <f>Q87-'[78]ИП 2021-2024гг.'!Q87</f>
        <v>0</v>
      </c>
      <c r="AI87" s="445">
        <f>R87-'[78]ИП 2021-2024гг.'!R87</f>
        <v>0</v>
      </c>
      <c r="AJ87" s="445">
        <f>S87-'[78]ИП 2021-2024гг.'!S87</f>
        <v>0</v>
      </c>
      <c r="AK87" s="445"/>
      <c r="AL87" s="445"/>
      <c r="AM87" s="445"/>
      <c r="AN87" s="445">
        <f t="shared" si="13"/>
        <v>4516.6259240960007</v>
      </c>
      <c r="AO87" s="445">
        <f t="shared" si="13"/>
        <v>4516.6259240960007</v>
      </c>
      <c r="AP87" s="445">
        <f t="shared" si="13"/>
        <v>0</v>
      </c>
      <c r="AQ87" s="445">
        <f t="shared" si="36"/>
        <v>0</v>
      </c>
      <c r="AR87" s="445">
        <f t="shared" si="36"/>
        <v>0</v>
      </c>
      <c r="AS87" s="445">
        <f t="shared" si="36"/>
        <v>0</v>
      </c>
      <c r="AT87" s="445">
        <f t="shared" si="36"/>
        <v>0</v>
      </c>
      <c r="AU87" s="445">
        <f t="shared" si="36"/>
        <v>0</v>
      </c>
      <c r="AV87" s="499">
        <f>'[79]ИП 2021-2024гг.'!D86-D86</f>
        <v>0.5</v>
      </c>
    </row>
    <row r="88" spans="2:48" s="53" customFormat="1" ht="22.5" customHeight="1">
      <c r="B88" s="26"/>
      <c r="C88" s="309" t="s">
        <v>142</v>
      </c>
      <c r="D88" s="326">
        <f t="shared" si="37"/>
        <v>954.18388582400007</v>
      </c>
      <c r="E88" s="92"/>
      <c r="F88" s="88"/>
      <c r="G88" s="89"/>
      <c r="H88" s="310"/>
      <c r="I88" s="311"/>
      <c r="J88" s="312"/>
      <c r="K88" s="327"/>
      <c r="L88" s="311"/>
      <c r="M88" s="312"/>
      <c r="N88" s="310">
        <f t="shared" si="38"/>
        <v>954.18388582400007</v>
      </c>
      <c r="O88" s="88">
        <f>(200+300*1.03+300*1.03)*1.037*1.04*1.04*1.04</f>
        <v>954.18388582400007</v>
      </c>
      <c r="P88" s="328"/>
      <c r="Q88" s="92">
        <f t="shared" si="33"/>
        <v>954.18388582400007</v>
      </c>
      <c r="R88" s="88">
        <f t="shared" si="31"/>
        <v>954.18388582400007</v>
      </c>
      <c r="S88" s="89">
        <f t="shared" si="31"/>
        <v>0</v>
      </c>
      <c r="T88" s="289"/>
      <c r="U88" s="445">
        <f>D88-'[78]ИП 2021-2024гг.'!D88</f>
        <v>0</v>
      </c>
      <c r="V88" s="445">
        <f>E88-'[78]ИП 2021-2024гг.'!E88</f>
        <v>0</v>
      </c>
      <c r="W88" s="445">
        <f>F88-'[78]ИП 2021-2024гг.'!F88</f>
        <v>0</v>
      </c>
      <c r="X88" s="445">
        <f>G88-'[78]ИП 2021-2024гг.'!G88</f>
        <v>0</v>
      </c>
      <c r="Y88" s="445">
        <f>H88-'[78]ИП 2021-2024гг.'!H88</f>
        <v>0</v>
      </c>
      <c r="Z88" s="445">
        <f>I88-'[78]ИП 2021-2024гг.'!I88</f>
        <v>0</v>
      </c>
      <c r="AA88" s="445">
        <f>J88-'[78]ИП 2021-2024гг.'!J88</f>
        <v>0</v>
      </c>
      <c r="AB88" s="445">
        <f>K88-'[78]ИП 2021-2024гг.'!K88</f>
        <v>0</v>
      </c>
      <c r="AC88" s="445">
        <f>L88-'[78]ИП 2021-2024гг.'!L88</f>
        <v>0</v>
      </c>
      <c r="AD88" s="445">
        <f>M88-'[78]ИП 2021-2024гг.'!M88</f>
        <v>0</v>
      </c>
      <c r="AE88" s="445">
        <f>N88-'[78]ИП 2021-2024гг.'!N88</f>
        <v>0</v>
      </c>
      <c r="AF88" s="445">
        <f>O88-'[78]ИП 2021-2024гг.'!O88</f>
        <v>0</v>
      </c>
      <c r="AG88" s="445">
        <f>P88-'[78]ИП 2021-2024гг.'!P88</f>
        <v>0</v>
      </c>
      <c r="AH88" s="445">
        <f>Q88-'[78]ИП 2021-2024гг.'!Q88</f>
        <v>0</v>
      </c>
      <c r="AI88" s="445">
        <f>R88-'[78]ИП 2021-2024гг.'!R88</f>
        <v>0</v>
      </c>
      <c r="AJ88" s="445">
        <f>S88-'[78]ИП 2021-2024гг.'!S88</f>
        <v>0</v>
      </c>
      <c r="AK88" s="445"/>
      <c r="AL88" s="445"/>
      <c r="AM88" s="445"/>
      <c r="AN88" s="445">
        <f t="shared" si="13"/>
        <v>954.18388582400007</v>
      </c>
      <c r="AO88" s="445">
        <f t="shared" si="13"/>
        <v>954.18388582400007</v>
      </c>
      <c r="AP88" s="445">
        <f t="shared" si="13"/>
        <v>0</v>
      </c>
      <c r="AQ88" s="445">
        <f t="shared" si="36"/>
        <v>0</v>
      </c>
      <c r="AR88" s="445">
        <f t="shared" si="36"/>
        <v>0</v>
      </c>
      <c r="AS88" s="445">
        <f t="shared" si="36"/>
        <v>0</v>
      </c>
      <c r="AT88" s="445">
        <f t="shared" si="36"/>
        <v>0</v>
      </c>
      <c r="AU88" s="445">
        <f t="shared" si="36"/>
        <v>0</v>
      </c>
      <c r="AV88" s="499">
        <f>'[79]ИП 2021-2024гг.'!D87-D87</f>
        <v>0</v>
      </c>
    </row>
    <row r="89" spans="2:48" s="53" customFormat="1" ht="22.5" customHeight="1">
      <c r="B89" s="26"/>
      <c r="C89" s="309" t="s">
        <v>132</v>
      </c>
      <c r="D89" s="326">
        <f t="shared" si="37"/>
        <v>0</v>
      </c>
      <c r="E89" s="92"/>
      <c r="F89" s="88"/>
      <c r="G89" s="89"/>
      <c r="H89" s="310"/>
      <c r="I89" s="311"/>
      <c r="J89" s="312"/>
      <c r="K89" s="327"/>
      <c r="L89" s="311"/>
      <c r="M89" s="312"/>
      <c r="N89" s="310">
        <f t="shared" si="38"/>
        <v>0</v>
      </c>
      <c r="O89" s="311"/>
      <c r="P89" s="312"/>
      <c r="Q89" s="320">
        <f t="shared" si="33"/>
        <v>0</v>
      </c>
      <c r="R89" s="311">
        <f t="shared" si="31"/>
        <v>0</v>
      </c>
      <c r="S89" s="312">
        <f t="shared" si="31"/>
        <v>0</v>
      </c>
      <c r="T89" s="289"/>
      <c r="U89" s="445">
        <f>D89-'[78]ИП 2021-2024гг.'!D89</f>
        <v>0</v>
      </c>
      <c r="V89" s="445">
        <f>E89-'[78]ИП 2021-2024гг.'!E89</f>
        <v>0</v>
      </c>
      <c r="W89" s="445">
        <f>F89-'[78]ИП 2021-2024гг.'!F89</f>
        <v>0</v>
      </c>
      <c r="X89" s="445">
        <f>G89-'[78]ИП 2021-2024гг.'!G89</f>
        <v>0</v>
      </c>
      <c r="Y89" s="445">
        <f>H89-'[78]ИП 2021-2024гг.'!H89</f>
        <v>0</v>
      </c>
      <c r="Z89" s="445">
        <f>I89-'[78]ИП 2021-2024гг.'!I89</f>
        <v>0</v>
      </c>
      <c r="AA89" s="445">
        <f>J89-'[78]ИП 2021-2024гг.'!J89</f>
        <v>0</v>
      </c>
      <c r="AB89" s="445">
        <f>K89-'[78]ИП 2021-2024гг.'!K89</f>
        <v>0</v>
      </c>
      <c r="AC89" s="445">
        <f>L89-'[78]ИП 2021-2024гг.'!L89</f>
        <v>0</v>
      </c>
      <c r="AD89" s="445">
        <f>M89-'[78]ИП 2021-2024гг.'!M89</f>
        <v>0</v>
      </c>
      <c r="AE89" s="445">
        <f>N89-'[78]ИП 2021-2024гг.'!N89</f>
        <v>0</v>
      </c>
      <c r="AF89" s="445">
        <f>O89-'[78]ИП 2021-2024гг.'!O89</f>
        <v>0</v>
      </c>
      <c r="AG89" s="445">
        <f>P89-'[78]ИП 2021-2024гг.'!P89</f>
        <v>0</v>
      </c>
      <c r="AH89" s="445">
        <f>Q89-'[78]ИП 2021-2024гг.'!Q89</f>
        <v>0</v>
      </c>
      <c r="AI89" s="445">
        <f>R89-'[78]ИП 2021-2024гг.'!R89</f>
        <v>0</v>
      </c>
      <c r="AJ89" s="445">
        <f>S89-'[78]ИП 2021-2024гг.'!S89</f>
        <v>0</v>
      </c>
      <c r="AK89" s="445"/>
      <c r="AL89" s="445"/>
      <c r="AM89" s="445"/>
      <c r="AN89" s="445">
        <f t="shared" si="13"/>
        <v>0</v>
      </c>
      <c r="AO89" s="445">
        <f t="shared" si="13"/>
        <v>0</v>
      </c>
      <c r="AP89" s="445">
        <f t="shared" si="13"/>
        <v>0</v>
      </c>
      <c r="AQ89" s="445">
        <f t="shared" si="36"/>
        <v>0</v>
      </c>
      <c r="AR89" s="445">
        <f t="shared" si="36"/>
        <v>0</v>
      </c>
      <c r="AS89" s="445">
        <f t="shared" si="36"/>
        <v>0</v>
      </c>
      <c r="AT89" s="445">
        <f t="shared" si="36"/>
        <v>0</v>
      </c>
      <c r="AU89" s="445">
        <f t="shared" si="36"/>
        <v>0</v>
      </c>
      <c r="AV89" s="499">
        <f>'[79]ИП 2021-2024гг.'!D88-D88</f>
        <v>0</v>
      </c>
    </row>
    <row r="90" spans="2:48" s="53" customFormat="1" ht="22.5" hidden="1" customHeight="1" outlineLevel="1">
      <c r="B90" s="25"/>
      <c r="C90" s="24" t="s">
        <v>226</v>
      </c>
      <c r="D90" s="324"/>
      <c r="E90" s="320"/>
      <c r="F90" s="321"/>
      <c r="G90" s="322"/>
      <c r="H90" s="320">
        <f>SUM(I90:J90)</f>
        <v>0</v>
      </c>
      <c r="I90" s="321">
        <f>SUM(I95:I98)</f>
        <v>0</v>
      </c>
      <c r="J90" s="322">
        <f>SUM(J95:J98)</f>
        <v>0</v>
      </c>
      <c r="K90" s="327"/>
      <c r="L90" s="311"/>
      <c r="M90" s="104"/>
      <c r="N90" s="310"/>
      <c r="O90" s="311"/>
      <c r="P90" s="312"/>
      <c r="Q90" s="320">
        <f t="shared" si="33"/>
        <v>0</v>
      </c>
      <c r="R90" s="321">
        <f t="shared" si="31"/>
        <v>0</v>
      </c>
      <c r="S90" s="322">
        <f t="shared" si="31"/>
        <v>0</v>
      </c>
      <c r="T90" s="54"/>
      <c r="U90" s="445">
        <f>D90-'[78]ИП 2021-2024гг.'!D90</f>
        <v>0</v>
      </c>
      <c r="V90" s="445">
        <f>E90-'[78]ИП 2021-2024гг.'!E90</f>
        <v>0</v>
      </c>
      <c r="W90" s="445">
        <f>F90-'[78]ИП 2021-2024гг.'!F90</f>
        <v>0</v>
      </c>
      <c r="X90" s="445">
        <f>G90-'[78]ИП 2021-2024гг.'!G90</f>
        <v>0</v>
      </c>
      <c r="Y90" s="445">
        <f>H90-'[78]ИП 2021-2024гг.'!H90</f>
        <v>0</v>
      </c>
      <c r="Z90" s="445">
        <f>I90-'[78]ИП 2021-2024гг.'!I90</f>
        <v>0</v>
      </c>
      <c r="AA90" s="445">
        <f>J90-'[78]ИП 2021-2024гг.'!J90</f>
        <v>0</v>
      </c>
      <c r="AB90" s="445">
        <f>K90-'[78]ИП 2021-2024гг.'!K90</f>
        <v>0</v>
      </c>
      <c r="AC90" s="445">
        <f>L90-'[78]ИП 2021-2024гг.'!L90</f>
        <v>0</v>
      </c>
      <c r="AD90" s="445">
        <f>M90-'[78]ИП 2021-2024гг.'!M90</f>
        <v>0</v>
      </c>
      <c r="AE90" s="445">
        <f>N90-'[78]ИП 2021-2024гг.'!N90</f>
        <v>0</v>
      </c>
      <c r="AF90" s="445">
        <f>O90-'[78]ИП 2021-2024гг.'!O90</f>
        <v>0</v>
      </c>
      <c r="AG90" s="445">
        <f>P90-'[78]ИП 2021-2024гг.'!P90</f>
        <v>0</v>
      </c>
      <c r="AH90" s="445">
        <f>Q90-'[78]ИП 2021-2024гг.'!Q90</f>
        <v>0</v>
      </c>
      <c r="AI90" s="445">
        <f>R90-'[78]ИП 2021-2024гг.'!R90</f>
        <v>0</v>
      </c>
      <c r="AJ90" s="445">
        <f>S90-'[78]ИП 2021-2024гг.'!S90</f>
        <v>0</v>
      </c>
      <c r="AK90" s="445"/>
      <c r="AL90" s="445"/>
      <c r="AM90" s="445"/>
      <c r="AN90" s="445">
        <f t="shared" si="13"/>
        <v>0</v>
      </c>
      <c r="AO90" s="445">
        <f t="shared" si="13"/>
        <v>0</v>
      </c>
      <c r="AP90" s="445">
        <f t="shared" si="13"/>
        <v>0</v>
      </c>
      <c r="AQ90" s="445">
        <f t="shared" si="36"/>
        <v>0</v>
      </c>
      <c r="AR90" s="445">
        <f t="shared" si="36"/>
        <v>0</v>
      </c>
      <c r="AS90" s="445">
        <f t="shared" si="36"/>
        <v>0</v>
      </c>
      <c r="AT90" s="445">
        <f t="shared" si="36"/>
        <v>0</v>
      </c>
      <c r="AU90" s="445">
        <f t="shared" si="36"/>
        <v>0</v>
      </c>
      <c r="AV90" s="499">
        <f>'[79]ИП 2021-2024гг.'!D89-D89</f>
        <v>0</v>
      </c>
    </row>
    <row r="91" spans="2:48" s="53" customFormat="1" ht="22.5" hidden="1" customHeight="1" outlineLevel="1">
      <c r="B91" s="25"/>
      <c r="C91" s="24"/>
      <c r="D91" s="324"/>
      <c r="E91" s="320"/>
      <c r="F91" s="321"/>
      <c r="G91" s="322"/>
      <c r="H91" s="320"/>
      <c r="I91" s="321"/>
      <c r="J91" s="322"/>
      <c r="K91" s="327"/>
      <c r="L91" s="311"/>
      <c r="M91" s="104"/>
      <c r="N91" s="310"/>
      <c r="O91" s="311"/>
      <c r="P91" s="312"/>
      <c r="Q91" s="320"/>
      <c r="R91" s="321"/>
      <c r="S91" s="322"/>
      <c r="T91" s="54"/>
      <c r="U91" s="445">
        <f>D91-'[78]ИП 2021-2024гг.'!D91</f>
        <v>0</v>
      </c>
      <c r="V91" s="445">
        <f>E91-'[78]ИП 2021-2024гг.'!E91</f>
        <v>0</v>
      </c>
      <c r="W91" s="445">
        <f>F91-'[78]ИП 2021-2024гг.'!F91</f>
        <v>0</v>
      </c>
      <c r="X91" s="445">
        <f>G91-'[78]ИП 2021-2024гг.'!G91</f>
        <v>0</v>
      </c>
      <c r="Y91" s="445">
        <f>H91-'[78]ИП 2021-2024гг.'!H91</f>
        <v>0</v>
      </c>
      <c r="Z91" s="445">
        <f>I91-'[78]ИП 2021-2024гг.'!I91</f>
        <v>0</v>
      </c>
      <c r="AA91" s="445">
        <f>J91-'[78]ИП 2021-2024гг.'!J91</f>
        <v>0</v>
      </c>
      <c r="AB91" s="445">
        <f>K91-'[78]ИП 2021-2024гг.'!K91</f>
        <v>0</v>
      </c>
      <c r="AC91" s="445">
        <f>L91-'[78]ИП 2021-2024гг.'!L91</f>
        <v>0</v>
      </c>
      <c r="AD91" s="445">
        <f>M91-'[78]ИП 2021-2024гг.'!M91</f>
        <v>0</v>
      </c>
      <c r="AE91" s="445">
        <f>N91-'[78]ИП 2021-2024гг.'!N91</f>
        <v>0</v>
      </c>
      <c r="AF91" s="445">
        <f>O91-'[78]ИП 2021-2024гг.'!O91</f>
        <v>0</v>
      </c>
      <c r="AG91" s="445">
        <f>P91-'[78]ИП 2021-2024гг.'!P91</f>
        <v>0</v>
      </c>
      <c r="AH91" s="445">
        <f>Q91-'[78]ИП 2021-2024гг.'!Q91</f>
        <v>0</v>
      </c>
      <c r="AI91" s="445">
        <f>R91-'[78]ИП 2021-2024гг.'!R91</f>
        <v>0</v>
      </c>
      <c r="AJ91" s="445">
        <f>S91-'[78]ИП 2021-2024гг.'!S91</f>
        <v>0</v>
      </c>
      <c r="AK91" s="445"/>
      <c r="AL91" s="445"/>
      <c r="AM91" s="445"/>
      <c r="AN91" s="445">
        <f t="shared" si="13"/>
        <v>0</v>
      </c>
      <c r="AO91" s="445">
        <f t="shared" si="13"/>
        <v>0</v>
      </c>
      <c r="AP91" s="445">
        <f t="shared" si="13"/>
        <v>0</v>
      </c>
      <c r="AQ91" s="445">
        <f t="shared" si="36"/>
        <v>0</v>
      </c>
      <c r="AR91" s="445">
        <f t="shared" si="36"/>
        <v>0</v>
      </c>
      <c r="AS91" s="445">
        <f t="shared" si="36"/>
        <v>0</v>
      </c>
      <c r="AT91" s="445">
        <f t="shared" si="36"/>
        <v>0</v>
      </c>
      <c r="AU91" s="445">
        <f t="shared" si="36"/>
        <v>0</v>
      </c>
      <c r="AV91" s="499">
        <f>'[79]ИП 2021-2024гг.'!D90-D90</f>
        <v>0</v>
      </c>
    </row>
    <row r="92" spans="2:48" s="53" customFormat="1" ht="22.5" hidden="1" customHeight="1" outlineLevel="1">
      <c r="B92" s="25"/>
      <c r="C92" s="24"/>
      <c r="D92" s="324"/>
      <c r="E92" s="320"/>
      <c r="F92" s="321"/>
      <c r="G92" s="322"/>
      <c r="H92" s="320"/>
      <c r="I92" s="321"/>
      <c r="J92" s="322"/>
      <c r="K92" s="327"/>
      <c r="L92" s="311"/>
      <c r="M92" s="104"/>
      <c r="N92" s="310"/>
      <c r="O92" s="311"/>
      <c r="P92" s="312"/>
      <c r="Q92" s="320"/>
      <c r="R92" s="321"/>
      <c r="S92" s="322"/>
      <c r="T92" s="54"/>
      <c r="U92" s="445">
        <f>D92-'[78]ИП 2021-2024гг.'!D92</f>
        <v>0</v>
      </c>
      <c r="V92" s="445">
        <f>E92-'[78]ИП 2021-2024гг.'!E92</f>
        <v>0</v>
      </c>
      <c r="W92" s="445">
        <f>F92-'[78]ИП 2021-2024гг.'!F92</f>
        <v>0</v>
      </c>
      <c r="X92" s="445">
        <f>G92-'[78]ИП 2021-2024гг.'!G92</f>
        <v>0</v>
      </c>
      <c r="Y92" s="445">
        <f>H92-'[78]ИП 2021-2024гг.'!H92</f>
        <v>0</v>
      </c>
      <c r="Z92" s="445">
        <f>I92-'[78]ИП 2021-2024гг.'!I92</f>
        <v>0</v>
      </c>
      <c r="AA92" s="445">
        <f>J92-'[78]ИП 2021-2024гг.'!J92</f>
        <v>0</v>
      </c>
      <c r="AB92" s="445">
        <f>K92-'[78]ИП 2021-2024гг.'!K92</f>
        <v>0</v>
      </c>
      <c r="AC92" s="445">
        <f>L92-'[78]ИП 2021-2024гг.'!L92</f>
        <v>0</v>
      </c>
      <c r="AD92" s="445">
        <f>M92-'[78]ИП 2021-2024гг.'!M92</f>
        <v>0</v>
      </c>
      <c r="AE92" s="445">
        <f>N92-'[78]ИП 2021-2024гг.'!N92</f>
        <v>0</v>
      </c>
      <c r="AF92" s="445">
        <f>O92-'[78]ИП 2021-2024гг.'!O92</f>
        <v>0</v>
      </c>
      <c r="AG92" s="445">
        <f>P92-'[78]ИП 2021-2024гг.'!P92</f>
        <v>0</v>
      </c>
      <c r="AH92" s="445">
        <f>Q92-'[78]ИП 2021-2024гг.'!Q92</f>
        <v>0</v>
      </c>
      <c r="AI92" s="445">
        <f>R92-'[78]ИП 2021-2024гг.'!R92</f>
        <v>0</v>
      </c>
      <c r="AJ92" s="445">
        <f>S92-'[78]ИП 2021-2024гг.'!S92</f>
        <v>0</v>
      </c>
      <c r="AK92" s="445"/>
      <c r="AL92" s="445"/>
      <c r="AM92" s="445"/>
      <c r="AN92" s="445">
        <f t="shared" si="13"/>
        <v>0</v>
      </c>
      <c r="AO92" s="445">
        <f t="shared" si="13"/>
        <v>0</v>
      </c>
      <c r="AP92" s="445">
        <f t="shared" si="13"/>
        <v>0</v>
      </c>
      <c r="AQ92" s="445">
        <f t="shared" si="36"/>
        <v>0</v>
      </c>
      <c r="AR92" s="445">
        <f t="shared" si="36"/>
        <v>0</v>
      </c>
      <c r="AS92" s="445">
        <f t="shared" si="36"/>
        <v>0</v>
      </c>
      <c r="AT92" s="445">
        <f t="shared" si="36"/>
        <v>0</v>
      </c>
      <c r="AU92" s="445">
        <f t="shared" si="36"/>
        <v>0</v>
      </c>
      <c r="AV92" s="499">
        <f>'[79]ИП 2021-2024гг.'!D91-D91</f>
        <v>0</v>
      </c>
    </row>
    <row r="93" spans="2:48" s="53" customFormat="1" ht="22.5" hidden="1" customHeight="1" outlineLevel="1">
      <c r="B93" s="25"/>
      <c r="C93" s="24"/>
      <c r="D93" s="324"/>
      <c r="E93" s="320"/>
      <c r="F93" s="321"/>
      <c r="G93" s="322"/>
      <c r="H93" s="320"/>
      <c r="I93" s="321"/>
      <c r="J93" s="322"/>
      <c r="K93" s="327"/>
      <c r="L93" s="311"/>
      <c r="M93" s="104"/>
      <c r="N93" s="310"/>
      <c r="O93" s="311"/>
      <c r="P93" s="312"/>
      <c r="Q93" s="320"/>
      <c r="R93" s="321"/>
      <c r="S93" s="322"/>
      <c r="T93" s="54"/>
      <c r="U93" s="445">
        <f>D93-'[78]ИП 2021-2024гг.'!D93</f>
        <v>0</v>
      </c>
      <c r="V93" s="445">
        <f>E93-'[78]ИП 2021-2024гг.'!E93</f>
        <v>0</v>
      </c>
      <c r="W93" s="445">
        <f>F93-'[78]ИП 2021-2024гг.'!F93</f>
        <v>0</v>
      </c>
      <c r="X93" s="445">
        <f>G93-'[78]ИП 2021-2024гг.'!G93</f>
        <v>0</v>
      </c>
      <c r="Y93" s="445">
        <f>H93-'[78]ИП 2021-2024гг.'!H93</f>
        <v>0</v>
      </c>
      <c r="Z93" s="445">
        <f>I93-'[78]ИП 2021-2024гг.'!I93</f>
        <v>0</v>
      </c>
      <c r="AA93" s="445">
        <f>J93-'[78]ИП 2021-2024гг.'!J93</f>
        <v>0</v>
      </c>
      <c r="AB93" s="445">
        <f>K93-'[78]ИП 2021-2024гг.'!K93</f>
        <v>0</v>
      </c>
      <c r="AC93" s="445">
        <f>L93-'[78]ИП 2021-2024гг.'!L93</f>
        <v>0</v>
      </c>
      <c r="AD93" s="445">
        <f>M93-'[78]ИП 2021-2024гг.'!M93</f>
        <v>0</v>
      </c>
      <c r="AE93" s="445">
        <f>N93-'[78]ИП 2021-2024гг.'!N93</f>
        <v>0</v>
      </c>
      <c r="AF93" s="445">
        <f>O93-'[78]ИП 2021-2024гг.'!O93</f>
        <v>0</v>
      </c>
      <c r="AG93" s="445">
        <f>P93-'[78]ИП 2021-2024гг.'!P93</f>
        <v>0</v>
      </c>
      <c r="AH93" s="445">
        <f>Q93-'[78]ИП 2021-2024гг.'!Q93</f>
        <v>0</v>
      </c>
      <c r="AI93" s="445">
        <f>R93-'[78]ИП 2021-2024гг.'!R93</f>
        <v>0</v>
      </c>
      <c r="AJ93" s="445">
        <f>S93-'[78]ИП 2021-2024гг.'!S93</f>
        <v>0</v>
      </c>
      <c r="AK93" s="445"/>
      <c r="AL93" s="445"/>
      <c r="AM93" s="445"/>
      <c r="AN93" s="445">
        <f t="shared" si="13"/>
        <v>0</v>
      </c>
      <c r="AO93" s="445">
        <f t="shared" si="13"/>
        <v>0</v>
      </c>
      <c r="AP93" s="445">
        <f t="shared" si="13"/>
        <v>0</v>
      </c>
      <c r="AQ93" s="445">
        <f t="shared" si="36"/>
        <v>0</v>
      </c>
      <c r="AR93" s="445">
        <f t="shared" si="36"/>
        <v>0</v>
      </c>
      <c r="AS93" s="445">
        <f t="shared" si="36"/>
        <v>0</v>
      </c>
      <c r="AT93" s="445">
        <f t="shared" si="36"/>
        <v>0</v>
      </c>
      <c r="AU93" s="445">
        <f t="shared" si="36"/>
        <v>0</v>
      </c>
      <c r="AV93" s="499">
        <f>'[79]ИП 2021-2024гг.'!D92-D92</f>
        <v>0</v>
      </c>
    </row>
    <row r="94" spans="2:48" s="53" customFormat="1" ht="22.5" hidden="1" customHeight="1" outlineLevel="1">
      <c r="B94" s="25"/>
      <c r="C94" s="24"/>
      <c r="D94" s="324"/>
      <c r="E94" s="320"/>
      <c r="F94" s="321"/>
      <c r="G94" s="322"/>
      <c r="H94" s="320"/>
      <c r="I94" s="321"/>
      <c r="J94" s="322"/>
      <c r="K94" s="327"/>
      <c r="L94" s="311"/>
      <c r="M94" s="104"/>
      <c r="N94" s="310"/>
      <c r="O94" s="311"/>
      <c r="P94" s="312"/>
      <c r="Q94" s="320"/>
      <c r="R94" s="321"/>
      <c r="S94" s="322"/>
      <c r="T94" s="54"/>
      <c r="U94" s="445">
        <f>D94-'[78]ИП 2021-2024гг.'!D94</f>
        <v>0</v>
      </c>
      <c r="V94" s="445">
        <f>E94-'[78]ИП 2021-2024гг.'!E94</f>
        <v>0</v>
      </c>
      <c r="W94" s="445">
        <f>F94-'[78]ИП 2021-2024гг.'!F94</f>
        <v>0</v>
      </c>
      <c r="X94" s="445">
        <f>G94-'[78]ИП 2021-2024гг.'!G94</f>
        <v>0</v>
      </c>
      <c r="Y94" s="445">
        <f>H94-'[78]ИП 2021-2024гг.'!H94</f>
        <v>0</v>
      </c>
      <c r="Z94" s="445">
        <f>I94-'[78]ИП 2021-2024гг.'!I94</f>
        <v>0</v>
      </c>
      <c r="AA94" s="445">
        <f>J94-'[78]ИП 2021-2024гг.'!J94</f>
        <v>0</v>
      </c>
      <c r="AB94" s="445">
        <f>K94-'[78]ИП 2021-2024гг.'!K94</f>
        <v>0</v>
      </c>
      <c r="AC94" s="445">
        <f>L94-'[78]ИП 2021-2024гг.'!L94</f>
        <v>0</v>
      </c>
      <c r="AD94" s="445">
        <f>M94-'[78]ИП 2021-2024гг.'!M94</f>
        <v>0</v>
      </c>
      <c r="AE94" s="445">
        <f>N94-'[78]ИП 2021-2024гг.'!N94</f>
        <v>0</v>
      </c>
      <c r="AF94" s="445">
        <f>O94-'[78]ИП 2021-2024гг.'!O94</f>
        <v>0</v>
      </c>
      <c r="AG94" s="445">
        <f>P94-'[78]ИП 2021-2024гг.'!P94</f>
        <v>0</v>
      </c>
      <c r="AH94" s="445">
        <f>Q94-'[78]ИП 2021-2024гг.'!Q94</f>
        <v>0</v>
      </c>
      <c r="AI94" s="445">
        <f>R94-'[78]ИП 2021-2024гг.'!R94</f>
        <v>0</v>
      </c>
      <c r="AJ94" s="445">
        <f>S94-'[78]ИП 2021-2024гг.'!S94</f>
        <v>0</v>
      </c>
      <c r="AK94" s="445"/>
      <c r="AL94" s="445"/>
      <c r="AM94" s="445"/>
      <c r="AN94" s="445">
        <f t="shared" si="13"/>
        <v>0</v>
      </c>
      <c r="AO94" s="445">
        <f t="shared" si="13"/>
        <v>0</v>
      </c>
      <c r="AP94" s="445">
        <f t="shared" si="13"/>
        <v>0</v>
      </c>
      <c r="AQ94" s="445">
        <f t="shared" si="36"/>
        <v>0</v>
      </c>
      <c r="AR94" s="445">
        <f t="shared" si="36"/>
        <v>0</v>
      </c>
      <c r="AS94" s="445">
        <f t="shared" si="36"/>
        <v>0</v>
      </c>
      <c r="AT94" s="445">
        <f t="shared" si="36"/>
        <v>0</v>
      </c>
      <c r="AU94" s="445">
        <f t="shared" si="36"/>
        <v>0</v>
      </c>
      <c r="AV94" s="499">
        <f>'[79]ИП 2021-2024гг.'!D93-D93</f>
        <v>0</v>
      </c>
    </row>
    <row r="95" spans="2:48" s="53" customFormat="1" ht="22.5" hidden="1" customHeight="1" outlineLevel="1">
      <c r="B95" s="26"/>
      <c r="C95" s="309" t="s">
        <v>139</v>
      </c>
      <c r="D95" s="326"/>
      <c r="E95" s="310"/>
      <c r="F95" s="311"/>
      <c r="G95" s="312"/>
      <c r="H95" s="310">
        <f>SUM(I95:J95)</f>
        <v>0</v>
      </c>
      <c r="I95" s="311"/>
      <c r="J95" s="312"/>
      <c r="K95" s="327"/>
      <c r="L95" s="311"/>
      <c r="M95" s="104"/>
      <c r="N95" s="310"/>
      <c r="O95" s="311"/>
      <c r="P95" s="312"/>
      <c r="Q95" s="310">
        <f t="shared" si="33"/>
        <v>0</v>
      </c>
      <c r="R95" s="311">
        <f t="shared" ref="R95:S104" si="39">F95+I95+L95+O95</f>
        <v>0</v>
      </c>
      <c r="S95" s="312">
        <f t="shared" si="39"/>
        <v>0</v>
      </c>
      <c r="T95" s="289"/>
      <c r="U95" s="445">
        <f>D95-'[78]ИП 2021-2024гг.'!D95</f>
        <v>0</v>
      </c>
      <c r="V95" s="445">
        <f>E95-'[78]ИП 2021-2024гг.'!E95</f>
        <v>0</v>
      </c>
      <c r="W95" s="445">
        <f>F95-'[78]ИП 2021-2024гг.'!F95</f>
        <v>0</v>
      </c>
      <c r="X95" s="445">
        <f>G95-'[78]ИП 2021-2024гг.'!G95</f>
        <v>0</v>
      </c>
      <c r="Y95" s="445">
        <f>H95-'[78]ИП 2021-2024гг.'!H95</f>
        <v>0</v>
      </c>
      <c r="Z95" s="445">
        <f>I95-'[78]ИП 2021-2024гг.'!I95</f>
        <v>0</v>
      </c>
      <c r="AA95" s="445">
        <f>J95-'[78]ИП 2021-2024гг.'!J95</f>
        <v>0</v>
      </c>
      <c r="AB95" s="445">
        <f>K95-'[78]ИП 2021-2024гг.'!K95</f>
        <v>0</v>
      </c>
      <c r="AC95" s="445">
        <f>L95-'[78]ИП 2021-2024гг.'!L95</f>
        <v>0</v>
      </c>
      <c r="AD95" s="445">
        <f>M95-'[78]ИП 2021-2024гг.'!M95</f>
        <v>0</v>
      </c>
      <c r="AE95" s="445">
        <f>N95-'[78]ИП 2021-2024гг.'!N95</f>
        <v>0</v>
      </c>
      <c r="AF95" s="445">
        <f>O95-'[78]ИП 2021-2024гг.'!O95</f>
        <v>0</v>
      </c>
      <c r="AG95" s="445">
        <f>P95-'[78]ИП 2021-2024гг.'!P95</f>
        <v>0</v>
      </c>
      <c r="AH95" s="445">
        <f>Q95-'[78]ИП 2021-2024гг.'!Q95</f>
        <v>0</v>
      </c>
      <c r="AI95" s="445">
        <f>R95-'[78]ИП 2021-2024гг.'!R95</f>
        <v>0</v>
      </c>
      <c r="AJ95" s="445">
        <f>S95-'[78]ИП 2021-2024гг.'!S95</f>
        <v>0</v>
      </c>
      <c r="AK95" s="445"/>
      <c r="AL95" s="445"/>
      <c r="AM95" s="445"/>
      <c r="AN95" s="445">
        <f t="shared" si="13"/>
        <v>0</v>
      </c>
      <c r="AO95" s="445">
        <f t="shared" si="13"/>
        <v>0</v>
      </c>
      <c r="AP95" s="445">
        <f t="shared" si="13"/>
        <v>0</v>
      </c>
      <c r="AQ95" s="445">
        <f t="shared" si="36"/>
        <v>0</v>
      </c>
      <c r="AR95" s="445">
        <f t="shared" si="36"/>
        <v>0</v>
      </c>
      <c r="AS95" s="445">
        <f t="shared" si="36"/>
        <v>0</v>
      </c>
      <c r="AT95" s="445">
        <f t="shared" si="36"/>
        <v>0</v>
      </c>
      <c r="AU95" s="445">
        <f t="shared" si="36"/>
        <v>0</v>
      </c>
      <c r="AV95" s="499">
        <f>'[79]ИП 2021-2024гг.'!D94-D94</f>
        <v>0</v>
      </c>
    </row>
    <row r="96" spans="2:48" s="53" customFormat="1" ht="22.5" hidden="1" customHeight="1" outlineLevel="1">
      <c r="B96" s="26"/>
      <c r="C96" s="309" t="s">
        <v>18</v>
      </c>
      <c r="D96" s="326"/>
      <c r="E96" s="310"/>
      <c r="F96" s="311"/>
      <c r="G96" s="312"/>
      <c r="H96" s="310">
        <f t="shared" ref="H96:H98" si="40">SUM(I96:J96)</f>
        <v>0</v>
      </c>
      <c r="I96" s="311"/>
      <c r="J96" s="312"/>
      <c r="K96" s="327"/>
      <c r="L96" s="311"/>
      <c r="M96" s="104"/>
      <c r="N96" s="310"/>
      <c r="O96" s="311"/>
      <c r="P96" s="312"/>
      <c r="Q96" s="310">
        <f t="shared" si="33"/>
        <v>0</v>
      </c>
      <c r="R96" s="311">
        <f t="shared" si="39"/>
        <v>0</v>
      </c>
      <c r="S96" s="312">
        <f t="shared" si="39"/>
        <v>0</v>
      </c>
      <c r="T96" s="289"/>
      <c r="U96" s="445">
        <f>D96-'[78]ИП 2021-2024гг.'!D96</f>
        <v>0</v>
      </c>
      <c r="V96" s="445">
        <f>E96-'[78]ИП 2021-2024гг.'!E96</f>
        <v>0</v>
      </c>
      <c r="W96" s="445">
        <f>F96-'[78]ИП 2021-2024гг.'!F96</f>
        <v>0</v>
      </c>
      <c r="X96" s="445">
        <f>G96-'[78]ИП 2021-2024гг.'!G96</f>
        <v>0</v>
      </c>
      <c r="Y96" s="445">
        <f>H96-'[78]ИП 2021-2024гг.'!H96</f>
        <v>0</v>
      </c>
      <c r="Z96" s="445">
        <f>I96-'[78]ИП 2021-2024гг.'!I96</f>
        <v>0</v>
      </c>
      <c r="AA96" s="445">
        <f>J96-'[78]ИП 2021-2024гг.'!J96</f>
        <v>0</v>
      </c>
      <c r="AB96" s="445">
        <f>K96-'[78]ИП 2021-2024гг.'!K96</f>
        <v>0</v>
      </c>
      <c r="AC96" s="445">
        <f>L96-'[78]ИП 2021-2024гг.'!L96</f>
        <v>0</v>
      </c>
      <c r="AD96" s="445">
        <f>M96-'[78]ИП 2021-2024гг.'!M96</f>
        <v>0</v>
      </c>
      <c r="AE96" s="445">
        <f>N96-'[78]ИП 2021-2024гг.'!N96</f>
        <v>0</v>
      </c>
      <c r="AF96" s="445">
        <f>O96-'[78]ИП 2021-2024гг.'!O96</f>
        <v>0</v>
      </c>
      <c r="AG96" s="445">
        <f>P96-'[78]ИП 2021-2024гг.'!P96</f>
        <v>0</v>
      </c>
      <c r="AH96" s="445">
        <f>Q96-'[78]ИП 2021-2024гг.'!Q96</f>
        <v>0</v>
      </c>
      <c r="AI96" s="445">
        <f>R96-'[78]ИП 2021-2024гг.'!R96</f>
        <v>0</v>
      </c>
      <c r="AJ96" s="445">
        <f>S96-'[78]ИП 2021-2024гг.'!S96</f>
        <v>0</v>
      </c>
      <c r="AK96" s="445"/>
      <c r="AL96" s="445"/>
      <c r="AM96" s="445"/>
      <c r="AN96" s="445">
        <f t="shared" si="13"/>
        <v>0</v>
      </c>
      <c r="AO96" s="445">
        <f t="shared" si="13"/>
        <v>0</v>
      </c>
      <c r="AP96" s="445">
        <f t="shared" si="13"/>
        <v>0</v>
      </c>
      <c r="AQ96" s="445">
        <f t="shared" si="36"/>
        <v>0</v>
      </c>
      <c r="AR96" s="445">
        <f t="shared" si="36"/>
        <v>0</v>
      </c>
      <c r="AS96" s="445">
        <f t="shared" si="36"/>
        <v>0</v>
      </c>
      <c r="AT96" s="445">
        <f t="shared" si="36"/>
        <v>0</v>
      </c>
      <c r="AU96" s="445">
        <f t="shared" si="36"/>
        <v>0</v>
      </c>
      <c r="AV96" s="499">
        <f>'[79]ИП 2021-2024гг.'!D95-D95</f>
        <v>0</v>
      </c>
    </row>
    <row r="97" spans="2:48" s="53" customFormat="1" ht="22.5" hidden="1" customHeight="1" outlineLevel="1">
      <c r="B97" s="26"/>
      <c r="C97" s="309" t="s">
        <v>142</v>
      </c>
      <c r="D97" s="326"/>
      <c r="E97" s="310"/>
      <c r="F97" s="311"/>
      <c r="G97" s="312"/>
      <c r="H97" s="310">
        <f t="shared" si="40"/>
        <v>0</v>
      </c>
      <c r="I97" s="311"/>
      <c r="J97" s="312"/>
      <c r="K97" s="327"/>
      <c r="L97" s="311"/>
      <c r="M97" s="104"/>
      <c r="N97" s="310"/>
      <c r="O97" s="311"/>
      <c r="P97" s="312"/>
      <c r="Q97" s="310">
        <f t="shared" si="33"/>
        <v>0</v>
      </c>
      <c r="R97" s="311">
        <f t="shared" si="39"/>
        <v>0</v>
      </c>
      <c r="S97" s="312">
        <f t="shared" si="39"/>
        <v>0</v>
      </c>
      <c r="T97" s="289"/>
      <c r="U97" s="445">
        <f>D97-'[78]ИП 2021-2024гг.'!D97</f>
        <v>0</v>
      </c>
      <c r="V97" s="445">
        <f>E97-'[78]ИП 2021-2024гг.'!E97</f>
        <v>0</v>
      </c>
      <c r="W97" s="445">
        <f>F97-'[78]ИП 2021-2024гг.'!F97</f>
        <v>0</v>
      </c>
      <c r="X97" s="445">
        <f>G97-'[78]ИП 2021-2024гг.'!G97</f>
        <v>0</v>
      </c>
      <c r="Y97" s="445">
        <f>H97-'[78]ИП 2021-2024гг.'!H97</f>
        <v>0</v>
      </c>
      <c r="Z97" s="445">
        <f>I97-'[78]ИП 2021-2024гг.'!I97</f>
        <v>0</v>
      </c>
      <c r="AA97" s="445">
        <f>J97-'[78]ИП 2021-2024гг.'!J97</f>
        <v>0</v>
      </c>
      <c r="AB97" s="445">
        <f>K97-'[78]ИП 2021-2024гг.'!K97</f>
        <v>0</v>
      </c>
      <c r="AC97" s="445">
        <f>L97-'[78]ИП 2021-2024гг.'!L97</f>
        <v>0</v>
      </c>
      <c r="AD97" s="445">
        <f>M97-'[78]ИП 2021-2024гг.'!M97</f>
        <v>0</v>
      </c>
      <c r="AE97" s="445">
        <f>N97-'[78]ИП 2021-2024гг.'!N97</f>
        <v>0</v>
      </c>
      <c r="AF97" s="445">
        <f>O97-'[78]ИП 2021-2024гг.'!O97</f>
        <v>0</v>
      </c>
      <c r="AG97" s="445">
        <f>P97-'[78]ИП 2021-2024гг.'!P97</f>
        <v>0</v>
      </c>
      <c r="AH97" s="445">
        <f>Q97-'[78]ИП 2021-2024гг.'!Q97</f>
        <v>0</v>
      </c>
      <c r="AI97" s="445">
        <f>R97-'[78]ИП 2021-2024гг.'!R97</f>
        <v>0</v>
      </c>
      <c r="AJ97" s="445">
        <f>S97-'[78]ИП 2021-2024гг.'!S97</f>
        <v>0</v>
      </c>
      <c r="AK97" s="445"/>
      <c r="AL97" s="445"/>
      <c r="AM97" s="445"/>
      <c r="AN97" s="445">
        <f t="shared" ref="AN97:AP160" si="41">E97+H97+K97+N97</f>
        <v>0</v>
      </c>
      <c r="AO97" s="445">
        <f t="shared" si="41"/>
        <v>0</v>
      </c>
      <c r="AP97" s="445">
        <f t="shared" si="41"/>
        <v>0</v>
      </c>
      <c r="AQ97" s="445">
        <f t="shared" si="36"/>
        <v>0</v>
      </c>
      <c r="AR97" s="445">
        <f t="shared" si="36"/>
        <v>0</v>
      </c>
      <c r="AS97" s="445">
        <f t="shared" si="36"/>
        <v>0</v>
      </c>
      <c r="AT97" s="445">
        <f t="shared" si="36"/>
        <v>0</v>
      </c>
      <c r="AU97" s="445">
        <f t="shared" si="36"/>
        <v>0</v>
      </c>
      <c r="AV97" s="499">
        <f>'[79]ИП 2021-2024гг.'!D96-D96</f>
        <v>0</v>
      </c>
    </row>
    <row r="98" spans="2:48" s="53" customFormat="1" ht="22.5" hidden="1" customHeight="1" outlineLevel="1">
      <c r="B98" s="26"/>
      <c r="C98" s="309" t="s">
        <v>132</v>
      </c>
      <c r="D98" s="326"/>
      <c r="E98" s="310"/>
      <c r="F98" s="311"/>
      <c r="G98" s="312"/>
      <c r="H98" s="310">
        <f t="shared" si="40"/>
        <v>0</v>
      </c>
      <c r="I98" s="311"/>
      <c r="J98" s="312"/>
      <c r="K98" s="327"/>
      <c r="L98" s="311"/>
      <c r="M98" s="104"/>
      <c r="N98" s="310"/>
      <c r="O98" s="311"/>
      <c r="P98" s="312"/>
      <c r="Q98" s="310">
        <f t="shared" si="33"/>
        <v>0</v>
      </c>
      <c r="R98" s="311">
        <f t="shared" si="39"/>
        <v>0</v>
      </c>
      <c r="S98" s="312">
        <f t="shared" si="39"/>
        <v>0</v>
      </c>
      <c r="T98" s="289"/>
      <c r="U98" s="445">
        <f>D98-'[78]ИП 2021-2024гг.'!D98</f>
        <v>0</v>
      </c>
      <c r="V98" s="445">
        <f>E98-'[78]ИП 2021-2024гг.'!E98</f>
        <v>0</v>
      </c>
      <c r="W98" s="445">
        <f>F98-'[78]ИП 2021-2024гг.'!F98</f>
        <v>0</v>
      </c>
      <c r="X98" s="445">
        <f>G98-'[78]ИП 2021-2024гг.'!G98</f>
        <v>0</v>
      </c>
      <c r="Y98" s="445">
        <f>H98-'[78]ИП 2021-2024гг.'!H98</f>
        <v>0</v>
      </c>
      <c r="Z98" s="445">
        <f>I98-'[78]ИП 2021-2024гг.'!I98</f>
        <v>0</v>
      </c>
      <c r="AA98" s="445">
        <f>J98-'[78]ИП 2021-2024гг.'!J98</f>
        <v>0</v>
      </c>
      <c r="AB98" s="445">
        <f>K98-'[78]ИП 2021-2024гг.'!K98</f>
        <v>0</v>
      </c>
      <c r="AC98" s="445">
        <f>L98-'[78]ИП 2021-2024гг.'!L98</f>
        <v>0</v>
      </c>
      <c r="AD98" s="445">
        <f>M98-'[78]ИП 2021-2024гг.'!M98</f>
        <v>0</v>
      </c>
      <c r="AE98" s="445">
        <f>N98-'[78]ИП 2021-2024гг.'!N98</f>
        <v>0</v>
      </c>
      <c r="AF98" s="445">
        <f>O98-'[78]ИП 2021-2024гг.'!O98</f>
        <v>0</v>
      </c>
      <c r="AG98" s="445">
        <f>P98-'[78]ИП 2021-2024гг.'!P98</f>
        <v>0</v>
      </c>
      <c r="AH98" s="445">
        <f>Q98-'[78]ИП 2021-2024гг.'!Q98</f>
        <v>0</v>
      </c>
      <c r="AI98" s="445">
        <f>R98-'[78]ИП 2021-2024гг.'!R98</f>
        <v>0</v>
      </c>
      <c r="AJ98" s="445">
        <f>S98-'[78]ИП 2021-2024гг.'!S98</f>
        <v>0</v>
      </c>
      <c r="AK98" s="445"/>
      <c r="AL98" s="445"/>
      <c r="AM98" s="445"/>
      <c r="AN98" s="445">
        <f t="shared" si="41"/>
        <v>0</v>
      </c>
      <c r="AO98" s="445">
        <f t="shared" si="41"/>
        <v>0</v>
      </c>
      <c r="AP98" s="445">
        <f t="shared" si="41"/>
        <v>0</v>
      </c>
      <c r="AQ98" s="445">
        <f t="shared" si="36"/>
        <v>0</v>
      </c>
      <c r="AR98" s="445">
        <f t="shared" si="36"/>
        <v>0</v>
      </c>
      <c r="AS98" s="445">
        <f t="shared" si="36"/>
        <v>0</v>
      </c>
      <c r="AT98" s="445">
        <f t="shared" si="36"/>
        <v>0</v>
      </c>
      <c r="AU98" s="445">
        <f t="shared" si="36"/>
        <v>0</v>
      </c>
      <c r="AV98" s="499">
        <f>'[79]ИП 2021-2024гг.'!D97-D97</f>
        <v>0</v>
      </c>
    </row>
    <row r="99" spans="2:48" s="53" customFormat="1" ht="57" hidden="1" customHeight="1" outlineLevel="1">
      <c r="B99" s="25"/>
      <c r="C99" s="24" t="s">
        <v>171</v>
      </c>
      <c r="D99" s="129"/>
      <c r="E99" s="87"/>
      <c r="F99" s="88"/>
      <c r="G99" s="89"/>
      <c r="H99" s="87"/>
      <c r="I99" s="88"/>
      <c r="J99" s="89"/>
      <c r="K99" s="90"/>
      <c r="L99" s="51"/>
      <c r="M99" s="51"/>
      <c r="N99" s="87"/>
      <c r="O99" s="88"/>
      <c r="P99" s="89"/>
      <c r="Q99" s="87">
        <f t="shared" si="33"/>
        <v>0</v>
      </c>
      <c r="R99" s="51">
        <f t="shared" si="39"/>
        <v>0</v>
      </c>
      <c r="S99" s="103">
        <f t="shared" si="39"/>
        <v>0</v>
      </c>
      <c r="T99" s="54"/>
      <c r="U99" s="445">
        <f>D99-'[78]ИП 2021-2024гг.'!D99</f>
        <v>0</v>
      </c>
      <c r="V99" s="445">
        <f>E99-'[78]ИП 2021-2024гг.'!E99</f>
        <v>0</v>
      </c>
      <c r="W99" s="445">
        <f>F99-'[78]ИП 2021-2024гг.'!F99</f>
        <v>0</v>
      </c>
      <c r="X99" s="445">
        <f>G99-'[78]ИП 2021-2024гг.'!G99</f>
        <v>0</v>
      </c>
      <c r="Y99" s="445">
        <f>H99-'[78]ИП 2021-2024гг.'!H99</f>
        <v>0</v>
      </c>
      <c r="Z99" s="445">
        <f>I99-'[78]ИП 2021-2024гг.'!I99</f>
        <v>0</v>
      </c>
      <c r="AA99" s="445">
        <f>J99-'[78]ИП 2021-2024гг.'!J99</f>
        <v>0</v>
      </c>
      <c r="AB99" s="445">
        <f>K99-'[78]ИП 2021-2024гг.'!K99</f>
        <v>0</v>
      </c>
      <c r="AC99" s="445">
        <f>L99-'[78]ИП 2021-2024гг.'!L99</f>
        <v>0</v>
      </c>
      <c r="AD99" s="445">
        <f>M99-'[78]ИП 2021-2024гг.'!M99</f>
        <v>0</v>
      </c>
      <c r="AE99" s="445">
        <f>N99-'[78]ИП 2021-2024гг.'!N99</f>
        <v>0</v>
      </c>
      <c r="AF99" s="445">
        <f>O99-'[78]ИП 2021-2024гг.'!O99</f>
        <v>0</v>
      </c>
      <c r="AG99" s="445">
        <f>P99-'[78]ИП 2021-2024гг.'!P99</f>
        <v>0</v>
      </c>
      <c r="AH99" s="445">
        <f>Q99-'[78]ИП 2021-2024гг.'!Q99</f>
        <v>0</v>
      </c>
      <c r="AI99" s="445">
        <f>R99-'[78]ИП 2021-2024гг.'!R99</f>
        <v>0</v>
      </c>
      <c r="AJ99" s="445">
        <f>S99-'[78]ИП 2021-2024гг.'!S99</f>
        <v>0</v>
      </c>
      <c r="AK99" s="445"/>
      <c r="AL99" s="445"/>
      <c r="AM99" s="445"/>
      <c r="AN99" s="445">
        <f t="shared" si="41"/>
        <v>0</v>
      </c>
      <c r="AO99" s="445">
        <f t="shared" si="41"/>
        <v>0</v>
      </c>
      <c r="AP99" s="445">
        <f t="shared" si="41"/>
        <v>0</v>
      </c>
      <c r="AQ99" s="445">
        <f t="shared" si="36"/>
        <v>0</v>
      </c>
      <c r="AR99" s="445">
        <f t="shared" si="36"/>
        <v>0</v>
      </c>
      <c r="AS99" s="445">
        <f t="shared" si="36"/>
        <v>0</v>
      </c>
      <c r="AT99" s="445">
        <f t="shared" si="36"/>
        <v>0</v>
      </c>
      <c r="AU99" s="445">
        <f t="shared" si="36"/>
        <v>0</v>
      </c>
      <c r="AV99" s="499">
        <f>'[79]ИП 2021-2024гг.'!D98-D98</f>
        <v>0</v>
      </c>
    </row>
    <row r="100" spans="2:48" ht="41.25" customHeight="1" collapsed="1">
      <c r="B100" s="25">
        <v>14</v>
      </c>
      <c r="C100" s="24" t="s">
        <v>209</v>
      </c>
      <c r="D100" s="129">
        <v>17070</v>
      </c>
      <c r="E100" s="92"/>
      <c r="F100" s="311"/>
      <c r="G100" s="312"/>
      <c r="H100" s="310"/>
      <c r="I100" s="311"/>
      <c r="J100" s="312"/>
      <c r="K100" s="332"/>
      <c r="L100" s="330"/>
      <c r="M100" s="331"/>
      <c r="N100" s="87">
        <f>SUM(O100:P100)</f>
        <v>17069.786334796918</v>
      </c>
      <c r="O100" s="51">
        <f>SUM(O101:O104)</f>
        <v>0</v>
      </c>
      <c r="P100" s="51">
        <f>SUM(P101:P104)</f>
        <v>17069.786334796918</v>
      </c>
      <c r="Q100" s="87">
        <f t="shared" si="33"/>
        <v>17069.786334796918</v>
      </c>
      <c r="R100" s="51">
        <f t="shared" si="39"/>
        <v>0</v>
      </c>
      <c r="S100" s="103">
        <f t="shared" si="39"/>
        <v>17069.786334796918</v>
      </c>
      <c r="T100" s="54"/>
      <c r="U100" s="445">
        <f>D100-'[78]ИП 2021-2024гг.'!D100</f>
        <v>0.21366520308220061</v>
      </c>
      <c r="V100" s="445">
        <f>E100-'[78]ИП 2021-2024гг.'!E100</f>
        <v>0</v>
      </c>
      <c r="W100" s="445">
        <f>F100-'[78]ИП 2021-2024гг.'!F100</f>
        <v>0</v>
      </c>
      <c r="X100" s="445">
        <f>G100-'[78]ИП 2021-2024гг.'!G100</f>
        <v>0</v>
      </c>
      <c r="Y100" s="445">
        <f>H100-'[78]ИП 2021-2024гг.'!H100</f>
        <v>0</v>
      </c>
      <c r="Z100" s="445">
        <f>I100-'[78]ИП 2021-2024гг.'!I100</f>
        <v>0</v>
      </c>
      <c r="AA100" s="445">
        <f>J100-'[78]ИП 2021-2024гг.'!J100</f>
        <v>0</v>
      </c>
      <c r="AB100" s="445">
        <f>K100-'[78]ИП 2021-2024гг.'!K100</f>
        <v>0</v>
      </c>
      <c r="AC100" s="445">
        <f>L100-'[78]ИП 2021-2024гг.'!L100</f>
        <v>0</v>
      </c>
      <c r="AD100" s="445">
        <f>M100-'[78]ИП 2021-2024гг.'!M100</f>
        <v>0</v>
      </c>
      <c r="AE100" s="445">
        <f>N100-'[78]ИП 2021-2024гг.'!N100</f>
        <v>0</v>
      </c>
      <c r="AF100" s="445">
        <f>O100-'[78]ИП 2021-2024гг.'!O100</f>
        <v>0</v>
      </c>
      <c r="AG100" s="445">
        <f>P100-'[78]ИП 2021-2024гг.'!P100</f>
        <v>0</v>
      </c>
      <c r="AH100" s="445">
        <f>Q100-'[78]ИП 2021-2024гг.'!Q100</f>
        <v>0</v>
      </c>
      <c r="AI100" s="445">
        <f>R100-'[78]ИП 2021-2024гг.'!R100</f>
        <v>0</v>
      </c>
      <c r="AJ100" s="445">
        <f>S100-'[78]ИП 2021-2024гг.'!S100</f>
        <v>0</v>
      </c>
      <c r="AK100" s="445"/>
      <c r="AL100" s="445"/>
      <c r="AM100" s="445"/>
      <c r="AN100" s="445">
        <f t="shared" si="41"/>
        <v>17069.786334796918</v>
      </c>
      <c r="AO100" s="445">
        <f t="shared" si="41"/>
        <v>0</v>
      </c>
      <c r="AP100" s="445">
        <f t="shared" si="41"/>
        <v>17069.786334796918</v>
      </c>
      <c r="AQ100" s="445">
        <f t="shared" si="36"/>
        <v>0</v>
      </c>
      <c r="AR100" s="445">
        <f t="shared" si="36"/>
        <v>0</v>
      </c>
      <c r="AS100" s="445">
        <f t="shared" si="36"/>
        <v>0</v>
      </c>
      <c r="AT100" s="445">
        <f t="shared" si="36"/>
        <v>0</v>
      </c>
      <c r="AU100" s="445">
        <f t="shared" si="36"/>
        <v>-0.21366520308220061</v>
      </c>
      <c r="AV100" s="499">
        <f>'[79]ИП 2021-2024гг.'!D99-D99</f>
        <v>0</v>
      </c>
    </row>
    <row r="101" spans="2:48" ht="20.25" customHeight="1">
      <c r="B101" s="26"/>
      <c r="C101" s="309" t="s">
        <v>139</v>
      </c>
      <c r="D101" s="130">
        <v>841</v>
      </c>
      <c r="E101" s="92"/>
      <c r="F101" s="311"/>
      <c r="G101" s="312"/>
      <c r="H101" s="310"/>
      <c r="I101" s="311"/>
      <c r="J101" s="312"/>
      <c r="K101" s="332"/>
      <c r="L101" s="330"/>
      <c r="M101" s="331"/>
      <c r="N101" s="92">
        <f>SUM(O101:P101)</f>
        <v>841.04695571287039</v>
      </c>
      <c r="O101" s="88"/>
      <c r="P101" s="88">
        <f>700.01*1.03*1.037*1.04*1.04*1.04</f>
        <v>841.04695571287039</v>
      </c>
      <c r="Q101" s="92">
        <f t="shared" si="33"/>
        <v>841.04695571287039</v>
      </c>
      <c r="R101" s="88">
        <f t="shared" si="39"/>
        <v>0</v>
      </c>
      <c r="S101" s="89">
        <f t="shared" si="39"/>
        <v>841.04695571287039</v>
      </c>
      <c r="T101" s="289"/>
      <c r="U101" s="445">
        <f>D101-'[78]ИП 2021-2024гг.'!D101</f>
        <v>-4.6955712870385469E-2</v>
      </c>
      <c r="V101" s="445">
        <f>E101-'[78]ИП 2021-2024гг.'!E101</f>
        <v>0</v>
      </c>
      <c r="W101" s="445">
        <f>F101-'[78]ИП 2021-2024гг.'!F101</f>
        <v>0</v>
      </c>
      <c r="X101" s="445">
        <f>G101-'[78]ИП 2021-2024гг.'!G101</f>
        <v>0</v>
      </c>
      <c r="Y101" s="445">
        <f>H101-'[78]ИП 2021-2024гг.'!H101</f>
        <v>0</v>
      </c>
      <c r="Z101" s="445">
        <f>I101-'[78]ИП 2021-2024гг.'!I101</f>
        <v>0</v>
      </c>
      <c r="AA101" s="445">
        <f>J101-'[78]ИП 2021-2024гг.'!J101</f>
        <v>0</v>
      </c>
      <c r="AB101" s="445">
        <f>K101-'[78]ИП 2021-2024гг.'!K101</f>
        <v>0</v>
      </c>
      <c r="AC101" s="445">
        <f>L101-'[78]ИП 2021-2024гг.'!L101</f>
        <v>0</v>
      </c>
      <c r="AD101" s="445">
        <f>M101-'[78]ИП 2021-2024гг.'!M101</f>
        <v>0</v>
      </c>
      <c r="AE101" s="445">
        <f>N101-'[78]ИП 2021-2024гг.'!N101</f>
        <v>0</v>
      </c>
      <c r="AF101" s="445">
        <f>O101-'[78]ИП 2021-2024гг.'!O101</f>
        <v>0</v>
      </c>
      <c r="AG101" s="445">
        <f>P101-'[78]ИП 2021-2024гг.'!P101</f>
        <v>0</v>
      </c>
      <c r="AH101" s="445">
        <f>Q101-'[78]ИП 2021-2024гг.'!Q101</f>
        <v>0</v>
      </c>
      <c r="AI101" s="445">
        <f>R101-'[78]ИП 2021-2024гг.'!R101</f>
        <v>0</v>
      </c>
      <c r="AJ101" s="445">
        <f>S101-'[78]ИП 2021-2024гг.'!S101</f>
        <v>0</v>
      </c>
      <c r="AK101" s="445"/>
      <c r="AL101" s="445"/>
      <c r="AM101" s="445"/>
      <c r="AN101" s="445">
        <f t="shared" si="41"/>
        <v>841.04695571287039</v>
      </c>
      <c r="AO101" s="445">
        <f t="shared" si="41"/>
        <v>0</v>
      </c>
      <c r="AP101" s="445">
        <f t="shared" si="41"/>
        <v>841.04695571287039</v>
      </c>
      <c r="AQ101" s="445">
        <f t="shared" si="36"/>
        <v>0</v>
      </c>
      <c r="AR101" s="445">
        <f t="shared" si="36"/>
        <v>0</v>
      </c>
      <c r="AS101" s="445">
        <f t="shared" si="36"/>
        <v>0</v>
      </c>
      <c r="AT101" s="445">
        <f t="shared" si="36"/>
        <v>0</v>
      </c>
      <c r="AU101" s="445">
        <f t="shared" si="36"/>
        <v>4.6955712870385469E-2</v>
      </c>
      <c r="AV101" s="499">
        <f>'[79]ИП 2021-2024гг.'!D100-D100</f>
        <v>-0.21366520308220061</v>
      </c>
    </row>
    <row r="102" spans="2:48" ht="20.25" customHeight="1">
      <c r="B102" s="26"/>
      <c r="C102" s="309" t="s">
        <v>18</v>
      </c>
      <c r="D102" s="130">
        <v>12983</v>
      </c>
      <c r="E102" s="92"/>
      <c r="F102" s="311"/>
      <c r="G102" s="312"/>
      <c r="H102" s="310"/>
      <c r="I102" s="311"/>
      <c r="J102" s="312"/>
      <c r="K102" s="332"/>
      <c r="L102" s="330"/>
      <c r="M102" s="331"/>
      <c r="N102" s="92">
        <f t="shared" ref="N102:N104" si="42">SUM(O102:P102)</f>
        <v>12982.991503267238</v>
      </c>
      <c r="O102" s="88"/>
      <c r="P102" s="88">
        <f>10805.846*1.03*1.037*1.04*1.04*1.04</f>
        <v>12982.991503267238</v>
      </c>
      <c r="Q102" s="92">
        <f t="shared" si="33"/>
        <v>12982.991503267238</v>
      </c>
      <c r="R102" s="88">
        <f t="shared" si="39"/>
        <v>0</v>
      </c>
      <c r="S102" s="89">
        <f t="shared" si="39"/>
        <v>12982.991503267238</v>
      </c>
      <c r="T102" s="289"/>
      <c r="U102" s="445">
        <f>D102-'[78]ИП 2021-2024гг.'!D102</f>
        <v>8.4967327620688593E-3</v>
      </c>
      <c r="V102" s="445">
        <f>E102-'[78]ИП 2021-2024гг.'!E102</f>
        <v>0</v>
      </c>
      <c r="W102" s="445">
        <f>F102-'[78]ИП 2021-2024гг.'!F102</f>
        <v>0</v>
      </c>
      <c r="X102" s="445">
        <f>G102-'[78]ИП 2021-2024гг.'!G102</f>
        <v>0</v>
      </c>
      <c r="Y102" s="445">
        <f>H102-'[78]ИП 2021-2024гг.'!H102</f>
        <v>0</v>
      </c>
      <c r="Z102" s="445">
        <f>I102-'[78]ИП 2021-2024гг.'!I102</f>
        <v>0</v>
      </c>
      <c r="AA102" s="445">
        <f>J102-'[78]ИП 2021-2024гг.'!J102</f>
        <v>0</v>
      </c>
      <c r="AB102" s="445">
        <f>K102-'[78]ИП 2021-2024гг.'!K102</f>
        <v>0</v>
      </c>
      <c r="AC102" s="445">
        <f>L102-'[78]ИП 2021-2024гг.'!L102</f>
        <v>0</v>
      </c>
      <c r="AD102" s="445">
        <f>M102-'[78]ИП 2021-2024гг.'!M102</f>
        <v>0</v>
      </c>
      <c r="AE102" s="445">
        <f>N102-'[78]ИП 2021-2024гг.'!N102</f>
        <v>0</v>
      </c>
      <c r="AF102" s="445">
        <f>O102-'[78]ИП 2021-2024гг.'!O102</f>
        <v>0</v>
      </c>
      <c r="AG102" s="445">
        <f>P102-'[78]ИП 2021-2024гг.'!P102</f>
        <v>0</v>
      </c>
      <c r="AH102" s="445">
        <f>Q102-'[78]ИП 2021-2024гг.'!Q102</f>
        <v>0</v>
      </c>
      <c r="AI102" s="445">
        <f>R102-'[78]ИП 2021-2024гг.'!R102</f>
        <v>0</v>
      </c>
      <c r="AJ102" s="445">
        <f>S102-'[78]ИП 2021-2024гг.'!S102</f>
        <v>0</v>
      </c>
      <c r="AK102" s="445"/>
      <c r="AL102" s="445"/>
      <c r="AM102" s="445"/>
      <c r="AN102" s="445">
        <f t="shared" si="41"/>
        <v>12982.991503267238</v>
      </c>
      <c r="AO102" s="445">
        <f t="shared" si="41"/>
        <v>0</v>
      </c>
      <c r="AP102" s="445">
        <f t="shared" si="41"/>
        <v>12982.991503267238</v>
      </c>
      <c r="AQ102" s="445">
        <f t="shared" si="36"/>
        <v>0</v>
      </c>
      <c r="AR102" s="445">
        <f t="shared" si="36"/>
        <v>0</v>
      </c>
      <c r="AS102" s="445">
        <f t="shared" si="36"/>
        <v>0</v>
      </c>
      <c r="AT102" s="445">
        <f t="shared" si="36"/>
        <v>0</v>
      </c>
      <c r="AU102" s="445">
        <f t="shared" si="36"/>
        <v>-8.4967327620688593E-3</v>
      </c>
      <c r="AV102" s="499">
        <f>'[79]ИП 2021-2024гг.'!D101-D101</f>
        <v>4.6955712870385469E-2</v>
      </c>
    </row>
    <row r="103" spans="2:48" ht="20.25" customHeight="1">
      <c r="B103" s="26"/>
      <c r="C103" s="309" t="s">
        <v>142</v>
      </c>
      <c r="D103" s="130">
        <v>3246</v>
      </c>
      <c r="E103" s="92"/>
      <c r="F103" s="311"/>
      <c r="G103" s="312"/>
      <c r="H103" s="310"/>
      <c r="I103" s="311"/>
      <c r="J103" s="312"/>
      <c r="K103" s="332"/>
      <c r="L103" s="330"/>
      <c r="M103" s="331"/>
      <c r="N103" s="92">
        <f t="shared" si="42"/>
        <v>3245.7478758168095</v>
      </c>
      <c r="O103" s="88"/>
      <c r="P103" s="88">
        <f>2701.4615*1.03*1.037*1.04*1.04*1.04</f>
        <v>3245.7478758168095</v>
      </c>
      <c r="Q103" s="92">
        <f t="shared" si="33"/>
        <v>3245.7478758168095</v>
      </c>
      <c r="R103" s="88">
        <f t="shared" si="39"/>
        <v>0</v>
      </c>
      <c r="S103" s="89">
        <f t="shared" si="39"/>
        <v>3245.7478758168095</v>
      </c>
      <c r="T103" s="289"/>
      <c r="U103" s="445">
        <f>D103-'[78]ИП 2021-2024гг.'!D103</f>
        <v>0.25212418319051721</v>
      </c>
      <c r="V103" s="445">
        <f>E103-'[78]ИП 2021-2024гг.'!E103</f>
        <v>0</v>
      </c>
      <c r="W103" s="445">
        <f>F103-'[78]ИП 2021-2024гг.'!F103</f>
        <v>0</v>
      </c>
      <c r="X103" s="445">
        <f>G103-'[78]ИП 2021-2024гг.'!G103</f>
        <v>0</v>
      </c>
      <c r="Y103" s="445">
        <f>H103-'[78]ИП 2021-2024гг.'!H103</f>
        <v>0</v>
      </c>
      <c r="Z103" s="445">
        <f>I103-'[78]ИП 2021-2024гг.'!I103</f>
        <v>0</v>
      </c>
      <c r="AA103" s="445">
        <f>J103-'[78]ИП 2021-2024гг.'!J103</f>
        <v>0</v>
      </c>
      <c r="AB103" s="445">
        <f>K103-'[78]ИП 2021-2024гг.'!K103</f>
        <v>0</v>
      </c>
      <c r="AC103" s="445">
        <f>L103-'[78]ИП 2021-2024гг.'!L103</f>
        <v>0</v>
      </c>
      <c r="AD103" s="445">
        <f>M103-'[78]ИП 2021-2024гг.'!M103</f>
        <v>0</v>
      </c>
      <c r="AE103" s="445">
        <f>N103-'[78]ИП 2021-2024гг.'!N103</f>
        <v>0</v>
      </c>
      <c r="AF103" s="445">
        <f>O103-'[78]ИП 2021-2024гг.'!O103</f>
        <v>0</v>
      </c>
      <c r="AG103" s="445">
        <f>P103-'[78]ИП 2021-2024гг.'!P103</f>
        <v>0</v>
      </c>
      <c r="AH103" s="445">
        <f>Q103-'[78]ИП 2021-2024гг.'!Q103</f>
        <v>0</v>
      </c>
      <c r="AI103" s="445">
        <f>R103-'[78]ИП 2021-2024гг.'!R103</f>
        <v>0</v>
      </c>
      <c r="AJ103" s="445">
        <f>S103-'[78]ИП 2021-2024гг.'!S103</f>
        <v>0</v>
      </c>
      <c r="AK103" s="445"/>
      <c r="AL103" s="445"/>
      <c r="AM103" s="445"/>
      <c r="AN103" s="445">
        <f t="shared" si="41"/>
        <v>3245.7478758168095</v>
      </c>
      <c r="AO103" s="445">
        <f t="shared" si="41"/>
        <v>0</v>
      </c>
      <c r="AP103" s="445">
        <f t="shared" si="41"/>
        <v>3245.7478758168095</v>
      </c>
      <c r="AQ103" s="445">
        <f t="shared" si="36"/>
        <v>0</v>
      </c>
      <c r="AR103" s="445">
        <f t="shared" si="36"/>
        <v>0</v>
      </c>
      <c r="AS103" s="445">
        <f t="shared" si="36"/>
        <v>0</v>
      </c>
      <c r="AT103" s="445">
        <f t="shared" si="36"/>
        <v>0</v>
      </c>
      <c r="AU103" s="445">
        <f t="shared" si="36"/>
        <v>-0.25212418319051721</v>
      </c>
      <c r="AV103" s="499">
        <f>'[79]ИП 2021-2024гг.'!D102-D102</f>
        <v>-8.4967327620688593E-3</v>
      </c>
    </row>
    <row r="104" spans="2:48" ht="20.25" customHeight="1">
      <c r="B104" s="26"/>
      <c r="C104" s="309" t="s">
        <v>132</v>
      </c>
      <c r="D104" s="130"/>
      <c r="E104" s="92"/>
      <c r="F104" s="311"/>
      <c r="G104" s="312"/>
      <c r="H104" s="310"/>
      <c r="I104" s="311"/>
      <c r="J104" s="312"/>
      <c r="K104" s="332"/>
      <c r="L104" s="330"/>
      <c r="M104" s="331"/>
      <c r="N104" s="92">
        <f t="shared" si="42"/>
        <v>0</v>
      </c>
      <c r="O104" s="88"/>
      <c r="P104" s="89"/>
      <c r="Q104" s="92">
        <f t="shared" si="33"/>
        <v>0</v>
      </c>
      <c r="R104" s="88">
        <f t="shared" si="39"/>
        <v>0</v>
      </c>
      <c r="S104" s="89">
        <f t="shared" si="39"/>
        <v>0</v>
      </c>
      <c r="T104" s="289"/>
      <c r="U104" s="445">
        <f>D104-'[78]ИП 2021-2024гг.'!D104</f>
        <v>0</v>
      </c>
      <c r="V104" s="445">
        <f>E104-'[78]ИП 2021-2024гг.'!E104</f>
        <v>0</v>
      </c>
      <c r="W104" s="445">
        <f>F104-'[78]ИП 2021-2024гг.'!F104</f>
        <v>0</v>
      </c>
      <c r="X104" s="445">
        <f>G104-'[78]ИП 2021-2024гг.'!G104</f>
        <v>0</v>
      </c>
      <c r="Y104" s="445">
        <f>H104-'[78]ИП 2021-2024гг.'!H104</f>
        <v>0</v>
      </c>
      <c r="Z104" s="445">
        <f>I104-'[78]ИП 2021-2024гг.'!I104</f>
        <v>0</v>
      </c>
      <c r="AA104" s="445">
        <f>J104-'[78]ИП 2021-2024гг.'!J104</f>
        <v>0</v>
      </c>
      <c r="AB104" s="445">
        <f>K104-'[78]ИП 2021-2024гг.'!K104</f>
        <v>0</v>
      </c>
      <c r="AC104" s="445">
        <f>L104-'[78]ИП 2021-2024гг.'!L104</f>
        <v>0</v>
      </c>
      <c r="AD104" s="445">
        <f>M104-'[78]ИП 2021-2024гг.'!M104</f>
        <v>0</v>
      </c>
      <c r="AE104" s="445">
        <f>N104-'[78]ИП 2021-2024гг.'!N104</f>
        <v>0</v>
      </c>
      <c r="AF104" s="445">
        <f>O104-'[78]ИП 2021-2024гг.'!O104</f>
        <v>0</v>
      </c>
      <c r="AG104" s="445">
        <f>P104-'[78]ИП 2021-2024гг.'!P104</f>
        <v>0</v>
      </c>
      <c r="AH104" s="445">
        <f>Q104-'[78]ИП 2021-2024гг.'!Q104</f>
        <v>0</v>
      </c>
      <c r="AI104" s="445">
        <f>R104-'[78]ИП 2021-2024гг.'!R104</f>
        <v>0</v>
      </c>
      <c r="AJ104" s="445">
        <f>S104-'[78]ИП 2021-2024гг.'!S104</f>
        <v>0</v>
      </c>
      <c r="AK104" s="445"/>
      <c r="AL104" s="445"/>
      <c r="AM104" s="445"/>
      <c r="AN104" s="445">
        <f t="shared" si="41"/>
        <v>0</v>
      </c>
      <c r="AO104" s="445">
        <f t="shared" si="41"/>
        <v>0</v>
      </c>
      <c r="AP104" s="445">
        <f t="shared" si="41"/>
        <v>0</v>
      </c>
      <c r="AQ104" s="445">
        <f t="shared" si="36"/>
        <v>0</v>
      </c>
      <c r="AR104" s="445">
        <f t="shared" si="36"/>
        <v>0</v>
      </c>
      <c r="AS104" s="445">
        <f t="shared" si="36"/>
        <v>0</v>
      </c>
      <c r="AT104" s="445">
        <f t="shared" si="36"/>
        <v>0</v>
      </c>
      <c r="AU104" s="445">
        <f t="shared" si="36"/>
        <v>0</v>
      </c>
      <c r="AV104" s="499">
        <f>'[79]ИП 2021-2024гг.'!D103-D103</f>
        <v>-0.25212418319051721</v>
      </c>
    </row>
    <row r="105" spans="2:48" ht="20.25" hidden="1" customHeight="1">
      <c r="B105" s="26"/>
      <c r="C105" s="309"/>
      <c r="D105" s="130"/>
      <c r="E105" s="92"/>
      <c r="F105" s="311"/>
      <c r="G105" s="312"/>
      <c r="H105" s="310"/>
      <c r="I105" s="311"/>
      <c r="J105" s="312"/>
      <c r="K105" s="332"/>
      <c r="L105" s="330"/>
      <c r="M105" s="331"/>
      <c r="N105" s="92"/>
      <c r="O105" s="88"/>
      <c r="P105" s="91"/>
      <c r="Q105" s="92"/>
      <c r="R105" s="88"/>
      <c r="S105" s="89"/>
      <c r="T105" s="289"/>
      <c r="U105" s="445">
        <f>D105-'[78]ИП 2021-2024гг.'!D105</f>
        <v>0</v>
      </c>
      <c r="V105" s="445">
        <f>E105-'[78]ИП 2021-2024гг.'!E105</f>
        <v>0</v>
      </c>
      <c r="W105" s="445">
        <f>F105-'[78]ИП 2021-2024гг.'!F105</f>
        <v>0</v>
      </c>
      <c r="X105" s="445">
        <f>G105-'[78]ИП 2021-2024гг.'!G105</f>
        <v>0</v>
      </c>
      <c r="Y105" s="445">
        <f>H105-'[78]ИП 2021-2024гг.'!H105</f>
        <v>0</v>
      </c>
      <c r="Z105" s="445">
        <f>I105-'[78]ИП 2021-2024гг.'!I105</f>
        <v>0</v>
      </c>
      <c r="AA105" s="445">
        <f>J105-'[78]ИП 2021-2024гг.'!J105</f>
        <v>0</v>
      </c>
      <c r="AB105" s="445">
        <f>K105-'[78]ИП 2021-2024гг.'!K105</f>
        <v>0</v>
      </c>
      <c r="AC105" s="445">
        <f>L105-'[78]ИП 2021-2024гг.'!L105</f>
        <v>0</v>
      </c>
      <c r="AD105" s="445">
        <f>M105-'[78]ИП 2021-2024гг.'!M105</f>
        <v>0</v>
      </c>
      <c r="AE105" s="445">
        <f>N105-'[78]ИП 2021-2024гг.'!N105</f>
        <v>0</v>
      </c>
      <c r="AF105" s="445">
        <f>O105-'[78]ИП 2021-2024гг.'!O105</f>
        <v>0</v>
      </c>
      <c r="AG105" s="445">
        <f>P105-'[78]ИП 2021-2024гг.'!P105</f>
        <v>0</v>
      </c>
      <c r="AH105" s="445">
        <f>Q105-'[78]ИП 2021-2024гг.'!Q105</f>
        <v>0</v>
      </c>
      <c r="AI105" s="445">
        <f>R105-'[78]ИП 2021-2024гг.'!R105</f>
        <v>0</v>
      </c>
      <c r="AJ105" s="445">
        <f>S105-'[78]ИП 2021-2024гг.'!S105</f>
        <v>0</v>
      </c>
      <c r="AK105" s="445"/>
      <c r="AL105" s="445"/>
      <c r="AM105" s="445"/>
      <c r="AN105" s="445">
        <f t="shared" si="41"/>
        <v>0</v>
      </c>
      <c r="AO105" s="445">
        <f t="shared" si="41"/>
        <v>0</v>
      </c>
      <c r="AP105" s="445">
        <f t="shared" si="41"/>
        <v>0</v>
      </c>
      <c r="AQ105" s="445">
        <f t="shared" si="36"/>
        <v>0</v>
      </c>
      <c r="AR105" s="445">
        <f t="shared" si="36"/>
        <v>0</v>
      </c>
      <c r="AS105" s="445">
        <f t="shared" si="36"/>
        <v>0</v>
      </c>
      <c r="AT105" s="445">
        <f t="shared" si="36"/>
        <v>0</v>
      </c>
      <c r="AU105" s="445">
        <f t="shared" si="36"/>
        <v>0</v>
      </c>
      <c r="AV105" s="499">
        <f>'[79]ИП 2021-2024гг.'!D104-D104</f>
        <v>0</v>
      </c>
    </row>
    <row r="106" spans="2:48" ht="20.25" hidden="1" customHeight="1">
      <c r="B106" s="26"/>
      <c r="C106" s="309"/>
      <c r="D106" s="130"/>
      <c r="E106" s="92"/>
      <c r="F106" s="311"/>
      <c r="G106" s="312"/>
      <c r="H106" s="310"/>
      <c r="I106" s="311"/>
      <c r="J106" s="312"/>
      <c r="K106" s="332"/>
      <c r="L106" s="330"/>
      <c r="M106" s="331"/>
      <c r="N106" s="92"/>
      <c r="O106" s="88"/>
      <c r="P106" s="91"/>
      <c r="Q106" s="92"/>
      <c r="R106" s="88"/>
      <c r="S106" s="89"/>
      <c r="T106" s="289"/>
      <c r="U106" s="445">
        <f>D106-'[78]ИП 2021-2024гг.'!D106</f>
        <v>0</v>
      </c>
      <c r="V106" s="445">
        <f>E106-'[78]ИП 2021-2024гг.'!E106</f>
        <v>0</v>
      </c>
      <c r="W106" s="445">
        <f>F106-'[78]ИП 2021-2024гг.'!F106</f>
        <v>0</v>
      </c>
      <c r="X106" s="445">
        <f>G106-'[78]ИП 2021-2024гг.'!G106</f>
        <v>0</v>
      </c>
      <c r="Y106" s="445">
        <f>H106-'[78]ИП 2021-2024гг.'!H106</f>
        <v>0</v>
      </c>
      <c r="Z106" s="445">
        <f>I106-'[78]ИП 2021-2024гг.'!I106</f>
        <v>0</v>
      </c>
      <c r="AA106" s="445">
        <f>J106-'[78]ИП 2021-2024гг.'!J106</f>
        <v>0</v>
      </c>
      <c r="AB106" s="445">
        <f>K106-'[78]ИП 2021-2024гг.'!K106</f>
        <v>0</v>
      </c>
      <c r="AC106" s="445">
        <f>L106-'[78]ИП 2021-2024гг.'!L106</f>
        <v>0</v>
      </c>
      <c r="AD106" s="445">
        <f>M106-'[78]ИП 2021-2024гг.'!M106</f>
        <v>0</v>
      </c>
      <c r="AE106" s="445">
        <f>N106-'[78]ИП 2021-2024гг.'!N106</f>
        <v>0</v>
      </c>
      <c r="AF106" s="445">
        <f>O106-'[78]ИП 2021-2024гг.'!O106</f>
        <v>0</v>
      </c>
      <c r="AG106" s="445">
        <f>P106-'[78]ИП 2021-2024гг.'!P106</f>
        <v>0</v>
      </c>
      <c r="AH106" s="445">
        <f>Q106-'[78]ИП 2021-2024гг.'!Q106</f>
        <v>0</v>
      </c>
      <c r="AI106" s="445">
        <f>R106-'[78]ИП 2021-2024гг.'!R106</f>
        <v>0</v>
      </c>
      <c r="AJ106" s="445">
        <f>S106-'[78]ИП 2021-2024гг.'!S106</f>
        <v>0</v>
      </c>
      <c r="AK106" s="445"/>
      <c r="AL106" s="445"/>
      <c r="AM106" s="445"/>
      <c r="AN106" s="445">
        <f t="shared" si="41"/>
        <v>0</v>
      </c>
      <c r="AO106" s="445">
        <f t="shared" si="41"/>
        <v>0</v>
      </c>
      <c r="AP106" s="445">
        <f t="shared" si="41"/>
        <v>0</v>
      </c>
      <c r="AQ106" s="445">
        <f t="shared" si="36"/>
        <v>0</v>
      </c>
      <c r="AR106" s="445">
        <f t="shared" si="36"/>
        <v>0</v>
      </c>
      <c r="AS106" s="445">
        <f t="shared" si="36"/>
        <v>0</v>
      </c>
      <c r="AT106" s="445">
        <f t="shared" si="36"/>
        <v>0</v>
      </c>
      <c r="AU106" s="445">
        <f t="shared" si="36"/>
        <v>0</v>
      </c>
      <c r="AV106" s="499">
        <f>'[79]ИП 2021-2024гг.'!D105-D105</f>
        <v>0</v>
      </c>
    </row>
    <row r="107" spans="2:48" ht="20.25" hidden="1" customHeight="1">
      <c r="B107" s="26"/>
      <c r="C107" s="309"/>
      <c r="D107" s="130"/>
      <c r="E107" s="92"/>
      <c r="F107" s="311"/>
      <c r="G107" s="312"/>
      <c r="H107" s="310"/>
      <c r="I107" s="311"/>
      <c r="J107" s="312"/>
      <c r="K107" s="332"/>
      <c r="L107" s="330"/>
      <c r="M107" s="331"/>
      <c r="N107" s="92"/>
      <c r="O107" s="88"/>
      <c r="P107" s="91"/>
      <c r="Q107" s="92"/>
      <c r="R107" s="88"/>
      <c r="S107" s="89"/>
      <c r="T107" s="289"/>
      <c r="U107" s="445">
        <f>D107-'[78]ИП 2021-2024гг.'!D107</f>
        <v>0</v>
      </c>
      <c r="V107" s="445">
        <f>E107-'[78]ИП 2021-2024гг.'!E107</f>
        <v>0</v>
      </c>
      <c r="W107" s="445">
        <f>F107-'[78]ИП 2021-2024гг.'!F107</f>
        <v>0</v>
      </c>
      <c r="X107" s="445">
        <f>G107-'[78]ИП 2021-2024гг.'!G107</f>
        <v>0</v>
      </c>
      <c r="Y107" s="445">
        <f>H107-'[78]ИП 2021-2024гг.'!H107</f>
        <v>0</v>
      </c>
      <c r="Z107" s="445">
        <f>I107-'[78]ИП 2021-2024гг.'!I107</f>
        <v>0</v>
      </c>
      <c r="AA107" s="445">
        <f>J107-'[78]ИП 2021-2024гг.'!J107</f>
        <v>0</v>
      </c>
      <c r="AB107" s="445">
        <f>K107-'[78]ИП 2021-2024гг.'!K107</f>
        <v>0</v>
      </c>
      <c r="AC107" s="445">
        <f>L107-'[78]ИП 2021-2024гг.'!L107</f>
        <v>0</v>
      </c>
      <c r="AD107" s="445">
        <f>M107-'[78]ИП 2021-2024гг.'!M107</f>
        <v>0</v>
      </c>
      <c r="AE107" s="445">
        <f>N107-'[78]ИП 2021-2024гг.'!N107</f>
        <v>0</v>
      </c>
      <c r="AF107" s="445">
        <f>O107-'[78]ИП 2021-2024гг.'!O107</f>
        <v>0</v>
      </c>
      <c r="AG107" s="445">
        <f>P107-'[78]ИП 2021-2024гг.'!P107</f>
        <v>0</v>
      </c>
      <c r="AH107" s="445">
        <f>Q107-'[78]ИП 2021-2024гг.'!Q107</f>
        <v>0</v>
      </c>
      <c r="AI107" s="445">
        <f>R107-'[78]ИП 2021-2024гг.'!R107</f>
        <v>0</v>
      </c>
      <c r="AJ107" s="445">
        <f>S107-'[78]ИП 2021-2024гг.'!S107</f>
        <v>0</v>
      </c>
      <c r="AK107" s="445"/>
      <c r="AL107" s="445"/>
      <c r="AM107" s="445"/>
      <c r="AN107" s="445">
        <f t="shared" si="41"/>
        <v>0</v>
      </c>
      <c r="AO107" s="445">
        <f t="shared" si="41"/>
        <v>0</v>
      </c>
      <c r="AP107" s="445">
        <f t="shared" si="41"/>
        <v>0</v>
      </c>
      <c r="AQ107" s="445">
        <f t="shared" si="36"/>
        <v>0</v>
      </c>
      <c r="AR107" s="445">
        <f t="shared" si="36"/>
        <v>0</v>
      </c>
      <c r="AS107" s="445">
        <f t="shared" si="36"/>
        <v>0</v>
      </c>
      <c r="AT107" s="445">
        <f t="shared" si="36"/>
        <v>0</v>
      </c>
      <c r="AU107" s="445">
        <f t="shared" si="36"/>
        <v>0</v>
      </c>
      <c r="AV107" s="499">
        <f>'[79]ИП 2021-2024гг.'!D106-D106</f>
        <v>0</v>
      </c>
    </row>
    <row r="108" spans="2:48" ht="20.25" hidden="1" customHeight="1">
      <c r="B108" s="26"/>
      <c r="C108" s="309"/>
      <c r="D108" s="130"/>
      <c r="E108" s="92"/>
      <c r="F108" s="311"/>
      <c r="G108" s="312"/>
      <c r="H108" s="310"/>
      <c r="I108" s="311"/>
      <c r="J108" s="312"/>
      <c r="K108" s="332"/>
      <c r="L108" s="330"/>
      <c r="M108" s="331"/>
      <c r="N108" s="92"/>
      <c r="O108" s="88"/>
      <c r="P108" s="91"/>
      <c r="Q108" s="92"/>
      <c r="R108" s="88"/>
      <c r="S108" s="89"/>
      <c r="T108" s="289"/>
      <c r="U108" s="445">
        <f>D108-'[78]ИП 2021-2024гг.'!D108</f>
        <v>0</v>
      </c>
      <c r="V108" s="445">
        <f>E108-'[78]ИП 2021-2024гг.'!E108</f>
        <v>0</v>
      </c>
      <c r="W108" s="445">
        <f>F108-'[78]ИП 2021-2024гг.'!F108</f>
        <v>0</v>
      </c>
      <c r="X108" s="445">
        <f>G108-'[78]ИП 2021-2024гг.'!G108</f>
        <v>0</v>
      </c>
      <c r="Y108" s="445">
        <f>H108-'[78]ИП 2021-2024гг.'!H108</f>
        <v>0</v>
      </c>
      <c r="Z108" s="445">
        <f>I108-'[78]ИП 2021-2024гг.'!I108</f>
        <v>0</v>
      </c>
      <c r="AA108" s="445">
        <f>J108-'[78]ИП 2021-2024гг.'!J108</f>
        <v>0</v>
      </c>
      <c r="AB108" s="445">
        <f>K108-'[78]ИП 2021-2024гг.'!K108</f>
        <v>0</v>
      </c>
      <c r="AC108" s="445">
        <f>L108-'[78]ИП 2021-2024гг.'!L108</f>
        <v>0</v>
      </c>
      <c r="AD108" s="445">
        <f>M108-'[78]ИП 2021-2024гг.'!M108</f>
        <v>0</v>
      </c>
      <c r="AE108" s="445">
        <f>N108-'[78]ИП 2021-2024гг.'!N108</f>
        <v>0</v>
      </c>
      <c r="AF108" s="445">
        <f>O108-'[78]ИП 2021-2024гг.'!O108</f>
        <v>0</v>
      </c>
      <c r="AG108" s="445">
        <f>P108-'[78]ИП 2021-2024гг.'!P108</f>
        <v>0</v>
      </c>
      <c r="AH108" s="445">
        <f>Q108-'[78]ИП 2021-2024гг.'!Q108</f>
        <v>0</v>
      </c>
      <c r="AI108" s="445">
        <f>R108-'[78]ИП 2021-2024гг.'!R108</f>
        <v>0</v>
      </c>
      <c r="AJ108" s="445">
        <f>S108-'[78]ИП 2021-2024гг.'!S108</f>
        <v>0</v>
      </c>
      <c r="AK108" s="445"/>
      <c r="AL108" s="445"/>
      <c r="AM108" s="445"/>
      <c r="AN108" s="445">
        <f t="shared" si="41"/>
        <v>0</v>
      </c>
      <c r="AO108" s="445">
        <f t="shared" si="41"/>
        <v>0</v>
      </c>
      <c r="AP108" s="445">
        <f t="shared" si="41"/>
        <v>0</v>
      </c>
      <c r="AQ108" s="445">
        <f t="shared" si="36"/>
        <v>0</v>
      </c>
      <c r="AR108" s="445">
        <f t="shared" si="36"/>
        <v>0</v>
      </c>
      <c r="AS108" s="445">
        <f t="shared" si="36"/>
        <v>0</v>
      </c>
      <c r="AT108" s="445">
        <f t="shared" si="36"/>
        <v>0</v>
      </c>
      <c r="AU108" s="445">
        <f t="shared" si="36"/>
        <v>0</v>
      </c>
      <c r="AV108" s="499">
        <f>'[79]ИП 2021-2024гг.'!D107-D107</f>
        <v>0</v>
      </c>
    </row>
    <row r="109" spans="2:48" ht="20.25" hidden="1" customHeight="1">
      <c r="B109" s="26"/>
      <c r="C109" s="309"/>
      <c r="D109" s="130"/>
      <c r="E109" s="92"/>
      <c r="F109" s="311"/>
      <c r="G109" s="312"/>
      <c r="H109" s="310"/>
      <c r="I109" s="311"/>
      <c r="J109" s="312"/>
      <c r="K109" s="332"/>
      <c r="L109" s="330"/>
      <c r="M109" s="331"/>
      <c r="N109" s="92"/>
      <c r="O109" s="88"/>
      <c r="P109" s="91"/>
      <c r="Q109" s="92"/>
      <c r="R109" s="88"/>
      <c r="S109" s="89"/>
      <c r="T109" s="289"/>
      <c r="U109" s="445">
        <f>D109-'[78]ИП 2021-2024гг.'!D109</f>
        <v>0</v>
      </c>
      <c r="V109" s="445">
        <f>E109-'[78]ИП 2021-2024гг.'!E109</f>
        <v>0</v>
      </c>
      <c r="W109" s="445">
        <f>F109-'[78]ИП 2021-2024гг.'!F109</f>
        <v>0</v>
      </c>
      <c r="X109" s="445">
        <f>G109-'[78]ИП 2021-2024гг.'!G109</f>
        <v>0</v>
      </c>
      <c r="Y109" s="445">
        <f>H109-'[78]ИП 2021-2024гг.'!H109</f>
        <v>0</v>
      </c>
      <c r="Z109" s="445">
        <f>I109-'[78]ИП 2021-2024гг.'!I109</f>
        <v>0</v>
      </c>
      <c r="AA109" s="445">
        <f>J109-'[78]ИП 2021-2024гг.'!J109</f>
        <v>0</v>
      </c>
      <c r="AB109" s="445">
        <f>K109-'[78]ИП 2021-2024гг.'!K109</f>
        <v>0</v>
      </c>
      <c r="AC109" s="445">
        <f>L109-'[78]ИП 2021-2024гг.'!L109</f>
        <v>0</v>
      </c>
      <c r="AD109" s="445">
        <f>M109-'[78]ИП 2021-2024гг.'!M109</f>
        <v>0</v>
      </c>
      <c r="AE109" s="445">
        <f>N109-'[78]ИП 2021-2024гг.'!N109</f>
        <v>0</v>
      </c>
      <c r="AF109" s="445">
        <f>O109-'[78]ИП 2021-2024гг.'!O109</f>
        <v>0</v>
      </c>
      <c r="AG109" s="445">
        <f>P109-'[78]ИП 2021-2024гг.'!P109</f>
        <v>0</v>
      </c>
      <c r="AH109" s="445">
        <f>Q109-'[78]ИП 2021-2024гг.'!Q109</f>
        <v>0</v>
      </c>
      <c r="AI109" s="445">
        <f>R109-'[78]ИП 2021-2024гг.'!R109</f>
        <v>0</v>
      </c>
      <c r="AJ109" s="445">
        <f>S109-'[78]ИП 2021-2024гг.'!S109</f>
        <v>0</v>
      </c>
      <c r="AK109" s="445"/>
      <c r="AL109" s="445"/>
      <c r="AM109" s="445"/>
      <c r="AN109" s="445">
        <f t="shared" si="41"/>
        <v>0</v>
      </c>
      <c r="AO109" s="445">
        <f t="shared" si="41"/>
        <v>0</v>
      </c>
      <c r="AP109" s="445">
        <f t="shared" si="41"/>
        <v>0</v>
      </c>
      <c r="AQ109" s="445">
        <f t="shared" si="36"/>
        <v>0</v>
      </c>
      <c r="AR109" s="445">
        <f t="shared" si="36"/>
        <v>0</v>
      </c>
      <c r="AS109" s="445">
        <f t="shared" si="36"/>
        <v>0</v>
      </c>
      <c r="AT109" s="445">
        <f t="shared" si="36"/>
        <v>0</v>
      </c>
      <c r="AU109" s="445">
        <f t="shared" si="36"/>
        <v>0</v>
      </c>
      <c r="AV109" s="499">
        <f>'[79]ИП 2021-2024гг.'!D108-D108</f>
        <v>0</v>
      </c>
    </row>
    <row r="110" spans="2:48" ht="20.25" hidden="1" customHeight="1">
      <c r="B110" s="26"/>
      <c r="C110" s="309"/>
      <c r="D110" s="130"/>
      <c r="E110" s="92"/>
      <c r="F110" s="311"/>
      <c r="G110" s="312"/>
      <c r="H110" s="310"/>
      <c r="I110" s="311"/>
      <c r="J110" s="312"/>
      <c r="K110" s="332"/>
      <c r="L110" s="330"/>
      <c r="M110" s="331"/>
      <c r="N110" s="92"/>
      <c r="O110" s="88"/>
      <c r="P110" s="91"/>
      <c r="Q110" s="92"/>
      <c r="R110" s="88"/>
      <c r="S110" s="89"/>
      <c r="T110" s="289"/>
      <c r="U110" s="445">
        <f>D110-'[78]ИП 2021-2024гг.'!D110</f>
        <v>0</v>
      </c>
      <c r="V110" s="445">
        <f>E110-'[78]ИП 2021-2024гг.'!E110</f>
        <v>0</v>
      </c>
      <c r="W110" s="445">
        <f>F110-'[78]ИП 2021-2024гг.'!F110</f>
        <v>0</v>
      </c>
      <c r="X110" s="445">
        <f>G110-'[78]ИП 2021-2024гг.'!G110</f>
        <v>0</v>
      </c>
      <c r="Y110" s="445">
        <f>H110-'[78]ИП 2021-2024гг.'!H110</f>
        <v>0</v>
      </c>
      <c r="Z110" s="445">
        <f>I110-'[78]ИП 2021-2024гг.'!I110</f>
        <v>0</v>
      </c>
      <c r="AA110" s="445">
        <f>J110-'[78]ИП 2021-2024гг.'!J110</f>
        <v>0</v>
      </c>
      <c r="AB110" s="445">
        <f>K110-'[78]ИП 2021-2024гг.'!K110</f>
        <v>0</v>
      </c>
      <c r="AC110" s="445">
        <f>L110-'[78]ИП 2021-2024гг.'!L110</f>
        <v>0</v>
      </c>
      <c r="AD110" s="445">
        <f>M110-'[78]ИП 2021-2024гг.'!M110</f>
        <v>0</v>
      </c>
      <c r="AE110" s="445">
        <f>N110-'[78]ИП 2021-2024гг.'!N110</f>
        <v>0</v>
      </c>
      <c r="AF110" s="445">
        <f>O110-'[78]ИП 2021-2024гг.'!O110</f>
        <v>0</v>
      </c>
      <c r="AG110" s="445">
        <f>P110-'[78]ИП 2021-2024гг.'!P110</f>
        <v>0</v>
      </c>
      <c r="AH110" s="445">
        <f>Q110-'[78]ИП 2021-2024гг.'!Q110</f>
        <v>0</v>
      </c>
      <c r="AI110" s="445">
        <f>R110-'[78]ИП 2021-2024гг.'!R110</f>
        <v>0</v>
      </c>
      <c r="AJ110" s="445">
        <f>S110-'[78]ИП 2021-2024гг.'!S110</f>
        <v>0</v>
      </c>
      <c r="AK110" s="445"/>
      <c r="AL110" s="445"/>
      <c r="AM110" s="445"/>
      <c r="AN110" s="445">
        <f t="shared" si="41"/>
        <v>0</v>
      </c>
      <c r="AO110" s="445">
        <f t="shared" si="41"/>
        <v>0</v>
      </c>
      <c r="AP110" s="445">
        <f t="shared" si="41"/>
        <v>0</v>
      </c>
      <c r="AQ110" s="445">
        <f t="shared" si="36"/>
        <v>0</v>
      </c>
      <c r="AR110" s="445">
        <f t="shared" si="36"/>
        <v>0</v>
      </c>
      <c r="AS110" s="445">
        <f t="shared" si="36"/>
        <v>0</v>
      </c>
      <c r="AT110" s="445">
        <f t="shared" si="36"/>
        <v>0</v>
      </c>
      <c r="AU110" s="445">
        <f t="shared" si="36"/>
        <v>0</v>
      </c>
      <c r="AV110" s="499">
        <f>'[79]ИП 2021-2024гг.'!D109-D109</f>
        <v>0</v>
      </c>
    </row>
    <row r="111" spans="2:48" ht="20.25" hidden="1" customHeight="1">
      <c r="B111" s="26"/>
      <c r="C111" s="309"/>
      <c r="D111" s="130"/>
      <c r="E111" s="92"/>
      <c r="F111" s="311"/>
      <c r="G111" s="312"/>
      <c r="H111" s="310"/>
      <c r="I111" s="311"/>
      <c r="J111" s="312"/>
      <c r="K111" s="332"/>
      <c r="L111" s="330"/>
      <c r="M111" s="331"/>
      <c r="N111" s="92"/>
      <c r="O111" s="88"/>
      <c r="P111" s="91"/>
      <c r="Q111" s="92"/>
      <c r="R111" s="88"/>
      <c r="S111" s="89"/>
      <c r="T111" s="289"/>
      <c r="U111" s="445">
        <f>D111-'[78]ИП 2021-2024гг.'!D111</f>
        <v>0</v>
      </c>
      <c r="V111" s="445">
        <f>E111-'[78]ИП 2021-2024гг.'!E111</f>
        <v>0</v>
      </c>
      <c r="W111" s="445">
        <f>F111-'[78]ИП 2021-2024гг.'!F111</f>
        <v>0</v>
      </c>
      <c r="X111" s="445">
        <f>G111-'[78]ИП 2021-2024гг.'!G111</f>
        <v>0</v>
      </c>
      <c r="Y111" s="445">
        <f>H111-'[78]ИП 2021-2024гг.'!H111</f>
        <v>0</v>
      </c>
      <c r="Z111" s="445">
        <f>I111-'[78]ИП 2021-2024гг.'!I111</f>
        <v>0</v>
      </c>
      <c r="AA111" s="445">
        <f>J111-'[78]ИП 2021-2024гг.'!J111</f>
        <v>0</v>
      </c>
      <c r="AB111" s="445">
        <f>K111-'[78]ИП 2021-2024гг.'!K111</f>
        <v>0</v>
      </c>
      <c r="AC111" s="445">
        <f>L111-'[78]ИП 2021-2024гг.'!L111</f>
        <v>0</v>
      </c>
      <c r="AD111" s="445">
        <f>M111-'[78]ИП 2021-2024гг.'!M111</f>
        <v>0</v>
      </c>
      <c r="AE111" s="445">
        <f>N111-'[78]ИП 2021-2024гг.'!N111</f>
        <v>0</v>
      </c>
      <c r="AF111" s="445">
        <f>O111-'[78]ИП 2021-2024гг.'!O111</f>
        <v>0</v>
      </c>
      <c r="AG111" s="445">
        <f>P111-'[78]ИП 2021-2024гг.'!P111</f>
        <v>0</v>
      </c>
      <c r="AH111" s="445">
        <f>Q111-'[78]ИП 2021-2024гг.'!Q111</f>
        <v>0</v>
      </c>
      <c r="AI111" s="445">
        <f>R111-'[78]ИП 2021-2024гг.'!R111</f>
        <v>0</v>
      </c>
      <c r="AJ111" s="445">
        <f>S111-'[78]ИП 2021-2024гг.'!S111</f>
        <v>0</v>
      </c>
      <c r="AK111" s="445"/>
      <c r="AL111" s="445"/>
      <c r="AM111" s="445"/>
      <c r="AN111" s="445">
        <f t="shared" si="41"/>
        <v>0</v>
      </c>
      <c r="AO111" s="445">
        <f t="shared" si="41"/>
        <v>0</v>
      </c>
      <c r="AP111" s="445">
        <f t="shared" si="41"/>
        <v>0</v>
      </c>
      <c r="AQ111" s="445">
        <f t="shared" si="36"/>
        <v>0</v>
      </c>
      <c r="AR111" s="445">
        <f t="shared" si="36"/>
        <v>0</v>
      </c>
      <c r="AS111" s="445">
        <f t="shared" si="36"/>
        <v>0</v>
      </c>
      <c r="AT111" s="445">
        <f t="shared" si="36"/>
        <v>0</v>
      </c>
      <c r="AU111" s="445">
        <f t="shared" si="36"/>
        <v>0</v>
      </c>
      <c r="AV111" s="499">
        <f>'[79]ИП 2021-2024гг.'!D110-D110</f>
        <v>0</v>
      </c>
    </row>
    <row r="112" spans="2:48" ht="20.25" hidden="1" customHeight="1">
      <c r="B112" s="26"/>
      <c r="C112" s="309"/>
      <c r="D112" s="130"/>
      <c r="E112" s="92"/>
      <c r="F112" s="311"/>
      <c r="G112" s="312"/>
      <c r="H112" s="310"/>
      <c r="I112" s="311"/>
      <c r="J112" s="312"/>
      <c r="K112" s="332"/>
      <c r="L112" s="330"/>
      <c r="M112" s="331"/>
      <c r="N112" s="92"/>
      <c r="O112" s="88"/>
      <c r="P112" s="91"/>
      <c r="Q112" s="92"/>
      <c r="R112" s="88"/>
      <c r="S112" s="89"/>
      <c r="T112" s="289"/>
      <c r="U112" s="445">
        <f>D112-'[78]ИП 2021-2024гг.'!D112</f>
        <v>0</v>
      </c>
      <c r="V112" s="445">
        <f>E112-'[78]ИП 2021-2024гг.'!E112</f>
        <v>0</v>
      </c>
      <c r="W112" s="445">
        <f>F112-'[78]ИП 2021-2024гг.'!F112</f>
        <v>0</v>
      </c>
      <c r="X112" s="445">
        <f>G112-'[78]ИП 2021-2024гг.'!G112</f>
        <v>0</v>
      </c>
      <c r="Y112" s="445">
        <f>H112-'[78]ИП 2021-2024гг.'!H112</f>
        <v>0</v>
      </c>
      <c r="Z112" s="445">
        <f>I112-'[78]ИП 2021-2024гг.'!I112</f>
        <v>0</v>
      </c>
      <c r="AA112" s="445">
        <f>J112-'[78]ИП 2021-2024гг.'!J112</f>
        <v>0</v>
      </c>
      <c r="AB112" s="445">
        <f>K112-'[78]ИП 2021-2024гг.'!K112</f>
        <v>0</v>
      </c>
      <c r="AC112" s="445">
        <f>L112-'[78]ИП 2021-2024гг.'!L112</f>
        <v>0</v>
      </c>
      <c r="AD112" s="445">
        <f>M112-'[78]ИП 2021-2024гг.'!M112</f>
        <v>0</v>
      </c>
      <c r="AE112" s="445">
        <f>N112-'[78]ИП 2021-2024гг.'!N112</f>
        <v>0</v>
      </c>
      <c r="AF112" s="445">
        <f>O112-'[78]ИП 2021-2024гг.'!O112</f>
        <v>0</v>
      </c>
      <c r="AG112" s="445">
        <f>P112-'[78]ИП 2021-2024гг.'!P112</f>
        <v>0</v>
      </c>
      <c r="AH112" s="445">
        <f>Q112-'[78]ИП 2021-2024гг.'!Q112</f>
        <v>0</v>
      </c>
      <c r="AI112" s="445">
        <f>R112-'[78]ИП 2021-2024гг.'!R112</f>
        <v>0</v>
      </c>
      <c r="AJ112" s="445">
        <f>S112-'[78]ИП 2021-2024гг.'!S112</f>
        <v>0</v>
      </c>
      <c r="AK112" s="445"/>
      <c r="AL112" s="445"/>
      <c r="AM112" s="445"/>
      <c r="AN112" s="445">
        <f t="shared" si="41"/>
        <v>0</v>
      </c>
      <c r="AO112" s="445">
        <f t="shared" si="41"/>
        <v>0</v>
      </c>
      <c r="AP112" s="445">
        <f t="shared" si="41"/>
        <v>0</v>
      </c>
      <c r="AQ112" s="445">
        <f t="shared" si="36"/>
        <v>0</v>
      </c>
      <c r="AR112" s="445">
        <f t="shared" si="36"/>
        <v>0</v>
      </c>
      <c r="AS112" s="445">
        <f t="shared" si="36"/>
        <v>0</v>
      </c>
      <c r="AT112" s="445">
        <f t="shared" si="36"/>
        <v>0</v>
      </c>
      <c r="AU112" s="445">
        <f t="shared" si="36"/>
        <v>0</v>
      </c>
      <c r="AV112" s="499">
        <f>'[79]ИП 2021-2024гг.'!D111-D111</f>
        <v>0</v>
      </c>
    </row>
    <row r="113" spans="2:48" ht="20.25" hidden="1" customHeight="1">
      <c r="B113" s="26"/>
      <c r="C113" s="309"/>
      <c r="D113" s="130"/>
      <c r="E113" s="92"/>
      <c r="F113" s="311"/>
      <c r="G113" s="312"/>
      <c r="H113" s="310"/>
      <c r="I113" s="311"/>
      <c r="J113" s="312"/>
      <c r="K113" s="332"/>
      <c r="L113" s="330"/>
      <c r="M113" s="331"/>
      <c r="N113" s="92"/>
      <c r="O113" s="88"/>
      <c r="P113" s="91"/>
      <c r="Q113" s="92"/>
      <c r="R113" s="88"/>
      <c r="S113" s="89"/>
      <c r="T113" s="289"/>
      <c r="U113" s="445">
        <f>D113-'[78]ИП 2021-2024гг.'!D113</f>
        <v>0</v>
      </c>
      <c r="V113" s="445">
        <f>E113-'[78]ИП 2021-2024гг.'!E113</f>
        <v>0</v>
      </c>
      <c r="W113" s="445">
        <f>F113-'[78]ИП 2021-2024гг.'!F113</f>
        <v>0</v>
      </c>
      <c r="X113" s="445">
        <f>G113-'[78]ИП 2021-2024гг.'!G113</f>
        <v>0</v>
      </c>
      <c r="Y113" s="445">
        <f>H113-'[78]ИП 2021-2024гг.'!H113</f>
        <v>0</v>
      </c>
      <c r="Z113" s="445">
        <f>I113-'[78]ИП 2021-2024гг.'!I113</f>
        <v>0</v>
      </c>
      <c r="AA113" s="445">
        <f>J113-'[78]ИП 2021-2024гг.'!J113</f>
        <v>0</v>
      </c>
      <c r="AB113" s="445">
        <f>K113-'[78]ИП 2021-2024гг.'!K113</f>
        <v>0</v>
      </c>
      <c r="AC113" s="445">
        <f>L113-'[78]ИП 2021-2024гг.'!L113</f>
        <v>0</v>
      </c>
      <c r="AD113" s="445">
        <f>M113-'[78]ИП 2021-2024гг.'!M113</f>
        <v>0</v>
      </c>
      <c r="AE113" s="445">
        <f>N113-'[78]ИП 2021-2024гг.'!N113</f>
        <v>0</v>
      </c>
      <c r="AF113" s="445">
        <f>O113-'[78]ИП 2021-2024гг.'!O113</f>
        <v>0</v>
      </c>
      <c r="AG113" s="445">
        <f>P113-'[78]ИП 2021-2024гг.'!P113</f>
        <v>0</v>
      </c>
      <c r="AH113" s="445">
        <f>Q113-'[78]ИП 2021-2024гг.'!Q113</f>
        <v>0</v>
      </c>
      <c r="AI113" s="445">
        <f>R113-'[78]ИП 2021-2024гг.'!R113</f>
        <v>0</v>
      </c>
      <c r="AJ113" s="445">
        <f>S113-'[78]ИП 2021-2024гг.'!S113</f>
        <v>0</v>
      </c>
      <c r="AK113" s="445"/>
      <c r="AL113" s="445"/>
      <c r="AM113" s="445"/>
      <c r="AN113" s="445">
        <f t="shared" si="41"/>
        <v>0</v>
      </c>
      <c r="AO113" s="445">
        <f t="shared" si="41"/>
        <v>0</v>
      </c>
      <c r="AP113" s="445">
        <f t="shared" si="41"/>
        <v>0</v>
      </c>
      <c r="AQ113" s="445">
        <f t="shared" si="36"/>
        <v>0</v>
      </c>
      <c r="AR113" s="445">
        <f t="shared" si="36"/>
        <v>0</v>
      </c>
      <c r="AS113" s="445">
        <f t="shared" si="36"/>
        <v>0</v>
      </c>
      <c r="AT113" s="445">
        <f t="shared" si="36"/>
        <v>0</v>
      </c>
      <c r="AU113" s="445">
        <f t="shared" si="36"/>
        <v>0</v>
      </c>
      <c r="AV113" s="499">
        <f>'[79]ИП 2021-2024гг.'!D112-D112</f>
        <v>0</v>
      </c>
    </row>
    <row r="114" spans="2:48" ht="20.25" hidden="1" customHeight="1">
      <c r="B114" s="26"/>
      <c r="C114" s="309"/>
      <c r="D114" s="130"/>
      <c r="E114" s="92"/>
      <c r="F114" s="311"/>
      <c r="G114" s="312"/>
      <c r="H114" s="310"/>
      <c r="I114" s="311"/>
      <c r="J114" s="312"/>
      <c r="K114" s="332"/>
      <c r="L114" s="330"/>
      <c r="M114" s="331"/>
      <c r="N114" s="92"/>
      <c r="O114" s="88"/>
      <c r="P114" s="91"/>
      <c r="Q114" s="92"/>
      <c r="R114" s="88"/>
      <c r="S114" s="89"/>
      <c r="T114" s="289"/>
      <c r="U114" s="445">
        <f>D114-'[78]ИП 2021-2024гг.'!D114</f>
        <v>0</v>
      </c>
      <c r="V114" s="445">
        <f>E114-'[78]ИП 2021-2024гг.'!E114</f>
        <v>0</v>
      </c>
      <c r="W114" s="445">
        <f>F114-'[78]ИП 2021-2024гг.'!F114</f>
        <v>0</v>
      </c>
      <c r="X114" s="445">
        <f>G114-'[78]ИП 2021-2024гг.'!G114</f>
        <v>0</v>
      </c>
      <c r="Y114" s="445">
        <f>H114-'[78]ИП 2021-2024гг.'!H114</f>
        <v>0</v>
      </c>
      <c r="Z114" s="445">
        <f>I114-'[78]ИП 2021-2024гг.'!I114</f>
        <v>0</v>
      </c>
      <c r="AA114" s="445">
        <f>J114-'[78]ИП 2021-2024гг.'!J114</f>
        <v>0</v>
      </c>
      <c r="AB114" s="445">
        <f>K114-'[78]ИП 2021-2024гг.'!K114</f>
        <v>0</v>
      </c>
      <c r="AC114" s="445">
        <f>L114-'[78]ИП 2021-2024гг.'!L114</f>
        <v>0</v>
      </c>
      <c r="AD114" s="445">
        <f>M114-'[78]ИП 2021-2024гг.'!M114</f>
        <v>0</v>
      </c>
      <c r="AE114" s="445">
        <f>N114-'[78]ИП 2021-2024гг.'!N114</f>
        <v>0</v>
      </c>
      <c r="AF114" s="445">
        <f>O114-'[78]ИП 2021-2024гг.'!O114</f>
        <v>0</v>
      </c>
      <c r="AG114" s="445">
        <f>P114-'[78]ИП 2021-2024гг.'!P114</f>
        <v>0</v>
      </c>
      <c r="AH114" s="445">
        <f>Q114-'[78]ИП 2021-2024гг.'!Q114</f>
        <v>0</v>
      </c>
      <c r="AI114" s="445">
        <f>R114-'[78]ИП 2021-2024гг.'!R114</f>
        <v>0</v>
      </c>
      <c r="AJ114" s="445">
        <f>S114-'[78]ИП 2021-2024гг.'!S114</f>
        <v>0</v>
      </c>
      <c r="AK114" s="445"/>
      <c r="AL114" s="445"/>
      <c r="AM114" s="445"/>
      <c r="AN114" s="445">
        <f t="shared" si="41"/>
        <v>0</v>
      </c>
      <c r="AO114" s="445">
        <f t="shared" si="41"/>
        <v>0</v>
      </c>
      <c r="AP114" s="445">
        <f t="shared" si="41"/>
        <v>0</v>
      </c>
      <c r="AQ114" s="445">
        <f t="shared" si="36"/>
        <v>0</v>
      </c>
      <c r="AR114" s="445">
        <f t="shared" si="36"/>
        <v>0</v>
      </c>
      <c r="AS114" s="445">
        <f t="shared" si="36"/>
        <v>0</v>
      </c>
      <c r="AT114" s="445">
        <f t="shared" si="36"/>
        <v>0</v>
      </c>
      <c r="AU114" s="445">
        <f t="shared" si="36"/>
        <v>0</v>
      </c>
      <c r="AV114" s="499">
        <f>'[79]ИП 2021-2024гг.'!D113-D113</f>
        <v>0</v>
      </c>
    </row>
    <row r="115" spans="2:48" ht="20.25" hidden="1" customHeight="1">
      <c r="B115" s="26"/>
      <c r="C115" s="309"/>
      <c r="D115" s="130"/>
      <c r="E115" s="92"/>
      <c r="F115" s="311"/>
      <c r="G115" s="312"/>
      <c r="H115" s="310"/>
      <c r="I115" s="311"/>
      <c r="J115" s="312"/>
      <c r="K115" s="332"/>
      <c r="L115" s="330"/>
      <c r="M115" s="331"/>
      <c r="N115" s="92"/>
      <c r="O115" s="88"/>
      <c r="P115" s="91"/>
      <c r="Q115" s="92"/>
      <c r="R115" s="88"/>
      <c r="S115" s="89"/>
      <c r="T115" s="289"/>
      <c r="U115" s="445">
        <f>D115-'[78]ИП 2021-2024гг.'!D115</f>
        <v>0</v>
      </c>
      <c r="V115" s="445">
        <f>E115-'[78]ИП 2021-2024гг.'!E115</f>
        <v>0</v>
      </c>
      <c r="W115" s="445">
        <f>F115-'[78]ИП 2021-2024гг.'!F115</f>
        <v>0</v>
      </c>
      <c r="X115" s="445">
        <f>G115-'[78]ИП 2021-2024гг.'!G115</f>
        <v>0</v>
      </c>
      <c r="Y115" s="445">
        <f>H115-'[78]ИП 2021-2024гг.'!H115</f>
        <v>0</v>
      </c>
      <c r="Z115" s="445">
        <f>I115-'[78]ИП 2021-2024гг.'!I115</f>
        <v>0</v>
      </c>
      <c r="AA115" s="445">
        <f>J115-'[78]ИП 2021-2024гг.'!J115</f>
        <v>0</v>
      </c>
      <c r="AB115" s="445">
        <f>K115-'[78]ИП 2021-2024гг.'!K115</f>
        <v>0</v>
      </c>
      <c r="AC115" s="445">
        <f>L115-'[78]ИП 2021-2024гг.'!L115</f>
        <v>0</v>
      </c>
      <c r="AD115" s="445">
        <f>M115-'[78]ИП 2021-2024гг.'!M115</f>
        <v>0</v>
      </c>
      <c r="AE115" s="445">
        <f>N115-'[78]ИП 2021-2024гг.'!N115</f>
        <v>0</v>
      </c>
      <c r="AF115" s="445">
        <f>O115-'[78]ИП 2021-2024гг.'!O115</f>
        <v>0</v>
      </c>
      <c r="AG115" s="445">
        <f>P115-'[78]ИП 2021-2024гг.'!P115</f>
        <v>0</v>
      </c>
      <c r="AH115" s="445">
        <f>Q115-'[78]ИП 2021-2024гг.'!Q115</f>
        <v>0</v>
      </c>
      <c r="AI115" s="445">
        <f>R115-'[78]ИП 2021-2024гг.'!R115</f>
        <v>0</v>
      </c>
      <c r="AJ115" s="445">
        <f>S115-'[78]ИП 2021-2024гг.'!S115</f>
        <v>0</v>
      </c>
      <c r="AK115" s="445"/>
      <c r="AL115" s="445"/>
      <c r="AM115" s="445"/>
      <c r="AN115" s="445">
        <f t="shared" si="41"/>
        <v>0</v>
      </c>
      <c r="AO115" s="445">
        <f t="shared" si="41"/>
        <v>0</v>
      </c>
      <c r="AP115" s="445">
        <f t="shared" si="41"/>
        <v>0</v>
      </c>
      <c r="AQ115" s="445">
        <f t="shared" si="36"/>
        <v>0</v>
      </c>
      <c r="AR115" s="445">
        <f t="shared" si="36"/>
        <v>0</v>
      </c>
      <c r="AS115" s="445">
        <f t="shared" si="36"/>
        <v>0</v>
      </c>
      <c r="AT115" s="445">
        <f t="shared" si="36"/>
        <v>0</v>
      </c>
      <c r="AU115" s="445">
        <f t="shared" si="36"/>
        <v>0</v>
      </c>
      <c r="AV115" s="499">
        <f>'[79]ИП 2021-2024гг.'!D114-D114</f>
        <v>0</v>
      </c>
    </row>
    <row r="116" spans="2:48" ht="20.25" hidden="1" customHeight="1">
      <c r="B116" s="26"/>
      <c r="C116" s="309"/>
      <c r="D116" s="130"/>
      <c r="E116" s="92"/>
      <c r="F116" s="311"/>
      <c r="G116" s="312"/>
      <c r="H116" s="310"/>
      <c r="I116" s="311"/>
      <c r="J116" s="312"/>
      <c r="K116" s="332"/>
      <c r="L116" s="330"/>
      <c r="M116" s="331"/>
      <c r="N116" s="92"/>
      <c r="O116" s="88"/>
      <c r="P116" s="91"/>
      <c r="Q116" s="92"/>
      <c r="R116" s="88"/>
      <c r="S116" s="89"/>
      <c r="T116" s="289"/>
      <c r="U116" s="445">
        <f>D116-'[78]ИП 2021-2024гг.'!D116</f>
        <v>0</v>
      </c>
      <c r="V116" s="445">
        <f>E116-'[78]ИП 2021-2024гг.'!E116</f>
        <v>0</v>
      </c>
      <c r="W116" s="445">
        <f>F116-'[78]ИП 2021-2024гг.'!F116</f>
        <v>0</v>
      </c>
      <c r="X116" s="445">
        <f>G116-'[78]ИП 2021-2024гг.'!G116</f>
        <v>0</v>
      </c>
      <c r="Y116" s="445">
        <f>H116-'[78]ИП 2021-2024гг.'!H116</f>
        <v>0</v>
      </c>
      <c r="Z116" s="445">
        <f>I116-'[78]ИП 2021-2024гг.'!I116</f>
        <v>0</v>
      </c>
      <c r="AA116" s="445">
        <f>J116-'[78]ИП 2021-2024гг.'!J116</f>
        <v>0</v>
      </c>
      <c r="AB116" s="445">
        <f>K116-'[78]ИП 2021-2024гг.'!K116</f>
        <v>0</v>
      </c>
      <c r="AC116" s="445">
        <f>L116-'[78]ИП 2021-2024гг.'!L116</f>
        <v>0</v>
      </c>
      <c r="AD116" s="445">
        <f>M116-'[78]ИП 2021-2024гг.'!M116</f>
        <v>0</v>
      </c>
      <c r="AE116" s="445">
        <f>N116-'[78]ИП 2021-2024гг.'!N116</f>
        <v>0</v>
      </c>
      <c r="AF116" s="445">
        <f>O116-'[78]ИП 2021-2024гг.'!O116</f>
        <v>0</v>
      </c>
      <c r="AG116" s="445">
        <f>P116-'[78]ИП 2021-2024гг.'!P116</f>
        <v>0</v>
      </c>
      <c r="AH116" s="445">
        <f>Q116-'[78]ИП 2021-2024гг.'!Q116</f>
        <v>0</v>
      </c>
      <c r="AI116" s="445">
        <f>R116-'[78]ИП 2021-2024гг.'!R116</f>
        <v>0</v>
      </c>
      <c r="AJ116" s="445">
        <f>S116-'[78]ИП 2021-2024гг.'!S116</f>
        <v>0</v>
      </c>
      <c r="AK116" s="445"/>
      <c r="AL116" s="445"/>
      <c r="AM116" s="445"/>
      <c r="AN116" s="445">
        <f t="shared" si="41"/>
        <v>0</v>
      </c>
      <c r="AO116" s="445">
        <f t="shared" si="41"/>
        <v>0</v>
      </c>
      <c r="AP116" s="445">
        <f t="shared" si="41"/>
        <v>0</v>
      </c>
      <c r="AQ116" s="445">
        <f t="shared" si="36"/>
        <v>0</v>
      </c>
      <c r="AR116" s="445">
        <f t="shared" si="36"/>
        <v>0</v>
      </c>
      <c r="AS116" s="445">
        <f t="shared" si="36"/>
        <v>0</v>
      </c>
      <c r="AT116" s="445">
        <f t="shared" si="36"/>
        <v>0</v>
      </c>
      <c r="AU116" s="445">
        <f t="shared" si="36"/>
        <v>0</v>
      </c>
      <c r="AV116" s="499">
        <f>'[79]ИП 2021-2024гг.'!D115-D115</f>
        <v>0</v>
      </c>
    </row>
    <row r="117" spans="2:48" ht="20.25" hidden="1" customHeight="1">
      <c r="B117" s="26"/>
      <c r="C117" s="309"/>
      <c r="D117" s="130"/>
      <c r="E117" s="92"/>
      <c r="F117" s="311"/>
      <c r="G117" s="312"/>
      <c r="H117" s="310"/>
      <c r="I117" s="311"/>
      <c r="J117" s="312"/>
      <c r="K117" s="332"/>
      <c r="L117" s="330"/>
      <c r="M117" s="331"/>
      <c r="N117" s="92"/>
      <c r="O117" s="88"/>
      <c r="P117" s="91"/>
      <c r="Q117" s="92"/>
      <c r="R117" s="88"/>
      <c r="S117" s="89"/>
      <c r="T117" s="289"/>
      <c r="U117" s="445">
        <f>D117-'[78]ИП 2021-2024гг.'!D117</f>
        <v>0</v>
      </c>
      <c r="V117" s="445">
        <f>E117-'[78]ИП 2021-2024гг.'!E117</f>
        <v>0</v>
      </c>
      <c r="W117" s="445">
        <f>F117-'[78]ИП 2021-2024гг.'!F117</f>
        <v>0</v>
      </c>
      <c r="X117" s="445">
        <f>G117-'[78]ИП 2021-2024гг.'!G117</f>
        <v>0</v>
      </c>
      <c r="Y117" s="445">
        <f>H117-'[78]ИП 2021-2024гг.'!H117</f>
        <v>0</v>
      </c>
      <c r="Z117" s="445">
        <f>I117-'[78]ИП 2021-2024гг.'!I117</f>
        <v>0</v>
      </c>
      <c r="AA117" s="445">
        <f>J117-'[78]ИП 2021-2024гг.'!J117</f>
        <v>0</v>
      </c>
      <c r="AB117" s="445">
        <f>K117-'[78]ИП 2021-2024гг.'!K117</f>
        <v>0</v>
      </c>
      <c r="AC117" s="445">
        <f>L117-'[78]ИП 2021-2024гг.'!L117</f>
        <v>0</v>
      </c>
      <c r="AD117" s="445">
        <f>M117-'[78]ИП 2021-2024гг.'!M117</f>
        <v>0</v>
      </c>
      <c r="AE117" s="445">
        <f>N117-'[78]ИП 2021-2024гг.'!N117</f>
        <v>0</v>
      </c>
      <c r="AF117" s="445">
        <f>O117-'[78]ИП 2021-2024гг.'!O117</f>
        <v>0</v>
      </c>
      <c r="AG117" s="445">
        <f>P117-'[78]ИП 2021-2024гг.'!P117</f>
        <v>0</v>
      </c>
      <c r="AH117" s="445">
        <f>Q117-'[78]ИП 2021-2024гг.'!Q117</f>
        <v>0</v>
      </c>
      <c r="AI117" s="445">
        <f>R117-'[78]ИП 2021-2024гг.'!R117</f>
        <v>0</v>
      </c>
      <c r="AJ117" s="445">
        <f>S117-'[78]ИП 2021-2024гг.'!S117</f>
        <v>0</v>
      </c>
      <c r="AK117" s="445"/>
      <c r="AL117" s="445"/>
      <c r="AM117" s="445"/>
      <c r="AN117" s="445">
        <f t="shared" si="41"/>
        <v>0</v>
      </c>
      <c r="AO117" s="445">
        <f t="shared" si="41"/>
        <v>0</v>
      </c>
      <c r="AP117" s="445">
        <f t="shared" si="41"/>
        <v>0</v>
      </c>
      <c r="AQ117" s="445">
        <f t="shared" si="36"/>
        <v>0</v>
      </c>
      <c r="AR117" s="445">
        <f t="shared" si="36"/>
        <v>0</v>
      </c>
      <c r="AS117" s="445">
        <f t="shared" si="36"/>
        <v>0</v>
      </c>
      <c r="AT117" s="445">
        <f t="shared" si="36"/>
        <v>0</v>
      </c>
      <c r="AU117" s="445">
        <f t="shared" si="36"/>
        <v>0</v>
      </c>
      <c r="AV117" s="499">
        <f>'[79]ИП 2021-2024гг.'!D116-D116</f>
        <v>0</v>
      </c>
    </row>
    <row r="118" spans="2:48" ht="40.5">
      <c r="B118" s="25">
        <v>15</v>
      </c>
      <c r="C118" s="24" t="s">
        <v>210</v>
      </c>
      <c r="D118" s="129">
        <v>9965</v>
      </c>
      <c r="E118" s="92"/>
      <c r="F118" s="311"/>
      <c r="G118" s="312"/>
      <c r="H118" s="310"/>
      <c r="I118" s="311"/>
      <c r="J118" s="312"/>
      <c r="K118" s="90"/>
      <c r="L118" s="51"/>
      <c r="M118" s="124"/>
      <c r="N118" s="87">
        <f>SUM(O118:P118)</f>
        <v>9965.1950345129571</v>
      </c>
      <c r="O118" s="51">
        <f>SUM(O119:O122)</f>
        <v>9965.1950345129571</v>
      </c>
      <c r="P118" s="124">
        <f>SUM(P119:P122)</f>
        <v>0</v>
      </c>
      <c r="Q118" s="87">
        <f t="shared" si="33"/>
        <v>9965.1950345129571</v>
      </c>
      <c r="R118" s="51">
        <f t="shared" ref="R118:S127" si="43">F118+I118+L118+O118</f>
        <v>9965.1950345129571</v>
      </c>
      <c r="S118" s="103">
        <f t="shared" si="43"/>
        <v>0</v>
      </c>
      <c r="T118" s="54"/>
      <c r="U118" s="445">
        <f>D118-'[78]ИП 2021-2024гг.'!D118</f>
        <v>-0.19503451295713603</v>
      </c>
      <c r="V118" s="445">
        <f>E118-'[78]ИП 2021-2024гг.'!E118</f>
        <v>0</v>
      </c>
      <c r="W118" s="445">
        <f>F118-'[78]ИП 2021-2024гг.'!F118</f>
        <v>0</v>
      </c>
      <c r="X118" s="445">
        <f>G118-'[78]ИП 2021-2024гг.'!G118</f>
        <v>0</v>
      </c>
      <c r="Y118" s="445">
        <f>H118-'[78]ИП 2021-2024гг.'!H118</f>
        <v>0</v>
      </c>
      <c r="Z118" s="445">
        <f>I118-'[78]ИП 2021-2024гг.'!I118</f>
        <v>0</v>
      </c>
      <c r="AA118" s="445">
        <f>J118-'[78]ИП 2021-2024гг.'!J118</f>
        <v>0</v>
      </c>
      <c r="AB118" s="445">
        <f>K118-'[78]ИП 2021-2024гг.'!K118</f>
        <v>0</v>
      </c>
      <c r="AC118" s="445">
        <f>L118-'[78]ИП 2021-2024гг.'!L118</f>
        <v>0</v>
      </c>
      <c r="AD118" s="445">
        <f>M118-'[78]ИП 2021-2024гг.'!M118</f>
        <v>0</v>
      </c>
      <c r="AE118" s="445">
        <f>N118-'[78]ИП 2021-2024гг.'!N118</f>
        <v>0</v>
      </c>
      <c r="AF118" s="445">
        <f>O118-'[78]ИП 2021-2024гг.'!O118</f>
        <v>0</v>
      </c>
      <c r="AG118" s="445">
        <f>P118-'[78]ИП 2021-2024гг.'!P118</f>
        <v>0</v>
      </c>
      <c r="AH118" s="445">
        <f>Q118-'[78]ИП 2021-2024гг.'!Q118</f>
        <v>0</v>
      </c>
      <c r="AI118" s="445">
        <f>R118-'[78]ИП 2021-2024гг.'!R118</f>
        <v>0</v>
      </c>
      <c r="AJ118" s="445">
        <f>S118-'[78]ИП 2021-2024гг.'!S118</f>
        <v>0</v>
      </c>
      <c r="AK118" s="445"/>
      <c r="AL118" s="445"/>
      <c r="AM118" s="445"/>
      <c r="AN118" s="445">
        <f t="shared" si="41"/>
        <v>9965.1950345129571</v>
      </c>
      <c r="AO118" s="445">
        <f t="shared" si="41"/>
        <v>9965.1950345129571</v>
      </c>
      <c r="AP118" s="445">
        <f t="shared" si="41"/>
        <v>0</v>
      </c>
      <c r="AQ118" s="445">
        <f t="shared" si="36"/>
        <v>0</v>
      </c>
      <c r="AR118" s="445">
        <f t="shared" si="36"/>
        <v>0</v>
      </c>
      <c r="AS118" s="445">
        <f t="shared" si="36"/>
        <v>0</v>
      </c>
      <c r="AT118" s="445">
        <f t="shared" si="36"/>
        <v>0</v>
      </c>
      <c r="AU118" s="445">
        <f t="shared" si="36"/>
        <v>0.19503451295713603</v>
      </c>
      <c r="AV118" s="499">
        <f>'[79]ИП 2021-2024гг.'!D117-D117</f>
        <v>0</v>
      </c>
    </row>
    <row r="119" spans="2:48" ht="20.25" customHeight="1">
      <c r="B119" s="26"/>
      <c r="C119" s="309" t="s">
        <v>139</v>
      </c>
      <c r="D119" s="130">
        <v>883</v>
      </c>
      <c r="E119" s="92"/>
      <c r="F119" s="311"/>
      <c r="G119" s="312"/>
      <c r="H119" s="310"/>
      <c r="I119" s="311"/>
      <c r="J119" s="312"/>
      <c r="K119" s="93"/>
      <c r="L119" s="88"/>
      <c r="M119" s="89"/>
      <c r="N119" s="92">
        <f>SUM(O119:P119)</f>
        <v>883.09750128078349</v>
      </c>
      <c r="O119" s="88">
        <f>735.009*1.03*1.037*1.04*1.04*1.04</f>
        <v>883.09750128078349</v>
      </c>
      <c r="P119" s="89"/>
      <c r="Q119" s="92">
        <f t="shared" si="33"/>
        <v>883.09750128078349</v>
      </c>
      <c r="R119" s="88">
        <f t="shared" si="43"/>
        <v>883.09750128078349</v>
      </c>
      <c r="S119" s="89">
        <f t="shared" si="43"/>
        <v>0</v>
      </c>
      <c r="T119" s="289"/>
      <c r="U119" s="445">
        <f>D119-'[78]ИП 2021-2024гг.'!D119</f>
        <v>-9.7501280783490074E-2</v>
      </c>
      <c r="V119" s="445">
        <f>E119-'[78]ИП 2021-2024гг.'!E119</f>
        <v>0</v>
      </c>
      <c r="W119" s="445">
        <f>F119-'[78]ИП 2021-2024гг.'!F119</f>
        <v>0</v>
      </c>
      <c r="X119" s="445">
        <f>G119-'[78]ИП 2021-2024гг.'!G119</f>
        <v>0</v>
      </c>
      <c r="Y119" s="445">
        <f>H119-'[78]ИП 2021-2024гг.'!H119</f>
        <v>0</v>
      </c>
      <c r="Z119" s="445">
        <f>I119-'[78]ИП 2021-2024гг.'!I119</f>
        <v>0</v>
      </c>
      <c r="AA119" s="445">
        <f>J119-'[78]ИП 2021-2024гг.'!J119</f>
        <v>0</v>
      </c>
      <c r="AB119" s="445">
        <f>K119-'[78]ИП 2021-2024гг.'!K119</f>
        <v>0</v>
      </c>
      <c r="AC119" s="445">
        <f>L119-'[78]ИП 2021-2024гг.'!L119</f>
        <v>0</v>
      </c>
      <c r="AD119" s="445">
        <f>M119-'[78]ИП 2021-2024гг.'!M119</f>
        <v>0</v>
      </c>
      <c r="AE119" s="445">
        <f>N119-'[78]ИП 2021-2024гг.'!N119</f>
        <v>0</v>
      </c>
      <c r="AF119" s="445">
        <f>O119-'[78]ИП 2021-2024гг.'!O119</f>
        <v>0</v>
      </c>
      <c r="AG119" s="445">
        <f>P119-'[78]ИП 2021-2024гг.'!P119</f>
        <v>0</v>
      </c>
      <c r="AH119" s="445">
        <f>Q119-'[78]ИП 2021-2024гг.'!Q119</f>
        <v>0</v>
      </c>
      <c r="AI119" s="445">
        <f>R119-'[78]ИП 2021-2024гг.'!R119</f>
        <v>0</v>
      </c>
      <c r="AJ119" s="445">
        <f>S119-'[78]ИП 2021-2024гг.'!S119</f>
        <v>0</v>
      </c>
      <c r="AK119" s="445"/>
      <c r="AL119" s="445"/>
      <c r="AM119" s="445"/>
      <c r="AN119" s="445">
        <f t="shared" si="41"/>
        <v>883.09750128078349</v>
      </c>
      <c r="AO119" s="445">
        <f t="shared" si="41"/>
        <v>883.09750128078349</v>
      </c>
      <c r="AP119" s="445">
        <f t="shared" si="41"/>
        <v>0</v>
      </c>
      <c r="AQ119" s="445">
        <f t="shared" si="36"/>
        <v>0</v>
      </c>
      <c r="AR119" s="445">
        <f t="shared" si="36"/>
        <v>0</v>
      </c>
      <c r="AS119" s="445">
        <f t="shared" si="36"/>
        <v>0</v>
      </c>
      <c r="AT119" s="445">
        <f t="shared" si="36"/>
        <v>0</v>
      </c>
      <c r="AU119" s="445">
        <f t="shared" si="36"/>
        <v>9.7501280783490074E-2</v>
      </c>
      <c r="AV119" s="499">
        <f>'[79]ИП 2021-2024гг.'!D118-D118</f>
        <v>0.19503451295713603</v>
      </c>
    </row>
    <row r="120" spans="2:48" ht="20.25" customHeight="1">
      <c r="B120" s="26"/>
      <c r="C120" s="309" t="s">
        <v>18</v>
      </c>
      <c r="D120" s="130">
        <v>7266</v>
      </c>
      <c r="E120" s="92"/>
      <c r="F120" s="311"/>
      <c r="G120" s="312"/>
      <c r="H120" s="310"/>
      <c r="I120" s="311"/>
      <c r="J120" s="312"/>
      <c r="K120" s="93"/>
      <c r="L120" s="88"/>
      <c r="M120" s="89"/>
      <c r="N120" s="92">
        <f t="shared" ref="N120:N122" si="44">SUM(O120:P120)</f>
        <v>7265.6780265857387</v>
      </c>
      <c r="O120" s="88">
        <f>6047.281*1.03*1.037*1.04*1.04*1.04</f>
        <v>7265.6780265857387</v>
      </c>
      <c r="P120" s="89"/>
      <c r="Q120" s="92">
        <f t="shared" si="33"/>
        <v>7265.6780265857387</v>
      </c>
      <c r="R120" s="88">
        <f t="shared" si="43"/>
        <v>7265.6780265857387</v>
      </c>
      <c r="S120" s="89">
        <f t="shared" si="43"/>
        <v>0</v>
      </c>
      <c r="T120" s="289"/>
      <c r="U120" s="445">
        <f>D120-'[78]ИП 2021-2024гг.'!D120</f>
        <v>0.32197341426126513</v>
      </c>
      <c r="V120" s="445">
        <f>E120-'[78]ИП 2021-2024гг.'!E120</f>
        <v>0</v>
      </c>
      <c r="W120" s="445">
        <f>F120-'[78]ИП 2021-2024гг.'!F120</f>
        <v>0</v>
      </c>
      <c r="X120" s="445">
        <f>G120-'[78]ИП 2021-2024гг.'!G120</f>
        <v>0</v>
      </c>
      <c r="Y120" s="445">
        <f>H120-'[78]ИП 2021-2024гг.'!H120</f>
        <v>0</v>
      </c>
      <c r="Z120" s="445">
        <f>I120-'[78]ИП 2021-2024гг.'!I120</f>
        <v>0</v>
      </c>
      <c r="AA120" s="445">
        <f>J120-'[78]ИП 2021-2024гг.'!J120</f>
        <v>0</v>
      </c>
      <c r="AB120" s="445">
        <f>K120-'[78]ИП 2021-2024гг.'!K120</f>
        <v>0</v>
      </c>
      <c r="AC120" s="445">
        <f>L120-'[78]ИП 2021-2024гг.'!L120</f>
        <v>0</v>
      </c>
      <c r="AD120" s="445">
        <f>M120-'[78]ИП 2021-2024гг.'!M120</f>
        <v>0</v>
      </c>
      <c r="AE120" s="445">
        <f>N120-'[78]ИП 2021-2024гг.'!N120</f>
        <v>0</v>
      </c>
      <c r="AF120" s="445">
        <f>O120-'[78]ИП 2021-2024гг.'!O120</f>
        <v>0</v>
      </c>
      <c r="AG120" s="445">
        <f>P120-'[78]ИП 2021-2024гг.'!P120</f>
        <v>0</v>
      </c>
      <c r="AH120" s="445">
        <f>Q120-'[78]ИП 2021-2024гг.'!Q120</f>
        <v>0</v>
      </c>
      <c r="AI120" s="445">
        <f>R120-'[78]ИП 2021-2024гг.'!R120</f>
        <v>0</v>
      </c>
      <c r="AJ120" s="445">
        <f>S120-'[78]ИП 2021-2024гг.'!S120</f>
        <v>0</v>
      </c>
      <c r="AK120" s="445"/>
      <c r="AL120" s="445"/>
      <c r="AM120" s="445"/>
      <c r="AN120" s="445">
        <f t="shared" si="41"/>
        <v>7265.6780265857387</v>
      </c>
      <c r="AO120" s="445">
        <f t="shared" si="41"/>
        <v>7265.6780265857387</v>
      </c>
      <c r="AP120" s="445">
        <f t="shared" si="41"/>
        <v>0</v>
      </c>
      <c r="AQ120" s="445">
        <f t="shared" si="36"/>
        <v>0</v>
      </c>
      <c r="AR120" s="445">
        <f t="shared" si="36"/>
        <v>0</v>
      </c>
      <c r="AS120" s="445">
        <f t="shared" si="36"/>
        <v>0</v>
      </c>
      <c r="AT120" s="445">
        <f t="shared" si="36"/>
        <v>0</v>
      </c>
      <c r="AU120" s="445">
        <f t="shared" si="36"/>
        <v>-0.32197341426126513</v>
      </c>
      <c r="AV120" s="499">
        <f>'[79]ИП 2021-2024гг.'!D119-D119</f>
        <v>9.7501280783490074E-2</v>
      </c>
    </row>
    <row r="121" spans="2:48" ht="20.25" customHeight="1">
      <c r="B121" s="26"/>
      <c r="C121" s="309" t="s">
        <v>142</v>
      </c>
      <c r="D121" s="130">
        <v>1816</v>
      </c>
      <c r="E121" s="92"/>
      <c r="F121" s="311"/>
      <c r="G121" s="312"/>
      <c r="H121" s="310"/>
      <c r="I121" s="311"/>
      <c r="J121" s="312"/>
      <c r="K121" s="93"/>
      <c r="L121" s="88"/>
      <c r="M121" s="89"/>
      <c r="N121" s="92">
        <f t="shared" si="44"/>
        <v>1816.4195066464347</v>
      </c>
      <c r="O121" s="88">
        <f>1511.82025*1.03*1.037*1.04*1.04*1.04</f>
        <v>1816.4195066464347</v>
      </c>
      <c r="P121" s="89"/>
      <c r="Q121" s="92">
        <f t="shared" si="33"/>
        <v>1816.4195066464347</v>
      </c>
      <c r="R121" s="88">
        <f t="shared" si="43"/>
        <v>1816.4195066464347</v>
      </c>
      <c r="S121" s="89">
        <f t="shared" si="43"/>
        <v>0</v>
      </c>
      <c r="T121" s="289"/>
      <c r="U121" s="445">
        <f>D121-'[78]ИП 2021-2024гг.'!D121</f>
        <v>-0.41950664643468372</v>
      </c>
      <c r="V121" s="445">
        <f>E121-'[78]ИП 2021-2024гг.'!E121</f>
        <v>0</v>
      </c>
      <c r="W121" s="445">
        <f>F121-'[78]ИП 2021-2024гг.'!F121</f>
        <v>0</v>
      </c>
      <c r="X121" s="445">
        <f>G121-'[78]ИП 2021-2024гг.'!G121</f>
        <v>0</v>
      </c>
      <c r="Y121" s="445">
        <f>H121-'[78]ИП 2021-2024гг.'!H121</f>
        <v>0</v>
      </c>
      <c r="Z121" s="445">
        <f>I121-'[78]ИП 2021-2024гг.'!I121</f>
        <v>0</v>
      </c>
      <c r="AA121" s="445">
        <f>J121-'[78]ИП 2021-2024гг.'!J121</f>
        <v>0</v>
      </c>
      <c r="AB121" s="445">
        <f>K121-'[78]ИП 2021-2024гг.'!K121</f>
        <v>0</v>
      </c>
      <c r="AC121" s="445">
        <f>L121-'[78]ИП 2021-2024гг.'!L121</f>
        <v>0</v>
      </c>
      <c r="AD121" s="445">
        <f>M121-'[78]ИП 2021-2024гг.'!M121</f>
        <v>0</v>
      </c>
      <c r="AE121" s="445">
        <f>N121-'[78]ИП 2021-2024гг.'!N121</f>
        <v>0</v>
      </c>
      <c r="AF121" s="445">
        <f>O121-'[78]ИП 2021-2024гг.'!O121</f>
        <v>0</v>
      </c>
      <c r="AG121" s="445">
        <f>P121-'[78]ИП 2021-2024гг.'!P121</f>
        <v>0</v>
      </c>
      <c r="AH121" s="445">
        <f>Q121-'[78]ИП 2021-2024гг.'!Q121</f>
        <v>0</v>
      </c>
      <c r="AI121" s="445">
        <f>R121-'[78]ИП 2021-2024гг.'!R121</f>
        <v>0</v>
      </c>
      <c r="AJ121" s="445">
        <f>S121-'[78]ИП 2021-2024гг.'!S121</f>
        <v>0</v>
      </c>
      <c r="AK121" s="445"/>
      <c r="AL121" s="445"/>
      <c r="AM121" s="445"/>
      <c r="AN121" s="445">
        <f t="shared" si="41"/>
        <v>1816.4195066464347</v>
      </c>
      <c r="AO121" s="445">
        <f t="shared" si="41"/>
        <v>1816.4195066464347</v>
      </c>
      <c r="AP121" s="445">
        <f t="shared" si="41"/>
        <v>0</v>
      </c>
      <c r="AQ121" s="445">
        <f t="shared" si="36"/>
        <v>0</v>
      </c>
      <c r="AR121" s="445">
        <f t="shared" si="36"/>
        <v>0</v>
      </c>
      <c r="AS121" s="445">
        <f t="shared" si="36"/>
        <v>0</v>
      </c>
      <c r="AT121" s="445">
        <f t="shared" si="36"/>
        <v>0</v>
      </c>
      <c r="AU121" s="445">
        <f t="shared" si="36"/>
        <v>0.41950664643468372</v>
      </c>
      <c r="AV121" s="499">
        <f>'[79]ИП 2021-2024гг.'!D120-D120</f>
        <v>-0.32197341426126513</v>
      </c>
    </row>
    <row r="122" spans="2:48" ht="20.25" customHeight="1">
      <c r="B122" s="26"/>
      <c r="C122" s="309" t="s">
        <v>132</v>
      </c>
      <c r="D122" s="130"/>
      <c r="E122" s="92"/>
      <c r="F122" s="311"/>
      <c r="G122" s="312"/>
      <c r="H122" s="310"/>
      <c r="I122" s="311"/>
      <c r="J122" s="312"/>
      <c r="K122" s="93"/>
      <c r="L122" s="88"/>
      <c r="M122" s="89"/>
      <c r="N122" s="92">
        <f t="shared" si="44"/>
        <v>0</v>
      </c>
      <c r="O122" s="88"/>
      <c r="P122" s="89"/>
      <c r="Q122" s="92">
        <f t="shared" si="33"/>
        <v>0</v>
      </c>
      <c r="R122" s="88">
        <f t="shared" si="43"/>
        <v>0</v>
      </c>
      <c r="S122" s="89">
        <f t="shared" si="43"/>
        <v>0</v>
      </c>
      <c r="T122" s="289"/>
      <c r="U122" s="445">
        <f>D122-'[78]ИП 2021-2024гг.'!D122</f>
        <v>0</v>
      </c>
      <c r="V122" s="445">
        <f>E122-'[78]ИП 2021-2024гг.'!E122</f>
        <v>0</v>
      </c>
      <c r="W122" s="445">
        <f>F122-'[78]ИП 2021-2024гг.'!F122</f>
        <v>0</v>
      </c>
      <c r="X122" s="445">
        <f>G122-'[78]ИП 2021-2024гг.'!G122</f>
        <v>0</v>
      </c>
      <c r="Y122" s="445">
        <f>H122-'[78]ИП 2021-2024гг.'!H122</f>
        <v>0</v>
      </c>
      <c r="Z122" s="445">
        <f>I122-'[78]ИП 2021-2024гг.'!I122</f>
        <v>0</v>
      </c>
      <c r="AA122" s="445">
        <f>J122-'[78]ИП 2021-2024гг.'!J122</f>
        <v>0</v>
      </c>
      <c r="AB122" s="445">
        <f>K122-'[78]ИП 2021-2024гг.'!K122</f>
        <v>0</v>
      </c>
      <c r="AC122" s="445">
        <f>L122-'[78]ИП 2021-2024гг.'!L122</f>
        <v>0</v>
      </c>
      <c r="AD122" s="445">
        <f>M122-'[78]ИП 2021-2024гг.'!M122</f>
        <v>0</v>
      </c>
      <c r="AE122" s="445">
        <f>N122-'[78]ИП 2021-2024гг.'!N122</f>
        <v>0</v>
      </c>
      <c r="AF122" s="445">
        <f>O122-'[78]ИП 2021-2024гг.'!O122</f>
        <v>0</v>
      </c>
      <c r="AG122" s="445">
        <f>P122-'[78]ИП 2021-2024гг.'!P122</f>
        <v>0</v>
      </c>
      <c r="AH122" s="445">
        <f>Q122-'[78]ИП 2021-2024гг.'!Q122</f>
        <v>0</v>
      </c>
      <c r="AI122" s="445">
        <f>R122-'[78]ИП 2021-2024гг.'!R122</f>
        <v>0</v>
      </c>
      <c r="AJ122" s="445">
        <f>S122-'[78]ИП 2021-2024гг.'!S122</f>
        <v>0</v>
      </c>
      <c r="AK122" s="445"/>
      <c r="AL122" s="445"/>
      <c r="AM122" s="445"/>
      <c r="AN122" s="445">
        <f t="shared" si="41"/>
        <v>0</v>
      </c>
      <c r="AO122" s="445">
        <f t="shared" si="41"/>
        <v>0</v>
      </c>
      <c r="AP122" s="445">
        <f t="shared" si="41"/>
        <v>0</v>
      </c>
      <c r="AQ122" s="445">
        <f t="shared" si="36"/>
        <v>0</v>
      </c>
      <c r="AR122" s="445">
        <f t="shared" si="36"/>
        <v>0</v>
      </c>
      <c r="AS122" s="445">
        <f t="shared" si="36"/>
        <v>0</v>
      </c>
      <c r="AT122" s="445">
        <f t="shared" si="36"/>
        <v>0</v>
      </c>
      <c r="AU122" s="445">
        <f t="shared" si="36"/>
        <v>0</v>
      </c>
      <c r="AV122" s="499">
        <f>'[79]ИП 2021-2024гг.'!D121-D121</f>
        <v>0.41950664643468372</v>
      </c>
    </row>
    <row r="123" spans="2:48" ht="40.5" hidden="1" outlineLevel="1">
      <c r="B123" s="25"/>
      <c r="C123" s="24" t="s">
        <v>229</v>
      </c>
      <c r="D123" s="324"/>
      <c r="E123" s="310"/>
      <c r="F123" s="311"/>
      <c r="G123" s="312"/>
      <c r="H123" s="310"/>
      <c r="I123" s="311"/>
      <c r="J123" s="312"/>
      <c r="K123" s="332"/>
      <c r="L123" s="330"/>
      <c r="M123" s="331"/>
      <c r="N123" s="310"/>
      <c r="O123" s="311"/>
      <c r="P123" s="104"/>
      <c r="Q123" s="320">
        <f t="shared" si="33"/>
        <v>0</v>
      </c>
      <c r="R123" s="321">
        <f t="shared" si="43"/>
        <v>0</v>
      </c>
      <c r="S123" s="322">
        <f t="shared" si="43"/>
        <v>0</v>
      </c>
      <c r="T123" s="54"/>
      <c r="U123" s="445">
        <f>D123-'[78]ИП 2021-2024гг.'!D123</f>
        <v>0</v>
      </c>
      <c r="V123" s="445">
        <f>E123-'[78]ИП 2021-2024гг.'!E123</f>
        <v>0</v>
      </c>
      <c r="W123" s="445">
        <f>F123-'[78]ИП 2021-2024гг.'!F123</f>
        <v>0</v>
      </c>
      <c r="X123" s="445">
        <f>G123-'[78]ИП 2021-2024гг.'!G123</f>
        <v>0</v>
      </c>
      <c r="Y123" s="445">
        <f>H123-'[78]ИП 2021-2024гг.'!H123</f>
        <v>0</v>
      </c>
      <c r="Z123" s="445">
        <f>I123-'[78]ИП 2021-2024гг.'!I123</f>
        <v>0</v>
      </c>
      <c r="AA123" s="445">
        <f>J123-'[78]ИП 2021-2024гг.'!J123</f>
        <v>0</v>
      </c>
      <c r="AB123" s="445">
        <f>K123-'[78]ИП 2021-2024гг.'!K123</f>
        <v>0</v>
      </c>
      <c r="AC123" s="445">
        <f>L123-'[78]ИП 2021-2024гг.'!L123</f>
        <v>0</v>
      </c>
      <c r="AD123" s="445">
        <f>M123-'[78]ИП 2021-2024гг.'!M123</f>
        <v>0</v>
      </c>
      <c r="AE123" s="445">
        <f>N123-'[78]ИП 2021-2024гг.'!N123</f>
        <v>0</v>
      </c>
      <c r="AF123" s="445">
        <f>O123-'[78]ИП 2021-2024гг.'!O123</f>
        <v>0</v>
      </c>
      <c r="AG123" s="445">
        <f>P123-'[78]ИП 2021-2024гг.'!P123</f>
        <v>0</v>
      </c>
      <c r="AH123" s="445">
        <f>Q123-'[78]ИП 2021-2024гг.'!Q123</f>
        <v>0</v>
      </c>
      <c r="AI123" s="445">
        <f>R123-'[78]ИП 2021-2024гг.'!R123</f>
        <v>0</v>
      </c>
      <c r="AJ123" s="445">
        <f>S123-'[78]ИП 2021-2024гг.'!S123</f>
        <v>0</v>
      </c>
      <c r="AK123" s="445"/>
      <c r="AL123" s="445"/>
      <c r="AM123" s="445"/>
      <c r="AN123" s="445">
        <f t="shared" si="41"/>
        <v>0</v>
      </c>
      <c r="AO123" s="445">
        <f t="shared" si="41"/>
        <v>0</v>
      </c>
      <c r="AP123" s="445">
        <f t="shared" si="41"/>
        <v>0</v>
      </c>
      <c r="AQ123" s="445">
        <f t="shared" si="36"/>
        <v>0</v>
      </c>
      <c r="AR123" s="445">
        <f t="shared" si="36"/>
        <v>0</v>
      </c>
      <c r="AS123" s="445">
        <f t="shared" si="36"/>
        <v>0</v>
      </c>
      <c r="AT123" s="445">
        <f t="shared" si="36"/>
        <v>0</v>
      </c>
      <c r="AU123" s="445">
        <f t="shared" si="36"/>
        <v>0</v>
      </c>
      <c r="AV123" s="499">
        <f>'[79]ИП 2021-2024гг.'!D122-D122</f>
        <v>0</v>
      </c>
    </row>
    <row r="124" spans="2:48" ht="20.25" hidden="1" outlineLevel="1">
      <c r="B124" s="26"/>
      <c r="C124" s="309" t="s">
        <v>139</v>
      </c>
      <c r="D124" s="326"/>
      <c r="E124" s="310"/>
      <c r="F124" s="311"/>
      <c r="G124" s="312"/>
      <c r="H124" s="310"/>
      <c r="I124" s="311"/>
      <c r="J124" s="312"/>
      <c r="K124" s="332"/>
      <c r="L124" s="330"/>
      <c r="M124" s="331"/>
      <c r="N124" s="310"/>
      <c r="O124" s="311"/>
      <c r="P124" s="104"/>
      <c r="Q124" s="310">
        <f t="shared" si="33"/>
        <v>0</v>
      </c>
      <c r="R124" s="311">
        <f t="shared" si="43"/>
        <v>0</v>
      </c>
      <c r="S124" s="312">
        <f t="shared" si="43"/>
        <v>0</v>
      </c>
      <c r="T124" s="289"/>
      <c r="U124" s="445">
        <f>D124-'[78]ИП 2021-2024гг.'!D124</f>
        <v>0</v>
      </c>
      <c r="V124" s="445">
        <f>E124-'[78]ИП 2021-2024гг.'!E124</f>
        <v>0</v>
      </c>
      <c r="W124" s="445">
        <f>F124-'[78]ИП 2021-2024гг.'!F124</f>
        <v>0</v>
      </c>
      <c r="X124" s="445">
        <f>G124-'[78]ИП 2021-2024гг.'!G124</f>
        <v>0</v>
      </c>
      <c r="Y124" s="445">
        <f>H124-'[78]ИП 2021-2024гг.'!H124</f>
        <v>0</v>
      </c>
      <c r="Z124" s="445">
        <f>I124-'[78]ИП 2021-2024гг.'!I124</f>
        <v>0</v>
      </c>
      <c r="AA124" s="445">
        <f>J124-'[78]ИП 2021-2024гг.'!J124</f>
        <v>0</v>
      </c>
      <c r="AB124" s="445">
        <f>K124-'[78]ИП 2021-2024гг.'!K124</f>
        <v>0</v>
      </c>
      <c r="AC124" s="445">
        <f>L124-'[78]ИП 2021-2024гг.'!L124</f>
        <v>0</v>
      </c>
      <c r="AD124" s="445">
        <f>M124-'[78]ИП 2021-2024гг.'!M124</f>
        <v>0</v>
      </c>
      <c r="AE124" s="445">
        <f>N124-'[78]ИП 2021-2024гг.'!N124</f>
        <v>0</v>
      </c>
      <c r="AF124" s="445">
        <f>O124-'[78]ИП 2021-2024гг.'!O124</f>
        <v>0</v>
      </c>
      <c r="AG124" s="445">
        <f>P124-'[78]ИП 2021-2024гг.'!P124</f>
        <v>0</v>
      </c>
      <c r="AH124" s="445">
        <f>Q124-'[78]ИП 2021-2024гг.'!Q124</f>
        <v>0</v>
      </c>
      <c r="AI124" s="445">
        <f>R124-'[78]ИП 2021-2024гг.'!R124</f>
        <v>0</v>
      </c>
      <c r="AJ124" s="445">
        <f>S124-'[78]ИП 2021-2024гг.'!S124</f>
        <v>0</v>
      </c>
      <c r="AK124" s="445"/>
      <c r="AL124" s="445"/>
      <c r="AM124" s="445"/>
      <c r="AN124" s="445">
        <f t="shared" si="41"/>
        <v>0</v>
      </c>
      <c r="AO124" s="445">
        <f t="shared" si="41"/>
        <v>0</v>
      </c>
      <c r="AP124" s="445">
        <f t="shared" si="41"/>
        <v>0</v>
      </c>
      <c r="AQ124" s="445">
        <f t="shared" si="36"/>
        <v>0</v>
      </c>
      <c r="AR124" s="445">
        <f t="shared" si="36"/>
        <v>0</v>
      </c>
      <c r="AS124" s="445">
        <f t="shared" si="36"/>
        <v>0</v>
      </c>
      <c r="AT124" s="445">
        <f t="shared" si="36"/>
        <v>0</v>
      </c>
      <c r="AU124" s="445">
        <f t="shared" si="36"/>
        <v>0</v>
      </c>
      <c r="AV124" s="499">
        <f>'[79]ИП 2021-2024гг.'!D123-D123</f>
        <v>0</v>
      </c>
    </row>
    <row r="125" spans="2:48" ht="20.25" hidden="1" outlineLevel="1">
      <c r="B125" s="26"/>
      <c r="C125" s="309" t="s">
        <v>18</v>
      </c>
      <c r="D125" s="326"/>
      <c r="E125" s="310"/>
      <c r="F125" s="311"/>
      <c r="G125" s="312"/>
      <c r="H125" s="310"/>
      <c r="I125" s="311"/>
      <c r="J125" s="312"/>
      <c r="K125" s="332"/>
      <c r="L125" s="330"/>
      <c r="M125" s="331"/>
      <c r="N125" s="310"/>
      <c r="O125" s="311"/>
      <c r="P125" s="104"/>
      <c r="Q125" s="310">
        <f t="shared" si="33"/>
        <v>0</v>
      </c>
      <c r="R125" s="311">
        <f t="shared" si="43"/>
        <v>0</v>
      </c>
      <c r="S125" s="312">
        <f t="shared" si="43"/>
        <v>0</v>
      </c>
      <c r="T125" s="289"/>
      <c r="U125" s="445">
        <f>D125-'[78]ИП 2021-2024гг.'!D125</f>
        <v>0</v>
      </c>
      <c r="V125" s="445">
        <f>E125-'[78]ИП 2021-2024гг.'!E125</f>
        <v>0</v>
      </c>
      <c r="W125" s="445">
        <f>F125-'[78]ИП 2021-2024гг.'!F125</f>
        <v>0</v>
      </c>
      <c r="X125" s="445">
        <f>G125-'[78]ИП 2021-2024гг.'!G125</f>
        <v>0</v>
      </c>
      <c r="Y125" s="445">
        <f>H125-'[78]ИП 2021-2024гг.'!H125</f>
        <v>0</v>
      </c>
      <c r="Z125" s="445">
        <f>I125-'[78]ИП 2021-2024гг.'!I125</f>
        <v>0</v>
      </c>
      <c r="AA125" s="445">
        <f>J125-'[78]ИП 2021-2024гг.'!J125</f>
        <v>0</v>
      </c>
      <c r="AB125" s="445">
        <f>K125-'[78]ИП 2021-2024гг.'!K125</f>
        <v>0</v>
      </c>
      <c r="AC125" s="445">
        <f>L125-'[78]ИП 2021-2024гг.'!L125</f>
        <v>0</v>
      </c>
      <c r="AD125" s="445">
        <f>M125-'[78]ИП 2021-2024гг.'!M125</f>
        <v>0</v>
      </c>
      <c r="AE125" s="445">
        <f>N125-'[78]ИП 2021-2024гг.'!N125</f>
        <v>0</v>
      </c>
      <c r="AF125" s="445">
        <f>O125-'[78]ИП 2021-2024гг.'!O125</f>
        <v>0</v>
      </c>
      <c r="AG125" s="445">
        <f>P125-'[78]ИП 2021-2024гг.'!P125</f>
        <v>0</v>
      </c>
      <c r="AH125" s="445">
        <f>Q125-'[78]ИП 2021-2024гг.'!Q125</f>
        <v>0</v>
      </c>
      <c r="AI125" s="445">
        <f>R125-'[78]ИП 2021-2024гг.'!R125</f>
        <v>0</v>
      </c>
      <c r="AJ125" s="445">
        <f>S125-'[78]ИП 2021-2024гг.'!S125</f>
        <v>0</v>
      </c>
      <c r="AK125" s="445"/>
      <c r="AL125" s="445"/>
      <c r="AM125" s="445"/>
      <c r="AN125" s="445">
        <f t="shared" si="41"/>
        <v>0</v>
      </c>
      <c r="AO125" s="445">
        <f t="shared" si="41"/>
        <v>0</v>
      </c>
      <c r="AP125" s="445">
        <f t="shared" si="41"/>
        <v>0</v>
      </c>
      <c r="AQ125" s="445">
        <f t="shared" si="36"/>
        <v>0</v>
      </c>
      <c r="AR125" s="445">
        <f t="shared" si="36"/>
        <v>0</v>
      </c>
      <c r="AS125" s="445">
        <f t="shared" si="36"/>
        <v>0</v>
      </c>
      <c r="AT125" s="445">
        <f t="shared" si="36"/>
        <v>0</v>
      </c>
      <c r="AU125" s="445">
        <f t="shared" si="36"/>
        <v>0</v>
      </c>
      <c r="AV125" s="499">
        <f>'[79]ИП 2021-2024гг.'!D124-D124</f>
        <v>0</v>
      </c>
    </row>
    <row r="126" spans="2:48" ht="20.25" hidden="1" outlineLevel="1">
      <c r="B126" s="26"/>
      <c r="C126" s="309" t="s">
        <v>142</v>
      </c>
      <c r="D126" s="326"/>
      <c r="E126" s="310"/>
      <c r="F126" s="311"/>
      <c r="G126" s="312"/>
      <c r="H126" s="310"/>
      <c r="I126" s="311"/>
      <c r="J126" s="312"/>
      <c r="K126" s="332"/>
      <c r="L126" s="330"/>
      <c r="M126" s="331"/>
      <c r="N126" s="310"/>
      <c r="O126" s="311"/>
      <c r="P126" s="104"/>
      <c r="Q126" s="310">
        <f t="shared" si="33"/>
        <v>0</v>
      </c>
      <c r="R126" s="311">
        <f t="shared" si="43"/>
        <v>0</v>
      </c>
      <c r="S126" s="312">
        <f t="shared" si="43"/>
        <v>0</v>
      </c>
      <c r="T126" s="289"/>
      <c r="U126" s="445">
        <f>D126-'[78]ИП 2021-2024гг.'!D126</f>
        <v>0</v>
      </c>
      <c r="V126" s="445">
        <f>E126-'[78]ИП 2021-2024гг.'!E126</f>
        <v>0</v>
      </c>
      <c r="W126" s="445">
        <f>F126-'[78]ИП 2021-2024гг.'!F126</f>
        <v>0</v>
      </c>
      <c r="X126" s="445">
        <f>G126-'[78]ИП 2021-2024гг.'!G126</f>
        <v>0</v>
      </c>
      <c r="Y126" s="445">
        <f>H126-'[78]ИП 2021-2024гг.'!H126</f>
        <v>0</v>
      </c>
      <c r="Z126" s="445">
        <f>I126-'[78]ИП 2021-2024гг.'!I126</f>
        <v>0</v>
      </c>
      <c r="AA126" s="445">
        <f>J126-'[78]ИП 2021-2024гг.'!J126</f>
        <v>0</v>
      </c>
      <c r="AB126" s="445">
        <f>K126-'[78]ИП 2021-2024гг.'!K126</f>
        <v>0</v>
      </c>
      <c r="AC126" s="445">
        <f>L126-'[78]ИП 2021-2024гг.'!L126</f>
        <v>0</v>
      </c>
      <c r="AD126" s="445">
        <f>M126-'[78]ИП 2021-2024гг.'!M126</f>
        <v>0</v>
      </c>
      <c r="AE126" s="445">
        <f>N126-'[78]ИП 2021-2024гг.'!N126</f>
        <v>0</v>
      </c>
      <c r="AF126" s="445">
        <f>O126-'[78]ИП 2021-2024гг.'!O126</f>
        <v>0</v>
      </c>
      <c r="AG126" s="445">
        <f>P126-'[78]ИП 2021-2024гг.'!P126</f>
        <v>0</v>
      </c>
      <c r="AH126" s="445">
        <f>Q126-'[78]ИП 2021-2024гг.'!Q126</f>
        <v>0</v>
      </c>
      <c r="AI126" s="445">
        <f>R126-'[78]ИП 2021-2024гг.'!R126</f>
        <v>0</v>
      </c>
      <c r="AJ126" s="445">
        <f>S126-'[78]ИП 2021-2024гг.'!S126</f>
        <v>0</v>
      </c>
      <c r="AK126" s="445"/>
      <c r="AL126" s="445"/>
      <c r="AM126" s="445"/>
      <c r="AN126" s="445">
        <f t="shared" si="41"/>
        <v>0</v>
      </c>
      <c r="AO126" s="445">
        <f t="shared" si="41"/>
        <v>0</v>
      </c>
      <c r="AP126" s="445">
        <f t="shared" si="41"/>
        <v>0</v>
      </c>
      <c r="AQ126" s="445">
        <f t="shared" si="36"/>
        <v>0</v>
      </c>
      <c r="AR126" s="445">
        <f t="shared" si="36"/>
        <v>0</v>
      </c>
      <c r="AS126" s="445">
        <f t="shared" si="36"/>
        <v>0</v>
      </c>
      <c r="AT126" s="445">
        <f t="shared" si="36"/>
        <v>0</v>
      </c>
      <c r="AU126" s="445">
        <f t="shared" si="36"/>
        <v>0</v>
      </c>
      <c r="AV126" s="499">
        <f>'[79]ИП 2021-2024гг.'!D125-D125</f>
        <v>0</v>
      </c>
    </row>
    <row r="127" spans="2:48" ht="20.25" hidden="1" outlineLevel="1">
      <c r="B127" s="26"/>
      <c r="C127" s="309" t="s">
        <v>132</v>
      </c>
      <c r="D127" s="326"/>
      <c r="E127" s="310"/>
      <c r="F127" s="311"/>
      <c r="G127" s="312"/>
      <c r="H127" s="310"/>
      <c r="I127" s="311"/>
      <c r="J127" s="312"/>
      <c r="K127" s="332"/>
      <c r="L127" s="330"/>
      <c r="M127" s="331"/>
      <c r="N127" s="310"/>
      <c r="O127" s="311"/>
      <c r="P127" s="104"/>
      <c r="Q127" s="310">
        <f t="shared" si="33"/>
        <v>0</v>
      </c>
      <c r="R127" s="311">
        <f t="shared" si="43"/>
        <v>0</v>
      </c>
      <c r="S127" s="312">
        <f t="shared" si="43"/>
        <v>0</v>
      </c>
      <c r="T127" s="289"/>
      <c r="U127" s="445">
        <f>D127-'[78]ИП 2021-2024гг.'!D127</f>
        <v>0</v>
      </c>
      <c r="V127" s="445">
        <f>E127-'[78]ИП 2021-2024гг.'!E127</f>
        <v>0</v>
      </c>
      <c r="W127" s="445">
        <f>F127-'[78]ИП 2021-2024гг.'!F127</f>
        <v>0</v>
      </c>
      <c r="X127" s="445">
        <f>G127-'[78]ИП 2021-2024гг.'!G127</f>
        <v>0</v>
      </c>
      <c r="Y127" s="445">
        <f>H127-'[78]ИП 2021-2024гг.'!H127</f>
        <v>0</v>
      </c>
      <c r="Z127" s="445">
        <f>I127-'[78]ИП 2021-2024гг.'!I127</f>
        <v>0</v>
      </c>
      <c r="AA127" s="445">
        <f>J127-'[78]ИП 2021-2024гг.'!J127</f>
        <v>0</v>
      </c>
      <c r="AB127" s="445">
        <f>K127-'[78]ИП 2021-2024гг.'!K127</f>
        <v>0</v>
      </c>
      <c r="AC127" s="445">
        <f>L127-'[78]ИП 2021-2024гг.'!L127</f>
        <v>0</v>
      </c>
      <c r="AD127" s="445">
        <f>M127-'[78]ИП 2021-2024гг.'!M127</f>
        <v>0</v>
      </c>
      <c r="AE127" s="445">
        <f>N127-'[78]ИП 2021-2024гг.'!N127</f>
        <v>0</v>
      </c>
      <c r="AF127" s="445">
        <f>O127-'[78]ИП 2021-2024гг.'!O127</f>
        <v>0</v>
      </c>
      <c r="AG127" s="445">
        <f>P127-'[78]ИП 2021-2024гг.'!P127</f>
        <v>0</v>
      </c>
      <c r="AH127" s="445">
        <f>Q127-'[78]ИП 2021-2024гг.'!Q127</f>
        <v>0</v>
      </c>
      <c r="AI127" s="445">
        <f>R127-'[78]ИП 2021-2024гг.'!R127</f>
        <v>0</v>
      </c>
      <c r="AJ127" s="445">
        <f>S127-'[78]ИП 2021-2024гг.'!S127</f>
        <v>0</v>
      </c>
      <c r="AK127" s="445"/>
      <c r="AL127" s="445"/>
      <c r="AM127" s="445"/>
      <c r="AN127" s="445">
        <f t="shared" si="41"/>
        <v>0</v>
      </c>
      <c r="AO127" s="445">
        <f t="shared" si="41"/>
        <v>0</v>
      </c>
      <c r="AP127" s="445">
        <f t="shared" si="41"/>
        <v>0</v>
      </c>
      <c r="AQ127" s="445">
        <f t="shared" si="36"/>
        <v>0</v>
      </c>
      <c r="AR127" s="445">
        <f t="shared" si="36"/>
        <v>0</v>
      </c>
      <c r="AS127" s="445">
        <f t="shared" si="36"/>
        <v>0</v>
      </c>
      <c r="AT127" s="445">
        <f t="shared" si="36"/>
        <v>0</v>
      </c>
      <c r="AU127" s="445">
        <f t="shared" si="36"/>
        <v>0</v>
      </c>
      <c r="AV127" s="499">
        <f>'[79]ИП 2021-2024гг.'!D126-D126</f>
        <v>0</v>
      </c>
    </row>
    <row r="128" spans="2:48" ht="20.25" hidden="1" outlineLevel="1">
      <c r="B128" s="26"/>
      <c r="C128" s="309"/>
      <c r="D128" s="326"/>
      <c r="E128" s="310"/>
      <c r="F128" s="311"/>
      <c r="G128" s="312"/>
      <c r="H128" s="310"/>
      <c r="I128" s="311"/>
      <c r="J128" s="312"/>
      <c r="K128" s="332"/>
      <c r="L128" s="330"/>
      <c r="M128" s="331"/>
      <c r="N128" s="310"/>
      <c r="O128" s="311"/>
      <c r="P128" s="104"/>
      <c r="Q128" s="310"/>
      <c r="R128" s="311"/>
      <c r="S128" s="312"/>
      <c r="T128" s="289"/>
      <c r="U128" s="445">
        <f>D128-'[78]ИП 2021-2024гг.'!D128</f>
        <v>0</v>
      </c>
      <c r="V128" s="445">
        <f>E128-'[78]ИП 2021-2024гг.'!E128</f>
        <v>0</v>
      </c>
      <c r="W128" s="445">
        <f>F128-'[78]ИП 2021-2024гг.'!F128</f>
        <v>0</v>
      </c>
      <c r="X128" s="445">
        <f>G128-'[78]ИП 2021-2024гг.'!G128</f>
        <v>0</v>
      </c>
      <c r="Y128" s="445">
        <f>H128-'[78]ИП 2021-2024гг.'!H128</f>
        <v>0</v>
      </c>
      <c r="Z128" s="445">
        <f>I128-'[78]ИП 2021-2024гг.'!I128</f>
        <v>0</v>
      </c>
      <c r="AA128" s="445">
        <f>J128-'[78]ИП 2021-2024гг.'!J128</f>
        <v>0</v>
      </c>
      <c r="AB128" s="445">
        <f>K128-'[78]ИП 2021-2024гг.'!K128</f>
        <v>0</v>
      </c>
      <c r="AC128" s="445">
        <f>L128-'[78]ИП 2021-2024гг.'!L128</f>
        <v>0</v>
      </c>
      <c r="AD128" s="445">
        <f>M128-'[78]ИП 2021-2024гг.'!M128</f>
        <v>0</v>
      </c>
      <c r="AE128" s="445">
        <f>N128-'[78]ИП 2021-2024гг.'!N128</f>
        <v>0</v>
      </c>
      <c r="AF128" s="445">
        <f>O128-'[78]ИП 2021-2024гг.'!O128</f>
        <v>0</v>
      </c>
      <c r="AG128" s="445">
        <f>P128-'[78]ИП 2021-2024гг.'!P128</f>
        <v>0</v>
      </c>
      <c r="AH128" s="445">
        <f>Q128-'[78]ИП 2021-2024гг.'!Q128</f>
        <v>0</v>
      </c>
      <c r="AI128" s="445">
        <f>R128-'[78]ИП 2021-2024гг.'!R128</f>
        <v>0</v>
      </c>
      <c r="AJ128" s="445">
        <f>S128-'[78]ИП 2021-2024гг.'!S128</f>
        <v>0</v>
      </c>
      <c r="AK128" s="445"/>
      <c r="AL128" s="445"/>
      <c r="AM128" s="445"/>
      <c r="AN128" s="445">
        <f t="shared" si="41"/>
        <v>0</v>
      </c>
      <c r="AO128" s="445">
        <f t="shared" si="41"/>
        <v>0</v>
      </c>
      <c r="AP128" s="445">
        <f t="shared" si="41"/>
        <v>0</v>
      </c>
      <c r="AQ128" s="445">
        <f t="shared" si="36"/>
        <v>0</v>
      </c>
      <c r="AR128" s="445">
        <f t="shared" si="36"/>
        <v>0</v>
      </c>
      <c r="AS128" s="445">
        <f t="shared" si="36"/>
        <v>0</v>
      </c>
      <c r="AT128" s="445">
        <f t="shared" si="36"/>
        <v>0</v>
      </c>
      <c r="AU128" s="445">
        <f t="shared" si="36"/>
        <v>0</v>
      </c>
      <c r="AV128" s="499">
        <f>'[79]ИП 2021-2024гг.'!D127-D127</f>
        <v>0</v>
      </c>
    </row>
    <row r="129" spans="2:48" ht="20.25" hidden="1" outlineLevel="1">
      <c r="B129" s="26"/>
      <c r="C129" s="309"/>
      <c r="D129" s="326"/>
      <c r="E129" s="310"/>
      <c r="F129" s="311"/>
      <c r="G129" s="312"/>
      <c r="H129" s="310"/>
      <c r="I129" s="311"/>
      <c r="J129" s="312"/>
      <c r="K129" s="332"/>
      <c r="L129" s="330"/>
      <c r="M129" s="331"/>
      <c r="N129" s="310"/>
      <c r="O129" s="311"/>
      <c r="P129" s="104"/>
      <c r="Q129" s="310"/>
      <c r="R129" s="311"/>
      <c r="S129" s="312"/>
      <c r="T129" s="289"/>
      <c r="U129" s="445">
        <f>D129-'[78]ИП 2021-2024гг.'!D129</f>
        <v>0</v>
      </c>
      <c r="V129" s="445">
        <f>E129-'[78]ИП 2021-2024гг.'!E129</f>
        <v>0</v>
      </c>
      <c r="W129" s="445">
        <f>F129-'[78]ИП 2021-2024гг.'!F129</f>
        <v>0</v>
      </c>
      <c r="X129" s="445">
        <f>G129-'[78]ИП 2021-2024гг.'!G129</f>
        <v>0</v>
      </c>
      <c r="Y129" s="445">
        <f>H129-'[78]ИП 2021-2024гг.'!H129</f>
        <v>0</v>
      </c>
      <c r="Z129" s="445">
        <f>I129-'[78]ИП 2021-2024гг.'!I129</f>
        <v>0</v>
      </c>
      <c r="AA129" s="445">
        <f>J129-'[78]ИП 2021-2024гг.'!J129</f>
        <v>0</v>
      </c>
      <c r="AB129" s="445">
        <f>K129-'[78]ИП 2021-2024гг.'!K129</f>
        <v>0</v>
      </c>
      <c r="AC129" s="445">
        <f>L129-'[78]ИП 2021-2024гг.'!L129</f>
        <v>0</v>
      </c>
      <c r="AD129" s="445">
        <f>M129-'[78]ИП 2021-2024гг.'!M129</f>
        <v>0</v>
      </c>
      <c r="AE129" s="445">
        <f>N129-'[78]ИП 2021-2024гг.'!N129</f>
        <v>0</v>
      </c>
      <c r="AF129" s="445">
        <f>O129-'[78]ИП 2021-2024гг.'!O129</f>
        <v>0</v>
      </c>
      <c r="AG129" s="445">
        <f>P129-'[78]ИП 2021-2024гг.'!P129</f>
        <v>0</v>
      </c>
      <c r="AH129" s="445">
        <f>Q129-'[78]ИП 2021-2024гг.'!Q129</f>
        <v>0</v>
      </c>
      <c r="AI129" s="445">
        <f>R129-'[78]ИП 2021-2024гг.'!R129</f>
        <v>0</v>
      </c>
      <c r="AJ129" s="445">
        <f>S129-'[78]ИП 2021-2024гг.'!S129</f>
        <v>0</v>
      </c>
      <c r="AK129" s="445"/>
      <c r="AL129" s="445"/>
      <c r="AM129" s="445"/>
      <c r="AN129" s="445">
        <f t="shared" si="41"/>
        <v>0</v>
      </c>
      <c r="AO129" s="445">
        <f t="shared" si="41"/>
        <v>0</v>
      </c>
      <c r="AP129" s="445">
        <f t="shared" si="41"/>
        <v>0</v>
      </c>
      <c r="AQ129" s="445">
        <f t="shared" si="36"/>
        <v>0</v>
      </c>
      <c r="AR129" s="445">
        <f t="shared" si="36"/>
        <v>0</v>
      </c>
      <c r="AS129" s="445">
        <f t="shared" si="36"/>
        <v>0</v>
      </c>
      <c r="AT129" s="445">
        <f t="shared" si="36"/>
        <v>0</v>
      </c>
      <c r="AU129" s="445">
        <f t="shared" si="36"/>
        <v>0</v>
      </c>
      <c r="AV129" s="499">
        <f>'[79]ИП 2021-2024гг.'!D128-D128</f>
        <v>0</v>
      </c>
    </row>
    <row r="130" spans="2:48" ht="20.25" hidden="1" outlineLevel="1">
      <c r="B130" s="26"/>
      <c r="C130" s="309"/>
      <c r="D130" s="326"/>
      <c r="E130" s="310"/>
      <c r="F130" s="311"/>
      <c r="G130" s="312"/>
      <c r="H130" s="310"/>
      <c r="I130" s="311"/>
      <c r="J130" s="312"/>
      <c r="K130" s="332"/>
      <c r="L130" s="330"/>
      <c r="M130" s="331"/>
      <c r="N130" s="310"/>
      <c r="O130" s="311"/>
      <c r="P130" s="104"/>
      <c r="Q130" s="310"/>
      <c r="R130" s="311"/>
      <c r="S130" s="312"/>
      <c r="T130" s="289"/>
      <c r="U130" s="445">
        <f>D130-'[78]ИП 2021-2024гг.'!D130</f>
        <v>0</v>
      </c>
      <c r="V130" s="445">
        <f>E130-'[78]ИП 2021-2024гг.'!E130</f>
        <v>0</v>
      </c>
      <c r="W130" s="445">
        <f>F130-'[78]ИП 2021-2024гг.'!F130</f>
        <v>0</v>
      </c>
      <c r="X130" s="445">
        <f>G130-'[78]ИП 2021-2024гг.'!G130</f>
        <v>0</v>
      </c>
      <c r="Y130" s="445">
        <f>H130-'[78]ИП 2021-2024гг.'!H130</f>
        <v>0</v>
      </c>
      <c r="Z130" s="445">
        <f>I130-'[78]ИП 2021-2024гг.'!I130</f>
        <v>0</v>
      </c>
      <c r="AA130" s="445">
        <f>J130-'[78]ИП 2021-2024гг.'!J130</f>
        <v>0</v>
      </c>
      <c r="AB130" s="445">
        <f>K130-'[78]ИП 2021-2024гг.'!K130</f>
        <v>0</v>
      </c>
      <c r="AC130" s="445">
        <f>L130-'[78]ИП 2021-2024гг.'!L130</f>
        <v>0</v>
      </c>
      <c r="AD130" s="445">
        <f>M130-'[78]ИП 2021-2024гг.'!M130</f>
        <v>0</v>
      </c>
      <c r="AE130" s="445">
        <f>N130-'[78]ИП 2021-2024гг.'!N130</f>
        <v>0</v>
      </c>
      <c r="AF130" s="445">
        <f>O130-'[78]ИП 2021-2024гг.'!O130</f>
        <v>0</v>
      </c>
      <c r="AG130" s="445">
        <f>P130-'[78]ИП 2021-2024гг.'!P130</f>
        <v>0</v>
      </c>
      <c r="AH130" s="445">
        <f>Q130-'[78]ИП 2021-2024гг.'!Q130</f>
        <v>0</v>
      </c>
      <c r="AI130" s="445">
        <f>R130-'[78]ИП 2021-2024гг.'!R130</f>
        <v>0</v>
      </c>
      <c r="AJ130" s="445">
        <f>S130-'[78]ИП 2021-2024гг.'!S130</f>
        <v>0</v>
      </c>
      <c r="AK130" s="445"/>
      <c r="AL130" s="445"/>
      <c r="AM130" s="445"/>
      <c r="AN130" s="445">
        <f t="shared" si="41"/>
        <v>0</v>
      </c>
      <c r="AO130" s="445">
        <f t="shared" si="41"/>
        <v>0</v>
      </c>
      <c r="AP130" s="445">
        <f t="shared" si="41"/>
        <v>0</v>
      </c>
      <c r="AQ130" s="445">
        <f t="shared" si="36"/>
        <v>0</v>
      </c>
      <c r="AR130" s="445">
        <f t="shared" si="36"/>
        <v>0</v>
      </c>
      <c r="AS130" s="445">
        <f t="shared" si="36"/>
        <v>0</v>
      </c>
      <c r="AT130" s="445">
        <f t="shared" si="36"/>
        <v>0</v>
      </c>
      <c r="AU130" s="445">
        <f t="shared" si="36"/>
        <v>0</v>
      </c>
      <c r="AV130" s="499">
        <f>'[79]ИП 2021-2024гг.'!D129-D129</f>
        <v>0</v>
      </c>
    </row>
    <row r="131" spans="2:48" ht="20.25" hidden="1" outlineLevel="1">
      <c r="B131" s="26"/>
      <c r="C131" s="309"/>
      <c r="D131" s="326"/>
      <c r="E131" s="310"/>
      <c r="F131" s="311"/>
      <c r="G131" s="312"/>
      <c r="H131" s="310"/>
      <c r="I131" s="311"/>
      <c r="J131" s="312"/>
      <c r="K131" s="332"/>
      <c r="L131" s="330"/>
      <c r="M131" s="331"/>
      <c r="N131" s="310"/>
      <c r="O131" s="311"/>
      <c r="P131" s="104"/>
      <c r="Q131" s="310"/>
      <c r="R131" s="311"/>
      <c r="S131" s="312"/>
      <c r="T131" s="289"/>
      <c r="U131" s="445">
        <f>D131-'[78]ИП 2021-2024гг.'!D131</f>
        <v>0</v>
      </c>
      <c r="V131" s="445">
        <f>E131-'[78]ИП 2021-2024гг.'!E131</f>
        <v>0</v>
      </c>
      <c r="W131" s="445">
        <f>F131-'[78]ИП 2021-2024гг.'!F131</f>
        <v>0</v>
      </c>
      <c r="X131" s="445">
        <f>G131-'[78]ИП 2021-2024гг.'!G131</f>
        <v>0</v>
      </c>
      <c r="Y131" s="445">
        <f>H131-'[78]ИП 2021-2024гг.'!H131</f>
        <v>0</v>
      </c>
      <c r="Z131" s="445">
        <f>I131-'[78]ИП 2021-2024гг.'!I131</f>
        <v>0</v>
      </c>
      <c r="AA131" s="445">
        <f>J131-'[78]ИП 2021-2024гг.'!J131</f>
        <v>0</v>
      </c>
      <c r="AB131" s="445">
        <f>K131-'[78]ИП 2021-2024гг.'!K131</f>
        <v>0</v>
      </c>
      <c r="AC131" s="445">
        <f>L131-'[78]ИП 2021-2024гг.'!L131</f>
        <v>0</v>
      </c>
      <c r="AD131" s="445">
        <f>M131-'[78]ИП 2021-2024гг.'!M131</f>
        <v>0</v>
      </c>
      <c r="AE131" s="445">
        <f>N131-'[78]ИП 2021-2024гг.'!N131</f>
        <v>0</v>
      </c>
      <c r="AF131" s="445">
        <f>O131-'[78]ИП 2021-2024гг.'!O131</f>
        <v>0</v>
      </c>
      <c r="AG131" s="445">
        <f>P131-'[78]ИП 2021-2024гг.'!P131</f>
        <v>0</v>
      </c>
      <c r="AH131" s="445">
        <f>Q131-'[78]ИП 2021-2024гг.'!Q131</f>
        <v>0</v>
      </c>
      <c r="AI131" s="445">
        <f>R131-'[78]ИП 2021-2024гг.'!R131</f>
        <v>0</v>
      </c>
      <c r="AJ131" s="445">
        <f>S131-'[78]ИП 2021-2024гг.'!S131</f>
        <v>0</v>
      </c>
      <c r="AK131" s="445"/>
      <c r="AL131" s="445"/>
      <c r="AM131" s="445"/>
      <c r="AN131" s="445">
        <f t="shared" si="41"/>
        <v>0</v>
      </c>
      <c r="AO131" s="445">
        <f t="shared" si="41"/>
        <v>0</v>
      </c>
      <c r="AP131" s="445">
        <f t="shared" si="41"/>
        <v>0</v>
      </c>
      <c r="AQ131" s="445">
        <f t="shared" si="36"/>
        <v>0</v>
      </c>
      <c r="AR131" s="445">
        <f t="shared" si="36"/>
        <v>0</v>
      </c>
      <c r="AS131" s="445">
        <f t="shared" si="36"/>
        <v>0</v>
      </c>
      <c r="AT131" s="445">
        <f t="shared" si="36"/>
        <v>0</v>
      </c>
      <c r="AU131" s="445">
        <f t="shared" si="36"/>
        <v>0</v>
      </c>
      <c r="AV131" s="499">
        <f>'[79]ИП 2021-2024гг.'!D130-D130</f>
        <v>0</v>
      </c>
    </row>
    <row r="132" spans="2:48" ht="29.25" customHeight="1" collapsed="1">
      <c r="B132" s="25">
        <v>16</v>
      </c>
      <c r="C132" s="24" t="s">
        <v>187</v>
      </c>
      <c r="D132" s="324">
        <v>21288</v>
      </c>
      <c r="E132" s="92"/>
      <c r="F132" s="311"/>
      <c r="G132" s="312"/>
      <c r="H132" s="310"/>
      <c r="I132" s="311"/>
      <c r="J132" s="312"/>
      <c r="K132" s="332"/>
      <c r="L132" s="330"/>
      <c r="M132" s="331"/>
      <c r="N132" s="320">
        <f>SUM(O132:P132)</f>
        <v>21287.749174016</v>
      </c>
      <c r="O132" s="321">
        <f>SUM(O133:O136)</f>
        <v>10908.749174016</v>
      </c>
      <c r="P132" s="467">
        <v>10379</v>
      </c>
      <c r="Q132" s="87">
        <f t="shared" si="33"/>
        <v>21287.749174016</v>
      </c>
      <c r="R132" s="321">
        <f t="shared" ref="R132:S166" si="45">F132+I132+L132+O132</f>
        <v>10908.749174016</v>
      </c>
      <c r="S132" s="322">
        <f t="shared" si="45"/>
        <v>10379</v>
      </c>
      <c r="T132" s="54"/>
      <c r="U132" s="445">
        <f>D132-'[78]ИП 2021-2024гг.'!D132</f>
        <v>0.25082598399967537</v>
      </c>
      <c r="V132" s="445">
        <f>E132-'[78]ИП 2021-2024гг.'!E132</f>
        <v>0</v>
      </c>
      <c r="W132" s="445">
        <f>F132-'[78]ИП 2021-2024гг.'!F132</f>
        <v>0</v>
      </c>
      <c r="X132" s="445">
        <f>G132-'[78]ИП 2021-2024гг.'!G132</f>
        <v>0</v>
      </c>
      <c r="Y132" s="445">
        <f>H132-'[78]ИП 2021-2024гг.'!H132</f>
        <v>0</v>
      </c>
      <c r="Z132" s="445">
        <f>I132-'[78]ИП 2021-2024гг.'!I132</f>
        <v>0</v>
      </c>
      <c r="AA132" s="445">
        <f>J132-'[78]ИП 2021-2024гг.'!J132</f>
        <v>0</v>
      </c>
      <c r="AB132" s="445">
        <f>K132-'[78]ИП 2021-2024гг.'!K132</f>
        <v>0</v>
      </c>
      <c r="AC132" s="445">
        <f>L132-'[78]ИП 2021-2024гг.'!L132</f>
        <v>0</v>
      </c>
      <c r="AD132" s="445">
        <f>M132-'[78]ИП 2021-2024гг.'!M132</f>
        <v>0</v>
      </c>
      <c r="AE132" s="445">
        <f>N132-'[78]ИП 2021-2024гг.'!N132</f>
        <v>0</v>
      </c>
      <c r="AF132" s="445">
        <f>O132-'[78]ИП 2021-2024гг.'!O132</f>
        <v>-10379</v>
      </c>
      <c r="AG132" s="445">
        <f>P132-'[78]ИП 2021-2024гг.'!P132</f>
        <v>10379</v>
      </c>
      <c r="AH132" s="445">
        <f>Q132-'[78]ИП 2021-2024гг.'!Q132</f>
        <v>0</v>
      </c>
      <c r="AI132" s="445">
        <f>R132-'[78]ИП 2021-2024гг.'!R132</f>
        <v>-10379</v>
      </c>
      <c r="AJ132" s="445">
        <f>S132-'[78]ИП 2021-2024гг.'!S132</f>
        <v>10379</v>
      </c>
      <c r="AK132" s="445"/>
      <c r="AL132" s="445"/>
      <c r="AM132" s="445"/>
      <c r="AN132" s="445">
        <f t="shared" si="41"/>
        <v>21287.749174016</v>
      </c>
      <c r="AO132" s="445">
        <f t="shared" si="41"/>
        <v>10908.749174016</v>
      </c>
      <c r="AP132" s="445">
        <f t="shared" si="41"/>
        <v>10379</v>
      </c>
      <c r="AQ132" s="445">
        <f t="shared" si="36"/>
        <v>0</v>
      </c>
      <c r="AR132" s="445">
        <f t="shared" si="36"/>
        <v>0</v>
      </c>
      <c r="AS132" s="445">
        <f t="shared" si="36"/>
        <v>0</v>
      </c>
      <c r="AT132" s="445">
        <f t="shared" si="36"/>
        <v>0</v>
      </c>
      <c r="AU132" s="445">
        <f t="shared" si="36"/>
        <v>-0.25082598399967537</v>
      </c>
      <c r="AV132" s="499">
        <f>'[79]ИП 2021-2024гг.'!D131-D131</f>
        <v>0</v>
      </c>
    </row>
    <row r="133" spans="2:48" ht="20.25">
      <c r="B133" s="26"/>
      <c r="C133" s="309" t="s">
        <v>139</v>
      </c>
      <c r="D133" s="326">
        <v>2100</v>
      </c>
      <c r="E133" s="92"/>
      <c r="F133" s="311"/>
      <c r="G133" s="312"/>
      <c r="H133" s="310"/>
      <c r="I133" s="311"/>
      <c r="J133" s="312"/>
      <c r="K133" s="332"/>
      <c r="L133" s="330"/>
      <c r="M133" s="331"/>
      <c r="N133" s="310">
        <f>SUM(O133:P133)</f>
        <v>2099.6711424</v>
      </c>
      <c r="O133" s="311">
        <f>1800*1.037*1.04*1.04*1.04</f>
        <v>2099.6711424</v>
      </c>
      <c r="P133" s="312"/>
      <c r="Q133" s="92">
        <f t="shared" si="33"/>
        <v>2099.6711424</v>
      </c>
      <c r="R133" s="311">
        <f t="shared" si="45"/>
        <v>2099.6711424</v>
      </c>
      <c r="S133" s="312">
        <f t="shared" si="45"/>
        <v>0</v>
      </c>
      <c r="T133" s="289"/>
      <c r="U133" s="445">
        <f>D133-'[78]ИП 2021-2024гг.'!D133</f>
        <v>0.32885759999999209</v>
      </c>
      <c r="V133" s="445">
        <f>E133-'[78]ИП 2021-2024гг.'!E133</f>
        <v>0</v>
      </c>
      <c r="W133" s="445">
        <f>F133-'[78]ИП 2021-2024гг.'!F133</f>
        <v>0</v>
      </c>
      <c r="X133" s="445">
        <f>G133-'[78]ИП 2021-2024гг.'!G133</f>
        <v>0</v>
      </c>
      <c r="Y133" s="445">
        <f>H133-'[78]ИП 2021-2024гг.'!H133</f>
        <v>0</v>
      </c>
      <c r="Z133" s="445">
        <f>I133-'[78]ИП 2021-2024гг.'!I133</f>
        <v>0</v>
      </c>
      <c r="AA133" s="445">
        <f>J133-'[78]ИП 2021-2024гг.'!J133</f>
        <v>0</v>
      </c>
      <c r="AB133" s="445">
        <f>K133-'[78]ИП 2021-2024гг.'!K133</f>
        <v>0</v>
      </c>
      <c r="AC133" s="445">
        <f>L133-'[78]ИП 2021-2024гг.'!L133</f>
        <v>0</v>
      </c>
      <c r="AD133" s="445">
        <f>M133-'[78]ИП 2021-2024гг.'!M133</f>
        <v>0</v>
      </c>
      <c r="AE133" s="445">
        <f>N133-'[78]ИП 2021-2024гг.'!N133</f>
        <v>0</v>
      </c>
      <c r="AF133" s="445">
        <f>O133-'[78]ИП 2021-2024гг.'!O133</f>
        <v>0</v>
      </c>
      <c r="AG133" s="445">
        <f>P133-'[78]ИП 2021-2024гг.'!P133</f>
        <v>0</v>
      </c>
      <c r="AH133" s="445">
        <f>Q133-'[78]ИП 2021-2024гг.'!Q133</f>
        <v>0</v>
      </c>
      <c r="AI133" s="445">
        <f>R133-'[78]ИП 2021-2024гг.'!R133</f>
        <v>0</v>
      </c>
      <c r="AJ133" s="445">
        <f>S133-'[78]ИП 2021-2024гг.'!S133</f>
        <v>0</v>
      </c>
      <c r="AK133" s="445"/>
      <c r="AL133" s="445"/>
      <c r="AM133" s="445"/>
      <c r="AN133" s="445">
        <f t="shared" si="41"/>
        <v>2099.6711424</v>
      </c>
      <c r="AO133" s="445">
        <f t="shared" si="41"/>
        <v>2099.6711424</v>
      </c>
      <c r="AP133" s="445">
        <f t="shared" si="41"/>
        <v>0</v>
      </c>
      <c r="AQ133" s="445">
        <f t="shared" si="36"/>
        <v>0</v>
      </c>
      <c r="AR133" s="445">
        <f t="shared" si="36"/>
        <v>0</v>
      </c>
      <c r="AS133" s="445">
        <f t="shared" si="36"/>
        <v>0</v>
      </c>
      <c r="AT133" s="445">
        <f t="shared" si="36"/>
        <v>0</v>
      </c>
      <c r="AU133" s="445">
        <f t="shared" si="36"/>
        <v>-0.32885759999999209</v>
      </c>
      <c r="AV133" s="499">
        <f>'[79]ИП 2021-2024гг.'!D132-D132</f>
        <v>-0.25082598399967537</v>
      </c>
    </row>
    <row r="134" spans="2:48" ht="20.25">
      <c r="B134" s="26"/>
      <c r="C134" s="309" t="s">
        <v>18</v>
      </c>
      <c r="D134" s="326">
        <v>15338</v>
      </c>
      <c r="E134" s="92"/>
      <c r="F134" s="311"/>
      <c r="G134" s="312"/>
      <c r="H134" s="310"/>
      <c r="I134" s="311"/>
      <c r="J134" s="312"/>
      <c r="K134" s="332"/>
      <c r="L134" s="330"/>
      <c r="M134" s="331"/>
      <c r="N134" s="310">
        <f t="shared" ref="N134:N136" si="46">SUM(O134:P134)</f>
        <v>15338.097695232</v>
      </c>
      <c r="O134" s="311">
        <f>13149*1.037*1.04*1.04*1.04-10379</f>
        <v>4959.0976952319998</v>
      </c>
      <c r="P134" s="468">
        <v>10379</v>
      </c>
      <c r="Q134" s="92">
        <f t="shared" si="33"/>
        <v>15338.097695232</v>
      </c>
      <c r="R134" s="311">
        <f t="shared" si="45"/>
        <v>4959.0976952319998</v>
      </c>
      <c r="S134" s="312">
        <f t="shared" si="45"/>
        <v>10379</v>
      </c>
      <c r="T134" s="289"/>
      <c r="U134" s="445">
        <f>D134-'[78]ИП 2021-2024гг.'!D134</f>
        <v>-9.7695231999750831E-2</v>
      </c>
      <c r="V134" s="445">
        <f>E134-'[78]ИП 2021-2024гг.'!E134</f>
        <v>0</v>
      </c>
      <c r="W134" s="445">
        <f>F134-'[78]ИП 2021-2024гг.'!F134</f>
        <v>0</v>
      </c>
      <c r="X134" s="445">
        <f>G134-'[78]ИП 2021-2024гг.'!G134</f>
        <v>0</v>
      </c>
      <c r="Y134" s="445">
        <f>H134-'[78]ИП 2021-2024гг.'!H134</f>
        <v>0</v>
      </c>
      <c r="Z134" s="445">
        <f>I134-'[78]ИП 2021-2024гг.'!I134</f>
        <v>0</v>
      </c>
      <c r="AA134" s="445">
        <f>J134-'[78]ИП 2021-2024гг.'!J134</f>
        <v>0</v>
      </c>
      <c r="AB134" s="445">
        <f>K134-'[78]ИП 2021-2024гг.'!K134</f>
        <v>0</v>
      </c>
      <c r="AC134" s="445">
        <f>L134-'[78]ИП 2021-2024гг.'!L134</f>
        <v>0</v>
      </c>
      <c r="AD134" s="445">
        <f>M134-'[78]ИП 2021-2024гг.'!M134</f>
        <v>0</v>
      </c>
      <c r="AE134" s="445">
        <f>N134-'[78]ИП 2021-2024гг.'!N134</f>
        <v>0</v>
      </c>
      <c r="AF134" s="445">
        <f>O134-'[78]ИП 2021-2024гг.'!O134</f>
        <v>-10379</v>
      </c>
      <c r="AG134" s="445">
        <f>P134-'[78]ИП 2021-2024гг.'!P134</f>
        <v>10379</v>
      </c>
      <c r="AH134" s="445">
        <f>Q134-'[78]ИП 2021-2024гг.'!Q134</f>
        <v>0</v>
      </c>
      <c r="AI134" s="445">
        <f>R134-'[78]ИП 2021-2024гг.'!R134</f>
        <v>-10379</v>
      </c>
      <c r="AJ134" s="445">
        <f>S134-'[78]ИП 2021-2024гг.'!S134</f>
        <v>10379</v>
      </c>
      <c r="AK134" s="445"/>
      <c r="AL134" s="445"/>
      <c r="AM134" s="445"/>
      <c r="AN134" s="445">
        <f t="shared" si="41"/>
        <v>15338.097695232</v>
      </c>
      <c r="AO134" s="445">
        <f t="shared" si="41"/>
        <v>4959.0976952319998</v>
      </c>
      <c r="AP134" s="445">
        <f t="shared" si="41"/>
        <v>10379</v>
      </c>
      <c r="AQ134" s="445">
        <f t="shared" si="36"/>
        <v>0</v>
      </c>
      <c r="AR134" s="445">
        <f t="shared" si="36"/>
        <v>0</v>
      </c>
      <c r="AS134" s="445">
        <f t="shared" si="36"/>
        <v>0</v>
      </c>
      <c r="AT134" s="445">
        <f t="shared" si="36"/>
        <v>0</v>
      </c>
      <c r="AU134" s="445">
        <f t="shared" si="36"/>
        <v>9.7695231999750831E-2</v>
      </c>
      <c r="AV134" s="499">
        <f>'[79]ИП 2021-2024гг.'!D133-D133</f>
        <v>-0.32885759999999209</v>
      </c>
    </row>
    <row r="135" spans="2:48" ht="20.25">
      <c r="B135" s="63"/>
      <c r="C135" s="309" t="s">
        <v>142</v>
      </c>
      <c r="D135" s="326">
        <v>3850</v>
      </c>
      <c r="E135" s="92"/>
      <c r="F135" s="311"/>
      <c r="G135" s="312"/>
      <c r="H135" s="310"/>
      <c r="I135" s="311"/>
      <c r="J135" s="312"/>
      <c r="K135" s="332"/>
      <c r="L135" s="330"/>
      <c r="M135" s="331"/>
      <c r="N135" s="310">
        <f t="shared" si="46"/>
        <v>3849.9803363839997</v>
      </c>
      <c r="O135" s="311">
        <f>3300.5*1.037*1.04*1.04*1.04</f>
        <v>3849.9803363839997</v>
      </c>
      <c r="P135" s="312"/>
      <c r="Q135" s="92">
        <f t="shared" si="33"/>
        <v>3849.9803363839997</v>
      </c>
      <c r="R135" s="311">
        <f t="shared" si="45"/>
        <v>3849.9803363839997</v>
      </c>
      <c r="S135" s="312">
        <f t="shared" si="45"/>
        <v>0</v>
      </c>
      <c r="T135" s="289"/>
      <c r="U135" s="445">
        <f>D135-'[78]ИП 2021-2024гг.'!D135</f>
        <v>1.9663616000343609E-2</v>
      </c>
      <c r="V135" s="445">
        <f>E135-'[78]ИП 2021-2024гг.'!E135</f>
        <v>0</v>
      </c>
      <c r="W135" s="445">
        <f>F135-'[78]ИП 2021-2024гг.'!F135</f>
        <v>0</v>
      </c>
      <c r="X135" s="445">
        <f>G135-'[78]ИП 2021-2024гг.'!G135</f>
        <v>0</v>
      </c>
      <c r="Y135" s="445">
        <f>H135-'[78]ИП 2021-2024гг.'!H135</f>
        <v>0</v>
      </c>
      <c r="Z135" s="445">
        <f>I135-'[78]ИП 2021-2024гг.'!I135</f>
        <v>0</v>
      </c>
      <c r="AA135" s="445">
        <f>J135-'[78]ИП 2021-2024гг.'!J135</f>
        <v>0</v>
      </c>
      <c r="AB135" s="445">
        <f>K135-'[78]ИП 2021-2024гг.'!K135</f>
        <v>0</v>
      </c>
      <c r="AC135" s="445">
        <f>L135-'[78]ИП 2021-2024гг.'!L135</f>
        <v>0</v>
      </c>
      <c r="AD135" s="445">
        <f>M135-'[78]ИП 2021-2024гг.'!M135</f>
        <v>0</v>
      </c>
      <c r="AE135" s="445">
        <f>N135-'[78]ИП 2021-2024гг.'!N135</f>
        <v>0</v>
      </c>
      <c r="AF135" s="445">
        <f>O135-'[78]ИП 2021-2024гг.'!O135</f>
        <v>0</v>
      </c>
      <c r="AG135" s="445">
        <f>P135-'[78]ИП 2021-2024гг.'!P135</f>
        <v>0</v>
      </c>
      <c r="AH135" s="445">
        <f>Q135-'[78]ИП 2021-2024гг.'!Q135</f>
        <v>0</v>
      </c>
      <c r="AI135" s="445">
        <f>R135-'[78]ИП 2021-2024гг.'!R135</f>
        <v>0</v>
      </c>
      <c r="AJ135" s="445">
        <f>S135-'[78]ИП 2021-2024гг.'!S135</f>
        <v>0</v>
      </c>
      <c r="AK135" s="445"/>
      <c r="AL135" s="445"/>
      <c r="AM135" s="445"/>
      <c r="AN135" s="445">
        <f t="shared" si="41"/>
        <v>3849.9803363839997</v>
      </c>
      <c r="AO135" s="445">
        <f t="shared" si="41"/>
        <v>3849.9803363839997</v>
      </c>
      <c r="AP135" s="445">
        <f t="shared" si="41"/>
        <v>0</v>
      </c>
      <c r="AQ135" s="445">
        <f t="shared" ref="AQ135:AU185" si="47">AN135-Q135</f>
        <v>0</v>
      </c>
      <c r="AR135" s="445">
        <f t="shared" si="47"/>
        <v>0</v>
      </c>
      <c r="AS135" s="445">
        <f t="shared" si="47"/>
        <v>0</v>
      </c>
      <c r="AT135" s="445">
        <f t="shared" si="47"/>
        <v>0</v>
      </c>
      <c r="AU135" s="445">
        <f t="shared" si="47"/>
        <v>-1.9663616000343609E-2</v>
      </c>
      <c r="AV135" s="499">
        <f>'[79]ИП 2021-2024гг.'!D134-D134</f>
        <v>9.7695231999750831E-2</v>
      </c>
    </row>
    <row r="136" spans="2:48" ht="20.25">
      <c r="B136" s="26"/>
      <c r="C136" s="309" t="s">
        <v>132</v>
      </c>
      <c r="D136" s="326">
        <v>0</v>
      </c>
      <c r="E136" s="92"/>
      <c r="F136" s="311"/>
      <c r="G136" s="312"/>
      <c r="H136" s="310"/>
      <c r="I136" s="311"/>
      <c r="J136" s="312"/>
      <c r="K136" s="332"/>
      <c r="L136" s="330"/>
      <c r="M136" s="331"/>
      <c r="N136" s="310">
        <f t="shared" si="46"/>
        <v>0</v>
      </c>
      <c r="O136" s="311"/>
      <c r="P136" s="312"/>
      <c r="Q136" s="87">
        <f t="shared" si="33"/>
        <v>0</v>
      </c>
      <c r="R136" s="311">
        <f t="shared" si="45"/>
        <v>0</v>
      </c>
      <c r="S136" s="312">
        <f t="shared" si="45"/>
        <v>0</v>
      </c>
      <c r="T136" s="289"/>
      <c r="U136" s="445">
        <f>D136-'[78]ИП 2021-2024гг.'!D136</f>
        <v>0</v>
      </c>
      <c r="V136" s="445">
        <f>E136-'[78]ИП 2021-2024гг.'!E136</f>
        <v>0</v>
      </c>
      <c r="W136" s="445">
        <f>F136-'[78]ИП 2021-2024гг.'!F136</f>
        <v>0</v>
      </c>
      <c r="X136" s="445">
        <f>G136-'[78]ИП 2021-2024гг.'!G136</f>
        <v>0</v>
      </c>
      <c r="Y136" s="445">
        <f>H136-'[78]ИП 2021-2024гг.'!H136</f>
        <v>0</v>
      </c>
      <c r="Z136" s="445">
        <f>I136-'[78]ИП 2021-2024гг.'!I136</f>
        <v>0</v>
      </c>
      <c r="AA136" s="445">
        <f>J136-'[78]ИП 2021-2024гг.'!J136</f>
        <v>0</v>
      </c>
      <c r="AB136" s="445">
        <f>K136-'[78]ИП 2021-2024гг.'!K136</f>
        <v>0</v>
      </c>
      <c r="AC136" s="445">
        <f>L136-'[78]ИП 2021-2024гг.'!L136</f>
        <v>0</v>
      </c>
      <c r="AD136" s="445">
        <f>M136-'[78]ИП 2021-2024гг.'!M136</f>
        <v>0</v>
      </c>
      <c r="AE136" s="445">
        <f>N136-'[78]ИП 2021-2024гг.'!N136</f>
        <v>0</v>
      </c>
      <c r="AF136" s="445">
        <f>O136-'[78]ИП 2021-2024гг.'!O136</f>
        <v>0</v>
      </c>
      <c r="AG136" s="445">
        <f>P136-'[78]ИП 2021-2024гг.'!P136</f>
        <v>0</v>
      </c>
      <c r="AH136" s="445">
        <f>Q136-'[78]ИП 2021-2024гг.'!Q136</f>
        <v>0</v>
      </c>
      <c r="AI136" s="445">
        <f>R136-'[78]ИП 2021-2024гг.'!R136</f>
        <v>0</v>
      </c>
      <c r="AJ136" s="445">
        <f>S136-'[78]ИП 2021-2024гг.'!S136</f>
        <v>0</v>
      </c>
      <c r="AK136" s="445"/>
      <c r="AL136" s="445"/>
      <c r="AM136" s="445"/>
      <c r="AN136" s="445">
        <f t="shared" si="41"/>
        <v>0</v>
      </c>
      <c r="AO136" s="445">
        <f t="shared" si="41"/>
        <v>0</v>
      </c>
      <c r="AP136" s="445">
        <f t="shared" si="41"/>
        <v>0</v>
      </c>
      <c r="AQ136" s="445">
        <f t="shared" si="47"/>
        <v>0</v>
      </c>
      <c r="AR136" s="445">
        <f t="shared" si="47"/>
        <v>0</v>
      </c>
      <c r="AS136" s="445">
        <f t="shared" si="47"/>
        <v>0</v>
      </c>
      <c r="AT136" s="445">
        <f t="shared" si="47"/>
        <v>0</v>
      </c>
      <c r="AU136" s="445">
        <f t="shared" si="47"/>
        <v>0</v>
      </c>
      <c r="AV136" s="499">
        <f>'[79]ИП 2021-2024гг.'!D135-D135</f>
        <v>-1.9663616000343609E-2</v>
      </c>
    </row>
    <row r="137" spans="2:48" ht="40.5">
      <c r="B137" s="25">
        <v>17</v>
      </c>
      <c r="C137" s="24" t="s">
        <v>189</v>
      </c>
      <c r="D137" s="324">
        <v>31483</v>
      </c>
      <c r="E137" s="92"/>
      <c r="F137" s="311"/>
      <c r="G137" s="312"/>
      <c r="H137" s="320"/>
      <c r="I137" s="321"/>
      <c r="J137" s="322"/>
      <c r="K137" s="329"/>
      <c r="L137" s="330"/>
      <c r="M137" s="331"/>
      <c r="N137" s="320">
        <f>SUM(O137:P137)</f>
        <v>31483.080470081004</v>
      </c>
      <c r="O137" s="321">
        <f>SUM(O138:O141)</f>
        <v>31483.080470081004</v>
      </c>
      <c r="P137" s="323">
        <f>SUM(P138:P141)</f>
        <v>0</v>
      </c>
      <c r="Q137" s="320">
        <f t="shared" si="33"/>
        <v>31483.080470081004</v>
      </c>
      <c r="R137" s="321">
        <f t="shared" si="45"/>
        <v>31483.080470081004</v>
      </c>
      <c r="S137" s="103">
        <f t="shared" si="45"/>
        <v>0</v>
      </c>
      <c r="T137" s="54"/>
      <c r="U137" s="445">
        <f>D137-'[78]ИП 2021-2024гг.'!D137</f>
        <v>-0.40229632000409765</v>
      </c>
      <c r="V137" s="445">
        <f>E137-'[78]ИП 2021-2024гг.'!E137</f>
        <v>0</v>
      </c>
      <c r="W137" s="445">
        <f>F137-'[78]ИП 2021-2024гг.'!F137</f>
        <v>0</v>
      </c>
      <c r="X137" s="445">
        <f>G137-'[78]ИП 2021-2024гг.'!G137</f>
        <v>0</v>
      </c>
      <c r="Y137" s="445">
        <f>H137-'[78]ИП 2021-2024гг.'!H137</f>
        <v>0</v>
      </c>
      <c r="Z137" s="445">
        <f>I137-'[78]ИП 2021-2024гг.'!I137</f>
        <v>0</v>
      </c>
      <c r="AA137" s="445">
        <f>J137-'[78]ИП 2021-2024гг.'!J137</f>
        <v>0</v>
      </c>
      <c r="AB137" s="445">
        <f>K137-'[78]ИП 2021-2024гг.'!K137</f>
        <v>0</v>
      </c>
      <c r="AC137" s="445">
        <f>L137-'[78]ИП 2021-2024гг.'!L137</f>
        <v>0</v>
      </c>
      <c r="AD137" s="445">
        <f>M137-'[78]ИП 2021-2024гг.'!M137</f>
        <v>0</v>
      </c>
      <c r="AE137" s="445">
        <f>N137-'[78]ИП 2021-2024гг.'!N137</f>
        <v>-0.32182623900007457</v>
      </c>
      <c r="AF137" s="445">
        <f>O137-'[78]ИП 2021-2024гг.'!O137</f>
        <v>-0.32182623900007457</v>
      </c>
      <c r="AG137" s="445">
        <f>P137-'[78]ИП 2021-2024гг.'!P137</f>
        <v>0</v>
      </c>
      <c r="AH137" s="445">
        <f>Q137-'[78]ИП 2021-2024гг.'!Q137</f>
        <v>-0.32182623900007457</v>
      </c>
      <c r="AI137" s="445">
        <f>R137-'[78]ИП 2021-2024гг.'!R137</f>
        <v>-0.32182623900007457</v>
      </c>
      <c r="AJ137" s="445">
        <f>S137-'[78]ИП 2021-2024гг.'!S137</f>
        <v>0</v>
      </c>
      <c r="AK137" s="445"/>
      <c r="AL137" s="445"/>
      <c r="AM137" s="445"/>
      <c r="AN137" s="445">
        <f t="shared" si="41"/>
        <v>31483.080470081004</v>
      </c>
      <c r="AO137" s="445">
        <f t="shared" si="41"/>
        <v>31483.080470081004</v>
      </c>
      <c r="AP137" s="445">
        <f t="shared" si="41"/>
        <v>0</v>
      </c>
      <c r="AQ137" s="445">
        <f t="shared" si="47"/>
        <v>0</v>
      </c>
      <c r="AR137" s="445">
        <f t="shared" si="47"/>
        <v>0</v>
      </c>
      <c r="AS137" s="445">
        <f t="shared" si="47"/>
        <v>0</v>
      </c>
      <c r="AT137" s="445">
        <f t="shared" si="47"/>
        <v>0</v>
      </c>
      <c r="AU137" s="445">
        <f t="shared" si="47"/>
        <v>0.40229632000409765</v>
      </c>
      <c r="AV137" s="499">
        <f>'[79]ИП 2021-2024гг.'!D136-D136</f>
        <v>0</v>
      </c>
    </row>
    <row r="138" spans="2:48" ht="20.25">
      <c r="B138" s="26"/>
      <c r="C138" s="309" t="s">
        <v>139</v>
      </c>
      <c r="D138" s="326">
        <v>2024</v>
      </c>
      <c r="E138" s="92"/>
      <c r="F138" s="311"/>
      <c r="G138" s="312"/>
      <c r="H138" s="310"/>
      <c r="I138" s="311"/>
      <c r="J138" s="312"/>
      <c r="K138" s="332"/>
      <c r="L138" s="330"/>
      <c r="M138" s="331"/>
      <c r="N138" s="310">
        <f>SUM(O138:P138)</f>
        <v>2023.8496844800002</v>
      </c>
      <c r="O138" s="88">
        <f>1735*1.037*1.04*1.04*1.04</f>
        <v>2023.8496844800002</v>
      </c>
      <c r="P138" s="328"/>
      <c r="Q138" s="310">
        <f t="shared" si="33"/>
        <v>2023.8496844800002</v>
      </c>
      <c r="R138" s="88">
        <f t="shared" si="45"/>
        <v>2023.8496844800002</v>
      </c>
      <c r="S138" s="328">
        <f t="shared" si="45"/>
        <v>0</v>
      </c>
      <c r="T138" s="289"/>
      <c r="U138" s="445">
        <f>D138-'[78]ИП 2021-2024гг.'!D138</f>
        <v>0.15031551999982184</v>
      </c>
      <c r="V138" s="445">
        <f>E138-'[78]ИП 2021-2024гг.'!E138</f>
        <v>0</v>
      </c>
      <c r="W138" s="445">
        <f>F138-'[78]ИП 2021-2024гг.'!F138</f>
        <v>0</v>
      </c>
      <c r="X138" s="445">
        <f>G138-'[78]ИП 2021-2024гг.'!G138</f>
        <v>0</v>
      </c>
      <c r="Y138" s="445">
        <f>H138-'[78]ИП 2021-2024гг.'!H138</f>
        <v>0</v>
      </c>
      <c r="Z138" s="445">
        <f>I138-'[78]ИП 2021-2024гг.'!I138</f>
        <v>0</v>
      </c>
      <c r="AA138" s="445">
        <f>J138-'[78]ИП 2021-2024гг.'!J138</f>
        <v>0</v>
      </c>
      <c r="AB138" s="445">
        <f>K138-'[78]ИП 2021-2024гг.'!K138</f>
        <v>0</v>
      </c>
      <c r="AC138" s="445">
        <f>L138-'[78]ИП 2021-2024гг.'!L138</f>
        <v>0</v>
      </c>
      <c r="AD138" s="445">
        <f>M138-'[78]ИП 2021-2024гг.'!M138</f>
        <v>0</v>
      </c>
      <c r="AE138" s="445">
        <f>N138-'[78]ИП 2021-2024гг.'!N138</f>
        <v>0</v>
      </c>
      <c r="AF138" s="445">
        <f>O138-'[78]ИП 2021-2024гг.'!O138</f>
        <v>0</v>
      </c>
      <c r="AG138" s="445">
        <f>P138-'[78]ИП 2021-2024гг.'!P138</f>
        <v>0</v>
      </c>
      <c r="AH138" s="445">
        <f>Q138-'[78]ИП 2021-2024гг.'!Q138</f>
        <v>0</v>
      </c>
      <c r="AI138" s="445">
        <f>R138-'[78]ИП 2021-2024гг.'!R138</f>
        <v>0</v>
      </c>
      <c r="AJ138" s="445">
        <f>S138-'[78]ИП 2021-2024гг.'!S138</f>
        <v>0</v>
      </c>
      <c r="AK138" s="445"/>
      <c r="AL138" s="445"/>
      <c r="AM138" s="445"/>
      <c r="AN138" s="445">
        <f t="shared" si="41"/>
        <v>2023.8496844800002</v>
      </c>
      <c r="AO138" s="445">
        <f t="shared" si="41"/>
        <v>2023.8496844800002</v>
      </c>
      <c r="AP138" s="445">
        <f t="shared" si="41"/>
        <v>0</v>
      </c>
      <c r="AQ138" s="445">
        <f t="shared" si="47"/>
        <v>0</v>
      </c>
      <c r="AR138" s="445">
        <f t="shared" si="47"/>
        <v>0</v>
      </c>
      <c r="AS138" s="445">
        <f t="shared" si="47"/>
        <v>0</v>
      </c>
      <c r="AT138" s="445">
        <f t="shared" si="47"/>
        <v>0</v>
      </c>
      <c r="AU138" s="445">
        <f t="shared" si="47"/>
        <v>-0.15031551999982184</v>
      </c>
      <c r="AV138" s="499">
        <f>'[79]ИП 2021-2024гг.'!D137-D137</f>
        <v>0.40229632000409765</v>
      </c>
    </row>
    <row r="139" spans="2:48" ht="20.25">
      <c r="B139" s="26"/>
      <c r="C139" s="309" t="s">
        <v>18</v>
      </c>
      <c r="D139" s="326">
        <v>22227</v>
      </c>
      <c r="E139" s="92"/>
      <c r="F139" s="311"/>
      <c r="G139" s="312"/>
      <c r="H139" s="310"/>
      <c r="I139" s="311"/>
      <c r="J139" s="312"/>
      <c r="K139" s="332"/>
      <c r="L139" s="330"/>
      <c r="M139" s="331"/>
      <c r="N139" s="310">
        <f t="shared" ref="N139:N141" si="48">SUM(O139:P139)</f>
        <v>22227.030184001003</v>
      </c>
      <c r="O139" s="466">
        <f>19055*1.037*1.04*1.04*1.04-10379.321826239+10379</f>
        <v>22227.030184001003</v>
      </c>
      <c r="P139" s="465"/>
      <c r="Q139" s="310">
        <f t="shared" si="33"/>
        <v>22227.030184001003</v>
      </c>
      <c r="R139" s="311">
        <f t="shared" si="45"/>
        <v>22227.030184001003</v>
      </c>
      <c r="S139" s="312">
        <f t="shared" si="45"/>
        <v>0</v>
      </c>
      <c r="T139" s="289"/>
      <c r="U139" s="445">
        <f>D139-'[78]ИП 2021-2024гг.'!D139</f>
        <v>-0.3520102400034375</v>
      </c>
      <c r="V139" s="445">
        <f>E139-'[78]ИП 2021-2024гг.'!E139</f>
        <v>0</v>
      </c>
      <c r="W139" s="445">
        <f>F139-'[78]ИП 2021-2024гг.'!F139</f>
        <v>0</v>
      </c>
      <c r="X139" s="445">
        <f>G139-'[78]ИП 2021-2024гг.'!G139</f>
        <v>0</v>
      </c>
      <c r="Y139" s="445">
        <f>H139-'[78]ИП 2021-2024гг.'!H139</f>
        <v>0</v>
      </c>
      <c r="Z139" s="445">
        <f>I139-'[78]ИП 2021-2024гг.'!I139</f>
        <v>0</v>
      </c>
      <c r="AA139" s="445">
        <f>J139-'[78]ИП 2021-2024гг.'!J139</f>
        <v>0</v>
      </c>
      <c r="AB139" s="445">
        <f>K139-'[78]ИП 2021-2024гг.'!K139</f>
        <v>0</v>
      </c>
      <c r="AC139" s="445">
        <f>L139-'[78]ИП 2021-2024гг.'!L139</f>
        <v>0</v>
      </c>
      <c r="AD139" s="445">
        <f>M139-'[78]ИП 2021-2024гг.'!M139</f>
        <v>0</v>
      </c>
      <c r="AE139" s="445">
        <f>N139-'[78]ИП 2021-2024гг.'!N139</f>
        <v>-0.32182623900007457</v>
      </c>
      <c r="AF139" s="445">
        <f>O139-'[78]ИП 2021-2024гг.'!O139</f>
        <v>-0.32182623900007457</v>
      </c>
      <c r="AG139" s="445">
        <f>P139-'[78]ИП 2021-2024гг.'!P139</f>
        <v>0</v>
      </c>
      <c r="AH139" s="445">
        <f>Q139-'[78]ИП 2021-2024гг.'!Q139</f>
        <v>-0.32182623900007457</v>
      </c>
      <c r="AI139" s="445">
        <f>R139-'[78]ИП 2021-2024гг.'!R139</f>
        <v>-0.32182623900007457</v>
      </c>
      <c r="AJ139" s="445">
        <f>S139-'[78]ИП 2021-2024гг.'!S139</f>
        <v>0</v>
      </c>
      <c r="AK139" s="445"/>
      <c r="AL139" s="445"/>
      <c r="AM139" s="445"/>
      <c r="AN139" s="445">
        <f t="shared" si="41"/>
        <v>22227.030184001003</v>
      </c>
      <c r="AO139" s="445">
        <f t="shared" si="41"/>
        <v>22227.030184001003</v>
      </c>
      <c r="AP139" s="445">
        <f t="shared" si="41"/>
        <v>0</v>
      </c>
      <c r="AQ139" s="445">
        <f t="shared" si="47"/>
        <v>0</v>
      </c>
      <c r="AR139" s="445">
        <f t="shared" si="47"/>
        <v>0</v>
      </c>
      <c r="AS139" s="445">
        <f t="shared" si="47"/>
        <v>0</v>
      </c>
      <c r="AT139" s="445">
        <f t="shared" si="47"/>
        <v>0</v>
      </c>
      <c r="AU139" s="445">
        <f t="shared" si="47"/>
        <v>0.3520102400034375</v>
      </c>
      <c r="AV139" s="499">
        <f>'[79]ИП 2021-2024гг.'!D138-D138</f>
        <v>-0.15031551999982184</v>
      </c>
    </row>
    <row r="140" spans="2:48" ht="20.25">
      <c r="B140" s="63"/>
      <c r="C140" s="309" t="s">
        <v>142</v>
      </c>
      <c r="D140" s="326">
        <v>7232</v>
      </c>
      <c r="E140" s="92"/>
      <c r="F140" s="311"/>
      <c r="G140" s="312"/>
      <c r="H140" s="310"/>
      <c r="I140" s="311"/>
      <c r="J140" s="312"/>
      <c r="K140" s="332"/>
      <c r="L140" s="330"/>
      <c r="M140" s="331"/>
      <c r="N140" s="310">
        <f t="shared" si="48"/>
        <v>7232.2006016000005</v>
      </c>
      <c r="O140" s="311">
        <f>6200*1.037*1.04*1.04*1.04</f>
        <v>7232.2006016000005</v>
      </c>
      <c r="P140" s="312"/>
      <c r="Q140" s="310">
        <f t="shared" si="33"/>
        <v>7232.2006016000005</v>
      </c>
      <c r="R140" s="311">
        <f t="shared" si="45"/>
        <v>7232.2006016000005</v>
      </c>
      <c r="S140" s="312">
        <f t="shared" si="45"/>
        <v>0</v>
      </c>
      <c r="T140" s="289"/>
      <c r="U140" s="445">
        <f>D140-'[78]ИП 2021-2024гг.'!D140</f>
        <v>-0.20060160000048199</v>
      </c>
      <c r="V140" s="445">
        <f>E140-'[78]ИП 2021-2024гг.'!E140</f>
        <v>0</v>
      </c>
      <c r="W140" s="445">
        <f>F140-'[78]ИП 2021-2024гг.'!F140</f>
        <v>0</v>
      </c>
      <c r="X140" s="445">
        <f>G140-'[78]ИП 2021-2024гг.'!G140</f>
        <v>0</v>
      </c>
      <c r="Y140" s="445">
        <f>H140-'[78]ИП 2021-2024гг.'!H140</f>
        <v>0</v>
      </c>
      <c r="Z140" s="445">
        <f>I140-'[78]ИП 2021-2024гг.'!I140</f>
        <v>0</v>
      </c>
      <c r="AA140" s="445">
        <f>J140-'[78]ИП 2021-2024гг.'!J140</f>
        <v>0</v>
      </c>
      <c r="AB140" s="445">
        <f>K140-'[78]ИП 2021-2024гг.'!K140</f>
        <v>0</v>
      </c>
      <c r="AC140" s="445">
        <f>L140-'[78]ИП 2021-2024гг.'!L140</f>
        <v>0</v>
      </c>
      <c r="AD140" s="445">
        <f>M140-'[78]ИП 2021-2024гг.'!M140</f>
        <v>0</v>
      </c>
      <c r="AE140" s="445">
        <f>N140-'[78]ИП 2021-2024гг.'!N140</f>
        <v>0</v>
      </c>
      <c r="AF140" s="445">
        <f>O140-'[78]ИП 2021-2024гг.'!O140</f>
        <v>0</v>
      </c>
      <c r="AG140" s="445">
        <f>P140-'[78]ИП 2021-2024гг.'!P140</f>
        <v>0</v>
      </c>
      <c r="AH140" s="445">
        <f>Q140-'[78]ИП 2021-2024гг.'!Q140</f>
        <v>0</v>
      </c>
      <c r="AI140" s="445">
        <f>R140-'[78]ИП 2021-2024гг.'!R140</f>
        <v>0</v>
      </c>
      <c r="AJ140" s="445">
        <f>S140-'[78]ИП 2021-2024гг.'!S140</f>
        <v>0</v>
      </c>
      <c r="AK140" s="445"/>
      <c r="AL140" s="445"/>
      <c r="AM140" s="445"/>
      <c r="AN140" s="445">
        <f t="shared" si="41"/>
        <v>7232.2006016000005</v>
      </c>
      <c r="AO140" s="445">
        <f t="shared" si="41"/>
        <v>7232.2006016000005</v>
      </c>
      <c r="AP140" s="445">
        <f t="shared" si="41"/>
        <v>0</v>
      </c>
      <c r="AQ140" s="445">
        <f t="shared" si="47"/>
        <v>0</v>
      </c>
      <c r="AR140" s="445">
        <f t="shared" si="47"/>
        <v>0</v>
      </c>
      <c r="AS140" s="445">
        <f t="shared" si="47"/>
        <v>0</v>
      </c>
      <c r="AT140" s="445">
        <f t="shared" si="47"/>
        <v>0</v>
      </c>
      <c r="AU140" s="445">
        <f t="shared" si="47"/>
        <v>0.20060160000048199</v>
      </c>
      <c r="AV140" s="499">
        <f>'[79]ИП 2021-2024гг.'!D139-D139</f>
        <v>0.3520102400034375</v>
      </c>
    </row>
    <row r="141" spans="2:48" ht="20.25">
      <c r="B141" s="26"/>
      <c r="C141" s="309" t="s">
        <v>132</v>
      </c>
      <c r="D141" s="326">
        <v>0</v>
      </c>
      <c r="E141" s="92"/>
      <c r="F141" s="311"/>
      <c r="G141" s="312"/>
      <c r="H141" s="310"/>
      <c r="I141" s="311"/>
      <c r="J141" s="312"/>
      <c r="K141" s="332"/>
      <c r="L141" s="330"/>
      <c r="M141" s="331"/>
      <c r="N141" s="310">
        <f t="shared" si="48"/>
        <v>0</v>
      </c>
      <c r="O141" s="311"/>
      <c r="P141" s="312"/>
      <c r="Q141" s="310">
        <f t="shared" si="33"/>
        <v>0</v>
      </c>
      <c r="R141" s="311">
        <f t="shared" si="45"/>
        <v>0</v>
      </c>
      <c r="S141" s="312">
        <f t="shared" si="45"/>
        <v>0</v>
      </c>
      <c r="T141" s="289"/>
      <c r="U141" s="445">
        <f>D141-'[78]ИП 2021-2024гг.'!D141</f>
        <v>0</v>
      </c>
      <c r="V141" s="445">
        <f>E141-'[78]ИП 2021-2024гг.'!E141</f>
        <v>0</v>
      </c>
      <c r="W141" s="445">
        <f>F141-'[78]ИП 2021-2024гг.'!F141</f>
        <v>0</v>
      </c>
      <c r="X141" s="445">
        <f>G141-'[78]ИП 2021-2024гг.'!G141</f>
        <v>0</v>
      </c>
      <c r="Y141" s="445">
        <f>H141-'[78]ИП 2021-2024гг.'!H141</f>
        <v>0</v>
      </c>
      <c r="Z141" s="445">
        <f>I141-'[78]ИП 2021-2024гг.'!I141</f>
        <v>0</v>
      </c>
      <c r="AA141" s="445">
        <f>J141-'[78]ИП 2021-2024гг.'!J141</f>
        <v>0</v>
      </c>
      <c r="AB141" s="445">
        <f>K141-'[78]ИП 2021-2024гг.'!K141</f>
        <v>0</v>
      </c>
      <c r="AC141" s="445">
        <f>L141-'[78]ИП 2021-2024гг.'!L141</f>
        <v>0</v>
      </c>
      <c r="AD141" s="445">
        <f>M141-'[78]ИП 2021-2024гг.'!M141</f>
        <v>0</v>
      </c>
      <c r="AE141" s="445">
        <f>N141-'[78]ИП 2021-2024гг.'!N141</f>
        <v>0</v>
      </c>
      <c r="AF141" s="445">
        <f>O141-'[78]ИП 2021-2024гг.'!O141</f>
        <v>0</v>
      </c>
      <c r="AG141" s="445">
        <f>P141-'[78]ИП 2021-2024гг.'!P141</f>
        <v>0</v>
      </c>
      <c r="AH141" s="445">
        <f>Q141-'[78]ИП 2021-2024гг.'!Q141</f>
        <v>0</v>
      </c>
      <c r="AI141" s="445">
        <f>R141-'[78]ИП 2021-2024гг.'!R141</f>
        <v>0</v>
      </c>
      <c r="AJ141" s="445">
        <f>S141-'[78]ИП 2021-2024гг.'!S141</f>
        <v>0</v>
      </c>
      <c r="AK141" s="445"/>
      <c r="AL141" s="445"/>
      <c r="AM141" s="445"/>
      <c r="AN141" s="445">
        <f t="shared" si="41"/>
        <v>0</v>
      </c>
      <c r="AO141" s="445">
        <f t="shared" si="41"/>
        <v>0</v>
      </c>
      <c r="AP141" s="445">
        <f t="shared" si="41"/>
        <v>0</v>
      </c>
      <c r="AQ141" s="445">
        <f t="shared" si="47"/>
        <v>0</v>
      </c>
      <c r="AR141" s="445">
        <f t="shared" si="47"/>
        <v>0</v>
      </c>
      <c r="AS141" s="445">
        <f t="shared" si="47"/>
        <v>0</v>
      </c>
      <c r="AT141" s="445">
        <f t="shared" si="47"/>
        <v>0</v>
      </c>
      <c r="AU141" s="445">
        <f t="shared" si="47"/>
        <v>0</v>
      </c>
      <c r="AV141" s="499">
        <f>'[79]ИП 2021-2024гг.'!D140-D140</f>
        <v>0.20060160000048199</v>
      </c>
    </row>
    <row r="142" spans="2:48" ht="39" customHeight="1">
      <c r="B142" s="25">
        <v>18</v>
      </c>
      <c r="C142" s="24" t="s">
        <v>208</v>
      </c>
      <c r="D142" s="221">
        <f>N142</f>
        <v>8556.4716166675207</v>
      </c>
      <c r="E142" s="92"/>
      <c r="F142" s="311"/>
      <c r="G142" s="312"/>
      <c r="H142" s="310"/>
      <c r="I142" s="311"/>
      <c r="J142" s="312"/>
      <c r="K142" s="325"/>
      <c r="L142" s="321"/>
      <c r="M142" s="321"/>
      <c r="N142" s="244">
        <f>SUM(O142:P142)</f>
        <v>8556.4716166675207</v>
      </c>
      <c r="O142" s="223">
        <f>SUM(O143:O146)</f>
        <v>8556.4716166675207</v>
      </c>
      <c r="P142" s="223">
        <f>SUM(P143:P146)</f>
        <v>0</v>
      </c>
      <c r="Q142" s="87">
        <f t="shared" si="33"/>
        <v>8556.4716166675207</v>
      </c>
      <c r="R142" s="321">
        <f t="shared" si="45"/>
        <v>8556.4716166675207</v>
      </c>
      <c r="S142" s="322">
        <f t="shared" si="45"/>
        <v>0</v>
      </c>
      <c r="T142" s="54"/>
      <c r="U142" s="445">
        <f>D142-'[78]ИП 2021-2024гг.'!D142</f>
        <v>225.8033031421437</v>
      </c>
      <c r="V142" s="445">
        <f>E142-'[78]ИП 2021-2024гг.'!E142</f>
        <v>0</v>
      </c>
      <c r="W142" s="445">
        <f>F142-'[78]ИП 2021-2024гг.'!F142</f>
        <v>0</v>
      </c>
      <c r="X142" s="445">
        <f>G142-'[78]ИП 2021-2024гг.'!G142</f>
        <v>0</v>
      </c>
      <c r="Y142" s="445">
        <f>H142-'[78]ИП 2021-2024гг.'!H142</f>
        <v>0</v>
      </c>
      <c r="Z142" s="445">
        <f>I142-'[78]ИП 2021-2024гг.'!I142</f>
        <v>0</v>
      </c>
      <c r="AA142" s="445">
        <f>J142-'[78]ИП 2021-2024гг.'!J142</f>
        <v>0</v>
      </c>
      <c r="AB142" s="445">
        <f>K142-'[78]ИП 2021-2024гг.'!K142</f>
        <v>0</v>
      </c>
      <c r="AC142" s="445">
        <f>L142-'[78]ИП 2021-2024гг.'!L142</f>
        <v>0</v>
      </c>
      <c r="AD142" s="445">
        <f>M142-'[78]ИП 2021-2024гг.'!M142</f>
        <v>0</v>
      </c>
      <c r="AE142" s="445">
        <f>N142-'[78]ИП 2021-2024гг.'!N142</f>
        <v>225.8033031421437</v>
      </c>
      <c r="AF142" s="445">
        <f>O142-'[78]ИП 2021-2024гг.'!O142</f>
        <v>225.8033031421437</v>
      </c>
      <c r="AG142" s="445">
        <f>P142-'[78]ИП 2021-2024гг.'!P142</f>
        <v>0</v>
      </c>
      <c r="AH142" s="445">
        <f>Q142-'[78]ИП 2021-2024гг.'!Q142</f>
        <v>225.8033031421437</v>
      </c>
      <c r="AI142" s="445">
        <f>R142-'[78]ИП 2021-2024гг.'!R142</f>
        <v>225.8033031421437</v>
      </c>
      <c r="AJ142" s="445">
        <f>S142-'[78]ИП 2021-2024гг.'!S142</f>
        <v>0</v>
      </c>
      <c r="AK142" s="445"/>
      <c r="AL142" s="445"/>
      <c r="AM142" s="445"/>
      <c r="AN142" s="445">
        <f t="shared" si="41"/>
        <v>8556.4716166675207</v>
      </c>
      <c r="AO142" s="445">
        <f t="shared" si="41"/>
        <v>8556.4716166675207</v>
      </c>
      <c r="AP142" s="445">
        <f t="shared" si="41"/>
        <v>0</v>
      </c>
      <c r="AQ142" s="445">
        <f t="shared" si="47"/>
        <v>0</v>
      </c>
      <c r="AR142" s="445">
        <f t="shared" si="47"/>
        <v>0</v>
      </c>
      <c r="AS142" s="445">
        <f t="shared" si="47"/>
        <v>0</v>
      </c>
      <c r="AT142" s="445">
        <f t="shared" si="47"/>
        <v>0</v>
      </c>
      <c r="AU142" s="445">
        <f t="shared" si="47"/>
        <v>-225.8033031421437</v>
      </c>
      <c r="AV142" s="499">
        <f>'[79]ИП 2021-2024гг.'!D141-D141</f>
        <v>0</v>
      </c>
    </row>
    <row r="143" spans="2:48" ht="20.25">
      <c r="B143" s="26"/>
      <c r="C143" s="309" t="s">
        <v>139</v>
      </c>
      <c r="D143" s="225">
        <f t="shared" ref="D143:D146" si="49">N143</f>
        <v>922.86700233728004</v>
      </c>
      <c r="E143" s="92"/>
      <c r="F143" s="311"/>
      <c r="G143" s="312"/>
      <c r="H143" s="310"/>
      <c r="I143" s="311"/>
      <c r="J143" s="312"/>
      <c r="K143" s="327"/>
      <c r="L143" s="311"/>
      <c r="M143" s="312"/>
      <c r="N143" s="203">
        <f>SUM(O143:P143)</f>
        <v>922.86700233728004</v>
      </c>
      <c r="O143" s="204">
        <f>771.76*1.06*1.043*1.04*1.04</f>
        <v>922.86700233728004</v>
      </c>
      <c r="P143" s="205"/>
      <c r="Q143" s="92">
        <f t="shared" si="33"/>
        <v>922.86700233728004</v>
      </c>
      <c r="R143" s="311">
        <f t="shared" si="45"/>
        <v>922.86700233728004</v>
      </c>
      <c r="S143" s="312">
        <f t="shared" si="45"/>
        <v>0</v>
      </c>
      <c r="T143" s="289"/>
      <c r="U143" s="445">
        <f>D143-'[78]ИП 2021-2024гг.'!D143</f>
        <v>24.354246332416096</v>
      </c>
      <c r="V143" s="445">
        <f>E143-'[78]ИП 2021-2024гг.'!E143</f>
        <v>0</v>
      </c>
      <c r="W143" s="445">
        <f>F143-'[78]ИП 2021-2024гг.'!F143</f>
        <v>0</v>
      </c>
      <c r="X143" s="445">
        <f>G143-'[78]ИП 2021-2024гг.'!G143</f>
        <v>0</v>
      </c>
      <c r="Y143" s="445">
        <f>H143-'[78]ИП 2021-2024гг.'!H143</f>
        <v>0</v>
      </c>
      <c r="Z143" s="445">
        <f>I143-'[78]ИП 2021-2024гг.'!I143</f>
        <v>0</v>
      </c>
      <c r="AA143" s="445">
        <f>J143-'[78]ИП 2021-2024гг.'!J143</f>
        <v>0</v>
      </c>
      <c r="AB143" s="445">
        <f>K143-'[78]ИП 2021-2024гг.'!K143</f>
        <v>0</v>
      </c>
      <c r="AC143" s="445">
        <f>L143-'[78]ИП 2021-2024гг.'!L143</f>
        <v>0</v>
      </c>
      <c r="AD143" s="445">
        <f>M143-'[78]ИП 2021-2024гг.'!M143</f>
        <v>0</v>
      </c>
      <c r="AE143" s="445">
        <f>N143-'[78]ИП 2021-2024гг.'!N143</f>
        <v>24.354246332416096</v>
      </c>
      <c r="AF143" s="445">
        <f>O143-'[78]ИП 2021-2024гг.'!O143</f>
        <v>24.354246332416096</v>
      </c>
      <c r="AG143" s="445">
        <f>P143-'[78]ИП 2021-2024гг.'!P143</f>
        <v>0</v>
      </c>
      <c r="AH143" s="445">
        <f>Q143-'[78]ИП 2021-2024гг.'!Q143</f>
        <v>24.354246332416096</v>
      </c>
      <c r="AI143" s="445">
        <f>R143-'[78]ИП 2021-2024гг.'!R143</f>
        <v>24.354246332416096</v>
      </c>
      <c r="AJ143" s="445">
        <f>S143-'[78]ИП 2021-2024гг.'!S143</f>
        <v>0</v>
      </c>
      <c r="AK143" s="445"/>
      <c r="AL143" s="445"/>
      <c r="AM143" s="445"/>
      <c r="AN143" s="445">
        <f t="shared" si="41"/>
        <v>922.86700233728004</v>
      </c>
      <c r="AO143" s="445">
        <f t="shared" si="41"/>
        <v>922.86700233728004</v>
      </c>
      <c r="AP143" s="445">
        <f t="shared" si="41"/>
        <v>0</v>
      </c>
      <c r="AQ143" s="445">
        <f t="shared" si="47"/>
        <v>0</v>
      </c>
      <c r="AR143" s="445">
        <f t="shared" si="47"/>
        <v>0</v>
      </c>
      <c r="AS143" s="445">
        <f t="shared" si="47"/>
        <v>0</v>
      </c>
      <c r="AT143" s="445">
        <f t="shared" si="47"/>
        <v>0</v>
      </c>
      <c r="AU143" s="445">
        <f t="shared" si="47"/>
        <v>-24.354246332416096</v>
      </c>
      <c r="AV143" s="499">
        <f>'[79]ИП 2021-2024гг.'!D142-D142</f>
        <v>-225.8033031421437</v>
      </c>
    </row>
    <row r="144" spans="2:48" ht="20.25">
      <c r="B144" s="26"/>
      <c r="C144" s="309" t="s">
        <v>18</v>
      </c>
      <c r="D144" s="225">
        <f t="shared" si="49"/>
        <v>6106.8836914641925</v>
      </c>
      <c r="E144" s="92"/>
      <c r="F144" s="311"/>
      <c r="G144" s="312"/>
      <c r="H144" s="310"/>
      <c r="I144" s="311"/>
      <c r="J144" s="312"/>
      <c r="K144" s="327"/>
      <c r="L144" s="311"/>
      <c r="M144" s="312"/>
      <c r="N144" s="203">
        <f t="shared" ref="N144:N146" si="50">SUM(O144:P144)</f>
        <v>6106.8836914641925</v>
      </c>
      <c r="O144" s="204">
        <f>5106.964*1.06*1.043*1.04*1.04</f>
        <v>6106.8836914641925</v>
      </c>
      <c r="P144" s="205"/>
      <c r="Q144" s="92">
        <f t="shared" si="33"/>
        <v>6106.8836914641925</v>
      </c>
      <c r="R144" s="311">
        <f t="shared" si="45"/>
        <v>6106.8836914641925</v>
      </c>
      <c r="S144" s="312">
        <f t="shared" si="45"/>
        <v>0</v>
      </c>
      <c r="T144" s="289"/>
      <c r="U144" s="445">
        <f>D144-'[78]ИП 2021-2024гг.'!D144</f>
        <v>161.15924544778227</v>
      </c>
      <c r="V144" s="445">
        <f>E144-'[78]ИП 2021-2024гг.'!E144</f>
        <v>0</v>
      </c>
      <c r="W144" s="445">
        <f>F144-'[78]ИП 2021-2024гг.'!F144</f>
        <v>0</v>
      </c>
      <c r="X144" s="445">
        <f>G144-'[78]ИП 2021-2024гг.'!G144</f>
        <v>0</v>
      </c>
      <c r="Y144" s="445">
        <f>H144-'[78]ИП 2021-2024гг.'!H144</f>
        <v>0</v>
      </c>
      <c r="Z144" s="445">
        <f>I144-'[78]ИП 2021-2024гг.'!I144</f>
        <v>0</v>
      </c>
      <c r="AA144" s="445">
        <f>J144-'[78]ИП 2021-2024гг.'!J144</f>
        <v>0</v>
      </c>
      <c r="AB144" s="445">
        <f>K144-'[78]ИП 2021-2024гг.'!K144</f>
        <v>0</v>
      </c>
      <c r="AC144" s="445">
        <f>L144-'[78]ИП 2021-2024гг.'!L144</f>
        <v>0</v>
      </c>
      <c r="AD144" s="445">
        <f>M144-'[78]ИП 2021-2024гг.'!M144</f>
        <v>0</v>
      </c>
      <c r="AE144" s="445">
        <f>N144-'[78]ИП 2021-2024гг.'!N144</f>
        <v>161.15924544778227</v>
      </c>
      <c r="AF144" s="445">
        <f>O144-'[78]ИП 2021-2024гг.'!O144</f>
        <v>161.15924544778227</v>
      </c>
      <c r="AG144" s="445">
        <f>P144-'[78]ИП 2021-2024гг.'!P144</f>
        <v>0</v>
      </c>
      <c r="AH144" s="445">
        <f>Q144-'[78]ИП 2021-2024гг.'!Q144</f>
        <v>161.15924544778227</v>
      </c>
      <c r="AI144" s="445">
        <f>R144-'[78]ИП 2021-2024гг.'!R144</f>
        <v>161.15924544778227</v>
      </c>
      <c r="AJ144" s="445">
        <f>S144-'[78]ИП 2021-2024гг.'!S144</f>
        <v>0</v>
      </c>
      <c r="AK144" s="445"/>
      <c r="AL144" s="445"/>
      <c r="AM144" s="445"/>
      <c r="AN144" s="445">
        <f t="shared" si="41"/>
        <v>6106.8836914641925</v>
      </c>
      <c r="AO144" s="445">
        <f t="shared" si="41"/>
        <v>6106.8836914641925</v>
      </c>
      <c r="AP144" s="445">
        <f t="shared" si="41"/>
        <v>0</v>
      </c>
      <c r="AQ144" s="445">
        <f t="shared" si="47"/>
        <v>0</v>
      </c>
      <c r="AR144" s="445">
        <f t="shared" si="47"/>
        <v>0</v>
      </c>
      <c r="AS144" s="445">
        <f t="shared" si="47"/>
        <v>0</v>
      </c>
      <c r="AT144" s="445">
        <f t="shared" si="47"/>
        <v>0</v>
      </c>
      <c r="AU144" s="445">
        <f t="shared" si="47"/>
        <v>-161.15924544778227</v>
      </c>
      <c r="AV144" s="499">
        <f>'[79]ИП 2021-2024гг.'!D143-D143</f>
        <v>-24.354246332416096</v>
      </c>
    </row>
    <row r="145" spans="2:48" ht="20.25">
      <c r="B145" s="63"/>
      <c r="C145" s="309" t="s">
        <v>142</v>
      </c>
      <c r="D145" s="225">
        <f t="shared" si="49"/>
        <v>1526.7209228660481</v>
      </c>
      <c r="E145" s="92"/>
      <c r="F145" s="311"/>
      <c r="G145" s="312"/>
      <c r="H145" s="310"/>
      <c r="I145" s="311"/>
      <c r="J145" s="312"/>
      <c r="K145" s="327"/>
      <c r="L145" s="311"/>
      <c r="M145" s="312"/>
      <c r="N145" s="203">
        <f t="shared" si="50"/>
        <v>1526.7209228660481</v>
      </c>
      <c r="O145" s="204">
        <f>1276.741*1.06*1.043*1.04*1.04</f>
        <v>1526.7209228660481</v>
      </c>
      <c r="P145" s="205"/>
      <c r="Q145" s="92">
        <f t="shared" si="33"/>
        <v>1526.7209228660481</v>
      </c>
      <c r="R145" s="311">
        <f t="shared" si="45"/>
        <v>1526.7209228660481</v>
      </c>
      <c r="S145" s="312">
        <f t="shared" si="45"/>
        <v>0</v>
      </c>
      <c r="T145" s="289"/>
      <c r="U145" s="445">
        <f>D145-'[78]ИП 2021-2024гг.'!D145</f>
        <v>40.289811361945567</v>
      </c>
      <c r="V145" s="445">
        <f>E145-'[78]ИП 2021-2024гг.'!E145</f>
        <v>0</v>
      </c>
      <c r="W145" s="445">
        <f>F145-'[78]ИП 2021-2024гг.'!F145</f>
        <v>0</v>
      </c>
      <c r="X145" s="445">
        <f>G145-'[78]ИП 2021-2024гг.'!G145</f>
        <v>0</v>
      </c>
      <c r="Y145" s="445">
        <f>H145-'[78]ИП 2021-2024гг.'!H145</f>
        <v>0</v>
      </c>
      <c r="Z145" s="445">
        <f>I145-'[78]ИП 2021-2024гг.'!I145</f>
        <v>0</v>
      </c>
      <c r="AA145" s="445">
        <f>J145-'[78]ИП 2021-2024гг.'!J145</f>
        <v>0</v>
      </c>
      <c r="AB145" s="445">
        <f>K145-'[78]ИП 2021-2024гг.'!K145</f>
        <v>0</v>
      </c>
      <c r="AC145" s="445">
        <f>L145-'[78]ИП 2021-2024гг.'!L145</f>
        <v>0</v>
      </c>
      <c r="AD145" s="445">
        <f>M145-'[78]ИП 2021-2024гг.'!M145</f>
        <v>0</v>
      </c>
      <c r="AE145" s="445">
        <f>N145-'[78]ИП 2021-2024гг.'!N145</f>
        <v>40.289811361945567</v>
      </c>
      <c r="AF145" s="445">
        <f>O145-'[78]ИП 2021-2024гг.'!O145</f>
        <v>40.289811361945567</v>
      </c>
      <c r="AG145" s="445">
        <f>P145-'[78]ИП 2021-2024гг.'!P145</f>
        <v>0</v>
      </c>
      <c r="AH145" s="445">
        <f>Q145-'[78]ИП 2021-2024гг.'!Q145</f>
        <v>40.289811361945567</v>
      </c>
      <c r="AI145" s="445">
        <f>R145-'[78]ИП 2021-2024гг.'!R145</f>
        <v>40.289811361945567</v>
      </c>
      <c r="AJ145" s="445">
        <f>S145-'[78]ИП 2021-2024гг.'!S145</f>
        <v>0</v>
      </c>
      <c r="AK145" s="445"/>
      <c r="AL145" s="445"/>
      <c r="AM145" s="445"/>
      <c r="AN145" s="445">
        <f t="shared" si="41"/>
        <v>1526.7209228660481</v>
      </c>
      <c r="AO145" s="445">
        <f t="shared" si="41"/>
        <v>1526.7209228660481</v>
      </c>
      <c r="AP145" s="445">
        <f t="shared" si="41"/>
        <v>0</v>
      </c>
      <c r="AQ145" s="445">
        <f t="shared" si="47"/>
        <v>0</v>
      </c>
      <c r="AR145" s="445">
        <f t="shared" si="47"/>
        <v>0</v>
      </c>
      <c r="AS145" s="445">
        <f t="shared" si="47"/>
        <v>0</v>
      </c>
      <c r="AT145" s="445">
        <f t="shared" si="47"/>
        <v>0</v>
      </c>
      <c r="AU145" s="445">
        <f t="shared" si="47"/>
        <v>-40.289811361945567</v>
      </c>
      <c r="AV145" s="499">
        <f>'[79]ИП 2021-2024гг.'!D144-D144</f>
        <v>-161.15924544778227</v>
      </c>
    </row>
    <row r="146" spans="2:48" ht="20.25">
      <c r="B146" s="26"/>
      <c r="C146" s="309" t="s">
        <v>132</v>
      </c>
      <c r="D146" s="225">
        <f t="shared" si="49"/>
        <v>0</v>
      </c>
      <c r="E146" s="92"/>
      <c r="F146" s="311"/>
      <c r="G146" s="312"/>
      <c r="H146" s="310"/>
      <c r="I146" s="311"/>
      <c r="J146" s="312"/>
      <c r="K146" s="327"/>
      <c r="L146" s="311"/>
      <c r="M146" s="312"/>
      <c r="N146" s="203">
        <f t="shared" si="50"/>
        <v>0</v>
      </c>
      <c r="O146" s="204"/>
      <c r="P146" s="205"/>
      <c r="Q146" s="87">
        <f t="shared" si="33"/>
        <v>0</v>
      </c>
      <c r="R146" s="311">
        <f t="shared" si="45"/>
        <v>0</v>
      </c>
      <c r="S146" s="312">
        <f t="shared" si="45"/>
        <v>0</v>
      </c>
      <c r="T146" s="289"/>
      <c r="U146" s="445">
        <f>D146-'[78]ИП 2021-2024гг.'!D146</f>
        <v>0</v>
      </c>
      <c r="V146" s="445">
        <f>E146-'[78]ИП 2021-2024гг.'!E146</f>
        <v>0</v>
      </c>
      <c r="W146" s="445">
        <f>F146-'[78]ИП 2021-2024гг.'!F146</f>
        <v>0</v>
      </c>
      <c r="X146" s="445">
        <f>G146-'[78]ИП 2021-2024гг.'!G146</f>
        <v>0</v>
      </c>
      <c r="Y146" s="445">
        <f>H146-'[78]ИП 2021-2024гг.'!H146</f>
        <v>0</v>
      </c>
      <c r="Z146" s="445">
        <f>I146-'[78]ИП 2021-2024гг.'!I146</f>
        <v>0</v>
      </c>
      <c r="AA146" s="445">
        <f>J146-'[78]ИП 2021-2024гг.'!J146</f>
        <v>0</v>
      </c>
      <c r="AB146" s="445">
        <f>K146-'[78]ИП 2021-2024гг.'!K146</f>
        <v>0</v>
      </c>
      <c r="AC146" s="445">
        <f>L146-'[78]ИП 2021-2024гг.'!L146</f>
        <v>0</v>
      </c>
      <c r="AD146" s="445">
        <f>M146-'[78]ИП 2021-2024гг.'!M146</f>
        <v>0</v>
      </c>
      <c r="AE146" s="445">
        <f>N146-'[78]ИП 2021-2024гг.'!N146</f>
        <v>0</v>
      </c>
      <c r="AF146" s="445">
        <f>O146-'[78]ИП 2021-2024гг.'!O146</f>
        <v>0</v>
      </c>
      <c r="AG146" s="445">
        <f>P146-'[78]ИП 2021-2024гг.'!P146</f>
        <v>0</v>
      </c>
      <c r="AH146" s="445">
        <f>Q146-'[78]ИП 2021-2024гг.'!Q146</f>
        <v>0</v>
      </c>
      <c r="AI146" s="445">
        <f>R146-'[78]ИП 2021-2024гг.'!R146</f>
        <v>0</v>
      </c>
      <c r="AJ146" s="445">
        <f>S146-'[78]ИП 2021-2024гг.'!S146</f>
        <v>0</v>
      </c>
      <c r="AK146" s="445"/>
      <c r="AL146" s="445"/>
      <c r="AM146" s="445"/>
      <c r="AN146" s="445">
        <f t="shared" si="41"/>
        <v>0</v>
      </c>
      <c r="AO146" s="445">
        <f t="shared" si="41"/>
        <v>0</v>
      </c>
      <c r="AP146" s="445">
        <f t="shared" si="41"/>
        <v>0</v>
      </c>
      <c r="AQ146" s="445">
        <f t="shared" si="47"/>
        <v>0</v>
      </c>
      <c r="AR146" s="445">
        <f t="shared" si="47"/>
        <v>0</v>
      </c>
      <c r="AS146" s="445">
        <f t="shared" si="47"/>
        <v>0</v>
      </c>
      <c r="AT146" s="445">
        <f t="shared" si="47"/>
        <v>0</v>
      </c>
      <c r="AU146" s="445">
        <f t="shared" si="47"/>
        <v>0</v>
      </c>
      <c r="AV146" s="499">
        <f>'[79]ИП 2021-2024гг.'!D145-D145</f>
        <v>-40.289811361945567</v>
      </c>
    </row>
    <row r="147" spans="2:48" ht="20.25" hidden="1">
      <c r="B147" s="25">
        <v>22</v>
      </c>
      <c r="C147" s="24"/>
      <c r="D147" s="324"/>
      <c r="E147" s="310"/>
      <c r="F147" s="311"/>
      <c r="G147" s="312"/>
      <c r="H147" s="320">
        <f>SUM(I147:J147)</f>
        <v>0</v>
      </c>
      <c r="I147" s="323">
        <f>SUM(I148:I151)</f>
        <v>0</v>
      </c>
      <c r="J147" s="103">
        <f>SUM(J148:J151)</f>
        <v>0</v>
      </c>
      <c r="K147" s="327"/>
      <c r="L147" s="311"/>
      <c r="M147" s="104"/>
      <c r="N147" s="310"/>
      <c r="O147" s="311"/>
      <c r="P147" s="312"/>
      <c r="Q147" s="320">
        <f t="shared" si="33"/>
        <v>0</v>
      </c>
      <c r="R147" s="321">
        <f t="shared" si="45"/>
        <v>0</v>
      </c>
      <c r="S147" s="322">
        <f t="shared" si="45"/>
        <v>0</v>
      </c>
      <c r="T147" s="54"/>
      <c r="U147" s="445">
        <f>D147-'[78]ИП 2021-2024гг.'!D147</f>
        <v>0</v>
      </c>
      <c r="V147" s="445">
        <f>E147-'[78]ИП 2021-2024гг.'!E147</f>
        <v>0</v>
      </c>
      <c r="W147" s="445">
        <f>F147-'[78]ИП 2021-2024гг.'!F147</f>
        <v>0</v>
      </c>
      <c r="X147" s="445">
        <f>G147-'[78]ИП 2021-2024гг.'!G147</f>
        <v>0</v>
      </c>
      <c r="Y147" s="445">
        <f>H147-'[78]ИП 2021-2024гг.'!H147</f>
        <v>0</v>
      </c>
      <c r="Z147" s="445">
        <f>I147-'[78]ИП 2021-2024гг.'!I147</f>
        <v>0</v>
      </c>
      <c r="AA147" s="445">
        <f>J147-'[78]ИП 2021-2024гг.'!J147</f>
        <v>0</v>
      </c>
      <c r="AB147" s="445">
        <f>K147-'[78]ИП 2021-2024гг.'!K147</f>
        <v>0</v>
      </c>
      <c r="AC147" s="445">
        <f>L147-'[78]ИП 2021-2024гг.'!L147</f>
        <v>0</v>
      </c>
      <c r="AD147" s="445">
        <f>M147-'[78]ИП 2021-2024гг.'!M147</f>
        <v>0</v>
      </c>
      <c r="AE147" s="445">
        <f>N147-'[78]ИП 2021-2024гг.'!N147</f>
        <v>0</v>
      </c>
      <c r="AF147" s="445">
        <f>O147-'[78]ИП 2021-2024гг.'!O147</f>
        <v>0</v>
      </c>
      <c r="AG147" s="445">
        <f>P147-'[78]ИП 2021-2024гг.'!P147</f>
        <v>0</v>
      </c>
      <c r="AH147" s="445">
        <f>Q147-'[78]ИП 2021-2024гг.'!Q147</f>
        <v>0</v>
      </c>
      <c r="AI147" s="445">
        <f>R147-'[78]ИП 2021-2024гг.'!R147</f>
        <v>0</v>
      </c>
      <c r="AJ147" s="445">
        <f>S147-'[78]ИП 2021-2024гг.'!S147</f>
        <v>0</v>
      </c>
      <c r="AK147" s="445"/>
      <c r="AL147" s="445"/>
      <c r="AM147" s="445"/>
      <c r="AN147" s="445">
        <f t="shared" si="41"/>
        <v>0</v>
      </c>
      <c r="AO147" s="445">
        <f t="shared" si="41"/>
        <v>0</v>
      </c>
      <c r="AP147" s="445">
        <f t="shared" si="41"/>
        <v>0</v>
      </c>
      <c r="AQ147" s="445">
        <f t="shared" si="47"/>
        <v>0</v>
      </c>
      <c r="AR147" s="445">
        <f t="shared" si="47"/>
        <v>0</v>
      </c>
      <c r="AS147" s="445">
        <f t="shared" si="47"/>
        <v>0</v>
      </c>
      <c r="AT147" s="445">
        <f t="shared" si="47"/>
        <v>0</v>
      </c>
      <c r="AU147" s="445">
        <f t="shared" si="47"/>
        <v>0</v>
      </c>
      <c r="AV147" s="499">
        <f>'[79]ИП 2021-2024гг.'!D146-D146</f>
        <v>0</v>
      </c>
    </row>
    <row r="148" spans="2:48" ht="20.25" hidden="1">
      <c r="B148" s="26"/>
      <c r="C148" s="309" t="s">
        <v>139</v>
      </c>
      <c r="D148" s="326"/>
      <c r="E148" s="310"/>
      <c r="F148" s="311"/>
      <c r="G148" s="312"/>
      <c r="H148" s="310">
        <f>SUM(I148:J148)</f>
        <v>0</v>
      </c>
      <c r="I148" s="311"/>
      <c r="J148" s="313"/>
      <c r="K148" s="327"/>
      <c r="L148" s="311"/>
      <c r="M148" s="104"/>
      <c r="N148" s="310"/>
      <c r="O148" s="311"/>
      <c r="P148" s="312"/>
      <c r="Q148" s="310">
        <f t="shared" si="33"/>
        <v>0</v>
      </c>
      <c r="R148" s="311">
        <f t="shared" si="45"/>
        <v>0</v>
      </c>
      <c r="S148" s="312">
        <f t="shared" si="45"/>
        <v>0</v>
      </c>
      <c r="T148" s="289"/>
      <c r="U148" s="445">
        <f>D148-'[78]ИП 2021-2024гг.'!D148</f>
        <v>0</v>
      </c>
      <c r="V148" s="445">
        <f>E148-'[78]ИП 2021-2024гг.'!E148</f>
        <v>0</v>
      </c>
      <c r="W148" s="445">
        <f>F148-'[78]ИП 2021-2024гг.'!F148</f>
        <v>0</v>
      </c>
      <c r="X148" s="445">
        <f>G148-'[78]ИП 2021-2024гг.'!G148</f>
        <v>0</v>
      </c>
      <c r="Y148" s="445">
        <f>H148-'[78]ИП 2021-2024гг.'!H148</f>
        <v>0</v>
      </c>
      <c r="Z148" s="445">
        <f>I148-'[78]ИП 2021-2024гг.'!I148</f>
        <v>0</v>
      </c>
      <c r="AA148" s="445">
        <f>J148-'[78]ИП 2021-2024гг.'!J148</f>
        <v>0</v>
      </c>
      <c r="AB148" s="445">
        <f>K148-'[78]ИП 2021-2024гг.'!K148</f>
        <v>0</v>
      </c>
      <c r="AC148" s="445">
        <f>L148-'[78]ИП 2021-2024гг.'!L148</f>
        <v>0</v>
      </c>
      <c r="AD148" s="445">
        <f>M148-'[78]ИП 2021-2024гг.'!M148</f>
        <v>0</v>
      </c>
      <c r="AE148" s="445">
        <f>N148-'[78]ИП 2021-2024гг.'!N148</f>
        <v>0</v>
      </c>
      <c r="AF148" s="445">
        <f>O148-'[78]ИП 2021-2024гг.'!O148</f>
        <v>0</v>
      </c>
      <c r="AG148" s="445">
        <f>P148-'[78]ИП 2021-2024гг.'!P148</f>
        <v>0</v>
      </c>
      <c r="AH148" s="445">
        <f>Q148-'[78]ИП 2021-2024гг.'!Q148</f>
        <v>0</v>
      </c>
      <c r="AI148" s="445">
        <f>R148-'[78]ИП 2021-2024гг.'!R148</f>
        <v>0</v>
      </c>
      <c r="AJ148" s="445">
        <f>S148-'[78]ИП 2021-2024гг.'!S148</f>
        <v>0</v>
      </c>
      <c r="AK148" s="445"/>
      <c r="AL148" s="445"/>
      <c r="AM148" s="445"/>
      <c r="AN148" s="445">
        <f t="shared" si="41"/>
        <v>0</v>
      </c>
      <c r="AO148" s="445">
        <f t="shared" si="41"/>
        <v>0</v>
      </c>
      <c r="AP148" s="445">
        <f t="shared" si="41"/>
        <v>0</v>
      </c>
      <c r="AQ148" s="445">
        <f t="shared" si="47"/>
        <v>0</v>
      </c>
      <c r="AR148" s="445">
        <f t="shared" si="47"/>
        <v>0</v>
      </c>
      <c r="AS148" s="445">
        <f t="shared" si="47"/>
        <v>0</v>
      </c>
      <c r="AT148" s="445">
        <f t="shared" si="47"/>
        <v>0</v>
      </c>
      <c r="AU148" s="445">
        <f t="shared" si="47"/>
        <v>0</v>
      </c>
      <c r="AV148" s="499">
        <f>'[79]ИП 2021-2024гг.'!D147-D147</f>
        <v>0</v>
      </c>
    </row>
    <row r="149" spans="2:48" ht="20.25" hidden="1">
      <c r="B149" s="26"/>
      <c r="C149" s="309" t="s">
        <v>18</v>
      </c>
      <c r="D149" s="326"/>
      <c r="E149" s="310"/>
      <c r="F149" s="311"/>
      <c r="G149" s="312"/>
      <c r="H149" s="310">
        <f t="shared" ref="H149:H151" si="51">SUM(I149:J149)</f>
        <v>0</v>
      </c>
      <c r="I149" s="311"/>
      <c r="J149" s="312"/>
      <c r="K149" s="327"/>
      <c r="L149" s="311"/>
      <c r="M149" s="104"/>
      <c r="N149" s="310"/>
      <c r="O149" s="311"/>
      <c r="P149" s="312"/>
      <c r="Q149" s="310">
        <f t="shared" si="33"/>
        <v>0</v>
      </c>
      <c r="R149" s="311">
        <f t="shared" si="45"/>
        <v>0</v>
      </c>
      <c r="S149" s="312">
        <f t="shared" si="45"/>
        <v>0</v>
      </c>
      <c r="T149" s="289"/>
      <c r="U149" s="445">
        <f>D149-'[78]ИП 2021-2024гг.'!D149</f>
        <v>0</v>
      </c>
      <c r="V149" s="445">
        <f>E149-'[78]ИП 2021-2024гг.'!E149</f>
        <v>0</v>
      </c>
      <c r="W149" s="445">
        <f>F149-'[78]ИП 2021-2024гг.'!F149</f>
        <v>0</v>
      </c>
      <c r="X149" s="445">
        <f>G149-'[78]ИП 2021-2024гг.'!G149</f>
        <v>0</v>
      </c>
      <c r="Y149" s="445">
        <f>H149-'[78]ИП 2021-2024гг.'!H149</f>
        <v>0</v>
      </c>
      <c r="Z149" s="445">
        <f>I149-'[78]ИП 2021-2024гг.'!I149</f>
        <v>0</v>
      </c>
      <c r="AA149" s="445">
        <f>J149-'[78]ИП 2021-2024гг.'!J149</f>
        <v>0</v>
      </c>
      <c r="AB149" s="445">
        <f>K149-'[78]ИП 2021-2024гг.'!K149</f>
        <v>0</v>
      </c>
      <c r="AC149" s="445">
        <f>L149-'[78]ИП 2021-2024гг.'!L149</f>
        <v>0</v>
      </c>
      <c r="AD149" s="445">
        <f>M149-'[78]ИП 2021-2024гг.'!M149</f>
        <v>0</v>
      </c>
      <c r="AE149" s="445">
        <f>N149-'[78]ИП 2021-2024гг.'!N149</f>
        <v>0</v>
      </c>
      <c r="AF149" s="445">
        <f>O149-'[78]ИП 2021-2024гг.'!O149</f>
        <v>0</v>
      </c>
      <c r="AG149" s="445">
        <f>P149-'[78]ИП 2021-2024гг.'!P149</f>
        <v>0</v>
      </c>
      <c r="AH149" s="445">
        <f>Q149-'[78]ИП 2021-2024гг.'!Q149</f>
        <v>0</v>
      </c>
      <c r="AI149" s="445">
        <f>R149-'[78]ИП 2021-2024гг.'!R149</f>
        <v>0</v>
      </c>
      <c r="AJ149" s="445">
        <f>S149-'[78]ИП 2021-2024гг.'!S149</f>
        <v>0</v>
      </c>
      <c r="AK149" s="445"/>
      <c r="AL149" s="445"/>
      <c r="AM149" s="445"/>
      <c r="AN149" s="445">
        <f t="shared" si="41"/>
        <v>0</v>
      </c>
      <c r="AO149" s="445">
        <f t="shared" si="41"/>
        <v>0</v>
      </c>
      <c r="AP149" s="445">
        <f t="shared" si="41"/>
        <v>0</v>
      </c>
      <c r="AQ149" s="445">
        <f t="shared" si="47"/>
        <v>0</v>
      </c>
      <c r="AR149" s="445">
        <f t="shared" si="47"/>
        <v>0</v>
      </c>
      <c r="AS149" s="445">
        <f t="shared" si="47"/>
        <v>0</v>
      </c>
      <c r="AT149" s="445">
        <f t="shared" si="47"/>
        <v>0</v>
      </c>
      <c r="AU149" s="445">
        <f t="shared" si="47"/>
        <v>0</v>
      </c>
      <c r="AV149" s="499">
        <f>'[79]ИП 2021-2024гг.'!D148-D148</f>
        <v>0</v>
      </c>
    </row>
    <row r="150" spans="2:48" ht="20.25" hidden="1">
      <c r="B150" s="26"/>
      <c r="C150" s="309" t="s">
        <v>142</v>
      </c>
      <c r="D150" s="326"/>
      <c r="E150" s="310"/>
      <c r="F150" s="311"/>
      <c r="G150" s="312"/>
      <c r="H150" s="310">
        <f t="shared" si="51"/>
        <v>0</v>
      </c>
      <c r="I150" s="311"/>
      <c r="J150" s="312"/>
      <c r="K150" s="327"/>
      <c r="L150" s="311"/>
      <c r="M150" s="104"/>
      <c r="N150" s="310"/>
      <c r="O150" s="311"/>
      <c r="P150" s="312"/>
      <c r="Q150" s="310">
        <f t="shared" si="33"/>
        <v>0</v>
      </c>
      <c r="R150" s="311">
        <f t="shared" si="45"/>
        <v>0</v>
      </c>
      <c r="S150" s="312">
        <f t="shared" si="45"/>
        <v>0</v>
      </c>
      <c r="T150" s="289"/>
      <c r="U150" s="445">
        <f>D150-'[78]ИП 2021-2024гг.'!D150</f>
        <v>0</v>
      </c>
      <c r="V150" s="445">
        <f>E150-'[78]ИП 2021-2024гг.'!E150</f>
        <v>0</v>
      </c>
      <c r="W150" s="445">
        <f>F150-'[78]ИП 2021-2024гг.'!F150</f>
        <v>0</v>
      </c>
      <c r="X150" s="445">
        <f>G150-'[78]ИП 2021-2024гг.'!G150</f>
        <v>0</v>
      </c>
      <c r="Y150" s="445">
        <f>H150-'[78]ИП 2021-2024гг.'!H150</f>
        <v>0</v>
      </c>
      <c r="Z150" s="445">
        <f>I150-'[78]ИП 2021-2024гг.'!I150</f>
        <v>0</v>
      </c>
      <c r="AA150" s="445">
        <f>J150-'[78]ИП 2021-2024гг.'!J150</f>
        <v>0</v>
      </c>
      <c r="AB150" s="445">
        <f>K150-'[78]ИП 2021-2024гг.'!K150</f>
        <v>0</v>
      </c>
      <c r="AC150" s="445">
        <f>L150-'[78]ИП 2021-2024гг.'!L150</f>
        <v>0</v>
      </c>
      <c r="AD150" s="445">
        <f>M150-'[78]ИП 2021-2024гг.'!M150</f>
        <v>0</v>
      </c>
      <c r="AE150" s="445">
        <f>N150-'[78]ИП 2021-2024гг.'!N150</f>
        <v>0</v>
      </c>
      <c r="AF150" s="445">
        <f>O150-'[78]ИП 2021-2024гг.'!O150</f>
        <v>0</v>
      </c>
      <c r="AG150" s="445">
        <f>P150-'[78]ИП 2021-2024гг.'!P150</f>
        <v>0</v>
      </c>
      <c r="AH150" s="445">
        <f>Q150-'[78]ИП 2021-2024гг.'!Q150</f>
        <v>0</v>
      </c>
      <c r="AI150" s="445">
        <f>R150-'[78]ИП 2021-2024гг.'!R150</f>
        <v>0</v>
      </c>
      <c r="AJ150" s="445">
        <f>S150-'[78]ИП 2021-2024гг.'!S150</f>
        <v>0</v>
      </c>
      <c r="AK150" s="445"/>
      <c r="AL150" s="445"/>
      <c r="AM150" s="445"/>
      <c r="AN150" s="445">
        <f t="shared" si="41"/>
        <v>0</v>
      </c>
      <c r="AO150" s="445">
        <f t="shared" si="41"/>
        <v>0</v>
      </c>
      <c r="AP150" s="445">
        <f t="shared" si="41"/>
        <v>0</v>
      </c>
      <c r="AQ150" s="445">
        <f t="shared" si="47"/>
        <v>0</v>
      </c>
      <c r="AR150" s="445">
        <f t="shared" si="47"/>
        <v>0</v>
      </c>
      <c r="AS150" s="445">
        <f t="shared" si="47"/>
        <v>0</v>
      </c>
      <c r="AT150" s="445">
        <f t="shared" si="47"/>
        <v>0</v>
      </c>
      <c r="AU150" s="445">
        <f t="shared" si="47"/>
        <v>0</v>
      </c>
      <c r="AV150" s="499">
        <f>'[79]ИП 2021-2024гг.'!D149-D149</f>
        <v>0</v>
      </c>
    </row>
    <row r="151" spans="2:48" ht="20.25" hidden="1">
      <c r="B151" s="26"/>
      <c r="C151" s="309" t="s">
        <v>132</v>
      </c>
      <c r="D151" s="326"/>
      <c r="E151" s="310"/>
      <c r="F151" s="311"/>
      <c r="G151" s="312"/>
      <c r="H151" s="310">
        <f t="shared" si="51"/>
        <v>0</v>
      </c>
      <c r="I151" s="311"/>
      <c r="J151" s="312"/>
      <c r="K151" s="327"/>
      <c r="L151" s="311"/>
      <c r="M151" s="104"/>
      <c r="N151" s="310"/>
      <c r="O151" s="311"/>
      <c r="P151" s="312"/>
      <c r="Q151" s="310">
        <f t="shared" si="33"/>
        <v>0</v>
      </c>
      <c r="R151" s="311">
        <f t="shared" si="45"/>
        <v>0</v>
      </c>
      <c r="S151" s="312">
        <f t="shared" si="45"/>
        <v>0</v>
      </c>
      <c r="T151" s="289"/>
      <c r="U151" s="445">
        <f>D151-'[78]ИП 2021-2024гг.'!D151</f>
        <v>0</v>
      </c>
      <c r="V151" s="445">
        <f>E151-'[78]ИП 2021-2024гг.'!E151</f>
        <v>0</v>
      </c>
      <c r="W151" s="445">
        <f>F151-'[78]ИП 2021-2024гг.'!F151</f>
        <v>0</v>
      </c>
      <c r="X151" s="445">
        <f>G151-'[78]ИП 2021-2024гг.'!G151</f>
        <v>0</v>
      </c>
      <c r="Y151" s="445">
        <f>H151-'[78]ИП 2021-2024гг.'!H151</f>
        <v>0</v>
      </c>
      <c r="Z151" s="445">
        <f>I151-'[78]ИП 2021-2024гг.'!I151</f>
        <v>0</v>
      </c>
      <c r="AA151" s="445">
        <f>J151-'[78]ИП 2021-2024гг.'!J151</f>
        <v>0</v>
      </c>
      <c r="AB151" s="445">
        <f>K151-'[78]ИП 2021-2024гг.'!K151</f>
        <v>0</v>
      </c>
      <c r="AC151" s="445">
        <f>L151-'[78]ИП 2021-2024гг.'!L151</f>
        <v>0</v>
      </c>
      <c r="AD151" s="445">
        <f>M151-'[78]ИП 2021-2024гг.'!M151</f>
        <v>0</v>
      </c>
      <c r="AE151" s="445">
        <f>N151-'[78]ИП 2021-2024гг.'!N151</f>
        <v>0</v>
      </c>
      <c r="AF151" s="445">
        <f>O151-'[78]ИП 2021-2024гг.'!O151</f>
        <v>0</v>
      </c>
      <c r="AG151" s="445">
        <f>P151-'[78]ИП 2021-2024гг.'!P151</f>
        <v>0</v>
      </c>
      <c r="AH151" s="445">
        <f>Q151-'[78]ИП 2021-2024гг.'!Q151</f>
        <v>0</v>
      </c>
      <c r="AI151" s="445">
        <f>R151-'[78]ИП 2021-2024гг.'!R151</f>
        <v>0</v>
      </c>
      <c r="AJ151" s="445">
        <f>S151-'[78]ИП 2021-2024гг.'!S151</f>
        <v>0</v>
      </c>
      <c r="AK151" s="445"/>
      <c r="AL151" s="445"/>
      <c r="AM151" s="445"/>
      <c r="AN151" s="445">
        <f t="shared" si="41"/>
        <v>0</v>
      </c>
      <c r="AO151" s="445">
        <f t="shared" si="41"/>
        <v>0</v>
      </c>
      <c r="AP151" s="445">
        <f t="shared" si="41"/>
        <v>0</v>
      </c>
      <c r="AQ151" s="445">
        <f t="shared" si="47"/>
        <v>0</v>
      </c>
      <c r="AR151" s="445">
        <f t="shared" si="47"/>
        <v>0</v>
      </c>
      <c r="AS151" s="445">
        <f t="shared" si="47"/>
        <v>0</v>
      </c>
      <c r="AT151" s="445">
        <f t="shared" si="47"/>
        <v>0</v>
      </c>
      <c r="AU151" s="445">
        <f t="shared" si="47"/>
        <v>0</v>
      </c>
      <c r="AV151" s="499">
        <f>'[79]ИП 2021-2024гг.'!D150-D150</f>
        <v>0</v>
      </c>
    </row>
    <row r="152" spans="2:48" ht="51" customHeight="1">
      <c r="B152" s="25">
        <v>19</v>
      </c>
      <c r="C152" s="24" t="s">
        <v>233</v>
      </c>
      <c r="D152" s="209">
        <v>16638</v>
      </c>
      <c r="E152" s="136">
        <f>SUM(F152:G152)</f>
        <v>1366.8325725599998</v>
      </c>
      <c r="F152" s="135">
        <f>SUM(F153:F156)</f>
        <v>0</v>
      </c>
      <c r="G152" s="144">
        <f>SUM(G153:G156)</f>
        <v>1366.8325725599998</v>
      </c>
      <c r="H152" s="136">
        <f>SUM(I152:J152)</f>
        <v>5328.9025099999999</v>
      </c>
      <c r="I152" s="135">
        <f>SUM(I153:I156)</f>
        <v>4608.9025099999999</v>
      </c>
      <c r="J152" s="144">
        <f>SUM(J153:J156)</f>
        <v>720</v>
      </c>
      <c r="K152" s="134">
        <f>SUM(L152:M152)</f>
        <v>3172.695544898585</v>
      </c>
      <c r="L152" s="135">
        <f>SUM(L153:L156)</f>
        <v>0</v>
      </c>
      <c r="M152" s="135">
        <f>SUM(M153:M156)</f>
        <v>3172.695544898585</v>
      </c>
      <c r="N152" s="136">
        <f>O152+P152</f>
        <v>6769.8759342685698</v>
      </c>
      <c r="O152" s="135">
        <f>SUM(O153:O156)</f>
        <v>3367.9</v>
      </c>
      <c r="P152" s="135">
        <f>SUM(P153:P156)</f>
        <v>3401.9759342685697</v>
      </c>
      <c r="Q152" s="87">
        <f t="shared" si="33"/>
        <v>16638.306561727157</v>
      </c>
      <c r="R152" s="321">
        <f t="shared" si="45"/>
        <v>7976.8025099999995</v>
      </c>
      <c r="S152" s="322">
        <f t="shared" si="45"/>
        <v>8661.5040517271555</v>
      </c>
      <c r="T152" s="54"/>
      <c r="U152" s="445">
        <f>D152-'[78]ИП 2021-2024гг.'!D152</f>
        <v>-0.27763172715640394</v>
      </c>
      <c r="V152" s="445">
        <f>E152-'[78]ИП 2021-2024гг.'!E152</f>
        <v>0</v>
      </c>
      <c r="W152" s="445">
        <f>F152-'[78]ИП 2021-2024гг.'!F152</f>
        <v>0</v>
      </c>
      <c r="X152" s="445">
        <f>G152-'[78]ИП 2021-2024гг.'!G152</f>
        <v>0</v>
      </c>
      <c r="Y152" s="445">
        <f>H152-'[78]ИП 2021-2024гг.'!H152</f>
        <v>2.8930000000400469E-2</v>
      </c>
      <c r="Z152" s="445">
        <f>I152-'[78]ИП 2021-2024гг.'!I152</f>
        <v>2.8930000000400469E-2</v>
      </c>
      <c r="AA152" s="445">
        <f>J152-'[78]ИП 2021-2024гг.'!J152</f>
        <v>0</v>
      </c>
      <c r="AB152" s="445">
        <f>K152-'[78]ИП 2021-2024гг.'!K152</f>
        <v>0</v>
      </c>
      <c r="AC152" s="445">
        <f>L152-'[78]ИП 2021-2024гг.'!L152</f>
        <v>0</v>
      </c>
      <c r="AD152" s="445">
        <f>M152-'[78]ИП 2021-2024гг.'!M152</f>
        <v>0</v>
      </c>
      <c r="AE152" s="445">
        <f>N152-'[78]ИП 2021-2024гг.'!N152</f>
        <v>0</v>
      </c>
      <c r="AF152" s="445">
        <f>O152-'[78]ИП 2021-2024гг.'!O152</f>
        <v>0</v>
      </c>
      <c r="AG152" s="445">
        <f>P152-'[78]ИП 2021-2024гг.'!P152</f>
        <v>0</v>
      </c>
      <c r="AH152" s="445">
        <f>Q152-'[78]ИП 2021-2024гг.'!Q152</f>
        <v>2.8930000000400469E-2</v>
      </c>
      <c r="AI152" s="445">
        <f>R152-'[78]ИП 2021-2024гг.'!R152</f>
        <v>2.8930000000400469E-2</v>
      </c>
      <c r="AJ152" s="445">
        <f>S152-'[78]ИП 2021-2024гг.'!S152</f>
        <v>0</v>
      </c>
      <c r="AK152" s="445"/>
      <c r="AL152" s="445"/>
      <c r="AM152" s="445"/>
      <c r="AN152" s="445">
        <f t="shared" si="41"/>
        <v>16638.306561727157</v>
      </c>
      <c r="AO152" s="445">
        <f t="shared" si="41"/>
        <v>7976.8025099999995</v>
      </c>
      <c r="AP152" s="445">
        <f t="shared" si="41"/>
        <v>8661.5040517271555</v>
      </c>
      <c r="AQ152" s="445">
        <f t="shared" si="47"/>
        <v>0</v>
      </c>
      <c r="AR152" s="445">
        <f t="shared" si="47"/>
        <v>0</v>
      </c>
      <c r="AS152" s="445">
        <f t="shared" si="47"/>
        <v>0</v>
      </c>
      <c r="AT152" s="445">
        <f t="shared" si="47"/>
        <v>0</v>
      </c>
      <c r="AU152" s="445">
        <f t="shared" si="47"/>
        <v>0.27763172715640394</v>
      </c>
      <c r="AV152" s="499">
        <f>'[79]ИП 2021-2024гг.'!D151-D151</f>
        <v>0</v>
      </c>
    </row>
    <row r="153" spans="2:48" ht="20.25">
      <c r="B153" s="26"/>
      <c r="C153" s="309" t="s">
        <v>139</v>
      </c>
      <c r="D153" s="209">
        <v>0</v>
      </c>
      <c r="E153" s="137">
        <f>SUM(F153:G153)</f>
        <v>0</v>
      </c>
      <c r="F153" s="138"/>
      <c r="G153" s="140"/>
      <c r="H153" s="137">
        <f>SUM(I153:J153)</f>
        <v>0</v>
      </c>
      <c r="I153" s="138"/>
      <c r="J153" s="256"/>
      <c r="K153" s="151">
        <f>SUM(L153:M153)</f>
        <v>0</v>
      </c>
      <c r="L153" s="138"/>
      <c r="M153" s="140"/>
      <c r="N153" s="137">
        <f>SUM(O153:P153)</f>
        <v>0</v>
      </c>
      <c r="O153" s="138"/>
      <c r="P153" s="140"/>
      <c r="Q153" s="87">
        <f t="shared" si="33"/>
        <v>0</v>
      </c>
      <c r="R153" s="311">
        <f t="shared" si="45"/>
        <v>0</v>
      </c>
      <c r="S153" s="312">
        <f t="shared" si="45"/>
        <v>0</v>
      </c>
      <c r="T153" s="289"/>
      <c r="U153" s="445">
        <f>D153-'[78]ИП 2021-2024гг.'!D153</f>
        <v>0</v>
      </c>
      <c r="V153" s="445">
        <f>E153-'[78]ИП 2021-2024гг.'!E153</f>
        <v>0</v>
      </c>
      <c r="W153" s="445">
        <f>F153-'[78]ИП 2021-2024гг.'!F153</f>
        <v>0</v>
      </c>
      <c r="X153" s="445">
        <f>G153-'[78]ИП 2021-2024гг.'!G153</f>
        <v>0</v>
      </c>
      <c r="Y153" s="445">
        <f>H153-'[78]ИП 2021-2024гг.'!H153</f>
        <v>0</v>
      </c>
      <c r="Z153" s="445">
        <f>I153-'[78]ИП 2021-2024гг.'!I153</f>
        <v>0</v>
      </c>
      <c r="AA153" s="445">
        <f>J153-'[78]ИП 2021-2024гг.'!J153</f>
        <v>0</v>
      </c>
      <c r="AB153" s="445">
        <f>K153-'[78]ИП 2021-2024гг.'!K153</f>
        <v>0</v>
      </c>
      <c r="AC153" s="445">
        <f>L153-'[78]ИП 2021-2024гг.'!L153</f>
        <v>0</v>
      </c>
      <c r="AD153" s="445">
        <f>M153-'[78]ИП 2021-2024гг.'!M153</f>
        <v>0</v>
      </c>
      <c r="AE153" s="445">
        <f>N153-'[78]ИП 2021-2024гг.'!N153</f>
        <v>0</v>
      </c>
      <c r="AF153" s="445">
        <f>O153-'[78]ИП 2021-2024гг.'!O153</f>
        <v>0</v>
      </c>
      <c r="AG153" s="445">
        <f>P153-'[78]ИП 2021-2024гг.'!P153</f>
        <v>0</v>
      </c>
      <c r="AH153" s="445">
        <f>Q153-'[78]ИП 2021-2024гг.'!Q153</f>
        <v>0</v>
      </c>
      <c r="AI153" s="445">
        <f>R153-'[78]ИП 2021-2024гг.'!R153</f>
        <v>0</v>
      </c>
      <c r="AJ153" s="445">
        <f>S153-'[78]ИП 2021-2024гг.'!S153</f>
        <v>0</v>
      </c>
      <c r="AK153" s="445"/>
      <c r="AL153" s="445"/>
      <c r="AM153" s="445"/>
      <c r="AN153" s="445">
        <f t="shared" si="41"/>
        <v>0</v>
      </c>
      <c r="AO153" s="445">
        <f t="shared" si="41"/>
        <v>0</v>
      </c>
      <c r="AP153" s="445">
        <f t="shared" si="41"/>
        <v>0</v>
      </c>
      <c r="AQ153" s="445">
        <f t="shared" si="47"/>
        <v>0</v>
      </c>
      <c r="AR153" s="445">
        <f t="shared" si="47"/>
        <v>0</v>
      </c>
      <c r="AS153" s="445">
        <f t="shared" si="47"/>
        <v>0</v>
      </c>
      <c r="AT153" s="445">
        <f t="shared" si="47"/>
        <v>0</v>
      </c>
      <c r="AU153" s="445">
        <f t="shared" si="47"/>
        <v>0</v>
      </c>
      <c r="AV153" s="499">
        <f>'[79]ИП 2021-2024гг.'!D152-D152</f>
        <v>0.27763172715640394</v>
      </c>
    </row>
    <row r="154" spans="2:48" ht="20.25">
      <c r="B154" s="26"/>
      <c r="C154" s="309" t="s">
        <v>18</v>
      </c>
      <c r="D154" s="220">
        <v>15155</v>
      </c>
      <c r="E154" s="137">
        <f t="shared" ref="E154:E156" si="52">SUM(F154:G154)</f>
        <v>1245.4407125999999</v>
      </c>
      <c r="F154" s="138"/>
      <c r="G154" s="140">
        <f>1245440.7126/1000</f>
        <v>1245.4407125999999</v>
      </c>
      <c r="H154" s="137">
        <f t="shared" ref="H154:H156" si="53">SUM(I154:J154)</f>
        <v>4849.9025099999999</v>
      </c>
      <c r="I154" s="142">
        <f>4849.90251-682-38</f>
        <v>4129.9025099999999</v>
      </c>
      <c r="J154" s="256">
        <f>682+38</f>
        <v>720</v>
      </c>
      <c r="K154" s="151">
        <f t="shared" ref="K154:K156" si="54">SUM(L154:M154)</f>
        <v>2890.9206722818199</v>
      </c>
      <c r="L154" s="138"/>
      <c r="M154" s="140">
        <f>2890920.67228182/1000</f>
        <v>2890.9206722818199</v>
      </c>
      <c r="N154" s="137">
        <f t="shared" ref="N154:N156" si="55">SUM(O154:P154)</f>
        <v>6168.6265931310108</v>
      </c>
      <c r="O154" s="138">
        <f>3420+12-64.1</f>
        <v>3367.9</v>
      </c>
      <c r="P154" s="140">
        <f>6168626.59313101/1000-3420-12+64.1</f>
        <v>2800.7265931310108</v>
      </c>
      <c r="Q154" s="92">
        <f t="shared" si="33"/>
        <v>15154.89048801283</v>
      </c>
      <c r="R154" s="311">
        <f t="shared" si="45"/>
        <v>7497.8025099999995</v>
      </c>
      <c r="S154" s="312">
        <f t="shared" si="45"/>
        <v>7657.0879780128307</v>
      </c>
      <c r="T154" s="289"/>
      <c r="U154" s="445">
        <f>D154-'[78]ИП 2021-2024гг.'!D154</f>
        <v>0.10951198716975341</v>
      </c>
      <c r="V154" s="445">
        <f>E154-'[78]ИП 2021-2024гг.'!E154</f>
        <v>0</v>
      </c>
      <c r="W154" s="445">
        <f>F154-'[78]ИП 2021-2024гг.'!F154</f>
        <v>0</v>
      </c>
      <c r="X154" s="445">
        <f>G154-'[78]ИП 2021-2024гг.'!G154</f>
        <v>0</v>
      </c>
      <c r="Y154" s="445">
        <f>H154-'[78]ИП 2021-2024гг.'!H154</f>
        <v>0</v>
      </c>
      <c r="Z154" s="445">
        <f>I154-'[78]ИП 2021-2024гг.'!I154</f>
        <v>0</v>
      </c>
      <c r="AA154" s="445">
        <f>J154-'[78]ИП 2021-2024гг.'!J154</f>
        <v>0</v>
      </c>
      <c r="AB154" s="445">
        <f>K154-'[78]ИП 2021-2024гг.'!K154</f>
        <v>0</v>
      </c>
      <c r="AC154" s="445">
        <f>L154-'[78]ИП 2021-2024гг.'!L154</f>
        <v>0</v>
      </c>
      <c r="AD154" s="445">
        <f>M154-'[78]ИП 2021-2024гг.'!M154</f>
        <v>0</v>
      </c>
      <c r="AE154" s="445">
        <f>N154-'[78]ИП 2021-2024гг.'!N154</f>
        <v>0</v>
      </c>
      <c r="AF154" s="445">
        <f>O154-'[78]ИП 2021-2024гг.'!O154</f>
        <v>0</v>
      </c>
      <c r="AG154" s="445">
        <f>P154-'[78]ИП 2021-2024гг.'!P154</f>
        <v>0</v>
      </c>
      <c r="AH154" s="445">
        <f>Q154-'[78]ИП 2021-2024гг.'!Q154</f>
        <v>0</v>
      </c>
      <c r="AI154" s="445">
        <f>R154-'[78]ИП 2021-2024гг.'!R154</f>
        <v>0</v>
      </c>
      <c r="AJ154" s="445">
        <f>S154-'[78]ИП 2021-2024гг.'!S154</f>
        <v>0</v>
      </c>
      <c r="AK154" s="445"/>
      <c r="AL154" s="445"/>
      <c r="AM154" s="445"/>
      <c r="AN154" s="445">
        <f t="shared" si="41"/>
        <v>15154.890488012832</v>
      </c>
      <c r="AO154" s="445">
        <f t="shared" si="41"/>
        <v>7497.8025099999995</v>
      </c>
      <c r="AP154" s="445">
        <f t="shared" si="41"/>
        <v>7657.0879780128307</v>
      </c>
      <c r="AQ154" s="445">
        <f t="shared" si="47"/>
        <v>0</v>
      </c>
      <c r="AR154" s="445">
        <f t="shared" si="47"/>
        <v>0</v>
      </c>
      <c r="AS154" s="445">
        <f t="shared" si="47"/>
        <v>0</v>
      </c>
      <c r="AT154" s="445">
        <f t="shared" si="47"/>
        <v>0</v>
      </c>
      <c r="AU154" s="445">
        <f t="shared" si="47"/>
        <v>-0.10951198716975341</v>
      </c>
      <c r="AV154" s="499">
        <f>'[79]ИП 2021-2024гг.'!D153-D153</f>
        <v>0</v>
      </c>
    </row>
    <row r="155" spans="2:48" ht="20.25">
      <c r="B155" s="26"/>
      <c r="C155" s="309" t="s">
        <v>142</v>
      </c>
      <c r="D155" s="220">
        <v>1483</v>
      </c>
      <c r="E155" s="137">
        <f t="shared" si="52"/>
        <v>121.39185996000001</v>
      </c>
      <c r="F155" s="138"/>
      <c r="G155" s="140">
        <f>121391.85996/1000</f>
        <v>121.39185996000001</v>
      </c>
      <c r="H155" s="137">
        <f t="shared" si="53"/>
        <v>479</v>
      </c>
      <c r="I155" s="138">
        <v>479</v>
      </c>
      <c r="J155" s="140"/>
      <c r="K155" s="151">
        <f t="shared" si="54"/>
        <v>281.77487261676498</v>
      </c>
      <c r="L155" s="138"/>
      <c r="M155" s="140">
        <f>281774.872616765/1000</f>
        <v>281.77487261676498</v>
      </c>
      <c r="N155" s="137">
        <f t="shared" si="55"/>
        <v>601.24934113755899</v>
      </c>
      <c r="O155" s="138"/>
      <c r="P155" s="140">
        <f>601249.341137559/1000</f>
        <v>601.24934113755899</v>
      </c>
      <c r="Q155" s="92">
        <f t="shared" si="33"/>
        <v>1483.4160737143238</v>
      </c>
      <c r="R155" s="311">
        <f t="shared" si="45"/>
        <v>479</v>
      </c>
      <c r="S155" s="312">
        <f t="shared" si="45"/>
        <v>1004.4160737143239</v>
      </c>
      <c r="T155" s="289"/>
      <c r="U155" s="445">
        <f>D155-'[78]ИП 2021-2024гг.'!D155</f>
        <v>-0.38714371432388361</v>
      </c>
      <c r="V155" s="445">
        <f>E155-'[78]ИП 2021-2024гг.'!E155</f>
        <v>0</v>
      </c>
      <c r="W155" s="445">
        <f>F155-'[78]ИП 2021-2024гг.'!F155</f>
        <v>0</v>
      </c>
      <c r="X155" s="445">
        <f>G155-'[78]ИП 2021-2024гг.'!G155</f>
        <v>0</v>
      </c>
      <c r="Y155" s="445">
        <f>H155-'[78]ИП 2021-2024гг.'!H155</f>
        <v>2.8930000000002565E-2</v>
      </c>
      <c r="Z155" s="445">
        <f>I155-'[78]ИП 2021-2024гг.'!I155</f>
        <v>2.8930000000002565E-2</v>
      </c>
      <c r="AA155" s="445">
        <f>J155-'[78]ИП 2021-2024гг.'!J155</f>
        <v>0</v>
      </c>
      <c r="AB155" s="445">
        <f>K155-'[78]ИП 2021-2024гг.'!K155</f>
        <v>0</v>
      </c>
      <c r="AC155" s="445">
        <f>L155-'[78]ИП 2021-2024гг.'!L155</f>
        <v>0</v>
      </c>
      <c r="AD155" s="445">
        <f>M155-'[78]ИП 2021-2024гг.'!M155</f>
        <v>0</v>
      </c>
      <c r="AE155" s="445">
        <f>N155-'[78]ИП 2021-2024гг.'!N155</f>
        <v>0</v>
      </c>
      <c r="AF155" s="445">
        <f>O155-'[78]ИП 2021-2024гг.'!O155</f>
        <v>0</v>
      </c>
      <c r="AG155" s="445">
        <f>P155-'[78]ИП 2021-2024гг.'!P155</f>
        <v>0</v>
      </c>
      <c r="AH155" s="445">
        <f>Q155-'[78]ИП 2021-2024гг.'!Q155</f>
        <v>2.8929999999945721E-2</v>
      </c>
      <c r="AI155" s="445">
        <f>R155-'[78]ИП 2021-2024гг.'!R155</f>
        <v>2.8930000000002565E-2</v>
      </c>
      <c r="AJ155" s="445">
        <f>S155-'[78]ИП 2021-2024гг.'!S155</f>
        <v>0</v>
      </c>
      <c r="AK155" s="445"/>
      <c r="AL155" s="445"/>
      <c r="AM155" s="445"/>
      <c r="AN155" s="445">
        <f t="shared" si="41"/>
        <v>1483.4160737143241</v>
      </c>
      <c r="AO155" s="445">
        <f t="shared" si="41"/>
        <v>479</v>
      </c>
      <c r="AP155" s="445">
        <f t="shared" si="41"/>
        <v>1004.4160737143239</v>
      </c>
      <c r="AQ155" s="445">
        <f t="shared" si="47"/>
        <v>0</v>
      </c>
      <c r="AR155" s="445">
        <f t="shared" si="47"/>
        <v>0</v>
      </c>
      <c r="AS155" s="445">
        <f t="shared" si="47"/>
        <v>0</v>
      </c>
      <c r="AT155" s="445">
        <f t="shared" si="47"/>
        <v>0</v>
      </c>
      <c r="AU155" s="445">
        <f t="shared" si="47"/>
        <v>0.38714371432388361</v>
      </c>
      <c r="AV155" s="499">
        <f>'[79]ИП 2021-2024гг.'!D154-D154</f>
        <v>-0.10951198716975341</v>
      </c>
    </row>
    <row r="156" spans="2:48" ht="20.25">
      <c r="B156" s="26"/>
      <c r="C156" s="309" t="s">
        <v>132</v>
      </c>
      <c r="D156" s="209"/>
      <c r="E156" s="137">
        <f t="shared" si="52"/>
        <v>0</v>
      </c>
      <c r="F156" s="138"/>
      <c r="G156" s="140"/>
      <c r="H156" s="137">
        <f t="shared" si="53"/>
        <v>0</v>
      </c>
      <c r="I156" s="138"/>
      <c r="J156" s="140"/>
      <c r="K156" s="151">
        <f t="shared" si="54"/>
        <v>0</v>
      </c>
      <c r="L156" s="138"/>
      <c r="M156" s="140"/>
      <c r="N156" s="137">
        <f t="shared" si="55"/>
        <v>0</v>
      </c>
      <c r="O156" s="138"/>
      <c r="P156" s="140"/>
      <c r="Q156" s="87">
        <f t="shared" si="33"/>
        <v>0</v>
      </c>
      <c r="R156" s="311">
        <f t="shared" si="45"/>
        <v>0</v>
      </c>
      <c r="S156" s="312">
        <f t="shared" si="45"/>
        <v>0</v>
      </c>
      <c r="T156" s="289"/>
      <c r="U156" s="445">
        <f>D156-'[78]ИП 2021-2024гг.'!D156</f>
        <v>0</v>
      </c>
      <c r="V156" s="445">
        <f>E156-'[78]ИП 2021-2024гг.'!E156</f>
        <v>0</v>
      </c>
      <c r="W156" s="445">
        <f>F156-'[78]ИП 2021-2024гг.'!F156</f>
        <v>0</v>
      </c>
      <c r="X156" s="445">
        <f>G156-'[78]ИП 2021-2024гг.'!G156</f>
        <v>0</v>
      </c>
      <c r="Y156" s="445">
        <f>H156-'[78]ИП 2021-2024гг.'!H156</f>
        <v>0</v>
      </c>
      <c r="Z156" s="445">
        <f>I156-'[78]ИП 2021-2024гг.'!I156</f>
        <v>0</v>
      </c>
      <c r="AA156" s="445">
        <f>J156-'[78]ИП 2021-2024гг.'!J156</f>
        <v>0</v>
      </c>
      <c r="AB156" s="445">
        <f>K156-'[78]ИП 2021-2024гг.'!K156</f>
        <v>0</v>
      </c>
      <c r="AC156" s="445">
        <f>L156-'[78]ИП 2021-2024гг.'!L156</f>
        <v>0</v>
      </c>
      <c r="AD156" s="445">
        <f>M156-'[78]ИП 2021-2024гг.'!M156</f>
        <v>0</v>
      </c>
      <c r="AE156" s="445">
        <f>N156-'[78]ИП 2021-2024гг.'!N156</f>
        <v>0</v>
      </c>
      <c r="AF156" s="445">
        <f>O156-'[78]ИП 2021-2024гг.'!O156</f>
        <v>0</v>
      </c>
      <c r="AG156" s="445">
        <f>P156-'[78]ИП 2021-2024гг.'!P156</f>
        <v>0</v>
      </c>
      <c r="AH156" s="445">
        <f>Q156-'[78]ИП 2021-2024гг.'!Q156</f>
        <v>0</v>
      </c>
      <c r="AI156" s="445">
        <f>R156-'[78]ИП 2021-2024гг.'!R156</f>
        <v>0</v>
      </c>
      <c r="AJ156" s="445">
        <f>S156-'[78]ИП 2021-2024гг.'!S156</f>
        <v>0</v>
      </c>
      <c r="AK156" s="445"/>
      <c r="AL156" s="445"/>
      <c r="AM156" s="445"/>
      <c r="AN156" s="445">
        <f t="shared" si="41"/>
        <v>0</v>
      </c>
      <c r="AO156" s="445">
        <f t="shared" si="41"/>
        <v>0</v>
      </c>
      <c r="AP156" s="445">
        <f t="shared" si="41"/>
        <v>0</v>
      </c>
      <c r="AQ156" s="445">
        <f t="shared" si="47"/>
        <v>0</v>
      </c>
      <c r="AR156" s="445">
        <f t="shared" si="47"/>
        <v>0</v>
      </c>
      <c r="AS156" s="445">
        <f t="shared" si="47"/>
        <v>0</v>
      </c>
      <c r="AT156" s="445">
        <f t="shared" si="47"/>
        <v>0</v>
      </c>
      <c r="AU156" s="445">
        <f t="shared" si="47"/>
        <v>0</v>
      </c>
      <c r="AV156" s="499">
        <f>'[79]ИП 2021-2024гг.'!D155-D155</f>
        <v>0.38714371432388361</v>
      </c>
    </row>
    <row r="157" spans="2:48" s="53" customFormat="1" ht="55.5" customHeight="1">
      <c r="B157" s="25">
        <v>20</v>
      </c>
      <c r="C157" s="24" t="s">
        <v>153</v>
      </c>
      <c r="D157" s="129">
        <f t="shared" ref="D157:D166" si="56">E157+H157+K157+N157</f>
        <v>12087.78421587712</v>
      </c>
      <c r="E157" s="87">
        <f t="shared" ref="E157:J157" si="57">SUM(E158:E166)</f>
        <v>1529</v>
      </c>
      <c r="F157" s="51">
        <f t="shared" si="57"/>
        <v>1529</v>
      </c>
      <c r="G157" s="103">
        <f t="shared" si="57"/>
        <v>0</v>
      </c>
      <c r="H157" s="87">
        <f t="shared" si="57"/>
        <v>0</v>
      </c>
      <c r="I157" s="51">
        <f t="shared" si="57"/>
        <v>0</v>
      </c>
      <c r="J157" s="103">
        <f t="shared" si="57"/>
        <v>0</v>
      </c>
      <c r="K157" s="90">
        <f>SUM(L157:M157)</f>
        <v>0</v>
      </c>
      <c r="L157" s="51">
        <f>SUM(L158:L166)</f>
        <v>0</v>
      </c>
      <c r="M157" s="90">
        <f>SUM(M158:M166)</f>
        <v>0</v>
      </c>
      <c r="N157" s="87">
        <f>SUM(N158:N166)</f>
        <v>10558.78421587712</v>
      </c>
      <c r="O157" s="51">
        <f>SUM(O158:O166)</f>
        <v>10558.78421587712</v>
      </c>
      <c r="P157" s="90">
        <f>SUM(P158:P166)</f>
        <v>0</v>
      </c>
      <c r="Q157" s="87">
        <f t="shared" si="33"/>
        <v>12087.78421587712</v>
      </c>
      <c r="R157" s="51">
        <f t="shared" si="45"/>
        <v>12087.78421587712</v>
      </c>
      <c r="S157" s="103">
        <f t="shared" si="45"/>
        <v>0</v>
      </c>
      <c r="T157" s="54"/>
      <c r="U157" s="445">
        <f>D157-'[78]ИП 2021-2024гг.'!D157</f>
        <v>-22774.657021401854</v>
      </c>
      <c r="V157" s="445">
        <f>E157-'[78]ИП 2021-2024гг.'!E157</f>
        <v>5.4782559999921432E-2</v>
      </c>
      <c r="W157" s="445">
        <f>F157-'[78]ИП 2021-2024гг.'!F157</f>
        <v>1529</v>
      </c>
      <c r="X157" s="445">
        <f>G157-'[78]ИП 2021-2024гг.'!G157</f>
        <v>-1528.9452174400001</v>
      </c>
      <c r="Y157" s="445">
        <f>H157-'[78]ИП 2021-2024гг.'!H157</f>
        <v>-22954.1741936</v>
      </c>
      <c r="Z157" s="445">
        <f>I157-'[78]ИП 2021-2024гг.'!I157</f>
        <v>-3085.2293055999999</v>
      </c>
      <c r="AA157" s="445">
        <f>J157-'[78]ИП 2021-2024гг.'!J157</f>
        <v>-19868.944887999998</v>
      </c>
      <c r="AB157" s="445">
        <f>K157-'[78]ИП 2021-2024гг.'!K157</f>
        <v>0</v>
      </c>
      <c r="AC157" s="445">
        <f>L157-'[78]ИП 2021-2024гг.'!L157</f>
        <v>0</v>
      </c>
      <c r="AD157" s="445">
        <f>M157-'[78]ИП 2021-2024гг.'!M157</f>
        <v>0</v>
      </c>
      <c r="AE157" s="445">
        <f>N157-'[78]ИП 2021-2024гг.'!N157</f>
        <v>179.4623896381454</v>
      </c>
      <c r="AF157" s="445">
        <f>O157-'[78]ИП 2021-2024гг.'!O157</f>
        <v>10558.78421587712</v>
      </c>
      <c r="AG157" s="445">
        <f>P157-'[78]ИП 2021-2024гг.'!P157</f>
        <v>-10379.321826238975</v>
      </c>
      <c r="AH157" s="445">
        <f>Q157-'[78]ИП 2021-2024гг.'!Q157</f>
        <v>-22774.657021401854</v>
      </c>
      <c r="AI157" s="445">
        <f>R157-'[78]ИП 2021-2024гг.'!R157</f>
        <v>9002.5549102771201</v>
      </c>
      <c r="AJ157" s="445">
        <f>S157-'[78]ИП 2021-2024гг.'!S157</f>
        <v>-31777.211931678972</v>
      </c>
      <c r="AK157" s="445"/>
      <c r="AL157" s="445"/>
      <c r="AM157" s="445"/>
      <c r="AN157" s="445">
        <f t="shared" si="41"/>
        <v>12087.78421587712</v>
      </c>
      <c r="AO157" s="445">
        <f t="shared" si="41"/>
        <v>12087.78421587712</v>
      </c>
      <c r="AP157" s="445">
        <f t="shared" si="41"/>
        <v>0</v>
      </c>
      <c r="AQ157" s="445">
        <f t="shared" si="47"/>
        <v>0</v>
      </c>
      <c r="AR157" s="445">
        <f t="shared" si="47"/>
        <v>0</v>
      </c>
      <c r="AS157" s="445">
        <f t="shared" si="47"/>
        <v>0</v>
      </c>
      <c r="AT157" s="445">
        <f t="shared" si="47"/>
        <v>0</v>
      </c>
      <c r="AU157" s="445">
        <f t="shared" si="47"/>
        <v>22774.657021401854</v>
      </c>
      <c r="AV157" s="499">
        <f>'[79]ИП 2021-2024гг.'!D156-D156</f>
        <v>0</v>
      </c>
    </row>
    <row r="158" spans="2:48" s="53" customFormat="1" ht="20.25" hidden="1">
      <c r="B158" s="26"/>
      <c r="C158" s="97" t="s">
        <v>193</v>
      </c>
      <c r="D158" s="130">
        <f t="shared" si="56"/>
        <v>0</v>
      </c>
      <c r="E158" s="92">
        <f>SUM(F158:G158)</f>
        <v>0</v>
      </c>
      <c r="F158" s="88"/>
      <c r="G158" s="89"/>
      <c r="H158" s="92"/>
      <c r="I158" s="88"/>
      <c r="J158" s="89"/>
      <c r="K158" s="93"/>
      <c r="L158" s="88"/>
      <c r="M158" s="89"/>
      <c r="N158" s="92"/>
      <c r="O158" s="88"/>
      <c r="P158" s="89"/>
      <c r="Q158" s="92">
        <f t="shared" si="33"/>
        <v>0</v>
      </c>
      <c r="R158" s="88">
        <f t="shared" si="45"/>
        <v>0</v>
      </c>
      <c r="S158" s="89">
        <f t="shared" si="45"/>
        <v>0</v>
      </c>
      <c r="T158" s="289"/>
      <c r="U158" s="445">
        <f>D158-'[78]ИП 2021-2024гг.'!D158</f>
        <v>0</v>
      </c>
      <c r="V158" s="445">
        <f>E158-'[78]ИП 2021-2024гг.'!E158</f>
        <v>0</v>
      </c>
      <c r="W158" s="445">
        <f>F158-'[78]ИП 2021-2024гг.'!F158</f>
        <v>0</v>
      </c>
      <c r="X158" s="445">
        <f>G158-'[78]ИП 2021-2024гг.'!G158</f>
        <v>0</v>
      </c>
      <c r="Y158" s="445">
        <f>H158-'[78]ИП 2021-2024гг.'!H158</f>
        <v>0</v>
      </c>
      <c r="Z158" s="445">
        <f>I158-'[78]ИП 2021-2024гг.'!I158</f>
        <v>0</v>
      </c>
      <c r="AA158" s="445">
        <f>J158-'[78]ИП 2021-2024гг.'!J158</f>
        <v>0</v>
      </c>
      <c r="AB158" s="445">
        <f>K158-'[78]ИП 2021-2024гг.'!K158</f>
        <v>0</v>
      </c>
      <c r="AC158" s="445">
        <f>L158-'[78]ИП 2021-2024гг.'!L158</f>
        <v>0</v>
      </c>
      <c r="AD158" s="445">
        <f>M158-'[78]ИП 2021-2024гг.'!M158</f>
        <v>0</v>
      </c>
      <c r="AE158" s="445">
        <f>N158-'[78]ИП 2021-2024гг.'!N158</f>
        <v>0</v>
      </c>
      <c r="AF158" s="445">
        <f>O158-'[78]ИП 2021-2024гг.'!O158</f>
        <v>0</v>
      </c>
      <c r="AG158" s="445">
        <f>P158-'[78]ИП 2021-2024гг.'!P158</f>
        <v>0</v>
      </c>
      <c r="AH158" s="445">
        <f>Q158-'[78]ИП 2021-2024гг.'!Q158</f>
        <v>0</v>
      </c>
      <c r="AI158" s="445">
        <f>R158-'[78]ИП 2021-2024гг.'!R158</f>
        <v>0</v>
      </c>
      <c r="AJ158" s="445">
        <f>S158-'[78]ИП 2021-2024гг.'!S158</f>
        <v>0</v>
      </c>
      <c r="AK158" s="445"/>
      <c r="AL158" s="445"/>
      <c r="AM158" s="445"/>
      <c r="AN158" s="445">
        <f t="shared" si="41"/>
        <v>0</v>
      </c>
      <c r="AO158" s="445">
        <f t="shared" si="41"/>
        <v>0</v>
      </c>
      <c r="AP158" s="445">
        <f t="shared" si="41"/>
        <v>0</v>
      </c>
      <c r="AQ158" s="445">
        <f t="shared" si="47"/>
        <v>0</v>
      </c>
      <c r="AR158" s="445">
        <f t="shared" si="47"/>
        <v>0</v>
      </c>
      <c r="AS158" s="445">
        <f t="shared" si="47"/>
        <v>0</v>
      </c>
      <c r="AT158" s="445">
        <f t="shared" si="47"/>
        <v>0</v>
      </c>
      <c r="AU158" s="445">
        <f t="shared" si="47"/>
        <v>0</v>
      </c>
      <c r="AV158" s="499">
        <f>'[79]ИП 2021-2024гг.'!D157-D157</f>
        <v>22774.657021401854</v>
      </c>
    </row>
    <row r="159" spans="2:48" s="53" customFormat="1" ht="20.25">
      <c r="B159" s="125"/>
      <c r="C159" s="97" t="s">
        <v>211</v>
      </c>
      <c r="D159" s="216">
        <f t="shared" si="56"/>
        <v>1529</v>
      </c>
      <c r="E159" s="220">
        <f>SUM(F159:G159)</f>
        <v>1529</v>
      </c>
      <c r="F159" s="218">
        <v>1529</v>
      </c>
      <c r="G159" s="494"/>
      <c r="H159" s="92">
        <f>SUM(I159:J159)</f>
        <v>0</v>
      </c>
      <c r="I159" s="88"/>
      <c r="J159" s="89"/>
      <c r="K159" s="93"/>
      <c r="L159" s="88"/>
      <c r="M159" s="89"/>
      <c r="N159" s="92"/>
      <c r="O159" s="88"/>
      <c r="P159" s="89"/>
      <c r="Q159" s="92">
        <f t="shared" si="33"/>
        <v>1529</v>
      </c>
      <c r="R159" s="88">
        <f t="shared" si="45"/>
        <v>1529</v>
      </c>
      <c r="S159" s="89">
        <f t="shared" si="45"/>
        <v>0</v>
      </c>
      <c r="T159" s="289"/>
      <c r="U159" s="445">
        <f>D159-'[78]ИП 2021-2024гг.'!D159</f>
        <v>5.4782559999921432E-2</v>
      </c>
      <c r="V159" s="445">
        <f>E159-'[78]ИП 2021-2024гг.'!E159</f>
        <v>5.4782559999921432E-2</v>
      </c>
      <c r="W159" s="445">
        <f>F159-'[78]ИП 2021-2024гг.'!F159</f>
        <v>1529</v>
      </c>
      <c r="X159" s="445">
        <f>G159-'[78]ИП 2021-2024гг.'!G159</f>
        <v>-1528.9452174400001</v>
      </c>
      <c r="Y159" s="445">
        <f>H159-'[78]ИП 2021-2024гг.'!H159</f>
        <v>0</v>
      </c>
      <c r="Z159" s="445">
        <f>I159-'[78]ИП 2021-2024гг.'!I159</f>
        <v>0</v>
      </c>
      <c r="AA159" s="445">
        <f>J159-'[78]ИП 2021-2024гг.'!J159</f>
        <v>0</v>
      </c>
      <c r="AB159" s="445">
        <f>K159-'[78]ИП 2021-2024гг.'!K159</f>
        <v>0</v>
      </c>
      <c r="AC159" s="445">
        <f>L159-'[78]ИП 2021-2024гг.'!L159</f>
        <v>0</v>
      </c>
      <c r="AD159" s="445">
        <f>M159-'[78]ИП 2021-2024гг.'!M159</f>
        <v>0</v>
      </c>
      <c r="AE159" s="445">
        <f>N159-'[78]ИП 2021-2024гг.'!N159</f>
        <v>0</v>
      </c>
      <c r="AF159" s="445">
        <f>O159-'[78]ИП 2021-2024гг.'!O159</f>
        <v>0</v>
      </c>
      <c r="AG159" s="445">
        <f>P159-'[78]ИП 2021-2024гг.'!P159</f>
        <v>0</v>
      </c>
      <c r="AH159" s="445">
        <f>Q159-'[78]ИП 2021-2024гг.'!Q159</f>
        <v>5.4782559999921432E-2</v>
      </c>
      <c r="AI159" s="445">
        <f>R159-'[78]ИП 2021-2024гг.'!R159</f>
        <v>1529</v>
      </c>
      <c r="AJ159" s="445">
        <f>S159-'[78]ИП 2021-2024гг.'!S159</f>
        <v>-1528.9452174400001</v>
      </c>
      <c r="AK159" s="445"/>
      <c r="AL159" s="445"/>
      <c r="AM159" s="445"/>
      <c r="AN159" s="445">
        <f t="shared" si="41"/>
        <v>1529</v>
      </c>
      <c r="AO159" s="445">
        <f t="shared" si="41"/>
        <v>1529</v>
      </c>
      <c r="AP159" s="445">
        <f t="shared" si="41"/>
        <v>0</v>
      </c>
      <c r="AQ159" s="445">
        <f t="shared" si="47"/>
        <v>0</v>
      </c>
      <c r="AR159" s="445">
        <f t="shared" si="47"/>
        <v>0</v>
      </c>
      <c r="AS159" s="445">
        <f t="shared" si="47"/>
        <v>0</v>
      </c>
      <c r="AT159" s="445">
        <f t="shared" si="47"/>
        <v>0</v>
      </c>
      <c r="AU159" s="445">
        <f t="shared" si="47"/>
        <v>-5.4782559999921432E-2</v>
      </c>
      <c r="AV159" s="499">
        <f>'[79]ИП 2021-2024гг.'!D158-D158</f>
        <v>0</v>
      </c>
    </row>
    <row r="160" spans="2:48" s="53" customFormat="1" ht="20.25">
      <c r="B160" s="26"/>
      <c r="C160" s="97" t="s">
        <v>194</v>
      </c>
      <c r="D160" s="130">
        <f t="shared" si="56"/>
        <v>0</v>
      </c>
      <c r="E160" s="92">
        <f t="shared" ref="E160:E163" si="58">SUM(F160:G160)</f>
        <v>0</v>
      </c>
      <c r="F160" s="88"/>
      <c r="G160" s="89"/>
      <c r="H160" s="92">
        <f t="shared" ref="H160:H166" si="59">SUM(I160:J160)</f>
        <v>0</v>
      </c>
      <c r="I160" s="437"/>
      <c r="J160" s="440"/>
      <c r="K160" s="107"/>
      <c r="L160" s="88"/>
      <c r="M160" s="89"/>
      <c r="N160" s="107"/>
      <c r="O160" s="88"/>
      <c r="P160" s="89"/>
      <c r="Q160" s="92">
        <f t="shared" si="33"/>
        <v>0</v>
      </c>
      <c r="R160" s="88">
        <f t="shared" si="45"/>
        <v>0</v>
      </c>
      <c r="S160" s="89">
        <f t="shared" si="45"/>
        <v>0</v>
      </c>
      <c r="T160" s="289"/>
      <c r="U160" s="445">
        <f>D160-'[78]ИП 2021-2024гг.'!D160</f>
        <v>-2516.4497383999997</v>
      </c>
      <c r="V160" s="445">
        <f>E160-'[78]ИП 2021-2024гг.'!E160</f>
        <v>0</v>
      </c>
      <c r="W160" s="445">
        <f>F160-'[78]ИП 2021-2024гг.'!F160</f>
        <v>0</v>
      </c>
      <c r="X160" s="445">
        <f>G160-'[78]ИП 2021-2024гг.'!G160</f>
        <v>0</v>
      </c>
      <c r="Y160" s="445">
        <f>H160-'[78]ИП 2021-2024гг.'!H160</f>
        <v>-2516.4497383999997</v>
      </c>
      <c r="Z160" s="445">
        <f>I160-'[78]ИП 2021-2024гг.'!I160</f>
        <v>0</v>
      </c>
      <c r="AA160" s="445">
        <f>J160-'[78]ИП 2021-2024гг.'!J160</f>
        <v>-2516.4497383999997</v>
      </c>
      <c r="AB160" s="445">
        <f>K160-'[78]ИП 2021-2024гг.'!K160</f>
        <v>0</v>
      </c>
      <c r="AC160" s="445">
        <f>L160-'[78]ИП 2021-2024гг.'!L160</f>
        <v>0</v>
      </c>
      <c r="AD160" s="445">
        <f>M160-'[78]ИП 2021-2024гг.'!M160</f>
        <v>0</v>
      </c>
      <c r="AE160" s="445">
        <f>N160-'[78]ИП 2021-2024гг.'!N160</f>
        <v>0</v>
      </c>
      <c r="AF160" s="445">
        <f>O160-'[78]ИП 2021-2024гг.'!O160</f>
        <v>0</v>
      </c>
      <c r="AG160" s="445">
        <f>P160-'[78]ИП 2021-2024гг.'!P160</f>
        <v>0</v>
      </c>
      <c r="AH160" s="445">
        <f>Q160-'[78]ИП 2021-2024гг.'!Q160</f>
        <v>-2516.4497383999997</v>
      </c>
      <c r="AI160" s="445">
        <f>R160-'[78]ИП 2021-2024гг.'!R160</f>
        <v>0</v>
      </c>
      <c r="AJ160" s="445">
        <f>S160-'[78]ИП 2021-2024гг.'!S160</f>
        <v>-2516.4497383999997</v>
      </c>
      <c r="AK160" s="445"/>
      <c r="AL160" s="445"/>
      <c r="AM160" s="445"/>
      <c r="AN160" s="445">
        <f t="shared" si="41"/>
        <v>0</v>
      </c>
      <c r="AO160" s="445">
        <f t="shared" si="41"/>
        <v>0</v>
      </c>
      <c r="AP160" s="445">
        <f t="shared" si="41"/>
        <v>0</v>
      </c>
      <c r="AQ160" s="445">
        <f t="shared" si="47"/>
        <v>0</v>
      </c>
      <c r="AR160" s="445">
        <f t="shared" si="47"/>
        <v>0</v>
      </c>
      <c r="AS160" s="445">
        <f t="shared" si="47"/>
        <v>0</v>
      </c>
      <c r="AT160" s="445">
        <f t="shared" si="47"/>
        <v>0</v>
      </c>
      <c r="AU160" s="445">
        <f t="shared" si="47"/>
        <v>2516.4497383999997</v>
      </c>
      <c r="AV160" s="499">
        <f>'[79]ИП 2021-2024гг.'!D159-D159</f>
        <v>-5.4782559999921432E-2</v>
      </c>
    </row>
    <row r="161" spans="2:48" s="53" customFormat="1" ht="20.25">
      <c r="B161" s="26"/>
      <c r="C161" s="97" t="s">
        <v>195</v>
      </c>
      <c r="D161" s="130">
        <f t="shared" si="56"/>
        <v>0</v>
      </c>
      <c r="E161" s="92">
        <f t="shared" si="58"/>
        <v>0</v>
      </c>
      <c r="F161" s="88"/>
      <c r="G161" s="89"/>
      <c r="H161" s="92">
        <f t="shared" si="59"/>
        <v>0</v>
      </c>
      <c r="I161" s="437"/>
      <c r="J161" s="440"/>
      <c r="K161" s="93"/>
      <c r="L161" s="91"/>
      <c r="M161" s="89"/>
      <c r="N161" s="107"/>
      <c r="O161" s="88"/>
      <c r="P161" s="89"/>
      <c r="Q161" s="92">
        <f t="shared" si="33"/>
        <v>0</v>
      </c>
      <c r="R161" s="88">
        <f t="shared" si="45"/>
        <v>0</v>
      </c>
      <c r="S161" s="89">
        <f t="shared" si="45"/>
        <v>0</v>
      </c>
      <c r="T161" s="289"/>
      <c r="U161" s="445">
        <f>D161-'[78]ИП 2021-2024гг.'!D161</f>
        <v>-11138.649288000001</v>
      </c>
      <c r="V161" s="445">
        <f>E161-'[78]ИП 2021-2024гг.'!E161</f>
        <v>0</v>
      </c>
      <c r="W161" s="445">
        <f>F161-'[78]ИП 2021-2024гг.'!F161</f>
        <v>0</v>
      </c>
      <c r="X161" s="445">
        <f>G161-'[78]ИП 2021-2024гг.'!G161</f>
        <v>0</v>
      </c>
      <c r="Y161" s="445">
        <f>H161-'[78]ИП 2021-2024гг.'!H161</f>
        <v>-11138.649288000001</v>
      </c>
      <c r="Z161" s="445">
        <f>I161-'[78]ИП 2021-2024гг.'!I161</f>
        <v>0</v>
      </c>
      <c r="AA161" s="445">
        <f>J161-'[78]ИП 2021-2024гг.'!J161</f>
        <v>-11138.649288000001</v>
      </c>
      <c r="AB161" s="445">
        <f>K161-'[78]ИП 2021-2024гг.'!K161</f>
        <v>0</v>
      </c>
      <c r="AC161" s="445">
        <f>L161-'[78]ИП 2021-2024гг.'!L161</f>
        <v>0</v>
      </c>
      <c r="AD161" s="445">
        <f>M161-'[78]ИП 2021-2024гг.'!M161</f>
        <v>0</v>
      </c>
      <c r="AE161" s="445">
        <f>N161-'[78]ИП 2021-2024гг.'!N161</f>
        <v>0</v>
      </c>
      <c r="AF161" s="445">
        <f>O161-'[78]ИП 2021-2024гг.'!O161</f>
        <v>0</v>
      </c>
      <c r="AG161" s="445">
        <f>P161-'[78]ИП 2021-2024гг.'!P161</f>
        <v>0</v>
      </c>
      <c r="AH161" s="445">
        <f>Q161-'[78]ИП 2021-2024гг.'!Q161</f>
        <v>-11138.649288000001</v>
      </c>
      <c r="AI161" s="445">
        <f>R161-'[78]ИП 2021-2024гг.'!R161</f>
        <v>0</v>
      </c>
      <c r="AJ161" s="445">
        <f>S161-'[78]ИП 2021-2024гг.'!S161</f>
        <v>-11138.649288000001</v>
      </c>
      <c r="AK161" s="445"/>
      <c r="AL161" s="445"/>
      <c r="AM161" s="445"/>
      <c r="AN161" s="445">
        <f t="shared" ref="AN161:AP191" si="60">E161+H161+K161+N161</f>
        <v>0</v>
      </c>
      <c r="AO161" s="445">
        <f t="shared" si="60"/>
        <v>0</v>
      </c>
      <c r="AP161" s="445">
        <f t="shared" si="60"/>
        <v>0</v>
      </c>
      <c r="AQ161" s="445">
        <f t="shared" si="47"/>
        <v>0</v>
      </c>
      <c r="AR161" s="445">
        <f t="shared" si="47"/>
        <v>0</v>
      </c>
      <c r="AS161" s="445">
        <f t="shared" si="47"/>
        <v>0</v>
      </c>
      <c r="AT161" s="445">
        <f t="shared" si="47"/>
        <v>0</v>
      </c>
      <c r="AU161" s="445">
        <f t="shared" si="47"/>
        <v>11138.649288000001</v>
      </c>
      <c r="AV161" s="499">
        <f>'[79]ИП 2021-2024гг.'!D160-D160</f>
        <v>2516.4497383999997</v>
      </c>
    </row>
    <row r="162" spans="2:48" s="53" customFormat="1" ht="20.25">
      <c r="B162" s="125"/>
      <c r="C162" s="97" t="s">
        <v>213</v>
      </c>
      <c r="D162" s="130">
        <f t="shared" si="56"/>
        <v>0</v>
      </c>
      <c r="E162" s="92">
        <f t="shared" si="58"/>
        <v>0</v>
      </c>
      <c r="F162" s="88"/>
      <c r="G162" s="89"/>
      <c r="H162" s="92">
        <f t="shared" si="59"/>
        <v>0</v>
      </c>
      <c r="I162" s="437"/>
      <c r="J162" s="440"/>
      <c r="K162" s="93"/>
      <c r="L162" s="88"/>
      <c r="M162" s="91"/>
      <c r="N162" s="92"/>
      <c r="O162" s="88"/>
      <c r="P162" s="89"/>
      <c r="Q162" s="92">
        <f t="shared" ref="Q162:Q166" si="61">SUM(R162:S162)</f>
        <v>0</v>
      </c>
      <c r="R162" s="88">
        <f t="shared" si="45"/>
        <v>0</v>
      </c>
      <c r="S162" s="89">
        <f t="shared" si="45"/>
        <v>0</v>
      </c>
      <c r="T162" s="289"/>
      <c r="U162" s="445">
        <f>D162-'[78]ИП 2021-2024гг.'!D162</f>
        <v>-1774.0995999999998</v>
      </c>
      <c r="V162" s="445">
        <f>E162-'[78]ИП 2021-2024гг.'!E162</f>
        <v>0</v>
      </c>
      <c r="W162" s="445">
        <f>F162-'[78]ИП 2021-2024гг.'!F162</f>
        <v>0</v>
      </c>
      <c r="X162" s="445">
        <f>G162-'[78]ИП 2021-2024гг.'!G162</f>
        <v>0</v>
      </c>
      <c r="Y162" s="445">
        <f>H162-'[78]ИП 2021-2024гг.'!H162</f>
        <v>-1774.0995999999998</v>
      </c>
      <c r="Z162" s="445">
        <f>I162-'[78]ИП 2021-2024гг.'!I162</f>
        <v>0</v>
      </c>
      <c r="AA162" s="445">
        <f>J162-'[78]ИП 2021-2024гг.'!J162</f>
        <v>-1774.0995999999998</v>
      </c>
      <c r="AB162" s="445">
        <f>K162-'[78]ИП 2021-2024гг.'!K162</f>
        <v>0</v>
      </c>
      <c r="AC162" s="445">
        <f>L162-'[78]ИП 2021-2024гг.'!L162</f>
        <v>0</v>
      </c>
      <c r="AD162" s="445">
        <f>M162-'[78]ИП 2021-2024гг.'!M162</f>
        <v>0</v>
      </c>
      <c r="AE162" s="445">
        <f>N162-'[78]ИП 2021-2024гг.'!N162</f>
        <v>0</v>
      </c>
      <c r="AF162" s="445">
        <f>O162-'[78]ИП 2021-2024гг.'!O162</f>
        <v>0</v>
      </c>
      <c r="AG162" s="445">
        <f>P162-'[78]ИП 2021-2024гг.'!P162</f>
        <v>0</v>
      </c>
      <c r="AH162" s="445">
        <f>Q162-'[78]ИП 2021-2024гг.'!Q162</f>
        <v>-1774.0995999999998</v>
      </c>
      <c r="AI162" s="445">
        <f>R162-'[78]ИП 2021-2024гг.'!R162</f>
        <v>0</v>
      </c>
      <c r="AJ162" s="445">
        <f>S162-'[78]ИП 2021-2024гг.'!S162</f>
        <v>-1774.0995999999998</v>
      </c>
      <c r="AK162" s="445"/>
      <c r="AL162" s="445"/>
      <c r="AM162" s="445"/>
      <c r="AN162" s="445">
        <f t="shared" si="60"/>
        <v>0</v>
      </c>
      <c r="AO162" s="445">
        <f t="shared" si="60"/>
        <v>0</v>
      </c>
      <c r="AP162" s="445">
        <f t="shared" si="60"/>
        <v>0</v>
      </c>
      <c r="AQ162" s="445">
        <f t="shared" si="47"/>
        <v>0</v>
      </c>
      <c r="AR162" s="445">
        <f t="shared" si="47"/>
        <v>0</v>
      </c>
      <c r="AS162" s="445">
        <f t="shared" si="47"/>
        <v>0</v>
      </c>
      <c r="AT162" s="445">
        <f t="shared" si="47"/>
        <v>0</v>
      </c>
      <c r="AU162" s="445">
        <f t="shared" si="47"/>
        <v>1774.0995999999998</v>
      </c>
      <c r="AV162" s="499">
        <f>'[79]ИП 2021-2024гг.'!D161-D161</f>
        <v>11138.649288000001</v>
      </c>
    </row>
    <row r="163" spans="2:48" s="53" customFormat="1" ht="25.5" customHeight="1">
      <c r="B163" s="125"/>
      <c r="C163" s="97" t="s">
        <v>196</v>
      </c>
      <c r="D163" s="130">
        <f t="shared" si="56"/>
        <v>0</v>
      </c>
      <c r="E163" s="92">
        <f t="shared" si="58"/>
        <v>0</v>
      </c>
      <c r="F163" s="88"/>
      <c r="G163" s="89"/>
      <c r="H163" s="92">
        <f t="shared" si="59"/>
        <v>0</v>
      </c>
      <c r="I163" s="88"/>
      <c r="J163" s="168"/>
      <c r="K163" s="93"/>
      <c r="L163" s="88"/>
      <c r="M163" s="91"/>
      <c r="N163" s="92"/>
      <c r="O163" s="88"/>
      <c r="P163" s="89"/>
      <c r="Q163" s="92">
        <f t="shared" si="61"/>
        <v>0</v>
      </c>
      <c r="R163" s="88">
        <f t="shared" si="45"/>
        <v>0</v>
      </c>
      <c r="S163" s="89">
        <f t="shared" si="45"/>
        <v>0</v>
      </c>
      <c r="T163" s="289"/>
      <c r="U163" s="445">
        <f>D163-'[78]ИП 2021-2024гг.'!D163</f>
        <v>-3085.2293055999999</v>
      </c>
      <c r="V163" s="445">
        <f>E163-'[78]ИП 2021-2024гг.'!E163</f>
        <v>0</v>
      </c>
      <c r="W163" s="445">
        <f>F163-'[78]ИП 2021-2024гг.'!F163</f>
        <v>0</v>
      </c>
      <c r="X163" s="445">
        <f>G163-'[78]ИП 2021-2024гг.'!G163</f>
        <v>0</v>
      </c>
      <c r="Y163" s="445">
        <f>H163-'[78]ИП 2021-2024гг.'!H163</f>
        <v>-3085.2293055999999</v>
      </c>
      <c r="Z163" s="445">
        <f>I163-'[78]ИП 2021-2024гг.'!I163</f>
        <v>-3085.2293055999999</v>
      </c>
      <c r="AA163" s="445">
        <f>J163-'[78]ИП 2021-2024гг.'!J163</f>
        <v>0</v>
      </c>
      <c r="AB163" s="445">
        <f>K163-'[78]ИП 2021-2024гг.'!K163</f>
        <v>0</v>
      </c>
      <c r="AC163" s="445">
        <f>L163-'[78]ИП 2021-2024гг.'!L163</f>
        <v>0</v>
      </c>
      <c r="AD163" s="445">
        <f>M163-'[78]ИП 2021-2024гг.'!M163</f>
        <v>0</v>
      </c>
      <c r="AE163" s="445">
        <f>N163-'[78]ИП 2021-2024гг.'!N163</f>
        <v>0</v>
      </c>
      <c r="AF163" s="445">
        <f>O163-'[78]ИП 2021-2024гг.'!O163</f>
        <v>0</v>
      </c>
      <c r="AG163" s="445">
        <f>P163-'[78]ИП 2021-2024гг.'!P163</f>
        <v>0</v>
      </c>
      <c r="AH163" s="445">
        <f>Q163-'[78]ИП 2021-2024гг.'!Q163</f>
        <v>-3085.2293055999999</v>
      </c>
      <c r="AI163" s="445">
        <f>R163-'[78]ИП 2021-2024гг.'!R163</f>
        <v>-3085.2293055999999</v>
      </c>
      <c r="AJ163" s="445">
        <f>S163-'[78]ИП 2021-2024гг.'!S163</f>
        <v>0</v>
      </c>
      <c r="AK163" s="445"/>
      <c r="AL163" s="445"/>
      <c r="AM163" s="445"/>
      <c r="AN163" s="445">
        <f t="shared" si="60"/>
        <v>0</v>
      </c>
      <c r="AO163" s="445">
        <f t="shared" si="60"/>
        <v>0</v>
      </c>
      <c r="AP163" s="445">
        <f t="shared" si="60"/>
        <v>0</v>
      </c>
      <c r="AQ163" s="445">
        <f t="shared" si="47"/>
        <v>0</v>
      </c>
      <c r="AR163" s="445">
        <f t="shared" si="47"/>
        <v>0</v>
      </c>
      <c r="AS163" s="445">
        <f t="shared" si="47"/>
        <v>0</v>
      </c>
      <c r="AT163" s="445">
        <f t="shared" si="47"/>
        <v>0</v>
      </c>
      <c r="AU163" s="445">
        <f t="shared" si="47"/>
        <v>3085.2293055999999</v>
      </c>
      <c r="AV163" s="499">
        <f>'[79]ИП 2021-2024гг.'!D162-D162</f>
        <v>1774.0995999999998</v>
      </c>
    </row>
    <row r="164" spans="2:48" s="53" customFormat="1" ht="20.25">
      <c r="B164" s="63"/>
      <c r="C164" s="97" t="s">
        <v>214</v>
      </c>
      <c r="D164" s="130">
        <f t="shared" si="56"/>
        <v>0</v>
      </c>
      <c r="E164" s="92"/>
      <c r="F164" s="88"/>
      <c r="G164" s="89"/>
      <c r="H164" s="92">
        <f>SUM(I164:J164)</f>
        <v>0</v>
      </c>
      <c r="I164" s="437"/>
      <c r="J164" s="440"/>
      <c r="K164" s="93"/>
      <c r="L164" s="88"/>
      <c r="M164" s="91"/>
      <c r="N164" s="92"/>
      <c r="O164" s="88"/>
      <c r="P164" s="89"/>
      <c r="Q164" s="92">
        <f t="shared" si="61"/>
        <v>0</v>
      </c>
      <c r="R164" s="88">
        <f t="shared" si="45"/>
        <v>0</v>
      </c>
      <c r="S164" s="89">
        <f t="shared" si="45"/>
        <v>0</v>
      </c>
      <c r="T164" s="289"/>
      <c r="U164" s="445">
        <f>D164-'[78]ИП 2021-2024гг.'!D164</f>
        <v>-4439.7462616000003</v>
      </c>
      <c r="V164" s="445">
        <f>E164-'[78]ИП 2021-2024гг.'!E164</f>
        <v>0</v>
      </c>
      <c r="W164" s="445">
        <f>F164-'[78]ИП 2021-2024гг.'!F164</f>
        <v>0</v>
      </c>
      <c r="X164" s="445">
        <f>G164-'[78]ИП 2021-2024гг.'!G164</f>
        <v>0</v>
      </c>
      <c r="Y164" s="445">
        <f>H164-'[78]ИП 2021-2024гг.'!H164</f>
        <v>-4439.7462616000003</v>
      </c>
      <c r="Z164" s="445">
        <f>I164-'[78]ИП 2021-2024гг.'!I164</f>
        <v>0</v>
      </c>
      <c r="AA164" s="445">
        <f>J164-'[78]ИП 2021-2024гг.'!J164</f>
        <v>-4439.7462616000003</v>
      </c>
      <c r="AB164" s="445">
        <f>K164-'[78]ИП 2021-2024гг.'!K164</f>
        <v>0</v>
      </c>
      <c r="AC164" s="445">
        <f>L164-'[78]ИП 2021-2024гг.'!L164</f>
        <v>0</v>
      </c>
      <c r="AD164" s="445">
        <f>M164-'[78]ИП 2021-2024гг.'!M164</f>
        <v>0</v>
      </c>
      <c r="AE164" s="445">
        <f>N164-'[78]ИП 2021-2024гг.'!N164</f>
        <v>0</v>
      </c>
      <c r="AF164" s="445">
        <f>O164-'[78]ИП 2021-2024гг.'!O164</f>
        <v>0</v>
      </c>
      <c r="AG164" s="445">
        <f>P164-'[78]ИП 2021-2024гг.'!P164</f>
        <v>0</v>
      </c>
      <c r="AH164" s="445">
        <f>Q164-'[78]ИП 2021-2024гг.'!Q164</f>
        <v>-4439.7462616000003</v>
      </c>
      <c r="AI164" s="445">
        <f>R164-'[78]ИП 2021-2024гг.'!R164</f>
        <v>0</v>
      </c>
      <c r="AJ164" s="445">
        <f>S164-'[78]ИП 2021-2024гг.'!S164</f>
        <v>-4439.7462616000003</v>
      </c>
      <c r="AK164" s="445"/>
      <c r="AL164" s="445"/>
      <c r="AM164" s="445"/>
      <c r="AN164" s="445">
        <f t="shared" si="60"/>
        <v>0</v>
      </c>
      <c r="AO164" s="445">
        <f t="shared" si="60"/>
        <v>0</v>
      </c>
      <c r="AP164" s="445">
        <f t="shared" si="60"/>
        <v>0</v>
      </c>
      <c r="AQ164" s="445">
        <f t="shared" si="47"/>
        <v>0</v>
      </c>
      <c r="AR164" s="445">
        <f t="shared" si="47"/>
        <v>0</v>
      </c>
      <c r="AS164" s="445">
        <f t="shared" si="47"/>
        <v>0</v>
      </c>
      <c r="AT164" s="445">
        <f t="shared" si="47"/>
        <v>0</v>
      </c>
      <c r="AU164" s="445">
        <f t="shared" si="47"/>
        <v>4439.7462616000003</v>
      </c>
      <c r="AV164" s="499">
        <f>'[79]ИП 2021-2024гг.'!D163-D163</f>
        <v>3085.2293055999999</v>
      </c>
    </row>
    <row r="165" spans="2:48" s="53" customFormat="1" ht="20.25">
      <c r="B165" s="125"/>
      <c r="C165" s="97" t="s">
        <v>212</v>
      </c>
      <c r="D165" s="130">
        <f t="shared" si="56"/>
        <v>3772</v>
      </c>
      <c r="E165" s="92">
        <f>SUM(F165:G165)</f>
        <v>0</v>
      </c>
      <c r="F165" s="88"/>
      <c r="G165" s="89"/>
      <c r="H165" s="92">
        <f>SUM(I165:J165)</f>
        <v>0</v>
      </c>
      <c r="I165" s="88"/>
      <c r="J165" s="89"/>
      <c r="K165" s="93">
        <f>SUM(L165:M165)</f>
        <v>0</v>
      </c>
      <c r="L165" s="88"/>
      <c r="M165" s="91"/>
      <c r="N165" s="92">
        <f>SUM(O165:P165)</f>
        <v>3772</v>
      </c>
      <c r="O165" s="88">
        <v>3772</v>
      </c>
      <c r="P165" s="89"/>
      <c r="Q165" s="92">
        <f t="shared" si="61"/>
        <v>3772</v>
      </c>
      <c r="R165" s="88">
        <f t="shared" si="45"/>
        <v>3772</v>
      </c>
      <c r="S165" s="89">
        <f t="shared" si="45"/>
        <v>0</v>
      </c>
      <c r="T165" s="289"/>
      <c r="U165" s="445">
        <f>D165-'[78]ИП 2021-2024гг.'!D165</f>
        <v>0.36072690687979048</v>
      </c>
      <c r="V165" s="445">
        <f>E165-'[78]ИП 2021-2024гг.'!E165</f>
        <v>0</v>
      </c>
      <c r="W165" s="445">
        <f>F165-'[78]ИП 2021-2024гг.'!F165</f>
        <v>0</v>
      </c>
      <c r="X165" s="445">
        <f>G165-'[78]ИП 2021-2024гг.'!G165</f>
        <v>0</v>
      </c>
      <c r="Y165" s="445">
        <f>H165-'[78]ИП 2021-2024гг.'!H165</f>
        <v>0</v>
      </c>
      <c r="Z165" s="445">
        <f>I165-'[78]ИП 2021-2024гг.'!I165</f>
        <v>0</v>
      </c>
      <c r="AA165" s="445">
        <f>J165-'[78]ИП 2021-2024гг.'!J165</f>
        <v>0</v>
      </c>
      <c r="AB165" s="445">
        <f>K165-'[78]ИП 2021-2024гг.'!K165</f>
        <v>0</v>
      </c>
      <c r="AC165" s="445">
        <f>L165-'[78]ИП 2021-2024гг.'!L165</f>
        <v>0</v>
      </c>
      <c r="AD165" s="445">
        <f>M165-'[78]ИП 2021-2024гг.'!M165</f>
        <v>0</v>
      </c>
      <c r="AE165" s="445">
        <f>N165-'[78]ИП 2021-2024гг.'!N165</f>
        <v>0.36072690687979048</v>
      </c>
      <c r="AF165" s="445">
        <f>O165-'[78]ИП 2021-2024гг.'!O165</f>
        <v>3772</v>
      </c>
      <c r="AG165" s="445">
        <f>P165-'[78]ИП 2021-2024гг.'!P165</f>
        <v>-3771.6392730931202</v>
      </c>
      <c r="AH165" s="445">
        <f>Q165-'[78]ИП 2021-2024гг.'!Q165</f>
        <v>0.36072690687979048</v>
      </c>
      <c r="AI165" s="445">
        <f>R165-'[78]ИП 2021-2024гг.'!R165</f>
        <v>3772</v>
      </c>
      <c r="AJ165" s="445">
        <f>S165-'[78]ИП 2021-2024гг.'!S165</f>
        <v>-3771.6392730931202</v>
      </c>
      <c r="AK165" s="445"/>
      <c r="AL165" s="445"/>
      <c r="AM165" s="445"/>
      <c r="AN165" s="445">
        <f t="shared" si="60"/>
        <v>3772</v>
      </c>
      <c r="AO165" s="445">
        <f t="shared" si="60"/>
        <v>3772</v>
      </c>
      <c r="AP165" s="445">
        <f t="shared" si="60"/>
        <v>0</v>
      </c>
      <c r="AQ165" s="445">
        <f t="shared" si="47"/>
        <v>0</v>
      </c>
      <c r="AR165" s="445">
        <f t="shared" si="47"/>
        <v>0</v>
      </c>
      <c r="AS165" s="445">
        <f t="shared" si="47"/>
        <v>0</v>
      </c>
      <c r="AT165" s="445">
        <f t="shared" si="47"/>
        <v>0</v>
      </c>
      <c r="AU165" s="445">
        <f t="shared" si="47"/>
        <v>-0.36072690687979048</v>
      </c>
      <c r="AV165" s="499">
        <f>'[79]ИП 2021-2024гг.'!D164-D164</f>
        <v>4439.7462616000003</v>
      </c>
    </row>
    <row r="166" spans="2:48" s="53" customFormat="1" ht="21" thickBot="1">
      <c r="B166" s="125"/>
      <c r="C166" s="97" t="s">
        <v>197</v>
      </c>
      <c r="D166" s="130">
        <f t="shared" si="56"/>
        <v>6786.78421587712</v>
      </c>
      <c r="E166" s="92"/>
      <c r="F166" s="88"/>
      <c r="G166" s="89"/>
      <c r="H166" s="92">
        <f t="shared" si="59"/>
        <v>0</v>
      </c>
      <c r="I166" s="88"/>
      <c r="J166" s="89"/>
      <c r="K166" s="93"/>
      <c r="L166" s="88"/>
      <c r="M166" s="91"/>
      <c r="N166" s="162">
        <f>SUM(O166:P166)</f>
        <v>6786.78421587712</v>
      </c>
      <c r="O166" s="142">
        <f>6810648/1000/1.2*1.06*1.043*1.04*1.04</f>
        <v>6786.78421587712</v>
      </c>
      <c r="P166" s="163"/>
      <c r="Q166" s="92">
        <f t="shared" si="61"/>
        <v>6786.78421587712</v>
      </c>
      <c r="R166" s="88">
        <f t="shared" si="45"/>
        <v>6786.78421587712</v>
      </c>
      <c r="S166" s="89">
        <f t="shared" si="45"/>
        <v>0</v>
      </c>
      <c r="T166" s="289"/>
      <c r="U166" s="445">
        <f>D166-'[78]ИП 2021-2024гг.'!D166</f>
        <v>179.1016627312647</v>
      </c>
      <c r="V166" s="445">
        <f>E166-'[78]ИП 2021-2024гг.'!E166</f>
        <v>0</v>
      </c>
      <c r="W166" s="445">
        <f>F166-'[78]ИП 2021-2024гг.'!F166</f>
        <v>0</v>
      </c>
      <c r="X166" s="445">
        <f>G166-'[78]ИП 2021-2024гг.'!G166</f>
        <v>0</v>
      </c>
      <c r="Y166" s="445">
        <f>H166-'[78]ИП 2021-2024гг.'!H166</f>
        <v>0</v>
      </c>
      <c r="Z166" s="445">
        <f>I166-'[78]ИП 2021-2024гг.'!I166</f>
        <v>0</v>
      </c>
      <c r="AA166" s="445">
        <f>J166-'[78]ИП 2021-2024гг.'!J166</f>
        <v>0</v>
      </c>
      <c r="AB166" s="445">
        <f>K166-'[78]ИП 2021-2024гг.'!K166</f>
        <v>0</v>
      </c>
      <c r="AC166" s="445">
        <f>L166-'[78]ИП 2021-2024гг.'!L166</f>
        <v>0</v>
      </c>
      <c r="AD166" s="445">
        <f>M166-'[78]ИП 2021-2024гг.'!M166</f>
        <v>0</v>
      </c>
      <c r="AE166" s="445">
        <f>N166-'[78]ИП 2021-2024гг.'!N166</f>
        <v>179.1016627312647</v>
      </c>
      <c r="AF166" s="445">
        <f>O166-'[78]ИП 2021-2024гг.'!O166</f>
        <v>6786.78421587712</v>
      </c>
      <c r="AG166" s="445">
        <f>P166-'[78]ИП 2021-2024гг.'!P166</f>
        <v>-6607.6825531458553</v>
      </c>
      <c r="AH166" s="445">
        <f>Q166-'[78]ИП 2021-2024гг.'!Q166</f>
        <v>179.1016627312647</v>
      </c>
      <c r="AI166" s="445">
        <f>R166-'[78]ИП 2021-2024гг.'!R166</f>
        <v>6786.78421587712</v>
      </c>
      <c r="AJ166" s="445">
        <f>S166-'[78]ИП 2021-2024гг.'!S166</f>
        <v>-6607.6825531458553</v>
      </c>
      <c r="AK166" s="445"/>
      <c r="AL166" s="445"/>
      <c r="AM166" s="445"/>
      <c r="AN166" s="445">
        <f t="shared" si="60"/>
        <v>6786.78421587712</v>
      </c>
      <c r="AO166" s="445">
        <f t="shared" si="60"/>
        <v>6786.78421587712</v>
      </c>
      <c r="AP166" s="445">
        <f t="shared" si="60"/>
        <v>0</v>
      </c>
      <c r="AQ166" s="445">
        <f t="shared" si="47"/>
        <v>0</v>
      </c>
      <c r="AR166" s="445">
        <f t="shared" si="47"/>
        <v>0</v>
      </c>
      <c r="AS166" s="445">
        <f t="shared" si="47"/>
        <v>0</v>
      </c>
      <c r="AT166" s="445">
        <f t="shared" si="47"/>
        <v>0</v>
      </c>
      <c r="AU166" s="445">
        <f t="shared" si="47"/>
        <v>-179.1016627312647</v>
      </c>
      <c r="AV166" s="499">
        <f>'[79]ИП 2021-2024гг.'!D165-D165</f>
        <v>-0.36072690687979048</v>
      </c>
    </row>
    <row r="167" spans="2:48" ht="39.75" customHeight="1" thickBot="1">
      <c r="B167" s="60"/>
      <c r="C167" s="61" t="s">
        <v>232</v>
      </c>
      <c r="D167" s="94">
        <f t="shared" ref="D167:S167" si="62">D15+D20+D25+D30+D35+D40+D45+D50+D55+D70+D75+D80+D85+D100+D118+D132+D137+D142+D152+D157</f>
        <v>464858.01200310234</v>
      </c>
      <c r="E167" s="369">
        <f t="shared" si="62"/>
        <v>84147.847275760098</v>
      </c>
      <c r="F167" s="282">
        <f t="shared" si="62"/>
        <v>57346.847275760098</v>
      </c>
      <c r="G167" s="370">
        <f>G15+G20+G25+G30+G35+G40+G45+G50+G55+G70+G75+G80+G85+G100+G118+G132+G137+G142+G152+G157</f>
        <v>26801</v>
      </c>
      <c r="H167" s="94">
        <f t="shared" si="62"/>
        <v>101371.34412428038</v>
      </c>
      <c r="I167" s="282">
        <f t="shared" si="62"/>
        <v>71378.62794188039</v>
      </c>
      <c r="J167" s="370">
        <f t="shared" si="62"/>
        <v>29992.7161824</v>
      </c>
      <c r="K167" s="94">
        <f t="shared" si="62"/>
        <v>106470.83303289859</v>
      </c>
      <c r="L167" s="282">
        <f t="shared" si="62"/>
        <v>76368.611619200004</v>
      </c>
      <c r="M167" s="370">
        <f t="shared" si="62"/>
        <v>30102.221413698582</v>
      </c>
      <c r="N167" s="94">
        <f t="shared" si="62"/>
        <v>111612.9151825497</v>
      </c>
      <c r="O167" s="282">
        <f t="shared" si="62"/>
        <v>80762.152913484199</v>
      </c>
      <c r="P167" s="370">
        <f t="shared" si="62"/>
        <v>30850.762269065486</v>
      </c>
      <c r="Q167" s="94">
        <f t="shared" si="62"/>
        <v>403602.93961548881</v>
      </c>
      <c r="R167" s="282">
        <f t="shared" si="62"/>
        <v>285856.23975032475</v>
      </c>
      <c r="S167" s="370">
        <f t="shared" si="62"/>
        <v>117746.69986516406</v>
      </c>
      <c r="T167" s="393"/>
      <c r="U167" s="445">
        <f>D167-'[78]ИП 2021-2024гг.'!D167</f>
        <v>-21743.504106041742</v>
      </c>
      <c r="V167" s="445">
        <f>E167-'[78]ИП 2021-2024гг.'!E167</f>
        <v>-0.4452174400066724</v>
      </c>
      <c r="W167" s="445">
        <f>F167-'[78]ИП 2021-2024гг.'!F167</f>
        <v>-1.4452174399921205</v>
      </c>
      <c r="X167" s="445">
        <f>G167-'[78]ИП 2021-2024гг.'!G167</f>
        <v>1</v>
      </c>
      <c r="Y167" s="445">
        <f>H167-'[78]ИП 2021-2024гг.'!H167</f>
        <v>-438.90194327841164</v>
      </c>
      <c r="Z167" s="445">
        <f>I167-'[78]ИП 2021-2024гг.'!I167</f>
        <v>-438.45705527841346</v>
      </c>
      <c r="AA167" s="445">
        <f>J167-'[78]ИП 2021-2024гг.'!J167</f>
        <v>-0.44488799999817275</v>
      </c>
      <c r="AB167" s="445">
        <f>K167-'[78]ИП 2021-2024гг.'!K167</f>
        <v>612.62597759999335</v>
      </c>
      <c r="AC167" s="445">
        <f>L167-'[78]ИП 2021-2024гг.'!L167</f>
        <v>612.62597759999335</v>
      </c>
      <c r="AD167" s="445">
        <f>M167-'[78]ИП 2021-2024гг.'!M167</f>
        <v>0</v>
      </c>
      <c r="AE167" s="445">
        <f>N167-'[78]ИП 2021-2024гг.'!N167</f>
        <v>404.44386654128903</v>
      </c>
      <c r="AF167" s="445">
        <f>O167-'[78]ИП 2021-2024гг.'!O167</f>
        <v>404.76569278026</v>
      </c>
      <c r="AG167" s="445">
        <f>P167-'[78]ИП 2021-2024гг.'!P167</f>
        <v>-0.32182623897460871</v>
      </c>
      <c r="AH167" s="445">
        <f>Q167-'[78]ИП 2021-2024гг.'!Q167</f>
        <v>577.72268342284951</v>
      </c>
      <c r="AI167" s="445">
        <f>R167-'[78]ИП 2021-2024гг.'!R167</f>
        <v>577.48939766193507</v>
      </c>
      <c r="AJ167" s="445">
        <f>S167-'[78]ИП 2021-2024гг.'!S167</f>
        <v>0.2332857610163046</v>
      </c>
      <c r="AK167" s="445"/>
      <c r="AL167" s="445"/>
      <c r="AM167" s="445"/>
      <c r="AN167" s="445">
        <f t="shared" si="60"/>
        <v>403602.93961548875</v>
      </c>
      <c r="AO167" s="445">
        <f t="shared" si="60"/>
        <v>285856.23975032469</v>
      </c>
      <c r="AP167" s="445">
        <f t="shared" si="60"/>
        <v>117746.69986516406</v>
      </c>
      <c r="AQ167" s="445">
        <f t="shared" si="47"/>
        <v>0</v>
      </c>
      <c r="AR167" s="445">
        <f t="shared" si="47"/>
        <v>0</v>
      </c>
      <c r="AS167" s="445">
        <f t="shared" si="47"/>
        <v>0</v>
      </c>
      <c r="AT167" s="445">
        <f t="shared" si="47"/>
        <v>0</v>
      </c>
      <c r="AU167" s="445">
        <f t="shared" si="47"/>
        <v>21743.504106041742</v>
      </c>
      <c r="AV167" s="499">
        <f>'[79]ИП 2021-2024гг.'!D166-D166</f>
        <v>-179.1016627312647</v>
      </c>
    </row>
    <row r="168" spans="2:48" ht="32.25" hidden="1" customHeight="1">
      <c r="B168" s="338"/>
      <c r="C168" s="338"/>
      <c r="D168" s="339">
        <v>-16708</v>
      </c>
      <c r="E168" s="339">
        <v>-5</v>
      </c>
      <c r="F168" s="339"/>
      <c r="G168" s="339"/>
      <c r="H168" s="339">
        <v>25</v>
      </c>
      <c r="I168" s="339"/>
      <c r="J168" s="339"/>
      <c r="K168" s="339">
        <v>-20</v>
      </c>
      <c r="L168" s="339"/>
      <c r="M168" s="339"/>
      <c r="N168" s="339">
        <v>-35</v>
      </c>
      <c r="O168" s="339"/>
      <c r="P168" s="339"/>
      <c r="Q168" s="340">
        <v>-56</v>
      </c>
      <c r="R168" s="340">
        <v>0</v>
      </c>
      <c r="S168" s="340">
        <v>0</v>
      </c>
      <c r="T168" s="54"/>
      <c r="U168" s="44"/>
      <c r="AN168" s="445">
        <f t="shared" si="60"/>
        <v>-35</v>
      </c>
      <c r="AO168" s="445">
        <f t="shared" si="60"/>
        <v>0</v>
      </c>
      <c r="AP168" s="445">
        <f t="shared" si="60"/>
        <v>0</v>
      </c>
      <c r="AQ168" s="445">
        <f t="shared" si="47"/>
        <v>21</v>
      </c>
      <c r="AR168" s="445">
        <f t="shared" si="47"/>
        <v>0</v>
      </c>
      <c r="AS168" s="445">
        <f t="shared" si="47"/>
        <v>0</v>
      </c>
      <c r="AT168" s="445">
        <f t="shared" si="47"/>
        <v>21</v>
      </c>
      <c r="AU168" s="445">
        <f t="shared" si="47"/>
        <v>0</v>
      </c>
    </row>
    <row r="169" spans="2:48" ht="32.25" hidden="1" customHeight="1">
      <c r="B169" s="338"/>
      <c r="C169" s="338"/>
      <c r="D169" s="54">
        <v>34742</v>
      </c>
      <c r="E169" s="54">
        <v>66182</v>
      </c>
      <c r="F169" s="54"/>
      <c r="G169" s="54"/>
      <c r="H169" s="54">
        <v>70318</v>
      </c>
      <c r="I169" s="54"/>
      <c r="J169" s="54"/>
      <c r="K169" s="54">
        <v>73281</v>
      </c>
      <c r="L169" s="54"/>
      <c r="M169" s="54"/>
      <c r="N169" s="54">
        <v>77603</v>
      </c>
      <c r="O169" s="54"/>
      <c r="P169" s="54"/>
      <c r="Q169" s="51">
        <v>369475</v>
      </c>
      <c r="R169" s="51">
        <v>0</v>
      </c>
      <c r="S169" s="51">
        <v>0</v>
      </c>
      <c r="T169" s="54"/>
      <c r="U169" s="44"/>
      <c r="AN169" s="445">
        <f t="shared" si="60"/>
        <v>287384</v>
      </c>
      <c r="AO169" s="445">
        <f t="shared" si="60"/>
        <v>0</v>
      </c>
      <c r="AP169" s="445">
        <f t="shared" si="60"/>
        <v>0</v>
      </c>
      <c r="AQ169" s="445">
        <f t="shared" si="47"/>
        <v>-82091</v>
      </c>
      <c r="AR169" s="445">
        <f t="shared" si="47"/>
        <v>0</v>
      </c>
      <c r="AS169" s="445">
        <f t="shared" si="47"/>
        <v>0</v>
      </c>
      <c r="AT169" s="445">
        <f t="shared" si="47"/>
        <v>-82091</v>
      </c>
      <c r="AU169" s="445">
        <f t="shared" si="47"/>
        <v>0</v>
      </c>
    </row>
    <row r="170" spans="2:48" s="55" customFormat="1" ht="26.25" hidden="1" customHeight="1">
      <c r="B170" s="62" t="s">
        <v>143</v>
      </c>
      <c r="C170" s="62"/>
      <c r="E170" s="54">
        <v>0</v>
      </c>
      <c r="F170" s="54"/>
      <c r="G170" s="54"/>
      <c r="H170" s="54">
        <v>0</v>
      </c>
      <c r="I170" s="54"/>
      <c r="J170" s="54"/>
      <c r="K170" s="54">
        <v>0</v>
      </c>
      <c r="L170" s="54"/>
      <c r="M170" s="54"/>
      <c r="N170" s="54">
        <v>0</v>
      </c>
      <c r="O170" s="54"/>
      <c r="P170" s="54"/>
      <c r="Q170" s="51">
        <v>284296</v>
      </c>
      <c r="R170" s="51">
        <v>0</v>
      </c>
      <c r="S170" s="51">
        <v>0</v>
      </c>
      <c r="T170" s="54"/>
      <c r="U170" s="44"/>
      <c r="AN170" s="445">
        <f t="shared" si="60"/>
        <v>0</v>
      </c>
      <c r="AO170" s="445">
        <f t="shared" si="60"/>
        <v>0</v>
      </c>
      <c r="AP170" s="445">
        <f t="shared" si="60"/>
        <v>0</v>
      </c>
      <c r="AQ170" s="445">
        <f t="shared" si="47"/>
        <v>-284296</v>
      </c>
      <c r="AR170" s="445">
        <f t="shared" si="47"/>
        <v>0</v>
      </c>
      <c r="AS170" s="445">
        <f t="shared" si="47"/>
        <v>0</v>
      </c>
      <c r="AT170" s="445">
        <f t="shared" si="47"/>
        <v>-284296</v>
      </c>
      <c r="AU170" s="445">
        <f t="shared" si="47"/>
        <v>0</v>
      </c>
    </row>
    <row r="171" spans="2:48" s="55" customFormat="1" ht="26.25" hidden="1" customHeight="1">
      <c r="B171" s="56"/>
      <c r="C171" s="56"/>
      <c r="E171" s="57">
        <v>0</v>
      </c>
      <c r="F171" s="57"/>
      <c r="G171" s="57"/>
      <c r="H171" s="57">
        <v>0</v>
      </c>
      <c r="I171" s="57"/>
      <c r="J171" s="57"/>
      <c r="K171" s="57">
        <v>0</v>
      </c>
      <c r="L171" s="57"/>
      <c r="M171" s="57"/>
      <c r="N171" s="57">
        <v>0</v>
      </c>
      <c r="O171" s="57"/>
      <c r="P171" s="57"/>
      <c r="Q171" s="51">
        <v>-85234</v>
      </c>
      <c r="R171" s="51">
        <v>0</v>
      </c>
      <c r="S171" s="51">
        <v>0</v>
      </c>
      <c r="T171" s="54"/>
      <c r="U171" s="44"/>
      <c r="AN171" s="445">
        <f t="shared" si="60"/>
        <v>0</v>
      </c>
      <c r="AO171" s="445">
        <f t="shared" si="60"/>
        <v>0</v>
      </c>
      <c r="AP171" s="445">
        <f t="shared" si="60"/>
        <v>0</v>
      </c>
      <c r="AQ171" s="445">
        <f t="shared" si="47"/>
        <v>85234</v>
      </c>
      <c r="AR171" s="445">
        <f t="shared" si="47"/>
        <v>0</v>
      </c>
      <c r="AS171" s="445">
        <f t="shared" si="47"/>
        <v>0</v>
      </c>
      <c r="AT171" s="445">
        <f t="shared" si="47"/>
        <v>85234</v>
      </c>
      <c r="AU171" s="445">
        <f t="shared" si="47"/>
        <v>0</v>
      </c>
    </row>
    <row r="172" spans="2:48" s="55" customFormat="1" ht="26.25" customHeight="1">
      <c r="B172" s="56"/>
      <c r="C172" s="56"/>
      <c r="F172" s="57"/>
      <c r="G172" s="57"/>
      <c r="H172" s="57"/>
      <c r="I172" s="57"/>
      <c r="J172" s="57"/>
      <c r="K172" s="57"/>
      <c r="L172" s="57"/>
      <c r="M172" s="57"/>
      <c r="N172" s="57"/>
      <c r="O172" s="57"/>
      <c r="P172" s="57"/>
      <c r="Q172" s="54"/>
      <c r="R172" s="54"/>
      <c r="S172" s="54"/>
      <c r="T172" s="54"/>
      <c r="AN172" s="445">
        <f t="shared" si="60"/>
        <v>0</v>
      </c>
      <c r="AO172" s="445">
        <f t="shared" si="60"/>
        <v>0</v>
      </c>
      <c r="AP172" s="445">
        <f t="shared" si="60"/>
        <v>0</v>
      </c>
      <c r="AQ172" s="445">
        <f t="shared" si="47"/>
        <v>0</v>
      </c>
      <c r="AR172" s="445">
        <f t="shared" si="47"/>
        <v>0</v>
      </c>
      <c r="AS172" s="445">
        <f t="shared" si="47"/>
        <v>0</v>
      </c>
      <c r="AT172" s="445">
        <f t="shared" si="47"/>
        <v>0</v>
      </c>
      <c r="AU172" s="445">
        <f t="shared" si="47"/>
        <v>0</v>
      </c>
    </row>
    <row r="173" spans="2:48" s="55" customFormat="1" ht="26.25" customHeight="1">
      <c r="B173" s="56"/>
      <c r="C173" s="56"/>
      <c r="D173" s="109"/>
      <c r="E173" s="441"/>
      <c r="F173" s="429">
        <f>F159*1.2</f>
        <v>1834.8</v>
      </c>
      <c r="G173" s="429"/>
      <c r="H173" s="429"/>
      <c r="I173" s="429"/>
      <c r="J173" s="429"/>
      <c r="K173" s="429"/>
      <c r="L173" s="429"/>
      <c r="M173" s="429"/>
      <c r="N173" s="429"/>
      <c r="O173" s="429"/>
      <c r="P173" s="503"/>
      <c r="Q173" s="54"/>
      <c r="R173" s="54"/>
      <c r="S173" s="54"/>
      <c r="T173" s="54"/>
      <c r="AN173" s="445">
        <f t="shared" si="60"/>
        <v>0</v>
      </c>
      <c r="AO173" s="445">
        <f t="shared" si="60"/>
        <v>1834.8</v>
      </c>
      <c r="AP173" s="445">
        <f t="shared" si="60"/>
        <v>0</v>
      </c>
      <c r="AQ173" s="445">
        <f t="shared" si="47"/>
        <v>0</v>
      </c>
      <c r="AR173" s="445">
        <f t="shared" si="47"/>
        <v>1834.8</v>
      </c>
      <c r="AS173" s="445">
        <f t="shared" si="47"/>
        <v>0</v>
      </c>
      <c r="AT173" s="445">
        <f t="shared" si="47"/>
        <v>0</v>
      </c>
      <c r="AU173" s="445">
        <f t="shared" si="47"/>
        <v>1834.8</v>
      </c>
    </row>
    <row r="174" spans="2:48" s="55" customFormat="1" ht="26.25" customHeight="1">
      <c r="B174" s="56"/>
      <c r="C174" s="109"/>
      <c r="D174" s="425"/>
      <c r="E174" s="425"/>
      <c r="F174" s="425"/>
      <c r="G174" s="425"/>
      <c r="H174" s="425"/>
      <c r="I174" s="425"/>
      <c r="J174" s="425"/>
      <c r="K174" s="425"/>
      <c r="L174" s="425"/>
      <c r="M174" s="425"/>
      <c r="N174" s="425"/>
      <c r="O174" s="425"/>
      <c r="P174" s="425"/>
      <c r="Q174" s="425"/>
      <c r="R174" s="425"/>
      <c r="S174" s="425"/>
      <c r="T174" s="54"/>
      <c r="AN174" s="445">
        <f t="shared" si="60"/>
        <v>0</v>
      </c>
      <c r="AO174" s="445">
        <f t="shared" si="60"/>
        <v>0</v>
      </c>
      <c r="AP174" s="445">
        <f t="shared" si="60"/>
        <v>0</v>
      </c>
      <c r="AQ174" s="445">
        <f t="shared" si="47"/>
        <v>0</v>
      </c>
      <c r="AR174" s="445">
        <f t="shared" si="47"/>
        <v>0</v>
      </c>
      <c r="AS174" s="445">
        <f t="shared" si="47"/>
        <v>0</v>
      </c>
      <c r="AT174" s="445">
        <f t="shared" si="47"/>
        <v>0</v>
      </c>
      <c r="AU174" s="445">
        <f t="shared" si="47"/>
        <v>0</v>
      </c>
    </row>
    <row r="175" spans="2:48" s="55" customFormat="1" ht="26.25" customHeight="1">
      <c r="B175" s="56"/>
      <c r="C175" s="109"/>
      <c r="D175" s="425">
        <v>486602</v>
      </c>
      <c r="E175" s="425">
        <v>84148</v>
      </c>
      <c r="F175" s="442">
        <v>57348</v>
      </c>
      <c r="G175" s="442">
        <v>26800</v>
      </c>
      <c r="H175" s="425">
        <v>101810</v>
      </c>
      <c r="I175" s="425">
        <v>71817</v>
      </c>
      <c r="J175" s="425">
        <v>29993</v>
      </c>
      <c r="K175" s="425">
        <v>105858</v>
      </c>
      <c r="L175" s="425">
        <v>75756</v>
      </c>
      <c r="M175" s="425">
        <v>30102</v>
      </c>
      <c r="N175" s="425">
        <v>111208</v>
      </c>
      <c r="O175" s="425">
        <v>80357</v>
      </c>
      <c r="P175" s="425">
        <v>30851</v>
      </c>
      <c r="Q175" s="425">
        <v>403025</v>
      </c>
      <c r="R175" s="425">
        <v>285279</v>
      </c>
      <c r="S175" s="425">
        <v>117746</v>
      </c>
      <c r="T175" s="54"/>
      <c r="AN175" s="445">
        <f t="shared" si="60"/>
        <v>403024</v>
      </c>
      <c r="AO175" s="445">
        <f t="shared" si="60"/>
        <v>285278</v>
      </c>
      <c r="AP175" s="445">
        <f t="shared" si="60"/>
        <v>117746</v>
      </c>
      <c r="AQ175" s="445">
        <f t="shared" si="47"/>
        <v>-1</v>
      </c>
      <c r="AR175" s="445">
        <f t="shared" si="47"/>
        <v>-1</v>
      </c>
      <c r="AS175" s="445">
        <f t="shared" si="47"/>
        <v>0</v>
      </c>
      <c r="AT175" s="445">
        <f t="shared" si="47"/>
        <v>-1</v>
      </c>
      <c r="AU175" s="445">
        <f t="shared" si="47"/>
        <v>-1</v>
      </c>
    </row>
    <row r="176" spans="2:48" s="55" customFormat="1" ht="26.25" customHeight="1">
      <c r="B176" s="56"/>
      <c r="C176" s="56"/>
      <c r="D176" s="495">
        <f>D167-D175</f>
        <v>-21743.98799689766</v>
      </c>
      <c r="E176" s="495">
        <f t="shared" ref="E176:S176" si="63">E167-E175</f>
        <v>-0.15272423990245443</v>
      </c>
      <c r="F176" s="495">
        <f t="shared" si="63"/>
        <v>-1.1527242399024544</v>
      </c>
      <c r="G176" s="495">
        <f t="shared" si="63"/>
        <v>1</v>
      </c>
      <c r="H176" s="495">
        <f t="shared" si="63"/>
        <v>-438.65587571961805</v>
      </c>
      <c r="I176" s="495">
        <f t="shared" si="63"/>
        <v>-438.3720581196103</v>
      </c>
      <c r="J176" s="495">
        <f t="shared" si="63"/>
        <v>-0.28381760000047507</v>
      </c>
      <c r="K176" s="495">
        <f t="shared" si="63"/>
        <v>612.83303289859032</v>
      </c>
      <c r="L176" s="495">
        <f t="shared" si="63"/>
        <v>612.6116192000045</v>
      </c>
      <c r="M176" s="495">
        <f t="shared" si="63"/>
        <v>0.22141369858218241</v>
      </c>
      <c r="N176" s="495">
        <f t="shared" si="63"/>
        <v>404.9151825496956</v>
      </c>
      <c r="O176" s="495">
        <f t="shared" si="63"/>
        <v>405.15291348419851</v>
      </c>
      <c r="P176" s="495">
        <f t="shared" si="63"/>
        <v>-0.2377309345138201</v>
      </c>
      <c r="Q176" s="495">
        <f t="shared" si="63"/>
        <v>577.93961548880907</v>
      </c>
      <c r="R176" s="495">
        <f t="shared" si="63"/>
        <v>577.23975032474846</v>
      </c>
      <c r="S176" s="495">
        <f t="shared" si="63"/>
        <v>0.69986516406061128</v>
      </c>
      <c r="T176" s="54"/>
      <c r="AN176" s="445">
        <f t="shared" si="60"/>
        <v>578.93961548876541</v>
      </c>
      <c r="AO176" s="445">
        <f t="shared" si="60"/>
        <v>578.23975032469025</v>
      </c>
      <c r="AP176" s="445">
        <f t="shared" si="60"/>
        <v>0.69986516406788724</v>
      </c>
      <c r="AQ176" s="445">
        <f t="shared" si="47"/>
        <v>0.99999999995634425</v>
      </c>
      <c r="AR176" s="445">
        <f t="shared" si="47"/>
        <v>0.99999999994179234</v>
      </c>
      <c r="AS176" s="445">
        <f t="shared" si="47"/>
        <v>7.2759576141834259E-12</v>
      </c>
      <c r="AT176" s="445">
        <f t="shared" si="47"/>
        <v>0.99999999995634425</v>
      </c>
      <c r="AU176" s="445">
        <f t="shared" si="47"/>
        <v>0.99999999994179234</v>
      </c>
    </row>
    <row r="177" spans="2:47" s="59" customFormat="1" ht="47.25" customHeight="1">
      <c r="B177" s="58"/>
      <c r="C177" s="58"/>
      <c r="D177" s="495">
        <f>H176+K176+N176</f>
        <v>579.09233972866787</v>
      </c>
      <c r="E177" s="29"/>
      <c r="F177" s="29"/>
      <c r="G177" s="29"/>
      <c r="H177" s="29"/>
      <c r="I177" s="29"/>
      <c r="J177" s="29"/>
      <c r="K177" s="29"/>
      <c r="L177" s="29"/>
      <c r="M177" s="29"/>
      <c r="N177" s="29"/>
      <c r="O177" s="29"/>
      <c r="P177" s="29"/>
      <c r="Q177" s="29"/>
      <c r="R177" s="29"/>
      <c r="S177" s="29"/>
      <c r="T177" s="29"/>
      <c r="V177" s="31"/>
      <c r="W177" s="31"/>
      <c r="X177" s="31"/>
      <c r="AN177" s="445">
        <f t="shared" si="60"/>
        <v>0</v>
      </c>
      <c r="AO177" s="445">
        <f t="shared" si="60"/>
        <v>0</v>
      </c>
      <c r="AP177" s="445">
        <f t="shared" si="60"/>
        <v>0</v>
      </c>
      <c r="AQ177" s="445">
        <f t="shared" si="47"/>
        <v>0</v>
      </c>
      <c r="AR177" s="445">
        <f t="shared" si="47"/>
        <v>0</v>
      </c>
      <c r="AS177" s="445">
        <f t="shared" si="47"/>
        <v>0</v>
      </c>
      <c r="AT177" s="445">
        <f t="shared" si="47"/>
        <v>0</v>
      </c>
      <c r="AU177" s="445">
        <f t="shared" si="47"/>
        <v>0</v>
      </c>
    </row>
    <row r="178" spans="2:47" s="59" customFormat="1" ht="26.25" hidden="1">
      <c r="B178" s="58"/>
      <c r="C178" s="357"/>
      <c r="D178" s="358"/>
      <c r="E178" s="359"/>
      <c r="F178" s="359"/>
      <c r="G178" s="421"/>
      <c r="H178" s="359"/>
      <c r="I178" s="359"/>
      <c r="J178" s="359"/>
      <c r="K178" s="359"/>
      <c r="L178" s="359"/>
      <c r="M178" s="359"/>
      <c r="N178" s="359"/>
      <c r="O178" s="359"/>
      <c r="P178" s="359"/>
      <c r="Q178" s="359"/>
      <c r="R178" s="359"/>
      <c r="S178" s="359"/>
      <c r="T178" s="359"/>
      <c r="V178" s="31"/>
      <c r="W178" s="31"/>
      <c r="X178" s="31"/>
      <c r="AN178" s="445">
        <f t="shared" si="60"/>
        <v>0</v>
      </c>
      <c r="AO178" s="445">
        <f t="shared" si="60"/>
        <v>0</v>
      </c>
      <c r="AP178" s="445">
        <f t="shared" si="60"/>
        <v>0</v>
      </c>
      <c r="AQ178" s="445">
        <f t="shared" si="47"/>
        <v>0</v>
      </c>
      <c r="AR178" s="445">
        <f t="shared" si="47"/>
        <v>0</v>
      </c>
      <c r="AS178" s="445">
        <f t="shared" si="47"/>
        <v>0</v>
      </c>
      <c r="AT178" s="445">
        <f t="shared" si="47"/>
        <v>0</v>
      </c>
      <c r="AU178" s="445">
        <f t="shared" si="47"/>
        <v>0</v>
      </c>
    </row>
    <row r="179" spans="2:47" s="59" customFormat="1" ht="26.25" hidden="1">
      <c r="B179" s="58"/>
      <c r="C179" s="360"/>
      <c r="D179" s="361"/>
      <c r="E179" s="359"/>
      <c r="F179" s="359"/>
      <c r="G179" s="359"/>
      <c r="H179" s="359"/>
      <c r="I179" s="359"/>
      <c r="J179" s="359"/>
      <c r="K179" s="359"/>
      <c r="L179" s="359"/>
      <c r="M179" s="359"/>
      <c r="N179" s="359"/>
      <c r="O179" s="359"/>
      <c r="P179" s="359"/>
      <c r="Q179" s="359"/>
      <c r="R179" s="359"/>
      <c r="S179" s="359"/>
      <c r="T179" s="359"/>
      <c r="V179" s="31"/>
      <c r="W179" s="31"/>
      <c r="X179" s="31"/>
      <c r="AN179" s="445">
        <f t="shared" si="60"/>
        <v>0</v>
      </c>
      <c r="AO179" s="445">
        <f t="shared" si="60"/>
        <v>0</v>
      </c>
      <c r="AP179" s="445">
        <f t="shared" si="60"/>
        <v>0</v>
      </c>
      <c r="AQ179" s="445">
        <f t="shared" si="47"/>
        <v>0</v>
      </c>
      <c r="AR179" s="445">
        <f t="shared" si="47"/>
        <v>0</v>
      </c>
      <c r="AS179" s="445">
        <f t="shared" si="47"/>
        <v>0</v>
      </c>
      <c r="AT179" s="445">
        <f t="shared" si="47"/>
        <v>0</v>
      </c>
      <c r="AU179" s="445">
        <f t="shared" si="47"/>
        <v>0</v>
      </c>
    </row>
    <row r="180" spans="2:47" s="59" customFormat="1" ht="26.25" hidden="1">
      <c r="B180" s="58"/>
      <c r="C180" s="360"/>
      <c r="D180" s="358"/>
      <c r="E180" s="362"/>
      <c r="F180" s="422"/>
      <c r="G180" s="422"/>
      <c r="H180" s="362"/>
      <c r="I180" s="362"/>
      <c r="J180" s="362"/>
      <c r="K180" s="362"/>
      <c r="L180" s="427"/>
      <c r="M180" s="362"/>
      <c r="N180" s="379"/>
      <c r="O180" s="379"/>
      <c r="P180" s="362"/>
      <c r="Q180" s="362"/>
      <c r="R180" s="362"/>
      <c r="S180" s="362"/>
      <c r="T180" s="362"/>
      <c r="V180" s="31"/>
      <c r="W180" s="31"/>
      <c r="X180" s="31"/>
      <c r="AN180" s="445">
        <f t="shared" si="60"/>
        <v>0</v>
      </c>
      <c r="AO180" s="445">
        <f t="shared" si="60"/>
        <v>0</v>
      </c>
      <c r="AP180" s="445">
        <f t="shared" si="60"/>
        <v>0</v>
      </c>
      <c r="AQ180" s="445">
        <f t="shared" si="47"/>
        <v>0</v>
      </c>
      <c r="AR180" s="445">
        <f t="shared" si="47"/>
        <v>0</v>
      </c>
      <c r="AS180" s="445">
        <f t="shared" si="47"/>
        <v>0</v>
      </c>
      <c r="AT180" s="445">
        <f t="shared" si="47"/>
        <v>0</v>
      </c>
      <c r="AU180" s="445">
        <f t="shared" si="47"/>
        <v>0</v>
      </c>
    </row>
    <row r="181" spans="2:47" s="59" customFormat="1" ht="26.25" hidden="1">
      <c r="B181" s="58"/>
      <c r="C181" s="360"/>
      <c r="D181" s="428"/>
      <c r="E181" s="359"/>
      <c r="F181" s="359"/>
      <c r="G181" s="359"/>
      <c r="H181" s="359"/>
      <c r="I181" s="426"/>
      <c r="J181" s="359"/>
      <c r="K181" s="359"/>
      <c r="L181" s="359"/>
      <c r="M181" s="359"/>
      <c r="N181" s="359"/>
      <c r="O181" s="359"/>
      <c r="P181" s="359"/>
      <c r="Q181" s="359"/>
      <c r="R181" s="29"/>
      <c r="S181" s="29"/>
      <c r="T181" s="29"/>
      <c r="V181" s="31"/>
      <c r="W181" s="31"/>
      <c r="X181" s="31"/>
      <c r="AN181" s="445">
        <f t="shared" si="60"/>
        <v>0</v>
      </c>
      <c r="AO181" s="445">
        <f t="shared" si="60"/>
        <v>0</v>
      </c>
      <c r="AP181" s="445">
        <f t="shared" si="60"/>
        <v>0</v>
      </c>
      <c r="AQ181" s="445">
        <f t="shared" si="47"/>
        <v>0</v>
      </c>
      <c r="AR181" s="445">
        <f t="shared" si="47"/>
        <v>0</v>
      </c>
      <c r="AS181" s="445">
        <f t="shared" si="47"/>
        <v>0</v>
      </c>
      <c r="AT181" s="445">
        <f t="shared" si="47"/>
        <v>0</v>
      </c>
      <c r="AU181" s="445">
        <f t="shared" si="47"/>
        <v>0</v>
      </c>
    </row>
    <row r="182" spans="2:47" s="59" customFormat="1" ht="26.25" hidden="1">
      <c r="B182" s="58"/>
      <c r="C182" s="360"/>
      <c r="D182" s="359"/>
      <c r="E182" s="359"/>
      <c r="F182" s="359"/>
      <c r="G182" s="359"/>
      <c r="H182" s="359"/>
      <c r="I182" s="359"/>
      <c r="J182" s="359"/>
      <c r="K182" s="359"/>
      <c r="L182" s="359"/>
      <c r="M182" s="359"/>
      <c r="N182" s="359"/>
      <c r="O182" s="359"/>
      <c r="P182" s="359"/>
      <c r="Q182" s="359"/>
      <c r="R182" s="359"/>
      <c r="S182" s="359"/>
      <c r="T182" s="359"/>
      <c r="V182" s="31"/>
      <c r="W182" s="31"/>
      <c r="X182" s="31"/>
      <c r="AN182" s="445">
        <f t="shared" si="60"/>
        <v>0</v>
      </c>
      <c r="AO182" s="445">
        <f t="shared" si="60"/>
        <v>0</v>
      </c>
      <c r="AP182" s="445">
        <f t="shared" si="60"/>
        <v>0</v>
      </c>
      <c r="AQ182" s="445">
        <f t="shared" si="47"/>
        <v>0</v>
      </c>
      <c r="AR182" s="445">
        <f t="shared" si="47"/>
        <v>0</v>
      </c>
      <c r="AS182" s="445">
        <f t="shared" si="47"/>
        <v>0</v>
      </c>
      <c r="AT182" s="445">
        <f t="shared" si="47"/>
        <v>0</v>
      </c>
      <c r="AU182" s="445">
        <f t="shared" si="47"/>
        <v>0</v>
      </c>
    </row>
    <row r="183" spans="2:47" s="59" customFormat="1" ht="26.25" hidden="1">
      <c r="B183" s="58"/>
      <c r="C183" s="360"/>
      <c r="D183" s="363"/>
      <c r="E183" s="363"/>
      <c r="F183" s="363"/>
      <c r="G183" s="363"/>
      <c r="H183" s="363"/>
      <c r="I183" s="363"/>
      <c r="J183" s="363"/>
      <c r="K183" s="363"/>
      <c r="L183" s="363"/>
      <c r="M183" s="363"/>
      <c r="N183" s="363"/>
      <c r="O183" s="363"/>
      <c r="P183" s="363"/>
      <c r="Q183" s="363"/>
      <c r="R183" s="363"/>
      <c r="S183" s="363"/>
      <c r="T183" s="363"/>
      <c r="V183" s="31"/>
      <c r="W183" s="31"/>
      <c r="X183" s="31"/>
      <c r="AN183" s="445">
        <f t="shared" si="60"/>
        <v>0</v>
      </c>
      <c r="AO183" s="445">
        <f t="shared" si="60"/>
        <v>0</v>
      </c>
      <c r="AP183" s="445">
        <f t="shared" si="60"/>
        <v>0</v>
      </c>
      <c r="AQ183" s="445">
        <f t="shared" si="47"/>
        <v>0</v>
      </c>
      <c r="AR183" s="445">
        <f t="shared" si="47"/>
        <v>0</v>
      </c>
      <c r="AS183" s="445">
        <f t="shared" si="47"/>
        <v>0</v>
      </c>
      <c r="AT183" s="445">
        <f t="shared" si="47"/>
        <v>0</v>
      </c>
      <c r="AU183" s="445">
        <f t="shared" si="47"/>
        <v>0</v>
      </c>
    </row>
    <row r="184" spans="2:47" s="59" customFormat="1" ht="26.25" hidden="1">
      <c r="B184" s="58"/>
      <c r="C184" s="360"/>
      <c r="D184" s="361"/>
      <c r="E184" s="359"/>
      <c r="F184" s="359"/>
      <c r="G184" s="359"/>
      <c r="H184" s="359"/>
      <c r="I184" s="359"/>
      <c r="J184" s="359"/>
      <c r="K184" s="359"/>
      <c r="L184" s="359"/>
      <c r="M184" s="359"/>
      <c r="N184" s="359"/>
      <c r="O184" s="359"/>
      <c r="P184" s="359"/>
      <c r="Q184" s="359"/>
      <c r="R184" s="29"/>
      <c r="S184" s="29"/>
      <c r="T184" s="29"/>
      <c r="V184" s="31"/>
      <c r="W184" s="31"/>
      <c r="X184" s="31"/>
      <c r="AN184" s="445">
        <f t="shared" si="60"/>
        <v>0</v>
      </c>
      <c r="AO184" s="445">
        <f t="shared" si="60"/>
        <v>0</v>
      </c>
      <c r="AP184" s="445">
        <f t="shared" si="60"/>
        <v>0</v>
      </c>
      <c r="AQ184" s="445">
        <f t="shared" si="47"/>
        <v>0</v>
      </c>
      <c r="AR184" s="445">
        <f t="shared" si="47"/>
        <v>0</v>
      </c>
      <c r="AS184" s="445">
        <f t="shared" si="47"/>
        <v>0</v>
      </c>
      <c r="AT184" s="445">
        <f t="shared" si="47"/>
        <v>0</v>
      </c>
      <c r="AU184" s="445">
        <f t="shared" si="47"/>
        <v>0</v>
      </c>
    </row>
    <row r="185" spans="2:47" s="59" customFormat="1" ht="15.75" hidden="1">
      <c r="B185" s="58"/>
      <c r="C185" s="58"/>
      <c r="D185" s="28"/>
      <c r="E185" s="29"/>
      <c r="F185" s="29"/>
      <c r="G185" s="29"/>
      <c r="H185" s="29"/>
      <c r="I185" s="29"/>
      <c r="J185" s="29"/>
      <c r="K185" s="29"/>
      <c r="L185" s="29"/>
      <c r="M185" s="29"/>
      <c r="N185" s="29"/>
      <c r="O185" s="29"/>
      <c r="P185" s="29"/>
      <c r="Q185" s="29"/>
      <c r="R185" s="29"/>
      <c r="S185" s="29"/>
      <c r="T185" s="29"/>
      <c r="V185" s="31"/>
      <c r="W185" s="31"/>
      <c r="X185" s="31"/>
      <c r="AN185" s="445">
        <f t="shared" si="60"/>
        <v>0</v>
      </c>
      <c r="AO185" s="445">
        <f t="shared" si="60"/>
        <v>0</v>
      </c>
      <c r="AP185" s="445">
        <f t="shared" si="60"/>
        <v>0</v>
      </c>
      <c r="AQ185" s="445">
        <f t="shared" si="47"/>
        <v>0</v>
      </c>
      <c r="AR185" s="445">
        <f t="shared" si="47"/>
        <v>0</v>
      </c>
      <c r="AS185" s="445">
        <f t="shared" si="47"/>
        <v>0</v>
      </c>
      <c r="AT185" s="445">
        <f t="shared" si="47"/>
        <v>0</v>
      </c>
      <c r="AU185" s="445">
        <f t="shared" si="47"/>
        <v>0</v>
      </c>
    </row>
    <row r="186" spans="2:47" s="59" customFormat="1" ht="26.25" hidden="1">
      <c r="B186" s="58"/>
      <c r="C186" s="289"/>
      <c r="D186" s="368"/>
      <c r="E186" s="29"/>
      <c r="F186" s="29"/>
      <c r="G186" s="423"/>
      <c r="H186" s="356"/>
      <c r="J186" s="356"/>
      <c r="K186" s="356"/>
      <c r="M186" s="356"/>
      <c r="N186" s="356"/>
      <c r="P186" s="356"/>
      <c r="Q186" s="356"/>
      <c r="R186" s="29"/>
      <c r="S186" s="29"/>
      <c r="T186" s="29"/>
      <c r="V186" s="31"/>
      <c r="W186" s="31"/>
      <c r="X186" s="31"/>
      <c r="AN186" s="445">
        <f t="shared" si="60"/>
        <v>0</v>
      </c>
      <c r="AO186" s="445">
        <f t="shared" si="60"/>
        <v>0</v>
      </c>
      <c r="AP186" s="445">
        <f t="shared" si="60"/>
        <v>0</v>
      </c>
      <c r="AQ186" s="445">
        <f t="shared" ref="AQ186:AU191" si="64">AN186-Q186</f>
        <v>0</v>
      </c>
      <c r="AR186" s="445">
        <f t="shared" si="64"/>
        <v>0</v>
      </c>
      <c r="AS186" s="445">
        <f t="shared" si="64"/>
        <v>0</v>
      </c>
      <c r="AT186" s="445">
        <f t="shared" si="64"/>
        <v>0</v>
      </c>
      <c r="AU186" s="445">
        <f t="shared" si="64"/>
        <v>0</v>
      </c>
    </row>
    <row r="187" spans="2:47" s="59" customFormat="1" ht="26.25" hidden="1">
      <c r="B187" s="58"/>
      <c r="C187" s="58"/>
      <c r="D187" s="368"/>
      <c r="E187" s="29"/>
      <c r="F187" s="29"/>
      <c r="H187" s="356"/>
      <c r="I187" s="29"/>
      <c r="J187" s="356"/>
      <c r="K187" s="356"/>
      <c r="M187" s="356"/>
      <c r="N187" s="356"/>
      <c r="P187" s="356"/>
      <c r="Q187" s="356"/>
      <c r="R187" s="29"/>
      <c r="S187" s="29"/>
      <c r="T187" s="29"/>
      <c r="V187" s="31"/>
      <c r="W187" s="31"/>
      <c r="X187" s="31"/>
      <c r="AN187" s="445">
        <f t="shared" si="60"/>
        <v>0</v>
      </c>
      <c r="AO187" s="445">
        <f t="shared" si="60"/>
        <v>0</v>
      </c>
      <c r="AP187" s="445">
        <f t="shared" si="60"/>
        <v>0</v>
      </c>
      <c r="AQ187" s="445">
        <f t="shared" si="64"/>
        <v>0</v>
      </c>
      <c r="AR187" s="445">
        <f t="shared" si="64"/>
        <v>0</v>
      </c>
      <c r="AS187" s="445">
        <f t="shared" si="64"/>
        <v>0</v>
      </c>
      <c r="AT187" s="445">
        <f t="shared" si="64"/>
        <v>0</v>
      </c>
      <c r="AU187" s="445">
        <f t="shared" si="64"/>
        <v>0</v>
      </c>
    </row>
    <row r="188" spans="2:47" s="59" customFormat="1" ht="18.75" hidden="1">
      <c r="B188" s="58"/>
      <c r="C188" s="58"/>
      <c r="D188" s="28"/>
      <c r="E188" s="29"/>
      <c r="F188" s="29"/>
      <c r="H188" s="356"/>
      <c r="J188" s="356"/>
      <c r="K188" s="356"/>
      <c r="M188" s="356"/>
      <c r="N188" s="356"/>
      <c r="P188" s="356"/>
      <c r="Q188" s="356"/>
      <c r="R188" s="29"/>
      <c r="S188" s="29"/>
      <c r="T188" s="29"/>
      <c r="V188" s="31"/>
      <c r="W188" s="31"/>
      <c r="X188" s="31"/>
      <c r="AN188" s="445">
        <f t="shared" si="60"/>
        <v>0</v>
      </c>
      <c r="AO188" s="445">
        <f t="shared" si="60"/>
        <v>0</v>
      </c>
      <c r="AP188" s="445">
        <f t="shared" si="60"/>
        <v>0</v>
      </c>
      <c r="AQ188" s="445">
        <f t="shared" si="64"/>
        <v>0</v>
      </c>
      <c r="AR188" s="445">
        <f t="shared" si="64"/>
        <v>0</v>
      </c>
      <c r="AS188" s="445">
        <f t="shared" si="64"/>
        <v>0</v>
      </c>
      <c r="AT188" s="445">
        <f t="shared" si="64"/>
        <v>0</v>
      </c>
      <c r="AU188" s="445">
        <f t="shared" si="64"/>
        <v>0</v>
      </c>
    </row>
    <row r="189" spans="2:47" s="59" customFormat="1" ht="18.75" hidden="1">
      <c r="B189" s="58"/>
      <c r="C189" s="58"/>
      <c r="D189" s="28"/>
      <c r="E189" s="29"/>
      <c r="F189" s="29"/>
      <c r="G189" s="356"/>
      <c r="H189" s="356"/>
      <c r="I189" s="356"/>
      <c r="J189" s="356"/>
      <c r="K189" s="356"/>
      <c r="L189" s="356"/>
      <c r="M189" s="356"/>
      <c r="N189" s="356"/>
      <c r="O189" s="356"/>
      <c r="P189" s="356"/>
      <c r="Q189" s="356"/>
      <c r="R189" s="29"/>
      <c r="S189" s="29"/>
      <c r="T189" s="29"/>
      <c r="V189" s="31"/>
      <c r="W189" s="31"/>
      <c r="X189" s="31"/>
      <c r="AN189" s="445">
        <f t="shared" si="60"/>
        <v>0</v>
      </c>
      <c r="AO189" s="445">
        <f t="shared" si="60"/>
        <v>0</v>
      </c>
      <c r="AP189" s="445">
        <f t="shared" si="60"/>
        <v>0</v>
      </c>
      <c r="AQ189" s="445">
        <f t="shared" si="64"/>
        <v>0</v>
      </c>
      <c r="AR189" s="445">
        <f t="shared" si="64"/>
        <v>0</v>
      </c>
      <c r="AS189" s="445">
        <f t="shared" si="64"/>
        <v>0</v>
      </c>
      <c r="AT189" s="445">
        <f t="shared" si="64"/>
        <v>0</v>
      </c>
      <c r="AU189" s="445">
        <f t="shared" si="64"/>
        <v>0</v>
      </c>
    </row>
    <row r="190" spans="2:47" s="59" customFormat="1" ht="27.75" hidden="1">
      <c r="B190" s="58"/>
      <c r="C190" s="58"/>
      <c r="D190" s="28"/>
      <c r="E190" s="29"/>
      <c r="F190" s="424"/>
      <c r="G190" s="424"/>
      <c r="H190" s="424"/>
      <c r="I190" s="424"/>
      <c r="J190" s="424"/>
      <c r="K190" s="424"/>
      <c r="L190" s="424"/>
      <c r="M190" s="356"/>
      <c r="N190" s="356"/>
      <c r="O190" s="356"/>
      <c r="P190" s="356"/>
      <c r="Q190" s="356"/>
      <c r="R190" s="29"/>
      <c r="S190" s="29"/>
      <c r="T190" s="29"/>
      <c r="V190" s="31"/>
      <c r="W190" s="31"/>
      <c r="X190" s="31"/>
      <c r="AN190" s="445">
        <f t="shared" si="60"/>
        <v>0</v>
      </c>
      <c r="AO190" s="445">
        <f t="shared" si="60"/>
        <v>0</v>
      </c>
      <c r="AP190" s="445">
        <f t="shared" si="60"/>
        <v>0</v>
      </c>
      <c r="AQ190" s="445">
        <f t="shared" si="64"/>
        <v>0</v>
      </c>
      <c r="AR190" s="445">
        <f t="shared" si="64"/>
        <v>0</v>
      </c>
      <c r="AS190" s="445">
        <f t="shared" si="64"/>
        <v>0</v>
      </c>
      <c r="AT190" s="445">
        <f t="shared" si="64"/>
        <v>0</v>
      </c>
      <c r="AU190" s="445">
        <f t="shared" si="64"/>
        <v>0</v>
      </c>
    </row>
    <row r="191" spans="2:47" s="59" customFormat="1" ht="24" customHeight="1">
      <c r="B191" s="58"/>
      <c r="C191" s="58"/>
      <c r="D191" s="28"/>
      <c r="E191" s="29"/>
      <c r="F191" s="29"/>
      <c r="G191" s="356"/>
      <c r="H191" s="356"/>
      <c r="I191" s="356"/>
      <c r="J191" s="356"/>
      <c r="K191" s="356"/>
      <c r="L191" s="356"/>
      <c r="M191" s="356"/>
      <c r="N191" s="356"/>
      <c r="O191" s="356"/>
      <c r="P191" s="356"/>
      <c r="Q191" s="356"/>
      <c r="R191" s="29"/>
      <c r="S191" s="29"/>
      <c r="T191" s="29"/>
      <c r="V191" s="31"/>
      <c r="W191" s="31"/>
      <c r="X191" s="31"/>
      <c r="AN191" s="445">
        <f t="shared" si="60"/>
        <v>0</v>
      </c>
      <c r="AO191" s="445">
        <f t="shared" si="60"/>
        <v>0</v>
      </c>
      <c r="AP191" s="445">
        <f t="shared" si="60"/>
        <v>0</v>
      </c>
      <c r="AQ191" s="445">
        <f t="shared" si="64"/>
        <v>0</v>
      </c>
      <c r="AR191" s="445">
        <f t="shared" si="64"/>
        <v>0</v>
      </c>
      <c r="AS191" s="445">
        <f t="shared" si="64"/>
        <v>0</v>
      </c>
      <c r="AT191" s="445">
        <f t="shared" si="64"/>
        <v>0</v>
      </c>
      <c r="AU191" s="445">
        <f t="shared" si="64"/>
        <v>0</v>
      </c>
    </row>
    <row r="192" spans="2:47" s="59" customFormat="1" ht="15.75">
      <c r="B192" s="58"/>
      <c r="C192" s="58"/>
      <c r="D192" s="28"/>
      <c r="E192" s="29"/>
      <c r="F192" s="29"/>
      <c r="G192" s="29"/>
      <c r="H192" s="29"/>
      <c r="I192" s="29"/>
      <c r="J192" s="29"/>
      <c r="K192" s="29"/>
      <c r="L192" s="29"/>
      <c r="M192" s="29"/>
      <c r="N192" s="29"/>
      <c r="O192" s="29"/>
      <c r="P192" s="29"/>
      <c r="Q192" s="29"/>
      <c r="R192" s="29"/>
      <c r="S192" s="29"/>
      <c r="T192" s="29"/>
      <c r="V192" s="31"/>
      <c r="W192" s="31"/>
      <c r="X192" s="31"/>
    </row>
    <row r="193" spans="2:24" s="59" customFormat="1" ht="15.75">
      <c r="B193" s="58"/>
      <c r="C193" s="58"/>
      <c r="D193" s="28"/>
      <c r="E193" s="28">
        <f t="shared" ref="E193:F193" si="65">SUM(E15:E166)-E15-E25-E30-E35-E157-E152-E20</f>
        <v>84147.847275760083</v>
      </c>
      <c r="F193" s="28">
        <f t="shared" si="65"/>
        <v>57346.847275760083</v>
      </c>
      <c r="G193" s="28">
        <f>SUM(G15:G166)-G15-G25-G30-G35-G157-G152-G20</f>
        <v>26801</v>
      </c>
      <c r="H193" s="28">
        <f>SUM(H15:H166)-H15-H25-H30-H35-H157-H152-H70-H55-H50-H45-H40</f>
        <v>123693.00432428029</v>
      </c>
      <c r="I193" s="28">
        <f t="shared" ref="I193:J193" si="66">SUM(I15:I166)-I15-I25-I30-I35-I157-I152-I70-I55-I50-I45-I40</f>
        <v>93700.288141880359</v>
      </c>
      <c r="J193" s="28">
        <f t="shared" si="66"/>
        <v>29992.716182400007</v>
      </c>
      <c r="K193" s="28">
        <f>SUM(K15:K166)-K15-K25-K30-K35-K157-K152-K70-K55-K50-K45-K40-K75-K80</f>
        <v>106470.83303289863</v>
      </c>
      <c r="L193" s="28">
        <f t="shared" ref="L193:M193" si="67">SUM(L15:L166)-L15-L25-L30-L35-L157-L152-L70-L55-L50-L45-L40-L75-L80</f>
        <v>76368.611619200019</v>
      </c>
      <c r="M193" s="28">
        <f t="shared" si="67"/>
        <v>30102.221413698579</v>
      </c>
      <c r="N193" s="28">
        <f>SUM(N15:N166)-N15-N25-N30-N35-N157-N152-N70-N55-N50-N45-N40-N75-N80-N142-N137-N132-N118-N100-N85</f>
        <v>111612.91518254967</v>
      </c>
      <c r="O193" s="28">
        <f t="shared" ref="O193:P193" si="68">SUM(O15:O166)-O15-O25-O30-O35-O157-O152-O70-O55-O50-O45-O40-O75-O80-O142-O137-O132-O118-O100-O85</f>
        <v>80762.152913484184</v>
      </c>
      <c r="P193" s="28">
        <f t="shared" si="68"/>
        <v>30850.76226906549</v>
      </c>
      <c r="Q193" s="28">
        <f>SUM(Q15:Q166)-Q15-Q25-Q30-Q35-Q157-Q152-Q70-Q55-Q50-Q45-Q40-Q75-Q80-Q142-Q137-Q132-Q118-Q100-Q85-Q20</f>
        <v>403602.53961548861</v>
      </c>
      <c r="R193" s="28">
        <f t="shared" ref="R193:S193" si="69">SUM(R15:R166)-R15-R25-R30-R35-R157-R152-R70-R55-R50-R45-R40-R75-R80-R142-R137-R132-R118-R100-R85-R20</f>
        <v>285856.23975032457</v>
      </c>
      <c r="S193" s="28">
        <f t="shared" si="69"/>
        <v>117746.69986516402</v>
      </c>
      <c r="T193" s="29"/>
      <c r="V193" s="31"/>
      <c r="W193" s="31"/>
      <c r="X193" s="31"/>
    </row>
    <row r="194" spans="2:24" s="59" customFormat="1" ht="15.75">
      <c r="B194" s="58"/>
      <c r="C194" s="58"/>
      <c r="D194" s="432"/>
      <c r="E194" s="432">
        <f t="shared" ref="E194:R194" si="70">E193-E167</f>
        <v>0</v>
      </c>
      <c r="F194" s="432">
        <f t="shared" si="70"/>
        <v>0</v>
      </c>
      <c r="G194" s="432">
        <f t="shared" si="70"/>
        <v>0</v>
      </c>
      <c r="H194" s="432">
        <f t="shared" si="70"/>
        <v>22321.660199999911</v>
      </c>
      <c r="I194" s="432">
        <f t="shared" si="70"/>
        <v>22321.660199999969</v>
      </c>
      <c r="J194" s="432">
        <f t="shared" si="70"/>
        <v>0</v>
      </c>
      <c r="K194" s="432">
        <f t="shared" si="70"/>
        <v>0</v>
      </c>
      <c r="L194" s="432">
        <f t="shared" si="70"/>
        <v>0</v>
      </c>
      <c r="M194" s="432">
        <f t="shared" si="70"/>
        <v>0</v>
      </c>
      <c r="N194" s="432">
        <f t="shared" si="70"/>
        <v>0</v>
      </c>
      <c r="O194" s="432">
        <f t="shared" si="70"/>
        <v>0</v>
      </c>
      <c r="P194" s="432">
        <f t="shared" si="70"/>
        <v>0</v>
      </c>
      <c r="Q194" s="432">
        <f t="shared" si="70"/>
        <v>-0.40000000019790605</v>
      </c>
      <c r="R194" s="432">
        <f t="shared" si="70"/>
        <v>0</v>
      </c>
      <c r="S194" s="432">
        <f>S193-S167</f>
        <v>0</v>
      </c>
      <c r="T194" s="29"/>
      <c r="V194" s="31"/>
      <c r="W194" s="31"/>
      <c r="X194" s="31"/>
    </row>
    <row r="195" spans="2:24" s="59" customFormat="1" ht="15.75">
      <c r="B195" s="58"/>
      <c r="C195" s="58"/>
      <c r="D195" s="28"/>
      <c r="E195" s="29"/>
      <c r="F195" s="29"/>
      <c r="G195" s="29"/>
      <c r="H195" s="29"/>
      <c r="I195" s="29"/>
      <c r="J195" s="29"/>
      <c r="K195" s="29"/>
      <c r="L195" s="29"/>
      <c r="M195" s="29"/>
      <c r="N195" s="29"/>
      <c r="O195" s="29"/>
      <c r="P195" s="29"/>
      <c r="Q195" s="29"/>
      <c r="R195" s="29"/>
      <c r="S195" s="29"/>
      <c r="T195" s="29"/>
      <c r="V195" s="31"/>
      <c r="W195" s="31"/>
      <c r="X195" s="31"/>
    </row>
    <row r="196" spans="2:24" s="59" customFormat="1" ht="15.75">
      <c r="B196" s="58"/>
      <c r="C196" s="58"/>
      <c r="D196" s="28"/>
      <c r="E196" s="29"/>
      <c r="F196" s="29"/>
      <c r="G196" s="29"/>
      <c r="H196" s="431"/>
      <c r="I196" s="29"/>
      <c r="J196" s="29"/>
      <c r="K196" s="29"/>
      <c r="L196" s="29"/>
      <c r="M196" s="29"/>
      <c r="N196" s="29"/>
      <c r="O196" s="29"/>
      <c r="P196" s="29"/>
      <c r="Q196" s="29"/>
      <c r="R196" s="29"/>
      <c r="S196" s="29"/>
      <c r="T196" s="29"/>
      <c r="V196" s="31"/>
      <c r="W196" s="31"/>
      <c r="X196" s="31"/>
    </row>
    <row r="197" spans="2:24" ht="15.75">
      <c r="D197" s="28"/>
    </row>
    <row r="198" spans="2:24" ht="30.75">
      <c r="C198" s="106" t="str">
        <f>C153</f>
        <v>ПИР</v>
      </c>
      <c r="D198" s="106">
        <f>D16+D21+D26+D31+D36+D41+D46+D51+D56+D71+D76+D81+D86+D101+D119+D133+D138+D143+D153</f>
        <v>37417.515187263285</v>
      </c>
      <c r="E198" s="106">
        <f>E16+E21+E26+E31+E36+E41+E46+E51+E56+E71+E76+E81+E86+E101+E119+E133+E138+E143+E153</f>
        <v>5165.3330884564002</v>
      </c>
      <c r="F198" s="106">
        <f t="shared" ref="F198:S198" si="71">F16+F21+F26+F31+F36+F41+F46+F51+F56+F71+F76+F81+F86+F101+F119+F133+F138+F143+F153</f>
        <v>4636.4630884563994</v>
      </c>
      <c r="G198" s="106">
        <f t="shared" si="71"/>
        <v>528.87</v>
      </c>
      <c r="H198" s="106">
        <f t="shared" si="71"/>
        <v>7908.1981952383994</v>
      </c>
      <c r="I198" s="106">
        <f t="shared" si="71"/>
        <v>7142.9773952384003</v>
      </c>
      <c r="J198" s="106">
        <f t="shared" si="71"/>
        <v>765.22080000000005</v>
      </c>
      <c r="K198" s="106">
        <f t="shared" si="71"/>
        <v>7945.1271120000001</v>
      </c>
      <c r="L198" s="106">
        <f t="shared" si="71"/>
        <v>7945.1271120000001</v>
      </c>
      <c r="M198" s="106">
        <f t="shared" si="71"/>
        <v>0</v>
      </c>
      <c r="N198" s="106">
        <f t="shared" si="71"/>
        <v>7221.6948786205339</v>
      </c>
      <c r="O198" s="106">
        <f t="shared" si="71"/>
        <v>6380.6479229076631</v>
      </c>
      <c r="P198" s="106">
        <f t="shared" si="71"/>
        <v>841.04695571287039</v>
      </c>
      <c r="Q198" s="106">
        <f t="shared" si="71"/>
        <v>28239.953274315332</v>
      </c>
      <c r="R198" s="106">
        <f t="shared" si="71"/>
        <v>26105.215518602461</v>
      </c>
      <c r="S198" s="106">
        <f t="shared" si="71"/>
        <v>2135.1377557128703</v>
      </c>
    </row>
    <row r="199" spans="2:24" ht="30.75">
      <c r="C199" s="106" t="str">
        <f t="shared" ref="C199:C200" si="72">C154</f>
        <v>Материалы и оборудование</v>
      </c>
      <c r="D199" s="106">
        <f>D17+D22+D27+D32+D37+D42+D47+D52+D57+D72+D77+D82+D87+D102+D120+D134+D139+D144+D154+D157</f>
        <v>322642.2680811254</v>
      </c>
      <c r="E199" s="106">
        <f>E17+E22+E27+E32+E37+E42+E47+E52+E57+E72+E77+E82+E87+E102+E120+E134+E139+E144+E154+E157</f>
        <v>49680.548453039999</v>
      </c>
      <c r="F199" s="106">
        <f t="shared" ref="F199:S199" si="73">F17+F22+F27+F32+F37+F42+F47+F52+F57+F72+F77+F82+F87+F102+F120+F134+F139+F144+F154+F157</f>
        <v>30029.510312999999</v>
      </c>
      <c r="G199" s="106">
        <f t="shared" si="73"/>
        <v>19651.03814004</v>
      </c>
      <c r="H199" s="106">
        <f t="shared" si="73"/>
        <v>73604.710826507202</v>
      </c>
      <c r="I199" s="106">
        <f t="shared" si="73"/>
        <v>46777.103064107199</v>
      </c>
      <c r="J199" s="106">
        <f t="shared" si="73"/>
        <v>26827.607762399999</v>
      </c>
      <c r="K199" s="106">
        <f t="shared" si="73"/>
        <v>73825.305128281834</v>
      </c>
      <c r="L199" s="106">
        <f t="shared" si="73"/>
        <v>53480.669256000008</v>
      </c>
      <c r="M199" s="106">
        <f t="shared" si="73"/>
        <v>20344.635872281819</v>
      </c>
      <c r="N199" s="106">
        <f t="shared" si="73"/>
        <v>85164.7178336543</v>
      </c>
      <c r="O199" s="106">
        <f t="shared" si="73"/>
        <v>59001.999737256061</v>
      </c>
      <c r="P199" s="106">
        <f t="shared" si="73"/>
        <v>26162.718096398246</v>
      </c>
      <c r="Q199" s="106">
        <f t="shared" si="73"/>
        <v>282275.28224148334</v>
      </c>
      <c r="R199" s="106">
        <f t="shared" si="73"/>
        <v>189289.28237036327</v>
      </c>
      <c r="S199" s="106">
        <f t="shared" si="73"/>
        <v>92985.999871120075</v>
      </c>
    </row>
    <row r="200" spans="2:24" ht="39" customHeight="1">
      <c r="B200" s="443"/>
      <c r="C200" s="106" t="str">
        <f t="shared" si="72"/>
        <v>СМР в т.ч. регис. Объекта</v>
      </c>
      <c r="D200" s="106">
        <f t="shared" ref="D200:S200" si="74">D18+D23+D28+D33+D38+D43+D48+D53+D58+D73+D78+D83+D88+D103+D121+D135+D140+D145+D155</f>
        <v>104797.43961471374</v>
      </c>
      <c r="E200" s="106">
        <f t="shared" si="74"/>
        <v>29301.9657342637</v>
      </c>
      <c r="F200" s="106">
        <f t="shared" si="74"/>
        <v>22680.873874303703</v>
      </c>
      <c r="G200" s="106">
        <f t="shared" si="74"/>
        <v>6621.09185996</v>
      </c>
      <c r="H200" s="106">
        <f t="shared" si="74"/>
        <v>19858.435102534801</v>
      </c>
      <c r="I200" s="106">
        <f t="shared" si="74"/>
        <v>17458.547482534799</v>
      </c>
      <c r="J200" s="106">
        <f t="shared" si="74"/>
        <v>2399.88762</v>
      </c>
      <c r="K200" s="106">
        <f t="shared" si="74"/>
        <v>24700.400792616761</v>
      </c>
      <c r="L200" s="106">
        <f t="shared" si="74"/>
        <v>14942.815251199998</v>
      </c>
      <c r="M200" s="106">
        <f t="shared" si="74"/>
        <v>9757.5855414167636</v>
      </c>
      <c r="N200" s="106">
        <f t="shared" si="74"/>
        <v>19226.502470274849</v>
      </c>
      <c r="O200" s="106">
        <f t="shared" si="74"/>
        <v>15379.505253320483</v>
      </c>
      <c r="P200" s="106">
        <f t="shared" si="74"/>
        <v>3846.9972169543685</v>
      </c>
      <c r="Q200" s="106">
        <f t="shared" si="74"/>
        <v>93087.304099690125</v>
      </c>
      <c r="R200" s="106">
        <f t="shared" si="74"/>
        <v>70461.741861358983</v>
      </c>
      <c r="S200" s="106">
        <f t="shared" si="74"/>
        <v>22625.562238331135</v>
      </c>
      <c r="T200" s="434"/>
      <c r="U200" s="443"/>
      <c r="V200" s="443"/>
    </row>
    <row r="201" spans="2:24" ht="39" customHeight="1">
      <c r="B201" s="443"/>
      <c r="C201" s="434"/>
      <c r="D201" s="434"/>
      <c r="E201" s="434"/>
      <c r="F201" s="434"/>
      <c r="G201" s="434"/>
      <c r="H201" s="434"/>
      <c r="I201" s="434"/>
      <c r="J201" s="434"/>
      <c r="K201" s="434"/>
      <c r="L201" s="434"/>
      <c r="M201" s="434"/>
      <c r="N201" s="434"/>
      <c r="O201" s="434"/>
      <c r="P201" s="434"/>
      <c r="Q201" s="434"/>
      <c r="R201" s="434"/>
      <c r="S201" s="434"/>
      <c r="T201" s="434"/>
      <c r="U201" s="443"/>
      <c r="V201" s="443"/>
    </row>
    <row r="202" spans="2:24" ht="39" customHeight="1">
      <c r="B202" s="443"/>
      <c r="C202" s="434"/>
      <c r="D202" s="434"/>
      <c r="E202" s="434"/>
      <c r="F202" s="434"/>
      <c r="G202" s="434"/>
      <c r="H202" s="434"/>
      <c r="I202" s="434"/>
      <c r="J202" s="434"/>
      <c r="K202" s="434"/>
      <c r="L202" s="434"/>
      <c r="M202" s="434"/>
      <c r="N202" s="434"/>
      <c r="O202" s="434"/>
      <c r="P202" s="434"/>
      <c r="Q202" s="434"/>
      <c r="R202" s="434"/>
      <c r="S202" s="434"/>
      <c r="T202" s="434"/>
      <c r="U202" s="443"/>
      <c r="V202" s="443"/>
    </row>
    <row r="203" spans="2:24" ht="57.75" customHeight="1">
      <c r="B203" s="443"/>
      <c r="C203" s="434"/>
      <c r="D203" s="434"/>
      <c r="E203" s="434"/>
      <c r="F203" s="434"/>
      <c r="G203" s="434"/>
      <c r="H203" s="434"/>
      <c r="I203" s="434"/>
      <c r="J203" s="434"/>
      <c r="K203" s="434"/>
      <c r="L203" s="434"/>
      <c r="M203" s="434"/>
      <c r="N203" s="434"/>
      <c r="O203" s="434"/>
      <c r="P203" s="434"/>
      <c r="Q203" s="434"/>
      <c r="R203" s="434"/>
      <c r="S203" s="434"/>
      <c r="T203" s="434"/>
      <c r="U203" s="443"/>
      <c r="V203" s="443"/>
    </row>
    <row r="204" spans="2:24" ht="33">
      <c r="B204" s="443"/>
      <c r="C204" s="434"/>
      <c r="D204" s="434"/>
      <c r="E204" s="434"/>
      <c r="F204" s="434"/>
      <c r="G204" s="434"/>
      <c r="H204" s="434"/>
      <c r="I204" s="443"/>
      <c r="J204" s="443"/>
      <c r="K204" s="443"/>
      <c r="L204" s="443"/>
      <c r="M204" s="443"/>
      <c r="N204" s="443"/>
      <c r="O204" s="443"/>
      <c r="P204" s="443"/>
      <c r="Q204" s="443"/>
      <c r="R204" s="443"/>
      <c r="S204" s="443"/>
      <c r="T204" s="443"/>
      <c r="U204" s="443"/>
      <c r="V204" s="443"/>
    </row>
    <row r="205" spans="2:24" ht="33">
      <c r="B205" s="443"/>
      <c r="C205" s="434"/>
      <c r="D205" s="434"/>
      <c r="E205" s="434"/>
      <c r="F205" s="434"/>
      <c r="G205" s="434"/>
      <c r="H205" s="434"/>
      <c r="I205" s="443"/>
      <c r="J205" s="443"/>
      <c r="K205" s="443"/>
      <c r="L205" s="443"/>
      <c r="M205" s="443"/>
      <c r="N205" s="443"/>
      <c r="O205" s="443"/>
      <c r="P205" s="443"/>
      <c r="Q205" s="443"/>
      <c r="R205" s="443"/>
      <c r="S205" s="443"/>
      <c r="T205" s="443"/>
      <c r="U205" s="443"/>
      <c r="V205" s="443"/>
    </row>
    <row r="206" spans="2:24" ht="33">
      <c r="B206" s="443"/>
      <c r="C206" s="443"/>
      <c r="D206" s="443"/>
      <c r="E206" s="443"/>
      <c r="F206" s="443"/>
      <c r="G206" s="434"/>
      <c r="H206" s="443"/>
      <c r="I206" s="443"/>
      <c r="J206" s="443"/>
      <c r="K206" s="443"/>
      <c r="L206" s="443"/>
      <c r="M206" s="443"/>
      <c r="N206" s="443"/>
      <c r="O206" s="443"/>
      <c r="P206" s="443"/>
      <c r="Q206" s="443"/>
      <c r="R206" s="443"/>
      <c r="S206" s="443"/>
      <c r="T206" s="443"/>
      <c r="U206" s="443"/>
      <c r="V206" s="443"/>
    </row>
    <row r="207" spans="2:24" ht="33">
      <c r="B207" s="443"/>
      <c r="C207" s="443"/>
      <c r="D207" s="443"/>
      <c r="E207" s="443"/>
      <c r="F207" s="444"/>
      <c r="G207" s="434"/>
      <c r="H207" s="443"/>
      <c r="I207" s="443"/>
      <c r="J207" s="443"/>
      <c r="K207" s="443"/>
      <c r="L207" s="443"/>
      <c r="M207" s="443"/>
      <c r="N207" s="443"/>
      <c r="O207" s="443"/>
      <c r="P207" s="443"/>
      <c r="Q207" s="443"/>
      <c r="R207" s="443"/>
      <c r="S207" s="443"/>
      <c r="T207" s="443"/>
      <c r="U207" s="443"/>
      <c r="V207" s="443"/>
    </row>
    <row r="208" spans="2:24" ht="33">
      <c r="C208" s="411"/>
      <c r="F208" s="105"/>
      <c r="G208" s="430"/>
      <c r="H208" s="33"/>
      <c r="I208" s="33"/>
      <c r="J208" s="412"/>
      <c r="L208" s="33"/>
      <c r="M208" s="33"/>
      <c r="N208" s="409"/>
      <c r="P208" s="410"/>
    </row>
    <row r="209" spans="3:16" ht="27.75">
      <c r="C209" s="411"/>
      <c r="F209" s="105"/>
      <c r="H209" s="33"/>
      <c r="L209" s="105"/>
    </row>
    <row r="210" spans="3:16" ht="27.75">
      <c r="C210" s="411"/>
      <c r="F210" s="105"/>
      <c r="G210" s="105"/>
      <c r="H210" s="33"/>
    </row>
    <row r="211" spans="3:16" ht="27.75">
      <c r="C211" s="411"/>
      <c r="F211" s="105"/>
      <c r="G211" s="105"/>
      <c r="H211" s="33"/>
      <c r="J211" s="409"/>
      <c r="K211" s="409"/>
      <c r="L211" s="410"/>
      <c r="M211" s="105"/>
    </row>
    <row r="212" spans="3:16" ht="27.75">
      <c r="C212" s="411"/>
      <c r="F212" s="105"/>
      <c r="G212" s="105"/>
      <c r="H212" s="33"/>
      <c r="L212" s="410"/>
      <c r="P212" s="413"/>
    </row>
    <row r="213" spans="3:16" ht="27.75">
      <c r="C213" s="411"/>
      <c r="F213" s="105"/>
      <c r="G213" s="105"/>
      <c r="H213" s="33"/>
      <c r="L213" s="419"/>
      <c r="P213" s="414"/>
    </row>
    <row r="214" spans="3:16" ht="27.75">
      <c r="C214" s="411"/>
      <c r="F214" s="105"/>
      <c r="G214" s="105"/>
      <c r="H214" s="33"/>
      <c r="J214" s="410"/>
      <c r="P214" s="414"/>
    </row>
    <row r="215" spans="3:16" ht="27.75">
      <c r="C215" s="411"/>
      <c r="F215" s="105"/>
      <c r="G215" s="105"/>
      <c r="H215" s="33"/>
      <c r="J215" s="415"/>
      <c r="P215" s="414"/>
    </row>
    <row r="216" spans="3:16" ht="27.75">
      <c r="C216" s="411"/>
      <c r="F216" s="105"/>
      <c r="G216" s="105"/>
      <c r="H216" s="33"/>
      <c r="P216" s="414"/>
    </row>
    <row r="217" spans="3:16" ht="27.75">
      <c r="C217" s="411"/>
      <c r="F217" s="105"/>
      <c r="G217" s="105"/>
      <c r="H217" s="33"/>
      <c r="J217" s="409"/>
    </row>
    <row r="218" spans="3:16" ht="27.75">
      <c r="C218" s="411"/>
      <c r="F218" s="105"/>
      <c r="G218" s="105"/>
      <c r="H218" s="33"/>
      <c r="J218" s="409"/>
    </row>
    <row r="219" spans="3:16" ht="27.75">
      <c r="C219" s="411"/>
      <c r="F219" s="105"/>
      <c r="G219" s="105"/>
      <c r="H219" s="33"/>
      <c r="L219" s="410"/>
    </row>
    <row r="220" spans="3:16" ht="27.75">
      <c r="C220" s="411"/>
      <c r="F220" s="105"/>
      <c r="G220" s="105"/>
      <c r="H220" s="33"/>
      <c r="L220" s="410"/>
      <c r="O220" s="410"/>
      <c r="P220" s="414"/>
    </row>
    <row r="221" spans="3:16" ht="27.75">
      <c r="C221" s="411"/>
      <c r="F221" s="105"/>
      <c r="G221" s="105"/>
      <c r="H221" s="33"/>
      <c r="L221" s="420"/>
      <c r="O221" s="410"/>
    </row>
    <row r="222" spans="3:16" ht="27.75">
      <c r="C222" s="411"/>
      <c r="F222" s="105"/>
      <c r="G222" s="105"/>
      <c r="H222" s="33"/>
      <c r="K222" s="418"/>
      <c r="L222" s="410"/>
      <c r="O222" s="410"/>
    </row>
    <row r="223" spans="3:16" ht="27.75">
      <c r="C223" s="411"/>
      <c r="F223" s="105"/>
      <c r="G223" s="105"/>
      <c r="L223" s="417"/>
      <c r="O223" s="410"/>
    </row>
    <row r="224" spans="3:16" ht="26.25">
      <c r="G224" s="105"/>
    </row>
    <row r="225" spans="3:9" ht="26.25">
      <c r="G225" s="105"/>
    </row>
    <row r="226" spans="3:9" ht="26.25">
      <c r="F226" s="105"/>
      <c r="G226" s="105"/>
    </row>
    <row r="227" spans="3:9" ht="27.75">
      <c r="C227" s="411"/>
      <c r="G227" s="105"/>
      <c r="I227" s="416"/>
    </row>
    <row r="228" spans="3:9" ht="27.75">
      <c r="C228" s="411"/>
      <c r="G228" s="105"/>
    </row>
    <row r="229" spans="3:9" ht="27.75">
      <c r="C229" s="411"/>
      <c r="G229" s="105"/>
    </row>
    <row r="230" spans="3:9" ht="27.75">
      <c r="C230" s="411"/>
      <c r="G230" s="105"/>
    </row>
    <row r="231" spans="3:9" ht="27.75">
      <c r="C231" s="411"/>
      <c r="G231" s="105"/>
    </row>
    <row r="232" spans="3:9" ht="27.75">
      <c r="C232" s="411"/>
      <c r="G232" s="105"/>
    </row>
    <row r="233" spans="3:9" ht="26.25">
      <c r="G233" s="105"/>
    </row>
    <row r="234" spans="3:9" ht="26.25">
      <c r="G234" s="105"/>
    </row>
    <row r="235" spans="3:9" ht="26.25">
      <c r="G235" s="105"/>
    </row>
    <row r="236" spans="3:9" ht="26.25">
      <c r="G236" s="105"/>
    </row>
    <row r="237" spans="3:9" ht="26.25">
      <c r="G237" s="105"/>
    </row>
    <row r="238" spans="3:9" ht="26.25">
      <c r="G238" s="105"/>
    </row>
    <row r="239" spans="3:9" ht="26.25">
      <c r="G239" s="105"/>
    </row>
    <row r="240" spans="3:9" ht="26.25">
      <c r="G240" s="105"/>
    </row>
    <row r="241" spans="7:7" ht="26.25">
      <c r="G241" s="105"/>
    </row>
    <row r="242" spans="7:7" ht="26.25">
      <c r="G242" s="105"/>
    </row>
    <row r="243" spans="7:7" ht="26.25">
      <c r="G243" s="105"/>
    </row>
    <row r="244" spans="7:7" ht="26.25">
      <c r="G244" s="105"/>
    </row>
  </sheetData>
  <mergeCells count="17">
    <mergeCell ref="N13:N14"/>
    <mergeCell ref="O13:P13"/>
    <mergeCell ref="Q13:Q14"/>
    <mergeCell ref="B2:S2"/>
    <mergeCell ref="M6:S6"/>
    <mergeCell ref="B12:B14"/>
    <mergeCell ref="C12:C14"/>
    <mergeCell ref="D12:D14"/>
    <mergeCell ref="E12:P12"/>
    <mergeCell ref="Q12:S12"/>
    <mergeCell ref="E13:E14"/>
    <mergeCell ref="F13:G13"/>
    <mergeCell ref="H13:H14"/>
    <mergeCell ref="R13:S13"/>
    <mergeCell ref="I13:J13"/>
    <mergeCell ref="K13:K14"/>
    <mergeCell ref="L13:M13"/>
  </mergeCells>
  <pageMargins left="0.39370078740157483" right="0.39370078740157483" top="0.74803149606299213" bottom="0.74803149606299213" header="0.31496062992125984" footer="0.31496062992125984"/>
  <pageSetup paperSize="9" scale="28" fitToHeight="2" orientation="landscape" r:id="rId1"/>
  <rowBreaks count="1" manualBreakCount="1">
    <brk id="87" max="19" man="1"/>
  </rowBreaks>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E151"/>
  <sheetViews>
    <sheetView tabSelected="1" view="pageBreakPreview" topLeftCell="A14" zoomScale="60" zoomScaleNormal="55" workbookViewId="0">
      <pane xSplit="3" ySplit="2" topLeftCell="D16" activePane="bottomRight" state="frozen"/>
      <selection activeCell="G14" sqref="G14:G34"/>
      <selection pane="topRight" activeCell="G14" sqref="G14:G34"/>
      <selection pane="bottomLeft" activeCell="G14" sqref="G14:G34"/>
      <selection pane="bottomRight" activeCell="AL75" sqref="AL75:AL76"/>
    </sheetView>
  </sheetViews>
  <sheetFormatPr defaultColWidth="9.140625" defaultRowHeight="12.75" outlineLevelCol="1"/>
  <cols>
    <col min="1" max="1" width="2.7109375" style="527" customWidth="1"/>
    <col min="2" max="2" width="8.7109375" style="31" customWidth="1"/>
    <col min="3" max="3" width="77.85546875" style="31" customWidth="1"/>
    <col min="4" max="4" width="23.85546875" style="31" customWidth="1"/>
    <col min="5" max="5" width="19.28515625" style="31" customWidth="1"/>
    <col min="6" max="6" width="26.7109375" style="31" customWidth="1" outlineLevel="1"/>
    <col min="7" max="7" width="20.85546875" style="31" customWidth="1" outlineLevel="1"/>
    <col min="8" max="8" width="17.5703125" style="31" customWidth="1" outlineLevel="1"/>
    <col min="9" max="9" width="20" style="31" customWidth="1"/>
    <col min="10" max="10" width="22.5703125" style="31" customWidth="1" outlineLevel="1"/>
    <col min="11" max="12" width="18" style="31" customWidth="1" outlineLevel="1"/>
    <col min="13" max="13" width="23.5703125" style="31" bestFit="1" customWidth="1"/>
    <col min="14" max="14" width="20.140625" style="31" customWidth="1" outlineLevel="1"/>
    <col min="15" max="16" width="17.28515625" style="31" customWidth="1" outlineLevel="1"/>
    <col min="17" max="17" width="19.140625" style="31" customWidth="1"/>
    <col min="18" max="18" width="20.140625" style="31" customWidth="1" outlineLevel="1"/>
    <col min="19" max="20" width="17.28515625" style="31" customWidth="1" outlineLevel="1"/>
    <col min="21" max="21" width="19.42578125" style="31" customWidth="1"/>
    <col min="22" max="22" width="21" style="31" customWidth="1" outlineLevel="1"/>
    <col min="23" max="23" width="21.42578125" style="31" customWidth="1" outlineLevel="1"/>
    <col min="24" max="24" width="17" style="31" customWidth="1" outlineLevel="1"/>
    <col min="25" max="25" width="21.140625" style="672" customWidth="1"/>
    <col min="26" max="26" width="22.28515625" style="672" bestFit="1" customWidth="1"/>
    <col min="27" max="27" width="19" style="672" customWidth="1"/>
    <col min="28" max="28" width="20.140625" style="672" customWidth="1"/>
    <col min="29" max="29" width="2.5703125" style="672" customWidth="1"/>
    <col min="30" max="50" width="9.140625" style="672" customWidth="1"/>
    <col min="51" max="51" width="2.42578125" style="672" customWidth="1"/>
    <col min="52" max="52" width="3.85546875" style="672" customWidth="1"/>
    <col min="53" max="16384" width="9.140625" style="672"/>
  </cols>
  <sheetData>
    <row r="1" spans="1:29" s="31" customFormat="1" ht="15.75" customHeight="1">
      <c r="B1" s="646"/>
      <c r="C1" s="646"/>
      <c r="D1" s="647"/>
      <c r="E1" s="648"/>
      <c r="F1" s="648"/>
      <c r="G1" s="648"/>
      <c r="H1" s="648"/>
      <c r="I1" s="648"/>
      <c r="J1" s="648"/>
      <c r="K1" s="648"/>
      <c r="L1" s="648"/>
      <c r="M1" s="648"/>
      <c r="N1" s="648"/>
      <c r="O1" s="648"/>
      <c r="P1" s="648"/>
      <c r="Q1" s="649"/>
      <c r="R1" s="648"/>
      <c r="S1" s="648"/>
      <c r="T1" s="648"/>
      <c r="U1" s="650"/>
      <c r="V1" s="648"/>
      <c r="W1" s="648"/>
      <c r="X1" s="648"/>
      <c r="Y1" s="648"/>
      <c r="Z1" s="648"/>
      <c r="AA1" s="648"/>
      <c r="AB1" s="648"/>
      <c r="AC1" s="648"/>
    </row>
    <row r="2" spans="1:29" s="33" customFormat="1" ht="53.25" customHeight="1">
      <c r="B2" s="728" t="s">
        <v>477</v>
      </c>
      <c r="C2" s="728"/>
      <c r="D2" s="728"/>
      <c r="E2" s="728"/>
      <c r="F2" s="728"/>
      <c r="G2" s="728"/>
      <c r="H2" s="728"/>
      <c r="I2" s="728"/>
      <c r="J2" s="728"/>
      <c r="K2" s="728"/>
      <c r="L2" s="728"/>
      <c r="M2" s="728"/>
      <c r="N2" s="728"/>
      <c r="O2" s="728"/>
      <c r="P2" s="728"/>
      <c r="Q2" s="728"/>
      <c r="R2" s="728"/>
      <c r="S2" s="728"/>
      <c r="T2" s="728"/>
      <c r="U2" s="728"/>
      <c r="V2" s="728"/>
      <c r="W2" s="728"/>
      <c r="X2" s="728"/>
      <c r="Y2" s="728"/>
      <c r="Z2" s="728"/>
      <c r="AA2" s="728"/>
      <c r="AB2" s="651"/>
      <c r="AC2" s="651"/>
    </row>
    <row r="3" spans="1:29" s="31" customFormat="1" ht="21.95" hidden="1" customHeight="1">
      <c r="C3" s="652"/>
      <c r="D3" s="653">
        <v>2015</v>
      </c>
      <c r="E3" s="653">
        <v>2016</v>
      </c>
      <c r="F3" s="653"/>
      <c r="G3" s="653"/>
      <c r="H3" s="653"/>
      <c r="I3" s="653"/>
      <c r="J3" s="653"/>
      <c r="K3" s="653"/>
      <c r="L3" s="653"/>
      <c r="M3" s="653">
        <v>2017</v>
      </c>
      <c r="N3" s="653"/>
      <c r="O3" s="653"/>
      <c r="P3" s="653"/>
      <c r="Q3" s="654">
        <v>2018</v>
      </c>
      <c r="R3" s="653"/>
      <c r="S3" s="653"/>
      <c r="T3" s="653"/>
      <c r="U3" s="655">
        <v>2019</v>
      </c>
      <c r="V3" s="653"/>
      <c r="W3" s="653"/>
      <c r="X3" s="653"/>
      <c r="Y3" s="652"/>
      <c r="Z3" s="652"/>
      <c r="AA3" s="652"/>
      <c r="AB3" s="652"/>
      <c r="AC3" s="652"/>
    </row>
    <row r="4" spans="1:29" s="37" customFormat="1" ht="21.95" hidden="1" customHeight="1">
      <c r="C4" s="656"/>
      <c r="D4" s="657">
        <v>1.0669999999999999</v>
      </c>
      <c r="E4" s="657">
        <v>1.1379999999999999</v>
      </c>
      <c r="F4" s="657"/>
      <c r="G4" s="657"/>
      <c r="H4" s="657"/>
      <c r="I4" s="657"/>
      <c r="J4" s="657"/>
      <c r="K4" s="657"/>
      <c r="L4" s="657"/>
      <c r="M4" s="657">
        <v>1.2150000000000001</v>
      </c>
      <c r="N4" s="657"/>
      <c r="O4" s="657"/>
      <c r="P4" s="657"/>
      <c r="Q4" s="654">
        <v>1.296</v>
      </c>
      <c r="R4" s="657"/>
      <c r="S4" s="657"/>
      <c r="T4" s="657"/>
      <c r="U4" s="655">
        <v>1.383</v>
      </c>
      <c r="V4" s="657"/>
      <c r="W4" s="657"/>
      <c r="X4" s="657"/>
      <c r="Y4" s="656"/>
      <c r="Z4" s="656"/>
      <c r="AA4" s="656"/>
      <c r="AB4" s="656"/>
      <c r="AC4" s="656"/>
    </row>
    <row r="5" spans="1:29" s="33" customFormat="1" ht="35.25" customHeight="1">
      <c r="C5" s="658"/>
      <c r="D5" s="658"/>
      <c r="E5" s="658"/>
      <c r="F5" s="658"/>
      <c r="G5" s="658"/>
      <c r="H5" s="658"/>
      <c r="I5" s="658"/>
      <c r="J5" s="658"/>
      <c r="K5" s="658"/>
      <c r="L5" s="658"/>
      <c r="M5" s="658"/>
      <c r="N5" s="658"/>
      <c r="O5" s="658"/>
      <c r="P5" s="658"/>
      <c r="Q5" s="659"/>
      <c r="R5" s="658"/>
      <c r="S5" s="660"/>
      <c r="T5" s="660"/>
      <c r="U5" s="661"/>
      <c r="V5" s="660"/>
      <c r="W5" s="660"/>
      <c r="X5" s="660"/>
      <c r="Y5" s="660"/>
      <c r="Z5" s="695" t="s">
        <v>155</v>
      </c>
      <c r="AA5" s="695"/>
      <c r="AB5" s="695"/>
      <c r="AC5" s="634"/>
    </row>
    <row r="6" spans="1:29" s="33" customFormat="1" ht="35.25" customHeight="1">
      <c r="C6" s="658"/>
      <c r="D6" s="658"/>
      <c r="E6" s="658"/>
      <c r="F6" s="658"/>
      <c r="G6" s="658"/>
      <c r="H6" s="658"/>
      <c r="I6" s="658"/>
      <c r="J6" s="658"/>
      <c r="K6" s="658"/>
      <c r="L6" s="658"/>
      <c r="M6" s="658"/>
      <c r="N6" s="658"/>
      <c r="O6" s="658"/>
      <c r="P6" s="658"/>
      <c r="Q6" s="659"/>
      <c r="R6" s="658"/>
      <c r="S6" s="695"/>
      <c r="T6" s="695"/>
      <c r="U6" s="695"/>
      <c r="V6" s="695"/>
      <c r="W6" s="695"/>
      <c r="X6" s="695"/>
      <c r="Y6" s="695"/>
      <c r="Z6" s="695"/>
      <c r="AA6" s="695"/>
      <c r="AB6" s="634"/>
      <c r="AC6" s="634"/>
    </row>
    <row r="7" spans="1:29" s="33" customFormat="1" ht="35.25" customHeight="1">
      <c r="C7" s="658"/>
      <c r="D7" s="658"/>
      <c r="E7" s="658"/>
      <c r="F7" s="658"/>
      <c r="G7" s="658"/>
      <c r="H7" s="658"/>
      <c r="I7" s="658"/>
      <c r="J7" s="658"/>
      <c r="K7" s="658"/>
      <c r="L7" s="658"/>
      <c r="M7" s="658"/>
      <c r="N7" s="658"/>
      <c r="O7" s="658"/>
      <c r="P7" s="658"/>
      <c r="Q7" s="659"/>
      <c r="R7" s="658"/>
      <c r="S7" s="660"/>
      <c r="T7" s="660"/>
      <c r="U7" s="661"/>
      <c r="V7" s="660"/>
      <c r="W7" s="660"/>
      <c r="X7" s="660"/>
      <c r="Y7" s="660"/>
      <c r="Z7" s="695" t="s">
        <v>159</v>
      </c>
      <c r="AA7" s="695"/>
      <c r="AB7" s="695"/>
      <c r="AC7" s="634"/>
    </row>
    <row r="8" spans="1:29" s="33" customFormat="1" ht="46.5" customHeight="1">
      <c r="C8" s="658"/>
      <c r="D8" s="658"/>
      <c r="E8" s="658"/>
      <c r="F8" s="658"/>
      <c r="G8" s="658"/>
      <c r="H8" s="658"/>
      <c r="I8" s="658"/>
      <c r="J8" s="658"/>
      <c r="K8" s="658"/>
      <c r="L8" s="658"/>
      <c r="M8" s="658"/>
      <c r="N8" s="658"/>
      <c r="O8" s="658"/>
      <c r="P8" s="658"/>
      <c r="Q8" s="659"/>
      <c r="R8" s="658"/>
      <c r="S8" s="660"/>
      <c r="T8" s="660"/>
      <c r="U8" s="661"/>
      <c r="V8" s="660"/>
      <c r="W8" s="660"/>
      <c r="X8" s="660"/>
      <c r="Y8" s="660"/>
      <c r="Z8" s="723"/>
      <c r="AA8" s="723"/>
      <c r="AB8" s="723"/>
      <c r="AC8" s="387"/>
    </row>
    <row r="9" spans="1:29" s="33" customFormat="1" ht="35.25" customHeight="1">
      <c r="C9" s="658"/>
      <c r="D9" s="658"/>
      <c r="E9" s="658"/>
      <c r="F9" s="658"/>
      <c r="G9" s="658"/>
      <c r="H9" s="658"/>
      <c r="I9" s="658"/>
      <c r="J9" s="658"/>
      <c r="K9" s="658"/>
      <c r="L9" s="658"/>
      <c r="M9" s="505"/>
      <c r="N9" s="658"/>
      <c r="O9" s="658"/>
      <c r="P9" s="658"/>
      <c r="Q9" s="659"/>
      <c r="R9" s="658"/>
      <c r="S9" s="660"/>
      <c r="T9" s="660"/>
      <c r="U9" s="661"/>
      <c r="V9" s="660"/>
      <c r="W9" s="660"/>
      <c r="X9" s="660"/>
      <c r="Y9" s="695" t="s">
        <v>473</v>
      </c>
      <c r="Z9" s="695"/>
      <c r="AA9" s="695"/>
      <c r="AB9" s="695"/>
      <c r="AC9" s="634"/>
    </row>
    <row r="10" spans="1:29" s="33" customFormat="1" ht="43.5" customHeight="1">
      <c r="C10" s="658"/>
      <c r="D10" s="658"/>
      <c r="E10" s="658"/>
      <c r="F10" s="658"/>
      <c r="G10" s="658"/>
      <c r="H10" s="658"/>
      <c r="I10" s="658"/>
      <c r="J10" s="658"/>
      <c r="K10" s="658"/>
      <c r="L10" s="658"/>
      <c r="M10" s="658"/>
      <c r="N10" s="658"/>
      <c r="O10" s="658"/>
      <c r="P10" s="658"/>
      <c r="Q10" s="659"/>
      <c r="R10" s="658"/>
      <c r="S10" s="660"/>
      <c r="T10" s="660"/>
      <c r="U10" s="661"/>
      <c r="V10" s="660"/>
      <c r="W10" s="660"/>
      <c r="X10" s="660"/>
      <c r="Y10" s="695" t="s">
        <v>157</v>
      </c>
      <c r="Z10" s="695"/>
      <c r="AA10" s="695"/>
      <c r="AB10" s="695"/>
      <c r="AC10" s="634"/>
    </row>
    <row r="11" spans="1:29" s="33" customFormat="1" ht="43.5" customHeight="1">
      <c r="C11" s="658"/>
      <c r="D11" s="658"/>
      <c r="E11" s="658"/>
      <c r="F11" s="658"/>
      <c r="G11" s="658"/>
      <c r="H11" s="658"/>
      <c r="I11" s="658"/>
      <c r="J11" s="658"/>
      <c r="K11" s="658"/>
      <c r="L11" s="658"/>
      <c r="M11" s="658"/>
      <c r="N11" s="658"/>
      <c r="O11" s="658"/>
      <c r="P11" s="658"/>
      <c r="Q11" s="659"/>
      <c r="R11" s="658"/>
      <c r="S11" s="660"/>
      <c r="T11" s="660"/>
      <c r="U11" s="661"/>
      <c r="V11" s="660"/>
      <c r="W11" s="660"/>
      <c r="X11" s="660"/>
      <c r="Y11" s="634"/>
      <c r="Z11" s="634"/>
      <c r="AA11" s="634"/>
      <c r="AB11" s="634"/>
      <c r="AC11" s="634"/>
    </row>
    <row r="12" spans="1:29" s="33" customFormat="1" ht="44.25" customHeight="1" thickBot="1">
      <c r="C12" s="658"/>
      <c r="D12" s="658"/>
      <c r="E12" s="662"/>
      <c r="F12" s="663"/>
      <c r="G12" s="663"/>
      <c r="H12" s="663"/>
      <c r="I12" s="663"/>
      <c r="J12" s="663"/>
      <c r="K12" s="663"/>
      <c r="L12" s="663"/>
      <c r="M12" s="658"/>
      <c r="N12" s="658"/>
      <c r="O12" s="658"/>
      <c r="P12" s="658"/>
      <c r="Q12" s="659"/>
      <c r="R12" s="658"/>
      <c r="S12" s="658"/>
      <c r="T12" s="658"/>
      <c r="U12" s="664"/>
      <c r="V12" s="658"/>
      <c r="W12" s="658"/>
      <c r="X12" s="658"/>
      <c r="Y12" s="658"/>
      <c r="Z12" s="658"/>
      <c r="AA12" s="658"/>
      <c r="AB12" s="658"/>
      <c r="AC12" s="658"/>
    </row>
    <row r="13" spans="1:29" s="31" customFormat="1" ht="48.75" customHeight="1" thickBot="1">
      <c r="A13" s="284"/>
      <c r="B13" s="718" t="s">
        <v>135</v>
      </c>
      <c r="C13" s="720" t="s">
        <v>136</v>
      </c>
      <c r="D13" s="720" t="s">
        <v>145</v>
      </c>
      <c r="E13" s="736"/>
      <c r="F13" s="736"/>
      <c r="G13" s="736"/>
      <c r="H13" s="736"/>
      <c r="I13" s="736"/>
      <c r="J13" s="736"/>
      <c r="K13" s="736"/>
      <c r="L13" s="736"/>
      <c r="M13" s="736"/>
      <c r="N13" s="736"/>
      <c r="O13" s="736"/>
      <c r="P13" s="736"/>
      <c r="Q13" s="736"/>
      <c r="R13" s="736"/>
      <c r="S13" s="736"/>
      <c r="T13" s="736"/>
      <c r="U13" s="736"/>
      <c r="V13" s="736"/>
      <c r="W13" s="736"/>
      <c r="X13" s="392"/>
      <c r="Y13" s="729" t="s">
        <v>469</v>
      </c>
      <c r="Z13" s="729"/>
      <c r="AA13" s="729"/>
      <c r="AB13" s="730"/>
      <c r="AC13" s="392"/>
    </row>
    <row r="14" spans="1:29" s="31" customFormat="1" ht="23.25" customHeight="1">
      <c r="A14" s="284"/>
      <c r="B14" s="719"/>
      <c r="C14" s="721"/>
      <c r="D14" s="721"/>
      <c r="E14" s="731" t="s">
        <v>167</v>
      </c>
      <c r="F14" s="726" t="s">
        <v>138</v>
      </c>
      <c r="G14" s="726"/>
      <c r="H14" s="699"/>
      <c r="I14" s="696" t="s">
        <v>292</v>
      </c>
      <c r="J14" s="726" t="s">
        <v>138</v>
      </c>
      <c r="K14" s="726"/>
      <c r="L14" s="727"/>
      <c r="M14" s="696" t="s">
        <v>293</v>
      </c>
      <c r="N14" s="726" t="s">
        <v>138</v>
      </c>
      <c r="O14" s="726"/>
      <c r="P14" s="699"/>
      <c r="Q14" s="734" t="s">
        <v>294</v>
      </c>
      <c r="R14" s="726" t="s">
        <v>138</v>
      </c>
      <c r="S14" s="726"/>
      <c r="T14" s="727"/>
      <c r="U14" s="724" t="s">
        <v>295</v>
      </c>
      <c r="V14" s="726" t="s">
        <v>138</v>
      </c>
      <c r="W14" s="726"/>
      <c r="X14" s="727"/>
      <c r="Y14" s="714" t="s">
        <v>137</v>
      </c>
      <c r="Z14" s="699" t="s">
        <v>138</v>
      </c>
      <c r="AA14" s="716"/>
      <c r="AB14" s="717"/>
      <c r="AC14" s="392"/>
    </row>
    <row r="15" spans="1:29" s="31" customFormat="1" ht="55.5" customHeight="1" thickBot="1">
      <c r="A15" s="284"/>
      <c r="B15" s="719"/>
      <c r="C15" s="722"/>
      <c r="D15" s="722"/>
      <c r="E15" s="732"/>
      <c r="F15" s="385" t="s">
        <v>140</v>
      </c>
      <c r="G15" s="385" t="s">
        <v>141</v>
      </c>
      <c r="H15" s="625" t="s">
        <v>255</v>
      </c>
      <c r="I15" s="733"/>
      <c r="J15" s="385" t="s">
        <v>140</v>
      </c>
      <c r="K15" s="385" t="s">
        <v>141</v>
      </c>
      <c r="L15" s="386" t="s">
        <v>255</v>
      </c>
      <c r="M15" s="733"/>
      <c r="N15" s="385" t="s">
        <v>140</v>
      </c>
      <c r="O15" s="385" t="s">
        <v>141</v>
      </c>
      <c r="P15" s="625" t="s">
        <v>255</v>
      </c>
      <c r="Q15" s="735"/>
      <c r="R15" s="385" t="s">
        <v>140</v>
      </c>
      <c r="S15" s="385" t="s">
        <v>141</v>
      </c>
      <c r="T15" s="386" t="s">
        <v>255</v>
      </c>
      <c r="U15" s="725"/>
      <c r="V15" s="385" t="s">
        <v>140</v>
      </c>
      <c r="W15" s="385" t="s">
        <v>141</v>
      </c>
      <c r="X15" s="386" t="s">
        <v>255</v>
      </c>
      <c r="Y15" s="715"/>
      <c r="Z15" s="612" t="s">
        <v>140</v>
      </c>
      <c r="AA15" s="612" t="s">
        <v>141</v>
      </c>
      <c r="AB15" s="613" t="s">
        <v>255</v>
      </c>
      <c r="AC15" s="389"/>
    </row>
    <row r="16" spans="1:29" s="50" customFormat="1" ht="44.25" customHeight="1">
      <c r="B16" s="614">
        <v>1</v>
      </c>
      <c r="C16" s="382" t="s">
        <v>264</v>
      </c>
      <c r="D16" s="396">
        <v>42155</v>
      </c>
      <c r="E16" s="90">
        <v>42155</v>
      </c>
      <c r="F16" s="51">
        <v>12491</v>
      </c>
      <c r="G16" s="51">
        <v>29664</v>
      </c>
      <c r="H16" s="124"/>
      <c r="I16" s="87">
        <v>0</v>
      </c>
      <c r="J16" s="51">
        <v>0</v>
      </c>
      <c r="K16" s="51">
        <v>0</v>
      </c>
      <c r="L16" s="103"/>
      <c r="M16" s="87">
        <v>0</v>
      </c>
      <c r="N16" s="51">
        <v>0</v>
      </c>
      <c r="O16" s="51">
        <v>0</v>
      </c>
      <c r="P16" s="124"/>
      <c r="Q16" s="87">
        <v>0</v>
      </c>
      <c r="R16" s="51">
        <v>0</v>
      </c>
      <c r="S16" s="51">
        <v>0</v>
      </c>
      <c r="T16" s="103"/>
      <c r="U16" s="87">
        <v>0</v>
      </c>
      <c r="V16" s="51">
        <v>0</v>
      </c>
      <c r="W16" s="51">
        <v>0</v>
      </c>
      <c r="X16" s="103"/>
      <c r="Y16" s="90">
        <v>42155</v>
      </c>
      <c r="Z16" s="340">
        <v>12491</v>
      </c>
      <c r="AA16" s="340">
        <v>29664</v>
      </c>
      <c r="AB16" s="627"/>
      <c r="AC16" s="390"/>
    </row>
    <row r="17" spans="2:29" s="50" customFormat="1" ht="26.25" customHeight="1">
      <c r="B17" s="614"/>
      <c r="C17" s="309" t="s">
        <v>139</v>
      </c>
      <c r="D17" s="623">
        <v>3094</v>
      </c>
      <c r="E17" s="93">
        <v>3094</v>
      </c>
      <c r="F17" s="88"/>
      <c r="G17" s="88">
        <v>3094</v>
      </c>
      <c r="H17" s="91"/>
      <c r="I17" s="92">
        <v>0</v>
      </c>
      <c r="J17" s="88"/>
      <c r="K17" s="88"/>
      <c r="L17" s="89"/>
      <c r="M17" s="92">
        <v>0</v>
      </c>
      <c r="N17" s="88"/>
      <c r="O17" s="88"/>
      <c r="P17" s="91"/>
      <c r="Q17" s="92">
        <v>0</v>
      </c>
      <c r="R17" s="88"/>
      <c r="S17" s="88"/>
      <c r="T17" s="89"/>
      <c r="U17" s="92">
        <v>0</v>
      </c>
      <c r="V17" s="88"/>
      <c r="W17" s="88"/>
      <c r="X17" s="89"/>
      <c r="Y17" s="93">
        <v>3094</v>
      </c>
      <c r="Z17" s="287">
        <v>0</v>
      </c>
      <c r="AA17" s="287">
        <v>3094</v>
      </c>
      <c r="AB17" s="627"/>
      <c r="AC17" s="391"/>
    </row>
    <row r="18" spans="2:29" s="50" customFormat="1" ht="25.5" customHeight="1">
      <c r="B18" s="614"/>
      <c r="C18" s="309" t="s">
        <v>18</v>
      </c>
      <c r="D18" s="623">
        <v>27310</v>
      </c>
      <c r="E18" s="93">
        <v>27310</v>
      </c>
      <c r="F18" s="88">
        <v>12491</v>
      </c>
      <c r="G18" s="88">
        <v>14819</v>
      </c>
      <c r="H18" s="91"/>
      <c r="I18" s="92">
        <v>0</v>
      </c>
      <c r="J18" s="88"/>
      <c r="K18" s="88"/>
      <c r="L18" s="89"/>
      <c r="M18" s="92">
        <v>0</v>
      </c>
      <c r="N18" s="88"/>
      <c r="O18" s="88"/>
      <c r="P18" s="91"/>
      <c r="Q18" s="92">
        <v>0</v>
      </c>
      <c r="R18" s="88"/>
      <c r="S18" s="88"/>
      <c r="T18" s="89"/>
      <c r="U18" s="92">
        <v>0</v>
      </c>
      <c r="V18" s="88"/>
      <c r="W18" s="88"/>
      <c r="X18" s="89"/>
      <c r="Y18" s="628">
        <v>27310</v>
      </c>
      <c r="Z18" s="287">
        <v>12491</v>
      </c>
      <c r="AA18" s="287">
        <v>14819</v>
      </c>
      <c r="AB18" s="627"/>
      <c r="AC18" s="391"/>
    </row>
    <row r="19" spans="2:29" s="50" customFormat="1" ht="25.5" customHeight="1">
      <c r="B19" s="614"/>
      <c r="C19" s="309" t="s">
        <v>252</v>
      </c>
      <c r="D19" s="623">
        <v>11751</v>
      </c>
      <c r="E19" s="93">
        <v>11751</v>
      </c>
      <c r="F19" s="88"/>
      <c r="G19" s="88">
        <v>11751</v>
      </c>
      <c r="H19" s="91"/>
      <c r="I19" s="92">
        <v>0</v>
      </c>
      <c r="J19" s="88"/>
      <c r="K19" s="88"/>
      <c r="L19" s="89"/>
      <c r="M19" s="92">
        <v>0</v>
      </c>
      <c r="N19" s="88"/>
      <c r="O19" s="88"/>
      <c r="P19" s="91"/>
      <c r="Q19" s="92">
        <v>0</v>
      </c>
      <c r="R19" s="88"/>
      <c r="S19" s="88"/>
      <c r="T19" s="89"/>
      <c r="U19" s="92">
        <v>0</v>
      </c>
      <c r="V19" s="88"/>
      <c r="W19" s="88"/>
      <c r="X19" s="89"/>
      <c r="Y19" s="628">
        <v>11751</v>
      </c>
      <c r="Z19" s="287">
        <v>0</v>
      </c>
      <c r="AA19" s="287">
        <v>11751</v>
      </c>
      <c r="AB19" s="629"/>
      <c r="AC19" s="391"/>
    </row>
    <row r="20" spans="2:29" s="541" customFormat="1" ht="20.25">
      <c r="B20" s="614"/>
      <c r="C20" s="309" t="s">
        <v>132</v>
      </c>
      <c r="D20" s="623">
        <v>0</v>
      </c>
      <c r="E20" s="93">
        <v>0</v>
      </c>
      <c r="F20" s="88"/>
      <c r="G20" s="88"/>
      <c r="H20" s="91"/>
      <c r="I20" s="92">
        <v>0</v>
      </c>
      <c r="J20" s="88"/>
      <c r="K20" s="88"/>
      <c r="L20" s="89"/>
      <c r="M20" s="92">
        <v>0</v>
      </c>
      <c r="N20" s="88"/>
      <c r="O20" s="88"/>
      <c r="P20" s="91"/>
      <c r="Q20" s="92">
        <v>0</v>
      </c>
      <c r="R20" s="88"/>
      <c r="S20" s="88"/>
      <c r="T20" s="89"/>
      <c r="U20" s="92">
        <v>0</v>
      </c>
      <c r="V20" s="88"/>
      <c r="W20" s="88"/>
      <c r="X20" s="89"/>
      <c r="Y20" s="628">
        <v>0</v>
      </c>
      <c r="Z20" s="287">
        <v>0</v>
      </c>
      <c r="AA20" s="287">
        <v>0</v>
      </c>
      <c r="AB20" s="629"/>
      <c r="AC20" s="540"/>
    </row>
    <row r="21" spans="2:29" s="50" customFormat="1" ht="45" customHeight="1">
      <c r="B21" s="614">
        <v>2</v>
      </c>
      <c r="C21" s="382" t="s">
        <v>265</v>
      </c>
      <c r="D21" s="396">
        <v>68058</v>
      </c>
      <c r="E21" s="90">
        <v>68058</v>
      </c>
      <c r="F21" s="51">
        <v>68058</v>
      </c>
      <c r="G21" s="51">
        <v>0</v>
      </c>
      <c r="H21" s="124"/>
      <c r="I21" s="87">
        <v>0</v>
      </c>
      <c r="J21" s="51">
        <v>0</v>
      </c>
      <c r="K21" s="51">
        <v>0</v>
      </c>
      <c r="L21" s="103"/>
      <c r="M21" s="87">
        <v>0</v>
      </c>
      <c r="N21" s="51">
        <v>0</v>
      </c>
      <c r="O21" s="51">
        <v>0</v>
      </c>
      <c r="P21" s="124"/>
      <c r="Q21" s="87">
        <v>0</v>
      </c>
      <c r="R21" s="51">
        <v>0</v>
      </c>
      <c r="S21" s="51">
        <v>0</v>
      </c>
      <c r="T21" s="103"/>
      <c r="U21" s="87">
        <v>0</v>
      </c>
      <c r="V21" s="51">
        <v>0</v>
      </c>
      <c r="W21" s="51">
        <v>0</v>
      </c>
      <c r="X21" s="103"/>
      <c r="Y21" s="400">
        <v>68058</v>
      </c>
      <c r="Z21" s="340">
        <v>68058</v>
      </c>
      <c r="AA21" s="340">
        <v>0</v>
      </c>
      <c r="AB21" s="627"/>
      <c r="AC21" s="54"/>
    </row>
    <row r="22" spans="2:29" s="50" customFormat="1" ht="20.25">
      <c r="B22" s="614"/>
      <c r="C22" s="309" t="s">
        <v>139</v>
      </c>
      <c r="D22" s="623">
        <v>4330</v>
      </c>
      <c r="E22" s="93">
        <v>4330</v>
      </c>
      <c r="F22" s="88">
        <v>4330</v>
      </c>
      <c r="G22" s="88"/>
      <c r="H22" s="91"/>
      <c r="I22" s="92">
        <v>0</v>
      </c>
      <c r="J22" s="88"/>
      <c r="K22" s="88"/>
      <c r="L22" s="89"/>
      <c r="M22" s="92">
        <v>0</v>
      </c>
      <c r="N22" s="88"/>
      <c r="O22" s="88"/>
      <c r="P22" s="91"/>
      <c r="Q22" s="92">
        <v>0</v>
      </c>
      <c r="R22" s="88"/>
      <c r="S22" s="88"/>
      <c r="T22" s="89"/>
      <c r="U22" s="92">
        <v>0</v>
      </c>
      <c r="V22" s="88"/>
      <c r="W22" s="88"/>
      <c r="X22" s="89"/>
      <c r="Y22" s="628">
        <v>4330</v>
      </c>
      <c r="Z22" s="287">
        <v>4330</v>
      </c>
      <c r="AA22" s="287">
        <v>0</v>
      </c>
      <c r="AB22" s="627"/>
      <c r="AC22" s="289"/>
    </row>
    <row r="23" spans="2:29" s="50" customFormat="1" ht="20.25">
      <c r="B23" s="614"/>
      <c r="C23" s="309" t="s">
        <v>18</v>
      </c>
      <c r="D23" s="623">
        <v>46311</v>
      </c>
      <c r="E23" s="93">
        <v>46311</v>
      </c>
      <c r="F23" s="88">
        <v>46311</v>
      </c>
      <c r="G23" s="88"/>
      <c r="H23" s="91"/>
      <c r="I23" s="92">
        <v>0</v>
      </c>
      <c r="J23" s="88"/>
      <c r="K23" s="88"/>
      <c r="L23" s="89"/>
      <c r="M23" s="92">
        <v>0</v>
      </c>
      <c r="N23" s="88"/>
      <c r="O23" s="88"/>
      <c r="P23" s="91"/>
      <c r="Q23" s="92">
        <v>0</v>
      </c>
      <c r="R23" s="88"/>
      <c r="S23" s="88"/>
      <c r="T23" s="89"/>
      <c r="U23" s="92">
        <v>0</v>
      </c>
      <c r="V23" s="88"/>
      <c r="W23" s="88"/>
      <c r="X23" s="89"/>
      <c r="Y23" s="628">
        <v>46311</v>
      </c>
      <c r="Z23" s="287">
        <v>46311</v>
      </c>
      <c r="AA23" s="287">
        <v>0</v>
      </c>
      <c r="AB23" s="627"/>
      <c r="AC23" s="289"/>
    </row>
    <row r="24" spans="2:29" s="50" customFormat="1" ht="20.25">
      <c r="B24" s="614"/>
      <c r="C24" s="309" t="s">
        <v>252</v>
      </c>
      <c r="D24" s="623">
        <v>17417</v>
      </c>
      <c r="E24" s="93">
        <v>17417</v>
      </c>
      <c r="F24" s="88">
        <v>17417</v>
      </c>
      <c r="G24" s="88"/>
      <c r="H24" s="91"/>
      <c r="I24" s="92">
        <v>0</v>
      </c>
      <c r="J24" s="88"/>
      <c r="K24" s="88"/>
      <c r="L24" s="89"/>
      <c r="M24" s="92">
        <v>0</v>
      </c>
      <c r="N24" s="88"/>
      <c r="O24" s="88"/>
      <c r="P24" s="91"/>
      <c r="Q24" s="92">
        <v>0</v>
      </c>
      <c r="R24" s="88"/>
      <c r="S24" s="88"/>
      <c r="T24" s="89"/>
      <c r="U24" s="92">
        <v>0</v>
      </c>
      <c r="V24" s="88"/>
      <c r="W24" s="88"/>
      <c r="X24" s="89"/>
      <c r="Y24" s="628">
        <v>17417</v>
      </c>
      <c r="Z24" s="287">
        <v>17417</v>
      </c>
      <c r="AA24" s="287">
        <v>0</v>
      </c>
      <c r="AB24" s="629"/>
      <c r="AC24" s="289"/>
    </row>
    <row r="25" spans="2:29" s="541" customFormat="1" ht="20.25">
      <c r="B25" s="614"/>
      <c r="C25" s="309" t="s">
        <v>132</v>
      </c>
      <c r="D25" s="623">
        <v>0</v>
      </c>
      <c r="E25" s="93">
        <v>0</v>
      </c>
      <c r="F25" s="88"/>
      <c r="G25" s="88"/>
      <c r="H25" s="91"/>
      <c r="I25" s="92">
        <v>0</v>
      </c>
      <c r="J25" s="88"/>
      <c r="K25" s="88"/>
      <c r="L25" s="89"/>
      <c r="M25" s="92">
        <v>0</v>
      </c>
      <c r="N25" s="88"/>
      <c r="O25" s="88"/>
      <c r="P25" s="91"/>
      <c r="Q25" s="92">
        <v>0</v>
      </c>
      <c r="R25" s="88"/>
      <c r="S25" s="88"/>
      <c r="T25" s="89"/>
      <c r="U25" s="92">
        <v>0</v>
      </c>
      <c r="V25" s="88"/>
      <c r="W25" s="88"/>
      <c r="X25" s="89"/>
      <c r="Y25" s="628">
        <v>0</v>
      </c>
      <c r="Z25" s="88">
        <v>0</v>
      </c>
      <c r="AA25" s="88">
        <v>0</v>
      </c>
      <c r="AB25" s="629"/>
      <c r="AC25" s="542"/>
    </row>
    <row r="26" spans="2:29" s="543" customFormat="1" ht="40.5">
      <c r="B26" s="614">
        <v>3</v>
      </c>
      <c r="C26" s="382" t="s">
        <v>471</v>
      </c>
      <c r="D26" s="396">
        <v>7839</v>
      </c>
      <c r="E26" s="90">
        <v>7839</v>
      </c>
      <c r="F26" s="51">
        <v>7839</v>
      </c>
      <c r="G26" s="51"/>
      <c r="H26" s="124"/>
      <c r="I26" s="87">
        <v>0</v>
      </c>
      <c r="J26" s="51">
        <v>0</v>
      </c>
      <c r="K26" s="51">
        <v>0</v>
      </c>
      <c r="L26" s="103"/>
      <c r="M26" s="87">
        <v>0</v>
      </c>
      <c r="N26" s="51">
        <v>0</v>
      </c>
      <c r="O26" s="51">
        <v>0</v>
      </c>
      <c r="P26" s="124"/>
      <c r="Q26" s="87">
        <v>0</v>
      </c>
      <c r="R26" s="51">
        <v>0</v>
      </c>
      <c r="S26" s="51">
        <v>0</v>
      </c>
      <c r="T26" s="103"/>
      <c r="U26" s="87">
        <v>0</v>
      </c>
      <c r="V26" s="51">
        <v>0</v>
      </c>
      <c r="W26" s="51">
        <v>0</v>
      </c>
      <c r="X26" s="103"/>
      <c r="Y26" s="400">
        <v>7839</v>
      </c>
      <c r="Z26" s="340">
        <v>7839</v>
      </c>
      <c r="AA26" s="340">
        <v>0</v>
      </c>
      <c r="AB26" s="627"/>
      <c r="AC26" s="289"/>
    </row>
    <row r="27" spans="2:29" s="543" customFormat="1" ht="20.25">
      <c r="B27" s="614"/>
      <c r="C27" s="309" t="s">
        <v>139</v>
      </c>
      <c r="D27" s="623">
        <v>0</v>
      </c>
      <c r="E27" s="93">
        <v>0</v>
      </c>
      <c r="F27" s="88"/>
      <c r="G27" s="88"/>
      <c r="H27" s="91"/>
      <c r="I27" s="92">
        <v>0</v>
      </c>
      <c r="J27" s="88"/>
      <c r="K27" s="88"/>
      <c r="L27" s="89"/>
      <c r="M27" s="92">
        <v>0</v>
      </c>
      <c r="N27" s="88"/>
      <c r="O27" s="88"/>
      <c r="P27" s="91"/>
      <c r="Q27" s="92">
        <v>0</v>
      </c>
      <c r="R27" s="88"/>
      <c r="S27" s="88"/>
      <c r="T27" s="89"/>
      <c r="U27" s="92">
        <v>0</v>
      </c>
      <c r="V27" s="88"/>
      <c r="W27" s="88"/>
      <c r="X27" s="89"/>
      <c r="Y27" s="628">
        <v>0</v>
      </c>
      <c r="Z27" s="287">
        <v>0</v>
      </c>
      <c r="AA27" s="287">
        <v>0</v>
      </c>
      <c r="AB27" s="627"/>
      <c r="AC27" s="289"/>
    </row>
    <row r="28" spans="2:29" s="543" customFormat="1" ht="20.25">
      <c r="B28" s="614"/>
      <c r="C28" s="309" t="s">
        <v>18</v>
      </c>
      <c r="D28" s="623">
        <v>6124</v>
      </c>
      <c r="E28" s="93">
        <v>6124</v>
      </c>
      <c r="F28" s="88">
        <v>6124</v>
      </c>
      <c r="G28" s="632"/>
      <c r="H28" s="91"/>
      <c r="I28" s="92">
        <v>0</v>
      </c>
      <c r="J28" s="88"/>
      <c r="K28" s="88"/>
      <c r="L28" s="89"/>
      <c r="M28" s="92">
        <v>0</v>
      </c>
      <c r="N28" s="88"/>
      <c r="O28" s="88"/>
      <c r="P28" s="91"/>
      <c r="Q28" s="92">
        <v>0</v>
      </c>
      <c r="R28" s="88"/>
      <c r="S28" s="88"/>
      <c r="T28" s="89"/>
      <c r="U28" s="92">
        <v>0</v>
      </c>
      <c r="V28" s="88"/>
      <c r="W28" s="88"/>
      <c r="X28" s="89"/>
      <c r="Y28" s="628">
        <v>6124</v>
      </c>
      <c r="Z28" s="287">
        <v>6124</v>
      </c>
      <c r="AA28" s="287">
        <v>0</v>
      </c>
      <c r="AB28" s="627"/>
      <c r="AC28" s="289"/>
    </row>
    <row r="29" spans="2:29" s="543" customFormat="1" ht="20.25">
      <c r="B29" s="614"/>
      <c r="C29" s="309" t="s">
        <v>252</v>
      </c>
      <c r="D29" s="623">
        <v>1715</v>
      </c>
      <c r="E29" s="93">
        <v>1715</v>
      </c>
      <c r="F29" s="88">
        <v>1715</v>
      </c>
      <c r="G29" s="632"/>
      <c r="H29" s="91"/>
      <c r="I29" s="92">
        <v>0</v>
      </c>
      <c r="J29" s="88"/>
      <c r="K29" s="88"/>
      <c r="L29" s="89"/>
      <c r="M29" s="92">
        <v>0</v>
      </c>
      <c r="N29" s="88"/>
      <c r="O29" s="88"/>
      <c r="P29" s="91"/>
      <c r="Q29" s="92">
        <v>0</v>
      </c>
      <c r="R29" s="88"/>
      <c r="S29" s="88"/>
      <c r="T29" s="89"/>
      <c r="U29" s="92">
        <v>0</v>
      </c>
      <c r="V29" s="88"/>
      <c r="W29" s="88"/>
      <c r="X29" s="89"/>
      <c r="Y29" s="628">
        <v>1715</v>
      </c>
      <c r="Z29" s="287">
        <v>1715</v>
      </c>
      <c r="AA29" s="287">
        <v>0</v>
      </c>
      <c r="AB29" s="629"/>
      <c r="AC29" s="289"/>
    </row>
    <row r="30" spans="2:29" s="543" customFormat="1" ht="20.25">
      <c r="B30" s="614"/>
      <c r="C30" s="309" t="s">
        <v>132</v>
      </c>
      <c r="D30" s="623">
        <v>0</v>
      </c>
      <c r="E30" s="93">
        <v>0</v>
      </c>
      <c r="F30" s="88"/>
      <c r="G30" s="88"/>
      <c r="H30" s="91"/>
      <c r="I30" s="92">
        <v>0</v>
      </c>
      <c r="J30" s="88"/>
      <c r="K30" s="88"/>
      <c r="L30" s="89"/>
      <c r="M30" s="92">
        <v>0</v>
      </c>
      <c r="N30" s="88"/>
      <c r="O30" s="88"/>
      <c r="P30" s="91"/>
      <c r="Q30" s="92">
        <v>0</v>
      </c>
      <c r="R30" s="88"/>
      <c r="S30" s="88"/>
      <c r="T30" s="89"/>
      <c r="U30" s="92">
        <v>0</v>
      </c>
      <c r="V30" s="88"/>
      <c r="W30" s="88"/>
      <c r="X30" s="89"/>
      <c r="Y30" s="628">
        <v>0</v>
      </c>
      <c r="Z30" s="88">
        <v>0</v>
      </c>
      <c r="AA30" s="88">
        <v>0</v>
      </c>
      <c r="AB30" s="629"/>
      <c r="AC30" s="289"/>
    </row>
    <row r="31" spans="2:29" s="50" customFormat="1" ht="45.75" customHeight="1">
      <c r="B31" s="614">
        <v>4</v>
      </c>
      <c r="C31" s="382" t="s">
        <v>266</v>
      </c>
      <c r="D31" s="396">
        <v>12846</v>
      </c>
      <c r="E31" s="90">
        <v>12846</v>
      </c>
      <c r="F31" s="51">
        <v>12846</v>
      </c>
      <c r="G31" s="51">
        <v>0</v>
      </c>
      <c r="H31" s="124"/>
      <c r="I31" s="87">
        <v>0</v>
      </c>
      <c r="J31" s="51">
        <v>0</v>
      </c>
      <c r="K31" s="51">
        <v>0</v>
      </c>
      <c r="L31" s="103"/>
      <c r="M31" s="87">
        <v>0</v>
      </c>
      <c r="N31" s="51">
        <v>0</v>
      </c>
      <c r="O31" s="51">
        <v>0</v>
      </c>
      <c r="P31" s="124"/>
      <c r="Q31" s="87">
        <v>0</v>
      </c>
      <c r="R31" s="51">
        <v>0</v>
      </c>
      <c r="S31" s="51">
        <v>0</v>
      </c>
      <c r="T31" s="103"/>
      <c r="U31" s="87">
        <v>0</v>
      </c>
      <c r="V31" s="51">
        <v>0</v>
      </c>
      <c r="W31" s="51">
        <v>0</v>
      </c>
      <c r="X31" s="103"/>
      <c r="Y31" s="400">
        <v>12846</v>
      </c>
      <c r="Z31" s="340">
        <v>12846</v>
      </c>
      <c r="AA31" s="340">
        <v>0</v>
      </c>
      <c r="AB31" s="627"/>
      <c r="AC31" s="54"/>
    </row>
    <row r="32" spans="2:29" s="50" customFormat="1" ht="20.25">
      <c r="B32" s="45"/>
      <c r="C32" s="309" t="s">
        <v>139</v>
      </c>
      <c r="D32" s="623">
        <v>1341</v>
      </c>
      <c r="E32" s="93">
        <v>1341</v>
      </c>
      <c r="F32" s="88">
        <v>1341</v>
      </c>
      <c r="G32" s="88"/>
      <c r="H32" s="91"/>
      <c r="I32" s="92">
        <v>0</v>
      </c>
      <c r="J32" s="88"/>
      <c r="K32" s="88"/>
      <c r="L32" s="89"/>
      <c r="M32" s="92">
        <v>0</v>
      </c>
      <c r="N32" s="88"/>
      <c r="O32" s="88"/>
      <c r="P32" s="91"/>
      <c r="Q32" s="92">
        <v>0</v>
      </c>
      <c r="R32" s="88"/>
      <c r="S32" s="88"/>
      <c r="T32" s="89"/>
      <c r="U32" s="92">
        <v>0</v>
      </c>
      <c r="V32" s="88"/>
      <c r="W32" s="88"/>
      <c r="X32" s="89"/>
      <c r="Y32" s="628">
        <v>1341</v>
      </c>
      <c r="Z32" s="287">
        <v>1341</v>
      </c>
      <c r="AA32" s="287">
        <v>0</v>
      </c>
      <c r="AB32" s="627"/>
      <c r="AC32" s="289"/>
    </row>
    <row r="33" spans="2:29" s="50" customFormat="1" ht="20.25">
      <c r="B33" s="45"/>
      <c r="C33" s="309" t="s">
        <v>18</v>
      </c>
      <c r="D33" s="623">
        <v>8154</v>
      </c>
      <c r="E33" s="93">
        <v>8154</v>
      </c>
      <c r="F33" s="88">
        <v>8154</v>
      </c>
      <c r="G33" s="88"/>
      <c r="H33" s="91"/>
      <c r="I33" s="92">
        <v>0</v>
      </c>
      <c r="J33" s="88"/>
      <c r="K33" s="88"/>
      <c r="L33" s="89"/>
      <c r="M33" s="92">
        <v>0</v>
      </c>
      <c r="N33" s="88"/>
      <c r="O33" s="88"/>
      <c r="P33" s="91"/>
      <c r="Q33" s="92">
        <v>0</v>
      </c>
      <c r="R33" s="88"/>
      <c r="S33" s="88"/>
      <c r="T33" s="89"/>
      <c r="U33" s="92">
        <v>0</v>
      </c>
      <c r="V33" s="88"/>
      <c r="W33" s="88"/>
      <c r="X33" s="89"/>
      <c r="Y33" s="628">
        <v>8154</v>
      </c>
      <c r="Z33" s="287">
        <v>8154</v>
      </c>
      <c r="AA33" s="287">
        <v>0</v>
      </c>
      <c r="AB33" s="627"/>
      <c r="AC33" s="289"/>
    </row>
    <row r="34" spans="2:29" s="50" customFormat="1" ht="20.25">
      <c r="B34" s="45"/>
      <c r="C34" s="309" t="s">
        <v>252</v>
      </c>
      <c r="D34" s="623">
        <v>3351</v>
      </c>
      <c r="E34" s="93">
        <v>3351</v>
      </c>
      <c r="F34" s="88">
        <v>3351</v>
      </c>
      <c r="G34" s="88"/>
      <c r="H34" s="91"/>
      <c r="I34" s="92">
        <v>0</v>
      </c>
      <c r="J34" s="88"/>
      <c r="K34" s="88"/>
      <c r="L34" s="89"/>
      <c r="M34" s="92">
        <v>0</v>
      </c>
      <c r="N34" s="88"/>
      <c r="O34" s="88"/>
      <c r="P34" s="91"/>
      <c r="Q34" s="92">
        <v>0</v>
      </c>
      <c r="R34" s="88"/>
      <c r="S34" s="88"/>
      <c r="T34" s="89"/>
      <c r="U34" s="92">
        <v>0</v>
      </c>
      <c r="V34" s="88"/>
      <c r="W34" s="88"/>
      <c r="X34" s="89"/>
      <c r="Y34" s="628">
        <v>3351</v>
      </c>
      <c r="Z34" s="287">
        <v>3351</v>
      </c>
      <c r="AA34" s="287">
        <v>0</v>
      </c>
      <c r="AB34" s="629"/>
      <c r="AC34" s="289"/>
    </row>
    <row r="35" spans="2:29" s="541" customFormat="1" ht="20.25">
      <c r="B35" s="45"/>
      <c r="C35" s="309" t="s">
        <v>132</v>
      </c>
      <c r="D35" s="623">
        <v>0</v>
      </c>
      <c r="E35" s="93">
        <v>0</v>
      </c>
      <c r="F35" s="88"/>
      <c r="G35" s="88"/>
      <c r="H35" s="91"/>
      <c r="I35" s="92">
        <v>0</v>
      </c>
      <c r="J35" s="88"/>
      <c r="K35" s="88"/>
      <c r="L35" s="89"/>
      <c r="M35" s="92">
        <v>0</v>
      </c>
      <c r="N35" s="88"/>
      <c r="O35" s="88"/>
      <c r="P35" s="91"/>
      <c r="Q35" s="92">
        <v>0</v>
      </c>
      <c r="R35" s="88"/>
      <c r="S35" s="88"/>
      <c r="T35" s="89"/>
      <c r="U35" s="92">
        <v>0</v>
      </c>
      <c r="V35" s="88"/>
      <c r="W35" s="88"/>
      <c r="X35" s="89"/>
      <c r="Y35" s="628">
        <v>0</v>
      </c>
      <c r="Z35" s="88">
        <v>0</v>
      </c>
      <c r="AA35" s="88">
        <v>0</v>
      </c>
      <c r="AB35" s="629"/>
      <c r="AC35" s="542"/>
    </row>
    <row r="36" spans="2:29" s="543" customFormat="1" ht="40.5">
      <c r="B36" s="614">
        <v>5</v>
      </c>
      <c r="C36" s="382" t="s">
        <v>475</v>
      </c>
      <c r="D36" s="396">
        <v>40410</v>
      </c>
      <c r="E36" s="90">
        <v>10263</v>
      </c>
      <c r="F36" s="51">
        <v>10263</v>
      </c>
      <c r="G36" s="51">
        <v>0</v>
      </c>
      <c r="H36" s="124"/>
      <c r="I36" s="87">
        <v>10258</v>
      </c>
      <c r="J36" s="51">
        <v>10258</v>
      </c>
      <c r="K36" s="51">
        <v>0</v>
      </c>
      <c r="L36" s="103"/>
      <c r="M36" s="87">
        <v>9659</v>
      </c>
      <c r="N36" s="51">
        <v>7479</v>
      </c>
      <c r="O36" s="51">
        <v>2180</v>
      </c>
      <c r="P36" s="124"/>
      <c r="Q36" s="87">
        <v>10230</v>
      </c>
      <c r="R36" s="51">
        <v>9606</v>
      </c>
      <c r="S36" s="51">
        <v>624</v>
      </c>
      <c r="T36" s="103"/>
      <c r="U36" s="87">
        <v>0</v>
      </c>
      <c r="V36" s="51">
        <v>0</v>
      </c>
      <c r="W36" s="51">
        <v>0</v>
      </c>
      <c r="X36" s="103"/>
      <c r="Y36" s="400">
        <v>40410</v>
      </c>
      <c r="Z36" s="340">
        <v>37606</v>
      </c>
      <c r="AA36" s="340">
        <v>2804</v>
      </c>
      <c r="AB36" s="627"/>
      <c r="AC36" s="289"/>
    </row>
    <row r="37" spans="2:29" s="543" customFormat="1" ht="20.25">
      <c r="B37" s="45"/>
      <c r="C37" s="309" t="s">
        <v>139</v>
      </c>
      <c r="D37" s="623">
        <v>2167</v>
      </c>
      <c r="E37" s="93">
        <v>2167</v>
      </c>
      <c r="F37" s="88">
        <v>2167</v>
      </c>
      <c r="G37" s="88"/>
      <c r="H37" s="91"/>
      <c r="I37" s="92">
        <v>0</v>
      </c>
      <c r="J37" s="88"/>
      <c r="K37" s="88"/>
      <c r="L37" s="89"/>
      <c r="M37" s="92">
        <v>0</v>
      </c>
      <c r="N37" s="88"/>
      <c r="O37" s="88"/>
      <c r="P37" s="91"/>
      <c r="Q37" s="92">
        <v>0</v>
      </c>
      <c r="R37" s="88"/>
      <c r="S37" s="88"/>
      <c r="T37" s="89"/>
      <c r="U37" s="92">
        <v>0</v>
      </c>
      <c r="V37" s="88"/>
      <c r="W37" s="88"/>
      <c r="X37" s="89"/>
      <c r="Y37" s="628">
        <v>2167</v>
      </c>
      <c r="Z37" s="287">
        <v>2167</v>
      </c>
      <c r="AA37" s="287">
        <v>0</v>
      </c>
      <c r="AB37" s="627"/>
      <c r="AC37" s="289"/>
    </row>
    <row r="38" spans="2:29" s="543" customFormat="1" ht="20.25">
      <c r="B38" s="45"/>
      <c r="C38" s="309" t="s">
        <v>18</v>
      </c>
      <c r="D38" s="623">
        <v>27839</v>
      </c>
      <c r="E38" s="93">
        <v>4255</v>
      </c>
      <c r="F38" s="88">
        <v>4255</v>
      </c>
      <c r="G38" s="88"/>
      <c r="H38" s="91"/>
      <c r="I38" s="92">
        <v>7551</v>
      </c>
      <c r="J38" s="88">
        <v>7551</v>
      </c>
      <c r="K38" s="88"/>
      <c r="L38" s="89"/>
      <c r="M38" s="92">
        <v>8129</v>
      </c>
      <c r="N38" s="88">
        <v>6349</v>
      </c>
      <c r="O38" s="88">
        <v>1780</v>
      </c>
      <c r="P38" s="91"/>
      <c r="Q38" s="92">
        <v>7904</v>
      </c>
      <c r="R38" s="88">
        <v>7904</v>
      </c>
      <c r="S38" s="88"/>
      <c r="T38" s="89"/>
      <c r="U38" s="92">
        <v>0</v>
      </c>
      <c r="V38" s="88"/>
      <c r="W38" s="88"/>
      <c r="X38" s="89"/>
      <c r="Y38" s="628">
        <v>27839</v>
      </c>
      <c r="Z38" s="287">
        <v>26059</v>
      </c>
      <c r="AA38" s="287">
        <v>1780</v>
      </c>
      <c r="AB38" s="627"/>
      <c r="AC38" s="289"/>
    </row>
    <row r="39" spans="2:29" s="543" customFormat="1" ht="20.25">
      <c r="B39" s="45"/>
      <c r="C39" s="309" t="s">
        <v>252</v>
      </c>
      <c r="D39" s="623">
        <v>10404</v>
      </c>
      <c r="E39" s="93">
        <v>3841</v>
      </c>
      <c r="F39" s="88">
        <v>3841</v>
      </c>
      <c r="G39" s="88"/>
      <c r="H39" s="91"/>
      <c r="I39" s="92">
        <v>2707</v>
      </c>
      <c r="J39" s="88">
        <v>2707</v>
      </c>
      <c r="K39" s="88"/>
      <c r="L39" s="89"/>
      <c r="M39" s="92">
        <v>1530</v>
      </c>
      <c r="N39" s="88">
        <v>1130</v>
      </c>
      <c r="O39" s="88">
        <v>400</v>
      </c>
      <c r="P39" s="91"/>
      <c r="Q39" s="92">
        <v>2326</v>
      </c>
      <c r="R39" s="88">
        <v>1702</v>
      </c>
      <c r="S39" s="88">
        <v>624</v>
      </c>
      <c r="T39" s="89"/>
      <c r="U39" s="92">
        <v>0</v>
      </c>
      <c r="V39" s="88"/>
      <c r="W39" s="88"/>
      <c r="X39" s="89"/>
      <c r="Y39" s="628">
        <v>10404</v>
      </c>
      <c r="Z39" s="287">
        <v>9380</v>
      </c>
      <c r="AA39" s="287">
        <v>1024</v>
      </c>
      <c r="AB39" s="629"/>
      <c r="AC39" s="289"/>
    </row>
    <row r="40" spans="2:29" s="543" customFormat="1" ht="20.25">
      <c r="B40" s="45"/>
      <c r="C40" s="309" t="s">
        <v>132</v>
      </c>
      <c r="D40" s="623">
        <v>0</v>
      </c>
      <c r="E40" s="93">
        <v>0</v>
      </c>
      <c r="F40" s="88"/>
      <c r="G40" s="88"/>
      <c r="H40" s="91"/>
      <c r="I40" s="92">
        <v>0</v>
      </c>
      <c r="J40" s="88"/>
      <c r="K40" s="88"/>
      <c r="L40" s="89"/>
      <c r="M40" s="92">
        <v>0</v>
      </c>
      <c r="N40" s="88"/>
      <c r="O40" s="88"/>
      <c r="P40" s="91"/>
      <c r="Q40" s="92">
        <v>0</v>
      </c>
      <c r="R40" s="88"/>
      <c r="S40" s="88"/>
      <c r="T40" s="89"/>
      <c r="U40" s="92">
        <v>0</v>
      </c>
      <c r="V40" s="88"/>
      <c r="W40" s="88"/>
      <c r="X40" s="89"/>
      <c r="Y40" s="628">
        <v>0</v>
      </c>
      <c r="Z40" s="88">
        <v>0</v>
      </c>
      <c r="AA40" s="88">
        <v>0</v>
      </c>
      <c r="AB40" s="629"/>
      <c r="AC40" s="289"/>
    </row>
    <row r="41" spans="2:29" s="50" customFormat="1" ht="57" customHeight="1">
      <c r="B41" s="633">
        <v>6</v>
      </c>
      <c r="C41" s="382" t="s">
        <v>472</v>
      </c>
      <c r="D41" s="396">
        <v>72099</v>
      </c>
      <c r="E41" s="90">
        <v>52500</v>
      </c>
      <c r="F41" s="51">
        <v>52500</v>
      </c>
      <c r="G41" s="51">
        <v>0</v>
      </c>
      <c r="H41" s="124"/>
      <c r="I41" s="87">
        <v>19599</v>
      </c>
      <c r="J41" s="51">
        <v>19599</v>
      </c>
      <c r="K41" s="51">
        <v>0</v>
      </c>
      <c r="L41" s="103"/>
      <c r="M41" s="87">
        <v>0</v>
      </c>
      <c r="N41" s="51">
        <v>0</v>
      </c>
      <c r="O41" s="51">
        <v>0</v>
      </c>
      <c r="P41" s="124"/>
      <c r="Q41" s="87">
        <v>0</v>
      </c>
      <c r="R41" s="51">
        <v>0</v>
      </c>
      <c r="S41" s="51">
        <v>0</v>
      </c>
      <c r="T41" s="103"/>
      <c r="U41" s="87">
        <v>0</v>
      </c>
      <c r="V41" s="51">
        <v>0</v>
      </c>
      <c r="W41" s="51">
        <v>0</v>
      </c>
      <c r="X41" s="103"/>
      <c r="Y41" s="400">
        <v>72099</v>
      </c>
      <c r="Z41" s="340">
        <v>72099</v>
      </c>
      <c r="AA41" s="340">
        <v>0</v>
      </c>
      <c r="AB41" s="627"/>
      <c r="AC41" s="54"/>
    </row>
    <row r="42" spans="2:29" s="50" customFormat="1" ht="20.25">
      <c r="B42" s="45"/>
      <c r="C42" s="309" t="s">
        <v>139</v>
      </c>
      <c r="D42" s="623">
        <v>7154</v>
      </c>
      <c r="E42" s="93">
        <v>7154</v>
      </c>
      <c r="F42" s="88">
        <v>7154</v>
      </c>
      <c r="G42" s="88"/>
      <c r="H42" s="91"/>
      <c r="I42" s="92">
        <v>0</v>
      </c>
      <c r="J42" s="88"/>
      <c r="K42" s="88"/>
      <c r="L42" s="89"/>
      <c r="M42" s="92">
        <v>0</v>
      </c>
      <c r="N42" s="88"/>
      <c r="O42" s="88"/>
      <c r="P42" s="91"/>
      <c r="Q42" s="92">
        <v>0</v>
      </c>
      <c r="R42" s="88"/>
      <c r="S42" s="88"/>
      <c r="T42" s="89"/>
      <c r="U42" s="92">
        <v>0</v>
      </c>
      <c r="V42" s="88"/>
      <c r="W42" s="88"/>
      <c r="X42" s="89"/>
      <c r="Y42" s="628">
        <v>7154</v>
      </c>
      <c r="Z42" s="287">
        <v>7154</v>
      </c>
      <c r="AA42" s="287">
        <v>0</v>
      </c>
      <c r="AB42" s="627"/>
      <c r="AC42" s="289"/>
    </row>
    <row r="43" spans="2:29" s="50" customFormat="1" ht="20.25">
      <c r="B43" s="45"/>
      <c r="C43" s="309" t="s">
        <v>18</v>
      </c>
      <c r="D43" s="623">
        <v>44186</v>
      </c>
      <c r="E43" s="93">
        <v>34065</v>
      </c>
      <c r="F43" s="88">
        <v>34065</v>
      </c>
      <c r="G43" s="88"/>
      <c r="H43" s="91"/>
      <c r="I43" s="92">
        <v>10121</v>
      </c>
      <c r="J43" s="88">
        <v>10121</v>
      </c>
      <c r="K43" s="88"/>
      <c r="L43" s="89"/>
      <c r="M43" s="92">
        <v>0</v>
      </c>
      <c r="N43" s="88"/>
      <c r="O43" s="88"/>
      <c r="P43" s="91"/>
      <c r="Q43" s="92">
        <v>0</v>
      </c>
      <c r="R43" s="88"/>
      <c r="S43" s="88"/>
      <c r="T43" s="89"/>
      <c r="U43" s="92">
        <v>0</v>
      </c>
      <c r="V43" s="88"/>
      <c r="W43" s="88"/>
      <c r="X43" s="89"/>
      <c r="Y43" s="628">
        <v>44186</v>
      </c>
      <c r="Z43" s="287">
        <v>44186</v>
      </c>
      <c r="AA43" s="287">
        <v>0</v>
      </c>
      <c r="AB43" s="627"/>
      <c r="AC43" s="289"/>
    </row>
    <row r="44" spans="2:29" s="50" customFormat="1" ht="20.25">
      <c r="B44" s="45"/>
      <c r="C44" s="309" t="s">
        <v>252</v>
      </c>
      <c r="D44" s="623">
        <v>20759</v>
      </c>
      <c r="E44" s="93">
        <v>11281</v>
      </c>
      <c r="F44" s="88">
        <v>11281</v>
      </c>
      <c r="G44" s="88"/>
      <c r="H44" s="91"/>
      <c r="I44" s="92">
        <v>9478</v>
      </c>
      <c r="J44" s="88">
        <v>9478</v>
      </c>
      <c r="K44" s="88"/>
      <c r="L44" s="89"/>
      <c r="M44" s="92">
        <v>0</v>
      </c>
      <c r="N44" s="88"/>
      <c r="O44" s="88"/>
      <c r="P44" s="91"/>
      <c r="Q44" s="92">
        <v>0</v>
      </c>
      <c r="R44" s="88"/>
      <c r="S44" s="88"/>
      <c r="T44" s="89"/>
      <c r="U44" s="92">
        <v>0</v>
      </c>
      <c r="V44" s="88"/>
      <c r="W44" s="88"/>
      <c r="X44" s="89"/>
      <c r="Y44" s="628">
        <v>20759</v>
      </c>
      <c r="Z44" s="287">
        <v>20759</v>
      </c>
      <c r="AA44" s="287">
        <v>0</v>
      </c>
      <c r="AB44" s="629"/>
      <c r="AC44" s="289"/>
    </row>
    <row r="45" spans="2:29" s="541" customFormat="1" ht="20.25">
      <c r="B45" s="45"/>
      <c r="C45" s="309" t="s">
        <v>132</v>
      </c>
      <c r="D45" s="623">
        <v>0</v>
      </c>
      <c r="E45" s="93">
        <v>0</v>
      </c>
      <c r="F45" s="88"/>
      <c r="G45" s="88"/>
      <c r="H45" s="91"/>
      <c r="I45" s="92">
        <v>0</v>
      </c>
      <c r="J45" s="88"/>
      <c r="K45" s="88"/>
      <c r="L45" s="89"/>
      <c r="M45" s="92">
        <v>0</v>
      </c>
      <c r="N45" s="88"/>
      <c r="O45" s="88"/>
      <c r="P45" s="91"/>
      <c r="Q45" s="92">
        <v>0</v>
      </c>
      <c r="R45" s="88"/>
      <c r="S45" s="88"/>
      <c r="T45" s="89"/>
      <c r="U45" s="92">
        <v>0</v>
      </c>
      <c r="V45" s="88"/>
      <c r="W45" s="88"/>
      <c r="X45" s="89"/>
      <c r="Y45" s="628">
        <v>0</v>
      </c>
      <c r="Z45" s="88">
        <v>0</v>
      </c>
      <c r="AA45" s="88">
        <v>0</v>
      </c>
      <c r="AB45" s="629"/>
      <c r="AC45" s="542"/>
    </row>
    <row r="46" spans="2:29" s="543" customFormat="1" ht="40.5">
      <c r="B46" s="633">
        <v>7</v>
      </c>
      <c r="C46" s="24" t="s">
        <v>233</v>
      </c>
      <c r="D46" s="396">
        <v>19556</v>
      </c>
      <c r="E46" s="90">
        <v>9586</v>
      </c>
      <c r="F46" s="51">
        <v>9586</v>
      </c>
      <c r="G46" s="88"/>
      <c r="H46" s="91"/>
      <c r="I46" s="87">
        <v>9970</v>
      </c>
      <c r="J46" s="51">
        <v>9970</v>
      </c>
      <c r="K46" s="88"/>
      <c r="L46" s="89"/>
      <c r="M46" s="92"/>
      <c r="N46" s="88"/>
      <c r="O46" s="88"/>
      <c r="P46" s="91"/>
      <c r="Q46" s="92"/>
      <c r="R46" s="88"/>
      <c r="S46" s="88"/>
      <c r="T46" s="89"/>
      <c r="U46" s="92"/>
      <c r="V46" s="88"/>
      <c r="W46" s="88"/>
      <c r="X46" s="89"/>
      <c r="Y46" s="400">
        <v>19556</v>
      </c>
      <c r="Z46" s="340">
        <v>19556</v>
      </c>
      <c r="AA46" s="340">
        <v>0</v>
      </c>
      <c r="AB46" s="627"/>
      <c r="AC46" s="289"/>
    </row>
    <row r="47" spans="2:29" s="543" customFormat="1" ht="20.25">
      <c r="B47" s="633"/>
      <c r="C47" s="309" t="s">
        <v>139</v>
      </c>
      <c r="D47" s="623">
        <v>0</v>
      </c>
      <c r="E47" s="93">
        <v>0</v>
      </c>
      <c r="F47" s="88"/>
      <c r="G47" s="88"/>
      <c r="H47" s="91"/>
      <c r="I47" s="92">
        <v>0</v>
      </c>
      <c r="J47" s="88"/>
      <c r="K47" s="88"/>
      <c r="L47" s="89"/>
      <c r="M47" s="92"/>
      <c r="N47" s="88"/>
      <c r="O47" s="88"/>
      <c r="P47" s="91"/>
      <c r="Q47" s="92"/>
      <c r="R47" s="88"/>
      <c r="S47" s="88"/>
      <c r="T47" s="89"/>
      <c r="U47" s="92"/>
      <c r="V47" s="88"/>
      <c r="W47" s="88"/>
      <c r="X47" s="89"/>
      <c r="Y47" s="628">
        <v>0</v>
      </c>
      <c r="Z47" s="287">
        <v>0</v>
      </c>
      <c r="AA47" s="287">
        <v>0</v>
      </c>
      <c r="AB47" s="627"/>
      <c r="AC47" s="289"/>
    </row>
    <row r="48" spans="2:29" s="543" customFormat="1" ht="20.25">
      <c r="B48" s="633"/>
      <c r="C48" s="309" t="s">
        <v>18</v>
      </c>
      <c r="D48" s="623">
        <v>17353</v>
      </c>
      <c r="E48" s="93">
        <v>8506</v>
      </c>
      <c r="F48" s="88">
        <v>8506</v>
      </c>
      <c r="G48" s="88"/>
      <c r="H48" s="91"/>
      <c r="I48" s="92">
        <v>8847</v>
      </c>
      <c r="J48" s="88">
        <v>8847</v>
      </c>
      <c r="K48" s="88"/>
      <c r="L48" s="89"/>
      <c r="M48" s="92"/>
      <c r="N48" s="88"/>
      <c r="O48" s="88"/>
      <c r="P48" s="91"/>
      <c r="Q48" s="92"/>
      <c r="R48" s="88"/>
      <c r="S48" s="88"/>
      <c r="T48" s="89"/>
      <c r="U48" s="92"/>
      <c r="V48" s="88"/>
      <c r="W48" s="88"/>
      <c r="X48" s="89"/>
      <c r="Y48" s="628">
        <v>17353</v>
      </c>
      <c r="Z48" s="287">
        <v>17353</v>
      </c>
      <c r="AA48" s="287">
        <v>0</v>
      </c>
      <c r="AB48" s="627"/>
      <c r="AC48" s="289"/>
    </row>
    <row r="49" spans="2:31" s="543" customFormat="1" ht="20.25">
      <c r="B49" s="633"/>
      <c r="C49" s="309" t="s">
        <v>142</v>
      </c>
      <c r="D49" s="623">
        <v>2203</v>
      </c>
      <c r="E49" s="93">
        <v>1080</v>
      </c>
      <c r="F49" s="88">
        <v>1080</v>
      </c>
      <c r="G49" s="88"/>
      <c r="H49" s="91"/>
      <c r="I49" s="92">
        <v>1123</v>
      </c>
      <c r="J49" s="88">
        <v>1123</v>
      </c>
      <c r="K49" s="88"/>
      <c r="L49" s="89"/>
      <c r="M49" s="92"/>
      <c r="N49" s="88"/>
      <c r="O49" s="88"/>
      <c r="P49" s="91"/>
      <c r="Q49" s="92"/>
      <c r="R49" s="88"/>
      <c r="S49" s="88"/>
      <c r="T49" s="89"/>
      <c r="U49" s="92"/>
      <c r="V49" s="88"/>
      <c r="W49" s="88"/>
      <c r="X49" s="89"/>
      <c r="Y49" s="628">
        <v>2203</v>
      </c>
      <c r="Z49" s="287">
        <v>2203</v>
      </c>
      <c r="AA49" s="287">
        <v>0</v>
      </c>
      <c r="AB49" s="629"/>
      <c r="AC49" s="289"/>
    </row>
    <row r="50" spans="2:31" s="543" customFormat="1" ht="20.25">
      <c r="B50" s="633"/>
      <c r="C50" s="309" t="s">
        <v>132</v>
      </c>
      <c r="D50" s="623">
        <v>0</v>
      </c>
      <c r="E50" s="93"/>
      <c r="F50" s="88"/>
      <c r="G50" s="88"/>
      <c r="H50" s="91"/>
      <c r="I50" s="92"/>
      <c r="J50" s="88"/>
      <c r="K50" s="88"/>
      <c r="L50" s="89"/>
      <c r="M50" s="87"/>
      <c r="N50" s="51"/>
      <c r="O50" s="51"/>
      <c r="P50" s="124"/>
      <c r="Q50" s="87"/>
      <c r="R50" s="51"/>
      <c r="S50" s="51"/>
      <c r="T50" s="103"/>
      <c r="U50" s="87"/>
      <c r="V50" s="51"/>
      <c r="W50" s="51"/>
      <c r="X50" s="103"/>
      <c r="Y50" s="628"/>
      <c r="Z50" s="287"/>
      <c r="AA50" s="287"/>
      <c r="AB50" s="627"/>
      <c r="AC50" s="289"/>
    </row>
    <row r="51" spans="2:31" s="543" customFormat="1" ht="45" customHeight="1">
      <c r="B51" s="633">
        <v>8</v>
      </c>
      <c r="C51" s="382" t="s">
        <v>296</v>
      </c>
      <c r="D51" s="396">
        <v>36015</v>
      </c>
      <c r="E51" s="93">
        <v>0</v>
      </c>
      <c r="F51" s="88">
        <v>0</v>
      </c>
      <c r="G51" s="88">
        <v>0</v>
      </c>
      <c r="H51" s="91"/>
      <c r="I51" s="87">
        <v>36015</v>
      </c>
      <c r="J51" s="51">
        <v>36015</v>
      </c>
      <c r="K51" s="88">
        <v>0</v>
      </c>
      <c r="L51" s="89"/>
      <c r="M51" s="92">
        <v>0</v>
      </c>
      <c r="N51" s="88">
        <v>0</v>
      </c>
      <c r="O51" s="88">
        <v>0</v>
      </c>
      <c r="P51" s="91"/>
      <c r="Q51" s="92">
        <v>0</v>
      </c>
      <c r="R51" s="88">
        <v>0</v>
      </c>
      <c r="S51" s="88">
        <v>0</v>
      </c>
      <c r="T51" s="89"/>
      <c r="U51" s="92">
        <v>0</v>
      </c>
      <c r="V51" s="88">
        <v>0</v>
      </c>
      <c r="W51" s="88">
        <v>0</v>
      </c>
      <c r="X51" s="89"/>
      <c r="Y51" s="400">
        <v>36015</v>
      </c>
      <c r="Z51" s="340">
        <v>36015</v>
      </c>
      <c r="AA51" s="340">
        <v>0</v>
      </c>
      <c r="AB51" s="627"/>
      <c r="AC51" s="289"/>
    </row>
    <row r="52" spans="2:31" s="543" customFormat="1" ht="20.25">
      <c r="B52" s="45"/>
      <c r="C52" s="309" t="s">
        <v>139</v>
      </c>
      <c r="D52" s="623">
        <v>7528</v>
      </c>
      <c r="E52" s="93">
        <v>0</v>
      </c>
      <c r="F52" s="88"/>
      <c r="G52" s="88"/>
      <c r="H52" s="91"/>
      <c r="I52" s="92">
        <v>7528</v>
      </c>
      <c r="J52" s="88">
        <v>7528</v>
      </c>
      <c r="K52" s="88"/>
      <c r="L52" s="89"/>
      <c r="M52" s="92">
        <v>0</v>
      </c>
      <c r="N52" s="88"/>
      <c r="O52" s="88"/>
      <c r="P52" s="91"/>
      <c r="Q52" s="92">
        <v>0</v>
      </c>
      <c r="R52" s="88"/>
      <c r="S52" s="88"/>
      <c r="T52" s="89"/>
      <c r="U52" s="92">
        <v>0</v>
      </c>
      <c r="V52" s="88"/>
      <c r="W52" s="88"/>
      <c r="X52" s="89"/>
      <c r="Y52" s="628">
        <v>7528</v>
      </c>
      <c r="Z52" s="287">
        <v>7528</v>
      </c>
      <c r="AA52" s="287">
        <v>0</v>
      </c>
      <c r="AB52" s="627"/>
      <c r="AC52" s="289"/>
    </row>
    <row r="53" spans="2:31" s="543" customFormat="1" ht="20.25">
      <c r="B53" s="45"/>
      <c r="C53" s="309" t="s">
        <v>18</v>
      </c>
      <c r="D53" s="623">
        <v>17071</v>
      </c>
      <c r="E53" s="93">
        <v>0</v>
      </c>
      <c r="F53" s="88"/>
      <c r="G53" s="88"/>
      <c r="H53" s="91"/>
      <c r="I53" s="92">
        <v>17071</v>
      </c>
      <c r="J53" s="88">
        <v>17071</v>
      </c>
      <c r="K53" s="88"/>
      <c r="L53" s="89"/>
      <c r="M53" s="92">
        <v>0</v>
      </c>
      <c r="N53" s="88"/>
      <c r="O53" s="88"/>
      <c r="P53" s="91"/>
      <c r="Q53" s="92">
        <v>0</v>
      </c>
      <c r="R53" s="88"/>
      <c r="S53" s="88"/>
      <c r="T53" s="89"/>
      <c r="U53" s="92">
        <v>0</v>
      </c>
      <c r="V53" s="88"/>
      <c r="W53" s="88"/>
      <c r="X53" s="89"/>
      <c r="Y53" s="628">
        <v>17071</v>
      </c>
      <c r="Z53" s="287">
        <v>17071</v>
      </c>
      <c r="AA53" s="287">
        <v>0</v>
      </c>
      <c r="AB53" s="627"/>
      <c r="AC53" s="289"/>
    </row>
    <row r="54" spans="2:31" s="543" customFormat="1" ht="20.25">
      <c r="B54" s="45"/>
      <c r="C54" s="309" t="s">
        <v>252</v>
      </c>
      <c r="D54" s="623">
        <v>11416</v>
      </c>
      <c r="E54" s="93">
        <v>0</v>
      </c>
      <c r="F54" s="88"/>
      <c r="G54" s="88"/>
      <c r="H54" s="91"/>
      <c r="I54" s="92">
        <v>11416</v>
      </c>
      <c r="J54" s="88">
        <v>11416</v>
      </c>
      <c r="K54" s="88"/>
      <c r="L54" s="89"/>
      <c r="M54" s="92">
        <v>0</v>
      </c>
      <c r="N54" s="88"/>
      <c r="O54" s="88"/>
      <c r="P54" s="91"/>
      <c r="Q54" s="92">
        <v>0</v>
      </c>
      <c r="R54" s="88"/>
      <c r="S54" s="88"/>
      <c r="T54" s="89"/>
      <c r="U54" s="92">
        <v>0</v>
      </c>
      <c r="V54" s="88"/>
      <c r="W54" s="88"/>
      <c r="X54" s="89"/>
      <c r="Y54" s="628">
        <v>11416</v>
      </c>
      <c r="Z54" s="287">
        <v>11416</v>
      </c>
      <c r="AA54" s="287">
        <v>0</v>
      </c>
      <c r="AB54" s="629"/>
      <c r="AC54" s="289"/>
    </row>
    <row r="55" spans="2:31" s="543" customFormat="1" ht="20.25">
      <c r="B55" s="45"/>
      <c r="C55" s="309" t="s">
        <v>132</v>
      </c>
      <c r="D55" s="623">
        <v>0</v>
      </c>
      <c r="E55" s="93">
        <v>0</v>
      </c>
      <c r="F55" s="88"/>
      <c r="G55" s="88"/>
      <c r="H55" s="91"/>
      <c r="I55" s="92">
        <v>0</v>
      </c>
      <c r="J55" s="88"/>
      <c r="K55" s="88"/>
      <c r="L55" s="89"/>
      <c r="M55" s="92">
        <v>0</v>
      </c>
      <c r="N55" s="88"/>
      <c r="O55" s="88"/>
      <c r="P55" s="91"/>
      <c r="Q55" s="92">
        <v>0</v>
      </c>
      <c r="R55" s="88"/>
      <c r="S55" s="88"/>
      <c r="T55" s="89"/>
      <c r="U55" s="92">
        <v>0</v>
      </c>
      <c r="V55" s="88"/>
      <c r="W55" s="88"/>
      <c r="X55" s="89"/>
      <c r="Y55" s="628">
        <v>0</v>
      </c>
      <c r="Z55" s="88">
        <v>0</v>
      </c>
      <c r="AA55" s="88">
        <v>0</v>
      </c>
      <c r="AB55" s="629"/>
      <c r="AC55" s="289"/>
    </row>
    <row r="56" spans="2:31" s="50" customFormat="1" ht="44.25" customHeight="1">
      <c r="B56" s="633">
        <v>9</v>
      </c>
      <c r="C56" s="382" t="s">
        <v>274</v>
      </c>
      <c r="D56" s="396">
        <v>27190</v>
      </c>
      <c r="E56" s="90">
        <v>0</v>
      </c>
      <c r="F56" s="51">
        <v>0</v>
      </c>
      <c r="G56" s="51">
        <v>0</v>
      </c>
      <c r="H56" s="124"/>
      <c r="I56" s="87">
        <v>27190</v>
      </c>
      <c r="J56" s="51">
        <v>8002</v>
      </c>
      <c r="K56" s="51">
        <v>19188</v>
      </c>
      <c r="L56" s="103"/>
      <c r="M56" s="87">
        <v>0</v>
      </c>
      <c r="N56" s="51">
        <v>0</v>
      </c>
      <c r="O56" s="51">
        <v>0</v>
      </c>
      <c r="P56" s="124"/>
      <c r="Q56" s="87">
        <v>0</v>
      </c>
      <c r="R56" s="51">
        <v>0</v>
      </c>
      <c r="S56" s="51">
        <v>0</v>
      </c>
      <c r="T56" s="103"/>
      <c r="U56" s="87">
        <v>0</v>
      </c>
      <c r="V56" s="51">
        <v>0</v>
      </c>
      <c r="W56" s="51">
        <v>0</v>
      </c>
      <c r="X56" s="103"/>
      <c r="Y56" s="628">
        <v>27190</v>
      </c>
      <c r="Z56" s="340">
        <v>8002</v>
      </c>
      <c r="AA56" s="340">
        <v>19188</v>
      </c>
      <c r="AB56" s="627"/>
      <c r="AC56" s="390"/>
      <c r="AD56" s="528"/>
      <c r="AE56" s="528"/>
    </row>
    <row r="57" spans="2:31" s="50" customFormat="1" ht="20.25">
      <c r="B57" s="45"/>
      <c r="C57" s="309" t="s">
        <v>139</v>
      </c>
      <c r="D57" s="623">
        <v>5046</v>
      </c>
      <c r="E57" s="93">
        <v>0</v>
      </c>
      <c r="F57" s="88"/>
      <c r="G57" s="88"/>
      <c r="H57" s="91"/>
      <c r="I57" s="92">
        <v>5046</v>
      </c>
      <c r="J57" s="88">
        <v>5046</v>
      </c>
      <c r="K57" s="88"/>
      <c r="L57" s="89"/>
      <c r="M57" s="92">
        <v>0</v>
      </c>
      <c r="N57" s="88"/>
      <c r="O57" s="88"/>
      <c r="P57" s="91"/>
      <c r="Q57" s="92">
        <v>0</v>
      </c>
      <c r="R57" s="88"/>
      <c r="S57" s="88"/>
      <c r="T57" s="89"/>
      <c r="U57" s="92">
        <v>0</v>
      </c>
      <c r="V57" s="88"/>
      <c r="W57" s="88"/>
      <c r="X57" s="89"/>
      <c r="Y57" s="628">
        <v>5046</v>
      </c>
      <c r="Z57" s="287">
        <v>5046</v>
      </c>
      <c r="AA57" s="287">
        <v>0</v>
      </c>
      <c r="AB57" s="627"/>
      <c r="AC57" s="391"/>
      <c r="AD57" s="528"/>
      <c r="AE57" s="528"/>
    </row>
    <row r="58" spans="2:31" s="50" customFormat="1" ht="20.25">
      <c r="B58" s="45"/>
      <c r="C58" s="309" t="s">
        <v>18</v>
      </c>
      <c r="D58" s="623">
        <v>13793</v>
      </c>
      <c r="E58" s="93">
        <v>0</v>
      </c>
      <c r="F58" s="88"/>
      <c r="G58" s="88"/>
      <c r="H58" s="91"/>
      <c r="I58" s="92">
        <v>13793</v>
      </c>
      <c r="J58" s="88">
        <v>2956</v>
      </c>
      <c r="K58" s="88">
        <v>10837</v>
      </c>
      <c r="L58" s="89"/>
      <c r="M58" s="92">
        <v>0</v>
      </c>
      <c r="N58" s="88"/>
      <c r="O58" s="88"/>
      <c r="P58" s="91"/>
      <c r="Q58" s="92">
        <v>0</v>
      </c>
      <c r="R58" s="88"/>
      <c r="S58" s="88"/>
      <c r="T58" s="89"/>
      <c r="U58" s="92">
        <v>0</v>
      </c>
      <c r="V58" s="88"/>
      <c r="W58" s="88"/>
      <c r="X58" s="89"/>
      <c r="Y58" s="628">
        <v>13793</v>
      </c>
      <c r="Z58" s="287">
        <v>2956</v>
      </c>
      <c r="AA58" s="287">
        <v>10837</v>
      </c>
      <c r="AB58" s="627"/>
      <c r="AC58" s="391"/>
      <c r="AD58" s="528"/>
      <c r="AE58" s="528"/>
    </row>
    <row r="59" spans="2:31" s="50" customFormat="1" ht="20.25">
      <c r="B59" s="45"/>
      <c r="C59" s="309" t="s">
        <v>252</v>
      </c>
      <c r="D59" s="623">
        <v>8351</v>
      </c>
      <c r="E59" s="93">
        <v>0</v>
      </c>
      <c r="F59" s="88"/>
      <c r="G59" s="88"/>
      <c r="H59" s="91"/>
      <c r="I59" s="92">
        <v>8351</v>
      </c>
      <c r="J59" s="88"/>
      <c r="K59" s="88">
        <v>8351</v>
      </c>
      <c r="L59" s="89"/>
      <c r="M59" s="92">
        <v>0</v>
      </c>
      <c r="N59" s="88"/>
      <c r="O59" s="88"/>
      <c r="P59" s="91"/>
      <c r="Q59" s="92">
        <v>0</v>
      </c>
      <c r="R59" s="88"/>
      <c r="S59" s="88"/>
      <c r="T59" s="89"/>
      <c r="U59" s="92">
        <v>0</v>
      </c>
      <c r="V59" s="88"/>
      <c r="W59" s="88"/>
      <c r="X59" s="89"/>
      <c r="Y59" s="628">
        <v>8351</v>
      </c>
      <c r="Z59" s="287">
        <v>0</v>
      </c>
      <c r="AA59" s="287">
        <v>8351</v>
      </c>
      <c r="AB59" s="629"/>
      <c r="AC59" s="391"/>
      <c r="AD59" s="528"/>
      <c r="AE59" s="528"/>
    </row>
    <row r="60" spans="2:31" s="541" customFormat="1" ht="20.25">
      <c r="B60" s="45"/>
      <c r="C60" s="309" t="s">
        <v>132</v>
      </c>
      <c r="D60" s="623">
        <v>0</v>
      </c>
      <c r="E60" s="93">
        <v>0</v>
      </c>
      <c r="F60" s="88"/>
      <c r="G60" s="88"/>
      <c r="H60" s="91"/>
      <c r="I60" s="92">
        <v>0</v>
      </c>
      <c r="J60" s="88"/>
      <c r="K60" s="88"/>
      <c r="L60" s="89"/>
      <c r="M60" s="92">
        <v>0</v>
      </c>
      <c r="N60" s="88"/>
      <c r="O60" s="88"/>
      <c r="P60" s="91"/>
      <c r="Q60" s="92">
        <v>0</v>
      </c>
      <c r="R60" s="88"/>
      <c r="S60" s="88"/>
      <c r="T60" s="89"/>
      <c r="U60" s="92">
        <v>0</v>
      </c>
      <c r="V60" s="88"/>
      <c r="W60" s="88"/>
      <c r="X60" s="89"/>
      <c r="Y60" s="628">
        <v>0</v>
      </c>
      <c r="Z60" s="88">
        <v>0</v>
      </c>
      <c r="AA60" s="88">
        <v>0</v>
      </c>
      <c r="AB60" s="629"/>
      <c r="AC60" s="544"/>
      <c r="AD60" s="545"/>
      <c r="AE60" s="545"/>
    </row>
    <row r="61" spans="2:31" s="543" customFormat="1" ht="44.25" customHeight="1">
      <c r="B61" s="633">
        <v>10</v>
      </c>
      <c r="C61" s="382" t="s">
        <v>275</v>
      </c>
      <c r="D61" s="396">
        <v>4900</v>
      </c>
      <c r="E61" s="90">
        <v>0</v>
      </c>
      <c r="F61" s="51">
        <v>0</v>
      </c>
      <c r="G61" s="51">
        <v>0</v>
      </c>
      <c r="H61" s="124"/>
      <c r="I61" s="87">
        <v>4900</v>
      </c>
      <c r="J61" s="51">
        <v>4900</v>
      </c>
      <c r="K61" s="51">
        <v>0</v>
      </c>
      <c r="L61" s="103"/>
      <c r="M61" s="87">
        <v>0</v>
      </c>
      <c r="N61" s="51">
        <v>0</v>
      </c>
      <c r="O61" s="51">
        <v>0</v>
      </c>
      <c r="P61" s="124"/>
      <c r="Q61" s="87">
        <v>0</v>
      </c>
      <c r="R61" s="51">
        <v>0</v>
      </c>
      <c r="S61" s="51">
        <v>0</v>
      </c>
      <c r="T61" s="103"/>
      <c r="U61" s="87">
        <v>0</v>
      </c>
      <c r="V61" s="51">
        <v>0</v>
      </c>
      <c r="W61" s="51">
        <v>0</v>
      </c>
      <c r="X61" s="103"/>
      <c r="Y61" s="400">
        <v>4900</v>
      </c>
      <c r="Z61" s="340">
        <v>4900</v>
      </c>
      <c r="AA61" s="340">
        <v>0</v>
      </c>
      <c r="AB61" s="627"/>
      <c r="AC61" s="390"/>
      <c r="AD61" s="546"/>
      <c r="AE61" s="546"/>
    </row>
    <row r="62" spans="2:31" s="543" customFormat="1" ht="20.25">
      <c r="B62" s="45"/>
      <c r="C62" s="309" t="s">
        <v>139</v>
      </c>
      <c r="D62" s="623">
        <v>1144</v>
      </c>
      <c r="E62" s="93">
        <v>0</v>
      </c>
      <c r="F62" s="88"/>
      <c r="G62" s="88"/>
      <c r="H62" s="91"/>
      <c r="I62" s="92">
        <v>1144</v>
      </c>
      <c r="J62" s="88">
        <v>1144</v>
      </c>
      <c r="K62" s="88"/>
      <c r="L62" s="89"/>
      <c r="M62" s="92">
        <v>0</v>
      </c>
      <c r="N62" s="88"/>
      <c r="O62" s="88"/>
      <c r="P62" s="91"/>
      <c r="Q62" s="92">
        <v>0</v>
      </c>
      <c r="R62" s="88"/>
      <c r="S62" s="88"/>
      <c r="T62" s="89"/>
      <c r="U62" s="92">
        <v>0</v>
      </c>
      <c r="V62" s="88"/>
      <c r="W62" s="88"/>
      <c r="X62" s="89"/>
      <c r="Y62" s="628">
        <v>1144</v>
      </c>
      <c r="Z62" s="287">
        <v>1144</v>
      </c>
      <c r="AA62" s="287">
        <v>0</v>
      </c>
      <c r="AB62" s="627"/>
      <c r="AC62" s="391"/>
      <c r="AD62" s="546"/>
      <c r="AE62" s="546"/>
    </row>
    <row r="63" spans="2:31" s="543" customFormat="1" ht="20.25">
      <c r="B63" s="45"/>
      <c r="C63" s="309" t="s">
        <v>18</v>
      </c>
      <c r="D63" s="623">
        <v>2384</v>
      </c>
      <c r="E63" s="93">
        <v>0</v>
      </c>
      <c r="F63" s="88"/>
      <c r="G63" s="88"/>
      <c r="H63" s="91"/>
      <c r="I63" s="92">
        <v>2384</v>
      </c>
      <c r="J63" s="88">
        <v>2384</v>
      </c>
      <c r="K63" s="88"/>
      <c r="L63" s="89"/>
      <c r="M63" s="92">
        <v>0</v>
      </c>
      <c r="N63" s="88"/>
      <c r="O63" s="88"/>
      <c r="P63" s="91"/>
      <c r="Q63" s="92">
        <v>0</v>
      </c>
      <c r="R63" s="88"/>
      <c r="S63" s="88"/>
      <c r="T63" s="89"/>
      <c r="U63" s="92">
        <v>0</v>
      </c>
      <c r="V63" s="88"/>
      <c r="W63" s="88"/>
      <c r="X63" s="89"/>
      <c r="Y63" s="628">
        <v>2384</v>
      </c>
      <c r="Z63" s="287">
        <v>2384</v>
      </c>
      <c r="AA63" s="287">
        <v>0</v>
      </c>
      <c r="AB63" s="627"/>
      <c r="AC63" s="391"/>
      <c r="AD63" s="546"/>
      <c r="AE63" s="546"/>
    </row>
    <row r="64" spans="2:31" s="543" customFormat="1" ht="20.25">
      <c r="B64" s="45"/>
      <c r="C64" s="309" t="s">
        <v>252</v>
      </c>
      <c r="D64" s="623">
        <v>1372</v>
      </c>
      <c r="E64" s="93">
        <v>0</v>
      </c>
      <c r="F64" s="88"/>
      <c r="G64" s="88"/>
      <c r="H64" s="91"/>
      <c r="I64" s="92">
        <v>1372</v>
      </c>
      <c r="J64" s="88">
        <v>1372</v>
      </c>
      <c r="K64" s="88"/>
      <c r="L64" s="89"/>
      <c r="M64" s="92">
        <v>0</v>
      </c>
      <c r="N64" s="88"/>
      <c r="O64" s="88"/>
      <c r="P64" s="91"/>
      <c r="Q64" s="92">
        <v>0</v>
      </c>
      <c r="R64" s="88"/>
      <c r="S64" s="88"/>
      <c r="T64" s="89"/>
      <c r="U64" s="92">
        <v>0</v>
      </c>
      <c r="V64" s="88"/>
      <c r="W64" s="88"/>
      <c r="X64" s="89"/>
      <c r="Y64" s="628">
        <v>1372</v>
      </c>
      <c r="Z64" s="287">
        <v>1372</v>
      </c>
      <c r="AA64" s="287">
        <v>0</v>
      </c>
      <c r="AB64" s="629"/>
      <c r="AC64" s="391"/>
      <c r="AD64" s="546"/>
      <c r="AE64" s="546"/>
    </row>
    <row r="65" spans="2:31" s="543" customFormat="1" ht="20.25">
      <c r="B65" s="45"/>
      <c r="C65" s="309" t="s">
        <v>132</v>
      </c>
      <c r="D65" s="623">
        <v>0</v>
      </c>
      <c r="E65" s="93">
        <v>0</v>
      </c>
      <c r="F65" s="88"/>
      <c r="G65" s="88"/>
      <c r="H65" s="91"/>
      <c r="I65" s="92">
        <v>0</v>
      </c>
      <c r="J65" s="88"/>
      <c r="K65" s="88"/>
      <c r="L65" s="89"/>
      <c r="M65" s="92">
        <v>0</v>
      </c>
      <c r="N65" s="88"/>
      <c r="O65" s="88"/>
      <c r="P65" s="91"/>
      <c r="Q65" s="92">
        <v>0</v>
      </c>
      <c r="R65" s="88"/>
      <c r="S65" s="88"/>
      <c r="T65" s="89"/>
      <c r="U65" s="92">
        <v>0</v>
      </c>
      <c r="V65" s="88"/>
      <c r="W65" s="88"/>
      <c r="X65" s="89"/>
      <c r="Y65" s="628">
        <v>0</v>
      </c>
      <c r="Z65" s="88">
        <v>0</v>
      </c>
      <c r="AA65" s="88">
        <v>0</v>
      </c>
      <c r="AB65" s="629"/>
      <c r="AC65" s="544"/>
      <c r="AD65" s="546"/>
      <c r="AE65" s="546"/>
    </row>
    <row r="66" spans="2:31" s="543" customFormat="1" ht="45" customHeight="1">
      <c r="B66" s="633">
        <v>11</v>
      </c>
      <c r="C66" s="382" t="s">
        <v>276</v>
      </c>
      <c r="D66" s="396">
        <v>95260</v>
      </c>
      <c r="E66" s="90">
        <v>0</v>
      </c>
      <c r="F66" s="51">
        <v>0</v>
      </c>
      <c r="G66" s="51">
        <v>0</v>
      </c>
      <c r="H66" s="124"/>
      <c r="I66" s="87">
        <v>95260</v>
      </c>
      <c r="J66" s="51">
        <v>95260</v>
      </c>
      <c r="K66" s="51">
        <v>0</v>
      </c>
      <c r="L66" s="103"/>
      <c r="M66" s="87">
        <v>0</v>
      </c>
      <c r="N66" s="51">
        <v>0</v>
      </c>
      <c r="O66" s="51">
        <v>0</v>
      </c>
      <c r="P66" s="124"/>
      <c r="Q66" s="87">
        <v>0</v>
      </c>
      <c r="R66" s="51">
        <v>0</v>
      </c>
      <c r="S66" s="51">
        <v>0</v>
      </c>
      <c r="T66" s="103"/>
      <c r="U66" s="87">
        <v>0</v>
      </c>
      <c r="V66" s="51">
        <v>0</v>
      </c>
      <c r="W66" s="51">
        <v>0</v>
      </c>
      <c r="X66" s="103"/>
      <c r="Y66" s="400">
        <v>95260</v>
      </c>
      <c r="Z66" s="340">
        <v>95260</v>
      </c>
      <c r="AA66" s="340">
        <v>0</v>
      </c>
      <c r="AB66" s="627"/>
      <c r="AC66" s="392"/>
      <c r="AD66" s="546"/>
      <c r="AE66" s="546"/>
    </row>
    <row r="67" spans="2:31" s="543" customFormat="1" ht="20.25">
      <c r="B67" s="45"/>
      <c r="C67" s="309" t="s">
        <v>139</v>
      </c>
      <c r="D67" s="623">
        <v>5809</v>
      </c>
      <c r="E67" s="93">
        <v>0</v>
      </c>
      <c r="F67" s="88"/>
      <c r="G67" s="88"/>
      <c r="H67" s="91"/>
      <c r="I67" s="92">
        <v>5809</v>
      </c>
      <c r="J67" s="88">
        <v>5809</v>
      </c>
      <c r="K67" s="88"/>
      <c r="L67" s="89"/>
      <c r="M67" s="92">
        <v>0</v>
      </c>
      <c r="N67" s="88"/>
      <c r="O67" s="88"/>
      <c r="P67" s="91"/>
      <c r="Q67" s="92">
        <v>0</v>
      </c>
      <c r="R67" s="88"/>
      <c r="S67" s="88"/>
      <c r="T67" s="89"/>
      <c r="U67" s="92">
        <v>0</v>
      </c>
      <c r="V67" s="88"/>
      <c r="W67" s="88"/>
      <c r="X67" s="89"/>
      <c r="Y67" s="628">
        <v>5809</v>
      </c>
      <c r="Z67" s="287">
        <v>5809</v>
      </c>
      <c r="AA67" s="287">
        <v>0</v>
      </c>
      <c r="AB67" s="627"/>
      <c r="AC67" s="392"/>
      <c r="AD67" s="546"/>
      <c r="AE67" s="546"/>
    </row>
    <row r="68" spans="2:31" s="543" customFormat="1" ht="20.25">
      <c r="B68" s="45"/>
      <c r="C68" s="309" t="s">
        <v>18</v>
      </c>
      <c r="D68" s="623">
        <v>74349</v>
      </c>
      <c r="E68" s="93">
        <v>0</v>
      </c>
      <c r="F68" s="88"/>
      <c r="G68" s="88"/>
      <c r="H68" s="91"/>
      <c r="I68" s="92">
        <v>74349</v>
      </c>
      <c r="J68" s="88">
        <v>74349</v>
      </c>
      <c r="K68" s="88"/>
      <c r="L68" s="89"/>
      <c r="M68" s="92">
        <v>0</v>
      </c>
      <c r="N68" s="88"/>
      <c r="O68" s="88"/>
      <c r="P68" s="91"/>
      <c r="Q68" s="92">
        <v>0</v>
      </c>
      <c r="R68" s="88"/>
      <c r="S68" s="88"/>
      <c r="T68" s="89"/>
      <c r="U68" s="92">
        <v>0</v>
      </c>
      <c r="V68" s="88"/>
      <c r="W68" s="88"/>
      <c r="X68" s="89"/>
      <c r="Y68" s="628">
        <v>74349</v>
      </c>
      <c r="Z68" s="287">
        <v>74349</v>
      </c>
      <c r="AA68" s="287">
        <v>0</v>
      </c>
      <c r="AB68" s="627"/>
      <c r="AC68" s="392"/>
      <c r="AD68" s="546"/>
      <c r="AE68" s="546"/>
    </row>
    <row r="69" spans="2:31" s="543" customFormat="1" ht="20.25">
      <c r="B69" s="45"/>
      <c r="C69" s="309" t="s">
        <v>252</v>
      </c>
      <c r="D69" s="623">
        <v>15102</v>
      </c>
      <c r="E69" s="93">
        <v>0</v>
      </c>
      <c r="F69" s="88"/>
      <c r="G69" s="88"/>
      <c r="H69" s="91"/>
      <c r="I69" s="92">
        <v>15102</v>
      </c>
      <c r="J69" s="88">
        <v>15102</v>
      </c>
      <c r="K69" s="88"/>
      <c r="L69" s="89"/>
      <c r="M69" s="92">
        <v>0</v>
      </c>
      <c r="N69" s="88"/>
      <c r="O69" s="88"/>
      <c r="P69" s="91"/>
      <c r="Q69" s="92">
        <v>0</v>
      </c>
      <c r="R69" s="88"/>
      <c r="S69" s="88"/>
      <c r="T69" s="89"/>
      <c r="U69" s="92">
        <v>0</v>
      </c>
      <c r="V69" s="88"/>
      <c r="W69" s="88"/>
      <c r="X69" s="89"/>
      <c r="Y69" s="628">
        <v>15102</v>
      </c>
      <c r="Z69" s="287">
        <v>15102</v>
      </c>
      <c r="AA69" s="287">
        <v>0</v>
      </c>
      <c r="AB69" s="629"/>
      <c r="AC69" s="392"/>
      <c r="AD69" s="546"/>
      <c r="AE69" s="546"/>
    </row>
    <row r="70" spans="2:31" s="543" customFormat="1" ht="20.25">
      <c r="B70" s="45"/>
      <c r="C70" s="309" t="s">
        <v>132</v>
      </c>
      <c r="D70" s="623">
        <v>0</v>
      </c>
      <c r="E70" s="93">
        <v>0</v>
      </c>
      <c r="F70" s="88"/>
      <c r="G70" s="88"/>
      <c r="H70" s="91"/>
      <c r="I70" s="92">
        <v>0</v>
      </c>
      <c r="J70" s="88"/>
      <c r="K70" s="88"/>
      <c r="L70" s="89"/>
      <c r="M70" s="92">
        <v>0</v>
      </c>
      <c r="N70" s="88"/>
      <c r="O70" s="88"/>
      <c r="P70" s="91"/>
      <c r="Q70" s="92">
        <v>0</v>
      </c>
      <c r="R70" s="88"/>
      <c r="S70" s="88"/>
      <c r="T70" s="89"/>
      <c r="U70" s="92">
        <v>0</v>
      </c>
      <c r="V70" s="88"/>
      <c r="W70" s="88"/>
      <c r="X70" s="89"/>
      <c r="Y70" s="628">
        <v>0</v>
      </c>
      <c r="Z70" s="88">
        <v>0</v>
      </c>
      <c r="AA70" s="88">
        <v>0</v>
      </c>
      <c r="AB70" s="629"/>
      <c r="AC70" s="392"/>
      <c r="AD70" s="546"/>
      <c r="AE70" s="546"/>
    </row>
    <row r="71" spans="2:31" s="50" customFormat="1" ht="44.25" customHeight="1">
      <c r="B71" s="633">
        <v>12</v>
      </c>
      <c r="C71" s="382" t="s">
        <v>284</v>
      </c>
      <c r="D71" s="396">
        <v>11849</v>
      </c>
      <c r="E71" s="90">
        <v>0</v>
      </c>
      <c r="F71" s="51">
        <v>0</v>
      </c>
      <c r="G71" s="51">
        <v>0</v>
      </c>
      <c r="H71" s="124"/>
      <c r="I71" s="87">
        <v>11849</v>
      </c>
      <c r="J71" s="51">
        <v>0</v>
      </c>
      <c r="K71" s="51">
        <v>11849</v>
      </c>
      <c r="L71" s="103"/>
      <c r="M71" s="87">
        <v>0</v>
      </c>
      <c r="N71" s="51">
        <v>0</v>
      </c>
      <c r="O71" s="51">
        <v>0</v>
      </c>
      <c r="P71" s="124">
        <v>0</v>
      </c>
      <c r="Q71" s="87">
        <v>0</v>
      </c>
      <c r="R71" s="51">
        <v>0</v>
      </c>
      <c r="S71" s="51">
        <v>0</v>
      </c>
      <c r="T71" s="103">
        <v>0</v>
      </c>
      <c r="U71" s="87">
        <v>0</v>
      </c>
      <c r="V71" s="51"/>
      <c r="W71" s="51">
        <v>0</v>
      </c>
      <c r="X71" s="103">
        <v>0</v>
      </c>
      <c r="Y71" s="400">
        <v>11849</v>
      </c>
      <c r="Z71" s="340">
        <v>0</v>
      </c>
      <c r="AA71" s="340">
        <v>11849</v>
      </c>
      <c r="AB71" s="627">
        <v>0</v>
      </c>
      <c r="AC71" s="54">
        <v>0</v>
      </c>
      <c r="AD71" s="528"/>
      <c r="AE71" s="528"/>
    </row>
    <row r="72" spans="2:31" s="50" customFormat="1" ht="20.25">
      <c r="B72" s="45"/>
      <c r="C72" s="309" t="s">
        <v>139</v>
      </c>
      <c r="D72" s="623">
        <v>1162</v>
      </c>
      <c r="E72" s="93">
        <v>0</v>
      </c>
      <c r="F72" s="88"/>
      <c r="G72" s="88"/>
      <c r="H72" s="91"/>
      <c r="I72" s="92">
        <v>1162</v>
      </c>
      <c r="J72" s="88"/>
      <c r="K72" s="88">
        <v>1162</v>
      </c>
      <c r="L72" s="89"/>
      <c r="M72" s="92">
        <v>0</v>
      </c>
      <c r="N72" s="88"/>
      <c r="O72" s="88"/>
      <c r="P72" s="91">
        <v>0</v>
      </c>
      <c r="Q72" s="92"/>
      <c r="R72" s="88"/>
      <c r="S72" s="88">
        <v>0</v>
      </c>
      <c r="T72" s="89"/>
      <c r="U72" s="92"/>
      <c r="V72" s="88"/>
      <c r="W72" s="88"/>
      <c r="X72" s="89">
        <v>0</v>
      </c>
      <c r="Y72" s="628">
        <v>1162</v>
      </c>
      <c r="Z72" s="287">
        <v>0</v>
      </c>
      <c r="AA72" s="287">
        <v>1162</v>
      </c>
      <c r="AB72" s="627">
        <v>0</v>
      </c>
      <c r="AC72" s="289">
        <v>0</v>
      </c>
      <c r="AD72" s="528"/>
      <c r="AE72" s="528"/>
    </row>
    <row r="73" spans="2:31" s="50" customFormat="1" ht="20.25">
      <c r="B73" s="45"/>
      <c r="C73" s="309" t="s">
        <v>18</v>
      </c>
      <c r="D73" s="623">
        <v>8364</v>
      </c>
      <c r="E73" s="93">
        <v>0</v>
      </c>
      <c r="F73" s="88"/>
      <c r="G73" s="88"/>
      <c r="H73" s="91"/>
      <c r="I73" s="92">
        <v>8364</v>
      </c>
      <c r="J73" s="88"/>
      <c r="K73" s="88">
        <v>8364</v>
      </c>
      <c r="L73" s="89"/>
      <c r="M73" s="92">
        <v>0</v>
      </c>
      <c r="N73" s="88"/>
      <c r="O73" s="88"/>
      <c r="P73" s="91">
        <v>0</v>
      </c>
      <c r="Q73" s="92"/>
      <c r="R73" s="88"/>
      <c r="S73" s="88">
        <v>0</v>
      </c>
      <c r="T73" s="89"/>
      <c r="U73" s="92"/>
      <c r="V73" s="88"/>
      <c r="W73" s="88"/>
      <c r="X73" s="89">
        <v>0</v>
      </c>
      <c r="Y73" s="628">
        <v>8364</v>
      </c>
      <c r="Z73" s="287">
        <v>0</v>
      </c>
      <c r="AA73" s="287">
        <v>8364</v>
      </c>
      <c r="AB73" s="627">
        <v>0</v>
      </c>
      <c r="AC73" s="289">
        <v>0</v>
      </c>
      <c r="AD73" s="528"/>
      <c r="AE73" s="528"/>
    </row>
    <row r="74" spans="2:31" s="50" customFormat="1" ht="20.25">
      <c r="B74" s="45"/>
      <c r="C74" s="309" t="s">
        <v>252</v>
      </c>
      <c r="D74" s="623">
        <v>2323</v>
      </c>
      <c r="E74" s="93">
        <v>0</v>
      </c>
      <c r="F74" s="88"/>
      <c r="G74" s="88"/>
      <c r="H74" s="91"/>
      <c r="I74" s="92">
        <v>2323</v>
      </c>
      <c r="J74" s="88"/>
      <c r="K74" s="88">
        <v>2323</v>
      </c>
      <c r="L74" s="89"/>
      <c r="M74" s="92">
        <v>0</v>
      </c>
      <c r="N74" s="88"/>
      <c r="O74" s="88"/>
      <c r="P74" s="91">
        <v>0</v>
      </c>
      <c r="Q74" s="92"/>
      <c r="R74" s="88"/>
      <c r="S74" s="88">
        <v>0</v>
      </c>
      <c r="T74" s="89"/>
      <c r="U74" s="92"/>
      <c r="V74" s="88"/>
      <c r="W74" s="88"/>
      <c r="X74" s="89">
        <v>0</v>
      </c>
      <c r="Y74" s="628">
        <v>2323</v>
      </c>
      <c r="Z74" s="287">
        <v>0</v>
      </c>
      <c r="AA74" s="287">
        <v>2323</v>
      </c>
      <c r="AB74" s="629">
        <v>0</v>
      </c>
      <c r="AC74" s="289">
        <v>0</v>
      </c>
      <c r="AD74" s="528"/>
      <c r="AE74" s="528"/>
    </row>
    <row r="75" spans="2:31" s="541" customFormat="1" ht="20.25">
      <c r="B75" s="45"/>
      <c r="C75" s="309" t="s">
        <v>132</v>
      </c>
      <c r="D75" s="623">
        <v>0</v>
      </c>
      <c r="E75" s="93">
        <v>0</v>
      </c>
      <c r="F75" s="88"/>
      <c r="G75" s="88"/>
      <c r="H75" s="91"/>
      <c r="I75" s="92">
        <v>0</v>
      </c>
      <c r="J75" s="88"/>
      <c r="K75" s="88"/>
      <c r="L75" s="89"/>
      <c r="M75" s="92">
        <v>0</v>
      </c>
      <c r="N75" s="88"/>
      <c r="O75" s="88"/>
      <c r="P75" s="91"/>
      <c r="Q75" s="92">
        <v>0</v>
      </c>
      <c r="R75" s="88"/>
      <c r="S75" s="88"/>
      <c r="T75" s="89"/>
      <c r="U75" s="92">
        <v>0</v>
      </c>
      <c r="V75" s="88"/>
      <c r="W75" s="88"/>
      <c r="X75" s="89"/>
      <c r="Y75" s="628">
        <v>0</v>
      </c>
      <c r="Z75" s="88">
        <v>0</v>
      </c>
      <c r="AA75" s="88">
        <v>0</v>
      </c>
      <c r="AB75" s="629"/>
      <c r="AC75" s="542"/>
      <c r="AD75" s="545"/>
      <c r="AE75" s="545"/>
    </row>
    <row r="76" spans="2:31" s="543" customFormat="1" ht="45" customHeight="1">
      <c r="B76" s="633">
        <v>13</v>
      </c>
      <c r="C76" s="382" t="s">
        <v>280</v>
      </c>
      <c r="D76" s="396">
        <v>60409</v>
      </c>
      <c r="E76" s="90">
        <v>0</v>
      </c>
      <c r="F76" s="51">
        <v>0</v>
      </c>
      <c r="G76" s="51">
        <v>0</v>
      </c>
      <c r="H76" s="124"/>
      <c r="I76" s="87">
        <v>0</v>
      </c>
      <c r="J76" s="51">
        <v>0</v>
      </c>
      <c r="K76" s="51">
        <v>0</v>
      </c>
      <c r="L76" s="103"/>
      <c r="M76" s="87">
        <v>60409</v>
      </c>
      <c r="N76" s="51">
        <v>29852</v>
      </c>
      <c r="O76" s="51">
        <v>30557</v>
      </c>
      <c r="P76" s="124"/>
      <c r="Q76" s="87">
        <v>0</v>
      </c>
      <c r="R76" s="51">
        <v>0</v>
      </c>
      <c r="S76" s="51">
        <v>0</v>
      </c>
      <c r="T76" s="103"/>
      <c r="U76" s="87">
        <v>0</v>
      </c>
      <c r="V76" s="51">
        <v>0</v>
      </c>
      <c r="W76" s="51">
        <v>0</v>
      </c>
      <c r="X76" s="103"/>
      <c r="Y76" s="628">
        <v>60409</v>
      </c>
      <c r="Z76" s="340">
        <v>29852</v>
      </c>
      <c r="AA76" s="340">
        <v>30557</v>
      </c>
      <c r="AB76" s="627"/>
      <c r="AC76" s="54"/>
      <c r="AD76" s="546"/>
      <c r="AE76" s="546"/>
    </row>
    <row r="77" spans="2:31" s="543" customFormat="1" ht="20.25">
      <c r="B77" s="45"/>
      <c r="C77" s="309" t="s">
        <v>139</v>
      </c>
      <c r="D77" s="623">
        <v>6041</v>
      </c>
      <c r="E77" s="93">
        <v>0</v>
      </c>
      <c r="F77" s="88"/>
      <c r="G77" s="88"/>
      <c r="H77" s="91"/>
      <c r="I77" s="92">
        <v>0</v>
      </c>
      <c r="J77" s="88"/>
      <c r="K77" s="88"/>
      <c r="L77" s="89"/>
      <c r="M77" s="92">
        <v>6041</v>
      </c>
      <c r="N77" s="88">
        <v>6041</v>
      </c>
      <c r="O77" s="88"/>
      <c r="P77" s="91"/>
      <c r="Q77" s="92">
        <v>0</v>
      </c>
      <c r="R77" s="88"/>
      <c r="S77" s="88"/>
      <c r="T77" s="89"/>
      <c r="U77" s="92">
        <v>0</v>
      </c>
      <c r="V77" s="88"/>
      <c r="W77" s="88"/>
      <c r="X77" s="89"/>
      <c r="Y77" s="628">
        <v>6041</v>
      </c>
      <c r="Z77" s="287">
        <v>6041</v>
      </c>
      <c r="AA77" s="287">
        <v>0</v>
      </c>
      <c r="AB77" s="627"/>
      <c r="AC77" s="54"/>
      <c r="AD77" s="546"/>
      <c r="AE77" s="546"/>
    </row>
    <row r="78" spans="2:31" s="543" customFormat="1" ht="20.25">
      <c r="B78" s="45"/>
      <c r="C78" s="309" t="s">
        <v>18</v>
      </c>
      <c r="D78" s="623">
        <v>42286</v>
      </c>
      <c r="E78" s="93">
        <v>0</v>
      </c>
      <c r="F78" s="88"/>
      <c r="G78" s="88"/>
      <c r="H78" s="91"/>
      <c r="I78" s="92">
        <v>0</v>
      </c>
      <c r="J78" s="88"/>
      <c r="K78" s="88"/>
      <c r="L78" s="89"/>
      <c r="M78" s="92">
        <v>42286</v>
      </c>
      <c r="N78" s="88">
        <v>11729</v>
      </c>
      <c r="O78" s="88">
        <v>30557</v>
      </c>
      <c r="P78" s="91"/>
      <c r="Q78" s="92">
        <v>0</v>
      </c>
      <c r="R78" s="88"/>
      <c r="S78" s="88"/>
      <c r="T78" s="89"/>
      <c r="U78" s="92">
        <v>0</v>
      </c>
      <c r="V78" s="88"/>
      <c r="W78" s="88"/>
      <c r="X78" s="89"/>
      <c r="Y78" s="628">
        <v>42286</v>
      </c>
      <c r="Z78" s="287">
        <v>11729</v>
      </c>
      <c r="AA78" s="287">
        <v>30557</v>
      </c>
      <c r="AB78" s="627"/>
      <c r="AC78" s="54"/>
      <c r="AD78" s="546"/>
      <c r="AE78" s="546"/>
    </row>
    <row r="79" spans="2:31" s="543" customFormat="1" ht="20.25">
      <c r="B79" s="45"/>
      <c r="C79" s="309" t="s">
        <v>252</v>
      </c>
      <c r="D79" s="623">
        <v>12082</v>
      </c>
      <c r="E79" s="93">
        <v>0</v>
      </c>
      <c r="F79" s="88"/>
      <c r="G79" s="88"/>
      <c r="H79" s="91"/>
      <c r="I79" s="92">
        <v>0</v>
      </c>
      <c r="J79" s="88"/>
      <c r="K79" s="88"/>
      <c r="L79" s="89"/>
      <c r="M79" s="92">
        <v>12082</v>
      </c>
      <c r="N79" s="88">
        <v>12082</v>
      </c>
      <c r="O79" s="88"/>
      <c r="P79" s="91"/>
      <c r="Q79" s="92">
        <v>0</v>
      </c>
      <c r="R79" s="88"/>
      <c r="S79" s="88"/>
      <c r="T79" s="89"/>
      <c r="U79" s="92">
        <v>0</v>
      </c>
      <c r="V79" s="88"/>
      <c r="W79" s="88"/>
      <c r="X79" s="89"/>
      <c r="Y79" s="628">
        <v>12082</v>
      </c>
      <c r="Z79" s="287">
        <v>12082</v>
      </c>
      <c r="AA79" s="287">
        <v>0</v>
      </c>
      <c r="AB79" s="629"/>
      <c r="AC79" s="54"/>
      <c r="AD79" s="546"/>
      <c r="AE79" s="546"/>
    </row>
    <row r="80" spans="2:31" s="543" customFormat="1" ht="20.25">
      <c r="B80" s="45"/>
      <c r="C80" s="309" t="s">
        <v>132</v>
      </c>
      <c r="D80" s="623">
        <v>0</v>
      </c>
      <c r="E80" s="93">
        <v>0</v>
      </c>
      <c r="F80" s="88"/>
      <c r="G80" s="88"/>
      <c r="H80" s="91"/>
      <c r="I80" s="92">
        <v>0</v>
      </c>
      <c r="J80" s="88"/>
      <c r="K80" s="88"/>
      <c r="L80" s="89"/>
      <c r="M80" s="92">
        <v>0</v>
      </c>
      <c r="N80" s="88"/>
      <c r="O80" s="88"/>
      <c r="P80" s="91"/>
      <c r="Q80" s="92">
        <v>0</v>
      </c>
      <c r="R80" s="88"/>
      <c r="S80" s="88"/>
      <c r="T80" s="89"/>
      <c r="U80" s="92">
        <v>0</v>
      </c>
      <c r="V80" s="88"/>
      <c r="W80" s="88"/>
      <c r="X80" s="89"/>
      <c r="Y80" s="628">
        <v>0</v>
      </c>
      <c r="Z80" s="88">
        <v>0</v>
      </c>
      <c r="AA80" s="88">
        <v>0</v>
      </c>
      <c r="AB80" s="629"/>
      <c r="AC80" s="54"/>
      <c r="AD80" s="546"/>
      <c r="AE80" s="546"/>
    </row>
    <row r="81" spans="2:31" s="50" customFormat="1" ht="45" customHeight="1">
      <c r="B81" s="633">
        <v>14</v>
      </c>
      <c r="C81" s="382" t="s">
        <v>283</v>
      </c>
      <c r="D81" s="396">
        <v>65543</v>
      </c>
      <c r="E81" s="90">
        <v>0</v>
      </c>
      <c r="F81" s="51">
        <v>0</v>
      </c>
      <c r="G81" s="51">
        <v>0</v>
      </c>
      <c r="H81" s="124"/>
      <c r="I81" s="87">
        <v>0</v>
      </c>
      <c r="J81" s="51">
        <v>0</v>
      </c>
      <c r="K81" s="51">
        <v>0</v>
      </c>
      <c r="L81" s="103"/>
      <c r="M81" s="87">
        <v>65543</v>
      </c>
      <c r="N81" s="51">
        <v>65543</v>
      </c>
      <c r="O81" s="51">
        <v>0</v>
      </c>
      <c r="P81" s="124"/>
      <c r="Q81" s="87">
        <v>0</v>
      </c>
      <c r="R81" s="51">
        <v>0</v>
      </c>
      <c r="S81" s="51">
        <v>0</v>
      </c>
      <c r="T81" s="103"/>
      <c r="U81" s="87">
        <v>0</v>
      </c>
      <c r="V81" s="51">
        <v>0</v>
      </c>
      <c r="W81" s="51">
        <v>0</v>
      </c>
      <c r="X81" s="103"/>
      <c r="Y81" s="400">
        <v>65543</v>
      </c>
      <c r="Z81" s="340">
        <v>65543</v>
      </c>
      <c r="AA81" s="340">
        <v>0</v>
      </c>
      <c r="AB81" s="627"/>
      <c r="AC81" s="54"/>
      <c r="AD81" s="528"/>
      <c r="AE81" s="528"/>
    </row>
    <row r="82" spans="2:31" s="50" customFormat="1" ht="20.25">
      <c r="B82" s="45"/>
      <c r="C82" s="309" t="s">
        <v>139</v>
      </c>
      <c r="D82" s="623">
        <v>4833</v>
      </c>
      <c r="E82" s="93">
        <v>0</v>
      </c>
      <c r="F82" s="88"/>
      <c r="G82" s="88"/>
      <c r="H82" s="91"/>
      <c r="I82" s="92">
        <v>0</v>
      </c>
      <c r="J82" s="88"/>
      <c r="K82" s="88"/>
      <c r="L82" s="89"/>
      <c r="M82" s="92">
        <v>4833</v>
      </c>
      <c r="N82" s="88">
        <v>4833</v>
      </c>
      <c r="O82" s="88"/>
      <c r="P82" s="91"/>
      <c r="Q82" s="92">
        <v>0</v>
      </c>
      <c r="R82" s="88"/>
      <c r="S82" s="88"/>
      <c r="T82" s="89"/>
      <c r="U82" s="92">
        <v>0</v>
      </c>
      <c r="V82" s="88"/>
      <c r="W82" s="88"/>
      <c r="X82" s="89"/>
      <c r="Y82" s="628">
        <v>4833</v>
      </c>
      <c r="Z82" s="287">
        <v>4833</v>
      </c>
      <c r="AA82" s="287">
        <v>0</v>
      </c>
      <c r="AB82" s="627"/>
      <c r="AC82" s="289"/>
      <c r="AD82" s="528"/>
      <c r="AE82" s="528"/>
    </row>
    <row r="83" spans="2:31" s="50" customFormat="1" ht="20.25">
      <c r="B83" s="45"/>
      <c r="C83" s="309" t="s">
        <v>18</v>
      </c>
      <c r="D83" s="623">
        <v>50743</v>
      </c>
      <c r="E83" s="93">
        <v>0</v>
      </c>
      <c r="F83" s="88"/>
      <c r="G83" s="88"/>
      <c r="H83" s="91"/>
      <c r="I83" s="92">
        <v>0</v>
      </c>
      <c r="J83" s="88"/>
      <c r="K83" s="88"/>
      <c r="L83" s="89"/>
      <c r="M83" s="92">
        <v>50743</v>
      </c>
      <c r="N83" s="88">
        <v>50743</v>
      </c>
      <c r="O83" s="88"/>
      <c r="P83" s="91"/>
      <c r="Q83" s="92">
        <v>0</v>
      </c>
      <c r="R83" s="88"/>
      <c r="S83" s="88"/>
      <c r="T83" s="89"/>
      <c r="U83" s="92">
        <v>0</v>
      </c>
      <c r="V83" s="88"/>
      <c r="W83" s="88"/>
      <c r="X83" s="89"/>
      <c r="Y83" s="628">
        <v>50743</v>
      </c>
      <c r="Z83" s="287">
        <v>50743</v>
      </c>
      <c r="AA83" s="287">
        <v>0</v>
      </c>
      <c r="AB83" s="627"/>
      <c r="AC83" s="289"/>
      <c r="AD83" s="528"/>
      <c r="AE83" s="528"/>
    </row>
    <row r="84" spans="2:31" s="50" customFormat="1" ht="20.25">
      <c r="B84" s="45"/>
      <c r="C84" s="309" t="s">
        <v>252</v>
      </c>
      <c r="D84" s="623">
        <v>9967</v>
      </c>
      <c r="E84" s="93">
        <v>0</v>
      </c>
      <c r="F84" s="88"/>
      <c r="G84" s="88"/>
      <c r="H84" s="91"/>
      <c r="I84" s="92">
        <v>0</v>
      </c>
      <c r="J84" s="88"/>
      <c r="K84" s="88"/>
      <c r="L84" s="89"/>
      <c r="M84" s="92">
        <v>9967</v>
      </c>
      <c r="N84" s="88">
        <v>9967</v>
      </c>
      <c r="O84" s="88"/>
      <c r="P84" s="91"/>
      <c r="Q84" s="92">
        <v>0</v>
      </c>
      <c r="R84" s="88"/>
      <c r="S84" s="88"/>
      <c r="T84" s="89"/>
      <c r="U84" s="92">
        <v>0</v>
      </c>
      <c r="V84" s="88"/>
      <c r="W84" s="88"/>
      <c r="X84" s="89"/>
      <c r="Y84" s="628">
        <v>9967</v>
      </c>
      <c r="Z84" s="287">
        <v>9967</v>
      </c>
      <c r="AA84" s="287">
        <v>0</v>
      </c>
      <c r="AB84" s="629"/>
      <c r="AC84" s="289"/>
      <c r="AD84" s="528"/>
      <c r="AE84" s="528"/>
    </row>
    <row r="85" spans="2:31" s="541" customFormat="1" ht="20.25">
      <c r="B85" s="45"/>
      <c r="C85" s="309" t="s">
        <v>132</v>
      </c>
      <c r="D85" s="623">
        <v>0</v>
      </c>
      <c r="E85" s="93">
        <v>0</v>
      </c>
      <c r="F85" s="88"/>
      <c r="G85" s="88"/>
      <c r="H85" s="91"/>
      <c r="I85" s="92">
        <v>0</v>
      </c>
      <c r="J85" s="88"/>
      <c r="K85" s="88"/>
      <c r="L85" s="89"/>
      <c r="M85" s="92">
        <v>0</v>
      </c>
      <c r="N85" s="88"/>
      <c r="O85" s="88"/>
      <c r="P85" s="91"/>
      <c r="Q85" s="92">
        <v>0</v>
      </c>
      <c r="R85" s="88"/>
      <c r="S85" s="88"/>
      <c r="T85" s="89"/>
      <c r="U85" s="92">
        <v>0</v>
      </c>
      <c r="V85" s="88"/>
      <c r="W85" s="88"/>
      <c r="X85" s="89"/>
      <c r="Y85" s="628">
        <v>0</v>
      </c>
      <c r="Z85" s="88">
        <v>0</v>
      </c>
      <c r="AA85" s="88">
        <v>0</v>
      </c>
      <c r="AB85" s="629"/>
      <c r="AC85" s="542"/>
      <c r="AD85" s="545"/>
      <c r="AE85" s="545"/>
    </row>
    <row r="86" spans="2:31" s="50" customFormat="1" ht="44.25" customHeight="1">
      <c r="B86" s="633">
        <v>15</v>
      </c>
      <c r="C86" s="382" t="s">
        <v>281</v>
      </c>
      <c r="D86" s="396">
        <v>128953</v>
      </c>
      <c r="E86" s="90">
        <v>0</v>
      </c>
      <c r="F86" s="51">
        <v>0</v>
      </c>
      <c r="G86" s="51">
        <v>0</v>
      </c>
      <c r="H86" s="124"/>
      <c r="I86" s="87">
        <v>0</v>
      </c>
      <c r="J86" s="51">
        <v>0</v>
      </c>
      <c r="K86" s="51">
        <v>0</v>
      </c>
      <c r="L86" s="103"/>
      <c r="M86" s="87">
        <v>80871</v>
      </c>
      <c r="N86" s="51">
        <v>80871</v>
      </c>
      <c r="O86" s="51">
        <v>0</v>
      </c>
      <c r="P86" s="124"/>
      <c r="Q86" s="87">
        <v>48082</v>
      </c>
      <c r="R86" s="51">
        <v>48082</v>
      </c>
      <c r="S86" s="51">
        <v>0</v>
      </c>
      <c r="T86" s="103"/>
      <c r="U86" s="87">
        <v>0</v>
      </c>
      <c r="V86" s="51">
        <v>0</v>
      </c>
      <c r="W86" s="51">
        <v>0</v>
      </c>
      <c r="X86" s="103"/>
      <c r="Y86" s="400">
        <v>128953</v>
      </c>
      <c r="Z86" s="340">
        <v>128953</v>
      </c>
      <c r="AA86" s="340">
        <v>0</v>
      </c>
      <c r="AB86" s="627"/>
      <c r="AC86" s="54"/>
      <c r="AD86" s="528"/>
      <c r="AE86" s="528"/>
    </row>
    <row r="87" spans="2:31" s="50" customFormat="1" ht="20.25">
      <c r="B87" s="45"/>
      <c r="C87" s="309" t="s">
        <v>139</v>
      </c>
      <c r="D87" s="623">
        <v>10189</v>
      </c>
      <c r="E87" s="93">
        <v>0</v>
      </c>
      <c r="F87" s="88"/>
      <c r="G87" s="88"/>
      <c r="H87" s="91"/>
      <c r="I87" s="92">
        <v>0</v>
      </c>
      <c r="J87" s="88"/>
      <c r="K87" s="88"/>
      <c r="L87" s="89"/>
      <c r="M87" s="92">
        <v>10189</v>
      </c>
      <c r="N87" s="88">
        <v>10189</v>
      </c>
      <c r="O87" s="88"/>
      <c r="P87" s="91"/>
      <c r="Q87" s="92">
        <v>0</v>
      </c>
      <c r="R87" s="88"/>
      <c r="S87" s="88"/>
      <c r="T87" s="89"/>
      <c r="U87" s="92">
        <v>0</v>
      </c>
      <c r="V87" s="88"/>
      <c r="W87" s="88"/>
      <c r="X87" s="89"/>
      <c r="Y87" s="628">
        <v>10189</v>
      </c>
      <c r="Z87" s="287">
        <v>10189</v>
      </c>
      <c r="AA87" s="287">
        <v>0</v>
      </c>
      <c r="AB87" s="627"/>
      <c r="AC87" s="289"/>
      <c r="AD87" s="528"/>
      <c r="AE87" s="528"/>
    </row>
    <row r="88" spans="2:31" s="50" customFormat="1" ht="20.25">
      <c r="B88" s="45"/>
      <c r="C88" s="309" t="s">
        <v>18</v>
      </c>
      <c r="D88" s="623">
        <v>103481</v>
      </c>
      <c r="E88" s="93">
        <v>0</v>
      </c>
      <c r="F88" s="88"/>
      <c r="G88" s="88"/>
      <c r="H88" s="91"/>
      <c r="I88" s="92">
        <v>0</v>
      </c>
      <c r="J88" s="88"/>
      <c r="K88" s="88"/>
      <c r="L88" s="89"/>
      <c r="M88" s="92">
        <v>61971</v>
      </c>
      <c r="N88" s="88">
        <v>61971</v>
      </c>
      <c r="O88" s="88"/>
      <c r="P88" s="91"/>
      <c r="Q88" s="92">
        <v>41510</v>
      </c>
      <c r="R88" s="88">
        <v>41510</v>
      </c>
      <c r="S88" s="88"/>
      <c r="T88" s="89"/>
      <c r="U88" s="92">
        <v>0</v>
      </c>
      <c r="V88" s="88"/>
      <c r="W88" s="88"/>
      <c r="X88" s="89"/>
      <c r="Y88" s="628">
        <v>103481</v>
      </c>
      <c r="Z88" s="287">
        <v>103481</v>
      </c>
      <c r="AA88" s="287">
        <v>0</v>
      </c>
      <c r="AB88" s="627"/>
      <c r="AC88" s="289"/>
      <c r="AD88" s="528"/>
      <c r="AE88" s="528"/>
    </row>
    <row r="89" spans="2:31" s="50" customFormat="1" ht="20.25">
      <c r="B89" s="45"/>
      <c r="C89" s="309" t="s">
        <v>252</v>
      </c>
      <c r="D89" s="623">
        <v>15283</v>
      </c>
      <c r="E89" s="93">
        <v>0</v>
      </c>
      <c r="F89" s="88"/>
      <c r="G89" s="88"/>
      <c r="H89" s="91"/>
      <c r="I89" s="92">
        <v>0</v>
      </c>
      <c r="J89" s="88"/>
      <c r="K89" s="88"/>
      <c r="L89" s="89"/>
      <c r="M89" s="92">
        <v>8711</v>
      </c>
      <c r="N89" s="88">
        <v>8711</v>
      </c>
      <c r="O89" s="88"/>
      <c r="P89" s="91"/>
      <c r="Q89" s="92">
        <v>6572</v>
      </c>
      <c r="R89" s="88">
        <v>6572</v>
      </c>
      <c r="S89" s="88"/>
      <c r="T89" s="89"/>
      <c r="U89" s="92">
        <v>0</v>
      </c>
      <c r="V89" s="88"/>
      <c r="W89" s="88"/>
      <c r="X89" s="89"/>
      <c r="Y89" s="628">
        <v>15283</v>
      </c>
      <c r="Z89" s="287">
        <v>15283</v>
      </c>
      <c r="AA89" s="287">
        <v>0</v>
      </c>
      <c r="AB89" s="629"/>
      <c r="AC89" s="289"/>
      <c r="AD89" s="528"/>
      <c r="AE89" s="528"/>
    </row>
    <row r="90" spans="2:31" s="541" customFormat="1" ht="20.25">
      <c r="B90" s="45"/>
      <c r="C90" s="309" t="s">
        <v>132</v>
      </c>
      <c r="D90" s="623">
        <v>0</v>
      </c>
      <c r="E90" s="93">
        <v>0</v>
      </c>
      <c r="F90" s="88"/>
      <c r="G90" s="88"/>
      <c r="H90" s="91"/>
      <c r="I90" s="92">
        <v>0</v>
      </c>
      <c r="J90" s="88"/>
      <c r="K90" s="88"/>
      <c r="L90" s="89"/>
      <c r="M90" s="92">
        <v>0</v>
      </c>
      <c r="N90" s="88"/>
      <c r="O90" s="88"/>
      <c r="P90" s="91"/>
      <c r="Q90" s="92">
        <v>0</v>
      </c>
      <c r="R90" s="88"/>
      <c r="S90" s="88"/>
      <c r="T90" s="89"/>
      <c r="U90" s="92">
        <v>0</v>
      </c>
      <c r="V90" s="88"/>
      <c r="W90" s="88"/>
      <c r="X90" s="89"/>
      <c r="Y90" s="628">
        <v>0</v>
      </c>
      <c r="Z90" s="88">
        <v>0</v>
      </c>
      <c r="AA90" s="88">
        <v>0</v>
      </c>
      <c r="AB90" s="629"/>
      <c r="AC90" s="542"/>
      <c r="AD90" s="545"/>
      <c r="AE90" s="545"/>
    </row>
    <row r="91" spans="2:31" s="50" customFormat="1" ht="44.25" customHeight="1">
      <c r="B91" s="633">
        <v>16</v>
      </c>
      <c r="C91" s="382" t="s">
        <v>282</v>
      </c>
      <c r="D91" s="396">
        <v>40208</v>
      </c>
      <c r="E91" s="90">
        <v>0</v>
      </c>
      <c r="F91" s="51">
        <v>0</v>
      </c>
      <c r="G91" s="51">
        <v>0</v>
      </c>
      <c r="H91" s="124"/>
      <c r="I91" s="87">
        <v>0</v>
      </c>
      <c r="J91" s="51">
        <v>0</v>
      </c>
      <c r="K91" s="51">
        <v>0</v>
      </c>
      <c r="L91" s="103"/>
      <c r="M91" s="87">
        <v>0</v>
      </c>
      <c r="N91" s="51">
        <v>0</v>
      </c>
      <c r="O91" s="51">
        <v>0</v>
      </c>
      <c r="P91" s="124">
        <v>0</v>
      </c>
      <c r="Q91" s="87">
        <v>40208</v>
      </c>
      <c r="R91" s="51">
        <v>13895</v>
      </c>
      <c r="S91" s="51">
        <v>26313</v>
      </c>
      <c r="T91" s="103">
        <v>0</v>
      </c>
      <c r="U91" s="87">
        <v>0</v>
      </c>
      <c r="V91" s="51"/>
      <c r="W91" s="51">
        <v>0</v>
      </c>
      <c r="X91" s="103">
        <v>0</v>
      </c>
      <c r="Y91" s="400">
        <v>40208</v>
      </c>
      <c r="Z91" s="340">
        <v>13895</v>
      </c>
      <c r="AA91" s="340">
        <v>26313</v>
      </c>
      <c r="AB91" s="627"/>
      <c r="AC91" s="54"/>
      <c r="AD91" s="528"/>
      <c r="AE91" s="528"/>
    </row>
    <row r="92" spans="2:31" s="50" customFormat="1" ht="20.25">
      <c r="B92" s="45"/>
      <c r="C92" s="309" t="s">
        <v>139</v>
      </c>
      <c r="D92" s="623">
        <v>3769</v>
      </c>
      <c r="E92" s="93">
        <v>0</v>
      </c>
      <c r="F92" s="88"/>
      <c r="G92" s="88"/>
      <c r="H92" s="91"/>
      <c r="I92" s="92">
        <v>0</v>
      </c>
      <c r="J92" s="88"/>
      <c r="K92" s="88"/>
      <c r="L92" s="89"/>
      <c r="M92" s="92">
        <v>0</v>
      </c>
      <c r="N92" s="88"/>
      <c r="O92" s="88"/>
      <c r="P92" s="91"/>
      <c r="Q92" s="92">
        <v>3769</v>
      </c>
      <c r="R92" s="88"/>
      <c r="S92" s="88">
        <v>3769</v>
      </c>
      <c r="T92" s="89"/>
      <c r="U92" s="92"/>
      <c r="V92" s="88"/>
      <c r="W92" s="88"/>
      <c r="X92" s="89"/>
      <c r="Y92" s="628">
        <v>3769</v>
      </c>
      <c r="Z92" s="287">
        <v>0</v>
      </c>
      <c r="AA92" s="287">
        <v>3769</v>
      </c>
      <c r="AB92" s="627"/>
      <c r="AC92" s="289"/>
      <c r="AD92" s="528"/>
      <c r="AE92" s="528"/>
    </row>
    <row r="93" spans="2:31" s="50" customFormat="1" ht="20.25">
      <c r="B93" s="45"/>
      <c r="C93" s="309" t="s">
        <v>18</v>
      </c>
      <c r="D93" s="623">
        <v>30156</v>
      </c>
      <c r="E93" s="93">
        <v>0</v>
      </c>
      <c r="F93" s="88"/>
      <c r="G93" s="88"/>
      <c r="H93" s="91"/>
      <c r="I93" s="92">
        <v>0</v>
      </c>
      <c r="J93" s="88"/>
      <c r="K93" s="88"/>
      <c r="L93" s="89"/>
      <c r="M93" s="92">
        <v>0</v>
      </c>
      <c r="N93" s="88"/>
      <c r="O93" s="88"/>
      <c r="P93" s="91"/>
      <c r="Q93" s="92">
        <v>30156</v>
      </c>
      <c r="R93" s="88">
        <v>13895</v>
      </c>
      <c r="S93" s="88">
        <v>16261</v>
      </c>
      <c r="T93" s="89"/>
      <c r="U93" s="92"/>
      <c r="V93" s="88"/>
      <c r="W93" s="88"/>
      <c r="X93" s="89"/>
      <c r="Y93" s="628">
        <v>30156</v>
      </c>
      <c r="Z93" s="287">
        <v>13895</v>
      </c>
      <c r="AA93" s="287">
        <v>16261</v>
      </c>
      <c r="AB93" s="627"/>
      <c r="AC93" s="289"/>
      <c r="AD93" s="528"/>
      <c r="AE93" s="528"/>
    </row>
    <row r="94" spans="2:31" s="50" customFormat="1" ht="20.25">
      <c r="B94" s="45"/>
      <c r="C94" s="309" t="s">
        <v>252</v>
      </c>
      <c r="D94" s="623">
        <v>6283</v>
      </c>
      <c r="E94" s="93">
        <v>0</v>
      </c>
      <c r="F94" s="88"/>
      <c r="G94" s="88"/>
      <c r="H94" s="91"/>
      <c r="I94" s="92">
        <v>0</v>
      </c>
      <c r="J94" s="88"/>
      <c r="K94" s="88"/>
      <c r="L94" s="89"/>
      <c r="M94" s="92">
        <v>0</v>
      </c>
      <c r="N94" s="88"/>
      <c r="O94" s="88"/>
      <c r="P94" s="91"/>
      <c r="Q94" s="92">
        <v>6283</v>
      </c>
      <c r="R94" s="88"/>
      <c r="S94" s="88">
        <v>6283</v>
      </c>
      <c r="T94" s="89"/>
      <c r="U94" s="92"/>
      <c r="V94" s="88"/>
      <c r="W94" s="88"/>
      <c r="X94" s="89"/>
      <c r="Y94" s="628">
        <v>6283</v>
      </c>
      <c r="Z94" s="287">
        <v>0</v>
      </c>
      <c r="AA94" s="287">
        <v>6283</v>
      </c>
      <c r="AB94" s="629"/>
      <c r="AC94" s="289"/>
      <c r="AD94" s="528"/>
      <c r="AE94" s="528"/>
    </row>
    <row r="95" spans="2:31" s="541" customFormat="1" ht="20.25">
      <c r="B95" s="45"/>
      <c r="C95" s="309" t="s">
        <v>132</v>
      </c>
      <c r="D95" s="623">
        <v>0</v>
      </c>
      <c r="E95" s="93">
        <v>0</v>
      </c>
      <c r="F95" s="88"/>
      <c r="G95" s="88"/>
      <c r="H95" s="91"/>
      <c r="I95" s="92">
        <v>0</v>
      </c>
      <c r="J95" s="88"/>
      <c r="K95" s="88"/>
      <c r="L95" s="89"/>
      <c r="M95" s="92">
        <v>0</v>
      </c>
      <c r="N95" s="88"/>
      <c r="O95" s="88"/>
      <c r="P95" s="91">
        <v>0</v>
      </c>
      <c r="Q95" s="92">
        <v>0</v>
      </c>
      <c r="R95" s="88"/>
      <c r="S95" s="88">
        <v>0</v>
      </c>
      <c r="T95" s="89"/>
      <c r="U95" s="92"/>
      <c r="V95" s="88"/>
      <c r="W95" s="88"/>
      <c r="X95" s="89">
        <v>0</v>
      </c>
      <c r="Y95" s="628">
        <v>0</v>
      </c>
      <c r="Z95" s="88">
        <v>0</v>
      </c>
      <c r="AA95" s="88">
        <v>0</v>
      </c>
      <c r="AB95" s="629"/>
      <c r="AC95" s="542"/>
      <c r="AD95" s="545"/>
      <c r="AE95" s="545"/>
    </row>
    <row r="96" spans="2:31" s="31" customFormat="1" ht="44.25" customHeight="1">
      <c r="B96" s="633">
        <v>17</v>
      </c>
      <c r="C96" s="382" t="s">
        <v>286</v>
      </c>
      <c r="D96" s="396">
        <v>21109</v>
      </c>
      <c r="E96" s="90">
        <v>0</v>
      </c>
      <c r="F96" s="51">
        <v>0</v>
      </c>
      <c r="G96" s="51">
        <v>0</v>
      </c>
      <c r="H96" s="124"/>
      <c r="I96" s="87">
        <v>0</v>
      </c>
      <c r="J96" s="51">
        <v>0</v>
      </c>
      <c r="K96" s="51">
        <v>0</v>
      </c>
      <c r="L96" s="103"/>
      <c r="M96" s="87">
        <v>0</v>
      </c>
      <c r="N96" s="51">
        <v>0</v>
      </c>
      <c r="O96" s="51">
        <v>0</v>
      </c>
      <c r="P96" s="124"/>
      <c r="Q96" s="87">
        <v>21109</v>
      </c>
      <c r="R96" s="51">
        <v>21109</v>
      </c>
      <c r="S96" s="51">
        <v>0</v>
      </c>
      <c r="T96" s="103"/>
      <c r="U96" s="87">
        <v>0</v>
      </c>
      <c r="V96" s="51">
        <v>0</v>
      </c>
      <c r="W96" s="51">
        <v>0</v>
      </c>
      <c r="X96" s="103"/>
      <c r="Y96" s="400">
        <v>21109</v>
      </c>
      <c r="Z96" s="340">
        <v>21109</v>
      </c>
      <c r="AA96" s="340">
        <v>0</v>
      </c>
      <c r="AB96" s="627"/>
      <c r="AC96" s="54"/>
      <c r="AD96" s="528"/>
      <c r="AE96" s="528"/>
    </row>
    <row r="97" spans="2:31" s="31" customFormat="1" ht="20.25" customHeight="1">
      <c r="B97" s="45"/>
      <c r="C97" s="309" t="s">
        <v>139</v>
      </c>
      <c r="D97" s="623">
        <v>1885</v>
      </c>
      <c r="E97" s="93">
        <v>0</v>
      </c>
      <c r="F97" s="88"/>
      <c r="G97" s="88"/>
      <c r="H97" s="91"/>
      <c r="I97" s="92">
        <v>0</v>
      </c>
      <c r="J97" s="88"/>
      <c r="K97" s="88"/>
      <c r="L97" s="89"/>
      <c r="M97" s="92">
        <v>0</v>
      </c>
      <c r="N97" s="88"/>
      <c r="O97" s="88"/>
      <c r="P97" s="91"/>
      <c r="Q97" s="92">
        <v>1885</v>
      </c>
      <c r="R97" s="88">
        <v>1885</v>
      </c>
      <c r="S97" s="88"/>
      <c r="T97" s="89"/>
      <c r="U97" s="92">
        <v>0</v>
      </c>
      <c r="V97" s="88"/>
      <c r="W97" s="88"/>
      <c r="X97" s="89"/>
      <c r="Y97" s="628">
        <v>1885</v>
      </c>
      <c r="Z97" s="287">
        <v>1885</v>
      </c>
      <c r="AA97" s="287">
        <v>0</v>
      </c>
      <c r="AB97" s="627"/>
      <c r="AC97" s="289"/>
      <c r="AD97" s="528"/>
      <c r="AE97" s="528"/>
    </row>
    <row r="98" spans="2:31" s="31" customFormat="1" ht="20.25" customHeight="1">
      <c r="B98" s="45"/>
      <c r="C98" s="309" t="s">
        <v>18</v>
      </c>
      <c r="D98" s="623">
        <v>16711</v>
      </c>
      <c r="E98" s="93">
        <v>0</v>
      </c>
      <c r="F98" s="88"/>
      <c r="G98" s="88"/>
      <c r="H98" s="91"/>
      <c r="I98" s="92">
        <v>0</v>
      </c>
      <c r="J98" s="88"/>
      <c r="K98" s="88"/>
      <c r="L98" s="89"/>
      <c r="M98" s="92">
        <v>0</v>
      </c>
      <c r="N98" s="88"/>
      <c r="O98" s="88"/>
      <c r="P98" s="91"/>
      <c r="Q98" s="92">
        <v>16711</v>
      </c>
      <c r="R98" s="88">
        <v>16711</v>
      </c>
      <c r="S98" s="88"/>
      <c r="T98" s="89"/>
      <c r="U98" s="92">
        <v>0</v>
      </c>
      <c r="V98" s="88"/>
      <c r="W98" s="88"/>
      <c r="X98" s="89"/>
      <c r="Y98" s="628">
        <v>16711</v>
      </c>
      <c r="Z98" s="287">
        <v>16711</v>
      </c>
      <c r="AA98" s="287">
        <v>0</v>
      </c>
      <c r="AB98" s="627"/>
      <c r="AC98" s="289"/>
      <c r="AD98" s="528"/>
      <c r="AE98" s="528"/>
    </row>
    <row r="99" spans="2:31" s="31" customFormat="1" ht="20.25" customHeight="1">
      <c r="B99" s="45"/>
      <c r="C99" s="309" t="s">
        <v>252</v>
      </c>
      <c r="D99" s="623">
        <v>2513</v>
      </c>
      <c r="E99" s="93">
        <v>0</v>
      </c>
      <c r="F99" s="88"/>
      <c r="G99" s="88"/>
      <c r="H99" s="91"/>
      <c r="I99" s="92">
        <v>0</v>
      </c>
      <c r="J99" s="88"/>
      <c r="K99" s="88"/>
      <c r="L99" s="89"/>
      <c r="M99" s="92">
        <v>0</v>
      </c>
      <c r="N99" s="88"/>
      <c r="O99" s="88"/>
      <c r="P99" s="91"/>
      <c r="Q99" s="92">
        <v>2513</v>
      </c>
      <c r="R99" s="88">
        <v>2513</v>
      </c>
      <c r="S99" s="88"/>
      <c r="T99" s="89"/>
      <c r="U99" s="92">
        <v>0</v>
      </c>
      <c r="V99" s="88"/>
      <c r="W99" s="88"/>
      <c r="X99" s="89"/>
      <c r="Y99" s="628">
        <v>2513</v>
      </c>
      <c r="Z99" s="287">
        <v>2513</v>
      </c>
      <c r="AA99" s="287">
        <v>0</v>
      </c>
      <c r="AB99" s="629"/>
      <c r="AC99" s="289"/>
      <c r="AD99" s="528"/>
      <c r="AE99" s="528"/>
    </row>
    <row r="100" spans="2:31" s="547" customFormat="1" ht="20.25" customHeight="1">
      <c r="B100" s="45"/>
      <c r="C100" s="309" t="s">
        <v>132</v>
      </c>
      <c r="D100" s="623">
        <v>0</v>
      </c>
      <c r="E100" s="93">
        <v>0</v>
      </c>
      <c r="F100" s="88"/>
      <c r="G100" s="88"/>
      <c r="H100" s="91"/>
      <c r="I100" s="92">
        <v>0</v>
      </c>
      <c r="J100" s="88"/>
      <c r="K100" s="88"/>
      <c r="L100" s="89"/>
      <c r="M100" s="92">
        <v>0</v>
      </c>
      <c r="N100" s="88"/>
      <c r="O100" s="88"/>
      <c r="P100" s="91"/>
      <c r="Q100" s="92">
        <v>0</v>
      </c>
      <c r="R100" s="88"/>
      <c r="S100" s="88"/>
      <c r="T100" s="89"/>
      <c r="U100" s="92">
        <v>0</v>
      </c>
      <c r="V100" s="88"/>
      <c r="W100" s="88"/>
      <c r="X100" s="89"/>
      <c r="Y100" s="628">
        <v>0</v>
      </c>
      <c r="Z100" s="88">
        <v>0</v>
      </c>
      <c r="AA100" s="88">
        <v>0</v>
      </c>
      <c r="AB100" s="629"/>
      <c r="AC100" s="542"/>
      <c r="AD100" s="545"/>
      <c r="AE100" s="545"/>
    </row>
    <row r="101" spans="2:31" s="31" customFormat="1" ht="45" hidden="1" customHeight="1">
      <c r="B101" s="633">
        <v>18</v>
      </c>
      <c r="C101" s="382" t="s">
        <v>287</v>
      </c>
      <c r="D101" s="396">
        <v>0</v>
      </c>
      <c r="E101" s="90">
        <v>0</v>
      </c>
      <c r="F101" s="51">
        <v>0</v>
      </c>
      <c r="G101" s="51">
        <v>0</v>
      </c>
      <c r="H101" s="124"/>
      <c r="I101" s="87">
        <v>0</v>
      </c>
      <c r="J101" s="51">
        <v>0</v>
      </c>
      <c r="K101" s="51">
        <v>0</v>
      </c>
      <c r="L101" s="103"/>
      <c r="M101" s="87">
        <v>0</v>
      </c>
      <c r="N101" s="51">
        <v>0</v>
      </c>
      <c r="O101" s="51">
        <v>0</v>
      </c>
      <c r="P101" s="124"/>
      <c r="Q101" s="87">
        <v>0</v>
      </c>
      <c r="R101" s="51">
        <v>0</v>
      </c>
      <c r="S101" s="51">
        <v>0</v>
      </c>
      <c r="T101" s="103"/>
      <c r="U101" s="87">
        <v>0</v>
      </c>
      <c r="V101" s="51">
        <v>0</v>
      </c>
      <c r="W101" s="51">
        <v>0</v>
      </c>
      <c r="X101" s="103"/>
      <c r="Y101" s="400">
        <v>0</v>
      </c>
      <c r="Z101" s="340">
        <v>0</v>
      </c>
      <c r="AA101" s="340">
        <v>0</v>
      </c>
      <c r="AB101" s="627"/>
      <c r="AC101" s="289"/>
      <c r="AD101" s="528"/>
      <c r="AE101" s="528"/>
    </row>
    <row r="102" spans="2:31" s="31" customFormat="1" ht="20.25" hidden="1" customHeight="1">
      <c r="B102" s="45"/>
      <c r="C102" s="309" t="s">
        <v>139</v>
      </c>
      <c r="D102" s="623">
        <v>0</v>
      </c>
      <c r="E102" s="93">
        <v>0</v>
      </c>
      <c r="F102" s="88"/>
      <c r="G102" s="88"/>
      <c r="H102" s="91"/>
      <c r="I102" s="92">
        <v>0</v>
      </c>
      <c r="J102" s="88"/>
      <c r="K102" s="88"/>
      <c r="L102" s="89"/>
      <c r="M102" s="92">
        <v>0</v>
      </c>
      <c r="N102" s="88"/>
      <c r="O102" s="88"/>
      <c r="P102" s="91"/>
      <c r="Q102" s="92">
        <v>0</v>
      </c>
      <c r="R102" s="88"/>
      <c r="S102" s="88"/>
      <c r="T102" s="89"/>
      <c r="U102" s="92">
        <v>0</v>
      </c>
      <c r="V102" s="88"/>
      <c r="W102" s="88"/>
      <c r="X102" s="89"/>
      <c r="Y102" s="628">
        <v>0</v>
      </c>
      <c r="Z102" s="287">
        <v>0</v>
      </c>
      <c r="AA102" s="287">
        <v>0</v>
      </c>
      <c r="AB102" s="627"/>
      <c r="AC102" s="289"/>
      <c r="AD102" s="528"/>
      <c r="AE102" s="528"/>
    </row>
    <row r="103" spans="2:31" s="31" customFormat="1" ht="20.25" hidden="1" customHeight="1">
      <c r="B103" s="45"/>
      <c r="C103" s="309" t="s">
        <v>18</v>
      </c>
      <c r="D103" s="623">
        <v>0</v>
      </c>
      <c r="E103" s="93">
        <v>0</v>
      </c>
      <c r="F103" s="88"/>
      <c r="G103" s="88"/>
      <c r="H103" s="91"/>
      <c r="I103" s="92">
        <v>0</v>
      </c>
      <c r="J103" s="88"/>
      <c r="K103" s="88"/>
      <c r="L103" s="89"/>
      <c r="M103" s="92">
        <v>0</v>
      </c>
      <c r="N103" s="88"/>
      <c r="O103" s="88"/>
      <c r="P103" s="91"/>
      <c r="Q103" s="92">
        <v>0</v>
      </c>
      <c r="R103" s="88"/>
      <c r="S103" s="88"/>
      <c r="T103" s="89"/>
      <c r="U103" s="92">
        <v>0</v>
      </c>
      <c r="V103" s="88"/>
      <c r="W103" s="88"/>
      <c r="X103" s="89"/>
      <c r="Y103" s="628">
        <v>0</v>
      </c>
      <c r="Z103" s="287">
        <v>0</v>
      </c>
      <c r="AA103" s="287">
        <v>0</v>
      </c>
      <c r="AB103" s="627"/>
      <c r="AC103" s="289"/>
      <c r="AD103" s="528"/>
      <c r="AE103" s="528"/>
    </row>
    <row r="104" spans="2:31" s="31" customFormat="1" ht="20.25" hidden="1" customHeight="1">
      <c r="B104" s="45"/>
      <c r="C104" s="309" t="s">
        <v>252</v>
      </c>
      <c r="D104" s="623">
        <v>0</v>
      </c>
      <c r="E104" s="93">
        <v>0</v>
      </c>
      <c r="F104" s="88"/>
      <c r="G104" s="88"/>
      <c r="H104" s="91"/>
      <c r="I104" s="92">
        <v>0</v>
      </c>
      <c r="J104" s="88"/>
      <c r="K104" s="88"/>
      <c r="L104" s="89"/>
      <c r="M104" s="92">
        <v>0</v>
      </c>
      <c r="N104" s="88"/>
      <c r="O104" s="88"/>
      <c r="P104" s="91"/>
      <c r="Q104" s="92">
        <v>0</v>
      </c>
      <c r="R104" s="88"/>
      <c r="S104" s="88"/>
      <c r="T104" s="89"/>
      <c r="U104" s="92">
        <v>0</v>
      </c>
      <c r="V104" s="88"/>
      <c r="W104" s="88"/>
      <c r="X104" s="89"/>
      <c r="Y104" s="628">
        <v>0</v>
      </c>
      <c r="Z104" s="287">
        <v>0</v>
      </c>
      <c r="AA104" s="287">
        <v>0</v>
      </c>
      <c r="AB104" s="629"/>
      <c r="AC104" s="289"/>
      <c r="AD104" s="528"/>
      <c r="AE104" s="528"/>
    </row>
    <row r="105" spans="2:31" s="547" customFormat="1" ht="20.25" hidden="1" customHeight="1">
      <c r="B105" s="45"/>
      <c r="C105" s="309" t="s">
        <v>132</v>
      </c>
      <c r="D105" s="623">
        <v>0</v>
      </c>
      <c r="E105" s="93">
        <v>0</v>
      </c>
      <c r="F105" s="88"/>
      <c r="G105" s="88"/>
      <c r="H105" s="91"/>
      <c r="I105" s="92">
        <v>0</v>
      </c>
      <c r="J105" s="88"/>
      <c r="K105" s="88"/>
      <c r="L105" s="89"/>
      <c r="M105" s="92">
        <v>0</v>
      </c>
      <c r="N105" s="88"/>
      <c r="O105" s="88"/>
      <c r="P105" s="91"/>
      <c r="Q105" s="92">
        <v>0</v>
      </c>
      <c r="R105" s="88"/>
      <c r="S105" s="88"/>
      <c r="T105" s="89"/>
      <c r="U105" s="92">
        <v>0</v>
      </c>
      <c r="V105" s="88"/>
      <c r="W105" s="88"/>
      <c r="X105" s="89"/>
      <c r="Y105" s="628">
        <v>0</v>
      </c>
      <c r="Z105" s="88">
        <v>0</v>
      </c>
      <c r="AA105" s="88">
        <v>0</v>
      </c>
      <c r="AB105" s="629"/>
      <c r="AC105" s="542"/>
      <c r="AD105" s="545"/>
      <c r="AE105" s="545"/>
    </row>
    <row r="106" spans="2:31" s="31" customFormat="1" ht="44.25" customHeight="1">
      <c r="B106" s="633">
        <v>18</v>
      </c>
      <c r="C106" s="382" t="s">
        <v>288</v>
      </c>
      <c r="D106" s="396">
        <v>95384</v>
      </c>
      <c r="E106" s="90">
        <v>0</v>
      </c>
      <c r="F106" s="51">
        <v>0</v>
      </c>
      <c r="G106" s="51">
        <v>0</v>
      </c>
      <c r="H106" s="124"/>
      <c r="I106" s="87">
        <v>0</v>
      </c>
      <c r="J106" s="51">
        <v>0</v>
      </c>
      <c r="K106" s="51">
        <v>0</v>
      </c>
      <c r="L106" s="103"/>
      <c r="M106" s="87">
        <v>0</v>
      </c>
      <c r="N106" s="51">
        <v>0</v>
      </c>
      <c r="O106" s="51">
        <v>0</v>
      </c>
      <c r="P106" s="124"/>
      <c r="Q106" s="87">
        <v>95384</v>
      </c>
      <c r="R106" s="51">
        <v>89541</v>
      </c>
      <c r="S106" s="51">
        <v>5843</v>
      </c>
      <c r="T106" s="103"/>
      <c r="U106" s="87">
        <v>0</v>
      </c>
      <c r="V106" s="51">
        <v>0</v>
      </c>
      <c r="W106" s="51">
        <v>0</v>
      </c>
      <c r="X106" s="103"/>
      <c r="Y106" s="400">
        <v>95384</v>
      </c>
      <c r="Z106" s="340">
        <v>89541</v>
      </c>
      <c r="AA106" s="340">
        <v>5843</v>
      </c>
      <c r="AB106" s="627"/>
      <c r="AC106" s="289"/>
      <c r="AD106" s="528"/>
      <c r="AE106" s="528"/>
    </row>
    <row r="107" spans="2:31" s="31" customFormat="1" ht="20.25" customHeight="1">
      <c r="B107" s="45"/>
      <c r="C107" s="309" t="s">
        <v>139</v>
      </c>
      <c r="D107" s="623">
        <v>5568</v>
      </c>
      <c r="E107" s="93">
        <v>0</v>
      </c>
      <c r="F107" s="88"/>
      <c r="G107" s="88"/>
      <c r="H107" s="91"/>
      <c r="I107" s="92">
        <v>0</v>
      </c>
      <c r="J107" s="88"/>
      <c r="K107" s="88"/>
      <c r="L107" s="89"/>
      <c r="M107" s="92">
        <v>0</v>
      </c>
      <c r="N107" s="88"/>
      <c r="O107" s="88"/>
      <c r="P107" s="91"/>
      <c r="Q107" s="92">
        <v>5568</v>
      </c>
      <c r="R107" s="88"/>
      <c r="S107" s="88">
        <v>5568</v>
      </c>
      <c r="T107" s="89"/>
      <c r="U107" s="92">
        <v>0</v>
      </c>
      <c r="V107" s="88"/>
      <c r="W107" s="88"/>
      <c r="X107" s="89"/>
      <c r="Y107" s="628">
        <v>5568</v>
      </c>
      <c r="Z107" s="287">
        <v>0</v>
      </c>
      <c r="AA107" s="287">
        <v>5568</v>
      </c>
      <c r="AB107" s="627"/>
      <c r="AC107" s="289"/>
      <c r="AD107" s="528"/>
      <c r="AE107" s="528"/>
    </row>
    <row r="108" spans="2:31" s="31" customFormat="1" ht="20.25" customHeight="1">
      <c r="B108" s="45"/>
      <c r="C108" s="309" t="s">
        <v>18</v>
      </c>
      <c r="D108" s="623">
        <v>65508</v>
      </c>
      <c r="E108" s="93">
        <v>0</v>
      </c>
      <c r="F108" s="88"/>
      <c r="G108" s="88"/>
      <c r="H108" s="91"/>
      <c r="I108" s="92">
        <v>0</v>
      </c>
      <c r="J108" s="88"/>
      <c r="K108" s="88"/>
      <c r="L108" s="89"/>
      <c r="M108" s="92">
        <v>0</v>
      </c>
      <c r="N108" s="88"/>
      <c r="O108" s="88"/>
      <c r="P108" s="91"/>
      <c r="Q108" s="92">
        <v>65508</v>
      </c>
      <c r="R108" s="88">
        <v>65233</v>
      </c>
      <c r="S108" s="88">
        <v>275</v>
      </c>
      <c r="T108" s="89"/>
      <c r="U108" s="92">
        <v>0</v>
      </c>
      <c r="V108" s="88"/>
      <c r="W108" s="88"/>
      <c r="X108" s="89"/>
      <c r="Y108" s="628">
        <v>65508</v>
      </c>
      <c r="Z108" s="287">
        <v>65233</v>
      </c>
      <c r="AA108" s="287">
        <v>275</v>
      </c>
      <c r="AB108" s="627"/>
      <c r="AC108" s="289"/>
      <c r="AD108" s="528"/>
      <c r="AE108" s="528"/>
    </row>
    <row r="109" spans="2:31" s="31" customFormat="1" ht="20.25" customHeight="1">
      <c r="B109" s="45"/>
      <c r="C109" s="309" t="s">
        <v>252</v>
      </c>
      <c r="D109" s="623">
        <v>24308</v>
      </c>
      <c r="E109" s="93">
        <v>0</v>
      </c>
      <c r="F109" s="88"/>
      <c r="G109" s="88"/>
      <c r="H109" s="91"/>
      <c r="I109" s="92">
        <v>0</v>
      </c>
      <c r="J109" s="88"/>
      <c r="K109" s="88"/>
      <c r="L109" s="89"/>
      <c r="M109" s="92">
        <v>0</v>
      </c>
      <c r="N109" s="88"/>
      <c r="O109" s="88"/>
      <c r="P109" s="91"/>
      <c r="Q109" s="92">
        <v>24308</v>
      </c>
      <c r="R109" s="88">
        <v>24308</v>
      </c>
      <c r="S109" s="88"/>
      <c r="T109" s="89"/>
      <c r="U109" s="92">
        <v>0</v>
      </c>
      <c r="V109" s="88"/>
      <c r="W109" s="88"/>
      <c r="X109" s="89"/>
      <c r="Y109" s="628">
        <v>24308</v>
      </c>
      <c r="Z109" s="287">
        <v>24308</v>
      </c>
      <c r="AA109" s="287">
        <v>0</v>
      </c>
      <c r="AB109" s="629"/>
      <c r="AC109" s="289"/>
      <c r="AD109" s="528"/>
      <c r="AE109" s="528"/>
    </row>
    <row r="110" spans="2:31" s="547" customFormat="1" ht="20.25" customHeight="1">
      <c r="B110" s="45"/>
      <c r="C110" s="309" t="s">
        <v>132</v>
      </c>
      <c r="D110" s="623">
        <v>0</v>
      </c>
      <c r="E110" s="93">
        <v>0</v>
      </c>
      <c r="F110" s="88"/>
      <c r="G110" s="88"/>
      <c r="H110" s="91"/>
      <c r="I110" s="92">
        <v>0</v>
      </c>
      <c r="J110" s="88"/>
      <c r="K110" s="88"/>
      <c r="L110" s="89"/>
      <c r="M110" s="92">
        <v>0</v>
      </c>
      <c r="N110" s="88"/>
      <c r="O110" s="88"/>
      <c r="P110" s="91"/>
      <c r="Q110" s="92">
        <v>0</v>
      </c>
      <c r="R110" s="88"/>
      <c r="S110" s="88"/>
      <c r="T110" s="89"/>
      <c r="U110" s="92">
        <v>0</v>
      </c>
      <c r="V110" s="88"/>
      <c r="W110" s="88"/>
      <c r="X110" s="89"/>
      <c r="Y110" s="628">
        <v>0</v>
      </c>
      <c r="Z110" s="88">
        <v>0</v>
      </c>
      <c r="AA110" s="88">
        <v>0</v>
      </c>
      <c r="AB110" s="629"/>
      <c r="AC110" s="542"/>
      <c r="AD110" s="545"/>
      <c r="AE110" s="545"/>
    </row>
    <row r="111" spans="2:31" s="443" customFormat="1" ht="25.5" customHeight="1">
      <c r="B111" s="633">
        <v>19</v>
      </c>
      <c r="C111" s="382" t="s">
        <v>287</v>
      </c>
      <c r="D111" s="396">
        <v>52140</v>
      </c>
      <c r="E111" s="90">
        <v>0</v>
      </c>
      <c r="F111" s="51">
        <v>0</v>
      </c>
      <c r="G111" s="51">
        <v>0</v>
      </c>
      <c r="H111" s="124"/>
      <c r="I111" s="87">
        <v>0</v>
      </c>
      <c r="J111" s="51">
        <v>0</v>
      </c>
      <c r="K111" s="51">
        <v>0</v>
      </c>
      <c r="L111" s="103"/>
      <c r="M111" s="87">
        <v>0</v>
      </c>
      <c r="N111" s="51">
        <v>0</v>
      </c>
      <c r="O111" s="51">
        <v>0</v>
      </c>
      <c r="P111" s="124"/>
      <c r="Q111" s="87">
        <v>0</v>
      </c>
      <c r="R111" s="51">
        <v>0</v>
      </c>
      <c r="S111" s="51">
        <v>0</v>
      </c>
      <c r="T111" s="103"/>
      <c r="U111" s="87">
        <v>52140</v>
      </c>
      <c r="V111" s="51">
        <v>32190</v>
      </c>
      <c r="W111" s="51">
        <v>19950</v>
      </c>
      <c r="X111" s="103"/>
      <c r="Y111" s="400">
        <v>52140</v>
      </c>
      <c r="Z111" s="340">
        <v>32190</v>
      </c>
      <c r="AA111" s="340">
        <v>19950</v>
      </c>
      <c r="AB111" s="627"/>
      <c r="AC111" s="289"/>
      <c r="AD111" s="546"/>
      <c r="AE111" s="546"/>
    </row>
    <row r="112" spans="2:31" s="443" customFormat="1" ht="20.25" customHeight="1">
      <c r="B112" s="45"/>
      <c r="C112" s="309" t="s">
        <v>139</v>
      </c>
      <c r="D112" s="623">
        <v>3827</v>
      </c>
      <c r="E112" s="93">
        <v>0</v>
      </c>
      <c r="F112" s="88"/>
      <c r="G112" s="88"/>
      <c r="H112" s="91"/>
      <c r="I112" s="92">
        <v>0</v>
      </c>
      <c r="J112" s="88"/>
      <c r="K112" s="88"/>
      <c r="L112" s="89"/>
      <c r="M112" s="92">
        <v>0</v>
      </c>
      <c r="N112" s="88"/>
      <c r="O112" s="88"/>
      <c r="P112" s="91"/>
      <c r="Q112" s="92">
        <v>0</v>
      </c>
      <c r="R112" s="88"/>
      <c r="S112" s="88"/>
      <c r="T112" s="89"/>
      <c r="U112" s="92">
        <v>3827</v>
      </c>
      <c r="V112" s="88">
        <v>3827</v>
      </c>
      <c r="W112" s="88"/>
      <c r="X112" s="89"/>
      <c r="Y112" s="628">
        <v>3827</v>
      </c>
      <c r="Z112" s="287">
        <v>3827</v>
      </c>
      <c r="AA112" s="287">
        <v>0</v>
      </c>
      <c r="AB112" s="627"/>
      <c r="AC112" s="289"/>
      <c r="AD112" s="546"/>
      <c r="AE112" s="546"/>
    </row>
    <row r="113" spans="2:31" s="443" customFormat="1" ht="20.25" customHeight="1">
      <c r="B113" s="45"/>
      <c r="C113" s="309" t="s">
        <v>18</v>
      </c>
      <c r="D113" s="623">
        <v>33778</v>
      </c>
      <c r="E113" s="93">
        <v>0</v>
      </c>
      <c r="F113" s="88"/>
      <c r="G113" s="88"/>
      <c r="H113" s="91"/>
      <c r="I113" s="92">
        <v>0</v>
      </c>
      <c r="J113" s="88"/>
      <c r="K113" s="88"/>
      <c r="L113" s="89"/>
      <c r="M113" s="92">
        <v>0</v>
      </c>
      <c r="N113" s="88"/>
      <c r="O113" s="88"/>
      <c r="P113" s="91"/>
      <c r="Q113" s="92">
        <v>0</v>
      </c>
      <c r="R113" s="88"/>
      <c r="S113" s="88"/>
      <c r="T113" s="89"/>
      <c r="U113" s="92">
        <v>33778</v>
      </c>
      <c r="V113" s="88">
        <v>23387</v>
      </c>
      <c r="W113" s="88">
        <v>10391</v>
      </c>
      <c r="X113" s="89"/>
      <c r="Y113" s="628">
        <v>33778</v>
      </c>
      <c r="Z113" s="287">
        <v>23387</v>
      </c>
      <c r="AA113" s="287">
        <v>10391</v>
      </c>
      <c r="AB113" s="627"/>
      <c r="AC113" s="289"/>
      <c r="AD113" s="546"/>
      <c r="AE113" s="546"/>
    </row>
    <row r="114" spans="2:31" s="443" customFormat="1" ht="20.25" customHeight="1">
      <c r="B114" s="45"/>
      <c r="C114" s="309" t="s">
        <v>252</v>
      </c>
      <c r="D114" s="623">
        <v>14535</v>
      </c>
      <c r="E114" s="93">
        <v>0</v>
      </c>
      <c r="F114" s="88"/>
      <c r="G114" s="88"/>
      <c r="H114" s="91"/>
      <c r="I114" s="92">
        <v>0</v>
      </c>
      <c r="J114" s="88"/>
      <c r="K114" s="88"/>
      <c r="L114" s="89"/>
      <c r="M114" s="92">
        <v>0</v>
      </c>
      <c r="N114" s="88"/>
      <c r="O114" s="88"/>
      <c r="P114" s="91"/>
      <c r="Q114" s="92">
        <v>0</v>
      </c>
      <c r="R114" s="88"/>
      <c r="S114" s="88"/>
      <c r="T114" s="89"/>
      <c r="U114" s="92">
        <v>14535</v>
      </c>
      <c r="V114" s="88">
        <v>4976</v>
      </c>
      <c r="W114" s="88">
        <v>9559</v>
      </c>
      <c r="X114" s="89"/>
      <c r="Y114" s="628">
        <v>14535</v>
      </c>
      <c r="Z114" s="287">
        <v>4976</v>
      </c>
      <c r="AA114" s="287">
        <v>9559</v>
      </c>
      <c r="AB114" s="629"/>
      <c r="AC114" s="289"/>
      <c r="AD114" s="546"/>
      <c r="AE114" s="546"/>
    </row>
    <row r="115" spans="2:31" s="443" customFormat="1" ht="20.25" customHeight="1">
      <c r="B115" s="45"/>
      <c r="C115" s="309" t="s">
        <v>132</v>
      </c>
      <c r="D115" s="623">
        <v>0</v>
      </c>
      <c r="E115" s="93">
        <v>0</v>
      </c>
      <c r="F115" s="88"/>
      <c r="G115" s="88"/>
      <c r="H115" s="91"/>
      <c r="I115" s="92">
        <v>0</v>
      </c>
      <c r="J115" s="88"/>
      <c r="K115" s="88"/>
      <c r="L115" s="89"/>
      <c r="M115" s="92">
        <v>0</v>
      </c>
      <c r="N115" s="88"/>
      <c r="O115" s="88"/>
      <c r="P115" s="91"/>
      <c r="Q115" s="92">
        <v>0</v>
      </c>
      <c r="R115" s="88"/>
      <c r="S115" s="88"/>
      <c r="T115" s="89"/>
      <c r="U115" s="92">
        <v>0</v>
      </c>
      <c r="V115" s="88"/>
      <c r="W115" s="88"/>
      <c r="X115" s="89"/>
      <c r="Y115" s="628">
        <v>0</v>
      </c>
      <c r="Z115" s="88">
        <v>0</v>
      </c>
      <c r="AA115" s="88">
        <v>0</v>
      </c>
      <c r="AB115" s="629"/>
      <c r="AC115" s="289"/>
      <c r="AD115" s="546"/>
      <c r="AE115" s="546"/>
    </row>
    <row r="116" spans="2:31" s="31" customFormat="1" ht="45" customHeight="1">
      <c r="B116" s="633">
        <v>20</v>
      </c>
      <c r="C116" s="382" t="s">
        <v>285</v>
      </c>
      <c r="D116" s="396">
        <v>19073</v>
      </c>
      <c r="E116" s="90">
        <v>0</v>
      </c>
      <c r="F116" s="51">
        <v>0</v>
      </c>
      <c r="G116" s="51">
        <v>0</v>
      </c>
      <c r="H116" s="124"/>
      <c r="I116" s="87">
        <v>0</v>
      </c>
      <c r="J116" s="51">
        <v>0</v>
      </c>
      <c r="K116" s="51">
        <v>0</v>
      </c>
      <c r="L116" s="103"/>
      <c r="M116" s="87">
        <v>0</v>
      </c>
      <c r="N116" s="51">
        <v>0</v>
      </c>
      <c r="O116" s="51">
        <v>0</v>
      </c>
      <c r="P116" s="124"/>
      <c r="Q116" s="87">
        <v>0</v>
      </c>
      <c r="R116" s="51">
        <v>0</v>
      </c>
      <c r="S116" s="51">
        <v>0</v>
      </c>
      <c r="T116" s="103"/>
      <c r="U116" s="87">
        <v>19073</v>
      </c>
      <c r="V116" s="51">
        <v>19073</v>
      </c>
      <c r="W116" s="51">
        <v>0</v>
      </c>
      <c r="X116" s="103"/>
      <c r="Y116" s="400">
        <v>19073</v>
      </c>
      <c r="Z116" s="340">
        <v>19073</v>
      </c>
      <c r="AA116" s="340">
        <v>0</v>
      </c>
      <c r="AB116" s="627"/>
      <c r="AC116" s="54"/>
      <c r="AD116" s="528"/>
      <c r="AE116" s="528"/>
    </row>
    <row r="117" spans="2:31" s="31" customFormat="1" ht="22.5" customHeight="1">
      <c r="B117" s="45"/>
      <c r="C117" s="309" t="s">
        <v>139</v>
      </c>
      <c r="D117" s="623">
        <v>800</v>
      </c>
      <c r="E117" s="93">
        <v>0</v>
      </c>
      <c r="F117" s="88"/>
      <c r="G117" s="88"/>
      <c r="H117" s="91"/>
      <c r="I117" s="92">
        <v>0</v>
      </c>
      <c r="J117" s="88"/>
      <c r="K117" s="88"/>
      <c r="L117" s="89"/>
      <c r="M117" s="92">
        <v>0</v>
      </c>
      <c r="N117" s="88"/>
      <c r="O117" s="88"/>
      <c r="P117" s="91"/>
      <c r="Q117" s="92">
        <v>0</v>
      </c>
      <c r="R117" s="88"/>
      <c r="S117" s="88"/>
      <c r="T117" s="89"/>
      <c r="U117" s="92">
        <v>800</v>
      </c>
      <c r="V117" s="88">
        <v>800</v>
      </c>
      <c r="W117" s="88"/>
      <c r="X117" s="89"/>
      <c r="Y117" s="628">
        <v>800</v>
      </c>
      <c r="Z117" s="287">
        <v>800</v>
      </c>
      <c r="AA117" s="287">
        <v>0</v>
      </c>
      <c r="AB117" s="627"/>
      <c r="AC117" s="289"/>
      <c r="AD117" s="528"/>
      <c r="AE117" s="528"/>
    </row>
    <row r="118" spans="2:31" s="31" customFormat="1" ht="22.5" customHeight="1">
      <c r="B118" s="45"/>
      <c r="C118" s="309" t="s">
        <v>18</v>
      </c>
      <c r="D118" s="623">
        <v>13793</v>
      </c>
      <c r="E118" s="93">
        <v>0</v>
      </c>
      <c r="F118" s="88"/>
      <c r="G118" s="88"/>
      <c r="H118" s="91"/>
      <c r="I118" s="92">
        <v>0</v>
      </c>
      <c r="J118" s="88"/>
      <c r="K118" s="88"/>
      <c r="L118" s="89"/>
      <c r="M118" s="92">
        <v>0</v>
      </c>
      <c r="N118" s="88"/>
      <c r="O118" s="88"/>
      <c r="P118" s="91"/>
      <c r="Q118" s="92">
        <v>0</v>
      </c>
      <c r="R118" s="88"/>
      <c r="S118" s="88"/>
      <c r="T118" s="89"/>
      <c r="U118" s="92">
        <v>13793</v>
      </c>
      <c r="V118" s="88">
        <v>13793</v>
      </c>
      <c r="W118" s="88"/>
      <c r="X118" s="89"/>
      <c r="Y118" s="628">
        <v>13793</v>
      </c>
      <c r="Z118" s="287">
        <v>13793</v>
      </c>
      <c r="AA118" s="287">
        <v>0</v>
      </c>
      <c r="AB118" s="627"/>
      <c r="AC118" s="289"/>
      <c r="AD118" s="528"/>
      <c r="AE118" s="528"/>
    </row>
    <row r="119" spans="2:31" s="31" customFormat="1" ht="22.5" customHeight="1">
      <c r="B119" s="45"/>
      <c r="C119" s="309" t="s">
        <v>252</v>
      </c>
      <c r="D119" s="623">
        <v>4480</v>
      </c>
      <c r="E119" s="93">
        <v>0</v>
      </c>
      <c r="F119" s="88"/>
      <c r="G119" s="88"/>
      <c r="H119" s="91"/>
      <c r="I119" s="92">
        <v>0</v>
      </c>
      <c r="J119" s="88"/>
      <c r="K119" s="88"/>
      <c r="L119" s="89"/>
      <c r="M119" s="92">
        <v>0</v>
      </c>
      <c r="N119" s="88"/>
      <c r="O119" s="88"/>
      <c r="P119" s="91"/>
      <c r="Q119" s="92">
        <v>0</v>
      </c>
      <c r="R119" s="88"/>
      <c r="S119" s="88"/>
      <c r="T119" s="89"/>
      <c r="U119" s="92">
        <v>4480</v>
      </c>
      <c r="V119" s="88">
        <v>4480</v>
      </c>
      <c r="W119" s="88"/>
      <c r="X119" s="89"/>
      <c r="Y119" s="628">
        <v>4480</v>
      </c>
      <c r="Z119" s="287">
        <v>4480</v>
      </c>
      <c r="AA119" s="287">
        <v>0</v>
      </c>
      <c r="AB119" s="629"/>
      <c r="AC119" s="289"/>
      <c r="AD119" s="528"/>
      <c r="AE119" s="528"/>
    </row>
    <row r="120" spans="2:31" s="547" customFormat="1" ht="22.5" customHeight="1">
      <c r="B120" s="45"/>
      <c r="C120" s="309" t="s">
        <v>132</v>
      </c>
      <c r="D120" s="623">
        <v>0</v>
      </c>
      <c r="E120" s="93">
        <v>0</v>
      </c>
      <c r="F120" s="88"/>
      <c r="G120" s="88"/>
      <c r="H120" s="91"/>
      <c r="I120" s="92">
        <v>0</v>
      </c>
      <c r="J120" s="88"/>
      <c r="K120" s="88"/>
      <c r="L120" s="89"/>
      <c r="M120" s="92">
        <v>0</v>
      </c>
      <c r="N120" s="88"/>
      <c r="O120" s="88"/>
      <c r="P120" s="91"/>
      <c r="Q120" s="92">
        <v>0</v>
      </c>
      <c r="R120" s="88"/>
      <c r="S120" s="88"/>
      <c r="T120" s="89"/>
      <c r="U120" s="92">
        <v>0</v>
      </c>
      <c r="V120" s="88"/>
      <c r="W120" s="88"/>
      <c r="X120" s="89"/>
      <c r="Y120" s="628">
        <v>0</v>
      </c>
      <c r="Z120" s="88">
        <v>0</v>
      </c>
      <c r="AA120" s="88">
        <v>0</v>
      </c>
      <c r="AB120" s="629"/>
      <c r="AC120" s="542"/>
      <c r="AD120" s="545"/>
      <c r="AE120" s="545"/>
    </row>
    <row r="121" spans="2:31" s="443" customFormat="1" ht="22.5" customHeight="1">
      <c r="B121" s="633">
        <v>21</v>
      </c>
      <c r="C121" s="382" t="s">
        <v>267</v>
      </c>
      <c r="D121" s="396">
        <v>18948</v>
      </c>
      <c r="E121" s="90">
        <v>0</v>
      </c>
      <c r="F121" s="51">
        <v>0</v>
      </c>
      <c r="G121" s="51">
        <v>0</v>
      </c>
      <c r="H121" s="124"/>
      <c r="I121" s="87">
        <v>0</v>
      </c>
      <c r="J121" s="51">
        <v>0</v>
      </c>
      <c r="K121" s="51">
        <v>0</v>
      </c>
      <c r="L121" s="103"/>
      <c r="M121" s="87">
        <v>0</v>
      </c>
      <c r="N121" s="51">
        <v>0</v>
      </c>
      <c r="O121" s="51">
        <v>0</v>
      </c>
      <c r="P121" s="124"/>
      <c r="Q121" s="87">
        <v>0</v>
      </c>
      <c r="R121" s="51">
        <v>0</v>
      </c>
      <c r="S121" s="51">
        <v>0</v>
      </c>
      <c r="T121" s="103"/>
      <c r="U121" s="87">
        <v>18948</v>
      </c>
      <c r="V121" s="51">
        <v>18948</v>
      </c>
      <c r="W121" s="51">
        <v>0</v>
      </c>
      <c r="X121" s="103"/>
      <c r="Y121" s="400">
        <v>18948</v>
      </c>
      <c r="Z121" s="340">
        <v>18948</v>
      </c>
      <c r="AA121" s="340">
        <v>0</v>
      </c>
      <c r="AB121" s="627"/>
      <c r="AC121" s="289"/>
      <c r="AD121" s="546"/>
      <c r="AE121" s="546"/>
    </row>
    <row r="122" spans="2:31" s="443" customFormat="1" ht="22.5" customHeight="1">
      <c r="B122" s="45"/>
      <c r="C122" s="309" t="s">
        <v>139</v>
      </c>
      <c r="D122" s="623">
        <v>2613</v>
      </c>
      <c r="E122" s="93">
        <v>0</v>
      </c>
      <c r="F122" s="88"/>
      <c r="G122" s="88"/>
      <c r="H122" s="91"/>
      <c r="I122" s="92">
        <v>0</v>
      </c>
      <c r="J122" s="88"/>
      <c r="K122" s="88"/>
      <c r="L122" s="89"/>
      <c r="M122" s="92">
        <v>0</v>
      </c>
      <c r="N122" s="88"/>
      <c r="O122" s="88"/>
      <c r="P122" s="91"/>
      <c r="Q122" s="92">
        <v>0</v>
      </c>
      <c r="R122" s="88"/>
      <c r="S122" s="88"/>
      <c r="T122" s="89"/>
      <c r="U122" s="92">
        <v>2613</v>
      </c>
      <c r="V122" s="88">
        <v>2613</v>
      </c>
      <c r="W122" s="88"/>
      <c r="X122" s="89"/>
      <c r="Y122" s="628">
        <v>2613</v>
      </c>
      <c r="Z122" s="287">
        <v>2613</v>
      </c>
      <c r="AA122" s="287">
        <v>0</v>
      </c>
      <c r="AB122" s="627"/>
      <c r="AC122" s="289"/>
      <c r="AD122" s="546"/>
      <c r="AE122" s="546"/>
    </row>
    <row r="123" spans="2:31" s="443" customFormat="1" ht="22.5" customHeight="1">
      <c r="B123" s="45"/>
      <c r="C123" s="309" t="s">
        <v>18</v>
      </c>
      <c r="D123" s="623">
        <v>13068</v>
      </c>
      <c r="E123" s="93">
        <v>0</v>
      </c>
      <c r="F123" s="88"/>
      <c r="G123" s="88"/>
      <c r="H123" s="91"/>
      <c r="I123" s="92">
        <v>0</v>
      </c>
      <c r="J123" s="88"/>
      <c r="K123" s="88"/>
      <c r="L123" s="89"/>
      <c r="M123" s="92">
        <v>0</v>
      </c>
      <c r="N123" s="88"/>
      <c r="O123" s="88"/>
      <c r="P123" s="91"/>
      <c r="Q123" s="92">
        <v>0</v>
      </c>
      <c r="R123" s="88"/>
      <c r="S123" s="88"/>
      <c r="T123" s="89"/>
      <c r="U123" s="92">
        <v>13068</v>
      </c>
      <c r="V123" s="88">
        <v>13068</v>
      </c>
      <c r="W123" s="88"/>
      <c r="X123" s="89"/>
      <c r="Y123" s="628">
        <v>13068</v>
      </c>
      <c r="Z123" s="287">
        <v>13068</v>
      </c>
      <c r="AA123" s="287">
        <v>0</v>
      </c>
      <c r="AB123" s="627"/>
      <c r="AC123" s="289"/>
      <c r="AD123" s="546"/>
      <c r="AE123" s="546"/>
    </row>
    <row r="124" spans="2:31" s="443" customFormat="1" ht="22.5" customHeight="1">
      <c r="B124" s="45"/>
      <c r="C124" s="309" t="s">
        <v>252</v>
      </c>
      <c r="D124" s="623">
        <v>3267</v>
      </c>
      <c r="E124" s="93">
        <v>0</v>
      </c>
      <c r="F124" s="88"/>
      <c r="G124" s="88"/>
      <c r="H124" s="91"/>
      <c r="I124" s="92">
        <v>0</v>
      </c>
      <c r="J124" s="88"/>
      <c r="K124" s="88"/>
      <c r="L124" s="89"/>
      <c r="M124" s="92">
        <v>0</v>
      </c>
      <c r="N124" s="88"/>
      <c r="O124" s="88"/>
      <c r="P124" s="91"/>
      <c r="Q124" s="92">
        <v>0</v>
      </c>
      <c r="R124" s="88"/>
      <c r="S124" s="88"/>
      <c r="T124" s="89"/>
      <c r="U124" s="92">
        <v>3267</v>
      </c>
      <c r="V124" s="88">
        <v>3267</v>
      </c>
      <c r="W124" s="88"/>
      <c r="X124" s="89"/>
      <c r="Y124" s="628">
        <v>3267</v>
      </c>
      <c r="Z124" s="287">
        <v>3267</v>
      </c>
      <c r="AA124" s="287">
        <v>0</v>
      </c>
      <c r="AB124" s="629"/>
      <c r="AC124" s="289"/>
      <c r="AD124" s="546"/>
      <c r="AE124" s="546"/>
    </row>
    <row r="125" spans="2:31" s="443" customFormat="1" ht="22.5" customHeight="1">
      <c r="B125" s="45"/>
      <c r="C125" s="309" t="s">
        <v>132</v>
      </c>
      <c r="D125" s="623">
        <v>0</v>
      </c>
      <c r="E125" s="93">
        <v>0</v>
      </c>
      <c r="F125" s="88"/>
      <c r="G125" s="88"/>
      <c r="H125" s="91"/>
      <c r="I125" s="92">
        <v>0</v>
      </c>
      <c r="J125" s="88"/>
      <c r="K125" s="88"/>
      <c r="L125" s="89"/>
      <c r="M125" s="92">
        <v>0</v>
      </c>
      <c r="N125" s="88"/>
      <c r="O125" s="88"/>
      <c r="P125" s="91"/>
      <c r="Q125" s="92">
        <v>0</v>
      </c>
      <c r="R125" s="88"/>
      <c r="S125" s="88"/>
      <c r="T125" s="89"/>
      <c r="U125" s="92">
        <v>0</v>
      </c>
      <c r="V125" s="88"/>
      <c r="W125" s="88"/>
      <c r="X125" s="89"/>
      <c r="Y125" s="628">
        <v>0</v>
      </c>
      <c r="Z125" s="88">
        <v>0</v>
      </c>
      <c r="AA125" s="88">
        <v>0</v>
      </c>
      <c r="AB125" s="629"/>
      <c r="AC125" s="289"/>
      <c r="AD125" s="546"/>
      <c r="AE125" s="546"/>
    </row>
    <row r="126" spans="2:31" s="443" customFormat="1" ht="45" customHeight="1">
      <c r="B126" s="633">
        <v>22</v>
      </c>
      <c r="C126" s="382" t="s">
        <v>289</v>
      </c>
      <c r="D126" s="396">
        <v>41816</v>
      </c>
      <c r="E126" s="90">
        <v>0</v>
      </c>
      <c r="F126" s="51">
        <v>0</v>
      </c>
      <c r="G126" s="51">
        <v>0</v>
      </c>
      <c r="H126" s="124"/>
      <c r="I126" s="87">
        <v>0</v>
      </c>
      <c r="J126" s="51">
        <v>0</v>
      </c>
      <c r="K126" s="51">
        <v>0</v>
      </c>
      <c r="L126" s="103"/>
      <c r="M126" s="87">
        <v>0</v>
      </c>
      <c r="N126" s="51">
        <v>0</v>
      </c>
      <c r="O126" s="51">
        <v>0</v>
      </c>
      <c r="P126" s="124"/>
      <c r="Q126" s="87">
        <v>0</v>
      </c>
      <c r="R126" s="51">
        <v>0</v>
      </c>
      <c r="S126" s="51">
        <v>0</v>
      </c>
      <c r="T126" s="103"/>
      <c r="U126" s="87">
        <v>41816</v>
      </c>
      <c r="V126" s="51">
        <v>41816</v>
      </c>
      <c r="W126" s="51">
        <v>0</v>
      </c>
      <c r="X126" s="103"/>
      <c r="Y126" s="400">
        <v>41816</v>
      </c>
      <c r="Z126" s="340">
        <v>41816</v>
      </c>
      <c r="AA126" s="340">
        <v>0</v>
      </c>
      <c r="AB126" s="627"/>
      <c r="AC126" s="289"/>
      <c r="AD126" s="546"/>
      <c r="AE126" s="546"/>
    </row>
    <row r="127" spans="2:31" s="443" customFormat="1" ht="20.25" customHeight="1">
      <c r="B127" s="45"/>
      <c r="C127" s="309" t="s">
        <v>139</v>
      </c>
      <c r="D127" s="623">
        <v>3920</v>
      </c>
      <c r="E127" s="93">
        <v>0</v>
      </c>
      <c r="F127" s="88"/>
      <c r="G127" s="88"/>
      <c r="H127" s="91"/>
      <c r="I127" s="92">
        <v>0</v>
      </c>
      <c r="J127" s="88"/>
      <c r="K127" s="88"/>
      <c r="L127" s="89"/>
      <c r="M127" s="92">
        <v>0</v>
      </c>
      <c r="N127" s="88"/>
      <c r="O127" s="88"/>
      <c r="P127" s="91"/>
      <c r="Q127" s="92">
        <v>0</v>
      </c>
      <c r="R127" s="88"/>
      <c r="S127" s="88"/>
      <c r="T127" s="89"/>
      <c r="U127" s="92">
        <v>3920</v>
      </c>
      <c r="V127" s="88">
        <v>3920</v>
      </c>
      <c r="W127" s="88"/>
      <c r="X127" s="89"/>
      <c r="Y127" s="628">
        <v>3920</v>
      </c>
      <c r="Z127" s="287">
        <v>3920</v>
      </c>
      <c r="AA127" s="287">
        <v>0</v>
      </c>
      <c r="AB127" s="627"/>
      <c r="AC127" s="289"/>
      <c r="AD127" s="546"/>
      <c r="AE127" s="546"/>
    </row>
    <row r="128" spans="2:31" s="443" customFormat="1" ht="20.25" customHeight="1">
      <c r="B128" s="45"/>
      <c r="C128" s="309" t="s">
        <v>18</v>
      </c>
      <c r="D128" s="623">
        <v>32016</v>
      </c>
      <c r="E128" s="93">
        <v>0</v>
      </c>
      <c r="F128" s="88"/>
      <c r="G128" s="88"/>
      <c r="H128" s="91"/>
      <c r="I128" s="92">
        <v>0</v>
      </c>
      <c r="J128" s="88"/>
      <c r="K128" s="88"/>
      <c r="L128" s="89"/>
      <c r="M128" s="92">
        <v>0</v>
      </c>
      <c r="N128" s="88"/>
      <c r="O128" s="88"/>
      <c r="P128" s="91"/>
      <c r="Q128" s="92">
        <v>0</v>
      </c>
      <c r="R128" s="88"/>
      <c r="S128" s="88"/>
      <c r="T128" s="89"/>
      <c r="U128" s="92">
        <v>32016</v>
      </c>
      <c r="V128" s="88">
        <v>32016</v>
      </c>
      <c r="W128" s="88"/>
      <c r="X128" s="89"/>
      <c r="Y128" s="628">
        <v>32016</v>
      </c>
      <c r="Z128" s="287">
        <v>32016</v>
      </c>
      <c r="AA128" s="287">
        <v>0</v>
      </c>
      <c r="AB128" s="627"/>
      <c r="AC128" s="289"/>
      <c r="AD128" s="546"/>
      <c r="AE128" s="546"/>
    </row>
    <row r="129" spans="2:31" s="443" customFormat="1" ht="20.25" customHeight="1">
      <c r="B129" s="45"/>
      <c r="C129" s="309" t="s">
        <v>252</v>
      </c>
      <c r="D129" s="623">
        <v>5880</v>
      </c>
      <c r="E129" s="93">
        <v>0</v>
      </c>
      <c r="F129" s="88"/>
      <c r="G129" s="88"/>
      <c r="H129" s="91"/>
      <c r="I129" s="92">
        <v>0</v>
      </c>
      <c r="J129" s="88"/>
      <c r="K129" s="88"/>
      <c r="L129" s="89"/>
      <c r="M129" s="92">
        <v>0</v>
      </c>
      <c r="N129" s="88"/>
      <c r="O129" s="88"/>
      <c r="P129" s="91"/>
      <c r="Q129" s="92">
        <v>0</v>
      </c>
      <c r="R129" s="88"/>
      <c r="S129" s="88"/>
      <c r="T129" s="89"/>
      <c r="U129" s="92">
        <v>5880</v>
      </c>
      <c r="V129" s="88">
        <v>5880</v>
      </c>
      <c r="W129" s="88"/>
      <c r="X129" s="89"/>
      <c r="Y129" s="628">
        <v>5880</v>
      </c>
      <c r="Z129" s="287">
        <v>5880</v>
      </c>
      <c r="AA129" s="287">
        <v>0</v>
      </c>
      <c r="AB129" s="629"/>
      <c r="AC129" s="289"/>
      <c r="AD129" s="546"/>
      <c r="AE129" s="546"/>
    </row>
    <row r="130" spans="2:31" s="443" customFormat="1" ht="20.25" customHeight="1">
      <c r="B130" s="45"/>
      <c r="C130" s="309" t="s">
        <v>132</v>
      </c>
      <c r="D130" s="623">
        <v>0</v>
      </c>
      <c r="E130" s="93">
        <v>0</v>
      </c>
      <c r="F130" s="88"/>
      <c r="G130" s="88"/>
      <c r="H130" s="91"/>
      <c r="I130" s="92">
        <v>0</v>
      </c>
      <c r="J130" s="88"/>
      <c r="K130" s="88"/>
      <c r="L130" s="89"/>
      <c r="M130" s="92">
        <v>0</v>
      </c>
      <c r="N130" s="88"/>
      <c r="O130" s="88"/>
      <c r="P130" s="91"/>
      <c r="Q130" s="92">
        <v>0</v>
      </c>
      <c r="R130" s="88"/>
      <c r="S130" s="88"/>
      <c r="T130" s="89"/>
      <c r="U130" s="92">
        <v>0</v>
      </c>
      <c r="V130" s="88"/>
      <c r="W130" s="88"/>
      <c r="X130" s="89"/>
      <c r="Y130" s="628">
        <v>0</v>
      </c>
      <c r="Z130" s="88">
        <v>0</v>
      </c>
      <c r="AA130" s="88">
        <v>0</v>
      </c>
      <c r="AB130" s="629"/>
      <c r="AC130" s="542"/>
      <c r="AD130" s="546"/>
      <c r="AE130" s="546"/>
    </row>
    <row r="131" spans="2:31" s="31" customFormat="1" ht="43.5" customHeight="1">
      <c r="B131" s="633">
        <v>23</v>
      </c>
      <c r="C131" s="382" t="s">
        <v>290</v>
      </c>
      <c r="D131" s="396">
        <v>49316</v>
      </c>
      <c r="E131" s="90">
        <v>0</v>
      </c>
      <c r="F131" s="51">
        <v>0</v>
      </c>
      <c r="G131" s="51">
        <v>0</v>
      </c>
      <c r="H131" s="124"/>
      <c r="I131" s="87">
        <v>0</v>
      </c>
      <c r="J131" s="51">
        <v>0</v>
      </c>
      <c r="K131" s="51">
        <v>0</v>
      </c>
      <c r="L131" s="103"/>
      <c r="M131" s="87">
        <v>0</v>
      </c>
      <c r="N131" s="51">
        <v>0</v>
      </c>
      <c r="O131" s="51">
        <v>0</v>
      </c>
      <c r="P131" s="124"/>
      <c r="Q131" s="87">
        <v>0</v>
      </c>
      <c r="R131" s="51">
        <v>0</v>
      </c>
      <c r="S131" s="51">
        <v>0</v>
      </c>
      <c r="T131" s="103"/>
      <c r="U131" s="87">
        <v>49316</v>
      </c>
      <c r="V131" s="51">
        <v>49316</v>
      </c>
      <c r="W131" s="51">
        <v>0</v>
      </c>
      <c r="X131" s="103"/>
      <c r="Y131" s="400">
        <v>49316</v>
      </c>
      <c r="Z131" s="340">
        <v>49316</v>
      </c>
      <c r="AA131" s="340">
        <v>0</v>
      </c>
      <c r="AB131" s="627"/>
      <c r="AC131" s="289"/>
      <c r="AD131" s="528"/>
      <c r="AE131" s="528"/>
    </row>
    <row r="132" spans="2:31" s="31" customFormat="1" ht="20.25">
      <c r="B132" s="45"/>
      <c r="C132" s="309" t="s">
        <v>139</v>
      </c>
      <c r="D132" s="623">
        <v>3620</v>
      </c>
      <c r="E132" s="93">
        <v>0</v>
      </c>
      <c r="F132" s="88"/>
      <c r="G132" s="88"/>
      <c r="H132" s="91"/>
      <c r="I132" s="92">
        <v>0</v>
      </c>
      <c r="J132" s="88"/>
      <c r="K132" s="88"/>
      <c r="L132" s="89"/>
      <c r="M132" s="92">
        <v>0</v>
      </c>
      <c r="N132" s="88"/>
      <c r="O132" s="88"/>
      <c r="P132" s="91"/>
      <c r="Q132" s="92">
        <v>0</v>
      </c>
      <c r="R132" s="88"/>
      <c r="S132" s="88"/>
      <c r="T132" s="89"/>
      <c r="U132" s="92">
        <v>3620</v>
      </c>
      <c r="V132" s="88">
        <v>3620</v>
      </c>
      <c r="W132" s="88"/>
      <c r="X132" s="89"/>
      <c r="Y132" s="628">
        <v>3620</v>
      </c>
      <c r="Z132" s="287">
        <v>3620</v>
      </c>
      <c r="AA132" s="287">
        <v>0</v>
      </c>
      <c r="AB132" s="627"/>
      <c r="AC132" s="289"/>
      <c r="AD132" s="528"/>
      <c r="AE132" s="528"/>
    </row>
    <row r="133" spans="2:31" s="31" customFormat="1" ht="20.25">
      <c r="B133" s="45"/>
      <c r="C133" s="309" t="s">
        <v>18</v>
      </c>
      <c r="D133" s="623">
        <v>31948</v>
      </c>
      <c r="E133" s="93">
        <v>0</v>
      </c>
      <c r="F133" s="88"/>
      <c r="G133" s="88"/>
      <c r="H133" s="91"/>
      <c r="I133" s="92">
        <v>0</v>
      </c>
      <c r="J133" s="88"/>
      <c r="K133" s="88"/>
      <c r="L133" s="89"/>
      <c r="M133" s="92">
        <v>0</v>
      </c>
      <c r="N133" s="88"/>
      <c r="O133" s="88"/>
      <c r="P133" s="91"/>
      <c r="Q133" s="92">
        <v>0</v>
      </c>
      <c r="R133" s="88"/>
      <c r="S133" s="88"/>
      <c r="T133" s="89"/>
      <c r="U133" s="92">
        <v>31948</v>
      </c>
      <c r="V133" s="88">
        <v>31948</v>
      </c>
      <c r="W133" s="88"/>
      <c r="X133" s="89"/>
      <c r="Y133" s="628">
        <v>31948</v>
      </c>
      <c r="Z133" s="287">
        <v>31948</v>
      </c>
      <c r="AA133" s="287">
        <v>0</v>
      </c>
      <c r="AB133" s="627"/>
      <c r="AC133" s="289"/>
      <c r="AD133" s="528"/>
      <c r="AE133" s="528"/>
    </row>
    <row r="134" spans="2:31" s="31" customFormat="1" ht="20.25">
      <c r="B134" s="45"/>
      <c r="C134" s="309" t="s">
        <v>252</v>
      </c>
      <c r="D134" s="623">
        <v>13748</v>
      </c>
      <c r="E134" s="93">
        <v>0</v>
      </c>
      <c r="F134" s="88"/>
      <c r="G134" s="88"/>
      <c r="H134" s="91"/>
      <c r="I134" s="92">
        <v>0</v>
      </c>
      <c r="J134" s="88"/>
      <c r="K134" s="88"/>
      <c r="L134" s="89"/>
      <c r="M134" s="92">
        <v>0</v>
      </c>
      <c r="N134" s="88"/>
      <c r="O134" s="88"/>
      <c r="P134" s="91"/>
      <c r="Q134" s="92">
        <v>0</v>
      </c>
      <c r="R134" s="88"/>
      <c r="S134" s="88"/>
      <c r="T134" s="89"/>
      <c r="U134" s="92">
        <v>13748</v>
      </c>
      <c r="V134" s="88">
        <v>13748</v>
      </c>
      <c r="W134" s="88"/>
      <c r="X134" s="89"/>
      <c r="Y134" s="628">
        <v>13748</v>
      </c>
      <c r="Z134" s="287">
        <v>13748</v>
      </c>
      <c r="AA134" s="287">
        <v>0</v>
      </c>
      <c r="AB134" s="629"/>
      <c r="AC134" s="289"/>
      <c r="AD134" s="528"/>
      <c r="AE134" s="528"/>
    </row>
    <row r="135" spans="2:31" s="547" customFormat="1" ht="20.25">
      <c r="B135" s="45"/>
      <c r="C135" s="309" t="s">
        <v>132</v>
      </c>
      <c r="D135" s="623">
        <v>0</v>
      </c>
      <c r="E135" s="93">
        <v>0</v>
      </c>
      <c r="F135" s="88"/>
      <c r="G135" s="88"/>
      <c r="H135" s="91"/>
      <c r="I135" s="92">
        <v>0</v>
      </c>
      <c r="J135" s="88"/>
      <c r="K135" s="88"/>
      <c r="L135" s="89"/>
      <c r="M135" s="92">
        <v>0</v>
      </c>
      <c r="N135" s="88"/>
      <c r="O135" s="88"/>
      <c r="P135" s="91"/>
      <c r="Q135" s="92">
        <v>0</v>
      </c>
      <c r="R135" s="88"/>
      <c r="S135" s="88"/>
      <c r="T135" s="89"/>
      <c r="U135" s="92">
        <v>0</v>
      </c>
      <c r="V135" s="88"/>
      <c r="W135" s="88"/>
      <c r="X135" s="89"/>
      <c r="Y135" s="628">
        <v>0</v>
      </c>
      <c r="Z135" s="88">
        <v>0</v>
      </c>
      <c r="AA135" s="88">
        <v>0</v>
      </c>
      <c r="AB135" s="629"/>
      <c r="AC135" s="542"/>
      <c r="AD135" s="545"/>
      <c r="AE135" s="545"/>
    </row>
    <row r="136" spans="2:31" s="31" customFormat="1" ht="44.25" customHeight="1">
      <c r="B136" s="614">
        <v>24</v>
      </c>
      <c r="C136" s="24" t="s">
        <v>153</v>
      </c>
      <c r="D136" s="129">
        <v>35916</v>
      </c>
      <c r="E136" s="90">
        <v>9404</v>
      </c>
      <c r="F136" s="51">
        <v>0</v>
      </c>
      <c r="G136" s="51">
        <v>0</v>
      </c>
      <c r="H136" s="124">
        <v>9404</v>
      </c>
      <c r="I136" s="87">
        <v>19542</v>
      </c>
      <c r="J136" s="51">
        <v>0</v>
      </c>
      <c r="K136" s="51">
        <v>0</v>
      </c>
      <c r="L136" s="103">
        <v>19542</v>
      </c>
      <c r="M136" s="51">
        <v>0</v>
      </c>
      <c r="N136" s="51">
        <v>0</v>
      </c>
      <c r="O136" s="51">
        <v>0</v>
      </c>
      <c r="P136" s="124">
        <v>0</v>
      </c>
      <c r="Q136" s="87">
        <v>0</v>
      </c>
      <c r="R136" s="51">
        <v>0</v>
      </c>
      <c r="S136" s="51">
        <v>0</v>
      </c>
      <c r="T136" s="103">
        <v>0</v>
      </c>
      <c r="U136" s="87">
        <v>6970</v>
      </c>
      <c r="V136" s="51">
        <v>0</v>
      </c>
      <c r="W136" s="51">
        <v>0</v>
      </c>
      <c r="X136" s="103">
        <v>6970</v>
      </c>
      <c r="Y136" s="87">
        <v>35916</v>
      </c>
      <c r="Z136" s="51">
        <v>0</v>
      </c>
      <c r="AA136" s="51">
        <v>0</v>
      </c>
      <c r="AB136" s="103">
        <v>35916</v>
      </c>
      <c r="AC136" s="54"/>
      <c r="AD136" s="528"/>
      <c r="AE136" s="528"/>
    </row>
    <row r="137" spans="2:31" s="31" customFormat="1" ht="20.25">
      <c r="B137" s="624" t="s">
        <v>478</v>
      </c>
      <c r="C137" s="615" t="s">
        <v>278</v>
      </c>
      <c r="D137" s="130">
        <v>7421</v>
      </c>
      <c r="E137" s="93">
        <v>7421</v>
      </c>
      <c r="F137" s="88"/>
      <c r="G137" s="88"/>
      <c r="H137" s="91">
        <v>7421</v>
      </c>
      <c r="I137" s="92">
        <v>0</v>
      </c>
      <c r="J137" s="88"/>
      <c r="K137" s="88"/>
      <c r="L137" s="89"/>
      <c r="M137" s="92">
        <v>0</v>
      </c>
      <c r="N137" s="88"/>
      <c r="O137" s="88"/>
      <c r="P137" s="91"/>
      <c r="Q137" s="92">
        <v>0</v>
      </c>
      <c r="R137" s="88"/>
      <c r="S137" s="88"/>
      <c r="T137" s="89"/>
      <c r="U137" s="92">
        <v>0</v>
      </c>
      <c r="V137" s="88"/>
      <c r="W137" s="88"/>
      <c r="X137" s="89"/>
      <c r="Y137" s="628">
        <v>7421</v>
      </c>
      <c r="Z137" s="287">
        <v>0</v>
      </c>
      <c r="AA137" s="287">
        <v>0</v>
      </c>
      <c r="AB137" s="398">
        <v>7421</v>
      </c>
      <c r="AC137" s="289"/>
      <c r="AD137" s="528"/>
      <c r="AE137" s="528"/>
    </row>
    <row r="138" spans="2:31" s="31" customFormat="1" ht="20.25">
      <c r="B138" s="624" t="s">
        <v>479</v>
      </c>
      <c r="C138" s="615" t="s">
        <v>279</v>
      </c>
      <c r="D138" s="130">
        <v>1983</v>
      </c>
      <c r="E138" s="93">
        <v>1983</v>
      </c>
      <c r="F138" s="88"/>
      <c r="G138" s="88"/>
      <c r="H138" s="91">
        <v>1983</v>
      </c>
      <c r="I138" s="92">
        <v>0</v>
      </c>
      <c r="J138" s="88"/>
      <c r="K138" s="88"/>
      <c r="L138" s="89"/>
      <c r="M138" s="92">
        <v>0</v>
      </c>
      <c r="N138" s="88"/>
      <c r="O138" s="88"/>
      <c r="P138" s="91"/>
      <c r="Q138" s="92">
        <v>0</v>
      </c>
      <c r="R138" s="88"/>
      <c r="S138" s="88"/>
      <c r="T138" s="89"/>
      <c r="U138" s="92">
        <v>0</v>
      </c>
      <c r="V138" s="88"/>
      <c r="W138" s="88"/>
      <c r="X138" s="89"/>
      <c r="Y138" s="628">
        <v>1983</v>
      </c>
      <c r="Z138" s="287">
        <v>0</v>
      </c>
      <c r="AA138" s="287">
        <v>0</v>
      </c>
      <c r="AB138" s="398">
        <v>1983</v>
      </c>
      <c r="AC138" s="289"/>
      <c r="AD138" s="528"/>
      <c r="AE138" s="528"/>
    </row>
    <row r="139" spans="2:31" s="31" customFormat="1" ht="20.25">
      <c r="B139" s="624" t="s">
        <v>480</v>
      </c>
      <c r="C139" s="615" t="s">
        <v>271</v>
      </c>
      <c r="D139" s="130">
        <v>6777</v>
      </c>
      <c r="E139" s="93">
        <v>0</v>
      </c>
      <c r="F139" s="88"/>
      <c r="G139" s="88"/>
      <c r="H139" s="91"/>
      <c r="I139" s="92">
        <v>6777</v>
      </c>
      <c r="J139" s="88"/>
      <c r="K139" s="88"/>
      <c r="L139" s="89">
        <v>6777</v>
      </c>
      <c r="M139" s="92">
        <v>0</v>
      </c>
      <c r="N139" s="88"/>
      <c r="O139" s="88"/>
      <c r="P139" s="91"/>
      <c r="Q139" s="92">
        <v>0</v>
      </c>
      <c r="R139" s="88"/>
      <c r="S139" s="88"/>
      <c r="T139" s="89"/>
      <c r="U139" s="92">
        <v>0</v>
      </c>
      <c r="V139" s="88"/>
      <c r="W139" s="88"/>
      <c r="X139" s="89"/>
      <c r="Y139" s="628">
        <v>6777</v>
      </c>
      <c r="Z139" s="287">
        <v>0</v>
      </c>
      <c r="AA139" s="287">
        <v>0</v>
      </c>
      <c r="AB139" s="398">
        <v>6777</v>
      </c>
      <c r="AC139" s="289"/>
      <c r="AD139" s="528"/>
      <c r="AE139" s="528"/>
    </row>
    <row r="140" spans="2:31" s="31" customFormat="1" ht="25.5" customHeight="1">
      <c r="B140" s="624" t="s">
        <v>481</v>
      </c>
      <c r="C140" s="615" t="s">
        <v>272</v>
      </c>
      <c r="D140" s="130">
        <v>3098</v>
      </c>
      <c r="E140" s="93">
        <v>0</v>
      </c>
      <c r="F140" s="88"/>
      <c r="G140" s="88"/>
      <c r="H140" s="91"/>
      <c r="I140" s="92">
        <v>3098</v>
      </c>
      <c r="J140" s="88"/>
      <c r="K140" s="88"/>
      <c r="L140" s="89">
        <v>3098</v>
      </c>
      <c r="M140" s="92">
        <v>0</v>
      </c>
      <c r="N140" s="88"/>
      <c r="O140" s="88"/>
      <c r="P140" s="91"/>
      <c r="Q140" s="92">
        <v>0</v>
      </c>
      <c r="R140" s="88"/>
      <c r="S140" s="88"/>
      <c r="T140" s="89"/>
      <c r="U140" s="92">
        <v>0</v>
      </c>
      <c r="V140" s="88"/>
      <c r="W140" s="88"/>
      <c r="X140" s="89"/>
      <c r="Y140" s="628">
        <v>3098</v>
      </c>
      <c r="Z140" s="287">
        <v>0</v>
      </c>
      <c r="AA140" s="287">
        <v>0</v>
      </c>
      <c r="AB140" s="398">
        <v>3098</v>
      </c>
      <c r="AC140" s="289"/>
      <c r="AD140" s="528"/>
      <c r="AE140" s="528"/>
    </row>
    <row r="141" spans="2:31" s="31" customFormat="1" ht="20.25">
      <c r="B141" s="624" t="s">
        <v>482</v>
      </c>
      <c r="C141" s="615" t="s">
        <v>322</v>
      </c>
      <c r="D141" s="130">
        <v>2062</v>
      </c>
      <c r="E141" s="93">
        <v>0</v>
      </c>
      <c r="F141" s="88"/>
      <c r="G141" s="88"/>
      <c r="H141" s="91"/>
      <c r="I141" s="92">
        <v>2062</v>
      </c>
      <c r="J141" s="88"/>
      <c r="K141" s="88"/>
      <c r="L141" s="89">
        <v>2062</v>
      </c>
      <c r="M141" s="92">
        <v>0</v>
      </c>
      <c r="N141" s="88"/>
      <c r="O141" s="88"/>
      <c r="P141" s="91"/>
      <c r="Q141" s="92">
        <v>0</v>
      </c>
      <c r="R141" s="88"/>
      <c r="S141" s="88"/>
      <c r="T141" s="89"/>
      <c r="U141" s="92">
        <v>0</v>
      </c>
      <c r="V141" s="88"/>
      <c r="W141" s="88"/>
      <c r="X141" s="89"/>
      <c r="Y141" s="628">
        <v>2062</v>
      </c>
      <c r="Z141" s="287">
        <v>0</v>
      </c>
      <c r="AA141" s="287">
        <v>0</v>
      </c>
      <c r="AB141" s="398">
        <v>2062</v>
      </c>
      <c r="AC141" s="289"/>
      <c r="AD141" s="528"/>
      <c r="AE141" s="528"/>
    </row>
    <row r="142" spans="2:31" s="31" customFormat="1" ht="24.75" customHeight="1">
      <c r="B142" s="624" t="s">
        <v>483</v>
      </c>
      <c r="C142" s="615" t="s">
        <v>291</v>
      </c>
      <c r="D142" s="130">
        <v>7605</v>
      </c>
      <c r="E142" s="93">
        <v>0</v>
      </c>
      <c r="F142" s="88"/>
      <c r="G142" s="88"/>
      <c r="H142" s="91"/>
      <c r="I142" s="92">
        <v>7605</v>
      </c>
      <c r="J142" s="88"/>
      <c r="K142" s="88"/>
      <c r="L142" s="89">
        <v>7605</v>
      </c>
      <c r="M142" s="92">
        <v>0</v>
      </c>
      <c r="N142" s="88"/>
      <c r="O142" s="88"/>
      <c r="P142" s="91"/>
      <c r="Q142" s="92">
        <v>0</v>
      </c>
      <c r="R142" s="88"/>
      <c r="S142" s="88"/>
      <c r="T142" s="89"/>
      <c r="U142" s="92">
        <v>0</v>
      </c>
      <c r="V142" s="88"/>
      <c r="W142" s="88"/>
      <c r="X142" s="89"/>
      <c r="Y142" s="628">
        <v>7605</v>
      </c>
      <c r="Z142" s="287">
        <v>0</v>
      </c>
      <c r="AA142" s="287">
        <v>0</v>
      </c>
      <c r="AB142" s="398">
        <v>7605</v>
      </c>
      <c r="AC142" s="289"/>
      <c r="AD142" s="528"/>
      <c r="AE142" s="528"/>
    </row>
    <row r="143" spans="2:31" s="31" customFormat="1" ht="48" customHeight="1">
      <c r="B143" s="624" t="s">
        <v>484</v>
      </c>
      <c r="C143" s="615" t="s">
        <v>320</v>
      </c>
      <c r="D143" s="130">
        <v>3485</v>
      </c>
      <c r="E143" s="93">
        <v>0</v>
      </c>
      <c r="F143" s="88"/>
      <c r="G143" s="88"/>
      <c r="H143" s="91"/>
      <c r="I143" s="92">
        <v>0</v>
      </c>
      <c r="J143" s="88"/>
      <c r="K143" s="88"/>
      <c r="L143" s="89"/>
      <c r="M143" s="92">
        <v>0</v>
      </c>
      <c r="N143" s="88"/>
      <c r="O143" s="88"/>
      <c r="P143" s="91"/>
      <c r="Q143" s="92">
        <v>0</v>
      </c>
      <c r="R143" s="88"/>
      <c r="S143" s="88"/>
      <c r="T143" s="89"/>
      <c r="U143" s="92">
        <v>3485</v>
      </c>
      <c r="V143" s="88"/>
      <c r="W143" s="88"/>
      <c r="X143" s="89">
        <v>3485</v>
      </c>
      <c r="Y143" s="628">
        <v>3485</v>
      </c>
      <c r="Z143" s="287">
        <v>0</v>
      </c>
      <c r="AA143" s="287">
        <v>0</v>
      </c>
      <c r="AB143" s="398">
        <v>3485</v>
      </c>
      <c r="AC143" s="289"/>
      <c r="AD143" s="528"/>
      <c r="AE143" s="528"/>
    </row>
    <row r="144" spans="2:31" s="31" customFormat="1" ht="41.25" thickBot="1">
      <c r="B144" s="624" t="s">
        <v>485</v>
      </c>
      <c r="C144" s="618" t="s">
        <v>321</v>
      </c>
      <c r="D144" s="326">
        <v>3485</v>
      </c>
      <c r="E144" s="93">
        <v>0</v>
      </c>
      <c r="F144" s="311"/>
      <c r="G144" s="311"/>
      <c r="H144" s="104"/>
      <c r="I144" s="92">
        <v>0</v>
      </c>
      <c r="J144" s="311"/>
      <c r="K144" s="311"/>
      <c r="L144" s="312"/>
      <c r="M144" s="92">
        <v>0</v>
      </c>
      <c r="N144" s="311"/>
      <c r="O144" s="311"/>
      <c r="P144" s="104"/>
      <c r="Q144" s="92">
        <v>0</v>
      </c>
      <c r="R144" s="311"/>
      <c r="S144" s="311"/>
      <c r="T144" s="312"/>
      <c r="U144" s="92">
        <v>3485</v>
      </c>
      <c r="V144" s="311"/>
      <c r="W144" s="311"/>
      <c r="X144" s="312">
        <v>3485</v>
      </c>
      <c r="Y144" s="630">
        <v>3485</v>
      </c>
      <c r="Z144" s="334">
        <v>0</v>
      </c>
      <c r="AA144" s="334">
        <v>0</v>
      </c>
      <c r="AB144" s="313">
        <v>3485</v>
      </c>
      <c r="AC144" s="289"/>
      <c r="AD144" s="528"/>
      <c r="AE144" s="528"/>
    </row>
    <row r="145" spans="1:31" s="31" customFormat="1" ht="45" customHeight="1" thickBot="1">
      <c r="B145" s="60"/>
      <c r="C145" s="548" t="s">
        <v>232</v>
      </c>
      <c r="D145" s="665">
        <v>1066992</v>
      </c>
      <c r="E145" s="666">
        <v>212651</v>
      </c>
      <c r="F145" s="666">
        <v>173583</v>
      </c>
      <c r="G145" s="666">
        <v>29664</v>
      </c>
      <c r="H145" s="667">
        <v>9404</v>
      </c>
      <c r="I145" s="668">
        <v>234583</v>
      </c>
      <c r="J145" s="666">
        <v>184004</v>
      </c>
      <c r="K145" s="666">
        <v>31037</v>
      </c>
      <c r="L145" s="669">
        <v>19542</v>
      </c>
      <c r="M145" s="668">
        <v>216482</v>
      </c>
      <c r="N145" s="666">
        <v>183745</v>
      </c>
      <c r="O145" s="666">
        <v>32737</v>
      </c>
      <c r="P145" s="670">
        <v>0</v>
      </c>
      <c r="Q145" s="668">
        <v>215013</v>
      </c>
      <c r="R145" s="666">
        <v>182233</v>
      </c>
      <c r="S145" s="666">
        <v>32780</v>
      </c>
      <c r="T145" s="669">
        <v>0</v>
      </c>
      <c r="U145" s="668">
        <v>188263</v>
      </c>
      <c r="V145" s="666">
        <v>161343</v>
      </c>
      <c r="W145" s="666">
        <v>19950</v>
      </c>
      <c r="X145" s="669">
        <v>6970</v>
      </c>
      <c r="Y145" s="668">
        <v>1066992</v>
      </c>
      <c r="Z145" s="671">
        <v>884908</v>
      </c>
      <c r="AA145" s="671">
        <v>146168</v>
      </c>
      <c r="AB145" s="631">
        <v>35916</v>
      </c>
      <c r="AC145" s="289"/>
      <c r="AD145" s="528"/>
      <c r="AE145" s="528"/>
    </row>
    <row r="146" spans="1:31" s="105" customFormat="1" ht="26.25">
      <c r="M146" s="31"/>
    </row>
    <row r="147" spans="1:31" s="105" customFormat="1" ht="26.25">
      <c r="I147" s="31"/>
      <c r="O147" s="31"/>
      <c r="P147" s="31"/>
    </row>
    <row r="148" spans="1:31" s="105" customFormat="1" ht="26.25">
      <c r="K148" s="31"/>
      <c r="L148" s="31"/>
    </row>
    <row r="149" spans="1:31" s="31" customFormat="1" ht="26.25">
      <c r="A149" s="527"/>
      <c r="I149" s="105"/>
      <c r="J149" s="105"/>
      <c r="K149" s="105"/>
      <c r="L149" s="105"/>
      <c r="M149" s="105"/>
      <c r="Y149" s="672"/>
      <c r="Z149" s="672"/>
      <c r="AA149" s="672"/>
      <c r="AB149" s="672"/>
      <c r="AC149" s="672"/>
      <c r="AD149" s="672"/>
      <c r="AE149" s="672"/>
    </row>
    <row r="150" spans="1:31" s="31" customFormat="1">
      <c r="A150" s="527"/>
      <c r="J150" s="549"/>
      <c r="Y150" s="672"/>
      <c r="Z150" s="672"/>
      <c r="AA150" s="672"/>
      <c r="AB150" s="672"/>
      <c r="AC150" s="672"/>
      <c r="AD150" s="672"/>
      <c r="AE150" s="672"/>
    </row>
    <row r="151" spans="1:31" s="31" customFormat="1">
      <c r="A151" s="527"/>
      <c r="N151" s="536"/>
      <c r="Y151" s="672"/>
      <c r="Z151" s="672"/>
      <c r="AA151" s="672"/>
      <c r="AB151" s="672"/>
      <c r="AC151" s="672"/>
      <c r="AD151" s="672"/>
      <c r="AE151" s="672"/>
    </row>
  </sheetData>
  <mergeCells count="24">
    <mergeCell ref="B2:AA2"/>
    <mergeCell ref="S6:AA6"/>
    <mergeCell ref="D13:D15"/>
    <mergeCell ref="Y13:AB13"/>
    <mergeCell ref="E14:E15"/>
    <mergeCell ref="I14:I15"/>
    <mergeCell ref="M14:M15"/>
    <mergeCell ref="Q14:Q15"/>
    <mergeCell ref="Y10:AB10"/>
    <mergeCell ref="E13:W13"/>
    <mergeCell ref="F14:H14"/>
    <mergeCell ref="J14:L14"/>
    <mergeCell ref="Z8:AB8"/>
    <mergeCell ref="Y9:AB9"/>
    <mergeCell ref="Z5:AB5"/>
    <mergeCell ref="Z7:AB7"/>
    <mergeCell ref="U14:U15"/>
    <mergeCell ref="V14:X14"/>
    <mergeCell ref="Y14:Y15"/>
    <mergeCell ref="Z14:AB14"/>
    <mergeCell ref="B13:B15"/>
    <mergeCell ref="C13:C15"/>
    <mergeCell ref="N14:P14"/>
    <mergeCell ref="R14:T14"/>
  </mergeCells>
  <pageMargins left="0.19685039370078741" right="0.19685039370078741" top="0.15748031496062992" bottom="0.15748031496062992" header="0.31496062992125984" footer="0.31496062992125984"/>
  <pageSetup paperSize="9" scale="24" fitToHeight="0" orientation="landscape" r:id="rId1"/>
  <rowBreaks count="1" manualBreakCount="1">
    <brk id="53" max="32"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X49"/>
  <sheetViews>
    <sheetView view="pageBreakPreview" zoomScale="70" zoomScaleNormal="80" zoomScaleSheetLayoutView="70" workbookViewId="0">
      <selection activeCell="T7" sqref="T7"/>
    </sheetView>
  </sheetViews>
  <sheetFormatPr defaultColWidth="9.140625" defaultRowHeight="15.75"/>
  <cols>
    <col min="1" max="1" width="2.42578125" style="2" customWidth="1"/>
    <col min="2" max="2" width="7.5703125" style="3" customWidth="1"/>
    <col min="3" max="3" width="78.42578125" style="2" customWidth="1"/>
    <col min="4" max="4" width="27.42578125" style="2" customWidth="1"/>
    <col min="5" max="6" width="15.5703125" style="2" customWidth="1"/>
    <col min="7" max="7" width="12.140625" style="2" customWidth="1"/>
    <col min="8" max="9" width="15.42578125" style="2" customWidth="1"/>
    <col min="10" max="10" width="1.7109375" style="2" customWidth="1"/>
    <col min="11" max="11" width="9.140625" style="2"/>
    <col min="12" max="12" width="15.85546875" style="2" customWidth="1"/>
    <col min="13" max="16" width="14.42578125" style="2" customWidth="1"/>
    <col min="17" max="17" width="15.5703125" style="2" bestFit="1" customWidth="1"/>
    <col min="18" max="16384" width="9.140625" style="2"/>
  </cols>
  <sheetData>
    <row r="1" spans="2:24" ht="61.5" customHeight="1">
      <c r="B1" s="737" t="s">
        <v>46</v>
      </c>
      <c r="C1" s="737"/>
      <c r="D1" s="737"/>
      <c r="E1" s="737"/>
      <c r="F1" s="737"/>
      <c r="G1" s="737"/>
      <c r="H1" s="737"/>
      <c r="I1" s="737"/>
    </row>
    <row r="2" spans="2:24" ht="23.25" customHeight="1">
      <c r="B2" s="77"/>
      <c r="C2" s="77"/>
      <c r="D2" s="77"/>
      <c r="E2" s="77"/>
      <c r="F2" s="77"/>
      <c r="G2" s="537"/>
      <c r="H2" s="99"/>
      <c r="I2" s="77"/>
    </row>
    <row r="3" spans="2:24" ht="33.75" customHeight="1">
      <c r="B3" s="739" t="s">
        <v>106</v>
      </c>
      <c r="C3" s="739"/>
      <c r="D3" s="739"/>
      <c r="E3" s="739"/>
      <c r="F3" s="739"/>
      <c r="G3" s="739"/>
      <c r="H3" s="739"/>
      <c r="I3" s="739"/>
    </row>
    <row r="4" spans="2:24" ht="33.75" customHeight="1">
      <c r="B4" s="78"/>
      <c r="C4" s="78"/>
      <c r="D4" s="78"/>
      <c r="E4" s="78"/>
      <c r="F4" s="394"/>
      <c r="G4" s="538"/>
      <c r="H4" s="394"/>
      <c r="I4" s="394"/>
    </row>
    <row r="5" spans="2:24" ht="20.25" customHeight="1">
      <c r="B5" s="738" t="s">
        <v>11</v>
      </c>
      <c r="C5" s="738"/>
      <c r="D5" s="738"/>
      <c r="E5" s="738"/>
      <c r="F5" s="738"/>
      <c r="G5" s="738"/>
      <c r="H5" s="738"/>
      <c r="I5" s="738"/>
    </row>
    <row r="6" spans="2:24" ht="42" customHeight="1">
      <c r="B6" s="742" t="s">
        <v>0</v>
      </c>
      <c r="C6" s="742" t="s">
        <v>6</v>
      </c>
      <c r="D6" s="742" t="s">
        <v>7</v>
      </c>
      <c r="E6" s="743"/>
      <c r="F6" s="743"/>
      <c r="G6" s="743"/>
      <c r="H6" s="743"/>
      <c r="I6" s="744"/>
    </row>
    <row r="7" spans="2:24" ht="75" customHeight="1">
      <c r="B7" s="742"/>
      <c r="C7" s="742"/>
      <c r="D7" s="742"/>
      <c r="E7" s="6" t="s">
        <v>206</v>
      </c>
      <c r="F7" s="6" t="s">
        <v>256</v>
      </c>
      <c r="G7" s="539" t="s">
        <v>258</v>
      </c>
      <c r="H7" s="100" t="s">
        <v>260</v>
      </c>
      <c r="I7" s="100" t="s">
        <v>262</v>
      </c>
    </row>
    <row r="8" spans="2:24" ht="18.75">
      <c r="B8" s="6">
        <v>1</v>
      </c>
      <c r="C8" s="6">
        <v>2</v>
      </c>
      <c r="D8" s="6">
        <v>3</v>
      </c>
      <c r="E8" s="6">
        <v>4</v>
      </c>
      <c r="F8" s="6">
        <v>5</v>
      </c>
      <c r="G8" s="539">
        <v>6</v>
      </c>
      <c r="H8" s="100">
        <v>7</v>
      </c>
      <c r="I8" s="6">
        <v>8</v>
      </c>
    </row>
    <row r="9" spans="2:24" ht="45.75" customHeight="1">
      <c r="B9" s="8">
        <v>1</v>
      </c>
      <c r="C9" s="11" t="s">
        <v>27</v>
      </c>
      <c r="D9" s="21">
        <v>1066992</v>
      </c>
      <c r="E9" s="75">
        <v>212651</v>
      </c>
      <c r="F9" s="18">
        <v>234583</v>
      </c>
      <c r="G9" s="18">
        <v>216482</v>
      </c>
      <c r="H9" s="19">
        <v>215013</v>
      </c>
      <c r="I9" s="18">
        <v>188263</v>
      </c>
      <c r="L9" s="616"/>
      <c r="N9" s="98"/>
      <c r="O9" s="98"/>
      <c r="P9" s="98"/>
      <c r="Q9" s="98"/>
      <c r="R9" s="98"/>
      <c r="S9" s="98"/>
      <c r="T9" s="98"/>
      <c r="U9" s="98"/>
      <c r="V9" s="98"/>
      <c r="W9" s="98"/>
      <c r="X9" s="98"/>
    </row>
    <row r="10" spans="2:24" ht="21" customHeight="1">
      <c r="B10" s="8" t="s">
        <v>56</v>
      </c>
      <c r="C10" s="12" t="s">
        <v>90</v>
      </c>
      <c r="D10" s="449">
        <v>1066992</v>
      </c>
      <c r="E10" s="86">
        <v>212651</v>
      </c>
      <c r="F10" s="70">
        <v>234583</v>
      </c>
      <c r="G10" s="70">
        <v>216482</v>
      </c>
      <c r="H10" s="70">
        <v>215013</v>
      </c>
      <c r="I10" s="70">
        <v>188263</v>
      </c>
      <c r="L10" s="301"/>
      <c r="M10" s="301"/>
      <c r="N10" s="301"/>
      <c r="O10" s="301"/>
      <c r="P10" s="301"/>
      <c r="Q10" s="98"/>
      <c r="R10" s="98"/>
      <c r="S10" s="98"/>
      <c r="T10" s="98"/>
      <c r="U10" s="98"/>
    </row>
    <row r="11" spans="2:24" ht="21" customHeight="1">
      <c r="B11" s="8" t="s">
        <v>57</v>
      </c>
      <c r="C11" s="13" t="s">
        <v>1</v>
      </c>
      <c r="D11" s="449">
        <v>146168</v>
      </c>
      <c r="E11" s="86">
        <v>29664</v>
      </c>
      <c r="F11" s="70">
        <v>31037</v>
      </c>
      <c r="G11" s="70">
        <v>32737</v>
      </c>
      <c r="H11" s="299">
        <v>32780</v>
      </c>
      <c r="I11" s="70">
        <v>19950</v>
      </c>
      <c r="L11" s="301"/>
      <c r="M11" s="301"/>
      <c r="N11" s="301"/>
      <c r="O11" s="301"/>
      <c r="Q11" s="98"/>
      <c r="R11" s="98"/>
      <c r="S11" s="98"/>
      <c r="T11" s="98"/>
      <c r="U11" s="98"/>
    </row>
    <row r="12" spans="2:24" ht="21" customHeight="1">
      <c r="B12" s="8" t="s">
        <v>58</v>
      </c>
      <c r="C12" s="13" t="s">
        <v>39</v>
      </c>
      <c r="D12" s="449">
        <v>884908</v>
      </c>
      <c r="E12" s="86">
        <v>173583</v>
      </c>
      <c r="F12" s="70">
        <v>184004</v>
      </c>
      <c r="G12" s="70">
        <v>183745</v>
      </c>
      <c r="H12" s="299">
        <v>182233</v>
      </c>
      <c r="I12" s="70">
        <v>161343</v>
      </c>
      <c r="L12" s="301"/>
      <c r="M12" s="301"/>
      <c r="N12" s="301"/>
      <c r="O12" s="301"/>
      <c r="Q12" s="98"/>
      <c r="R12" s="98"/>
      <c r="S12" s="98"/>
      <c r="T12" s="98"/>
      <c r="U12" s="98"/>
    </row>
    <row r="13" spans="2:24" s="455" customFormat="1" ht="21" customHeight="1">
      <c r="B13" s="607" t="s">
        <v>59</v>
      </c>
      <c r="C13" s="13" t="s">
        <v>40</v>
      </c>
      <c r="D13" s="449">
        <v>35916</v>
      </c>
      <c r="E13" s="67">
        <v>9404</v>
      </c>
      <c r="F13" s="67">
        <v>19542</v>
      </c>
      <c r="G13" s="67">
        <v>0</v>
      </c>
      <c r="H13" s="626">
        <v>0</v>
      </c>
      <c r="I13" s="626">
        <v>6970</v>
      </c>
      <c r="L13" s="617"/>
      <c r="Q13" s="608"/>
      <c r="R13" s="608"/>
      <c r="S13" s="608"/>
      <c r="T13" s="608"/>
      <c r="U13" s="608"/>
    </row>
    <row r="14" spans="2:24" ht="21" customHeight="1">
      <c r="B14" s="8" t="s">
        <v>60</v>
      </c>
      <c r="C14" s="13" t="s">
        <v>24</v>
      </c>
      <c r="D14" s="20"/>
      <c r="E14" s="5"/>
      <c r="F14" s="5"/>
      <c r="G14" s="69"/>
      <c r="H14" s="69"/>
      <c r="I14" s="6"/>
      <c r="Q14" s="98"/>
      <c r="R14" s="98"/>
      <c r="S14" s="98"/>
      <c r="T14" s="98"/>
      <c r="U14" s="98"/>
    </row>
    <row r="15" spans="2:24" ht="41.25" customHeight="1">
      <c r="B15" s="8" t="s">
        <v>61</v>
      </c>
      <c r="C15" s="13" t="s">
        <v>89</v>
      </c>
      <c r="D15" s="20"/>
      <c r="E15" s="5"/>
      <c r="F15" s="5"/>
      <c r="G15" s="69"/>
      <c r="H15" s="69"/>
      <c r="I15" s="6"/>
      <c r="L15" s="300"/>
      <c r="Q15" s="98"/>
      <c r="R15" s="98"/>
      <c r="S15" s="98"/>
      <c r="T15" s="98"/>
      <c r="U15" s="98"/>
    </row>
    <row r="16" spans="2:24" ht="21" customHeight="1">
      <c r="B16" s="8" t="s">
        <v>62</v>
      </c>
      <c r="C16" s="12" t="s">
        <v>25</v>
      </c>
      <c r="D16" s="20"/>
      <c r="E16" s="5"/>
      <c r="F16" s="5"/>
      <c r="G16" s="69"/>
      <c r="H16" s="69"/>
      <c r="I16" s="6"/>
      <c r="Q16" s="98"/>
      <c r="R16" s="98"/>
      <c r="S16" s="98"/>
      <c r="T16" s="98"/>
      <c r="U16" s="98"/>
    </row>
    <row r="17" spans="2:21" ht="21" customHeight="1">
      <c r="B17" s="8" t="s">
        <v>63</v>
      </c>
      <c r="C17" s="13" t="s">
        <v>41</v>
      </c>
      <c r="D17" s="20"/>
      <c r="E17" s="5"/>
      <c r="F17" s="5"/>
      <c r="G17" s="69"/>
      <c r="H17" s="69"/>
      <c r="I17" s="6"/>
      <c r="Q17" s="98"/>
      <c r="R17" s="98"/>
      <c r="S17" s="98"/>
      <c r="T17" s="98"/>
      <c r="U17" s="98"/>
    </row>
    <row r="18" spans="2:21" ht="21" customHeight="1">
      <c r="B18" s="8" t="s">
        <v>64</v>
      </c>
      <c r="C18" s="13" t="s">
        <v>42</v>
      </c>
      <c r="D18" s="20"/>
      <c r="E18" s="5"/>
      <c r="F18" s="5"/>
      <c r="G18" s="69"/>
      <c r="H18" s="69"/>
      <c r="I18" s="6"/>
      <c r="Q18" s="98"/>
      <c r="R18" s="98"/>
      <c r="S18" s="98"/>
      <c r="T18" s="98"/>
      <c r="U18" s="98"/>
    </row>
    <row r="19" spans="2:21" ht="21" customHeight="1">
      <c r="B19" s="8" t="s">
        <v>65</v>
      </c>
      <c r="C19" s="14" t="s">
        <v>26</v>
      </c>
      <c r="D19" s="20"/>
      <c r="E19" s="5"/>
      <c r="F19" s="5"/>
      <c r="G19" s="69"/>
      <c r="H19" s="69"/>
      <c r="I19" s="6"/>
      <c r="Q19" s="98"/>
      <c r="R19" s="98"/>
      <c r="S19" s="98"/>
      <c r="T19" s="98"/>
      <c r="U19" s="98"/>
    </row>
    <row r="20" spans="2:21" ht="21" customHeight="1">
      <c r="B20" s="8" t="s">
        <v>66</v>
      </c>
      <c r="C20" s="13" t="s">
        <v>8</v>
      </c>
      <c r="D20" s="20"/>
      <c r="E20" s="5"/>
      <c r="F20" s="5"/>
      <c r="G20" s="69"/>
      <c r="H20" s="69"/>
      <c r="I20" s="6"/>
      <c r="Q20" s="98"/>
      <c r="R20" s="98"/>
      <c r="S20" s="98"/>
      <c r="T20" s="98"/>
      <c r="U20" s="98"/>
    </row>
    <row r="21" spans="2:21" ht="21" customHeight="1">
      <c r="B21" s="8" t="s">
        <v>67</v>
      </c>
      <c r="C21" s="13" t="s">
        <v>28</v>
      </c>
      <c r="D21" s="20"/>
      <c r="E21" s="5"/>
      <c r="F21" s="5"/>
      <c r="G21" s="69"/>
      <c r="H21" s="69"/>
      <c r="I21" s="6"/>
      <c r="Q21" s="98"/>
      <c r="R21" s="98"/>
      <c r="S21" s="98"/>
      <c r="T21" s="98"/>
      <c r="U21" s="98"/>
    </row>
    <row r="22" spans="2:21" ht="21" customHeight="1">
      <c r="B22" s="8" t="s">
        <v>68</v>
      </c>
      <c r="C22" s="13" t="s">
        <v>9</v>
      </c>
      <c r="D22" s="20"/>
      <c r="E22" s="5"/>
      <c r="F22" s="5"/>
      <c r="G22" s="69"/>
      <c r="H22" s="69"/>
      <c r="I22" s="6"/>
      <c r="Q22" s="98"/>
      <c r="R22" s="98"/>
      <c r="S22" s="98"/>
      <c r="T22" s="98"/>
      <c r="U22" s="98"/>
    </row>
    <row r="23" spans="2:21" ht="45.75" customHeight="1">
      <c r="B23" s="8">
        <v>2</v>
      </c>
      <c r="C23" s="11" t="s">
        <v>30</v>
      </c>
      <c r="D23" s="21">
        <v>1066992</v>
      </c>
      <c r="E23" s="18">
        <v>212651</v>
      </c>
      <c r="F23" s="18">
        <v>234583</v>
      </c>
      <c r="G23" s="18">
        <v>216482</v>
      </c>
      <c r="H23" s="18">
        <v>215013</v>
      </c>
      <c r="I23" s="18">
        <v>188263</v>
      </c>
      <c r="J23" s="18">
        <v>0</v>
      </c>
      <c r="L23" s="300"/>
      <c r="M23" s="300"/>
      <c r="N23" s="300"/>
      <c r="O23" s="300"/>
      <c r="P23" s="300"/>
      <c r="Q23" s="98"/>
      <c r="R23" s="98"/>
      <c r="S23" s="98"/>
      <c r="T23" s="98"/>
      <c r="U23" s="98"/>
    </row>
    <row r="24" spans="2:21" ht="21" customHeight="1">
      <c r="B24" s="8" t="s">
        <v>69</v>
      </c>
      <c r="C24" s="12" t="s">
        <v>1</v>
      </c>
      <c r="D24" s="20">
        <v>146168</v>
      </c>
      <c r="E24" s="70">
        <v>29664</v>
      </c>
      <c r="F24" s="70">
        <v>31037</v>
      </c>
      <c r="G24" s="70">
        <v>32737</v>
      </c>
      <c r="H24" s="70">
        <v>32780</v>
      </c>
      <c r="I24" s="70">
        <v>19950</v>
      </c>
      <c r="L24" s="622"/>
      <c r="Q24" s="98"/>
      <c r="R24" s="98"/>
      <c r="S24" s="98"/>
      <c r="T24" s="98"/>
      <c r="U24" s="98"/>
    </row>
    <row r="25" spans="2:21" ht="21" customHeight="1">
      <c r="B25" s="8" t="s">
        <v>70</v>
      </c>
      <c r="C25" s="12" t="s">
        <v>39</v>
      </c>
      <c r="D25" s="71">
        <v>884908</v>
      </c>
      <c r="E25" s="70">
        <v>173583</v>
      </c>
      <c r="F25" s="70">
        <v>184004</v>
      </c>
      <c r="G25" s="70">
        <v>183745</v>
      </c>
      <c r="H25" s="70">
        <v>182233</v>
      </c>
      <c r="I25" s="70">
        <v>161343</v>
      </c>
      <c r="L25" s="622"/>
      <c r="Q25" s="98"/>
      <c r="R25" s="98"/>
      <c r="S25" s="98"/>
      <c r="T25" s="98"/>
      <c r="U25" s="98"/>
    </row>
    <row r="26" spans="2:21" s="455" customFormat="1" ht="21" customHeight="1">
      <c r="B26" s="607" t="s">
        <v>71</v>
      </c>
      <c r="C26" s="12" t="s">
        <v>40</v>
      </c>
      <c r="D26" s="71">
        <v>35916</v>
      </c>
      <c r="E26" s="70">
        <v>9404</v>
      </c>
      <c r="F26" s="70">
        <v>19542</v>
      </c>
      <c r="G26" s="70">
        <v>0</v>
      </c>
      <c r="H26" s="70">
        <v>0</v>
      </c>
      <c r="I26" s="70">
        <v>6970</v>
      </c>
      <c r="Q26" s="608"/>
      <c r="R26" s="608"/>
      <c r="S26" s="608"/>
      <c r="T26" s="608"/>
      <c r="U26" s="608"/>
    </row>
    <row r="27" spans="2:21" ht="21" customHeight="1">
      <c r="B27" s="8" t="s">
        <v>72</v>
      </c>
      <c r="C27" s="12" t="s">
        <v>24</v>
      </c>
      <c r="D27" s="20"/>
      <c r="E27" s="5"/>
      <c r="F27" s="5"/>
      <c r="G27" s="69"/>
      <c r="H27" s="69"/>
      <c r="I27" s="6"/>
      <c r="Q27" s="98"/>
      <c r="R27" s="98"/>
      <c r="S27" s="98"/>
      <c r="T27" s="98"/>
      <c r="U27" s="98"/>
    </row>
    <row r="28" spans="2:21" ht="21" customHeight="1">
      <c r="B28" s="8" t="s">
        <v>73</v>
      </c>
      <c r="C28" s="12" t="s">
        <v>10</v>
      </c>
      <c r="D28" s="20"/>
      <c r="E28" s="5"/>
      <c r="F28" s="5"/>
      <c r="G28" s="69"/>
      <c r="H28" s="69"/>
      <c r="I28" s="6"/>
      <c r="Q28" s="98"/>
      <c r="R28" s="98"/>
      <c r="S28" s="98"/>
      <c r="T28" s="98"/>
      <c r="U28" s="98"/>
    </row>
    <row r="29" spans="2:21" ht="21" customHeight="1">
      <c r="B29" s="8" t="s">
        <v>74</v>
      </c>
      <c r="C29" s="12" t="s">
        <v>29</v>
      </c>
      <c r="D29" s="20"/>
      <c r="E29" s="5"/>
      <c r="F29" s="5"/>
      <c r="G29" s="69"/>
      <c r="H29" s="69"/>
      <c r="I29" s="6"/>
      <c r="Q29" s="98"/>
      <c r="R29" s="98"/>
      <c r="S29" s="98"/>
      <c r="T29" s="98"/>
      <c r="U29" s="98"/>
    </row>
    <row r="30" spans="2:21" ht="21" customHeight="1">
      <c r="B30" s="8" t="s">
        <v>75</v>
      </c>
      <c r="C30" s="14" t="s">
        <v>26</v>
      </c>
      <c r="D30" s="20"/>
      <c r="E30" s="5"/>
      <c r="F30" s="5"/>
      <c r="G30" s="69"/>
      <c r="H30" s="69"/>
      <c r="I30" s="6"/>
      <c r="Q30" s="98"/>
      <c r="R30" s="98"/>
      <c r="S30" s="98"/>
      <c r="T30" s="98"/>
      <c r="U30" s="98"/>
    </row>
    <row r="31" spans="2:21" ht="21" customHeight="1">
      <c r="B31" s="8" t="s">
        <v>76</v>
      </c>
      <c r="C31" s="13" t="s">
        <v>8</v>
      </c>
      <c r="D31" s="20"/>
      <c r="E31" s="5"/>
      <c r="F31" s="5"/>
      <c r="G31" s="69"/>
      <c r="H31" s="69"/>
      <c r="I31" s="6"/>
      <c r="Q31" s="98"/>
      <c r="R31" s="98"/>
      <c r="S31" s="98"/>
      <c r="T31" s="98"/>
      <c r="U31" s="98"/>
    </row>
    <row r="32" spans="2:21" ht="21" customHeight="1">
      <c r="B32" s="8" t="s">
        <v>77</v>
      </c>
      <c r="C32" s="13" t="s">
        <v>28</v>
      </c>
      <c r="D32" s="20"/>
      <c r="E32" s="5"/>
      <c r="F32" s="5"/>
      <c r="G32" s="69"/>
      <c r="H32" s="69"/>
      <c r="I32" s="6"/>
      <c r="Q32" s="98"/>
      <c r="R32" s="98"/>
      <c r="S32" s="98"/>
      <c r="T32" s="98"/>
      <c r="U32" s="98"/>
    </row>
    <row r="33" spans="2:21" ht="21" customHeight="1">
      <c r="B33" s="8" t="s">
        <v>78</v>
      </c>
      <c r="C33" s="13" t="s">
        <v>9</v>
      </c>
      <c r="D33" s="20"/>
      <c r="E33" s="5"/>
      <c r="F33" s="5"/>
      <c r="G33" s="69"/>
      <c r="H33" s="69"/>
      <c r="I33" s="6"/>
      <c r="Q33" s="98"/>
      <c r="R33" s="98"/>
      <c r="S33" s="98"/>
      <c r="T33" s="98"/>
      <c r="U33" s="98"/>
    </row>
    <row r="34" spans="2:21" ht="37.5">
      <c r="B34" s="8" t="s">
        <v>79</v>
      </c>
      <c r="C34" s="14" t="s">
        <v>89</v>
      </c>
      <c r="D34" s="20"/>
      <c r="E34" s="17"/>
      <c r="F34" s="17"/>
      <c r="G34" s="70"/>
      <c r="H34" s="70"/>
      <c r="I34" s="17"/>
      <c r="Q34" s="98"/>
      <c r="R34" s="98"/>
      <c r="S34" s="98"/>
      <c r="T34" s="98"/>
      <c r="U34" s="98"/>
    </row>
    <row r="35" spans="2:21" ht="21" customHeight="1">
      <c r="B35" s="8" t="s">
        <v>80</v>
      </c>
      <c r="C35" s="11" t="s">
        <v>31</v>
      </c>
      <c r="D35" s="21">
        <v>36542</v>
      </c>
      <c r="E35" s="18">
        <v>7416</v>
      </c>
      <c r="F35" s="18">
        <v>7759.25</v>
      </c>
      <c r="G35" s="18">
        <v>8184.25</v>
      </c>
      <c r="H35" s="18">
        <v>8195</v>
      </c>
      <c r="I35" s="18">
        <v>4987.5</v>
      </c>
      <c r="Q35" s="98"/>
      <c r="R35" s="98"/>
      <c r="S35" s="98"/>
      <c r="T35" s="98"/>
      <c r="U35" s="98"/>
    </row>
    <row r="36" spans="2:21" ht="41.25" customHeight="1">
      <c r="B36" s="8" t="s">
        <v>34</v>
      </c>
      <c r="C36" s="7" t="s">
        <v>92</v>
      </c>
      <c r="D36" s="71">
        <v>36542</v>
      </c>
      <c r="E36" s="70">
        <v>7416</v>
      </c>
      <c r="F36" s="70">
        <v>7759.25</v>
      </c>
      <c r="G36" s="70">
        <v>8184.25</v>
      </c>
      <c r="H36" s="70">
        <v>8195</v>
      </c>
      <c r="I36" s="70">
        <v>4987.5</v>
      </c>
      <c r="Q36" s="98"/>
      <c r="R36" s="98"/>
      <c r="S36" s="98"/>
      <c r="T36" s="98"/>
      <c r="U36" s="98"/>
    </row>
    <row r="37" spans="2:21" ht="21" customHeight="1">
      <c r="B37" s="8" t="s">
        <v>81</v>
      </c>
      <c r="C37" s="11" t="s">
        <v>84</v>
      </c>
      <c r="D37" s="19">
        <v>182710</v>
      </c>
      <c r="E37" s="75">
        <v>37080</v>
      </c>
      <c r="F37" s="75">
        <v>38796.25</v>
      </c>
      <c r="G37" s="75">
        <v>40921.25</v>
      </c>
      <c r="H37" s="75">
        <v>40975</v>
      </c>
      <c r="I37" s="75">
        <v>24937.5</v>
      </c>
      <c r="Q37" s="98"/>
      <c r="R37" s="98"/>
      <c r="S37" s="98"/>
      <c r="T37" s="98"/>
      <c r="U37" s="98"/>
    </row>
    <row r="38" spans="2:21" ht="41.25" customHeight="1">
      <c r="B38" s="8" t="s">
        <v>82</v>
      </c>
      <c r="C38" s="7" t="s">
        <v>93</v>
      </c>
      <c r="D38" s="71">
        <v>182710</v>
      </c>
      <c r="E38" s="70">
        <v>37080</v>
      </c>
      <c r="F38" s="70">
        <v>38796.25</v>
      </c>
      <c r="G38" s="70">
        <v>40921.25</v>
      </c>
      <c r="H38" s="70">
        <v>40975</v>
      </c>
      <c r="I38" s="70">
        <v>24937.5</v>
      </c>
      <c r="Q38" s="98"/>
      <c r="R38" s="98"/>
      <c r="S38" s="98"/>
      <c r="T38" s="98"/>
      <c r="U38" s="98"/>
    </row>
    <row r="39" spans="2:21" ht="18.75">
      <c r="B39" s="1"/>
      <c r="C39" s="9"/>
      <c r="D39" s="9"/>
      <c r="E39" s="9"/>
      <c r="F39" s="9"/>
      <c r="G39" s="23"/>
      <c r="H39" s="23"/>
      <c r="I39" s="9"/>
    </row>
    <row r="40" spans="2:21" ht="18.75">
      <c r="B40" s="741" t="s">
        <v>487</v>
      </c>
      <c r="C40" s="741"/>
      <c r="D40" s="741"/>
      <c r="E40" s="741"/>
      <c r="F40" s="741"/>
      <c r="G40" s="741"/>
      <c r="H40" s="741"/>
      <c r="I40" s="741"/>
    </row>
    <row r="41" spans="2:21" ht="22.15" customHeight="1">
      <c r="B41" s="740" t="s">
        <v>43</v>
      </c>
      <c r="C41" s="740"/>
      <c r="D41" s="740"/>
      <c r="E41" s="740"/>
      <c r="F41" s="740"/>
      <c r="G41" s="740"/>
      <c r="H41" s="740"/>
      <c r="I41" s="740"/>
    </row>
    <row r="42" spans="2:21" ht="22.15" customHeight="1">
      <c r="B42" s="741" t="s">
        <v>44</v>
      </c>
      <c r="C42" s="741"/>
      <c r="D42" s="741"/>
      <c r="E42" s="741"/>
      <c r="F42" s="741"/>
      <c r="G42" s="741"/>
      <c r="H42" s="741"/>
      <c r="I42" s="741"/>
    </row>
    <row r="43" spans="2:21" ht="79.5" customHeight="1">
      <c r="B43" s="1"/>
      <c r="C43" s="9"/>
      <c r="D43" s="9"/>
      <c r="E43" s="9"/>
      <c r="F43" s="9"/>
      <c r="G43" s="23"/>
      <c r="H43" s="23"/>
      <c r="I43" s="9"/>
    </row>
    <row r="46" spans="2:21">
      <c r="D46" s="556"/>
      <c r="E46" s="556"/>
      <c r="F46" s="556"/>
      <c r="G46" s="556"/>
      <c r="H46" s="556"/>
      <c r="I46" s="556"/>
      <c r="J46" s="556"/>
    </row>
    <row r="47" spans="2:21">
      <c r="D47" s="300"/>
      <c r="E47" s="300"/>
      <c r="F47" s="300"/>
      <c r="G47" s="300"/>
      <c r="H47" s="300"/>
      <c r="I47" s="300"/>
    </row>
    <row r="49" spans="5:5">
      <c r="E49" s="504"/>
    </row>
  </sheetData>
  <mergeCells count="10">
    <mergeCell ref="B1:I1"/>
    <mergeCell ref="B5:I5"/>
    <mergeCell ref="B3:I3"/>
    <mergeCell ref="B41:I41"/>
    <mergeCell ref="B42:I42"/>
    <mergeCell ref="B6:B7"/>
    <mergeCell ref="C6:C7"/>
    <mergeCell ref="D6:D7"/>
    <mergeCell ref="B40:I40"/>
    <mergeCell ref="E6:I6"/>
  </mergeCells>
  <phoneticPr fontId="0" type="noConversion"/>
  <pageMargins left="0.45" right="0.37" top="0.28000000000000003" bottom="0.25" header="0.22" footer="0.31"/>
  <pageSetup paperSize="9" scale="50"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35"/>
  <sheetViews>
    <sheetView zoomScale="73" zoomScaleNormal="73" zoomScaleSheetLayoutView="70" workbookViewId="0">
      <selection activeCell="E18" sqref="E18"/>
    </sheetView>
  </sheetViews>
  <sheetFormatPr defaultColWidth="9.140625" defaultRowHeight="15.75"/>
  <cols>
    <col min="1" max="1" width="2.42578125" style="2" customWidth="1"/>
    <col min="2" max="2" width="6.5703125" style="2" customWidth="1"/>
    <col min="3" max="3" width="58.7109375" style="2" customWidth="1"/>
    <col min="4" max="4" width="37.28515625" style="2" customWidth="1"/>
    <col min="5" max="5" width="16" style="2" customWidth="1"/>
    <col min="6" max="6" width="28.28515625" style="2" customWidth="1"/>
    <col min="7" max="11" width="14.140625" style="2" customWidth="1"/>
    <col min="12" max="15" width="15.28515625" style="2" bestFit="1" customWidth="1"/>
    <col min="16" max="16384" width="9.140625" style="2"/>
  </cols>
  <sheetData>
    <row r="1" spans="2:20" ht="23.25" customHeight="1">
      <c r="B1" s="737" t="s">
        <v>45</v>
      </c>
      <c r="C1" s="737"/>
      <c r="D1" s="737"/>
      <c r="E1" s="737"/>
      <c r="F1" s="737"/>
      <c r="G1" s="737"/>
      <c r="H1" s="737"/>
      <c r="I1" s="737"/>
      <c r="J1" s="737"/>
      <c r="K1" s="737"/>
    </row>
    <row r="2" spans="2:20" ht="23.25" customHeight="1">
      <c r="B2" s="169"/>
      <c r="C2" s="169"/>
      <c r="D2" s="169"/>
      <c r="E2" s="169"/>
      <c r="F2" s="169"/>
      <c r="G2" s="169"/>
      <c r="H2" s="169"/>
      <c r="I2" s="169"/>
      <c r="J2" s="552"/>
      <c r="K2" s="169"/>
    </row>
    <row r="3" spans="2:20" s="4" customFormat="1" ht="91.5" customHeight="1">
      <c r="B3" s="746" t="s">
        <v>107</v>
      </c>
      <c r="C3" s="746"/>
      <c r="D3" s="746"/>
      <c r="E3" s="746"/>
      <c r="F3" s="746"/>
      <c r="G3" s="746"/>
      <c r="H3" s="746"/>
      <c r="I3" s="746"/>
      <c r="J3" s="554"/>
    </row>
    <row r="4" spans="2:20" s="4" customFormat="1" ht="30" customHeight="1">
      <c r="B4" s="170"/>
      <c r="C4" s="170"/>
      <c r="D4" s="170"/>
      <c r="E4" s="170"/>
      <c r="F4" s="170"/>
      <c r="G4" s="170"/>
      <c r="H4" s="170"/>
      <c r="I4" s="170"/>
      <c r="J4" s="554"/>
    </row>
    <row r="5" spans="2:20" ht="15.75" customHeight="1">
      <c r="B5" s="747" t="s">
        <v>0</v>
      </c>
      <c r="C5" s="747" t="s">
        <v>6</v>
      </c>
      <c r="D5" s="747" t="s">
        <v>15</v>
      </c>
      <c r="E5" s="750" t="s">
        <v>298</v>
      </c>
      <c r="F5" s="750" t="s">
        <v>7</v>
      </c>
      <c r="G5" s="742" t="s">
        <v>486</v>
      </c>
      <c r="H5" s="742"/>
      <c r="I5" s="742"/>
      <c r="J5" s="742"/>
      <c r="K5" s="742"/>
    </row>
    <row r="6" spans="2:20" ht="32.25" customHeight="1">
      <c r="B6" s="748"/>
      <c r="C6" s="748"/>
      <c r="D6" s="748"/>
      <c r="E6" s="751"/>
      <c r="F6" s="751"/>
      <c r="G6" s="742"/>
      <c r="H6" s="742"/>
      <c r="I6" s="742"/>
      <c r="J6" s="742"/>
      <c r="K6" s="742"/>
    </row>
    <row r="7" spans="2:20" ht="53.25" customHeight="1">
      <c r="B7" s="749"/>
      <c r="C7" s="749"/>
      <c r="D7" s="749"/>
      <c r="E7" s="752"/>
      <c r="F7" s="752"/>
      <c r="G7" s="551" t="s">
        <v>206</v>
      </c>
      <c r="H7" s="551" t="s">
        <v>256</v>
      </c>
      <c r="I7" s="551" t="s">
        <v>258</v>
      </c>
      <c r="J7" s="553" t="s">
        <v>260</v>
      </c>
      <c r="K7" s="553" t="s">
        <v>262</v>
      </c>
    </row>
    <row r="8" spans="2:20" ht="18.75">
      <c r="B8" s="171">
        <v>1</v>
      </c>
      <c r="C8" s="171">
        <v>2</v>
      </c>
      <c r="D8" s="171">
        <v>3</v>
      </c>
      <c r="E8" s="436">
        <v>4</v>
      </c>
      <c r="F8" s="436">
        <v>5</v>
      </c>
      <c r="G8" s="567">
        <v>7</v>
      </c>
      <c r="H8" s="567">
        <v>8</v>
      </c>
      <c r="I8" s="567">
        <v>9</v>
      </c>
      <c r="J8" s="567">
        <v>10</v>
      </c>
      <c r="K8" s="567">
        <v>11</v>
      </c>
    </row>
    <row r="9" spans="2:20" ht="27.6" customHeight="1">
      <c r="B9" s="172">
        <v>1</v>
      </c>
      <c r="C9" s="68" t="s">
        <v>144</v>
      </c>
      <c r="D9" s="172" t="s">
        <v>94</v>
      </c>
      <c r="E9" s="380">
        <v>0.452667497910757</v>
      </c>
      <c r="F9" s="380"/>
      <c r="G9" s="564"/>
      <c r="H9" s="564"/>
      <c r="I9" s="564"/>
      <c r="J9" s="564"/>
      <c r="K9" s="564"/>
      <c r="M9" s="446"/>
      <c r="N9" s="446"/>
      <c r="O9" s="446"/>
      <c r="P9" s="446"/>
      <c r="Q9" s="446"/>
      <c r="R9" s="446"/>
      <c r="S9" s="446"/>
      <c r="T9" s="446"/>
    </row>
    <row r="10" spans="2:20" ht="49.5" customHeight="1">
      <c r="B10" s="172">
        <v>2</v>
      </c>
      <c r="C10" s="68" t="s">
        <v>151</v>
      </c>
      <c r="D10" s="172" t="s">
        <v>94</v>
      </c>
      <c r="E10" s="435"/>
      <c r="F10" s="66"/>
      <c r="G10" s="611">
        <v>0.85869449558717847</v>
      </c>
      <c r="H10" s="611">
        <v>0.63046767846510865</v>
      </c>
      <c r="I10" s="611">
        <v>0.64871092507389472</v>
      </c>
      <c r="J10" s="611">
        <v>0.67212199556445507</v>
      </c>
      <c r="K10" s="611">
        <v>0.68858161640983484</v>
      </c>
      <c r="L10" s="83"/>
      <c r="M10" s="446"/>
      <c r="N10" s="446"/>
      <c r="O10" s="446"/>
      <c r="P10" s="446"/>
      <c r="Q10" s="446"/>
      <c r="R10" s="446"/>
      <c r="S10" s="446"/>
      <c r="T10" s="446"/>
    </row>
    <row r="11" spans="2:20" ht="68.25" customHeight="1">
      <c r="B11" s="172">
        <v>3</v>
      </c>
      <c r="C11" s="68" t="s">
        <v>234</v>
      </c>
      <c r="D11" s="172" t="s">
        <v>16</v>
      </c>
      <c r="E11" s="435"/>
      <c r="F11" s="449">
        <v>1103534</v>
      </c>
      <c r="G11" s="86">
        <v>220067</v>
      </c>
      <c r="H11" s="86">
        <v>242342.25</v>
      </c>
      <c r="I11" s="86">
        <v>224666.25</v>
      </c>
      <c r="J11" s="86">
        <v>223208</v>
      </c>
      <c r="K11" s="86">
        <v>193250.5</v>
      </c>
      <c r="M11" s="446"/>
      <c r="N11" s="446"/>
      <c r="O11" s="446"/>
      <c r="P11" s="446"/>
      <c r="Q11" s="446"/>
      <c r="R11" s="446"/>
      <c r="S11" s="446"/>
      <c r="T11" s="446"/>
    </row>
    <row r="12" spans="2:20" ht="18.75" customHeight="1">
      <c r="B12" s="8" t="s">
        <v>34</v>
      </c>
      <c r="C12" s="10" t="s">
        <v>32</v>
      </c>
      <c r="D12" s="172" t="s">
        <v>16</v>
      </c>
      <c r="E12" s="371"/>
      <c r="F12" s="449">
        <v>1031076</v>
      </c>
      <c r="G12" s="86">
        <v>203247</v>
      </c>
      <c r="H12" s="86">
        <v>215041</v>
      </c>
      <c r="I12" s="86">
        <v>216482</v>
      </c>
      <c r="J12" s="86">
        <v>215013</v>
      </c>
      <c r="K12" s="86">
        <v>181293</v>
      </c>
      <c r="M12" s="446"/>
      <c r="N12" s="446"/>
      <c r="O12" s="446"/>
      <c r="P12" s="446"/>
      <c r="Q12" s="446"/>
      <c r="R12" s="446"/>
      <c r="S12" s="446"/>
      <c r="T12" s="446"/>
    </row>
    <row r="13" spans="2:20" ht="37.5" customHeight="1">
      <c r="B13" s="8" t="s">
        <v>35</v>
      </c>
      <c r="C13" s="10" t="s">
        <v>33</v>
      </c>
      <c r="D13" s="172" t="s">
        <v>16</v>
      </c>
      <c r="E13" s="371"/>
      <c r="F13" s="86"/>
      <c r="G13" s="67"/>
      <c r="H13" s="67"/>
      <c r="I13" s="67"/>
      <c r="J13" s="67"/>
      <c r="K13" s="564"/>
      <c r="M13" s="446"/>
      <c r="N13" s="446"/>
      <c r="O13" s="446"/>
      <c r="P13" s="446"/>
      <c r="Q13" s="446"/>
      <c r="R13" s="446"/>
      <c r="S13" s="446"/>
      <c r="T13" s="446"/>
    </row>
    <row r="14" spans="2:20" ht="37.5" customHeight="1">
      <c r="B14" s="8" t="s">
        <v>36</v>
      </c>
      <c r="C14" s="10" t="s">
        <v>104</v>
      </c>
      <c r="D14" s="172" t="s">
        <v>16</v>
      </c>
      <c r="E14" s="371"/>
      <c r="F14" s="66"/>
      <c r="G14" s="67"/>
      <c r="H14" s="67"/>
      <c r="I14" s="67"/>
      <c r="J14" s="67"/>
      <c r="K14" s="564"/>
      <c r="M14" s="446"/>
      <c r="N14" s="446"/>
      <c r="O14" s="446"/>
      <c r="P14" s="446"/>
      <c r="Q14" s="446"/>
      <c r="R14" s="446"/>
      <c r="S14" s="446"/>
      <c r="T14" s="446"/>
    </row>
    <row r="15" spans="2:20" ht="49.5" customHeight="1">
      <c r="B15" s="172">
        <v>4</v>
      </c>
      <c r="C15" s="72" t="s">
        <v>152</v>
      </c>
      <c r="D15" s="172" t="s">
        <v>470</v>
      </c>
      <c r="E15" s="371"/>
      <c r="F15" s="66"/>
      <c r="G15" s="86">
        <v>1169370.0179999999</v>
      </c>
      <c r="H15" s="86">
        <v>1169370.0179999999</v>
      </c>
      <c r="I15" s="86">
        <v>1169370.0179999999</v>
      </c>
      <c r="J15" s="86">
        <v>1169370.0179999999</v>
      </c>
      <c r="K15" s="86">
        <v>1169370.0179999999</v>
      </c>
      <c r="L15" s="83"/>
      <c r="M15" s="446"/>
      <c r="N15" s="446"/>
      <c r="O15" s="446"/>
      <c r="P15" s="446"/>
      <c r="Q15" s="446"/>
      <c r="R15" s="446"/>
      <c r="S15" s="446"/>
      <c r="T15" s="446"/>
    </row>
    <row r="16" spans="2:20" ht="37.5" customHeight="1">
      <c r="B16" s="172">
        <v>5</v>
      </c>
      <c r="C16" s="68" t="s">
        <v>37</v>
      </c>
      <c r="D16" s="172" t="s">
        <v>95</v>
      </c>
      <c r="E16" s="371"/>
      <c r="F16" s="66"/>
      <c r="G16" s="609">
        <v>0.17380897138753221</v>
      </c>
      <c r="H16" s="609">
        <v>0.18389474391329916</v>
      </c>
      <c r="I16" s="609">
        <v>0.18512703136536207</v>
      </c>
      <c r="J16" s="609">
        <v>0.18387079939653456</v>
      </c>
      <c r="K16" s="609">
        <v>0.15503475992147425</v>
      </c>
      <c r="L16" s="83"/>
      <c r="M16" s="446"/>
      <c r="N16" s="446"/>
      <c r="O16" s="446"/>
      <c r="P16" s="446"/>
      <c r="Q16" s="446"/>
      <c r="R16" s="446"/>
      <c r="S16" s="446"/>
      <c r="T16" s="446"/>
    </row>
    <row r="17" spans="1:20" ht="50.25" customHeight="1">
      <c r="B17" s="172">
        <v>6</v>
      </c>
      <c r="C17" s="68" t="s">
        <v>38</v>
      </c>
      <c r="D17" s="172" t="s">
        <v>95</v>
      </c>
      <c r="E17" s="371"/>
      <c r="F17" s="66"/>
      <c r="G17" s="609">
        <v>1.0325034669747106</v>
      </c>
      <c r="H17" s="609">
        <v>0.81436242237840784</v>
      </c>
      <c r="I17" s="609">
        <v>0.83383795643925673</v>
      </c>
      <c r="J17" s="609">
        <v>0.85599279496098957</v>
      </c>
      <c r="K17" s="609">
        <v>0.84361637633130904</v>
      </c>
      <c r="L17" s="83"/>
      <c r="M17" s="446"/>
      <c r="N17" s="446"/>
      <c r="O17" s="446"/>
      <c r="P17" s="446"/>
      <c r="Q17" s="446"/>
      <c r="R17" s="446"/>
      <c r="S17" s="446"/>
      <c r="T17" s="446"/>
    </row>
    <row r="18" spans="1:20" ht="57" customHeight="1">
      <c r="B18" s="172">
        <v>7</v>
      </c>
      <c r="C18" s="68" t="s">
        <v>91</v>
      </c>
      <c r="D18" s="172" t="s">
        <v>88</v>
      </c>
      <c r="E18" s="371"/>
      <c r="F18" s="66"/>
      <c r="G18" s="610">
        <v>2.2809313055170306</v>
      </c>
      <c r="H18" s="610">
        <v>0.78872608996125937</v>
      </c>
      <c r="I18" s="610">
        <v>1.0239150696614525</v>
      </c>
      <c r="J18" s="610">
        <v>1.0265697169943435</v>
      </c>
      <c r="K18" s="610">
        <v>0.98554144532227683</v>
      </c>
      <c r="L18" s="82"/>
      <c r="M18" s="446"/>
      <c r="N18" s="446"/>
      <c r="O18" s="446"/>
      <c r="P18" s="446"/>
      <c r="Q18" s="446"/>
      <c r="R18" s="446"/>
      <c r="S18" s="446"/>
      <c r="T18" s="446"/>
    </row>
    <row r="19" spans="1:20" ht="50.25" customHeight="1">
      <c r="B19" s="172">
        <v>8</v>
      </c>
      <c r="C19" s="69" t="s">
        <v>108</v>
      </c>
      <c r="D19" s="172" t="s">
        <v>105</v>
      </c>
      <c r="E19" s="67"/>
      <c r="F19" s="67"/>
      <c r="G19" s="64"/>
      <c r="H19" s="64"/>
      <c r="I19" s="64"/>
      <c r="J19" s="64"/>
      <c r="K19" s="64"/>
      <c r="M19" s="446"/>
      <c r="N19" s="446"/>
      <c r="O19" s="446"/>
      <c r="P19" s="446"/>
      <c r="Q19" s="446"/>
      <c r="R19" s="446"/>
      <c r="S19" s="446"/>
      <c r="T19" s="446"/>
    </row>
    <row r="20" spans="1:20" ht="50.25" customHeight="1">
      <c r="B20" s="172">
        <v>9</v>
      </c>
      <c r="C20" s="69" t="s">
        <v>109</v>
      </c>
      <c r="D20" s="172" t="s">
        <v>96</v>
      </c>
      <c r="E20" s="67"/>
      <c r="F20" s="67"/>
      <c r="G20" s="64"/>
      <c r="H20" s="64"/>
      <c r="I20" s="64"/>
      <c r="J20" s="64"/>
      <c r="K20" s="64"/>
      <c r="M20" s="446"/>
      <c r="N20" s="446"/>
      <c r="O20" s="446"/>
      <c r="P20" s="446"/>
      <c r="Q20" s="446"/>
      <c r="R20" s="446"/>
      <c r="S20" s="446"/>
      <c r="T20" s="446"/>
    </row>
    <row r="21" spans="1:20" ht="5.25" customHeight="1">
      <c r="B21" s="23"/>
      <c r="C21" s="23"/>
      <c r="D21" s="23"/>
      <c r="E21" s="23"/>
      <c r="F21" s="23"/>
      <c r="G21" s="23"/>
      <c r="H21" s="23"/>
      <c r="I21" s="23"/>
      <c r="J21" s="23"/>
    </row>
    <row r="22" spans="1:20" s="23" customFormat="1" ht="18.75" customHeight="1">
      <c r="A22" s="16"/>
      <c r="B22" s="16"/>
      <c r="C22" s="740" t="s">
        <v>97</v>
      </c>
      <c r="D22" s="740"/>
      <c r="E22" s="740"/>
      <c r="F22" s="740"/>
      <c r="G22" s="740"/>
      <c r="H22" s="740"/>
      <c r="I22" s="740"/>
      <c r="J22" s="740"/>
      <c r="K22" s="740"/>
    </row>
    <row r="23" spans="1:20" s="23" customFormat="1" ht="18.75" customHeight="1">
      <c r="A23" s="16"/>
      <c r="B23" s="16"/>
      <c r="C23" s="740" t="s">
        <v>85</v>
      </c>
      <c r="D23" s="740"/>
      <c r="E23" s="740"/>
      <c r="F23" s="740"/>
      <c r="G23" s="740"/>
      <c r="H23" s="740"/>
      <c r="I23" s="740"/>
      <c r="J23" s="740"/>
      <c r="K23" s="740"/>
    </row>
    <row r="24" spans="1:20" s="23" customFormat="1" ht="18.75" customHeight="1">
      <c r="A24" s="16"/>
      <c r="B24" s="16"/>
      <c r="C24" s="740" t="s">
        <v>98</v>
      </c>
      <c r="D24" s="740"/>
      <c r="E24" s="740"/>
      <c r="F24" s="740"/>
      <c r="G24" s="16"/>
      <c r="H24" s="16"/>
      <c r="I24" s="16"/>
      <c r="J24" s="16"/>
      <c r="K24" s="16"/>
    </row>
    <row r="25" spans="1:20" s="23" customFormat="1" ht="12.75" customHeight="1">
      <c r="A25" s="16"/>
      <c r="B25" s="16"/>
      <c r="C25" s="16"/>
      <c r="D25" s="16"/>
      <c r="E25" s="16"/>
      <c r="F25" s="16"/>
      <c r="G25" s="16"/>
      <c r="H25" s="16"/>
      <c r="I25" s="16"/>
      <c r="J25" s="16"/>
      <c r="K25" s="16"/>
    </row>
    <row r="26" spans="1:20" s="23" customFormat="1" ht="63.75" customHeight="1">
      <c r="A26" s="16"/>
      <c r="B26" s="16"/>
      <c r="C26" s="745" t="s">
        <v>465</v>
      </c>
      <c r="D26" s="745"/>
      <c r="E26" s="745"/>
      <c r="F26" s="745"/>
      <c r="G26" s="745"/>
      <c r="H26" s="745"/>
      <c r="I26" s="745"/>
      <c r="J26" s="745"/>
      <c r="K26" s="560"/>
    </row>
    <row r="27" spans="1:20" s="23" customFormat="1" ht="66" customHeight="1">
      <c r="A27" s="16"/>
      <c r="B27" s="16"/>
      <c r="C27" s="745" t="s">
        <v>468</v>
      </c>
      <c r="D27" s="745"/>
      <c r="E27" s="745"/>
      <c r="F27" s="745"/>
      <c r="G27" s="745"/>
      <c r="H27" s="745"/>
      <c r="I27" s="745"/>
      <c r="J27" s="745"/>
      <c r="K27" s="561"/>
    </row>
    <row r="28" spans="1:20" s="23" customFormat="1" ht="52.5" customHeight="1">
      <c r="A28" s="16"/>
      <c r="B28" s="16"/>
      <c r="C28" s="754" t="s">
        <v>467</v>
      </c>
      <c r="D28" s="754"/>
      <c r="E28" s="754"/>
      <c r="F28" s="754"/>
      <c r="G28" s="754"/>
      <c r="H28" s="754"/>
      <c r="I28" s="754"/>
      <c r="J28" s="754"/>
      <c r="K28" s="561"/>
    </row>
    <row r="29" spans="1:20" s="23" customFormat="1" ht="23.25" customHeight="1">
      <c r="A29" s="16"/>
      <c r="B29" s="16"/>
      <c r="C29" s="452"/>
      <c r="D29" s="452"/>
      <c r="E29" s="452"/>
      <c r="F29" s="452"/>
      <c r="G29" s="452"/>
      <c r="H29" s="452"/>
      <c r="I29" s="555"/>
      <c r="J29" s="452"/>
      <c r="K29" s="561"/>
    </row>
    <row r="30" spans="1:20" s="23" customFormat="1" ht="12.75" customHeight="1">
      <c r="A30" s="16"/>
      <c r="B30" s="16"/>
      <c r="C30" s="298"/>
      <c r="D30" s="16"/>
      <c r="E30" s="16"/>
      <c r="F30" s="16"/>
      <c r="G30" s="16"/>
      <c r="H30" s="16"/>
      <c r="I30" s="16"/>
      <c r="J30" s="16"/>
    </row>
    <row r="31" spans="1:20" s="23" customFormat="1" ht="19.149999999999999" customHeight="1">
      <c r="A31" s="16"/>
      <c r="B31" s="16"/>
      <c r="C31" s="16"/>
      <c r="D31" s="16"/>
      <c r="E31" s="16"/>
      <c r="F31" s="16"/>
      <c r="G31" s="16"/>
      <c r="H31" s="16"/>
      <c r="I31" s="16"/>
      <c r="J31" s="16"/>
    </row>
    <row r="32" spans="1:20" s="65" customFormat="1" ht="18.75" customHeight="1">
      <c r="A32" s="73"/>
      <c r="B32" s="73"/>
      <c r="C32" s="74" t="s">
        <v>466</v>
      </c>
      <c r="D32" s="73"/>
      <c r="E32" s="753" t="s">
        <v>220</v>
      </c>
      <c r="F32" s="753"/>
      <c r="G32" s="753"/>
      <c r="H32" s="753"/>
      <c r="I32" s="73"/>
      <c r="J32" s="73"/>
    </row>
    <row r="33" spans="1:10" s="23" customFormat="1" ht="16.5" customHeight="1">
      <c r="A33" s="16"/>
      <c r="B33" s="16"/>
      <c r="C33" s="559" t="s">
        <v>221</v>
      </c>
      <c r="D33" s="16"/>
      <c r="E33" s="16"/>
      <c r="F33" s="16"/>
      <c r="G33" s="16"/>
      <c r="H33" s="16"/>
      <c r="I33" s="16"/>
      <c r="J33" s="16"/>
    </row>
    <row r="34" spans="1:10" s="23" customFormat="1" ht="14.25" customHeight="1">
      <c r="A34" s="16"/>
      <c r="B34" s="559"/>
      <c r="C34" s="559"/>
      <c r="D34" s="16"/>
      <c r="E34" s="16"/>
      <c r="F34" s="16"/>
      <c r="G34" s="16"/>
      <c r="H34" s="16"/>
      <c r="I34" s="16"/>
      <c r="J34" s="16"/>
    </row>
    <row r="35" spans="1:10" s="23" customFormat="1" ht="78.75" customHeight="1">
      <c r="A35" s="16"/>
      <c r="B35" s="16"/>
      <c r="C35" s="16"/>
      <c r="D35" s="16"/>
      <c r="E35" s="16"/>
      <c r="F35" s="16"/>
      <c r="G35" s="16"/>
      <c r="H35" s="16"/>
      <c r="I35" s="16"/>
      <c r="J35" s="16"/>
    </row>
  </sheetData>
  <mergeCells count="16">
    <mergeCell ref="E32:F32"/>
    <mergeCell ref="G32:H32"/>
    <mergeCell ref="C27:J27"/>
    <mergeCell ref="C28:J28"/>
    <mergeCell ref="C24:F24"/>
    <mergeCell ref="C22:K22"/>
    <mergeCell ref="C23:K23"/>
    <mergeCell ref="C26:J26"/>
    <mergeCell ref="B1:K1"/>
    <mergeCell ref="B3:I3"/>
    <mergeCell ref="D5:D7"/>
    <mergeCell ref="E5:E7"/>
    <mergeCell ref="C5:C7"/>
    <mergeCell ref="B5:B7"/>
    <mergeCell ref="F5:F7"/>
    <mergeCell ref="G5:K6"/>
  </mergeCells>
  <phoneticPr fontId="0" type="noConversion"/>
  <printOptions horizontalCentered="1"/>
  <pageMargins left="0.23622047244094491" right="0.23622047244094491" top="0.74803149606299213" bottom="0.74803149606299213" header="0.31496062992125984" footer="0.31496062992125984"/>
  <pageSetup paperSize="9" scale="50"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4"/>
  <sheetViews>
    <sheetView zoomScale="80" zoomScaleNormal="80" zoomScaleSheetLayoutView="90" workbookViewId="0">
      <selection activeCell="A29" sqref="A29:I29"/>
    </sheetView>
  </sheetViews>
  <sheetFormatPr defaultColWidth="9.140625" defaultRowHeight="18.75"/>
  <cols>
    <col min="1" max="1" width="54.140625" style="16" customWidth="1"/>
    <col min="2" max="2" width="24.7109375" style="16" customWidth="1"/>
    <col min="3" max="8" width="19.85546875" style="16" customWidth="1"/>
    <col min="9" max="9" width="23.28515625" style="16" customWidth="1"/>
    <col min="10" max="10" width="20.7109375" style="16" customWidth="1"/>
    <col min="11" max="11" width="33.28515625" style="16" customWidth="1"/>
    <col min="12" max="13" width="17.42578125" style="16" customWidth="1"/>
    <col min="14" max="16384" width="9.140625" style="16"/>
  </cols>
  <sheetData>
    <row r="1" spans="1:12">
      <c r="A1" s="756" t="s">
        <v>113</v>
      </c>
      <c r="B1" s="756"/>
      <c r="C1" s="756"/>
      <c r="D1" s="756"/>
      <c r="E1" s="756"/>
      <c r="F1" s="756"/>
      <c r="G1" s="756"/>
      <c r="H1" s="756"/>
      <c r="I1" s="756"/>
      <c r="J1" s="640"/>
    </row>
    <row r="2" spans="1:12">
      <c r="A2" s="640"/>
      <c r="B2" s="640"/>
      <c r="C2" s="640"/>
      <c r="D2" s="640"/>
      <c r="E2" s="640"/>
      <c r="F2" s="640"/>
    </row>
    <row r="3" spans="1:12" ht="64.5" customHeight="1">
      <c r="A3" s="753" t="s">
        <v>114</v>
      </c>
      <c r="B3" s="753"/>
      <c r="C3" s="753"/>
      <c r="D3" s="753"/>
      <c r="E3" s="753"/>
      <c r="F3" s="753"/>
      <c r="G3" s="753"/>
      <c r="H3" s="753"/>
      <c r="I3" s="753"/>
      <c r="J3" s="638"/>
    </row>
    <row r="4" spans="1:12" ht="20.25">
      <c r="A4" s="638"/>
      <c r="B4" s="638"/>
      <c r="C4" s="638"/>
      <c r="D4" s="638"/>
      <c r="E4" s="638"/>
      <c r="F4" s="638"/>
    </row>
    <row r="5" spans="1:12">
      <c r="A5" s="757" t="s">
        <v>110</v>
      </c>
      <c r="B5" s="757"/>
      <c r="C5" s="757"/>
      <c r="D5" s="757"/>
      <c r="E5" s="757"/>
      <c r="F5" s="641"/>
    </row>
    <row r="6" spans="1:12" ht="12" customHeight="1">
      <c r="A6" s="636"/>
      <c r="B6" s="636"/>
      <c r="C6" s="636"/>
      <c r="D6" s="636"/>
      <c r="E6" s="636"/>
      <c r="F6" s="636"/>
    </row>
    <row r="7" spans="1:12" ht="18.75" customHeight="1">
      <c r="A7" s="742" t="s">
        <v>111</v>
      </c>
      <c r="B7" s="758" t="s">
        <v>112</v>
      </c>
      <c r="C7" s="743"/>
      <c r="D7" s="743"/>
      <c r="E7" s="743"/>
      <c r="F7" s="744"/>
      <c r="H7" s="353"/>
    </row>
    <row r="8" spans="1:12">
      <c r="A8" s="742"/>
      <c r="B8" s="637" t="s">
        <v>206</v>
      </c>
      <c r="C8" s="637" t="s">
        <v>256</v>
      </c>
      <c r="D8" s="637" t="s">
        <v>258</v>
      </c>
      <c r="E8" s="637" t="s">
        <v>297</v>
      </c>
      <c r="F8" s="637" t="s">
        <v>262</v>
      </c>
    </row>
    <row r="9" spans="1:12">
      <c r="A9" s="67" t="s">
        <v>115</v>
      </c>
      <c r="B9" s="86">
        <v>1169370018</v>
      </c>
      <c r="C9" s="86">
        <v>1169370018</v>
      </c>
      <c r="D9" s="86">
        <v>1169370018</v>
      </c>
      <c r="E9" s="86">
        <v>1169370018</v>
      </c>
      <c r="F9" s="86">
        <v>1169370018</v>
      </c>
      <c r="G9" s="351"/>
    </row>
    <row r="10" spans="1:12">
      <c r="A10" s="67" t="s">
        <v>116</v>
      </c>
      <c r="B10" s="86">
        <v>1212461.9374065709</v>
      </c>
      <c r="C10" s="86">
        <v>956300.36311753793</v>
      </c>
      <c r="D10" s="86">
        <v>979170.35291876621</v>
      </c>
      <c r="E10" s="86">
        <v>1005186.6320850694</v>
      </c>
      <c r="F10" s="86">
        <v>990653.08620375115</v>
      </c>
      <c r="G10" s="351"/>
      <c r="J10" s="448"/>
      <c r="K10" s="448"/>
      <c r="L10" s="448"/>
    </row>
    <row r="11" spans="1:12">
      <c r="A11" s="67" t="s">
        <v>117</v>
      </c>
      <c r="B11" s="86">
        <v>1152460.9581204131</v>
      </c>
      <c r="C11" s="86">
        <v>895132.50392970257</v>
      </c>
      <c r="D11" s="86">
        <v>917630.53278416349</v>
      </c>
      <c r="E11" s="86">
        <v>940674.25275967515</v>
      </c>
      <c r="F11" s="86">
        <v>943462.28173551778</v>
      </c>
      <c r="G11" s="351"/>
      <c r="J11" s="448"/>
      <c r="K11" s="448"/>
      <c r="L11" s="448"/>
    </row>
    <row r="12" spans="1:12">
      <c r="A12" s="67" t="s">
        <v>118</v>
      </c>
      <c r="B12" s="86">
        <v>30336.979286157752</v>
      </c>
      <c r="C12" s="86">
        <v>30130.859187835398</v>
      </c>
      <c r="D12" s="86">
        <v>28802.820134602702</v>
      </c>
      <c r="E12" s="86">
        <v>31732.379325394315</v>
      </c>
      <c r="F12" s="86">
        <v>27240.804468233364</v>
      </c>
      <c r="G12" s="351"/>
      <c r="J12" s="448"/>
      <c r="K12" s="448"/>
      <c r="L12" s="448"/>
    </row>
    <row r="13" spans="1:12" ht="37.5">
      <c r="A13" s="67" t="s">
        <v>119</v>
      </c>
      <c r="B13" s="86">
        <v>29664</v>
      </c>
      <c r="C13" s="86">
        <v>31037</v>
      </c>
      <c r="D13" s="86">
        <v>32737</v>
      </c>
      <c r="E13" s="86">
        <v>32780</v>
      </c>
      <c r="F13" s="86">
        <v>19950</v>
      </c>
      <c r="G13" s="351"/>
      <c r="J13" s="448"/>
      <c r="K13" s="448"/>
      <c r="L13" s="448"/>
    </row>
    <row r="14" spans="1:12" ht="37.5">
      <c r="A14" s="67" t="s">
        <v>120</v>
      </c>
      <c r="B14" s="86">
        <v>29664</v>
      </c>
      <c r="C14" s="86">
        <v>31037</v>
      </c>
      <c r="D14" s="86">
        <v>32737</v>
      </c>
      <c r="E14" s="86">
        <v>32780</v>
      </c>
      <c r="F14" s="86">
        <v>19950</v>
      </c>
      <c r="G14" s="351"/>
    </row>
    <row r="15" spans="1:12">
      <c r="B15" s="447">
        <v>0</v>
      </c>
      <c r="C15" s="447">
        <v>-3.637978807091713E-11</v>
      </c>
      <c r="D15" s="447">
        <v>0</v>
      </c>
      <c r="E15" s="447">
        <v>0</v>
      </c>
      <c r="F15" s="447">
        <v>0</v>
      </c>
    </row>
    <row r="16" spans="1:12">
      <c r="A16" s="757" t="s">
        <v>128</v>
      </c>
      <c r="B16" s="757"/>
      <c r="C16" s="757"/>
      <c r="D16" s="757"/>
      <c r="E16" s="757"/>
      <c r="F16" s="641"/>
    </row>
    <row r="17" spans="1:10" ht="11.25" customHeight="1">
      <c r="A17" s="636"/>
      <c r="B17" s="636"/>
      <c r="C17" s="636"/>
      <c r="D17" s="636"/>
      <c r="E17" s="636"/>
      <c r="F17" s="636"/>
    </row>
    <row r="18" spans="1:10" ht="37.5">
      <c r="A18" s="637" t="s">
        <v>127</v>
      </c>
      <c r="B18" s="637" t="s">
        <v>122</v>
      </c>
      <c r="C18" s="637" t="s">
        <v>206</v>
      </c>
      <c r="D18" s="637" t="s">
        <v>256</v>
      </c>
      <c r="E18" s="637" t="s">
        <v>258</v>
      </c>
      <c r="F18" s="637" t="s">
        <v>297</v>
      </c>
      <c r="G18" s="637" t="s">
        <v>262</v>
      </c>
      <c r="H18" s="22"/>
      <c r="I18" s="22"/>
    </row>
    <row r="19" spans="1:10">
      <c r="A19" s="67" t="s">
        <v>134</v>
      </c>
      <c r="B19" s="637"/>
      <c r="C19" s="449">
        <v>29664</v>
      </c>
      <c r="D19" s="449">
        <v>31037</v>
      </c>
      <c r="E19" s="449">
        <v>32737</v>
      </c>
      <c r="F19" s="449">
        <v>32780</v>
      </c>
      <c r="G19" s="449">
        <v>19950</v>
      </c>
      <c r="H19" s="352"/>
      <c r="I19" s="352"/>
    </row>
    <row r="20" spans="1:10" ht="37.5">
      <c r="A20" s="67" t="s">
        <v>121</v>
      </c>
      <c r="B20" s="637" t="s">
        <v>123</v>
      </c>
      <c r="C20" s="637">
        <v>100</v>
      </c>
      <c r="D20" s="637">
        <v>100</v>
      </c>
      <c r="E20" s="637">
        <v>100</v>
      </c>
      <c r="F20" s="637">
        <v>100</v>
      </c>
      <c r="G20" s="637">
        <v>100</v>
      </c>
      <c r="H20" s="22"/>
      <c r="I20" s="22"/>
    </row>
    <row r="21" spans="1:10">
      <c r="G21" s="450"/>
      <c r="H21" s="353"/>
      <c r="I21" s="353"/>
    </row>
    <row r="22" spans="1:10">
      <c r="A22" s="451" t="s">
        <v>124</v>
      </c>
      <c r="B22" s="451"/>
      <c r="G22" s="450"/>
      <c r="H22" s="353"/>
      <c r="I22" s="353"/>
    </row>
    <row r="23" spans="1:10" ht="11.25" customHeight="1">
      <c r="G23" s="450"/>
      <c r="H23" s="353"/>
      <c r="I23" s="353"/>
    </row>
    <row r="24" spans="1:10">
      <c r="A24" s="637" t="s">
        <v>111</v>
      </c>
      <c r="B24" s="637" t="s">
        <v>122</v>
      </c>
      <c r="C24" s="637" t="s">
        <v>206</v>
      </c>
      <c r="D24" s="637" t="s">
        <v>256</v>
      </c>
      <c r="E24" s="637" t="s">
        <v>258</v>
      </c>
      <c r="F24" s="637" t="s">
        <v>297</v>
      </c>
      <c r="G24" s="637" t="s">
        <v>262</v>
      </c>
      <c r="H24" s="22"/>
      <c r="I24" s="22"/>
    </row>
    <row r="25" spans="1:10">
      <c r="A25" s="67" t="s">
        <v>125</v>
      </c>
      <c r="B25" s="67" t="s">
        <v>126</v>
      </c>
      <c r="C25" s="637">
        <v>1</v>
      </c>
      <c r="D25" s="637">
        <v>1</v>
      </c>
      <c r="E25" s="558">
        <v>1</v>
      </c>
      <c r="F25" s="558">
        <v>1</v>
      </c>
      <c r="G25" s="558">
        <v>1</v>
      </c>
      <c r="H25" s="22"/>
      <c r="I25" s="22"/>
    </row>
    <row r="26" spans="1:10" ht="43.5" customHeight="1">
      <c r="A26" s="353"/>
      <c r="B26" s="353"/>
      <c r="C26" s="353"/>
      <c r="D26" s="22"/>
      <c r="E26" s="22"/>
      <c r="F26" s="22"/>
      <c r="G26" s="22"/>
      <c r="H26" s="22"/>
      <c r="I26" s="22"/>
      <c r="J26" s="22"/>
    </row>
    <row r="27" spans="1:10">
      <c r="A27" s="757" t="s">
        <v>129</v>
      </c>
      <c r="B27" s="757"/>
      <c r="C27" s="757"/>
      <c r="D27" s="757"/>
      <c r="E27" s="757"/>
      <c r="F27" s="641"/>
    </row>
    <row r="28" spans="1:10" ht="11.25" customHeight="1">
      <c r="A28" s="636"/>
      <c r="B28" s="636"/>
      <c r="C28" s="636"/>
      <c r="D28" s="636"/>
      <c r="E28" s="636"/>
      <c r="F28" s="636"/>
    </row>
    <row r="29" spans="1:10" ht="47.25" customHeight="1">
      <c r="A29" s="755" t="s">
        <v>150</v>
      </c>
      <c r="B29" s="755"/>
      <c r="C29" s="755"/>
      <c r="D29" s="755"/>
      <c r="E29" s="755"/>
      <c r="F29" s="755"/>
      <c r="G29" s="755"/>
      <c r="H29" s="755"/>
      <c r="I29" s="755"/>
      <c r="J29" s="639"/>
    </row>
    <row r="30" spans="1:10" ht="45" customHeight="1">
      <c r="A30" s="755" t="s">
        <v>319</v>
      </c>
      <c r="B30" s="755"/>
      <c r="C30" s="755"/>
      <c r="D30" s="755"/>
      <c r="E30" s="755"/>
      <c r="F30" s="755"/>
      <c r="G30" s="755"/>
      <c r="H30" s="755"/>
      <c r="I30" s="755"/>
      <c r="J30" s="639"/>
    </row>
    <row r="31" spans="1:10" ht="45" customHeight="1">
      <c r="A31" s="755" t="s">
        <v>318</v>
      </c>
      <c r="B31" s="755"/>
      <c r="C31" s="755"/>
      <c r="D31" s="755"/>
      <c r="E31" s="755"/>
      <c r="F31" s="755"/>
      <c r="G31" s="755"/>
      <c r="H31" s="755"/>
      <c r="I31" s="755"/>
      <c r="J31" s="639"/>
    </row>
    <row r="32" spans="1:10" ht="60" customHeight="1">
      <c r="A32" s="755" t="s">
        <v>317</v>
      </c>
      <c r="B32" s="755"/>
      <c r="C32" s="755"/>
      <c r="D32" s="755"/>
      <c r="E32" s="755"/>
      <c r="F32" s="755"/>
      <c r="G32" s="755"/>
      <c r="H32" s="755"/>
      <c r="I32" s="755"/>
      <c r="J32" s="639"/>
    </row>
    <row r="33" spans="1:10" ht="60" customHeight="1">
      <c r="A33" s="755" t="s">
        <v>315</v>
      </c>
      <c r="B33" s="755"/>
      <c r="C33" s="755"/>
      <c r="D33" s="755"/>
      <c r="E33" s="755"/>
      <c r="F33" s="755"/>
      <c r="G33" s="755"/>
      <c r="H33" s="755"/>
      <c r="I33" s="755"/>
      <c r="J33" s="639"/>
    </row>
    <row r="34" spans="1:10" ht="45" customHeight="1">
      <c r="A34" s="755" t="s">
        <v>316</v>
      </c>
      <c r="B34" s="755"/>
      <c r="C34" s="755"/>
      <c r="D34" s="755"/>
      <c r="E34" s="755"/>
      <c r="F34" s="755"/>
      <c r="G34" s="755"/>
      <c r="H34" s="755"/>
      <c r="I34" s="755"/>
      <c r="J34" s="639"/>
    </row>
    <row r="35" spans="1:10" ht="60" customHeight="1">
      <c r="A35" s="755" t="s">
        <v>314</v>
      </c>
      <c r="B35" s="755"/>
      <c r="C35" s="755"/>
      <c r="D35" s="755"/>
      <c r="E35" s="755"/>
      <c r="F35" s="755"/>
      <c r="G35" s="755"/>
      <c r="H35" s="755"/>
      <c r="I35" s="755"/>
      <c r="J35" s="639"/>
    </row>
    <row r="36" spans="1:10" ht="60" customHeight="1">
      <c r="A36" s="755" t="s">
        <v>313</v>
      </c>
      <c r="B36" s="755"/>
      <c r="C36" s="755"/>
      <c r="D36" s="755"/>
      <c r="E36" s="755"/>
      <c r="F36" s="755"/>
      <c r="G36" s="755"/>
      <c r="H36" s="755"/>
      <c r="I36" s="755"/>
      <c r="J36" s="639"/>
    </row>
    <row r="37" spans="1:10" ht="60" customHeight="1">
      <c r="A37" s="755" t="s">
        <v>312</v>
      </c>
      <c r="B37" s="755"/>
      <c r="C37" s="755"/>
      <c r="D37" s="755"/>
      <c r="E37" s="755"/>
      <c r="F37" s="755"/>
      <c r="G37" s="755"/>
      <c r="H37" s="755"/>
      <c r="I37" s="755"/>
      <c r="J37" s="639"/>
    </row>
    <row r="38" spans="1:10" ht="45" customHeight="1">
      <c r="A38" s="755" t="s">
        <v>311</v>
      </c>
      <c r="B38" s="755"/>
      <c r="C38" s="755"/>
      <c r="D38" s="755"/>
      <c r="E38" s="755"/>
      <c r="F38" s="755"/>
      <c r="G38" s="755"/>
      <c r="H38" s="755"/>
      <c r="I38" s="755"/>
      <c r="J38" s="639"/>
    </row>
    <row r="39" spans="1:10" ht="60" customHeight="1">
      <c r="A39" s="755" t="s">
        <v>310</v>
      </c>
      <c r="B39" s="755"/>
      <c r="C39" s="755"/>
      <c r="D39" s="755"/>
      <c r="E39" s="755"/>
      <c r="F39" s="755"/>
      <c r="G39" s="755"/>
      <c r="H39" s="755"/>
      <c r="I39" s="755"/>
      <c r="J39" s="639"/>
    </row>
    <row r="40" spans="1:10" ht="45" customHeight="1">
      <c r="A40" s="755" t="s">
        <v>309</v>
      </c>
      <c r="B40" s="755"/>
      <c r="C40" s="755"/>
      <c r="D40" s="755"/>
      <c r="E40" s="755"/>
      <c r="F40" s="755"/>
      <c r="G40" s="755"/>
      <c r="H40" s="755"/>
      <c r="I40" s="755"/>
      <c r="J40" s="639"/>
    </row>
    <row r="41" spans="1:10" ht="45" customHeight="1">
      <c r="A41" s="755" t="s">
        <v>308</v>
      </c>
      <c r="B41" s="755"/>
      <c r="C41" s="755"/>
      <c r="D41" s="755"/>
      <c r="E41" s="755"/>
      <c r="F41" s="755"/>
      <c r="G41" s="755"/>
      <c r="H41" s="755"/>
      <c r="I41" s="755"/>
      <c r="J41" s="639"/>
    </row>
    <row r="42" spans="1:10" ht="58.5" customHeight="1">
      <c r="A42" s="755" t="s">
        <v>307</v>
      </c>
      <c r="B42" s="755"/>
      <c r="C42" s="755"/>
      <c r="D42" s="755"/>
      <c r="E42" s="755"/>
      <c r="F42" s="755"/>
      <c r="G42" s="755"/>
      <c r="H42" s="755"/>
      <c r="I42" s="755"/>
      <c r="J42" s="639"/>
    </row>
    <row r="43" spans="1:10" ht="45" customHeight="1">
      <c r="A43" s="755" t="s">
        <v>306</v>
      </c>
      <c r="B43" s="755"/>
      <c r="C43" s="755"/>
      <c r="D43" s="755"/>
      <c r="E43" s="755"/>
      <c r="F43" s="755"/>
      <c r="G43" s="755"/>
      <c r="H43" s="755"/>
      <c r="I43" s="755"/>
      <c r="J43" s="639"/>
    </row>
    <row r="44" spans="1:10" ht="45" customHeight="1">
      <c r="A44" s="755" t="s">
        <v>305</v>
      </c>
      <c r="B44" s="755"/>
      <c r="C44" s="755"/>
      <c r="D44" s="755"/>
      <c r="E44" s="755"/>
      <c r="F44" s="755"/>
      <c r="G44" s="755"/>
      <c r="H44" s="755"/>
      <c r="I44" s="755"/>
      <c r="J44" s="639"/>
    </row>
    <row r="45" spans="1:10" ht="76.5" customHeight="1">
      <c r="A45" s="755" t="s">
        <v>304</v>
      </c>
      <c r="B45" s="755"/>
      <c r="C45" s="755"/>
      <c r="D45" s="755"/>
      <c r="E45" s="755"/>
      <c r="F45" s="755"/>
      <c r="G45" s="755"/>
      <c r="H45" s="755"/>
      <c r="I45" s="755"/>
      <c r="J45" s="639"/>
    </row>
    <row r="46" spans="1:10" ht="60" customHeight="1">
      <c r="A46" s="755" t="s">
        <v>303</v>
      </c>
      <c r="B46" s="755"/>
      <c r="C46" s="755"/>
      <c r="D46" s="755"/>
      <c r="E46" s="755"/>
      <c r="F46" s="755"/>
      <c r="G46" s="755"/>
      <c r="H46" s="755"/>
      <c r="I46" s="755"/>
      <c r="J46" s="639"/>
    </row>
    <row r="47" spans="1:10" ht="60" customHeight="1">
      <c r="A47" s="755" t="s">
        <v>302</v>
      </c>
      <c r="B47" s="755"/>
      <c r="C47" s="755"/>
      <c r="D47" s="755"/>
      <c r="E47" s="755"/>
      <c r="F47" s="755"/>
      <c r="G47" s="755"/>
      <c r="H47" s="755"/>
      <c r="I47" s="755"/>
      <c r="J47" s="639"/>
    </row>
    <row r="48" spans="1:10" ht="60" customHeight="1">
      <c r="A48" s="755" t="s">
        <v>301</v>
      </c>
      <c r="B48" s="755"/>
      <c r="C48" s="755"/>
      <c r="D48" s="755"/>
      <c r="E48" s="755"/>
      <c r="F48" s="755"/>
      <c r="G48" s="755"/>
      <c r="H48" s="755"/>
      <c r="I48" s="755"/>
      <c r="J48" s="639"/>
    </row>
    <row r="49" spans="1:10" ht="45" customHeight="1">
      <c r="A49" s="755" t="s">
        <v>300</v>
      </c>
      <c r="B49" s="755"/>
      <c r="C49" s="755"/>
      <c r="D49" s="755"/>
      <c r="E49" s="755"/>
      <c r="F49" s="755"/>
      <c r="G49" s="755"/>
      <c r="H49" s="755"/>
      <c r="I49" s="755"/>
      <c r="J49" s="639"/>
    </row>
    <row r="50" spans="1:10" ht="60" customHeight="1">
      <c r="A50" s="755" t="s">
        <v>299</v>
      </c>
      <c r="B50" s="755"/>
      <c r="C50" s="755"/>
      <c r="D50" s="755"/>
      <c r="E50" s="755"/>
      <c r="F50" s="755"/>
      <c r="G50" s="755"/>
      <c r="H50" s="755"/>
      <c r="I50" s="755"/>
      <c r="J50" s="639"/>
    </row>
    <row r="51" spans="1:10" ht="45" customHeight="1">
      <c r="A51" s="740" t="s">
        <v>222</v>
      </c>
      <c r="B51" s="740"/>
      <c r="C51" s="740"/>
      <c r="D51" s="740"/>
      <c r="E51" s="740"/>
      <c r="F51" s="740"/>
      <c r="G51" s="740"/>
      <c r="H51" s="740"/>
      <c r="I51" s="740"/>
      <c r="J51" s="636"/>
    </row>
    <row r="60" spans="1:10" ht="63.75" customHeight="1"/>
    <row r="61" spans="1:10" ht="39.75" customHeight="1"/>
    <row r="62" spans="1:10" ht="43.9" customHeight="1"/>
    <row r="63" spans="1:10" s="73" customFormat="1" ht="20.25" customHeight="1"/>
    <row r="64" spans="1:10" ht="18.75" customHeight="1"/>
  </sheetData>
  <mergeCells count="30">
    <mergeCell ref="A31:I31"/>
    <mergeCell ref="A30:I30"/>
    <mergeCell ref="A36:I36"/>
    <mergeCell ref="A35:I35"/>
    <mergeCell ref="A34:I34"/>
    <mergeCell ref="A33:I33"/>
    <mergeCell ref="A32:I32"/>
    <mergeCell ref="A29:I29"/>
    <mergeCell ref="A1:I1"/>
    <mergeCell ref="A3:I3"/>
    <mergeCell ref="A5:E5"/>
    <mergeCell ref="A16:E16"/>
    <mergeCell ref="A27:E27"/>
    <mergeCell ref="A7:A8"/>
    <mergeCell ref="B7:F7"/>
    <mergeCell ref="A51:I51"/>
    <mergeCell ref="A40:I40"/>
    <mergeCell ref="A39:I39"/>
    <mergeCell ref="A38:I38"/>
    <mergeCell ref="A37:I37"/>
    <mergeCell ref="A45:I45"/>
    <mergeCell ref="A44:I44"/>
    <mergeCell ref="A43:I43"/>
    <mergeCell ref="A42:I42"/>
    <mergeCell ref="A41:I41"/>
    <mergeCell ref="A50:I50"/>
    <mergeCell ref="A49:I49"/>
    <mergeCell ref="A48:I48"/>
    <mergeCell ref="A47:I47"/>
    <mergeCell ref="A46:I46"/>
  </mergeCells>
  <phoneticPr fontId="8" type="noConversion"/>
  <pageMargins left="0.38" right="0.16" top="0.4" bottom="0.26" header="0.33" footer="0.25"/>
  <pageSetup paperSize="9" scale="56"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AA194"/>
  <sheetViews>
    <sheetView zoomScale="70" zoomScaleNormal="70" zoomScaleSheetLayoutView="85" workbookViewId="0">
      <pane xSplit="1" ySplit="5" topLeftCell="B6" activePane="bottomRight" state="frozen"/>
      <selection activeCell="G14" sqref="G14:G34"/>
      <selection pane="topRight" activeCell="G14" sqref="G14:G34"/>
      <selection pane="bottomLeft" activeCell="G14" sqref="G14:G34"/>
      <selection pane="bottomRight" activeCell="C7" sqref="C7:C10"/>
    </sheetView>
  </sheetViews>
  <sheetFormatPr defaultColWidth="9.140625" defaultRowHeight="18.75"/>
  <cols>
    <col min="1" max="1" width="2.140625" style="15" customWidth="1"/>
    <col min="2" max="2" width="7.42578125" style="15" customWidth="1"/>
    <col min="3" max="3" width="53.28515625" style="15" customWidth="1"/>
    <col min="4" max="4" width="20" style="15" customWidth="1"/>
    <col min="5" max="5" width="16.5703125" style="15" customWidth="1"/>
    <col min="6" max="6" width="29" style="15" customWidth="1"/>
    <col min="7" max="9" width="18.42578125" style="15" customWidth="1"/>
    <col min="10" max="10" width="25.140625" style="15" customWidth="1"/>
    <col min="11" max="14" width="14.5703125" style="15" customWidth="1"/>
    <col min="15" max="15" width="22.28515625" style="15" customWidth="1"/>
    <col min="16" max="16" width="1.7109375" style="15" customWidth="1"/>
    <col min="17" max="17" width="15" style="297" customWidth="1"/>
    <col min="18" max="20" width="15.5703125" style="297" customWidth="1"/>
    <col min="21" max="22" width="19.85546875" style="297" customWidth="1"/>
    <col min="23" max="23" width="5.140625" style="15" bestFit="1" customWidth="1"/>
    <col min="24" max="24" width="9.28515625" style="15" bestFit="1" customWidth="1"/>
    <col min="25" max="26" width="9.140625" style="15" customWidth="1"/>
    <col min="27" max="27" width="9.140625" style="15"/>
    <col min="28" max="29" width="12" style="15" customWidth="1"/>
    <col min="30" max="16384" width="9.140625" style="15"/>
  </cols>
  <sheetData>
    <row r="1" spans="2:27" ht="23.25" customHeight="1">
      <c r="B1" s="775" t="s">
        <v>87</v>
      </c>
      <c r="C1" s="775"/>
      <c r="D1" s="775"/>
      <c r="E1" s="775"/>
      <c r="F1" s="775"/>
      <c r="G1" s="775"/>
      <c r="H1" s="775"/>
      <c r="I1" s="775"/>
      <c r="J1" s="775"/>
      <c r="K1" s="775"/>
      <c r="L1" s="775"/>
      <c r="M1" s="775"/>
      <c r="N1" s="775"/>
      <c r="O1" s="775"/>
      <c r="P1" s="645"/>
    </row>
    <row r="2" spans="2:27" ht="85.5" customHeight="1">
      <c r="B2" s="739" t="s">
        <v>476</v>
      </c>
      <c r="C2" s="739"/>
      <c r="D2" s="739"/>
      <c r="E2" s="739"/>
      <c r="F2" s="739"/>
      <c r="G2" s="739"/>
      <c r="H2" s="739"/>
      <c r="I2" s="739"/>
      <c r="J2" s="739"/>
      <c r="K2" s="739"/>
      <c r="L2" s="739"/>
      <c r="M2" s="739"/>
      <c r="N2" s="739"/>
      <c r="O2" s="739"/>
      <c r="P2" s="635"/>
    </row>
    <row r="3" spans="2:27" s="16" customFormat="1" ht="29.25" customHeight="1">
      <c r="B3" s="742" t="s">
        <v>0</v>
      </c>
      <c r="C3" s="742" t="s">
        <v>54</v>
      </c>
      <c r="D3" s="742" t="s">
        <v>47</v>
      </c>
      <c r="E3" s="742"/>
      <c r="F3" s="742" t="s">
        <v>23</v>
      </c>
      <c r="G3" s="742" t="s">
        <v>99</v>
      </c>
      <c r="H3" s="742"/>
      <c r="I3" s="742"/>
      <c r="J3" s="742"/>
      <c r="K3" s="742" t="s">
        <v>21</v>
      </c>
      <c r="L3" s="742"/>
      <c r="M3" s="742"/>
      <c r="N3" s="742"/>
      <c r="O3" s="742" t="s">
        <v>49</v>
      </c>
      <c r="P3" s="22"/>
      <c r="Q3" s="297"/>
      <c r="R3" s="297"/>
      <c r="S3" s="297"/>
      <c r="T3" s="297"/>
      <c r="U3" s="297"/>
      <c r="V3" s="297"/>
    </row>
    <row r="4" spans="2:27" s="16" customFormat="1" ht="27" customHeight="1">
      <c r="B4" s="742"/>
      <c r="C4" s="742"/>
      <c r="D4" s="742"/>
      <c r="E4" s="742"/>
      <c r="F4" s="742"/>
      <c r="G4" s="742"/>
      <c r="H4" s="742"/>
      <c r="I4" s="742"/>
      <c r="J4" s="742"/>
      <c r="K4" s="742" t="s">
        <v>51</v>
      </c>
      <c r="L4" s="742"/>
      <c r="M4" s="742" t="s">
        <v>100</v>
      </c>
      <c r="N4" s="742"/>
      <c r="O4" s="742"/>
      <c r="P4" s="22"/>
      <c r="Q4" s="297"/>
      <c r="R4" s="297"/>
      <c r="S4" s="297"/>
      <c r="T4" s="297"/>
      <c r="U4" s="297"/>
      <c r="V4" s="297"/>
    </row>
    <row r="5" spans="2:27" s="16" customFormat="1" ht="53.25" customHeight="1">
      <c r="B5" s="742"/>
      <c r="C5" s="742"/>
      <c r="D5" s="637" t="s">
        <v>55</v>
      </c>
      <c r="E5" s="637" t="s">
        <v>17</v>
      </c>
      <c r="F5" s="742"/>
      <c r="G5" s="637" t="s">
        <v>51</v>
      </c>
      <c r="H5" s="637" t="s">
        <v>18</v>
      </c>
      <c r="I5" s="637" t="s">
        <v>100</v>
      </c>
      <c r="J5" s="637" t="s">
        <v>48</v>
      </c>
      <c r="K5" s="637" t="s">
        <v>19</v>
      </c>
      <c r="L5" s="637" t="s">
        <v>20</v>
      </c>
      <c r="M5" s="637" t="s">
        <v>19</v>
      </c>
      <c r="N5" s="637" t="s">
        <v>20</v>
      </c>
      <c r="O5" s="742"/>
      <c r="P5" s="22"/>
      <c r="Q5" s="297"/>
      <c r="R5" s="297"/>
      <c r="S5" s="297"/>
      <c r="T5" s="297"/>
      <c r="U5" s="297"/>
      <c r="V5" s="297"/>
    </row>
    <row r="6" spans="2:27" ht="35.25" customHeight="1">
      <c r="B6" s="763" t="s">
        <v>206</v>
      </c>
      <c r="C6" s="763"/>
      <c r="D6" s="763"/>
      <c r="E6" s="763"/>
      <c r="F6" s="763"/>
      <c r="G6" s="763"/>
      <c r="H6" s="763"/>
      <c r="I6" s="763"/>
      <c r="J6" s="763"/>
      <c r="K6" s="763"/>
      <c r="L6" s="763"/>
      <c r="M6" s="763"/>
      <c r="N6" s="763"/>
      <c r="O6" s="763"/>
      <c r="P6" s="79"/>
    </row>
    <row r="7" spans="2:27" ht="23.25" customHeight="1">
      <c r="B7" s="742">
        <v>1</v>
      </c>
      <c r="C7" s="776" t="s">
        <v>264</v>
      </c>
      <c r="D7" s="742" t="s">
        <v>133</v>
      </c>
      <c r="E7" s="742">
        <v>2</v>
      </c>
      <c r="F7" s="643" t="s">
        <v>22</v>
      </c>
      <c r="G7" s="619">
        <v>3094</v>
      </c>
      <c r="H7" s="619">
        <v>27310</v>
      </c>
      <c r="I7" s="619">
        <v>11751</v>
      </c>
      <c r="J7" s="619">
        <v>42155</v>
      </c>
      <c r="K7" s="742">
        <v>2025</v>
      </c>
      <c r="L7" s="742">
        <v>2025</v>
      </c>
      <c r="M7" s="742">
        <v>2025</v>
      </c>
      <c r="N7" s="742">
        <v>2025</v>
      </c>
      <c r="O7" s="759"/>
      <c r="P7" s="79"/>
      <c r="Q7" s="456"/>
      <c r="R7" s="459"/>
      <c r="S7" s="459"/>
      <c r="T7" s="459"/>
      <c r="U7" s="459"/>
      <c r="W7" s="297"/>
      <c r="X7" s="297"/>
      <c r="Y7" s="297"/>
      <c r="Z7" s="297"/>
      <c r="AA7" s="297"/>
    </row>
    <row r="8" spans="2:27" ht="23.25" customHeight="1">
      <c r="B8" s="742"/>
      <c r="C8" s="777"/>
      <c r="D8" s="742"/>
      <c r="E8" s="742"/>
      <c r="F8" s="637" t="s">
        <v>1</v>
      </c>
      <c r="G8" s="529">
        <v>3094</v>
      </c>
      <c r="H8" s="529">
        <v>14819</v>
      </c>
      <c r="I8" s="529">
        <v>11751</v>
      </c>
      <c r="J8" s="529">
        <v>29664</v>
      </c>
      <c r="K8" s="742"/>
      <c r="L8" s="742"/>
      <c r="M8" s="742"/>
      <c r="N8" s="742"/>
      <c r="O8" s="759"/>
      <c r="P8" s="79"/>
      <c r="W8" s="297"/>
      <c r="X8" s="297"/>
    </row>
    <row r="9" spans="2:27" ht="23.25" customHeight="1">
      <c r="B9" s="742"/>
      <c r="C9" s="777"/>
      <c r="D9" s="742"/>
      <c r="E9" s="742"/>
      <c r="F9" s="637" t="s">
        <v>2</v>
      </c>
      <c r="G9" s="529"/>
      <c r="H9" s="529">
        <v>12491</v>
      </c>
      <c r="I9" s="529"/>
      <c r="J9" s="529">
        <v>12491</v>
      </c>
      <c r="K9" s="742"/>
      <c r="L9" s="742"/>
      <c r="M9" s="742"/>
      <c r="N9" s="742"/>
      <c r="O9" s="759"/>
      <c r="P9" s="79"/>
      <c r="W9" s="297"/>
      <c r="X9" s="297"/>
    </row>
    <row r="10" spans="2:27" ht="23.25" customHeight="1">
      <c r="B10" s="742"/>
      <c r="C10" s="777"/>
      <c r="D10" s="742"/>
      <c r="E10" s="742"/>
      <c r="F10" s="637" t="s">
        <v>5</v>
      </c>
      <c r="G10" s="530"/>
      <c r="H10" s="530"/>
      <c r="I10" s="530"/>
      <c r="J10" s="529">
        <v>0</v>
      </c>
      <c r="K10" s="742"/>
      <c r="L10" s="742"/>
      <c r="M10" s="742"/>
      <c r="N10" s="742"/>
      <c r="O10" s="759"/>
      <c r="P10" s="79"/>
      <c r="W10" s="297"/>
      <c r="X10" s="297"/>
    </row>
    <row r="11" spans="2:27" ht="23.25" customHeight="1">
      <c r="B11" s="742">
        <v>2</v>
      </c>
      <c r="C11" s="777" t="s">
        <v>265</v>
      </c>
      <c r="D11" s="742" t="s">
        <v>158</v>
      </c>
      <c r="E11" s="742">
        <v>1</v>
      </c>
      <c r="F11" s="643" t="s">
        <v>22</v>
      </c>
      <c r="G11" s="619">
        <v>4330</v>
      </c>
      <c r="H11" s="619">
        <v>46311</v>
      </c>
      <c r="I11" s="619">
        <v>17417</v>
      </c>
      <c r="J11" s="619">
        <v>68058</v>
      </c>
      <c r="K11" s="742">
        <v>2025</v>
      </c>
      <c r="L11" s="742">
        <v>2025</v>
      </c>
      <c r="M11" s="742">
        <v>2025</v>
      </c>
      <c r="N11" s="742">
        <v>2025</v>
      </c>
      <c r="O11" s="759"/>
      <c r="P11" s="79"/>
      <c r="Q11" s="456"/>
      <c r="W11" s="297"/>
      <c r="X11" s="297"/>
    </row>
    <row r="12" spans="2:27" ht="23.25" customHeight="1">
      <c r="B12" s="742"/>
      <c r="C12" s="777"/>
      <c r="D12" s="742"/>
      <c r="E12" s="742"/>
      <c r="F12" s="637" t="s">
        <v>1</v>
      </c>
      <c r="G12" s="529"/>
      <c r="H12" s="529">
        <v>0</v>
      </c>
      <c r="I12" s="529">
        <v>0</v>
      </c>
      <c r="J12" s="529">
        <v>0</v>
      </c>
      <c r="K12" s="742"/>
      <c r="L12" s="742"/>
      <c r="M12" s="742"/>
      <c r="N12" s="742"/>
      <c r="O12" s="759"/>
      <c r="P12" s="79"/>
      <c r="W12" s="297"/>
      <c r="X12" s="297"/>
    </row>
    <row r="13" spans="2:27" ht="23.25" customHeight="1">
      <c r="B13" s="742"/>
      <c r="C13" s="777"/>
      <c r="D13" s="742"/>
      <c r="E13" s="742"/>
      <c r="F13" s="637" t="s">
        <v>2</v>
      </c>
      <c r="G13" s="529">
        <v>4330</v>
      </c>
      <c r="H13" s="529">
        <v>46311</v>
      </c>
      <c r="I13" s="529">
        <v>17417</v>
      </c>
      <c r="J13" s="529">
        <v>68058</v>
      </c>
      <c r="K13" s="742"/>
      <c r="L13" s="742"/>
      <c r="M13" s="742"/>
      <c r="N13" s="742"/>
      <c r="O13" s="759"/>
      <c r="P13" s="79"/>
      <c r="W13" s="297"/>
      <c r="X13" s="297"/>
    </row>
    <row r="14" spans="2:27" ht="23.25" customHeight="1">
      <c r="B14" s="742"/>
      <c r="C14" s="777"/>
      <c r="D14" s="742"/>
      <c r="E14" s="742"/>
      <c r="F14" s="637" t="s">
        <v>5</v>
      </c>
      <c r="G14" s="530"/>
      <c r="H14" s="530"/>
      <c r="I14" s="530"/>
      <c r="J14" s="529">
        <v>0</v>
      </c>
      <c r="K14" s="742"/>
      <c r="L14" s="742"/>
      <c r="M14" s="742"/>
      <c r="N14" s="742"/>
      <c r="O14" s="759"/>
      <c r="P14" s="79"/>
      <c r="W14" s="297"/>
      <c r="X14" s="297"/>
    </row>
    <row r="15" spans="2:27" ht="23.25" customHeight="1">
      <c r="B15" s="742">
        <v>3</v>
      </c>
      <c r="C15" s="776" t="s">
        <v>471</v>
      </c>
      <c r="D15" s="742" t="s">
        <v>158</v>
      </c>
      <c r="E15" s="742">
        <v>1</v>
      </c>
      <c r="F15" s="643" t="s">
        <v>22</v>
      </c>
      <c r="G15" s="619">
        <v>0</v>
      </c>
      <c r="H15" s="619">
        <v>6124</v>
      </c>
      <c r="I15" s="619">
        <v>1715</v>
      </c>
      <c r="J15" s="619">
        <v>7839</v>
      </c>
      <c r="K15" s="742">
        <v>2025</v>
      </c>
      <c r="L15" s="742">
        <v>2025</v>
      </c>
      <c r="M15" s="742">
        <v>2025</v>
      </c>
      <c r="N15" s="742">
        <v>2025</v>
      </c>
      <c r="O15" s="759"/>
      <c r="P15" s="79"/>
      <c r="Q15" s="456"/>
      <c r="W15" s="297"/>
      <c r="X15" s="297"/>
    </row>
    <row r="16" spans="2:27" ht="23.25" customHeight="1">
      <c r="B16" s="742"/>
      <c r="C16" s="777"/>
      <c r="D16" s="742"/>
      <c r="E16" s="742"/>
      <c r="F16" s="637" t="s">
        <v>1</v>
      </c>
      <c r="G16" s="529"/>
      <c r="H16" s="529">
        <v>0</v>
      </c>
      <c r="I16" s="529">
        <v>0</v>
      </c>
      <c r="J16" s="529">
        <v>0</v>
      </c>
      <c r="K16" s="742"/>
      <c r="L16" s="742"/>
      <c r="M16" s="742"/>
      <c r="N16" s="742"/>
      <c r="O16" s="759"/>
      <c r="P16" s="79"/>
      <c r="W16" s="297"/>
      <c r="X16" s="297"/>
    </row>
    <row r="17" spans="2:24" ht="23.25" customHeight="1">
      <c r="B17" s="742"/>
      <c r="C17" s="777"/>
      <c r="D17" s="742"/>
      <c r="E17" s="742"/>
      <c r="F17" s="637" t="s">
        <v>2</v>
      </c>
      <c r="G17" s="529"/>
      <c r="H17" s="529">
        <v>6124</v>
      </c>
      <c r="I17" s="529">
        <v>1715</v>
      </c>
      <c r="J17" s="529">
        <v>7839</v>
      </c>
      <c r="K17" s="742"/>
      <c r="L17" s="742"/>
      <c r="M17" s="742"/>
      <c r="N17" s="742"/>
      <c r="O17" s="759"/>
      <c r="P17" s="79"/>
      <c r="W17" s="297"/>
      <c r="X17" s="297"/>
    </row>
    <row r="18" spans="2:24" ht="23.25" customHeight="1">
      <c r="B18" s="742"/>
      <c r="C18" s="777"/>
      <c r="D18" s="742"/>
      <c r="E18" s="742"/>
      <c r="F18" s="637" t="s">
        <v>5</v>
      </c>
      <c r="G18" s="530"/>
      <c r="H18" s="530"/>
      <c r="I18" s="530"/>
      <c r="J18" s="529">
        <v>0</v>
      </c>
      <c r="K18" s="742"/>
      <c r="L18" s="742"/>
      <c r="M18" s="742"/>
      <c r="N18" s="742"/>
      <c r="O18" s="759"/>
      <c r="P18" s="79"/>
      <c r="W18" s="297"/>
      <c r="X18" s="297"/>
    </row>
    <row r="19" spans="2:24" ht="23.25" customHeight="1">
      <c r="B19" s="742">
        <v>4</v>
      </c>
      <c r="C19" s="777" t="s">
        <v>266</v>
      </c>
      <c r="D19" s="742" t="s">
        <v>270</v>
      </c>
      <c r="E19" s="742">
        <v>1</v>
      </c>
      <c r="F19" s="643" t="s">
        <v>22</v>
      </c>
      <c r="G19" s="619">
        <v>1341</v>
      </c>
      <c r="H19" s="619">
        <v>8154</v>
      </c>
      <c r="I19" s="619">
        <v>3351</v>
      </c>
      <c r="J19" s="619">
        <v>12846</v>
      </c>
      <c r="K19" s="742">
        <v>2025</v>
      </c>
      <c r="L19" s="742">
        <v>2025</v>
      </c>
      <c r="M19" s="742">
        <v>2025</v>
      </c>
      <c r="N19" s="742">
        <v>2025</v>
      </c>
      <c r="O19" s="759"/>
      <c r="P19" s="79"/>
      <c r="Q19" s="456"/>
      <c r="W19" s="297"/>
      <c r="X19" s="297"/>
    </row>
    <row r="20" spans="2:24" ht="23.25" customHeight="1">
      <c r="B20" s="742"/>
      <c r="C20" s="777"/>
      <c r="D20" s="742"/>
      <c r="E20" s="742"/>
      <c r="F20" s="637" t="s">
        <v>1</v>
      </c>
      <c r="G20" s="529"/>
      <c r="H20" s="529"/>
      <c r="I20" s="529"/>
      <c r="J20" s="529">
        <v>0</v>
      </c>
      <c r="K20" s="742"/>
      <c r="L20" s="742"/>
      <c r="M20" s="742"/>
      <c r="N20" s="742"/>
      <c r="O20" s="759"/>
      <c r="P20" s="79"/>
      <c r="W20" s="297"/>
      <c r="X20" s="297"/>
    </row>
    <row r="21" spans="2:24" ht="23.25" customHeight="1">
      <c r="B21" s="742"/>
      <c r="C21" s="777"/>
      <c r="D21" s="742"/>
      <c r="E21" s="742"/>
      <c r="F21" s="637" t="s">
        <v>2</v>
      </c>
      <c r="G21" s="529">
        <v>1341</v>
      </c>
      <c r="H21" s="529">
        <v>8154</v>
      </c>
      <c r="I21" s="529">
        <v>3351</v>
      </c>
      <c r="J21" s="529">
        <v>12846</v>
      </c>
      <c r="K21" s="742"/>
      <c r="L21" s="742"/>
      <c r="M21" s="742"/>
      <c r="N21" s="742"/>
      <c r="O21" s="759"/>
      <c r="P21" s="79"/>
      <c r="W21" s="297"/>
      <c r="X21" s="297"/>
    </row>
    <row r="22" spans="2:24" ht="23.25" customHeight="1">
      <c r="B22" s="742"/>
      <c r="C22" s="777"/>
      <c r="D22" s="742"/>
      <c r="E22" s="742"/>
      <c r="F22" s="637" t="s">
        <v>5</v>
      </c>
      <c r="G22" s="530"/>
      <c r="H22" s="530"/>
      <c r="I22" s="530"/>
      <c r="J22" s="529">
        <v>0</v>
      </c>
      <c r="K22" s="742"/>
      <c r="L22" s="742"/>
      <c r="M22" s="742"/>
      <c r="N22" s="742"/>
      <c r="O22" s="759"/>
      <c r="P22" s="79"/>
      <c r="W22" s="297"/>
      <c r="X22" s="297"/>
    </row>
    <row r="23" spans="2:24" ht="23.25" customHeight="1">
      <c r="B23" s="742">
        <v>5</v>
      </c>
      <c r="C23" s="776" t="s">
        <v>475</v>
      </c>
      <c r="D23" s="742" t="s">
        <v>158</v>
      </c>
      <c r="E23" s="742">
        <v>1</v>
      </c>
      <c r="F23" s="643" t="s">
        <v>22</v>
      </c>
      <c r="G23" s="619">
        <v>2167</v>
      </c>
      <c r="H23" s="619">
        <v>4255</v>
      </c>
      <c r="I23" s="619">
        <v>3841</v>
      </c>
      <c r="J23" s="619">
        <v>10263</v>
      </c>
      <c r="K23" s="742">
        <v>2025</v>
      </c>
      <c r="L23" s="742">
        <v>2025</v>
      </c>
      <c r="M23" s="742">
        <v>2025</v>
      </c>
      <c r="N23" s="742">
        <v>2028</v>
      </c>
      <c r="O23" s="759"/>
      <c r="P23" s="79"/>
      <c r="Q23" s="456"/>
      <c r="W23" s="297"/>
      <c r="X23" s="297"/>
    </row>
    <row r="24" spans="2:24" ht="23.25" customHeight="1">
      <c r="B24" s="742"/>
      <c r="C24" s="777"/>
      <c r="D24" s="742"/>
      <c r="E24" s="742"/>
      <c r="F24" s="637" t="s">
        <v>1</v>
      </c>
      <c r="G24" s="529"/>
      <c r="H24" s="529"/>
      <c r="I24" s="529"/>
      <c r="J24" s="529">
        <v>0</v>
      </c>
      <c r="K24" s="742"/>
      <c r="L24" s="742"/>
      <c r="M24" s="742"/>
      <c r="N24" s="742"/>
      <c r="O24" s="759"/>
      <c r="P24" s="79"/>
      <c r="W24" s="297"/>
      <c r="X24" s="297"/>
    </row>
    <row r="25" spans="2:24" ht="23.25" customHeight="1">
      <c r="B25" s="742"/>
      <c r="C25" s="777"/>
      <c r="D25" s="742"/>
      <c r="E25" s="742"/>
      <c r="F25" s="637" t="s">
        <v>2</v>
      </c>
      <c r="G25" s="529">
        <v>2167</v>
      </c>
      <c r="H25" s="529">
        <v>4255</v>
      </c>
      <c r="I25" s="529">
        <v>3841</v>
      </c>
      <c r="J25" s="529">
        <v>10263</v>
      </c>
      <c r="K25" s="742"/>
      <c r="L25" s="742"/>
      <c r="M25" s="742"/>
      <c r="N25" s="742"/>
      <c r="O25" s="759"/>
      <c r="P25" s="79"/>
      <c r="W25" s="297"/>
      <c r="X25" s="297"/>
    </row>
    <row r="26" spans="2:24" ht="31.5" customHeight="1">
      <c r="B26" s="742"/>
      <c r="C26" s="777"/>
      <c r="D26" s="742"/>
      <c r="E26" s="742"/>
      <c r="F26" s="637" t="s">
        <v>5</v>
      </c>
      <c r="G26" s="530"/>
      <c r="H26" s="530"/>
      <c r="I26" s="530"/>
      <c r="J26" s="529">
        <v>0</v>
      </c>
      <c r="K26" s="742"/>
      <c r="L26" s="742"/>
      <c r="M26" s="742"/>
      <c r="N26" s="742"/>
      <c r="O26" s="759"/>
      <c r="P26" s="79"/>
      <c r="W26" s="297"/>
      <c r="X26" s="297"/>
    </row>
    <row r="27" spans="2:24" ht="23.25" customHeight="1">
      <c r="B27" s="742">
        <v>6</v>
      </c>
      <c r="C27" s="777" t="s">
        <v>269</v>
      </c>
      <c r="D27" s="742" t="s">
        <v>158</v>
      </c>
      <c r="E27" s="742">
        <v>6</v>
      </c>
      <c r="F27" s="643" t="s">
        <v>22</v>
      </c>
      <c r="G27" s="619">
        <v>7154</v>
      </c>
      <c r="H27" s="619">
        <v>34065</v>
      </c>
      <c r="I27" s="619">
        <v>11281</v>
      </c>
      <c r="J27" s="619">
        <v>52500</v>
      </c>
      <c r="K27" s="742">
        <v>2025</v>
      </c>
      <c r="L27" s="742">
        <v>2025</v>
      </c>
      <c r="M27" s="742">
        <v>2025</v>
      </c>
      <c r="N27" s="742">
        <v>2026</v>
      </c>
      <c r="O27" s="759"/>
      <c r="P27" s="79"/>
      <c r="Q27" s="456"/>
      <c r="W27" s="297"/>
      <c r="X27" s="297"/>
    </row>
    <row r="28" spans="2:24" ht="23.25" customHeight="1">
      <c r="B28" s="742"/>
      <c r="C28" s="777"/>
      <c r="D28" s="742"/>
      <c r="E28" s="742"/>
      <c r="F28" s="637" t="s">
        <v>1</v>
      </c>
      <c r="G28" s="529"/>
      <c r="H28" s="529"/>
      <c r="I28" s="529"/>
      <c r="J28" s="529">
        <v>0</v>
      </c>
      <c r="K28" s="742"/>
      <c r="L28" s="742"/>
      <c r="M28" s="742"/>
      <c r="N28" s="742"/>
      <c r="O28" s="759"/>
      <c r="P28" s="79"/>
      <c r="W28" s="297"/>
      <c r="X28" s="297"/>
    </row>
    <row r="29" spans="2:24" ht="23.25" customHeight="1">
      <c r="B29" s="742"/>
      <c r="C29" s="777"/>
      <c r="D29" s="742"/>
      <c r="E29" s="742"/>
      <c r="F29" s="637" t="s">
        <v>2</v>
      </c>
      <c r="G29" s="529">
        <v>7154</v>
      </c>
      <c r="H29" s="529">
        <v>34065</v>
      </c>
      <c r="I29" s="529">
        <v>11281</v>
      </c>
      <c r="J29" s="529">
        <v>52500</v>
      </c>
      <c r="K29" s="742"/>
      <c r="L29" s="742"/>
      <c r="M29" s="742"/>
      <c r="N29" s="742"/>
      <c r="O29" s="759"/>
      <c r="P29" s="79"/>
      <c r="W29" s="297"/>
      <c r="X29" s="297"/>
    </row>
    <row r="30" spans="2:24" ht="23.25" customHeight="1">
      <c r="B30" s="742"/>
      <c r="C30" s="777"/>
      <c r="D30" s="742"/>
      <c r="E30" s="742"/>
      <c r="F30" s="637" t="s">
        <v>5</v>
      </c>
      <c r="G30" s="530"/>
      <c r="H30" s="530"/>
      <c r="I30" s="530"/>
      <c r="J30" s="529">
        <v>0</v>
      </c>
      <c r="K30" s="742"/>
      <c r="L30" s="742"/>
      <c r="M30" s="742"/>
      <c r="N30" s="742"/>
      <c r="O30" s="759"/>
      <c r="P30" s="79"/>
      <c r="W30" s="297"/>
      <c r="X30" s="297"/>
    </row>
    <row r="31" spans="2:24" ht="23.25" customHeight="1">
      <c r="B31" s="742">
        <v>7</v>
      </c>
      <c r="C31" s="776" t="s">
        <v>233</v>
      </c>
      <c r="D31" s="742" t="s">
        <v>474</v>
      </c>
      <c r="E31" s="742">
        <v>195</v>
      </c>
      <c r="F31" s="643" t="s">
        <v>22</v>
      </c>
      <c r="G31" s="619">
        <v>0</v>
      </c>
      <c r="H31" s="619">
        <v>8506</v>
      </c>
      <c r="I31" s="619">
        <v>1080</v>
      </c>
      <c r="J31" s="619">
        <v>9586</v>
      </c>
      <c r="K31" s="742"/>
      <c r="L31" s="742"/>
      <c r="M31" s="742">
        <v>2025</v>
      </c>
      <c r="N31" s="742">
        <v>2026</v>
      </c>
      <c r="O31" s="759"/>
      <c r="P31" s="79"/>
      <c r="Q31" s="456"/>
      <c r="W31" s="297"/>
      <c r="X31" s="297"/>
    </row>
    <row r="32" spans="2:24" ht="23.25" customHeight="1">
      <c r="B32" s="742"/>
      <c r="C32" s="777"/>
      <c r="D32" s="742"/>
      <c r="E32" s="742"/>
      <c r="F32" s="637" t="s">
        <v>1</v>
      </c>
      <c r="G32" s="529"/>
      <c r="H32" s="529">
        <v>0</v>
      </c>
      <c r="I32" s="529">
        <v>0</v>
      </c>
      <c r="J32" s="529">
        <v>0</v>
      </c>
      <c r="K32" s="742"/>
      <c r="L32" s="742"/>
      <c r="M32" s="742"/>
      <c r="N32" s="742"/>
      <c r="O32" s="759"/>
      <c r="P32" s="79"/>
      <c r="W32" s="297"/>
      <c r="X32" s="297"/>
    </row>
    <row r="33" spans="2:24" ht="23.25" customHeight="1">
      <c r="B33" s="742"/>
      <c r="C33" s="777"/>
      <c r="D33" s="742"/>
      <c r="E33" s="742"/>
      <c r="F33" s="637" t="s">
        <v>2</v>
      </c>
      <c r="G33" s="529"/>
      <c r="H33" s="529">
        <v>8506</v>
      </c>
      <c r="I33" s="529">
        <v>1080</v>
      </c>
      <c r="J33" s="529">
        <v>9586</v>
      </c>
      <c r="K33" s="742"/>
      <c r="L33" s="742"/>
      <c r="M33" s="742"/>
      <c r="N33" s="742"/>
      <c r="O33" s="759"/>
      <c r="P33" s="79"/>
      <c r="W33" s="297"/>
      <c r="X33" s="297"/>
    </row>
    <row r="34" spans="2:24" ht="23.25" customHeight="1">
      <c r="B34" s="742"/>
      <c r="C34" s="777"/>
      <c r="D34" s="742"/>
      <c r="E34" s="742"/>
      <c r="F34" s="637" t="s">
        <v>5</v>
      </c>
      <c r="G34" s="530"/>
      <c r="H34" s="530"/>
      <c r="I34" s="530"/>
      <c r="J34" s="529">
        <v>0</v>
      </c>
      <c r="K34" s="742"/>
      <c r="L34" s="742"/>
      <c r="M34" s="742"/>
      <c r="N34" s="742"/>
      <c r="O34" s="759"/>
      <c r="P34" s="79"/>
      <c r="W34" s="297"/>
      <c r="X34" s="297"/>
    </row>
    <row r="35" spans="2:24" ht="23.25" customHeight="1">
      <c r="B35" s="742">
        <v>12</v>
      </c>
      <c r="C35" s="776" t="s">
        <v>278</v>
      </c>
      <c r="D35" s="742" t="s">
        <v>133</v>
      </c>
      <c r="E35" s="742">
        <v>1</v>
      </c>
      <c r="F35" s="643" t="s">
        <v>22</v>
      </c>
      <c r="G35" s="619">
        <v>0</v>
      </c>
      <c r="H35" s="619">
        <v>7421</v>
      </c>
      <c r="I35" s="619">
        <v>0</v>
      </c>
      <c r="J35" s="619">
        <v>7421</v>
      </c>
      <c r="K35" s="742"/>
      <c r="L35" s="742"/>
      <c r="M35" s="742">
        <v>2025</v>
      </c>
      <c r="N35" s="742">
        <v>2025</v>
      </c>
      <c r="O35" s="759"/>
      <c r="P35" s="79"/>
      <c r="Q35" s="456"/>
      <c r="W35" s="297"/>
      <c r="X35" s="297"/>
    </row>
    <row r="36" spans="2:24" ht="23.25" customHeight="1">
      <c r="B36" s="742"/>
      <c r="C36" s="777"/>
      <c r="D36" s="742"/>
      <c r="E36" s="742"/>
      <c r="F36" s="637" t="s">
        <v>1</v>
      </c>
      <c r="G36" s="529"/>
      <c r="H36" s="529">
        <v>0</v>
      </c>
      <c r="I36" s="529"/>
      <c r="J36" s="529">
        <v>0</v>
      </c>
      <c r="K36" s="742"/>
      <c r="L36" s="742"/>
      <c r="M36" s="742"/>
      <c r="N36" s="742"/>
      <c r="O36" s="759"/>
      <c r="P36" s="79"/>
      <c r="W36" s="297"/>
      <c r="X36" s="297"/>
    </row>
    <row r="37" spans="2:24" ht="23.25" customHeight="1">
      <c r="B37" s="742"/>
      <c r="C37" s="777"/>
      <c r="D37" s="742"/>
      <c r="E37" s="742"/>
      <c r="F37" s="637" t="s">
        <v>2</v>
      </c>
      <c r="G37" s="529"/>
      <c r="H37" s="529">
        <v>0</v>
      </c>
      <c r="I37" s="529"/>
      <c r="J37" s="529">
        <v>0</v>
      </c>
      <c r="K37" s="742"/>
      <c r="L37" s="742"/>
      <c r="M37" s="742"/>
      <c r="N37" s="742"/>
      <c r="O37" s="759"/>
      <c r="P37" s="79"/>
      <c r="W37" s="297"/>
      <c r="X37" s="297"/>
    </row>
    <row r="38" spans="2:24" ht="23.25" customHeight="1">
      <c r="B38" s="742"/>
      <c r="C38" s="777"/>
      <c r="D38" s="742"/>
      <c r="E38" s="742"/>
      <c r="F38" s="637" t="s">
        <v>5</v>
      </c>
      <c r="G38" s="530"/>
      <c r="H38" s="530">
        <v>7421</v>
      </c>
      <c r="I38" s="530"/>
      <c r="J38" s="529">
        <v>7421</v>
      </c>
      <c r="K38" s="742"/>
      <c r="L38" s="742"/>
      <c r="M38" s="742"/>
      <c r="N38" s="742"/>
      <c r="O38" s="759"/>
      <c r="P38" s="79"/>
      <c r="W38" s="297"/>
      <c r="X38" s="297"/>
    </row>
    <row r="39" spans="2:24" ht="23.25" customHeight="1">
      <c r="B39" s="742">
        <v>13</v>
      </c>
      <c r="C39" s="776" t="s">
        <v>279</v>
      </c>
      <c r="D39" s="742" t="s">
        <v>133</v>
      </c>
      <c r="E39" s="742">
        <v>1</v>
      </c>
      <c r="F39" s="643" t="s">
        <v>22</v>
      </c>
      <c r="G39" s="619">
        <v>0</v>
      </c>
      <c r="H39" s="619">
        <v>1983</v>
      </c>
      <c r="I39" s="619">
        <v>0</v>
      </c>
      <c r="J39" s="619">
        <v>1983</v>
      </c>
      <c r="K39" s="742"/>
      <c r="L39" s="742"/>
      <c r="M39" s="742">
        <v>2025</v>
      </c>
      <c r="N39" s="742">
        <v>2025</v>
      </c>
      <c r="O39" s="759"/>
      <c r="P39" s="79"/>
      <c r="Q39" s="456"/>
      <c r="W39" s="297"/>
      <c r="X39" s="297"/>
    </row>
    <row r="40" spans="2:24" ht="23.25" customHeight="1">
      <c r="B40" s="742"/>
      <c r="C40" s="777"/>
      <c r="D40" s="742"/>
      <c r="E40" s="742"/>
      <c r="F40" s="637" t="s">
        <v>1</v>
      </c>
      <c r="G40" s="529"/>
      <c r="H40" s="529">
        <v>0</v>
      </c>
      <c r="I40" s="529"/>
      <c r="J40" s="529">
        <v>0</v>
      </c>
      <c r="K40" s="742"/>
      <c r="L40" s="742"/>
      <c r="M40" s="742"/>
      <c r="N40" s="742"/>
      <c r="O40" s="759"/>
      <c r="P40" s="79"/>
      <c r="W40" s="297"/>
      <c r="X40" s="297"/>
    </row>
    <row r="41" spans="2:24" ht="23.25" customHeight="1">
      <c r="B41" s="742"/>
      <c r="C41" s="777"/>
      <c r="D41" s="742"/>
      <c r="E41" s="742"/>
      <c r="F41" s="637" t="s">
        <v>2</v>
      </c>
      <c r="G41" s="529"/>
      <c r="H41" s="529"/>
      <c r="I41" s="529"/>
      <c r="J41" s="529">
        <v>0</v>
      </c>
      <c r="K41" s="742"/>
      <c r="L41" s="742"/>
      <c r="M41" s="742"/>
      <c r="N41" s="742"/>
      <c r="O41" s="759"/>
      <c r="P41" s="79"/>
      <c r="W41" s="297"/>
      <c r="X41" s="297"/>
    </row>
    <row r="42" spans="2:24" ht="23.25" customHeight="1">
      <c r="B42" s="742"/>
      <c r="C42" s="777"/>
      <c r="D42" s="742"/>
      <c r="E42" s="742"/>
      <c r="F42" s="637" t="s">
        <v>5</v>
      </c>
      <c r="G42" s="530"/>
      <c r="H42" s="530">
        <v>1983</v>
      </c>
      <c r="I42" s="530"/>
      <c r="J42" s="529">
        <v>1983</v>
      </c>
      <c r="K42" s="742"/>
      <c r="L42" s="742"/>
      <c r="M42" s="742"/>
      <c r="N42" s="742"/>
      <c r="O42" s="759"/>
      <c r="P42" s="79"/>
      <c r="W42" s="297"/>
      <c r="X42" s="297"/>
    </row>
    <row r="43" spans="2:24" ht="23.25" hidden="1" customHeight="1">
      <c r="B43" s="742">
        <v>8</v>
      </c>
      <c r="C43" s="788" t="s">
        <v>272</v>
      </c>
      <c r="D43" s="742" t="s">
        <v>133</v>
      </c>
      <c r="E43" s="742">
        <v>1</v>
      </c>
      <c r="F43" s="643" t="s">
        <v>22</v>
      </c>
      <c r="G43" s="619">
        <v>0</v>
      </c>
      <c r="H43" s="619">
        <v>0</v>
      </c>
      <c r="I43" s="619">
        <v>0</v>
      </c>
      <c r="J43" s="619">
        <v>0</v>
      </c>
      <c r="K43" s="742"/>
      <c r="L43" s="742"/>
      <c r="M43" s="742">
        <v>2025</v>
      </c>
      <c r="N43" s="742">
        <v>2025</v>
      </c>
      <c r="O43" s="759"/>
      <c r="P43" s="79"/>
      <c r="W43" s="297"/>
      <c r="X43" s="297"/>
    </row>
    <row r="44" spans="2:24" ht="23.25" hidden="1" customHeight="1">
      <c r="B44" s="742"/>
      <c r="C44" s="789"/>
      <c r="D44" s="742"/>
      <c r="E44" s="742"/>
      <c r="F44" s="637" t="s">
        <v>1</v>
      </c>
      <c r="G44" s="529"/>
      <c r="H44" s="529"/>
      <c r="I44" s="529"/>
      <c r="J44" s="529"/>
      <c r="K44" s="742"/>
      <c r="L44" s="742"/>
      <c r="M44" s="742"/>
      <c r="N44" s="742"/>
      <c r="O44" s="759"/>
      <c r="P44" s="79"/>
      <c r="W44" s="297"/>
      <c r="X44" s="297"/>
    </row>
    <row r="45" spans="2:24" ht="23.25" hidden="1" customHeight="1">
      <c r="B45" s="742"/>
      <c r="C45" s="789"/>
      <c r="D45" s="742"/>
      <c r="E45" s="742"/>
      <c r="F45" s="637" t="s">
        <v>2</v>
      </c>
      <c r="G45" s="529"/>
      <c r="H45" s="529"/>
      <c r="I45" s="529"/>
      <c r="J45" s="529"/>
      <c r="K45" s="742"/>
      <c r="L45" s="742"/>
      <c r="M45" s="742"/>
      <c r="N45" s="742"/>
      <c r="O45" s="759"/>
      <c r="P45" s="79"/>
      <c r="W45" s="297"/>
      <c r="X45" s="297"/>
    </row>
    <row r="46" spans="2:24" ht="23.25" hidden="1" customHeight="1">
      <c r="B46" s="742"/>
      <c r="C46" s="789"/>
      <c r="D46" s="742"/>
      <c r="E46" s="742"/>
      <c r="F46" s="637" t="s">
        <v>5</v>
      </c>
      <c r="G46" s="530"/>
      <c r="H46" s="530"/>
      <c r="I46" s="530"/>
      <c r="J46" s="529">
        <v>0</v>
      </c>
      <c r="K46" s="742"/>
      <c r="L46" s="742"/>
      <c r="M46" s="742"/>
      <c r="N46" s="742"/>
      <c r="O46" s="759"/>
      <c r="P46" s="79"/>
      <c r="W46" s="297"/>
      <c r="X46" s="297"/>
    </row>
    <row r="47" spans="2:24" ht="23.25" customHeight="1">
      <c r="B47" s="763" t="s">
        <v>207</v>
      </c>
      <c r="C47" s="763"/>
      <c r="D47" s="763"/>
      <c r="E47" s="763"/>
      <c r="F47" s="642" t="s">
        <v>22</v>
      </c>
      <c r="G47" s="619">
        <v>18086</v>
      </c>
      <c r="H47" s="619">
        <v>144129</v>
      </c>
      <c r="I47" s="619">
        <v>50436</v>
      </c>
      <c r="J47" s="619">
        <v>212651</v>
      </c>
      <c r="K47" s="759"/>
      <c r="L47" s="759"/>
      <c r="M47" s="759"/>
      <c r="N47" s="759"/>
      <c r="O47" s="759"/>
      <c r="P47" s="79"/>
      <c r="Q47" s="458"/>
      <c r="R47" s="458"/>
      <c r="S47" s="458"/>
      <c r="T47" s="456"/>
      <c r="U47" s="496"/>
      <c r="V47" s="496"/>
      <c r="W47" s="297"/>
      <c r="X47" s="297"/>
    </row>
    <row r="48" spans="2:24" ht="23.25" customHeight="1">
      <c r="B48" s="763"/>
      <c r="C48" s="763"/>
      <c r="D48" s="763"/>
      <c r="E48" s="763"/>
      <c r="F48" s="637" t="s">
        <v>1</v>
      </c>
      <c r="G48" s="529">
        <v>3094</v>
      </c>
      <c r="H48" s="529">
        <v>14819</v>
      </c>
      <c r="I48" s="529">
        <v>11751</v>
      </c>
      <c r="J48" s="529">
        <v>29664</v>
      </c>
      <c r="K48" s="759"/>
      <c r="L48" s="759"/>
      <c r="M48" s="759"/>
      <c r="N48" s="759"/>
      <c r="O48" s="759"/>
      <c r="P48" s="79"/>
      <c r="Q48" s="458"/>
      <c r="R48" s="458"/>
      <c r="S48" s="458"/>
      <c r="T48" s="458"/>
      <c r="W48" s="297"/>
      <c r="X48" s="297"/>
    </row>
    <row r="49" spans="2:24" ht="23.25" customHeight="1">
      <c r="B49" s="763"/>
      <c r="C49" s="763"/>
      <c r="D49" s="763"/>
      <c r="E49" s="763"/>
      <c r="F49" s="637" t="s">
        <v>2</v>
      </c>
      <c r="G49" s="529">
        <v>14992</v>
      </c>
      <c r="H49" s="529">
        <v>119906</v>
      </c>
      <c r="I49" s="529">
        <v>38685</v>
      </c>
      <c r="J49" s="529">
        <v>173583</v>
      </c>
      <c r="K49" s="759"/>
      <c r="L49" s="759"/>
      <c r="M49" s="759"/>
      <c r="N49" s="759"/>
      <c r="O49" s="759"/>
      <c r="P49" s="79"/>
      <c r="Q49" s="458"/>
      <c r="R49" s="458"/>
      <c r="S49" s="458"/>
      <c r="T49" s="458"/>
      <c r="W49" s="297"/>
      <c r="X49" s="297"/>
    </row>
    <row r="50" spans="2:24" ht="23.25" customHeight="1">
      <c r="B50" s="763"/>
      <c r="C50" s="763"/>
      <c r="D50" s="763"/>
      <c r="E50" s="763"/>
      <c r="F50" s="637" t="s">
        <v>5</v>
      </c>
      <c r="G50" s="529">
        <v>0</v>
      </c>
      <c r="H50" s="529">
        <v>9404</v>
      </c>
      <c r="I50" s="529">
        <v>0</v>
      </c>
      <c r="J50" s="529">
        <v>9404</v>
      </c>
      <c r="K50" s="759"/>
      <c r="L50" s="759"/>
      <c r="M50" s="759"/>
      <c r="N50" s="759"/>
      <c r="O50" s="759"/>
      <c r="P50" s="79"/>
      <c r="W50" s="297"/>
      <c r="X50" s="297"/>
    </row>
    <row r="51" spans="2:24" ht="35.25" customHeight="1">
      <c r="B51" s="764" t="s">
        <v>256</v>
      </c>
      <c r="C51" s="765"/>
      <c r="D51" s="765"/>
      <c r="E51" s="765"/>
      <c r="F51" s="765"/>
      <c r="G51" s="765"/>
      <c r="H51" s="765"/>
      <c r="I51" s="765"/>
      <c r="J51" s="765"/>
      <c r="K51" s="765"/>
      <c r="L51" s="765"/>
      <c r="M51" s="765"/>
      <c r="N51" s="765"/>
      <c r="O51" s="766"/>
      <c r="P51" s="79"/>
      <c r="W51" s="297"/>
      <c r="X51" s="297"/>
    </row>
    <row r="52" spans="2:24" ht="24" customHeight="1">
      <c r="B52" s="750">
        <v>1</v>
      </c>
      <c r="C52" s="770" t="s">
        <v>268</v>
      </c>
      <c r="D52" s="750" t="s">
        <v>158</v>
      </c>
      <c r="E52" s="750">
        <v>1</v>
      </c>
      <c r="F52" s="81" t="s">
        <v>22</v>
      </c>
      <c r="G52" s="620">
        <v>0</v>
      </c>
      <c r="H52" s="620">
        <v>7551</v>
      </c>
      <c r="I52" s="620">
        <v>2707</v>
      </c>
      <c r="J52" s="620">
        <v>10258</v>
      </c>
      <c r="K52" s="750">
        <v>2025</v>
      </c>
      <c r="L52" s="750">
        <v>2025</v>
      </c>
      <c r="M52" s="750">
        <v>2025</v>
      </c>
      <c r="N52" s="750">
        <v>2028</v>
      </c>
      <c r="O52" s="759"/>
      <c r="P52" s="79"/>
      <c r="Q52" s="456"/>
      <c r="W52" s="297"/>
      <c r="X52" s="297"/>
    </row>
    <row r="53" spans="2:24" ht="24" customHeight="1">
      <c r="B53" s="751"/>
      <c r="C53" s="768"/>
      <c r="D53" s="751"/>
      <c r="E53" s="751"/>
      <c r="F53" s="637" t="s">
        <v>1</v>
      </c>
      <c r="G53" s="529"/>
      <c r="H53" s="529"/>
      <c r="I53" s="529"/>
      <c r="J53" s="529">
        <v>0</v>
      </c>
      <c r="K53" s="751"/>
      <c r="L53" s="751"/>
      <c r="M53" s="751"/>
      <c r="N53" s="751"/>
      <c r="O53" s="759"/>
      <c r="P53" s="79"/>
      <c r="W53" s="297"/>
      <c r="X53" s="297"/>
    </row>
    <row r="54" spans="2:24" ht="24" customHeight="1">
      <c r="B54" s="751"/>
      <c r="C54" s="768"/>
      <c r="D54" s="751"/>
      <c r="E54" s="751"/>
      <c r="F54" s="637" t="s">
        <v>2</v>
      </c>
      <c r="G54" s="529"/>
      <c r="H54" s="529">
        <v>7551</v>
      </c>
      <c r="I54" s="529">
        <v>2707</v>
      </c>
      <c r="J54" s="529">
        <v>10258</v>
      </c>
      <c r="K54" s="751"/>
      <c r="L54" s="751"/>
      <c r="M54" s="751"/>
      <c r="N54" s="751"/>
      <c r="O54" s="759"/>
      <c r="P54" s="79"/>
      <c r="W54" s="297"/>
      <c r="X54" s="297"/>
    </row>
    <row r="55" spans="2:24" ht="24" customHeight="1">
      <c r="B55" s="752"/>
      <c r="C55" s="769"/>
      <c r="D55" s="752"/>
      <c r="E55" s="752"/>
      <c r="F55" s="637" t="s">
        <v>5</v>
      </c>
      <c r="G55" s="530"/>
      <c r="H55" s="530"/>
      <c r="I55" s="530"/>
      <c r="J55" s="529">
        <v>0</v>
      </c>
      <c r="K55" s="752"/>
      <c r="L55" s="752"/>
      <c r="M55" s="752"/>
      <c r="N55" s="752"/>
      <c r="O55" s="759"/>
      <c r="P55" s="79"/>
      <c r="W55" s="297"/>
      <c r="X55" s="297"/>
    </row>
    <row r="56" spans="2:24" ht="24" customHeight="1">
      <c r="B56" s="750">
        <v>2</v>
      </c>
      <c r="C56" s="767" t="s">
        <v>269</v>
      </c>
      <c r="D56" s="750" t="s">
        <v>277</v>
      </c>
      <c r="E56" s="750">
        <v>6</v>
      </c>
      <c r="F56" s="81" t="s">
        <v>22</v>
      </c>
      <c r="G56" s="620">
        <v>0</v>
      </c>
      <c r="H56" s="620">
        <v>10121</v>
      </c>
      <c r="I56" s="620">
        <v>9478</v>
      </c>
      <c r="J56" s="620">
        <v>19599</v>
      </c>
      <c r="K56" s="750"/>
      <c r="L56" s="750"/>
      <c r="M56" s="750">
        <v>2025</v>
      </c>
      <c r="N56" s="750">
        <v>2026</v>
      </c>
      <c r="O56" s="760"/>
      <c r="P56" s="79"/>
      <c r="Q56" s="456"/>
      <c r="W56" s="297"/>
      <c r="X56" s="297"/>
    </row>
    <row r="57" spans="2:24" ht="24" customHeight="1">
      <c r="B57" s="751"/>
      <c r="C57" s="768"/>
      <c r="D57" s="751"/>
      <c r="E57" s="751"/>
      <c r="F57" s="637" t="s">
        <v>1</v>
      </c>
      <c r="G57" s="529"/>
      <c r="H57" s="529"/>
      <c r="I57" s="529"/>
      <c r="J57" s="529">
        <v>0</v>
      </c>
      <c r="K57" s="751"/>
      <c r="L57" s="751"/>
      <c r="M57" s="751"/>
      <c r="N57" s="751"/>
      <c r="O57" s="761"/>
      <c r="P57" s="79"/>
      <c r="W57" s="297"/>
      <c r="X57" s="297"/>
    </row>
    <row r="58" spans="2:24" ht="24" customHeight="1">
      <c r="B58" s="751"/>
      <c r="C58" s="768"/>
      <c r="D58" s="751"/>
      <c r="E58" s="751"/>
      <c r="F58" s="637" t="s">
        <v>2</v>
      </c>
      <c r="G58" s="529"/>
      <c r="H58" s="529">
        <v>10121</v>
      </c>
      <c r="I58" s="529">
        <v>9478</v>
      </c>
      <c r="J58" s="529">
        <v>19599</v>
      </c>
      <c r="K58" s="751"/>
      <c r="L58" s="751"/>
      <c r="M58" s="751"/>
      <c r="N58" s="751"/>
      <c r="O58" s="761"/>
      <c r="P58" s="79"/>
      <c r="W58" s="297"/>
      <c r="X58" s="297"/>
    </row>
    <row r="59" spans="2:24" ht="24" customHeight="1">
      <c r="B59" s="752"/>
      <c r="C59" s="769"/>
      <c r="D59" s="752"/>
      <c r="E59" s="752"/>
      <c r="F59" s="637" t="s">
        <v>5</v>
      </c>
      <c r="G59" s="530"/>
      <c r="H59" s="530"/>
      <c r="I59" s="530"/>
      <c r="J59" s="529">
        <v>0</v>
      </c>
      <c r="K59" s="752"/>
      <c r="L59" s="752"/>
      <c r="M59" s="752"/>
      <c r="N59" s="752"/>
      <c r="O59" s="762"/>
      <c r="P59" s="79"/>
      <c r="W59" s="297"/>
      <c r="X59" s="297"/>
    </row>
    <row r="60" spans="2:24" ht="24" customHeight="1">
      <c r="B60" s="750">
        <v>2</v>
      </c>
      <c r="C60" s="770" t="s">
        <v>233</v>
      </c>
      <c r="D60" s="742" t="s">
        <v>474</v>
      </c>
      <c r="E60" s="742">
        <v>215</v>
      </c>
      <c r="F60" s="81" t="s">
        <v>22</v>
      </c>
      <c r="G60" s="620">
        <v>0</v>
      </c>
      <c r="H60" s="620">
        <v>8847</v>
      </c>
      <c r="I60" s="620">
        <v>1123</v>
      </c>
      <c r="J60" s="620">
        <v>9970</v>
      </c>
      <c r="K60" s="750"/>
      <c r="L60" s="750"/>
      <c r="M60" s="750">
        <v>2025</v>
      </c>
      <c r="N60" s="750">
        <v>2026</v>
      </c>
      <c r="O60" s="760"/>
      <c r="P60" s="79"/>
      <c r="Q60" s="456"/>
      <c r="W60" s="297"/>
      <c r="X60" s="297"/>
    </row>
    <row r="61" spans="2:24" ht="24" customHeight="1">
      <c r="B61" s="751"/>
      <c r="C61" s="768"/>
      <c r="D61" s="742"/>
      <c r="E61" s="742"/>
      <c r="F61" s="637" t="s">
        <v>1</v>
      </c>
      <c r="G61" s="529"/>
      <c r="H61" s="529"/>
      <c r="I61" s="529"/>
      <c r="J61" s="529">
        <v>0</v>
      </c>
      <c r="K61" s="751"/>
      <c r="L61" s="751"/>
      <c r="M61" s="751"/>
      <c r="N61" s="751"/>
      <c r="O61" s="761"/>
      <c r="P61" s="79"/>
      <c r="W61" s="297"/>
      <c r="X61" s="297"/>
    </row>
    <row r="62" spans="2:24" ht="24" customHeight="1">
      <c r="B62" s="751"/>
      <c r="C62" s="768"/>
      <c r="D62" s="742"/>
      <c r="E62" s="742"/>
      <c r="F62" s="637" t="s">
        <v>2</v>
      </c>
      <c r="G62" s="529"/>
      <c r="H62" s="529">
        <v>8847</v>
      </c>
      <c r="I62" s="529">
        <v>1123</v>
      </c>
      <c r="J62" s="529">
        <v>9970</v>
      </c>
      <c r="K62" s="751"/>
      <c r="L62" s="751"/>
      <c r="M62" s="751"/>
      <c r="N62" s="751"/>
      <c r="O62" s="761"/>
      <c r="P62" s="79"/>
      <c r="W62" s="297"/>
      <c r="X62" s="297"/>
    </row>
    <row r="63" spans="2:24" ht="24" customHeight="1">
      <c r="B63" s="752"/>
      <c r="C63" s="769"/>
      <c r="D63" s="742"/>
      <c r="E63" s="742"/>
      <c r="F63" s="637" t="s">
        <v>5</v>
      </c>
      <c r="G63" s="530"/>
      <c r="H63" s="530"/>
      <c r="I63" s="530"/>
      <c r="J63" s="529">
        <v>0</v>
      </c>
      <c r="K63" s="752"/>
      <c r="L63" s="752"/>
      <c r="M63" s="752"/>
      <c r="N63" s="752"/>
      <c r="O63" s="762"/>
      <c r="P63" s="79"/>
      <c r="W63" s="297"/>
      <c r="X63" s="297"/>
    </row>
    <row r="64" spans="2:24" ht="24" customHeight="1">
      <c r="B64" s="750">
        <v>3</v>
      </c>
      <c r="C64" s="767" t="s">
        <v>273</v>
      </c>
      <c r="D64" s="750" t="s">
        <v>277</v>
      </c>
      <c r="E64" s="750">
        <v>4</v>
      </c>
      <c r="F64" s="81" t="s">
        <v>22</v>
      </c>
      <c r="G64" s="620">
        <v>7528</v>
      </c>
      <c r="H64" s="620">
        <v>17071</v>
      </c>
      <c r="I64" s="620">
        <v>11416</v>
      </c>
      <c r="J64" s="620">
        <v>36015</v>
      </c>
      <c r="K64" s="750">
        <v>2026</v>
      </c>
      <c r="L64" s="750">
        <v>2026</v>
      </c>
      <c r="M64" s="750">
        <v>2026</v>
      </c>
      <c r="N64" s="750">
        <v>2026</v>
      </c>
      <c r="O64" s="759"/>
      <c r="P64" s="79"/>
      <c r="Q64" s="456"/>
      <c r="W64" s="297"/>
      <c r="X64" s="297"/>
    </row>
    <row r="65" spans="2:24" ht="24" customHeight="1">
      <c r="B65" s="751"/>
      <c r="C65" s="768"/>
      <c r="D65" s="751"/>
      <c r="E65" s="751"/>
      <c r="F65" s="637" t="s">
        <v>1</v>
      </c>
      <c r="G65" s="529"/>
      <c r="H65" s="529"/>
      <c r="I65" s="529"/>
      <c r="J65" s="529">
        <v>0</v>
      </c>
      <c r="K65" s="751"/>
      <c r="L65" s="751"/>
      <c r="M65" s="751"/>
      <c r="N65" s="751"/>
      <c r="O65" s="759"/>
      <c r="P65" s="79"/>
      <c r="R65" s="15"/>
      <c r="S65" s="15"/>
      <c r="T65" s="15"/>
      <c r="W65" s="297"/>
      <c r="X65" s="297"/>
    </row>
    <row r="66" spans="2:24" ht="24" customHeight="1">
      <c r="B66" s="751"/>
      <c r="C66" s="768"/>
      <c r="D66" s="751"/>
      <c r="E66" s="751"/>
      <c r="F66" s="637" t="s">
        <v>2</v>
      </c>
      <c r="G66" s="621">
        <v>7528</v>
      </c>
      <c r="H66" s="529">
        <v>17071</v>
      </c>
      <c r="I66" s="529">
        <v>11416</v>
      </c>
      <c r="J66" s="529">
        <v>36015</v>
      </c>
      <c r="K66" s="751"/>
      <c r="L66" s="751"/>
      <c r="M66" s="751"/>
      <c r="N66" s="751"/>
      <c r="O66" s="759"/>
      <c r="P66" s="79"/>
      <c r="R66" s="15"/>
      <c r="S66" s="15"/>
      <c r="T66" s="15"/>
      <c r="W66" s="297"/>
      <c r="X66" s="297"/>
    </row>
    <row r="67" spans="2:24" ht="24" customHeight="1">
      <c r="B67" s="752"/>
      <c r="C67" s="769"/>
      <c r="D67" s="752"/>
      <c r="E67" s="752"/>
      <c r="F67" s="637" t="s">
        <v>5</v>
      </c>
      <c r="G67" s="530"/>
      <c r="H67" s="530"/>
      <c r="I67" s="530"/>
      <c r="J67" s="529">
        <v>0</v>
      </c>
      <c r="K67" s="752"/>
      <c r="L67" s="752"/>
      <c r="M67" s="752"/>
      <c r="N67" s="752"/>
      <c r="O67" s="759"/>
      <c r="P67" s="79"/>
      <c r="R67" s="15"/>
      <c r="S67" s="15"/>
      <c r="T67" s="15"/>
      <c r="W67" s="297"/>
      <c r="X67" s="297"/>
    </row>
    <row r="68" spans="2:24" ht="24" customHeight="1">
      <c r="B68" s="750">
        <v>4</v>
      </c>
      <c r="C68" s="767" t="s">
        <v>274</v>
      </c>
      <c r="D68" s="750" t="s">
        <v>277</v>
      </c>
      <c r="E68" s="750">
        <v>4</v>
      </c>
      <c r="F68" s="637" t="s">
        <v>22</v>
      </c>
      <c r="G68" s="620">
        <v>5046</v>
      </c>
      <c r="H68" s="620">
        <v>13793</v>
      </c>
      <c r="I68" s="620">
        <v>8351</v>
      </c>
      <c r="J68" s="620">
        <v>27190</v>
      </c>
      <c r="K68" s="750">
        <v>2026</v>
      </c>
      <c r="L68" s="750">
        <v>2026</v>
      </c>
      <c r="M68" s="750">
        <v>2026</v>
      </c>
      <c r="N68" s="750">
        <v>2026</v>
      </c>
      <c r="O68" s="760"/>
      <c r="P68" s="79"/>
      <c r="Q68" s="456"/>
      <c r="R68" s="15"/>
      <c r="S68" s="15"/>
      <c r="T68" s="15"/>
      <c r="W68" s="297"/>
      <c r="X68" s="297"/>
    </row>
    <row r="69" spans="2:24" ht="24" customHeight="1">
      <c r="B69" s="751"/>
      <c r="C69" s="768"/>
      <c r="D69" s="751"/>
      <c r="E69" s="751"/>
      <c r="F69" s="637" t="s">
        <v>1</v>
      </c>
      <c r="G69" s="529">
        <v>0</v>
      </c>
      <c r="H69" s="529">
        <v>10837</v>
      </c>
      <c r="I69" s="529">
        <v>8351</v>
      </c>
      <c r="J69" s="529">
        <v>19188</v>
      </c>
      <c r="K69" s="751"/>
      <c r="L69" s="751"/>
      <c r="M69" s="751"/>
      <c r="N69" s="751"/>
      <c r="O69" s="761"/>
      <c r="P69" s="79"/>
      <c r="R69" s="15"/>
      <c r="S69" s="15"/>
      <c r="T69" s="15"/>
      <c r="W69" s="297"/>
      <c r="X69" s="297"/>
    </row>
    <row r="70" spans="2:24" ht="24" customHeight="1">
      <c r="B70" s="751"/>
      <c r="C70" s="768"/>
      <c r="D70" s="751"/>
      <c r="E70" s="751"/>
      <c r="F70" s="637" t="s">
        <v>2</v>
      </c>
      <c r="G70" s="621">
        <v>5046</v>
      </c>
      <c r="H70" s="529">
        <v>2956</v>
      </c>
      <c r="I70" s="529"/>
      <c r="J70" s="529">
        <v>8002</v>
      </c>
      <c r="K70" s="751"/>
      <c r="L70" s="751"/>
      <c r="M70" s="751"/>
      <c r="N70" s="751"/>
      <c r="O70" s="761"/>
      <c r="P70" s="79"/>
      <c r="R70" s="15"/>
      <c r="S70" s="15"/>
      <c r="T70" s="15"/>
      <c r="W70" s="297"/>
      <c r="X70" s="297"/>
    </row>
    <row r="71" spans="2:24" ht="24" customHeight="1">
      <c r="B71" s="752"/>
      <c r="C71" s="769"/>
      <c r="D71" s="752"/>
      <c r="E71" s="752"/>
      <c r="F71" s="637" t="s">
        <v>5</v>
      </c>
      <c r="G71" s="530"/>
      <c r="H71" s="530"/>
      <c r="I71" s="530"/>
      <c r="J71" s="529">
        <v>0</v>
      </c>
      <c r="K71" s="752"/>
      <c r="L71" s="752"/>
      <c r="M71" s="752"/>
      <c r="N71" s="752"/>
      <c r="O71" s="762"/>
      <c r="P71" s="79"/>
      <c r="R71" s="15"/>
      <c r="S71" s="15"/>
      <c r="T71" s="15"/>
      <c r="W71" s="297"/>
      <c r="X71" s="297"/>
    </row>
    <row r="72" spans="2:24" ht="24" customHeight="1">
      <c r="B72" s="750">
        <v>5</v>
      </c>
      <c r="C72" s="768" t="s">
        <v>275</v>
      </c>
      <c r="D72" s="750" t="s">
        <v>277</v>
      </c>
      <c r="E72" s="750">
        <v>1</v>
      </c>
      <c r="F72" s="81" t="s">
        <v>22</v>
      </c>
      <c r="G72" s="620">
        <v>1144</v>
      </c>
      <c r="H72" s="620">
        <v>2384</v>
      </c>
      <c r="I72" s="620">
        <v>1372</v>
      </c>
      <c r="J72" s="620">
        <v>4900</v>
      </c>
      <c r="K72" s="751">
        <v>2026</v>
      </c>
      <c r="L72" s="751">
        <v>2026</v>
      </c>
      <c r="M72" s="751">
        <v>2026</v>
      </c>
      <c r="N72" s="751">
        <v>2026</v>
      </c>
      <c r="O72" s="762"/>
      <c r="P72" s="79"/>
      <c r="Q72" s="456"/>
      <c r="R72" s="15"/>
      <c r="S72" s="15"/>
      <c r="T72" s="15"/>
      <c r="W72" s="297"/>
      <c r="X72" s="297"/>
    </row>
    <row r="73" spans="2:24" ht="24" customHeight="1">
      <c r="B73" s="751"/>
      <c r="C73" s="768"/>
      <c r="D73" s="751"/>
      <c r="E73" s="751"/>
      <c r="F73" s="637" t="s">
        <v>1</v>
      </c>
      <c r="G73" s="529"/>
      <c r="H73" s="529"/>
      <c r="I73" s="529"/>
      <c r="J73" s="529">
        <v>0</v>
      </c>
      <c r="K73" s="751"/>
      <c r="L73" s="751"/>
      <c r="M73" s="751"/>
      <c r="N73" s="751"/>
      <c r="O73" s="759"/>
      <c r="P73" s="79"/>
      <c r="W73" s="297"/>
      <c r="X73" s="297"/>
    </row>
    <row r="74" spans="2:24" ht="24" customHeight="1">
      <c r="B74" s="751"/>
      <c r="C74" s="768"/>
      <c r="D74" s="751"/>
      <c r="E74" s="751"/>
      <c r="F74" s="637" t="s">
        <v>2</v>
      </c>
      <c r="G74" s="529">
        <v>1144</v>
      </c>
      <c r="H74" s="529">
        <v>2384</v>
      </c>
      <c r="I74" s="529">
        <v>1372</v>
      </c>
      <c r="J74" s="529">
        <v>4900</v>
      </c>
      <c r="K74" s="751"/>
      <c r="L74" s="751"/>
      <c r="M74" s="751"/>
      <c r="N74" s="751"/>
      <c r="O74" s="759"/>
      <c r="P74" s="79"/>
      <c r="W74" s="297"/>
      <c r="X74" s="297"/>
    </row>
    <row r="75" spans="2:24" ht="24" customHeight="1">
      <c r="B75" s="752"/>
      <c r="C75" s="769"/>
      <c r="D75" s="752"/>
      <c r="E75" s="752"/>
      <c r="F75" s="637" t="s">
        <v>5</v>
      </c>
      <c r="G75" s="530"/>
      <c r="H75" s="530"/>
      <c r="I75" s="530"/>
      <c r="J75" s="529">
        <v>0</v>
      </c>
      <c r="K75" s="752"/>
      <c r="L75" s="752"/>
      <c r="M75" s="752"/>
      <c r="N75" s="752"/>
      <c r="O75" s="759"/>
      <c r="P75" s="79"/>
      <c r="W75" s="297"/>
      <c r="X75" s="297"/>
    </row>
    <row r="76" spans="2:24" ht="24" customHeight="1">
      <c r="B76" s="750">
        <v>6</v>
      </c>
      <c r="C76" s="768" t="s">
        <v>276</v>
      </c>
      <c r="D76" s="750" t="s">
        <v>158</v>
      </c>
      <c r="E76" s="750">
        <v>1</v>
      </c>
      <c r="F76" s="81" t="s">
        <v>22</v>
      </c>
      <c r="G76" s="620">
        <v>5809</v>
      </c>
      <c r="H76" s="620">
        <v>74349</v>
      </c>
      <c r="I76" s="620">
        <v>15102</v>
      </c>
      <c r="J76" s="620">
        <v>95260</v>
      </c>
      <c r="K76" s="750">
        <v>2026</v>
      </c>
      <c r="L76" s="750">
        <v>2026</v>
      </c>
      <c r="M76" s="750">
        <v>2026</v>
      </c>
      <c r="N76" s="750">
        <v>2026</v>
      </c>
      <c r="O76" s="762"/>
      <c r="P76" s="79"/>
      <c r="Q76" s="456"/>
      <c r="W76" s="297"/>
      <c r="X76" s="297"/>
    </row>
    <row r="77" spans="2:24" ht="24" customHeight="1">
      <c r="B77" s="751"/>
      <c r="C77" s="768"/>
      <c r="D77" s="751"/>
      <c r="E77" s="751"/>
      <c r="F77" s="637" t="s">
        <v>1</v>
      </c>
      <c r="G77" s="529"/>
      <c r="H77" s="529">
        <v>0</v>
      </c>
      <c r="I77" s="529">
        <v>0</v>
      </c>
      <c r="J77" s="529">
        <v>0</v>
      </c>
      <c r="K77" s="751"/>
      <c r="L77" s="751"/>
      <c r="M77" s="751"/>
      <c r="N77" s="751"/>
      <c r="O77" s="759"/>
      <c r="P77" s="79"/>
      <c r="W77" s="297"/>
      <c r="X77" s="297"/>
    </row>
    <row r="78" spans="2:24" ht="24" customHeight="1">
      <c r="B78" s="751"/>
      <c r="C78" s="768"/>
      <c r="D78" s="751"/>
      <c r="E78" s="751"/>
      <c r="F78" s="637" t="s">
        <v>2</v>
      </c>
      <c r="G78" s="529">
        <v>5809</v>
      </c>
      <c r="H78" s="529">
        <v>74349</v>
      </c>
      <c r="I78" s="529">
        <v>15102</v>
      </c>
      <c r="J78" s="529">
        <v>95260</v>
      </c>
      <c r="K78" s="751"/>
      <c r="L78" s="751"/>
      <c r="M78" s="751"/>
      <c r="N78" s="751"/>
      <c r="O78" s="759"/>
      <c r="P78" s="79"/>
      <c r="W78" s="297"/>
      <c r="X78" s="297"/>
    </row>
    <row r="79" spans="2:24" ht="24" customHeight="1">
      <c r="B79" s="752"/>
      <c r="C79" s="769"/>
      <c r="D79" s="752"/>
      <c r="E79" s="752"/>
      <c r="F79" s="637" t="s">
        <v>5</v>
      </c>
      <c r="G79" s="530"/>
      <c r="H79" s="530"/>
      <c r="I79" s="530"/>
      <c r="J79" s="529">
        <v>0</v>
      </c>
      <c r="K79" s="752"/>
      <c r="L79" s="752"/>
      <c r="M79" s="752"/>
      <c r="N79" s="752"/>
      <c r="O79" s="759"/>
      <c r="P79" s="79"/>
      <c r="W79" s="297"/>
      <c r="X79" s="297"/>
    </row>
    <row r="80" spans="2:24" ht="24" customHeight="1">
      <c r="B80" s="750">
        <v>6</v>
      </c>
      <c r="C80" s="774" t="s">
        <v>284</v>
      </c>
      <c r="D80" s="750" t="s">
        <v>158</v>
      </c>
      <c r="E80" s="750">
        <v>1</v>
      </c>
      <c r="F80" s="81" t="s">
        <v>22</v>
      </c>
      <c r="G80" s="620">
        <v>1162</v>
      </c>
      <c r="H80" s="620">
        <v>8364</v>
      </c>
      <c r="I80" s="620">
        <v>2323</v>
      </c>
      <c r="J80" s="620">
        <v>11849</v>
      </c>
      <c r="K80" s="750">
        <v>2026</v>
      </c>
      <c r="L80" s="750">
        <v>2026</v>
      </c>
      <c r="M80" s="750">
        <v>2026</v>
      </c>
      <c r="N80" s="750">
        <v>2026</v>
      </c>
      <c r="O80" s="762"/>
      <c r="P80" s="79"/>
      <c r="Q80" s="456"/>
      <c r="W80" s="297"/>
      <c r="X80" s="297"/>
    </row>
    <row r="81" spans="2:24" ht="24" customHeight="1">
      <c r="B81" s="751"/>
      <c r="C81" s="768"/>
      <c r="D81" s="751"/>
      <c r="E81" s="751"/>
      <c r="F81" s="637" t="s">
        <v>1</v>
      </c>
      <c r="G81" s="529">
        <v>1162</v>
      </c>
      <c r="H81" s="529">
        <v>8364</v>
      </c>
      <c r="I81" s="529">
        <v>2323</v>
      </c>
      <c r="J81" s="529">
        <v>11849</v>
      </c>
      <c r="K81" s="751"/>
      <c r="L81" s="751"/>
      <c r="M81" s="751"/>
      <c r="N81" s="751"/>
      <c r="O81" s="759"/>
      <c r="P81" s="79"/>
      <c r="W81" s="297"/>
      <c r="X81" s="297"/>
    </row>
    <row r="82" spans="2:24" ht="24" customHeight="1">
      <c r="B82" s="751"/>
      <c r="C82" s="768"/>
      <c r="D82" s="751"/>
      <c r="E82" s="751"/>
      <c r="F82" s="637" t="s">
        <v>2</v>
      </c>
      <c r="G82" s="529">
        <v>0</v>
      </c>
      <c r="H82" s="529">
        <v>0</v>
      </c>
      <c r="I82" s="529">
        <v>0</v>
      </c>
      <c r="J82" s="529">
        <v>0</v>
      </c>
      <c r="K82" s="751"/>
      <c r="L82" s="751"/>
      <c r="M82" s="751"/>
      <c r="N82" s="751"/>
      <c r="O82" s="759"/>
      <c r="P82" s="79"/>
      <c r="W82" s="297"/>
      <c r="X82" s="297"/>
    </row>
    <row r="83" spans="2:24" ht="24" customHeight="1">
      <c r="B83" s="752"/>
      <c r="C83" s="769"/>
      <c r="D83" s="752"/>
      <c r="E83" s="752"/>
      <c r="F83" s="637" t="s">
        <v>5</v>
      </c>
      <c r="G83" s="530"/>
      <c r="H83" s="530"/>
      <c r="I83" s="530"/>
      <c r="J83" s="529">
        <v>0</v>
      </c>
      <c r="K83" s="752"/>
      <c r="L83" s="752"/>
      <c r="M83" s="752"/>
      <c r="N83" s="752"/>
      <c r="O83" s="759"/>
      <c r="P83" s="79"/>
      <c r="W83" s="297"/>
      <c r="X83" s="297"/>
    </row>
    <row r="84" spans="2:24" ht="24" customHeight="1">
      <c r="B84" s="750">
        <v>7</v>
      </c>
      <c r="C84" s="767" t="s">
        <v>271</v>
      </c>
      <c r="D84" s="751" t="s">
        <v>158</v>
      </c>
      <c r="E84" s="751">
        <v>1</v>
      </c>
      <c r="F84" s="81" t="s">
        <v>22</v>
      </c>
      <c r="G84" s="620">
        <v>0</v>
      </c>
      <c r="H84" s="620">
        <v>6777</v>
      </c>
      <c r="I84" s="620">
        <v>0</v>
      </c>
      <c r="J84" s="620">
        <v>6777</v>
      </c>
      <c r="K84" s="751"/>
      <c r="L84" s="751"/>
      <c r="M84" s="751">
        <v>2026</v>
      </c>
      <c r="N84" s="751">
        <v>2026</v>
      </c>
      <c r="O84" s="759"/>
      <c r="P84" s="79"/>
      <c r="Q84" s="456"/>
      <c r="W84" s="297"/>
      <c r="X84" s="297"/>
    </row>
    <row r="85" spans="2:24" ht="24" customHeight="1">
      <c r="B85" s="751"/>
      <c r="C85" s="768"/>
      <c r="D85" s="751"/>
      <c r="E85" s="751"/>
      <c r="F85" s="637" t="s">
        <v>1</v>
      </c>
      <c r="G85" s="529"/>
      <c r="H85" s="529">
        <v>0</v>
      </c>
      <c r="I85" s="529"/>
      <c r="J85" s="529">
        <v>0</v>
      </c>
      <c r="K85" s="751"/>
      <c r="L85" s="751"/>
      <c r="M85" s="751"/>
      <c r="N85" s="751"/>
      <c r="O85" s="759"/>
      <c r="P85" s="79"/>
      <c r="W85" s="297"/>
      <c r="X85" s="297"/>
    </row>
    <row r="86" spans="2:24" ht="24" customHeight="1">
      <c r="B86" s="751"/>
      <c r="C86" s="768"/>
      <c r="D86" s="751"/>
      <c r="E86" s="751"/>
      <c r="F86" s="637" t="s">
        <v>2</v>
      </c>
      <c r="G86" s="529"/>
      <c r="H86" s="529">
        <v>0</v>
      </c>
      <c r="I86" s="529"/>
      <c r="J86" s="529">
        <v>0</v>
      </c>
      <c r="K86" s="751"/>
      <c r="L86" s="751"/>
      <c r="M86" s="751"/>
      <c r="N86" s="751"/>
      <c r="O86" s="759"/>
      <c r="P86" s="79"/>
      <c r="W86" s="297"/>
      <c r="X86" s="297"/>
    </row>
    <row r="87" spans="2:24" ht="24" customHeight="1">
      <c r="B87" s="752"/>
      <c r="C87" s="769"/>
      <c r="D87" s="752"/>
      <c r="E87" s="752"/>
      <c r="F87" s="637" t="s">
        <v>5</v>
      </c>
      <c r="G87" s="530"/>
      <c r="H87" s="530">
        <v>6777</v>
      </c>
      <c r="I87" s="530"/>
      <c r="J87" s="529">
        <v>6777</v>
      </c>
      <c r="K87" s="752"/>
      <c r="L87" s="752"/>
      <c r="M87" s="752"/>
      <c r="N87" s="752"/>
      <c r="O87" s="759"/>
      <c r="P87" s="79"/>
      <c r="W87" s="297"/>
      <c r="X87" s="297"/>
    </row>
    <row r="88" spans="2:24" ht="24" customHeight="1">
      <c r="B88" s="750">
        <v>8</v>
      </c>
      <c r="C88" s="767" t="s">
        <v>272</v>
      </c>
      <c r="D88" s="751" t="s">
        <v>158</v>
      </c>
      <c r="E88" s="751">
        <v>1</v>
      </c>
      <c r="F88" s="81" t="s">
        <v>22</v>
      </c>
      <c r="G88" s="620">
        <v>0</v>
      </c>
      <c r="H88" s="620">
        <v>3098</v>
      </c>
      <c r="I88" s="620">
        <v>0</v>
      </c>
      <c r="J88" s="620">
        <v>3098</v>
      </c>
      <c r="K88" s="751"/>
      <c r="L88" s="751"/>
      <c r="M88" s="751">
        <v>2026</v>
      </c>
      <c r="N88" s="751">
        <v>2026</v>
      </c>
      <c r="O88" s="759"/>
      <c r="P88" s="79"/>
      <c r="Q88" s="456"/>
      <c r="W88" s="297"/>
      <c r="X88" s="297"/>
    </row>
    <row r="89" spans="2:24" ht="24" customHeight="1">
      <c r="B89" s="751"/>
      <c r="C89" s="768"/>
      <c r="D89" s="751"/>
      <c r="E89" s="751"/>
      <c r="F89" s="637" t="s">
        <v>1</v>
      </c>
      <c r="G89" s="529"/>
      <c r="H89" s="529">
        <v>0</v>
      </c>
      <c r="I89" s="529"/>
      <c r="J89" s="529">
        <v>0</v>
      </c>
      <c r="K89" s="751"/>
      <c r="L89" s="751"/>
      <c r="M89" s="751"/>
      <c r="N89" s="751"/>
      <c r="O89" s="759"/>
      <c r="P89" s="79"/>
      <c r="W89" s="297"/>
      <c r="X89" s="297"/>
    </row>
    <row r="90" spans="2:24" ht="24" customHeight="1">
      <c r="B90" s="751"/>
      <c r="C90" s="768"/>
      <c r="D90" s="751"/>
      <c r="E90" s="751"/>
      <c r="F90" s="637" t="s">
        <v>2</v>
      </c>
      <c r="G90" s="529"/>
      <c r="H90" s="529">
        <v>0</v>
      </c>
      <c r="I90" s="529"/>
      <c r="J90" s="529">
        <v>0</v>
      </c>
      <c r="K90" s="751"/>
      <c r="L90" s="751"/>
      <c r="M90" s="751"/>
      <c r="N90" s="751"/>
      <c r="O90" s="759"/>
      <c r="P90" s="79"/>
      <c r="W90" s="297"/>
      <c r="X90" s="297"/>
    </row>
    <row r="91" spans="2:24" ht="24" customHeight="1">
      <c r="B91" s="752"/>
      <c r="C91" s="769"/>
      <c r="D91" s="752"/>
      <c r="E91" s="752"/>
      <c r="F91" s="637" t="s">
        <v>5</v>
      </c>
      <c r="G91" s="530"/>
      <c r="H91" s="530">
        <v>3098</v>
      </c>
      <c r="I91" s="530"/>
      <c r="J91" s="529">
        <v>3098</v>
      </c>
      <c r="K91" s="752"/>
      <c r="L91" s="752"/>
      <c r="M91" s="752"/>
      <c r="N91" s="752"/>
      <c r="O91" s="759"/>
      <c r="P91" s="79"/>
      <c r="W91" s="297"/>
      <c r="X91" s="297"/>
    </row>
    <row r="92" spans="2:24" ht="24" customHeight="1">
      <c r="B92" s="750">
        <v>9</v>
      </c>
      <c r="C92" s="767" t="s">
        <v>279</v>
      </c>
      <c r="D92" s="750" t="s">
        <v>158</v>
      </c>
      <c r="E92" s="750">
        <v>1</v>
      </c>
      <c r="F92" s="81" t="s">
        <v>22</v>
      </c>
      <c r="G92" s="620">
        <v>0</v>
      </c>
      <c r="H92" s="620">
        <v>2062</v>
      </c>
      <c r="I92" s="620">
        <v>0</v>
      </c>
      <c r="J92" s="619">
        <v>2062</v>
      </c>
      <c r="K92" s="750"/>
      <c r="L92" s="750"/>
      <c r="M92" s="750">
        <v>2026</v>
      </c>
      <c r="N92" s="750">
        <v>2026</v>
      </c>
      <c r="O92" s="760"/>
      <c r="P92" s="79"/>
      <c r="W92" s="297"/>
      <c r="X92" s="297"/>
    </row>
    <row r="93" spans="2:24" ht="24" customHeight="1">
      <c r="B93" s="751"/>
      <c r="C93" s="768"/>
      <c r="D93" s="751"/>
      <c r="E93" s="751"/>
      <c r="F93" s="637" t="s">
        <v>1</v>
      </c>
      <c r="G93" s="529"/>
      <c r="H93" s="529">
        <v>0</v>
      </c>
      <c r="I93" s="529"/>
      <c r="J93" s="529">
        <v>0</v>
      </c>
      <c r="K93" s="751"/>
      <c r="L93" s="751"/>
      <c r="M93" s="751"/>
      <c r="N93" s="751"/>
      <c r="O93" s="761"/>
      <c r="P93" s="79"/>
      <c r="W93" s="297"/>
      <c r="X93" s="297"/>
    </row>
    <row r="94" spans="2:24" ht="24" customHeight="1">
      <c r="B94" s="751"/>
      <c r="C94" s="768"/>
      <c r="D94" s="751"/>
      <c r="E94" s="751"/>
      <c r="F94" s="637" t="s">
        <v>2</v>
      </c>
      <c r="G94" s="529"/>
      <c r="H94" s="529"/>
      <c r="I94" s="529"/>
      <c r="J94" s="529">
        <v>0</v>
      </c>
      <c r="K94" s="751"/>
      <c r="L94" s="751"/>
      <c r="M94" s="751"/>
      <c r="N94" s="751"/>
      <c r="O94" s="761"/>
      <c r="P94" s="79"/>
      <c r="W94" s="297"/>
      <c r="X94" s="297"/>
    </row>
    <row r="95" spans="2:24" ht="24" customHeight="1">
      <c r="B95" s="752"/>
      <c r="C95" s="769"/>
      <c r="D95" s="752"/>
      <c r="E95" s="752"/>
      <c r="F95" s="637" t="s">
        <v>5</v>
      </c>
      <c r="G95" s="530"/>
      <c r="H95" s="530">
        <v>2062</v>
      </c>
      <c r="I95" s="530"/>
      <c r="J95" s="529">
        <v>2062</v>
      </c>
      <c r="K95" s="752"/>
      <c r="L95" s="752"/>
      <c r="M95" s="752"/>
      <c r="N95" s="752"/>
      <c r="O95" s="762"/>
      <c r="P95" s="79"/>
      <c r="W95" s="297"/>
      <c r="X95" s="297"/>
    </row>
    <row r="96" spans="2:24" ht="24" customHeight="1">
      <c r="B96" s="750">
        <v>10</v>
      </c>
      <c r="C96" s="774" t="s">
        <v>291</v>
      </c>
      <c r="D96" s="750" t="s">
        <v>158</v>
      </c>
      <c r="E96" s="750">
        <v>1</v>
      </c>
      <c r="F96" s="81" t="s">
        <v>22</v>
      </c>
      <c r="G96" s="620">
        <v>0</v>
      </c>
      <c r="H96" s="620">
        <v>7605</v>
      </c>
      <c r="I96" s="620">
        <v>0</v>
      </c>
      <c r="J96" s="619">
        <v>7605</v>
      </c>
      <c r="K96" s="750"/>
      <c r="L96" s="750"/>
      <c r="M96" s="750">
        <v>2026</v>
      </c>
      <c r="N96" s="750">
        <v>2026</v>
      </c>
      <c r="O96" s="760"/>
      <c r="P96" s="79"/>
      <c r="W96" s="297"/>
      <c r="X96" s="297"/>
    </row>
    <row r="97" spans="2:24" ht="24" customHeight="1">
      <c r="B97" s="751"/>
      <c r="C97" s="768"/>
      <c r="D97" s="751"/>
      <c r="E97" s="751"/>
      <c r="F97" s="637" t="s">
        <v>1</v>
      </c>
      <c r="G97" s="529"/>
      <c r="H97" s="529">
        <v>0</v>
      </c>
      <c r="I97" s="529"/>
      <c r="J97" s="529">
        <v>0</v>
      </c>
      <c r="K97" s="751"/>
      <c r="L97" s="751"/>
      <c r="M97" s="751"/>
      <c r="N97" s="751"/>
      <c r="O97" s="761"/>
      <c r="P97" s="79"/>
      <c r="W97" s="297"/>
      <c r="X97" s="297"/>
    </row>
    <row r="98" spans="2:24" ht="24" customHeight="1">
      <c r="B98" s="751"/>
      <c r="C98" s="768"/>
      <c r="D98" s="751"/>
      <c r="E98" s="751"/>
      <c r="F98" s="637" t="s">
        <v>2</v>
      </c>
      <c r="G98" s="529"/>
      <c r="H98" s="529">
        <v>0</v>
      </c>
      <c r="I98" s="529"/>
      <c r="J98" s="529">
        <v>0</v>
      </c>
      <c r="K98" s="751"/>
      <c r="L98" s="751"/>
      <c r="M98" s="751"/>
      <c r="N98" s="751"/>
      <c r="O98" s="761"/>
      <c r="P98" s="79"/>
      <c r="W98" s="297"/>
      <c r="X98" s="297"/>
    </row>
    <row r="99" spans="2:24" ht="24" customHeight="1">
      <c r="B99" s="752"/>
      <c r="C99" s="769"/>
      <c r="D99" s="752"/>
      <c r="E99" s="752"/>
      <c r="F99" s="637" t="s">
        <v>5</v>
      </c>
      <c r="G99" s="530"/>
      <c r="H99" s="530">
        <v>7605</v>
      </c>
      <c r="I99" s="530"/>
      <c r="J99" s="529">
        <v>7605</v>
      </c>
      <c r="K99" s="752"/>
      <c r="L99" s="752"/>
      <c r="M99" s="752"/>
      <c r="N99" s="752"/>
      <c r="O99" s="762"/>
      <c r="P99" s="79"/>
      <c r="W99" s="297"/>
      <c r="X99" s="297"/>
    </row>
    <row r="100" spans="2:24" ht="24" customHeight="1">
      <c r="B100" s="763" t="s">
        <v>257</v>
      </c>
      <c r="C100" s="763"/>
      <c r="D100" s="763"/>
      <c r="E100" s="763"/>
      <c r="F100" s="457" t="s">
        <v>22</v>
      </c>
      <c r="G100" s="619">
        <v>20689</v>
      </c>
      <c r="H100" s="619">
        <v>162022</v>
      </c>
      <c r="I100" s="619">
        <v>51872</v>
      </c>
      <c r="J100" s="619">
        <v>234583</v>
      </c>
      <c r="K100" s="759"/>
      <c r="L100" s="759"/>
      <c r="M100" s="759"/>
      <c r="N100" s="759"/>
      <c r="O100" s="759"/>
      <c r="P100" s="79"/>
      <c r="Q100" s="458"/>
      <c r="R100" s="458"/>
      <c r="S100" s="458"/>
      <c r="T100" s="458"/>
      <c r="U100" s="496"/>
      <c r="V100" s="496"/>
      <c r="W100" s="297"/>
      <c r="X100" s="297"/>
    </row>
    <row r="101" spans="2:24" ht="24" customHeight="1">
      <c r="B101" s="763"/>
      <c r="C101" s="763"/>
      <c r="D101" s="763"/>
      <c r="E101" s="763"/>
      <c r="F101" s="637" t="s">
        <v>1</v>
      </c>
      <c r="G101" s="529">
        <v>1162</v>
      </c>
      <c r="H101" s="529">
        <v>19201</v>
      </c>
      <c r="I101" s="529">
        <v>10674</v>
      </c>
      <c r="J101" s="529">
        <v>31037</v>
      </c>
      <c r="K101" s="759"/>
      <c r="L101" s="759"/>
      <c r="M101" s="759"/>
      <c r="N101" s="759"/>
      <c r="O101" s="759"/>
      <c r="P101" s="79"/>
      <c r="Q101" s="458"/>
      <c r="R101" s="458"/>
      <c r="S101" s="458"/>
      <c r="T101" s="458"/>
      <c r="W101" s="297"/>
      <c r="X101" s="297"/>
    </row>
    <row r="102" spans="2:24" ht="24" customHeight="1">
      <c r="B102" s="763"/>
      <c r="C102" s="763"/>
      <c r="D102" s="763"/>
      <c r="E102" s="763"/>
      <c r="F102" s="637" t="s">
        <v>2</v>
      </c>
      <c r="G102" s="529">
        <v>19527</v>
      </c>
      <c r="H102" s="529">
        <v>123279</v>
      </c>
      <c r="I102" s="529">
        <v>41198</v>
      </c>
      <c r="J102" s="529">
        <v>184004</v>
      </c>
      <c r="K102" s="759"/>
      <c r="L102" s="759"/>
      <c r="M102" s="759"/>
      <c r="N102" s="759"/>
      <c r="O102" s="759"/>
      <c r="P102" s="79"/>
      <c r="Q102" s="458"/>
      <c r="R102" s="458"/>
      <c r="S102" s="458"/>
      <c r="T102" s="458"/>
      <c r="W102" s="297"/>
      <c r="X102" s="297"/>
    </row>
    <row r="103" spans="2:24" ht="24" customHeight="1">
      <c r="B103" s="763"/>
      <c r="C103" s="763"/>
      <c r="D103" s="763"/>
      <c r="E103" s="763"/>
      <c r="F103" s="637" t="s">
        <v>5</v>
      </c>
      <c r="G103" s="529">
        <v>0</v>
      </c>
      <c r="H103" s="529">
        <v>19542</v>
      </c>
      <c r="I103" s="529">
        <v>0</v>
      </c>
      <c r="J103" s="529">
        <v>19542</v>
      </c>
      <c r="K103" s="759"/>
      <c r="L103" s="759"/>
      <c r="M103" s="759"/>
      <c r="N103" s="759"/>
      <c r="O103" s="759"/>
      <c r="P103" s="79"/>
      <c r="W103" s="297"/>
      <c r="X103" s="297"/>
    </row>
    <row r="104" spans="2:24" ht="24" customHeight="1">
      <c r="B104" s="764" t="s">
        <v>258</v>
      </c>
      <c r="C104" s="765"/>
      <c r="D104" s="765"/>
      <c r="E104" s="765"/>
      <c r="F104" s="765"/>
      <c r="G104" s="765"/>
      <c r="H104" s="765"/>
      <c r="I104" s="765"/>
      <c r="J104" s="765"/>
      <c r="K104" s="765"/>
      <c r="L104" s="765"/>
      <c r="M104" s="765"/>
      <c r="N104" s="765"/>
      <c r="O104" s="766"/>
      <c r="P104" s="79"/>
      <c r="W104" s="297"/>
      <c r="X104" s="297"/>
    </row>
    <row r="105" spans="2:24" ht="24" customHeight="1">
      <c r="B105" s="750">
        <v>1</v>
      </c>
      <c r="C105" s="770" t="s">
        <v>268</v>
      </c>
      <c r="D105" s="750" t="s">
        <v>158</v>
      </c>
      <c r="E105" s="750">
        <v>1</v>
      </c>
      <c r="F105" s="81" t="s">
        <v>22</v>
      </c>
      <c r="G105" s="122">
        <v>0</v>
      </c>
      <c r="H105" s="122">
        <v>8129</v>
      </c>
      <c r="I105" s="122">
        <v>1530</v>
      </c>
      <c r="J105" s="122">
        <v>9659</v>
      </c>
      <c r="K105" s="750">
        <v>2025</v>
      </c>
      <c r="L105" s="750">
        <v>2025</v>
      </c>
      <c r="M105" s="750">
        <v>2025</v>
      </c>
      <c r="N105" s="750">
        <v>2028</v>
      </c>
      <c r="O105" s="759"/>
      <c r="P105" s="79"/>
      <c r="Q105" s="456"/>
      <c r="W105" s="297"/>
      <c r="X105" s="297"/>
    </row>
    <row r="106" spans="2:24" ht="24" customHeight="1">
      <c r="B106" s="751"/>
      <c r="C106" s="768"/>
      <c r="D106" s="751"/>
      <c r="E106" s="751"/>
      <c r="F106" s="637" t="s">
        <v>1</v>
      </c>
      <c r="G106" s="80"/>
      <c r="H106" s="80">
        <v>1780</v>
      </c>
      <c r="I106" s="80">
        <v>400</v>
      </c>
      <c r="J106" s="80">
        <v>2180</v>
      </c>
      <c r="K106" s="751"/>
      <c r="L106" s="751"/>
      <c r="M106" s="751"/>
      <c r="N106" s="751"/>
      <c r="O106" s="759"/>
      <c r="P106" s="79"/>
      <c r="Q106" s="456"/>
      <c r="W106" s="297"/>
      <c r="X106" s="297"/>
    </row>
    <row r="107" spans="2:24" ht="24" customHeight="1">
      <c r="B107" s="751"/>
      <c r="C107" s="768"/>
      <c r="D107" s="751"/>
      <c r="E107" s="751"/>
      <c r="F107" s="637" t="s">
        <v>2</v>
      </c>
      <c r="G107" s="80">
        <v>0</v>
      </c>
      <c r="H107" s="80">
        <v>6349</v>
      </c>
      <c r="I107" s="80">
        <v>1130</v>
      </c>
      <c r="J107" s="80">
        <v>7479</v>
      </c>
      <c r="K107" s="751"/>
      <c r="L107" s="751"/>
      <c r="M107" s="751"/>
      <c r="N107" s="751"/>
      <c r="O107" s="759"/>
      <c r="P107" s="79"/>
      <c r="Q107" s="456"/>
      <c r="W107" s="297"/>
      <c r="X107" s="297"/>
    </row>
    <row r="108" spans="2:24" ht="24" customHeight="1">
      <c r="B108" s="752"/>
      <c r="C108" s="769"/>
      <c r="D108" s="752"/>
      <c r="E108" s="752"/>
      <c r="F108" s="637" t="s">
        <v>5</v>
      </c>
      <c r="G108" s="67"/>
      <c r="H108" s="67"/>
      <c r="I108" s="67"/>
      <c r="J108" s="80">
        <v>0</v>
      </c>
      <c r="K108" s="752"/>
      <c r="L108" s="752"/>
      <c r="M108" s="752"/>
      <c r="N108" s="752"/>
      <c r="O108" s="759"/>
      <c r="P108" s="79"/>
      <c r="Q108" s="456"/>
      <c r="W108" s="297"/>
      <c r="X108" s="297"/>
    </row>
    <row r="109" spans="2:24" ht="24" customHeight="1">
      <c r="B109" s="750">
        <v>2</v>
      </c>
      <c r="C109" s="770" t="s">
        <v>280</v>
      </c>
      <c r="D109" s="750" t="s">
        <v>158</v>
      </c>
      <c r="E109" s="750">
        <v>1</v>
      </c>
      <c r="F109" s="81" t="s">
        <v>22</v>
      </c>
      <c r="G109" s="122">
        <v>6041</v>
      </c>
      <c r="H109" s="122">
        <v>42286</v>
      </c>
      <c r="I109" s="122">
        <v>12082</v>
      </c>
      <c r="J109" s="122">
        <v>60409</v>
      </c>
      <c r="K109" s="750">
        <v>2027</v>
      </c>
      <c r="L109" s="750">
        <v>2027</v>
      </c>
      <c r="M109" s="750">
        <v>2027</v>
      </c>
      <c r="N109" s="750">
        <v>2027</v>
      </c>
      <c r="O109" s="759"/>
      <c r="P109" s="79"/>
      <c r="Q109" s="456"/>
      <c r="W109" s="297"/>
      <c r="X109" s="297"/>
    </row>
    <row r="110" spans="2:24" ht="24" customHeight="1">
      <c r="B110" s="751"/>
      <c r="C110" s="768"/>
      <c r="D110" s="751"/>
      <c r="E110" s="751"/>
      <c r="F110" s="637" t="s">
        <v>1</v>
      </c>
      <c r="G110" s="80">
        <v>0</v>
      </c>
      <c r="H110" s="80">
        <v>30557</v>
      </c>
      <c r="I110" s="80">
        <v>0</v>
      </c>
      <c r="J110" s="80">
        <v>30557</v>
      </c>
      <c r="K110" s="751"/>
      <c r="L110" s="751"/>
      <c r="M110" s="751"/>
      <c r="N110" s="751"/>
      <c r="O110" s="759"/>
      <c r="P110" s="79"/>
      <c r="Q110" s="456"/>
      <c r="W110" s="297"/>
      <c r="X110" s="297"/>
    </row>
    <row r="111" spans="2:24" ht="24" customHeight="1">
      <c r="B111" s="751"/>
      <c r="C111" s="768"/>
      <c r="D111" s="751"/>
      <c r="E111" s="751"/>
      <c r="F111" s="637" t="s">
        <v>2</v>
      </c>
      <c r="G111" s="80">
        <v>6041</v>
      </c>
      <c r="H111" s="80">
        <v>11729</v>
      </c>
      <c r="I111" s="80">
        <v>12082</v>
      </c>
      <c r="J111" s="80">
        <v>29852</v>
      </c>
      <c r="K111" s="751"/>
      <c r="L111" s="751"/>
      <c r="M111" s="751"/>
      <c r="N111" s="751"/>
      <c r="O111" s="759"/>
      <c r="P111" s="79"/>
      <c r="Q111" s="456"/>
      <c r="W111" s="297"/>
      <c r="X111" s="297"/>
    </row>
    <row r="112" spans="2:24" ht="24" customHeight="1">
      <c r="B112" s="752"/>
      <c r="C112" s="769"/>
      <c r="D112" s="752"/>
      <c r="E112" s="752"/>
      <c r="F112" s="637" t="s">
        <v>5</v>
      </c>
      <c r="G112" s="67"/>
      <c r="H112" s="67"/>
      <c r="I112" s="67"/>
      <c r="J112" s="460">
        <v>0</v>
      </c>
      <c r="K112" s="752"/>
      <c r="L112" s="752"/>
      <c r="M112" s="752"/>
      <c r="N112" s="752"/>
      <c r="O112" s="759"/>
      <c r="P112" s="79"/>
      <c r="Q112" s="456"/>
      <c r="W112" s="297"/>
      <c r="X112" s="297"/>
    </row>
    <row r="113" spans="2:24" ht="24" customHeight="1">
      <c r="B113" s="750">
        <v>3</v>
      </c>
      <c r="C113" s="770" t="s">
        <v>283</v>
      </c>
      <c r="D113" s="750" t="s">
        <v>158</v>
      </c>
      <c r="E113" s="750">
        <v>1</v>
      </c>
      <c r="F113" s="81" t="s">
        <v>22</v>
      </c>
      <c r="G113" s="122">
        <v>4833</v>
      </c>
      <c r="H113" s="122">
        <v>50743</v>
      </c>
      <c r="I113" s="122">
        <v>9967</v>
      </c>
      <c r="J113" s="122">
        <v>65543</v>
      </c>
      <c r="K113" s="750">
        <v>2027</v>
      </c>
      <c r="L113" s="750">
        <v>2027</v>
      </c>
      <c r="M113" s="750">
        <v>2027</v>
      </c>
      <c r="N113" s="750">
        <v>2027</v>
      </c>
      <c r="O113" s="759"/>
      <c r="P113" s="79"/>
      <c r="Q113" s="456"/>
      <c r="W113" s="297"/>
      <c r="X113" s="297"/>
    </row>
    <row r="114" spans="2:24" ht="24" customHeight="1">
      <c r="B114" s="751"/>
      <c r="C114" s="768"/>
      <c r="D114" s="751"/>
      <c r="E114" s="751"/>
      <c r="F114" s="637" t="s">
        <v>1</v>
      </c>
      <c r="G114" s="80"/>
      <c r="H114" s="80"/>
      <c r="I114" s="80"/>
      <c r="J114" s="80">
        <v>0</v>
      </c>
      <c r="K114" s="751"/>
      <c r="L114" s="751"/>
      <c r="M114" s="751"/>
      <c r="N114" s="751"/>
      <c r="O114" s="759"/>
      <c r="P114" s="79"/>
      <c r="Q114" s="456"/>
      <c r="W114" s="297"/>
      <c r="X114" s="297"/>
    </row>
    <row r="115" spans="2:24" ht="24" customHeight="1">
      <c r="B115" s="751"/>
      <c r="C115" s="768"/>
      <c r="D115" s="751"/>
      <c r="E115" s="751"/>
      <c r="F115" s="637" t="s">
        <v>2</v>
      </c>
      <c r="G115" s="80">
        <v>4833</v>
      </c>
      <c r="H115" s="80">
        <v>50743</v>
      </c>
      <c r="I115" s="80">
        <v>9967</v>
      </c>
      <c r="J115" s="80">
        <v>65543</v>
      </c>
      <c r="K115" s="751"/>
      <c r="L115" s="751"/>
      <c r="M115" s="751"/>
      <c r="N115" s="751"/>
      <c r="O115" s="759"/>
      <c r="P115" s="79"/>
      <c r="Q115" s="456"/>
      <c r="W115" s="297"/>
      <c r="X115" s="297"/>
    </row>
    <row r="116" spans="2:24" ht="24" customHeight="1">
      <c r="B116" s="752"/>
      <c r="C116" s="769"/>
      <c r="D116" s="752"/>
      <c r="E116" s="752"/>
      <c r="F116" s="637" t="s">
        <v>5</v>
      </c>
      <c r="G116" s="67"/>
      <c r="H116" s="67"/>
      <c r="I116" s="67"/>
      <c r="J116" s="460">
        <v>0</v>
      </c>
      <c r="K116" s="752"/>
      <c r="L116" s="752"/>
      <c r="M116" s="752"/>
      <c r="N116" s="752"/>
      <c r="O116" s="759"/>
      <c r="P116" s="79"/>
      <c r="Q116" s="456"/>
      <c r="W116" s="297"/>
      <c r="X116" s="297"/>
    </row>
    <row r="117" spans="2:24" ht="24" customHeight="1">
      <c r="B117" s="750">
        <v>4</v>
      </c>
      <c r="C117" s="767" t="s">
        <v>281</v>
      </c>
      <c r="D117" s="750" t="s">
        <v>158</v>
      </c>
      <c r="E117" s="750">
        <v>1</v>
      </c>
      <c r="F117" s="81" t="s">
        <v>22</v>
      </c>
      <c r="G117" s="122">
        <v>10189</v>
      </c>
      <c r="H117" s="122">
        <v>61971</v>
      </c>
      <c r="I117" s="122">
        <v>8711</v>
      </c>
      <c r="J117" s="122">
        <v>80871</v>
      </c>
      <c r="K117" s="750">
        <v>2027</v>
      </c>
      <c r="L117" s="750">
        <v>2027</v>
      </c>
      <c r="M117" s="750">
        <v>2027</v>
      </c>
      <c r="N117" s="750">
        <v>2028</v>
      </c>
      <c r="O117" s="760"/>
      <c r="P117" s="79"/>
      <c r="Q117" s="456"/>
      <c r="W117" s="297"/>
      <c r="X117" s="297"/>
    </row>
    <row r="118" spans="2:24" ht="24" customHeight="1">
      <c r="B118" s="751"/>
      <c r="C118" s="768"/>
      <c r="D118" s="751"/>
      <c r="E118" s="751"/>
      <c r="F118" s="637" t="s">
        <v>1</v>
      </c>
      <c r="G118" s="80">
        <v>0</v>
      </c>
      <c r="H118" s="80">
        <v>0</v>
      </c>
      <c r="I118" s="80">
        <v>0</v>
      </c>
      <c r="J118" s="80">
        <v>0</v>
      </c>
      <c r="K118" s="751"/>
      <c r="L118" s="751"/>
      <c r="M118" s="751"/>
      <c r="N118" s="751"/>
      <c r="O118" s="761"/>
      <c r="P118" s="79"/>
      <c r="Q118" s="456"/>
      <c r="W118" s="297"/>
      <c r="X118" s="297"/>
    </row>
    <row r="119" spans="2:24" ht="24" customHeight="1">
      <c r="B119" s="751"/>
      <c r="C119" s="768"/>
      <c r="D119" s="751"/>
      <c r="E119" s="751"/>
      <c r="F119" s="637" t="s">
        <v>2</v>
      </c>
      <c r="G119" s="80">
        <v>10189</v>
      </c>
      <c r="H119" s="80">
        <v>61971</v>
      </c>
      <c r="I119" s="80">
        <v>8711</v>
      </c>
      <c r="J119" s="80">
        <v>80871</v>
      </c>
      <c r="K119" s="751"/>
      <c r="L119" s="751"/>
      <c r="M119" s="751"/>
      <c r="N119" s="751"/>
      <c r="O119" s="761"/>
      <c r="P119" s="79"/>
      <c r="Q119" s="456"/>
      <c r="W119" s="297"/>
      <c r="X119" s="297"/>
    </row>
    <row r="120" spans="2:24" ht="24" customHeight="1">
      <c r="B120" s="752"/>
      <c r="C120" s="769"/>
      <c r="D120" s="752"/>
      <c r="E120" s="752"/>
      <c r="F120" s="637" t="s">
        <v>5</v>
      </c>
      <c r="G120" s="67"/>
      <c r="H120" s="67"/>
      <c r="I120" s="67"/>
      <c r="J120" s="80">
        <v>0</v>
      </c>
      <c r="K120" s="752"/>
      <c r="L120" s="752"/>
      <c r="M120" s="752"/>
      <c r="N120" s="752"/>
      <c r="O120" s="762"/>
      <c r="P120" s="79"/>
      <c r="Q120" s="456"/>
      <c r="W120" s="297"/>
      <c r="X120" s="297"/>
    </row>
    <row r="121" spans="2:24" ht="24" customHeight="1">
      <c r="B121" s="763" t="s">
        <v>259</v>
      </c>
      <c r="C121" s="763"/>
      <c r="D121" s="763"/>
      <c r="E121" s="763"/>
      <c r="F121" s="457" t="s">
        <v>22</v>
      </c>
      <c r="G121" s="348">
        <v>21063</v>
      </c>
      <c r="H121" s="348">
        <v>163129</v>
      </c>
      <c r="I121" s="348">
        <v>32290</v>
      </c>
      <c r="J121" s="348">
        <v>216482</v>
      </c>
      <c r="K121" s="759"/>
      <c r="L121" s="759"/>
      <c r="M121" s="759"/>
      <c r="N121" s="759"/>
      <c r="O121" s="759"/>
      <c r="P121" s="79"/>
      <c r="Q121" s="458"/>
      <c r="R121" s="458"/>
      <c r="S121" s="458"/>
      <c r="T121" s="458"/>
      <c r="W121" s="297"/>
      <c r="X121" s="297"/>
    </row>
    <row r="122" spans="2:24" ht="24" customHeight="1">
      <c r="B122" s="763"/>
      <c r="C122" s="763"/>
      <c r="D122" s="763"/>
      <c r="E122" s="763"/>
      <c r="F122" s="637" t="s">
        <v>1</v>
      </c>
      <c r="G122" s="80">
        <v>0</v>
      </c>
      <c r="H122" s="80">
        <v>32337</v>
      </c>
      <c r="I122" s="80">
        <v>400</v>
      </c>
      <c r="J122" s="80">
        <v>32737</v>
      </c>
      <c r="K122" s="759"/>
      <c r="L122" s="759"/>
      <c r="M122" s="759"/>
      <c r="N122" s="759"/>
      <c r="O122" s="759"/>
      <c r="P122" s="79"/>
      <c r="Q122" s="458"/>
      <c r="R122" s="458"/>
      <c r="S122" s="458"/>
      <c r="T122" s="458"/>
      <c r="W122" s="297"/>
      <c r="X122" s="297"/>
    </row>
    <row r="123" spans="2:24" ht="24" customHeight="1">
      <c r="B123" s="763"/>
      <c r="C123" s="763"/>
      <c r="D123" s="763"/>
      <c r="E123" s="763"/>
      <c r="F123" s="637" t="s">
        <v>2</v>
      </c>
      <c r="G123" s="80">
        <v>21063</v>
      </c>
      <c r="H123" s="80">
        <v>130792</v>
      </c>
      <c r="I123" s="80">
        <v>31890</v>
      </c>
      <c r="J123" s="80">
        <v>183745</v>
      </c>
      <c r="K123" s="759"/>
      <c r="L123" s="759"/>
      <c r="M123" s="759"/>
      <c r="N123" s="759"/>
      <c r="O123" s="759"/>
      <c r="P123" s="79"/>
      <c r="Q123" s="458"/>
      <c r="R123" s="458"/>
      <c r="S123" s="458"/>
      <c r="T123" s="458"/>
      <c r="W123" s="297"/>
      <c r="X123" s="297"/>
    </row>
    <row r="124" spans="2:24" ht="24" customHeight="1">
      <c r="B124" s="763"/>
      <c r="C124" s="763"/>
      <c r="D124" s="763"/>
      <c r="E124" s="763"/>
      <c r="F124" s="637" t="s">
        <v>5</v>
      </c>
      <c r="G124" s="80">
        <v>0</v>
      </c>
      <c r="H124" s="80">
        <v>0</v>
      </c>
      <c r="I124" s="80">
        <v>0</v>
      </c>
      <c r="J124" s="80">
        <v>0</v>
      </c>
      <c r="K124" s="759"/>
      <c r="L124" s="759"/>
      <c r="M124" s="759"/>
      <c r="N124" s="759"/>
      <c r="O124" s="759"/>
      <c r="P124" s="79"/>
      <c r="Q124" s="458"/>
      <c r="R124" s="458"/>
      <c r="S124" s="458"/>
      <c r="T124" s="458"/>
      <c r="W124" s="297"/>
      <c r="X124" s="297"/>
    </row>
    <row r="125" spans="2:24" ht="24" customHeight="1">
      <c r="B125" s="764" t="s">
        <v>260</v>
      </c>
      <c r="C125" s="765"/>
      <c r="D125" s="765"/>
      <c r="E125" s="765"/>
      <c r="F125" s="765"/>
      <c r="G125" s="765"/>
      <c r="H125" s="765"/>
      <c r="I125" s="765"/>
      <c r="J125" s="765"/>
      <c r="K125" s="765"/>
      <c r="L125" s="765"/>
      <c r="M125" s="765"/>
      <c r="N125" s="765"/>
      <c r="O125" s="766"/>
      <c r="P125" s="79"/>
      <c r="W125" s="297"/>
      <c r="X125" s="297"/>
    </row>
    <row r="126" spans="2:24" ht="24" customHeight="1">
      <c r="B126" s="750">
        <v>1</v>
      </c>
      <c r="C126" s="767" t="s">
        <v>268</v>
      </c>
      <c r="D126" s="750" t="s">
        <v>158</v>
      </c>
      <c r="E126" s="750">
        <v>1</v>
      </c>
      <c r="F126" s="81" t="s">
        <v>22</v>
      </c>
      <c r="G126" s="122">
        <v>0</v>
      </c>
      <c r="H126" s="122">
        <v>7904</v>
      </c>
      <c r="I126" s="122">
        <v>2326</v>
      </c>
      <c r="J126" s="122">
        <v>10230</v>
      </c>
      <c r="K126" s="750">
        <v>2025</v>
      </c>
      <c r="L126" s="750">
        <v>2025</v>
      </c>
      <c r="M126" s="750">
        <v>2025</v>
      </c>
      <c r="N126" s="750">
        <v>2028</v>
      </c>
      <c r="O126" s="759"/>
      <c r="P126" s="79"/>
      <c r="Q126" s="456"/>
      <c r="W126" s="297"/>
      <c r="X126" s="297"/>
    </row>
    <row r="127" spans="2:24" ht="24" customHeight="1">
      <c r="B127" s="751"/>
      <c r="C127" s="768"/>
      <c r="D127" s="751"/>
      <c r="E127" s="751"/>
      <c r="F127" s="637" t="s">
        <v>1</v>
      </c>
      <c r="G127" s="80"/>
      <c r="H127" s="80"/>
      <c r="I127" s="80">
        <v>624</v>
      </c>
      <c r="J127" s="80">
        <v>624</v>
      </c>
      <c r="K127" s="751"/>
      <c r="L127" s="751"/>
      <c r="M127" s="751"/>
      <c r="N127" s="751"/>
      <c r="O127" s="759"/>
      <c r="P127" s="79"/>
      <c r="W127" s="297"/>
      <c r="X127" s="297"/>
    </row>
    <row r="128" spans="2:24" ht="24" customHeight="1">
      <c r="B128" s="751"/>
      <c r="C128" s="768"/>
      <c r="D128" s="751"/>
      <c r="E128" s="751"/>
      <c r="F128" s="637" t="s">
        <v>2</v>
      </c>
      <c r="G128" s="80"/>
      <c r="H128" s="80">
        <v>7904</v>
      </c>
      <c r="I128" s="80">
        <v>1702</v>
      </c>
      <c r="J128" s="80">
        <v>9606</v>
      </c>
      <c r="K128" s="751"/>
      <c r="L128" s="751"/>
      <c r="M128" s="751"/>
      <c r="N128" s="751"/>
      <c r="O128" s="759"/>
      <c r="P128" s="79"/>
      <c r="W128" s="297"/>
      <c r="X128" s="297"/>
    </row>
    <row r="129" spans="2:25" ht="24" customHeight="1">
      <c r="B129" s="752"/>
      <c r="C129" s="769"/>
      <c r="D129" s="752"/>
      <c r="E129" s="752"/>
      <c r="F129" s="637" t="s">
        <v>5</v>
      </c>
      <c r="G129" s="67"/>
      <c r="H129" s="67"/>
      <c r="I129" s="67"/>
      <c r="J129" s="80">
        <v>0</v>
      </c>
      <c r="K129" s="752"/>
      <c r="L129" s="752"/>
      <c r="M129" s="752"/>
      <c r="N129" s="752"/>
      <c r="O129" s="759"/>
      <c r="P129" s="79"/>
      <c r="W129" s="297"/>
      <c r="X129" s="297"/>
    </row>
    <row r="130" spans="2:25" ht="24" customHeight="1">
      <c r="B130" s="750">
        <v>2</v>
      </c>
      <c r="C130" s="770" t="s">
        <v>281</v>
      </c>
      <c r="D130" s="750" t="s">
        <v>158</v>
      </c>
      <c r="E130" s="750">
        <v>1</v>
      </c>
      <c r="F130" s="81" t="s">
        <v>22</v>
      </c>
      <c r="G130" s="122">
        <v>0</v>
      </c>
      <c r="H130" s="122">
        <v>41510</v>
      </c>
      <c r="I130" s="122">
        <v>6572</v>
      </c>
      <c r="J130" s="122">
        <v>48082</v>
      </c>
      <c r="K130" s="750">
        <v>2027</v>
      </c>
      <c r="L130" s="750">
        <v>2027</v>
      </c>
      <c r="M130" s="750">
        <v>2027</v>
      </c>
      <c r="N130" s="750">
        <v>2028</v>
      </c>
      <c r="O130" s="759"/>
      <c r="P130" s="79"/>
      <c r="Q130" s="456"/>
      <c r="W130" s="297"/>
      <c r="X130" s="297"/>
    </row>
    <row r="131" spans="2:25" ht="24" customHeight="1">
      <c r="B131" s="751"/>
      <c r="C131" s="768"/>
      <c r="D131" s="751"/>
      <c r="E131" s="751"/>
      <c r="F131" s="637" t="s">
        <v>1</v>
      </c>
      <c r="G131" s="531">
        <v>0</v>
      </c>
      <c r="H131" s="531">
        <v>0</v>
      </c>
      <c r="I131" s="531">
        <v>0</v>
      </c>
      <c r="J131" s="460">
        <v>0</v>
      </c>
      <c r="K131" s="751"/>
      <c r="L131" s="751"/>
      <c r="M131" s="751"/>
      <c r="N131" s="751"/>
      <c r="O131" s="759"/>
      <c r="P131" s="79"/>
      <c r="Q131" s="456"/>
      <c r="W131" s="297"/>
      <c r="X131" s="297"/>
    </row>
    <row r="132" spans="2:25" ht="24" customHeight="1">
      <c r="B132" s="751"/>
      <c r="C132" s="768"/>
      <c r="D132" s="751"/>
      <c r="E132" s="751"/>
      <c r="F132" s="637" t="s">
        <v>2</v>
      </c>
      <c r="G132" s="531"/>
      <c r="H132" s="550">
        <v>41510</v>
      </c>
      <c r="I132" s="550">
        <v>6572</v>
      </c>
      <c r="J132" s="460">
        <v>48082</v>
      </c>
      <c r="K132" s="751"/>
      <c r="L132" s="751"/>
      <c r="M132" s="751"/>
      <c r="N132" s="751"/>
      <c r="O132" s="759"/>
      <c r="P132" s="79"/>
      <c r="Q132" s="456"/>
      <c r="W132" s="297"/>
      <c r="X132" s="297"/>
    </row>
    <row r="133" spans="2:25" ht="24" customHeight="1">
      <c r="B133" s="752"/>
      <c r="C133" s="769"/>
      <c r="D133" s="752"/>
      <c r="E133" s="752"/>
      <c r="F133" s="637" t="s">
        <v>5</v>
      </c>
      <c r="G133" s="531"/>
      <c r="H133" s="531"/>
      <c r="I133" s="531"/>
      <c r="J133" s="460">
        <v>0</v>
      </c>
      <c r="K133" s="752"/>
      <c r="L133" s="752"/>
      <c r="M133" s="752"/>
      <c r="N133" s="752"/>
      <c r="O133" s="759"/>
      <c r="P133" s="79"/>
      <c r="Q133" s="456"/>
      <c r="W133" s="297"/>
      <c r="X133" s="297"/>
    </row>
    <row r="134" spans="2:25" ht="24" customHeight="1">
      <c r="B134" s="750">
        <v>4</v>
      </c>
      <c r="C134" s="770" t="s">
        <v>282</v>
      </c>
      <c r="D134" s="771"/>
      <c r="E134" s="750"/>
      <c r="F134" s="81" t="s">
        <v>22</v>
      </c>
      <c r="G134" s="122">
        <v>3769</v>
      </c>
      <c r="H134" s="122">
        <v>30156</v>
      </c>
      <c r="I134" s="122">
        <v>6283</v>
      </c>
      <c r="J134" s="122">
        <v>40208</v>
      </c>
      <c r="K134" s="750">
        <v>2028</v>
      </c>
      <c r="L134" s="750">
        <v>2028</v>
      </c>
      <c r="M134" s="750">
        <v>2028</v>
      </c>
      <c r="N134" s="750">
        <v>2028</v>
      </c>
      <c r="O134" s="759"/>
      <c r="P134" s="79"/>
      <c r="Q134" s="456"/>
      <c r="W134" s="297"/>
      <c r="X134" s="297"/>
      <c r="Y134" s="297"/>
    </row>
    <row r="135" spans="2:25" ht="24" customHeight="1">
      <c r="B135" s="751"/>
      <c r="C135" s="768"/>
      <c r="D135" s="772"/>
      <c r="E135" s="751"/>
      <c r="F135" s="637" t="s">
        <v>1</v>
      </c>
      <c r="G135" s="80">
        <v>3769</v>
      </c>
      <c r="H135" s="80">
        <v>16261</v>
      </c>
      <c r="I135" s="80">
        <v>6283</v>
      </c>
      <c r="J135" s="80">
        <v>26313</v>
      </c>
      <c r="K135" s="751"/>
      <c r="L135" s="751"/>
      <c r="M135" s="751"/>
      <c r="N135" s="751"/>
      <c r="O135" s="759"/>
      <c r="P135" s="79"/>
      <c r="W135" s="297"/>
      <c r="X135" s="297"/>
      <c r="Y135" s="297"/>
    </row>
    <row r="136" spans="2:25" ht="24" customHeight="1">
      <c r="B136" s="751"/>
      <c r="C136" s="768"/>
      <c r="D136" s="772"/>
      <c r="E136" s="751"/>
      <c r="F136" s="637" t="s">
        <v>2</v>
      </c>
      <c r="G136" s="80">
        <v>0</v>
      </c>
      <c r="H136" s="80">
        <v>13895</v>
      </c>
      <c r="I136" s="80">
        <v>0</v>
      </c>
      <c r="J136" s="80">
        <v>13895</v>
      </c>
      <c r="K136" s="751"/>
      <c r="L136" s="751"/>
      <c r="M136" s="751"/>
      <c r="N136" s="751"/>
      <c r="O136" s="759"/>
      <c r="P136" s="79"/>
      <c r="W136" s="297"/>
      <c r="X136" s="297"/>
      <c r="Y136" s="297"/>
    </row>
    <row r="137" spans="2:25" ht="24" customHeight="1">
      <c r="B137" s="752"/>
      <c r="C137" s="769"/>
      <c r="D137" s="773"/>
      <c r="E137" s="752"/>
      <c r="F137" s="637" t="s">
        <v>5</v>
      </c>
      <c r="G137" s="67"/>
      <c r="H137" s="67">
        <v>0</v>
      </c>
      <c r="I137" s="67"/>
      <c r="J137" s="460">
        <v>0</v>
      </c>
      <c r="K137" s="752"/>
      <c r="L137" s="752"/>
      <c r="M137" s="752"/>
      <c r="N137" s="752"/>
      <c r="O137" s="759"/>
      <c r="P137" s="79"/>
      <c r="W137" s="297"/>
      <c r="X137" s="297"/>
    </row>
    <row r="138" spans="2:25" ht="24" customHeight="1">
      <c r="B138" s="750">
        <v>5</v>
      </c>
      <c r="C138" s="770" t="s">
        <v>286</v>
      </c>
      <c r="D138" s="771"/>
      <c r="E138" s="750"/>
      <c r="F138" s="81" t="s">
        <v>22</v>
      </c>
      <c r="G138" s="122">
        <v>1885</v>
      </c>
      <c r="H138" s="122">
        <v>16711</v>
      </c>
      <c r="I138" s="122">
        <v>2513</v>
      </c>
      <c r="J138" s="122">
        <v>21109</v>
      </c>
      <c r="K138" s="750">
        <v>2028</v>
      </c>
      <c r="L138" s="750">
        <v>2028</v>
      </c>
      <c r="M138" s="750">
        <v>2028</v>
      </c>
      <c r="N138" s="750">
        <v>2028</v>
      </c>
      <c r="O138" s="759"/>
      <c r="P138" s="79"/>
      <c r="Q138" s="456"/>
      <c r="W138" s="297"/>
      <c r="X138" s="297"/>
      <c r="Y138" s="297"/>
    </row>
    <row r="139" spans="2:25" ht="24" customHeight="1">
      <c r="B139" s="751"/>
      <c r="C139" s="768"/>
      <c r="D139" s="772"/>
      <c r="E139" s="751"/>
      <c r="F139" s="637" t="s">
        <v>1</v>
      </c>
      <c r="G139" s="80"/>
      <c r="H139" s="80"/>
      <c r="I139" s="80"/>
      <c r="J139" s="80">
        <v>0</v>
      </c>
      <c r="K139" s="751"/>
      <c r="L139" s="751"/>
      <c r="M139" s="751"/>
      <c r="N139" s="751"/>
      <c r="O139" s="759"/>
      <c r="P139" s="79"/>
      <c r="W139" s="297"/>
      <c r="X139" s="297"/>
      <c r="Y139" s="297"/>
    </row>
    <row r="140" spans="2:25" ht="24" customHeight="1">
      <c r="B140" s="751"/>
      <c r="C140" s="768"/>
      <c r="D140" s="772"/>
      <c r="E140" s="751"/>
      <c r="F140" s="637" t="s">
        <v>2</v>
      </c>
      <c r="G140" s="80">
        <v>1885</v>
      </c>
      <c r="H140" s="80">
        <v>16711</v>
      </c>
      <c r="I140" s="80">
        <v>2513</v>
      </c>
      <c r="J140" s="80">
        <v>21109</v>
      </c>
      <c r="K140" s="751"/>
      <c r="L140" s="751"/>
      <c r="M140" s="751"/>
      <c r="N140" s="751"/>
      <c r="O140" s="759"/>
      <c r="P140" s="79"/>
      <c r="W140" s="297"/>
      <c r="X140" s="297"/>
      <c r="Y140" s="297"/>
    </row>
    <row r="141" spans="2:25" ht="24" customHeight="1">
      <c r="B141" s="752"/>
      <c r="C141" s="769"/>
      <c r="D141" s="773"/>
      <c r="E141" s="752"/>
      <c r="F141" s="637" t="s">
        <v>5</v>
      </c>
      <c r="G141" s="67"/>
      <c r="H141" s="67">
        <v>0</v>
      </c>
      <c r="I141" s="67"/>
      <c r="J141" s="460">
        <v>0</v>
      </c>
      <c r="K141" s="752"/>
      <c r="L141" s="752"/>
      <c r="M141" s="752"/>
      <c r="N141" s="752"/>
      <c r="O141" s="759"/>
      <c r="P141" s="79"/>
      <c r="W141" s="297"/>
      <c r="X141" s="297"/>
    </row>
    <row r="142" spans="2:25" ht="24" customHeight="1">
      <c r="B142" s="750">
        <v>6</v>
      </c>
      <c r="C142" s="770" t="s">
        <v>288</v>
      </c>
      <c r="D142" s="771"/>
      <c r="E142" s="750"/>
      <c r="F142" s="81" t="s">
        <v>22</v>
      </c>
      <c r="G142" s="122">
        <v>5568</v>
      </c>
      <c r="H142" s="122">
        <v>65508</v>
      </c>
      <c r="I142" s="122">
        <v>24308</v>
      </c>
      <c r="J142" s="122">
        <v>95384</v>
      </c>
      <c r="K142" s="750">
        <v>2028</v>
      </c>
      <c r="L142" s="750">
        <v>2028</v>
      </c>
      <c r="M142" s="750">
        <v>2028</v>
      </c>
      <c r="N142" s="750">
        <v>2028</v>
      </c>
      <c r="O142" s="759"/>
      <c r="P142" s="79"/>
      <c r="Q142" s="456"/>
      <c r="W142" s="297"/>
      <c r="X142" s="297"/>
      <c r="Y142" s="297"/>
    </row>
    <row r="143" spans="2:25" ht="24" customHeight="1">
      <c r="B143" s="751"/>
      <c r="C143" s="768"/>
      <c r="D143" s="772"/>
      <c r="E143" s="751"/>
      <c r="F143" s="637" t="s">
        <v>1</v>
      </c>
      <c r="G143" s="80">
        <v>5568</v>
      </c>
      <c r="H143" s="80">
        <v>275</v>
      </c>
      <c r="I143" s="80">
        <v>0</v>
      </c>
      <c r="J143" s="80">
        <v>5843</v>
      </c>
      <c r="K143" s="751"/>
      <c r="L143" s="751"/>
      <c r="M143" s="751"/>
      <c r="N143" s="751"/>
      <c r="O143" s="759"/>
      <c r="P143" s="79"/>
      <c r="W143" s="297"/>
      <c r="X143" s="297"/>
      <c r="Y143" s="297"/>
    </row>
    <row r="144" spans="2:25" ht="24" customHeight="1">
      <c r="B144" s="751"/>
      <c r="C144" s="768"/>
      <c r="D144" s="772"/>
      <c r="E144" s="751"/>
      <c r="F144" s="637" t="s">
        <v>2</v>
      </c>
      <c r="G144" s="80">
        <v>0</v>
      </c>
      <c r="H144" s="80">
        <v>65233</v>
      </c>
      <c r="I144" s="80">
        <v>24308</v>
      </c>
      <c r="J144" s="80">
        <v>89541</v>
      </c>
      <c r="K144" s="751"/>
      <c r="L144" s="751"/>
      <c r="M144" s="751"/>
      <c r="N144" s="751"/>
      <c r="O144" s="759"/>
      <c r="P144" s="79"/>
      <c r="W144" s="297"/>
      <c r="X144" s="297"/>
      <c r="Y144" s="297"/>
    </row>
    <row r="145" spans="2:24" ht="24" customHeight="1">
      <c r="B145" s="752"/>
      <c r="C145" s="769"/>
      <c r="D145" s="773"/>
      <c r="E145" s="752"/>
      <c r="F145" s="637" t="s">
        <v>5</v>
      </c>
      <c r="G145" s="67"/>
      <c r="H145" s="67">
        <v>0</v>
      </c>
      <c r="I145" s="67"/>
      <c r="J145" s="460">
        <v>0</v>
      </c>
      <c r="K145" s="752"/>
      <c r="L145" s="752"/>
      <c r="M145" s="752"/>
      <c r="N145" s="752"/>
      <c r="O145" s="759"/>
      <c r="P145" s="79"/>
      <c r="W145" s="297"/>
      <c r="X145" s="297"/>
    </row>
    <row r="146" spans="2:24" ht="24" customHeight="1">
      <c r="B146" s="763" t="s">
        <v>261</v>
      </c>
      <c r="C146" s="763"/>
      <c r="D146" s="763"/>
      <c r="E146" s="763"/>
      <c r="F146" s="457" t="s">
        <v>22</v>
      </c>
      <c r="G146" s="348">
        <v>11222</v>
      </c>
      <c r="H146" s="348">
        <v>161789</v>
      </c>
      <c r="I146" s="348">
        <v>42002</v>
      </c>
      <c r="J146" s="348">
        <v>215013</v>
      </c>
      <c r="K146" s="759"/>
      <c r="L146" s="759"/>
      <c r="M146" s="759"/>
      <c r="N146" s="759"/>
      <c r="O146" s="759"/>
      <c r="P146" s="79"/>
      <c r="Q146" s="458"/>
      <c r="R146" s="458"/>
      <c r="S146" s="458"/>
      <c r="T146" s="458"/>
      <c r="U146" s="497"/>
      <c r="V146" s="497"/>
      <c r="W146" s="297"/>
      <c r="X146" s="297"/>
    </row>
    <row r="147" spans="2:24" ht="24" customHeight="1">
      <c r="B147" s="763"/>
      <c r="C147" s="763"/>
      <c r="D147" s="763"/>
      <c r="E147" s="763"/>
      <c r="F147" s="637" t="s">
        <v>1</v>
      </c>
      <c r="G147" s="80">
        <v>9337</v>
      </c>
      <c r="H147" s="80">
        <v>16536</v>
      </c>
      <c r="I147" s="80">
        <v>6907</v>
      </c>
      <c r="J147" s="80">
        <v>32780</v>
      </c>
      <c r="K147" s="759"/>
      <c r="L147" s="759"/>
      <c r="M147" s="759"/>
      <c r="N147" s="759"/>
      <c r="O147" s="759"/>
      <c r="P147" s="79"/>
      <c r="Q147" s="458"/>
      <c r="R147" s="458"/>
      <c r="S147" s="458"/>
      <c r="T147" s="458"/>
      <c r="W147" s="297"/>
      <c r="X147" s="297"/>
    </row>
    <row r="148" spans="2:24" ht="24" customHeight="1">
      <c r="B148" s="763"/>
      <c r="C148" s="763"/>
      <c r="D148" s="763"/>
      <c r="E148" s="763"/>
      <c r="F148" s="637" t="s">
        <v>2</v>
      </c>
      <c r="G148" s="80">
        <v>1885</v>
      </c>
      <c r="H148" s="80">
        <v>145253</v>
      </c>
      <c r="I148" s="80">
        <v>35095</v>
      </c>
      <c r="J148" s="80">
        <v>182233</v>
      </c>
      <c r="K148" s="759"/>
      <c r="L148" s="759"/>
      <c r="M148" s="759"/>
      <c r="N148" s="759"/>
      <c r="O148" s="759"/>
      <c r="P148" s="79"/>
      <c r="Q148" s="458"/>
      <c r="R148" s="458"/>
      <c r="S148" s="458"/>
      <c r="T148" s="458"/>
      <c r="W148" s="297"/>
      <c r="X148" s="297"/>
    </row>
    <row r="149" spans="2:24" ht="24" customHeight="1">
      <c r="B149" s="763"/>
      <c r="C149" s="763"/>
      <c r="D149" s="763"/>
      <c r="E149" s="763"/>
      <c r="F149" s="637" t="s">
        <v>5</v>
      </c>
      <c r="G149" s="80">
        <v>0</v>
      </c>
      <c r="H149" s="80">
        <v>0</v>
      </c>
      <c r="I149" s="80">
        <v>0</v>
      </c>
      <c r="J149" s="80">
        <v>0</v>
      </c>
      <c r="K149" s="759"/>
      <c r="L149" s="759"/>
      <c r="M149" s="759"/>
      <c r="N149" s="759"/>
      <c r="O149" s="759"/>
      <c r="P149" s="79"/>
      <c r="W149" s="297"/>
      <c r="X149" s="297"/>
    </row>
    <row r="150" spans="2:24" ht="45.75" customHeight="1">
      <c r="B150" s="764" t="s">
        <v>262</v>
      </c>
      <c r="C150" s="765"/>
      <c r="D150" s="765"/>
      <c r="E150" s="765"/>
      <c r="F150" s="765"/>
      <c r="G150" s="765"/>
      <c r="H150" s="765"/>
      <c r="I150" s="765"/>
      <c r="J150" s="765"/>
      <c r="K150" s="765"/>
      <c r="L150" s="765"/>
      <c r="M150" s="765"/>
      <c r="N150" s="765"/>
      <c r="O150" s="766"/>
      <c r="P150" s="79"/>
      <c r="W150" s="297"/>
      <c r="X150" s="297"/>
    </row>
    <row r="151" spans="2:24" ht="24" customHeight="1">
      <c r="B151" s="760">
        <v>1</v>
      </c>
      <c r="C151" s="770" t="s">
        <v>287</v>
      </c>
      <c r="D151" s="751" t="s">
        <v>158</v>
      </c>
      <c r="E151" s="751">
        <v>1</v>
      </c>
      <c r="F151" s="81" t="s">
        <v>22</v>
      </c>
      <c r="G151" s="122">
        <v>3827</v>
      </c>
      <c r="H151" s="122">
        <v>33778</v>
      </c>
      <c r="I151" s="122">
        <v>14535</v>
      </c>
      <c r="J151" s="122">
        <v>52140</v>
      </c>
      <c r="K151" s="750">
        <v>2029</v>
      </c>
      <c r="L151" s="750">
        <v>2029</v>
      </c>
      <c r="M151" s="750">
        <v>2029</v>
      </c>
      <c r="N151" s="750">
        <v>2029</v>
      </c>
      <c r="O151" s="759"/>
      <c r="P151" s="79"/>
      <c r="Q151" s="456"/>
      <c r="W151" s="297"/>
      <c r="X151" s="297"/>
    </row>
    <row r="152" spans="2:24" ht="24" customHeight="1">
      <c r="B152" s="761"/>
      <c r="C152" s="768"/>
      <c r="D152" s="751"/>
      <c r="E152" s="751"/>
      <c r="F152" s="637" t="s">
        <v>1</v>
      </c>
      <c r="G152" s="80">
        <v>0</v>
      </c>
      <c r="H152" s="80">
        <v>10391</v>
      </c>
      <c r="I152" s="80">
        <v>9559</v>
      </c>
      <c r="J152" s="80">
        <v>19950</v>
      </c>
      <c r="K152" s="751"/>
      <c r="L152" s="751"/>
      <c r="M152" s="751"/>
      <c r="N152" s="751"/>
      <c r="O152" s="759"/>
      <c r="P152" s="79"/>
      <c r="W152" s="297"/>
      <c r="X152" s="297"/>
    </row>
    <row r="153" spans="2:24" ht="24" customHeight="1">
      <c r="B153" s="761"/>
      <c r="C153" s="768"/>
      <c r="D153" s="751"/>
      <c r="E153" s="751"/>
      <c r="F153" s="637" t="s">
        <v>2</v>
      </c>
      <c r="G153" s="88">
        <v>3827</v>
      </c>
      <c r="H153" s="80">
        <v>23387</v>
      </c>
      <c r="I153" s="80">
        <v>4976</v>
      </c>
      <c r="J153" s="80">
        <v>32190</v>
      </c>
      <c r="K153" s="751"/>
      <c r="L153" s="751"/>
      <c r="M153" s="751"/>
      <c r="N153" s="751"/>
      <c r="O153" s="759"/>
      <c r="P153" s="79"/>
      <c r="W153" s="297"/>
      <c r="X153" s="297"/>
    </row>
    <row r="154" spans="2:24" ht="24" customHeight="1">
      <c r="B154" s="762"/>
      <c r="C154" s="769"/>
      <c r="D154" s="752"/>
      <c r="E154" s="752"/>
      <c r="F154" s="637" t="s">
        <v>5</v>
      </c>
      <c r="G154" s="67"/>
      <c r="H154" s="67"/>
      <c r="I154" s="67"/>
      <c r="J154" s="80">
        <v>0</v>
      </c>
      <c r="K154" s="752"/>
      <c r="L154" s="752"/>
      <c r="M154" s="752"/>
      <c r="N154" s="752"/>
      <c r="O154" s="759"/>
      <c r="P154" s="79"/>
      <c r="R154" s="15"/>
      <c r="S154" s="15"/>
      <c r="T154" s="15"/>
      <c r="W154" s="297"/>
      <c r="X154" s="297"/>
    </row>
    <row r="155" spans="2:24" ht="24" customHeight="1">
      <c r="B155" s="760">
        <v>2</v>
      </c>
      <c r="C155" s="770" t="s">
        <v>285</v>
      </c>
      <c r="D155" s="751" t="s">
        <v>158</v>
      </c>
      <c r="E155" s="751">
        <v>1</v>
      </c>
      <c r="F155" s="81" t="s">
        <v>22</v>
      </c>
      <c r="G155" s="122">
        <v>800</v>
      </c>
      <c r="H155" s="122">
        <v>13793</v>
      </c>
      <c r="I155" s="122">
        <v>4480</v>
      </c>
      <c r="J155" s="122">
        <v>19073</v>
      </c>
      <c r="K155" s="750">
        <v>2029</v>
      </c>
      <c r="L155" s="750">
        <v>2029</v>
      </c>
      <c r="M155" s="750">
        <v>2029</v>
      </c>
      <c r="N155" s="750">
        <v>2029</v>
      </c>
      <c r="O155" s="759"/>
      <c r="P155" s="79"/>
      <c r="Q155" s="456"/>
      <c r="W155" s="297"/>
      <c r="X155" s="297"/>
    </row>
    <row r="156" spans="2:24" ht="24" customHeight="1">
      <c r="B156" s="761"/>
      <c r="C156" s="768"/>
      <c r="D156" s="751"/>
      <c r="E156" s="751"/>
      <c r="F156" s="637" t="s">
        <v>1</v>
      </c>
      <c r="G156" s="80"/>
      <c r="H156" s="80"/>
      <c r="I156" s="80"/>
      <c r="J156" s="80">
        <v>0</v>
      </c>
      <c r="K156" s="751"/>
      <c r="L156" s="751"/>
      <c r="M156" s="751"/>
      <c r="N156" s="751"/>
      <c r="O156" s="759"/>
      <c r="P156" s="79"/>
      <c r="W156" s="297"/>
      <c r="X156" s="297"/>
    </row>
    <row r="157" spans="2:24" ht="24" customHeight="1">
      <c r="B157" s="761"/>
      <c r="C157" s="768"/>
      <c r="D157" s="751"/>
      <c r="E157" s="751"/>
      <c r="F157" s="637" t="s">
        <v>2</v>
      </c>
      <c r="G157" s="88">
        <v>800</v>
      </c>
      <c r="H157" s="80">
        <v>13793</v>
      </c>
      <c r="I157" s="80">
        <v>4480</v>
      </c>
      <c r="J157" s="80">
        <v>19073</v>
      </c>
      <c r="K157" s="751"/>
      <c r="L157" s="751"/>
      <c r="M157" s="751"/>
      <c r="N157" s="751"/>
      <c r="O157" s="759"/>
      <c r="P157" s="79"/>
      <c r="W157" s="297"/>
      <c r="X157" s="297"/>
    </row>
    <row r="158" spans="2:24" ht="24" customHeight="1">
      <c r="B158" s="762"/>
      <c r="C158" s="769"/>
      <c r="D158" s="752"/>
      <c r="E158" s="752"/>
      <c r="F158" s="637" t="s">
        <v>5</v>
      </c>
      <c r="G158" s="67"/>
      <c r="H158" s="67"/>
      <c r="I158" s="67"/>
      <c r="J158" s="80">
        <v>0</v>
      </c>
      <c r="K158" s="752"/>
      <c r="L158" s="752"/>
      <c r="M158" s="752"/>
      <c r="N158" s="752"/>
      <c r="O158" s="759"/>
      <c r="P158" s="79"/>
      <c r="R158" s="15"/>
      <c r="S158" s="15"/>
      <c r="T158" s="15"/>
      <c r="W158" s="297"/>
      <c r="X158" s="297"/>
    </row>
    <row r="159" spans="2:24" ht="23.25" customHeight="1">
      <c r="B159" s="751">
        <v>3</v>
      </c>
      <c r="C159" s="767" t="s">
        <v>267</v>
      </c>
      <c r="D159" s="750" t="s">
        <v>158</v>
      </c>
      <c r="E159" s="750">
        <v>1</v>
      </c>
      <c r="F159" s="81" t="s">
        <v>22</v>
      </c>
      <c r="G159" s="122">
        <v>2613</v>
      </c>
      <c r="H159" s="122">
        <v>13068</v>
      </c>
      <c r="I159" s="122">
        <v>3267</v>
      </c>
      <c r="J159" s="122">
        <v>18948</v>
      </c>
      <c r="K159" s="750">
        <v>2029</v>
      </c>
      <c r="L159" s="750">
        <v>2029</v>
      </c>
      <c r="M159" s="750">
        <v>2029</v>
      </c>
      <c r="N159" s="750">
        <v>2029</v>
      </c>
      <c r="O159" s="759"/>
      <c r="P159" s="79"/>
      <c r="Q159" s="456"/>
      <c r="W159" s="297"/>
      <c r="X159" s="297"/>
    </row>
    <row r="160" spans="2:24" ht="23.25" customHeight="1">
      <c r="B160" s="751"/>
      <c r="C160" s="768"/>
      <c r="D160" s="751"/>
      <c r="E160" s="751"/>
      <c r="F160" s="637" t="s">
        <v>1</v>
      </c>
      <c r="G160" s="80"/>
      <c r="H160" s="80"/>
      <c r="I160" s="80"/>
      <c r="J160" s="80">
        <v>0</v>
      </c>
      <c r="K160" s="751"/>
      <c r="L160" s="751"/>
      <c r="M160" s="751"/>
      <c r="N160" s="751"/>
      <c r="O160" s="759"/>
      <c r="P160" s="79"/>
      <c r="W160" s="297"/>
      <c r="X160" s="297"/>
    </row>
    <row r="161" spans="2:24" ht="23.25" customHeight="1">
      <c r="B161" s="751"/>
      <c r="C161" s="768"/>
      <c r="D161" s="751"/>
      <c r="E161" s="751"/>
      <c r="F161" s="637" t="s">
        <v>2</v>
      </c>
      <c r="G161" s="80">
        <v>2613</v>
      </c>
      <c r="H161" s="80">
        <v>13068</v>
      </c>
      <c r="I161" s="80">
        <v>3267</v>
      </c>
      <c r="J161" s="80">
        <v>18948</v>
      </c>
      <c r="K161" s="751"/>
      <c r="L161" s="751"/>
      <c r="M161" s="751"/>
      <c r="N161" s="751"/>
      <c r="O161" s="759"/>
      <c r="P161" s="79"/>
      <c r="W161" s="297"/>
      <c r="X161" s="297"/>
    </row>
    <row r="162" spans="2:24" ht="23.25" customHeight="1">
      <c r="B162" s="752"/>
      <c r="C162" s="769"/>
      <c r="D162" s="752"/>
      <c r="E162" s="752"/>
      <c r="F162" s="637" t="s">
        <v>5</v>
      </c>
      <c r="G162" s="67"/>
      <c r="H162" s="67"/>
      <c r="I162" s="67"/>
      <c r="J162" s="80">
        <v>0</v>
      </c>
      <c r="K162" s="752"/>
      <c r="L162" s="752"/>
      <c r="M162" s="752"/>
      <c r="N162" s="752"/>
      <c r="O162" s="759"/>
      <c r="P162" s="79"/>
      <c r="W162" s="297"/>
      <c r="X162" s="297"/>
    </row>
    <row r="163" spans="2:24" ht="24" customHeight="1">
      <c r="B163" s="750">
        <v>4</v>
      </c>
      <c r="C163" s="768" t="s">
        <v>289</v>
      </c>
      <c r="D163" s="751" t="s">
        <v>158</v>
      </c>
      <c r="E163" s="751">
        <v>1</v>
      </c>
      <c r="F163" s="81" t="s">
        <v>22</v>
      </c>
      <c r="G163" s="122">
        <v>3920</v>
      </c>
      <c r="H163" s="122">
        <v>32016</v>
      </c>
      <c r="I163" s="122">
        <v>5880</v>
      </c>
      <c r="J163" s="122">
        <v>41816</v>
      </c>
      <c r="K163" s="750">
        <v>2029</v>
      </c>
      <c r="L163" s="750">
        <v>2029</v>
      </c>
      <c r="M163" s="750">
        <v>2029</v>
      </c>
      <c r="N163" s="750">
        <v>2029</v>
      </c>
      <c r="O163" s="762"/>
      <c r="P163" s="79"/>
      <c r="Q163" s="456"/>
      <c r="R163" s="15"/>
      <c r="S163" s="15"/>
      <c r="T163" s="15"/>
      <c r="W163" s="297"/>
      <c r="X163" s="297"/>
    </row>
    <row r="164" spans="2:24" ht="24" customHeight="1">
      <c r="B164" s="751"/>
      <c r="C164" s="768"/>
      <c r="D164" s="751"/>
      <c r="E164" s="751"/>
      <c r="F164" s="637" t="s">
        <v>1</v>
      </c>
      <c r="G164" s="80"/>
      <c r="H164" s="80"/>
      <c r="I164" s="80"/>
      <c r="J164" s="80">
        <v>0</v>
      </c>
      <c r="K164" s="751"/>
      <c r="L164" s="751"/>
      <c r="M164" s="751"/>
      <c r="N164" s="751"/>
      <c r="O164" s="759"/>
      <c r="P164" s="79"/>
      <c r="R164" s="15"/>
      <c r="S164" s="15"/>
      <c r="T164" s="15"/>
      <c r="W164" s="297"/>
      <c r="X164" s="297"/>
    </row>
    <row r="165" spans="2:24" ht="24" customHeight="1">
      <c r="B165" s="751"/>
      <c r="C165" s="768"/>
      <c r="D165" s="751"/>
      <c r="E165" s="751"/>
      <c r="F165" s="637" t="s">
        <v>2</v>
      </c>
      <c r="G165" s="80">
        <v>3920</v>
      </c>
      <c r="H165" s="80">
        <v>32016</v>
      </c>
      <c r="I165" s="80">
        <v>5880</v>
      </c>
      <c r="J165" s="80">
        <v>41816</v>
      </c>
      <c r="K165" s="751"/>
      <c r="L165" s="751"/>
      <c r="M165" s="751"/>
      <c r="N165" s="751"/>
      <c r="O165" s="759"/>
      <c r="P165" s="79"/>
      <c r="R165" s="15"/>
      <c r="S165" s="15"/>
      <c r="T165" s="15"/>
      <c r="W165" s="297"/>
      <c r="X165" s="297"/>
    </row>
    <row r="166" spans="2:24" ht="24" customHeight="1">
      <c r="B166" s="752"/>
      <c r="C166" s="769"/>
      <c r="D166" s="752"/>
      <c r="E166" s="752"/>
      <c r="F166" s="637" t="s">
        <v>5</v>
      </c>
      <c r="G166" s="67"/>
      <c r="H166" s="67"/>
      <c r="I166" s="67"/>
      <c r="J166" s="80">
        <v>0</v>
      </c>
      <c r="K166" s="752"/>
      <c r="L166" s="752"/>
      <c r="M166" s="752"/>
      <c r="N166" s="752"/>
      <c r="O166" s="759"/>
      <c r="P166" s="79"/>
      <c r="R166" s="15"/>
      <c r="S166" s="15"/>
      <c r="T166" s="15"/>
      <c r="W166" s="297"/>
      <c r="X166" s="297"/>
    </row>
    <row r="167" spans="2:24" ht="24" customHeight="1">
      <c r="B167" s="750">
        <v>5</v>
      </c>
      <c r="C167" s="767" t="s">
        <v>290</v>
      </c>
      <c r="D167" s="750" t="s">
        <v>158</v>
      </c>
      <c r="E167" s="750">
        <v>2</v>
      </c>
      <c r="F167" s="81" t="s">
        <v>22</v>
      </c>
      <c r="G167" s="122">
        <v>3620</v>
      </c>
      <c r="H167" s="122">
        <v>31948</v>
      </c>
      <c r="I167" s="122">
        <v>13748</v>
      </c>
      <c r="J167" s="122">
        <v>49316</v>
      </c>
      <c r="K167" s="750">
        <v>2029</v>
      </c>
      <c r="L167" s="750">
        <v>2029</v>
      </c>
      <c r="M167" s="750">
        <v>2029</v>
      </c>
      <c r="N167" s="750">
        <v>2029</v>
      </c>
      <c r="O167" s="759"/>
      <c r="P167" s="79"/>
      <c r="Q167" s="456"/>
      <c r="R167" s="15"/>
      <c r="S167" s="15"/>
      <c r="T167" s="15"/>
      <c r="W167" s="297"/>
      <c r="X167" s="297"/>
    </row>
    <row r="168" spans="2:24" ht="24" customHeight="1">
      <c r="B168" s="751"/>
      <c r="C168" s="768"/>
      <c r="D168" s="751"/>
      <c r="E168" s="751"/>
      <c r="F168" s="637" t="s">
        <v>1</v>
      </c>
      <c r="G168" s="80"/>
      <c r="H168" s="80">
        <v>0</v>
      </c>
      <c r="I168" s="80">
        <v>0</v>
      </c>
      <c r="J168" s="80">
        <v>0</v>
      </c>
      <c r="K168" s="751"/>
      <c r="L168" s="751"/>
      <c r="M168" s="751"/>
      <c r="N168" s="751"/>
      <c r="O168" s="759"/>
      <c r="P168" s="79"/>
      <c r="R168" s="15"/>
      <c r="S168" s="15"/>
      <c r="T168" s="15"/>
      <c r="W168" s="297"/>
      <c r="X168" s="297"/>
    </row>
    <row r="169" spans="2:24" ht="24" customHeight="1">
      <c r="B169" s="751"/>
      <c r="C169" s="768"/>
      <c r="D169" s="751"/>
      <c r="E169" s="751"/>
      <c r="F169" s="637" t="s">
        <v>2</v>
      </c>
      <c r="G169" s="80">
        <v>3620</v>
      </c>
      <c r="H169" s="80">
        <v>31948</v>
      </c>
      <c r="I169" s="80">
        <v>13748</v>
      </c>
      <c r="J169" s="80">
        <v>49316</v>
      </c>
      <c r="K169" s="751"/>
      <c r="L169" s="751"/>
      <c r="M169" s="751"/>
      <c r="N169" s="751"/>
      <c r="O169" s="759"/>
      <c r="P169" s="79"/>
      <c r="R169" s="15"/>
      <c r="S169" s="15"/>
      <c r="T169" s="15"/>
      <c r="W169" s="297"/>
      <c r="X169" s="297"/>
    </row>
    <row r="170" spans="2:24" ht="24" customHeight="1">
      <c r="B170" s="752"/>
      <c r="C170" s="769"/>
      <c r="D170" s="752"/>
      <c r="E170" s="752"/>
      <c r="F170" s="637" t="s">
        <v>5</v>
      </c>
      <c r="G170" s="67"/>
      <c r="H170" s="67"/>
      <c r="I170" s="67"/>
      <c r="J170" s="80">
        <v>0</v>
      </c>
      <c r="K170" s="752"/>
      <c r="L170" s="752"/>
      <c r="M170" s="752"/>
      <c r="N170" s="752"/>
      <c r="O170" s="759"/>
      <c r="P170" s="79"/>
      <c r="R170" s="15"/>
      <c r="S170" s="15"/>
      <c r="T170" s="15"/>
      <c r="W170" s="297"/>
      <c r="X170" s="297"/>
    </row>
    <row r="171" spans="2:24" ht="24" customHeight="1">
      <c r="B171" s="750">
        <v>6</v>
      </c>
      <c r="C171" s="767" t="s">
        <v>272</v>
      </c>
      <c r="D171" s="750" t="s">
        <v>158</v>
      </c>
      <c r="E171" s="750">
        <v>2</v>
      </c>
      <c r="F171" s="81" t="s">
        <v>22</v>
      </c>
      <c r="G171" s="122">
        <v>0</v>
      </c>
      <c r="H171" s="122">
        <v>6970</v>
      </c>
      <c r="I171" s="122">
        <v>0</v>
      </c>
      <c r="J171" s="122">
        <v>6970</v>
      </c>
      <c r="K171" s="750"/>
      <c r="L171" s="750"/>
      <c r="M171" s="750">
        <v>2029</v>
      </c>
      <c r="N171" s="750">
        <v>2029</v>
      </c>
      <c r="O171" s="759"/>
      <c r="P171" s="79"/>
      <c r="Q171" s="456"/>
      <c r="R171" s="15"/>
      <c r="S171" s="15"/>
      <c r="T171" s="15"/>
      <c r="W171" s="297"/>
      <c r="X171" s="297"/>
    </row>
    <row r="172" spans="2:24" ht="24" customHeight="1">
      <c r="B172" s="751"/>
      <c r="C172" s="768"/>
      <c r="D172" s="751"/>
      <c r="E172" s="751"/>
      <c r="F172" s="637" t="s">
        <v>1</v>
      </c>
      <c r="G172" s="80"/>
      <c r="H172" s="80">
        <v>0</v>
      </c>
      <c r="I172" s="80"/>
      <c r="J172" s="80">
        <v>0</v>
      </c>
      <c r="K172" s="751"/>
      <c r="L172" s="751"/>
      <c r="M172" s="751"/>
      <c r="N172" s="751"/>
      <c r="O172" s="759"/>
      <c r="P172" s="79"/>
      <c r="Q172" s="456"/>
      <c r="R172" s="15"/>
      <c r="S172" s="15"/>
      <c r="T172" s="15"/>
      <c r="W172" s="297"/>
      <c r="X172" s="297"/>
    </row>
    <row r="173" spans="2:24" ht="24" customHeight="1">
      <c r="B173" s="751"/>
      <c r="C173" s="768"/>
      <c r="D173" s="751"/>
      <c r="E173" s="751"/>
      <c r="F173" s="637" t="s">
        <v>2</v>
      </c>
      <c r="G173" s="80"/>
      <c r="H173" s="80"/>
      <c r="I173" s="80"/>
      <c r="J173" s="80">
        <v>0</v>
      </c>
      <c r="K173" s="751"/>
      <c r="L173" s="751"/>
      <c r="M173" s="751"/>
      <c r="N173" s="751"/>
      <c r="O173" s="759"/>
      <c r="P173" s="79"/>
      <c r="Q173" s="456"/>
      <c r="R173" s="15"/>
      <c r="S173" s="15"/>
      <c r="T173" s="15"/>
      <c r="W173" s="297"/>
      <c r="X173" s="297"/>
    </row>
    <row r="174" spans="2:24" ht="24" customHeight="1">
      <c r="B174" s="752"/>
      <c r="C174" s="769"/>
      <c r="D174" s="752"/>
      <c r="E174" s="752"/>
      <c r="F174" s="637" t="s">
        <v>5</v>
      </c>
      <c r="G174" s="67"/>
      <c r="H174" s="67">
        <v>6970</v>
      </c>
      <c r="I174" s="67"/>
      <c r="J174" s="80">
        <v>6970</v>
      </c>
      <c r="K174" s="752"/>
      <c r="L174" s="752"/>
      <c r="M174" s="752"/>
      <c r="N174" s="752"/>
      <c r="O174" s="759"/>
      <c r="P174" s="79"/>
      <c r="Q174" s="456"/>
      <c r="R174" s="15"/>
      <c r="S174" s="15"/>
      <c r="T174" s="15"/>
      <c r="W174" s="297"/>
      <c r="X174" s="297"/>
    </row>
    <row r="175" spans="2:24" ht="22.5" customHeight="1">
      <c r="B175" s="763" t="s">
        <v>263</v>
      </c>
      <c r="C175" s="763"/>
      <c r="D175" s="763"/>
      <c r="E175" s="763"/>
      <c r="F175" s="457" t="s">
        <v>22</v>
      </c>
      <c r="G175" s="348">
        <v>14780</v>
      </c>
      <c r="H175" s="348">
        <v>131573</v>
      </c>
      <c r="I175" s="348">
        <v>41910</v>
      </c>
      <c r="J175" s="348">
        <v>188263</v>
      </c>
      <c r="K175" s="759"/>
      <c r="L175" s="759"/>
      <c r="M175" s="759"/>
      <c r="N175" s="759"/>
      <c r="O175" s="759"/>
      <c r="P175" s="79"/>
      <c r="Q175" s="458"/>
      <c r="R175" s="458"/>
      <c r="S175" s="458"/>
      <c r="T175" s="458"/>
      <c r="U175" s="497"/>
      <c r="V175" s="497"/>
      <c r="W175" s="297"/>
      <c r="X175" s="297"/>
    </row>
    <row r="176" spans="2:24" ht="22.5" customHeight="1">
      <c r="B176" s="763"/>
      <c r="C176" s="763"/>
      <c r="D176" s="763"/>
      <c r="E176" s="763"/>
      <c r="F176" s="637" t="s">
        <v>1</v>
      </c>
      <c r="G176" s="80">
        <v>0</v>
      </c>
      <c r="H176" s="80">
        <v>10391</v>
      </c>
      <c r="I176" s="80">
        <v>9559</v>
      </c>
      <c r="J176" s="80">
        <v>19950</v>
      </c>
      <c r="K176" s="759"/>
      <c r="L176" s="759"/>
      <c r="M176" s="759"/>
      <c r="N176" s="759"/>
      <c r="O176" s="759"/>
      <c r="P176" s="79"/>
      <c r="Q176" s="458"/>
      <c r="R176" s="458"/>
      <c r="S176" s="458"/>
      <c r="T176" s="458"/>
      <c r="W176" s="297"/>
      <c r="X176" s="297"/>
    </row>
    <row r="177" spans="2:24" ht="22.5" customHeight="1">
      <c r="B177" s="763"/>
      <c r="C177" s="763"/>
      <c r="D177" s="763"/>
      <c r="E177" s="763"/>
      <c r="F177" s="637" t="s">
        <v>2</v>
      </c>
      <c r="G177" s="80">
        <v>14780</v>
      </c>
      <c r="H177" s="80">
        <v>114212</v>
      </c>
      <c r="I177" s="80">
        <v>32351</v>
      </c>
      <c r="J177" s="80">
        <v>161343</v>
      </c>
      <c r="K177" s="759"/>
      <c r="L177" s="759"/>
      <c r="M177" s="759"/>
      <c r="N177" s="759"/>
      <c r="O177" s="759"/>
      <c r="P177" s="79"/>
      <c r="Q177" s="458"/>
      <c r="R177" s="458"/>
      <c r="S177" s="458"/>
      <c r="T177" s="458"/>
      <c r="W177" s="297"/>
      <c r="X177" s="297"/>
    </row>
    <row r="178" spans="2:24" ht="44.25" customHeight="1">
      <c r="B178" s="763"/>
      <c r="C178" s="763"/>
      <c r="D178" s="763"/>
      <c r="E178" s="763"/>
      <c r="F178" s="637" t="s">
        <v>5</v>
      </c>
      <c r="G178" s="80">
        <v>0</v>
      </c>
      <c r="H178" s="80">
        <v>6970</v>
      </c>
      <c r="I178" s="80">
        <v>0</v>
      </c>
      <c r="J178" s="80">
        <v>6970</v>
      </c>
      <c r="K178" s="759"/>
      <c r="L178" s="759"/>
      <c r="M178" s="759"/>
      <c r="N178" s="759"/>
      <c r="O178" s="759"/>
      <c r="P178" s="79"/>
      <c r="W178" s="297"/>
      <c r="X178" s="297"/>
    </row>
    <row r="179" spans="2:24" ht="26.25" customHeight="1">
      <c r="B179" s="779" t="s">
        <v>50</v>
      </c>
      <c r="C179" s="780"/>
      <c r="D179" s="780"/>
      <c r="E179" s="781"/>
      <c r="F179" s="457" t="s">
        <v>22</v>
      </c>
      <c r="G179" s="619">
        <v>85840</v>
      </c>
      <c r="H179" s="619">
        <v>762642</v>
      </c>
      <c r="I179" s="619">
        <v>218510</v>
      </c>
      <c r="J179" s="619">
        <v>1066992</v>
      </c>
      <c r="K179" s="760"/>
      <c r="L179" s="760"/>
      <c r="M179" s="760"/>
      <c r="N179" s="760"/>
      <c r="O179" s="760"/>
      <c r="P179" s="79"/>
      <c r="Q179" s="458"/>
      <c r="R179" s="458"/>
      <c r="S179" s="458"/>
      <c r="T179" s="458"/>
      <c r="W179" s="297"/>
      <c r="X179" s="297"/>
    </row>
    <row r="180" spans="2:24" ht="26.25" customHeight="1">
      <c r="B180" s="782"/>
      <c r="C180" s="783"/>
      <c r="D180" s="783"/>
      <c r="E180" s="784"/>
      <c r="F180" s="637" t="s">
        <v>1</v>
      </c>
      <c r="G180" s="529">
        <v>13593</v>
      </c>
      <c r="H180" s="529">
        <v>93284</v>
      </c>
      <c r="I180" s="529">
        <v>39291</v>
      </c>
      <c r="J180" s="529">
        <v>146168</v>
      </c>
      <c r="K180" s="761"/>
      <c r="L180" s="761"/>
      <c r="M180" s="761"/>
      <c r="N180" s="761"/>
      <c r="O180" s="761"/>
      <c r="P180" s="79"/>
      <c r="Q180" s="458"/>
      <c r="R180" s="458"/>
      <c r="S180" s="458"/>
      <c r="T180" s="458"/>
      <c r="W180" s="297"/>
      <c r="X180" s="297"/>
    </row>
    <row r="181" spans="2:24" ht="26.25" customHeight="1">
      <c r="B181" s="782"/>
      <c r="C181" s="783"/>
      <c r="D181" s="783"/>
      <c r="E181" s="784"/>
      <c r="F181" s="637" t="s">
        <v>2</v>
      </c>
      <c r="G181" s="529">
        <v>72247</v>
      </c>
      <c r="H181" s="529">
        <v>633442</v>
      </c>
      <c r="I181" s="529">
        <v>179219</v>
      </c>
      <c r="J181" s="529">
        <v>884908</v>
      </c>
      <c r="K181" s="761"/>
      <c r="L181" s="761"/>
      <c r="M181" s="761"/>
      <c r="N181" s="761"/>
      <c r="O181" s="761"/>
      <c r="P181" s="79"/>
      <c r="Q181" s="458"/>
      <c r="R181" s="458"/>
      <c r="S181" s="458"/>
      <c r="T181" s="458"/>
      <c r="W181" s="297"/>
      <c r="X181" s="297"/>
    </row>
    <row r="182" spans="2:24" ht="26.25" customHeight="1">
      <c r="B182" s="785"/>
      <c r="C182" s="786"/>
      <c r="D182" s="786"/>
      <c r="E182" s="787"/>
      <c r="F182" s="637" t="s">
        <v>5</v>
      </c>
      <c r="G182" s="529">
        <v>0</v>
      </c>
      <c r="H182" s="529">
        <v>35916</v>
      </c>
      <c r="I182" s="529">
        <v>0</v>
      </c>
      <c r="J182" s="529">
        <v>35916</v>
      </c>
      <c r="K182" s="762"/>
      <c r="L182" s="762"/>
      <c r="M182" s="762"/>
      <c r="N182" s="762"/>
      <c r="O182" s="762"/>
      <c r="P182" s="79"/>
      <c r="W182" s="297"/>
      <c r="X182" s="297"/>
    </row>
    <row r="183" spans="2:24" ht="13.5" customHeight="1"/>
    <row r="184" spans="2:24" ht="18.75" customHeight="1">
      <c r="B184" s="15" t="s">
        <v>101</v>
      </c>
    </row>
    <row r="185" spans="2:24" ht="18.75" customHeight="1">
      <c r="B185" s="778" t="s">
        <v>102</v>
      </c>
      <c r="C185" s="778"/>
      <c r="D185" s="778"/>
      <c r="E185" s="778"/>
      <c r="F185" s="778"/>
      <c r="G185" s="778"/>
      <c r="H185" s="778"/>
      <c r="I185" s="778"/>
      <c r="J185" s="778"/>
      <c r="K185" s="778"/>
      <c r="L185" s="778"/>
      <c r="M185" s="778"/>
      <c r="N185" s="778"/>
      <c r="O185" s="778"/>
      <c r="P185" s="644"/>
    </row>
    <row r="186" spans="2:24" s="16" customFormat="1">
      <c r="G186" s="447"/>
      <c r="H186" s="447"/>
      <c r="I186" s="447"/>
      <c r="J186" s="447"/>
      <c r="Q186" s="297"/>
      <c r="R186" s="297"/>
      <c r="T186" s="297"/>
      <c r="U186" s="297"/>
      <c r="V186" s="297"/>
    </row>
    <row r="187" spans="2:24" s="16" customFormat="1" ht="26.25" customHeight="1">
      <c r="G187" s="447"/>
      <c r="H187" s="447"/>
      <c r="I187" s="447"/>
      <c r="J187" s="447"/>
      <c r="K187" s="563"/>
      <c r="Q187" s="297"/>
      <c r="R187" s="297"/>
      <c r="T187" s="297"/>
      <c r="U187" s="297"/>
      <c r="V187" s="297"/>
    </row>
    <row r="188" spans="2:24" s="73" customFormat="1" ht="18.75" customHeight="1">
      <c r="G188" s="557"/>
      <c r="H188" s="557"/>
      <c r="I188" s="557"/>
      <c r="J188" s="447"/>
      <c r="K188" s="563"/>
      <c r="L188" s="557"/>
      <c r="Q188" s="461"/>
      <c r="R188" s="461"/>
      <c r="T188" s="461"/>
      <c r="U188" s="461"/>
      <c r="V188" s="461"/>
    </row>
    <row r="189" spans="2:24" s="16" customFormat="1">
      <c r="J189" s="447"/>
      <c r="K189" s="563"/>
      <c r="L189" s="447"/>
      <c r="Q189" s="297"/>
      <c r="R189" s="297"/>
      <c r="S189" s="297"/>
      <c r="T189" s="297"/>
      <c r="U189" s="297"/>
      <c r="V189" s="297"/>
    </row>
    <row r="190" spans="2:24" s="16" customFormat="1" ht="39" customHeight="1">
      <c r="K190" s="563"/>
      <c r="Q190" s="297"/>
      <c r="R190" s="297"/>
      <c r="S190" s="297"/>
      <c r="T190" s="297"/>
      <c r="U190" s="297"/>
      <c r="V190" s="297"/>
    </row>
    <row r="191" spans="2:24" s="73" customFormat="1" ht="17.25" customHeight="1">
      <c r="C191" s="74"/>
      <c r="Q191" s="461"/>
      <c r="R191" s="461"/>
      <c r="S191" s="461"/>
      <c r="T191" s="461"/>
      <c r="U191" s="461"/>
      <c r="V191" s="461"/>
    </row>
    <row r="192" spans="2:24" s="16" customFormat="1" ht="20.25">
      <c r="C192" s="73"/>
      <c r="D192" s="453"/>
      <c r="G192" s="753"/>
      <c r="H192" s="753"/>
      <c r="I192" s="753"/>
      <c r="J192" s="638"/>
      <c r="K192" s="638"/>
      <c r="L192" s="462"/>
      <c r="Q192" s="297"/>
      <c r="R192" s="297"/>
      <c r="S192" s="297"/>
      <c r="T192" s="297"/>
      <c r="U192" s="297"/>
      <c r="V192" s="297"/>
    </row>
    <row r="193" spans="3:10" ht="20.25">
      <c r="C193" s="463"/>
      <c r="D193" s="454"/>
      <c r="E193" s="16"/>
      <c r="F193" s="16"/>
      <c r="G193" s="16"/>
      <c r="H193" s="16"/>
      <c r="I193" s="16"/>
    </row>
    <row r="194" spans="3:10">
      <c r="G194" s="464"/>
      <c r="H194" s="464"/>
      <c r="I194" s="464"/>
      <c r="J194" s="464"/>
    </row>
  </sheetData>
  <mergeCells count="387">
    <mergeCell ref="C31:C34"/>
    <mergeCell ref="D31:D34"/>
    <mergeCell ref="E31:E34"/>
    <mergeCell ref="K31:K34"/>
    <mergeCell ref="D35:D38"/>
    <mergeCell ref="E64:E67"/>
    <mergeCell ref="K64:K67"/>
    <mergeCell ref="B47:E50"/>
    <mergeCell ref="B64:B67"/>
    <mergeCell ref="C64:C67"/>
    <mergeCell ref="D64:D67"/>
    <mergeCell ref="B60:B63"/>
    <mergeCell ref="C60:C63"/>
    <mergeCell ref="D60:D63"/>
    <mergeCell ref="E60:E63"/>
    <mergeCell ref="K60:K63"/>
    <mergeCell ref="K39:K42"/>
    <mergeCell ref="C52:C55"/>
    <mergeCell ref="D52:D55"/>
    <mergeCell ref="O19:O22"/>
    <mergeCell ref="B142:B145"/>
    <mergeCell ref="C142:C145"/>
    <mergeCell ref="D142:D145"/>
    <mergeCell ref="E142:E145"/>
    <mergeCell ref="K142:K145"/>
    <mergeCell ref="L142:L145"/>
    <mergeCell ref="M142:M145"/>
    <mergeCell ref="N142:N145"/>
    <mergeCell ref="E68:E71"/>
    <mergeCell ref="N88:N91"/>
    <mergeCell ref="B72:B75"/>
    <mergeCell ref="C72:C75"/>
    <mergeCell ref="D72:D75"/>
    <mergeCell ref="C76:C79"/>
    <mergeCell ref="D76:D79"/>
    <mergeCell ref="C109:C112"/>
    <mergeCell ref="D109:D112"/>
    <mergeCell ref="C113:C116"/>
    <mergeCell ref="D113:D116"/>
    <mergeCell ref="B92:B95"/>
    <mergeCell ref="B88:B91"/>
    <mergeCell ref="B126:B129"/>
    <mergeCell ref="N84:N87"/>
    <mergeCell ref="L31:L34"/>
    <mergeCell ref="M31:M34"/>
    <mergeCell ref="N19:N22"/>
    <mergeCell ref="E27:E30"/>
    <mergeCell ref="K27:K30"/>
    <mergeCell ref="D27:D30"/>
    <mergeCell ref="K23:K26"/>
    <mergeCell ref="K47:K50"/>
    <mergeCell ref="B56:B59"/>
    <mergeCell ref="C56:C59"/>
    <mergeCell ref="C43:C46"/>
    <mergeCell ref="D43:D46"/>
    <mergeCell ref="E43:E46"/>
    <mergeCell ref="K43:K46"/>
    <mergeCell ref="M35:M38"/>
    <mergeCell ref="D56:D59"/>
    <mergeCell ref="E56:E59"/>
    <mergeCell ref="E52:E55"/>
    <mergeCell ref="B43:B46"/>
    <mergeCell ref="B31:B34"/>
    <mergeCell ref="E35:E38"/>
    <mergeCell ref="K35:K38"/>
    <mergeCell ref="B35:B38"/>
    <mergeCell ref="C35:C38"/>
    <mergeCell ref="B68:B71"/>
    <mergeCell ref="C68:C71"/>
    <mergeCell ref="M84:M87"/>
    <mergeCell ref="N130:N133"/>
    <mergeCell ref="N109:N112"/>
    <mergeCell ref="N121:N124"/>
    <mergeCell ref="K121:K124"/>
    <mergeCell ref="L121:L124"/>
    <mergeCell ref="M121:M124"/>
    <mergeCell ref="K117:K120"/>
    <mergeCell ref="N117:N120"/>
    <mergeCell ref="B125:O125"/>
    <mergeCell ref="O126:O129"/>
    <mergeCell ref="N92:N95"/>
    <mergeCell ref="K100:K103"/>
    <mergeCell ref="O100:O103"/>
    <mergeCell ref="B104:O104"/>
    <mergeCell ref="B105:B108"/>
    <mergeCell ref="C105:C108"/>
    <mergeCell ref="D105:D108"/>
    <mergeCell ref="E105:E108"/>
    <mergeCell ref="K105:K108"/>
    <mergeCell ref="L105:L108"/>
    <mergeCell ref="O121:O124"/>
    <mergeCell ref="O64:O67"/>
    <mergeCell ref="O47:O50"/>
    <mergeCell ref="K52:K55"/>
    <mergeCell ref="L52:L55"/>
    <mergeCell ref="M52:M55"/>
    <mergeCell ref="N52:N55"/>
    <mergeCell ref="O52:O55"/>
    <mergeCell ref="L47:L50"/>
    <mergeCell ref="M47:M50"/>
    <mergeCell ref="N47:N50"/>
    <mergeCell ref="L64:L67"/>
    <mergeCell ref="M64:M67"/>
    <mergeCell ref="L60:L63"/>
    <mergeCell ref="N64:N67"/>
    <mergeCell ref="N60:N63"/>
    <mergeCell ref="O60:O63"/>
    <mergeCell ref="M60:M63"/>
    <mergeCell ref="B51:O51"/>
    <mergeCell ref="B52:B55"/>
    <mergeCell ref="K171:K174"/>
    <mergeCell ref="L171:L174"/>
    <mergeCell ref="M171:M174"/>
    <mergeCell ref="N171:N174"/>
    <mergeCell ref="O171:O174"/>
    <mergeCell ref="E96:E99"/>
    <mergeCell ref="E88:E91"/>
    <mergeCell ref="N100:N103"/>
    <mergeCell ref="B100:E103"/>
    <mergeCell ref="O92:O95"/>
    <mergeCell ref="K96:K99"/>
    <mergeCell ref="L96:L99"/>
    <mergeCell ref="O146:O149"/>
    <mergeCell ref="O151:O154"/>
    <mergeCell ref="E92:E95"/>
    <mergeCell ref="C134:C137"/>
    <mergeCell ref="B109:B112"/>
    <mergeCell ref="E130:E133"/>
    <mergeCell ref="E117:E120"/>
    <mergeCell ref="E109:E112"/>
    <mergeCell ref="L130:L133"/>
    <mergeCell ref="M130:M133"/>
    <mergeCell ref="K134:K137"/>
    <mergeCell ref="O134:O137"/>
    <mergeCell ref="N96:N99"/>
    <mergeCell ref="K88:K91"/>
    <mergeCell ref="O138:O141"/>
    <mergeCell ref="O130:O133"/>
    <mergeCell ref="K130:K133"/>
    <mergeCell ref="M92:M95"/>
    <mergeCell ref="K92:K95"/>
    <mergeCell ref="L92:L95"/>
    <mergeCell ref="N76:N79"/>
    <mergeCell ref="O109:O112"/>
    <mergeCell ref="L134:L137"/>
    <mergeCell ref="M134:M137"/>
    <mergeCell ref="N134:N137"/>
    <mergeCell ref="K109:K112"/>
    <mergeCell ref="L109:L112"/>
    <mergeCell ref="M109:M112"/>
    <mergeCell ref="L126:L129"/>
    <mergeCell ref="M117:M120"/>
    <mergeCell ref="K113:K116"/>
    <mergeCell ref="L113:L116"/>
    <mergeCell ref="K76:K79"/>
    <mergeCell ref="K84:K87"/>
    <mergeCell ref="L84:L87"/>
    <mergeCell ref="N126:N129"/>
    <mergeCell ref="B175:E178"/>
    <mergeCell ref="B6:O6"/>
    <mergeCell ref="L7:L10"/>
    <mergeCell ref="N27:N30"/>
    <mergeCell ref="B39:B42"/>
    <mergeCell ref="C39:C42"/>
    <mergeCell ref="D39:D42"/>
    <mergeCell ref="O7:O10"/>
    <mergeCell ref="O11:O14"/>
    <mergeCell ref="L11:L14"/>
    <mergeCell ref="M11:M14"/>
    <mergeCell ref="N11:N14"/>
    <mergeCell ref="M7:M10"/>
    <mergeCell ref="N7:N10"/>
    <mergeCell ref="D19:D22"/>
    <mergeCell ref="E19:E22"/>
    <mergeCell ref="B23:B26"/>
    <mergeCell ref="C23:C26"/>
    <mergeCell ref="E39:E42"/>
    <mergeCell ref="D23:D26"/>
    <mergeCell ref="E23:E26"/>
    <mergeCell ref="B27:B30"/>
    <mergeCell ref="C27:C30"/>
    <mergeCell ref="D68:D71"/>
    <mergeCell ref="G192:I192"/>
    <mergeCell ref="B185:O185"/>
    <mergeCell ref="B179:E182"/>
    <mergeCell ref="K179:K182"/>
    <mergeCell ref="L179:L182"/>
    <mergeCell ref="M179:M182"/>
    <mergeCell ref="N179:N182"/>
    <mergeCell ref="O179:O182"/>
    <mergeCell ref="O155:O158"/>
    <mergeCell ref="O163:O166"/>
    <mergeCell ref="N159:N162"/>
    <mergeCell ref="O175:O178"/>
    <mergeCell ref="O159:O162"/>
    <mergeCell ref="B171:B174"/>
    <mergeCell ref="C171:C174"/>
    <mergeCell ref="D171:D174"/>
    <mergeCell ref="E171:E174"/>
    <mergeCell ref="M159:M162"/>
    <mergeCell ref="D155:D158"/>
    <mergeCell ref="C155:C158"/>
    <mergeCell ref="M155:M158"/>
    <mergeCell ref="D167:D170"/>
    <mergeCell ref="B155:B158"/>
    <mergeCell ref="O167:O170"/>
    <mergeCell ref="B7:B10"/>
    <mergeCell ref="C7:C10"/>
    <mergeCell ref="D7:D10"/>
    <mergeCell ref="E7:E10"/>
    <mergeCell ref="K7:K10"/>
    <mergeCell ref="B19:B22"/>
    <mergeCell ref="C19:C22"/>
    <mergeCell ref="B11:B14"/>
    <mergeCell ref="C11:C14"/>
    <mergeCell ref="D11:D14"/>
    <mergeCell ref="E11:E14"/>
    <mergeCell ref="K11:K14"/>
    <mergeCell ref="K19:K22"/>
    <mergeCell ref="D15:D18"/>
    <mergeCell ref="E15:E18"/>
    <mergeCell ref="B15:B18"/>
    <mergeCell ref="C15:C18"/>
    <mergeCell ref="B1:O1"/>
    <mergeCell ref="B2:O2"/>
    <mergeCell ref="B3:B5"/>
    <mergeCell ref="C3:C5"/>
    <mergeCell ref="D3:E4"/>
    <mergeCell ref="F3:F5"/>
    <mergeCell ref="G3:J4"/>
    <mergeCell ref="K3:N3"/>
    <mergeCell ref="O3:O5"/>
    <mergeCell ref="K4:L4"/>
    <mergeCell ref="M4:N4"/>
    <mergeCell ref="O15:O18"/>
    <mergeCell ref="K15:K18"/>
    <mergeCell ref="L15:L18"/>
    <mergeCell ref="M15:M18"/>
    <mergeCell ref="N15:N18"/>
    <mergeCell ref="L19:L22"/>
    <mergeCell ref="M19:M22"/>
    <mergeCell ref="O105:O108"/>
    <mergeCell ref="O113:O116"/>
    <mergeCell ref="N35:N38"/>
    <mergeCell ref="M105:M108"/>
    <mergeCell ref="N105:N108"/>
    <mergeCell ref="K56:K59"/>
    <mergeCell ref="K80:K83"/>
    <mergeCell ref="M76:M79"/>
    <mergeCell ref="O84:O87"/>
    <mergeCell ref="O76:O79"/>
    <mergeCell ref="O88:O91"/>
    <mergeCell ref="O96:O99"/>
    <mergeCell ref="L80:L83"/>
    <mergeCell ref="M80:M83"/>
    <mergeCell ref="N80:N83"/>
    <mergeCell ref="L76:L79"/>
    <mergeCell ref="O80:O83"/>
    <mergeCell ref="O117:O120"/>
    <mergeCell ref="O142:O145"/>
    <mergeCell ref="O39:O42"/>
    <mergeCell ref="N39:N42"/>
    <mergeCell ref="O56:O59"/>
    <mergeCell ref="L23:L26"/>
    <mergeCell ref="M23:M26"/>
    <mergeCell ref="N23:N26"/>
    <mergeCell ref="O23:O26"/>
    <mergeCell ref="O27:O30"/>
    <mergeCell ref="L56:L59"/>
    <mergeCell ref="M56:M59"/>
    <mergeCell ref="N56:N59"/>
    <mergeCell ref="M39:M42"/>
    <mergeCell ref="L43:L46"/>
    <mergeCell ref="M43:M46"/>
    <mergeCell ref="N43:N46"/>
    <mergeCell ref="O43:O46"/>
    <mergeCell ref="L27:L30"/>
    <mergeCell ref="M27:M30"/>
    <mergeCell ref="L39:L42"/>
    <mergeCell ref="O72:O75"/>
    <mergeCell ref="L100:L103"/>
    <mergeCell ref="M100:M103"/>
    <mergeCell ref="O35:O38"/>
    <mergeCell ref="N31:N34"/>
    <mergeCell ref="O31:O34"/>
    <mergeCell ref="L35:L38"/>
    <mergeCell ref="B76:B79"/>
    <mergeCell ref="B84:B87"/>
    <mergeCell ref="C84:C87"/>
    <mergeCell ref="D84:D87"/>
    <mergeCell ref="D126:D129"/>
    <mergeCell ref="C126:C129"/>
    <mergeCell ref="C96:C99"/>
    <mergeCell ref="D92:D95"/>
    <mergeCell ref="D96:D99"/>
    <mergeCell ref="C92:C95"/>
    <mergeCell ref="D88:D91"/>
    <mergeCell ref="C88:C91"/>
    <mergeCell ref="B121:E124"/>
    <mergeCell ref="B113:B116"/>
    <mergeCell ref="E113:E116"/>
    <mergeCell ref="B96:B99"/>
    <mergeCell ref="E76:E79"/>
    <mergeCell ref="E84:E87"/>
    <mergeCell ref="B80:B83"/>
    <mergeCell ref="C80:C83"/>
    <mergeCell ref="D80:D83"/>
    <mergeCell ref="E80:E83"/>
    <mergeCell ref="E126:E129"/>
    <mergeCell ref="E134:E137"/>
    <mergeCell ref="M113:M116"/>
    <mergeCell ref="K126:K129"/>
    <mergeCell ref="L117:L120"/>
    <mergeCell ref="B117:B120"/>
    <mergeCell ref="C117:C120"/>
    <mergeCell ref="D117:D120"/>
    <mergeCell ref="B130:B133"/>
    <mergeCell ref="C130:C133"/>
    <mergeCell ref="B134:B137"/>
    <mergeCell ref="D134:D137"/>
    <mergeCell ref="M126:M129"/>
    <mergeCell ref="M96:M99"/>
    <mergeCell ref="D130:D133"/>
    <mergeCell ref="N138:N141"/>
    <mergeCell ref="B151:B154"/>
    <mergeCell ref="C151:C154"/>
    <mergeCell ref="D151:D154"/>
    <mergeCell ref="E151:E154"/>
    <mergeCell ref="K151:K154"/>
    <mergeCell ref="L151:L154"/>
    <mergeCell ref="M151:M154"/>
    <mergeCell ref="N151:N154"/>
    <mergeCell ref="D138:D141"/>
    <mergeCell ref="E138:E141"/>
    <mergeCell ref="K138:K141"/>
    <mergeCell ref="L138:L141"/>
    <mergeCell ref="M138:M141"/>
    <mergeCell ref="L146:L149"/>
    <mergeCell ref="M146:M149"/>
    <mergeCell ref="K146:K149"/>
    <mergeCell ref="N146:N149"/>
    <mergeCell ref="B138:B141"/>
    <mergeCell ref="C138:C141"/>
    <mergeCell ref="B159:B162"/>
    <mergeCell ref="C159:C162"/>
    <mergeCell ref="N167:N170"/>
    <mergeCell ref="D159:D162"/>
    <mergeCell ref="E159:E162"/>
    <mergeCell ref="K159:K162"/>
    <mergeCell ref="L159:L162"/>
    <mergeCell ref="B163:B166"/>
    <mergeCell ref="C163:C166"/>
    <mergeCell ref="M167:M170"/>
    <mergeCell ref="N163:N166"/>
    <mergeCell ref="E167:E170"/>
    <mergeCell ref="K167:K170"/>
    <mergeCell ref="L167:L170"/>
    <mergeCell ref="M163:M166"/>
    <mergeCell ref="L163:L166"/>
    <mergeCell ref="D163:D166"/>
    <mergeCell ref="E163:E166"/>
    <mergeCell ref="B167:B170"/>
    <mergeCell ref="C167:C170"/>
    <mergeCell ref="L175:L178"/>
    <mergeCell ref="M175:M178"/>
    <mergeCell ref="K175:K178"/>
    <mergeCell ref="N175:N178"/>
    <mergeCell ref="N155:N158"/>
    <mergeCell ref="E155:E158"/>
    <mergeCell ref="K155:K158"/>
    <mergeCell ref="L155:L158"/>
    <mergeCell ref="O68:O71"/>
    <mergeCell ref="N68:N71"/>
    <mergeCell ref="M68:M71"/>
    <mergeCell ref="L68:L71"/>
    <mergeCell ref="K68:K71"/>
    <mergeCell ref="E72:E75"/>
    <mergeCell ref="K72:K75"/>
    <mergeCell ref="M88:M91"/>
    <mergeCell ref="L88:L91"/>
    <mergeCell ref="L72:L75"/>
    <mergeCell ref="M72:M75"/>
    <mergeCell ref="N72:N75"/>
    <mergeCell ref="N113:N116"/>
    <mergeCell ref="B146:E149"/>
    <mergeCell ref="B150:O150"/>
    <mergeCell ref="K163:K166"/>
  </mergeCells>
  <pageMargins left="0.47244094488188981" right="0" top="0.19685039370078741" bottom="0.19685039370078741" header="0.19685039370078741" footer="0.15748031496062992"/>
  <pageSetup paperSize="9" scale="40" fitToHeight="0" orientation="landscape" r:id="rId1"/>
  <headerFooter alignWithMargins="0"/>
  <rowBreaks count="3" manualBreakCount="3">
    <brk id="50" max="15" man="1"/>
    <brk id="99" max="15" man="1"/>
    <brk id="174" max="15" man="1"/>
  </rowBreaks>
  <colBreaks count="1" manualBreakCount="1">
    <brk id="16" max="1048575"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2:AL97"/>
  <sheetViews>
    <sheetView topLeftCell="B10" zoomScale="60" zoomScaleNormal="60" zoomScaleSheetLayoutView="50" zoomScalePageLayoutView="60" workbookViewId="0">
      <pane xSplit="2" ySplit="3" topLeftCell="D13" activePane="bottomRight" state="frozen"/>
      <selection activeCell="G14" sqref="G14:G34"/>
      <selection pane="topRight" activeCell="G14" sqref="G14:G34"/>
      <selection pane="bottomLeft" activeCell="G14" sqref="G14:G34"/>
      <selection pane="bottomRight" activeCell="G14" sqref="G14:G34"/>
    </sheetView>
  </sheetViews>
  <sheetFormatPr defaultRowHeight="26.25" outlineLevelRow="1"/>
  <cols>
    <col min="1" max="1" width="2.85546875" style="507" customWidth="1"/>
    <col min="2" max="2" width="6.7109375" style="507" customWidth="1"/>
    <col min="3" max="3" width="42.5703125" style="507" customWidth="1"/>
    <col min="4" max="4" width="20.85546875" style="507" customWidth="1"/>
    <col min="5" max="5" width="20.7109375" style="507" customWidth="1"/>
    <col min="6" max="6" width="22.28515625" style="507" bestFit="1" customWidth="1"/>
    <col min="7" max="7" width="15.7109375" style="507" customWidth="1"/>
    <col min="8" max="8" width="21.5703125" style="507" customWidth="1"/>
    <col min="9" max="9" width="20.5703125" style="507" customWidth="1"/>
    <col min="10" max="10" width="19.7109375" style="507" customWidth="1"/>
    <col min="11" max="11" width="19.5703125" style="507" customWidth="1"/>
    <col min="12" max="12" width="17" style="507" customWidth="1"/>
    <col min="13" max="13" width="13.5703125" style="507" customWidth="1"/>
    <col min="14" max="14" width="19.5703125" style="507" customWidth="1"/>
    <col min="15" max="15" width="18.42578125" style="507" customWidth="1"/>
    <col min="16" max="16" width="18.7109375" style="507" customWidth="1"/>
    <col min="17" max="17" width="16" style="507" customWidth="1"/>
    <col min="18" max="18" width="19.7109375" style="123" customWidth="1"/>
    <col min="19" max="19" width="23.140625" style="507" customWidth="1"/>
    <col min="20" max="20" width="26" style="507" customWidth="1"/>
    <col min="21" max="21" width="28.5703125" style="507" customWidth="1"/>
    <col min="22" max="22" width="22.5703125" style="507" customWidth="1"/>
    <col min="23" max="23" width="22" style="507" customWidth="1"/>
    <col min="24" max="24" width="18.140625" style="507" customWidth="1"/>
    <col min="25" max="25" width="21.85546875" style="507" customWidth="1"/>
    <col min="26" max="26" width="16.5703125" style="507" customWidth="1"/>
    <col min="27" max="27" width="14.140625" style="507" customWidth="1"/>
    <col min="28" max="28" width="46.85546875" style="507" customWidth="1"/>
    <col min="29" max="29" width="22.85546875" style="507" customWidth="1"/>
    <col min="30" max="30" width="18.7109375" style="507" customWidth="1"/>
    <col min="31" max="31" width="14.5703125" style="507" customWidth="1"/>
    <col min="32" max="32" width="16.5703125" style="507" customWidth="1"/>
    <col min="33" max="33" width="20.28515625" style="507" customWidth="1"/>
    <col min="34" max="34" width="16.5703125" style="507" customWidth="1"/>
    <col min="35" max="35" width="3.7109375" style="507" customWidth="1"/>
    <col min="36" max="36" width="16.5703125" style="507" customWidth="1"/>
    <col min="37" max="37" width="2.42578125" style="508" customWidth="1"/>
    <col min="38" max="256" width="9.140625" style="507"/>
    <col min="257" max="257" width="2.85546875" style="507" customWidth="1"/>
    <col min="258" max="258" width="6.7109375" style="507" customWidth="1"/>
    <col min="259" max="259" width="42.5703125" style="507" customWidth="1"/>
    <col min="260" max="260" width="20.85546875" style="507" customWidth="1"/>
    <col min="261" max="261" width="20.7109375" style="507" customWidth="1"/>
    <col min="262" max="262" width="22.28515625" style="507" bestFit="1" customWidth="1"/>
    <col min="263" max="263" width="15.7109375" style="507" customWidth="1"/>
    <col min="264" max="264" width="21.5703125" style="507" customWidth="1"/>
    <col min="265" max="265" width="20.5703125" style="507" customWidth="1"/>
    <col min="266" max="266" width="19.7109375" style="507" customWidth="1"/>
    <col min="267" max="267" width="19.5703125" style="507" customWidth="1"/>
    <col min="268" max="268" width="17" style="507" customWidth="1"/>
    <col min="269" max="269" width="13.5703125" style="507" customWidth="1"/>
    <col min="270" max="270" width="19.5703125" style="507" customWidth="1"/>
    <col min="271" max="271" width="18.42578125" style="507" customWidth="1"/>
    <col min="272" max="272" width="18.7109375" style="507" customWidth="1"/>
    <col min="273" max="273" width="16" style="507" customWidth="1"/>
    <col min="274" max="274" width="19.7109375" style="507" customWidth="1"/>
    <col min="275" max="275" width="23.140625" style="507" customWidth="1"/>
    <col min="276" max="276" width="26" style="507" customWidth="1"/>
    <col min="277" max="277" width="28.5703125" style="507" customWidth="1"/>
    <col min="278" max="278" width="22.5703125" style="507" customWidth="1"/>
    <col min="279" max="279" width="22" style="507" customWidth="1"/>
    <col min="280" max="280" width="18.140625" style="507" customWidth="1"/>
    <col min="281" max="281" width="21.85546875" style="507" customWidth="1"/>
    <col min="282" max="282" width="16.5703125" style="507" customWidth="1"/>
    <col min="283" max="283" width="14.140625" style="507" customWidth="1"/>
    <col min="284" max="284" width="46.85546875" style="507" customWidth="1"/>
    <col min="285" max="285" width="22.85546875" style="507" customWidth="1"/>
    <col min="286" max="286" width="18.7109375" style="507" customWidth="1"/>
    <col min="287" max="287" width="14.5703125" style="507" customWidth="1"/>
    <col min="288" max="288" width="16.5703125" style="507" customWidth="1"/>
    <col min="289" max="289" width="20.28515625" style="507" customWidth="1"/>
    <col min="290" max="290" width="16.5703125" style="507" customWidth="1"/>
    <col min="291" max="291" width="3.7109375" style="507" customWidth="1"/>
    <col min="292" max="292" width="16.5703125" style="507" customWidth="1"/>
    <col min="293" max="293" width="2.42578125" style="507" customWidth="1"/>
    <col min="294" max="512" width="9.140625" style="507"/>
    <col min="513" max="513" width="2.85546875" style="507" customWidth="1"/>
    <col min="514" max="514" width="6.7109375" style="507" customWidth="1"/>
    <col min="515" max="515" width="42.5703125" style="507" customWidth="1"/>
    <col min="516" max="516" width="20.85546875" style="507" customWidth="1"/>
    <col min="517" max="517" width="20.7109375" style="507" customWidth="1"/>
    <col min="518" max="518" width="22.28515625" style="507" bestFit="1" customWidth="1"/>
    <col min="519" max="519" width="15.7109375" style="507" customWidth="1"/>
    <col min="520" max="520" width="21.5703125" style="507" customWidth="1"/>
    <col min="521" max="521" width="20.5703125" style="507" customWidth="1"/>
    <col min="522" max="522" width="19.7109375" style="507" customWidth="1"/>
    <col min="523" max="523" width="19.5703125" style="507" customWidth="1"/>
    <col min="524" max="524" width="17" style="507" customWidth="1"/>
    <col min="525" max="525" width="13.5703125" style="507" customWidth="1"/>
    <col min="526" max="526" width="19.5703125" style="507" customWidth="1"/>
    <col min="527" max="527" width="18.42578125" style="507" customWidth="1"/>
    <col min="528" max="528" width="18.7109375" style="507" customWidth="1"/>
    <col min="529" max="529" width="16" style="507" customWidth="1"/>
    <col min="530" max="530" width="19.7109375" style="507" customWidth="1"/>
    <col min="531" max="531" width="23.140625" style="507" customWidth="1"/>
    <col min="532" max="532" width="26" style="507" customWidth="1"/>
    <col min="533" max="533" width="28.5703125" style="507" customWidth="1"/>
    <col min="534" max="534" width="22.5703125" style="507" customWidth="1"/>
    <col min="535" max="535" width="22" style="507" customWidth="1"/>
    <col min="536" max="536" width="18.140625" style="507" customWidth="1"/>
    <col min="537" max="537" width="21.85546875" style="507" customWidth="1"/>
    <col min="538" max="538" width="16.5703125" style="507" customWidth="1"/>
    <col min="539" max="539" width="14.140625" style="507" customWidth="1"/>
    <col min="540" max="540" width="46.85546875" style="507" customWidth="1"/>
    <col min="541" max="541" width="22.85546875" style="507" customWidth="1"/>
    <col min="542" max="542" width="18.7109375" style="507" customWidth="1"/>
    <col min="543" max="543" width="14.5703125" style="507" customWidth="1"/>
    <col min="544" max="544" width="16.5703125" style="507" customWidth="1"/>
    <col min="545" max="545" width="20.28515625" style="507" customWidth="1"/>
    <col min="546" max="546" width="16.5703125" style="507" customWidth="1"/>
    <col min="547" max="547" width="3.7109375" style="507" customWidth="1"/>
    <col min="548" max="548" width="16.5703125" style="507" customWidth="1"/>
    <col min="549" max="549" width="2.42578125" style="507" customWidth="1"/>
    <col min="550" max="768" width="9.140625" style="507"/>
    <col min="769" max="769" width="2.85546875" style="507" customWidth="1"/>
    <col min="770" max="770" width="6.7109375" style="507" customWidth="1"/>
    <col min="771" max="771" width="42.5703125" style="507" customWidth="1"/>
    <col min="772" max="772" width="20.85546875" style="507" customWidth="1"/>
    <col min="773" max="773" width="20.7109375" style="507" customWidth="1"/>
    <col min="774" max="774" width="22.28515625" style="507" bestFit="1" customWidth="1"/>
    <col min="775" max="775" width="15.7109375" style="507" customWidth="1"/>
    <col min="776" max="776" width="21.5703125" style="507" customWidth="1"/>
    <col min="777" max="777" width="20.5703125" style="507" customWidth="1"/>
    <col min="778" max="778" width="19.7109375" style="507" customWidth="1"/>
    <col min="779" max="779" width="19.5703125" style="507" customWidth="1"/>
    <col min="780" max="780" width="17" style="507" customWidth="1"/>
    <col min="781" max="781" width="13.5703125" style="507" customWidth="1"/>
    <col min="782" max="782" width="19.5703125" style="507" customWidth="1"/>
    <col min="783" max="783" width="18.42578125" style="507" customWidth="1"/>
    <col min="784" max="784" width="18.7109375" style="507" customWidth="1"/>
    <col min="785" max="785" width="16" style="507" customWidth="1"/>
    <col min="786" max="786" width="19.7109375" style="507" customWidth="1"/>
    <col min="787" max="787" width="23.140625" style="507" customWidth="1"/>
    <col min="788" max="788" width="26" style="507" customWidth="1"/>
    <col min="789" max="789" width="28.5703125" style="507" customWidth="1"/>
    <col min="790" max="790" width="22.5703125" style="507" customWidth="1"/>
    <col min="791" max="791" width="22" style="507" customWidth="1"/>
    <col min="792" max="792" width="18.140625" style="507" customWidth="1"/>
    <col min="793" max="793" width="21.85546875" style="507" customWidth="1"/>
    <col min="794" max="794" width="16.5703125" style="507" customWidth="1"/>
    <col min="795" max="795" width="14.140625" style="507" customWidth="1"/>
    <col min="796" max="796" width="46.85546875" style="507" customWidth="1"/>
    <col min="797" max="797" width="22.85546875" style="507" customWidth="1"/>
    <col min="798" max="798" width="18.7109375" style="507" customWidth="1"/>
    <col min="799" max="799" width="14.5703125" style="507" customWidth="1"/>
    <col min="800" max="800" width="16.5703125" style="507" customWidth="1"/>
    <col min="801" max="801" width="20.28515625" style="507" customWidth="1"/>
    <col min="802" max="802" width="16.5703125" style="507" customWidth="1"/>
    <col min="803" max="803" width="3.7109375" style="507" customWidth="1"/>
    <col min="804" max="804" width="16.5703125" style="507" customWidth="1"/>
    <col min="805" max="805" width="2.42578125" style="507" customWidth="1"/>
    <col min="806" max="1024" width="9.140625" style="507"/>
    <col min="1025" max="1025" width="2.85546875" style="507" customWidth="1"/>
    <col min="1026" max="1026" width="6.7109375" style="507" customWidth="1"/>
    <col min="1027" max="1027" width="42.5703125" style="507" customWidth="1"/>
    <col min="1028" max="1028" width="20.85546875" style="507" customWidth="1"/>
    <col min="1029" max="1029" width="20.7109375" style="507" customWidth="1"/>
    <col min="1030" max="1030" width="22.28515625" style="507" bestFit="1" customWidth="1"/>
    <col min="1031" max="1031" width="15.7109375" style="507" customWidth="1"/>
    <col min="1032" max="1032" width="21.5703125" style="507" customWidth="1"/>
    <col min="1033" max="1033" width="20.5703125" style="507" customWidth="1"/>
    <col min="1034" max="1034" width="19.7109375" style="507" customWidth="1"/>
    <col min="1035" max="1035" width="19.5703125" style="507" customWidth="1"/>
    <col min="1036" max="1036" width="17" style="507" customWidth="1"/>
    <col min="1037" max="1037" width="13.5703125" style="507" customWidth="1"/>
    <col min="1038" max="1038" width="19.5703125" style="507" customWidth="1"/>
    <col min="1039" max="1039" width="18.42578125" style="507" customWidth="1"/>
    <col min="1040" max="1040" width="18.7109375" style="507" customWidth="1"/>
    <col min="1041" max="1041" width="16" style="507" customWidth="1"/>
    <col min="1042" max="1042" width="19.7109375" style="507" customWidth="1"/>
    <col min="1043" max="1043" width="23.140625" style="507" customWidth="1"/>
    <col min="1044" max="1044" width="26" style="507" customWidth="1"/>
    <col min="1045" max="1045" width="28.5703125" style="507" customWidth="1"/>
    <col min="1046" max="1046" width="22.5703125" style="507" customWidth="1"/>
    <col min="1047" max="1047" width="22" style="507" customWidth="1"/>
    <col min="1048" max="1048" width="18.140625" style="507" customWidth="1"/>
    <col min="1049" max="1049" width="21.85546875" style="507" customWidth="1"/>
    <col min="1050" max="1050" width="16.5703125" style="507" customWidth="1"/>
    <col min="1051" max="1051" width="14.140625" style="507" customWidth="1"/>
    <col min="1052" max="1052" width="46.85546875" style="507" customWidth="1"/>
    <col min="1053" max="1053" width="22.85546875" style="507" customWidth="1"/>
    <col min="1054" max="1054" width="18.7109375" style="507" customWidth="1"/>
    <col min="1055" max="1055" width="14.5703125" style="507" customWidth="1"/>
    <col min="1056" max="1056" width="16.5703125" style="507" customWidth="1"/>
    <col min="1057" max="1057" width="20.28515625" style="507" customWidth="1"/>
    <col min="1058" max="1058" width="16.5703125" style="507" customWidth="1"/>
    <col min="1059" max="1059" width="3.7109375" style="507" customWidth="1"/>
    <col min="1060" max="1060" width="16.5703125" style="507" customWidth="1"/>
    <col min="1061" max="1061" width="2.42578125" style="507" customWidth="1"/>
    <col min="1062" max="1280" width="9.140625" style="507"/>
    <col min="1281" max="1281" width="2.85546875" style="507" customWidth="1"/>
    <col min="1282" max="1282" width="6.7109375" style="507" customWidth="1"/>
    <col min="1283" max="1283" width="42.5703125" style="507" customWidth="1"/>
    <col min="1284" max="1284" width="20.85546875" style="507" customWidth="1"/>
    <col min="1285" max="1285" width="20.7109375" style="507" customWidth="1"/>
    <col min="1286" max="1286" width="22.28515625" style="507" bestFit="1" customWidth="1"/>
    <col min="1287" max="1287" width="15.7109375" style="507" customWidth="1"/>
    <col min="1288" max="1288" width="21.5703125" style="507" customWidth="1"/>
    <col min="1289" max="1289" width="20.5703125" style="507" customWidth="1"/>
    <col min="1290" max="1290" width="19.7109375" style="507" customWidth="1"/>
    <col min="1291" max="1291" width="19.5703125" style="507" customWidth="1"/>
    <col min="1292" max="1292" width="17" style="507" customWidth="1"/>
    <col min="1293" max="1293" width="13.5703125" style="507" customWidth="1"/>
    <col min="1294" max="1294" width="19.5703125" style="507" customWidth="1"/>
    <col min="1295" max="1295" width="18.42578125" style="507" customWidth="1"/>
    <col min="1296" max="1296" width="18.7109375" style="507" customWidth="1"/>
    <col min="1297" max="1297" width="16" style="507" customWidth="1"/>
    <col min="1298" max="1298" width="19.7109375" style="507" customWidth="1"/>
    <col min="1299" max="1299" width="23.140625" style="507" customWidth="1"/>
    <col min="1300" max="1300" width="26" style="507" customWidth="1"/>
    <col min="1301" max="1301" width="28.5703125" style="507" customWidth="1"/>
    <col min="1302" max="1302" width="22.5703125" style="507" customWidth="1"/>
    <col min="1303" max="1303" width="22" style="507" customWidth="1"/>
    <col min="1304" max="1304" width="18.140625" style="507" customWidth="1"/>
    <col min="1305" max="1305" width="21.85546875" style="507" customWidth="1"/>
    <col min="1306" max="1306" width="16.5703125" style="507" customWidth="1"/>
    <col min="1307" max="1307" width="14.140625" style="507" customWidth="1"/>
    <col min="1308" max="1308" width="46.85546875" style="507" customWidth="1"/>
    <col min="1309" max="1309" width="22.85546875" style="507" customWidth="1"/>
    <col min="1310" max="1310" width="18.7109375" style="507" customWidth="1"/>
    <col min="1311" max="1311" width="14.5703125" style="507" customWidth="1"/>
    <col min="1312" max="1312" width="16.5703125" style="507" customWidth="1"/>
    <col min="1313" max="1313" width="20.28515625" style="507" customWidth="1"/>
    <col min="1314" max="1314" width="16.5703125" style="507" customWidth="1"/>
    <col min="1315" max="1315" width="3.7109375" style="507" customWidth="1"/>
    <col min="1316" max="1316" width="16.5703125" style="507" customWidth="1"/>
    <col min="1317" max="1317" width="2.42578125" style="507" customWidth="1"/>
    <col min="1318" max="1536" width="9.140625" style="507"/>
    <col min="1537" max="1537" width="2.85546875" style="507" customWidth="1"/>
    <col min="1538" max="1538" width="6.7109375" style="507" customWidth="1"/>
    <col min="1539" max="1539" width="42.5703125" style="507" customWidth="1"/>
    <col min="1540" max="1540" width="20.85546875" style="507" customWidth="1"/>
    <col min="1541" max="1541" width="20.7109375" style="507" customWidth="1"/>
    <col min="1542" max="1542" width="22.28515625" style="507" bestFit="1" customWidth="1"/>
    <col min="1543" max="1543" width="15.7109375" style="507" customWidth="1"/>
    <col min="1544" max="1544" width="21.5703125" style="507" customWidth="1"/>
    <col min="1545" max="1545" width="20.5703125" style="507" customWidth="1"/>
    <col min="1546" max="1546" width="19.7109375" style="507" customWidth="1"/>
    <col min="1547" max="1547" width="19.5703125" style="507" customWidth="1"/>
    <col min="1548" max="1548" width="17" style="507" customWidth="1"/>
    <col min="1549" max="1549" width="13.5703125" style="507" customWidth="1"/>
    <col min="1550" max="1550" width="19.5703125" style="507" customWidth="1"/>
    <col min="1551" max="1551" width="18.42578125" style="507" customWidth="1"/>
    <col min="1552" max="1552" width="18.7109375" style="507" customWidth="1"/>
    <col min="1553" max="1553" width="16" style="507" customWidth="1"/>
    <col min="1554" max="1554" width="19.7109375" style="507" customWidth="1"/>
    <col min="1555" max="1555" width="23.140625" style="507" customWidth="1"/>
    <col min="1556" max="1556" width="26" style="507" customWidth="1"/>
    <col min="1557" max="1557" width="28.5703125" style="507" customWidth="1"/>
    <col min="1558" max="1558" width="22.5703125" style="507" customWidth="1"/>
    <col min="1559" max="1559" width="22" style="507" customWidth="1"/>
    <col min="1560" max="1560" width="18.140625" style="507" customWidth="1"/>
    <col min="1561" max="1561" width="21.85546875" style="507" customWidth="1"/>
    <col min="1562" max="1562" width="16.5703125" style="507" customWidth="1"/>
    <col min="1563" max="1563" width="14.140625" style="507" customWidth="1"/>
    <col min="1564" max="1564" width="46.85546875" style="507" customWidth="1"/>
    <col min="1565" max="1565" width="22.85546875" style="507" customWidth="1"/>
    <col min="1566" max="1566" width="18.7109375" style="507" customWidth="1"/>
    <col min="1567" max="1567" width="14.5703125" style="507" customWidth="1"/>
    <col min="1568" max="1568" width="16.5703125" style="507" customWidth="1"/>
    <col min="1569" max="1569" width="20.28515625" style="507" customWidth="1"/>
    <col min="1570" max="1570" width="16.5703125" style="507" customWidth="1"/>
    <col min="1571" max="1571" width="3.7109375" style="507" customWidth="1"/>
    <col min="1572" max="1572" width="16.5703125" style="507" customWidth="1"/>
    <col min="1573" max="1573" width="2.42578125" style="507" customWidth="1"/>
    <col min="1574" max="1792" width="9.140625" style="507"/>
    <col min="1793" max="1793" width="2.85546875" style="507" customWidth="1"/>
    <col min="1794" max="1794" width="6.7109375" style="507" customWidth="1"/>
    <col min="1795" max="1795" width="42.5703125" style="507" customWidth="1"/>
    <col min="1796" max="1796" width="20.85546875" style="507" customWidth="1"/>
    <col min="1797" max="1797" width="20.7109375" style="507" customWidth="1"/>
    <col min="1798" max="1798" width="22.28515625" style="507" bestFit="1" customWidth="1"/>
    <col min="1799" max="1799" width="15.7109375" style="507" customWidth="1"/>
    <col min="1800" max="1800" width="21.5703125" style="507" customWidth="1"/>
    <col min="1801" max="1801" width="20.5703125" style="507" customWidth="1"/>
    <col min="1802" max="1802" width="19.7109375" style="507" customWidth="1"/>
    <col min="1803" max="1803" width="19.5703125" style="507" customWidth="1"/>
    <col min="1804" max="1804" width="17" style="507" customWidth="1"/>
    <col min="1805" max="1805" width="13.5703125" style="507" customWidth="1"/>
    <col min="1806" max="1806" width="19.5703125" style="507" customWidth="1"/>
    <col min="1807" max="1807" width="18.42578125" style="507" customWidth="1"/>
    <col min="1808" max="1808" width="18.7109375" style="507" customWidth="1"/>
    <col min="1809" max="1809" width="16" style="507" customWidth="1"/>
    <col min="1810" max="1810" width="19.7109375" style="507" customWidth="1"/>
    <col min="1811" max="1811" width="23.140625" style="507" customWidth="1"/>
    <col min="1812" max="1812" width="26" style="507" customWidth="1"/>
    <col min="1813" max="1813" width="28.5703125" style="507" customWidth="1"/>
    <col min="1814" max="1814" width="22.5703125" style="507" customWidth="1"/>
    <col min="1815" max="1815" width="22" style="507" customWidth="1"/>
    <col min="1816" max="1816" width="18.140625" style="507" customWidth="1"/>
    <col min="1817" max="1817" width="21.85546875" style="507" customWidth="1"/>
    <col min="1818" max="1818" width="16.5703125" style="507" customWidth="1"/>
    <col min="1819" max="1819" width="14.140625" style="507" customWidth="1"/>
    <col min="1820" max="1820" width="46.85546875" style="507" customWidth="1"/>
    <col min="1821" max="1821" width="22.85546875" style="507" customWidth="1"/>
    <col min="1822" max="1822" width="18.7109375" style="507" customWidth="1"/>
    <col min="1823" max="1823" width="14.5703125" style="507" customWidth="1"/>
    <col min="1824" max="1824" width="16.5703125" style="507" customWidth="1"/>
    <col min="1825" max="1825" width="20.28515625" style="507" customWidth="1"/>
    <col min="1826" max="1826" width="16.5703125" style="507" customWidth="1"/>
    <col min="1827" max="1827" width="3.7109375" style="507" customWidth="1"/>
    <col min="1828" max="1828" width="16.5703125" style="507" customWidth="1"/>
    <col min="1829" max="1829" width="2.42578125" style="507" customWidth="1"/>
    <col min="1830" max="2048" width="9.140625" style="507"/>
    <col min="2049" max="2049" width="2.85546875" style="507" customWidth="1"/>
    <col min="2050" max="2050" width="6.7109375" style="507" customWidth="1"/>
    <col min="2051" max="2051" width="42.5703125" style="507" customWidth="1"/>
    <col min="2052" max="2052" width="20.85546875" style="507" customWidth="1"/>
    <col min="2053" max="2053" width="20.7109375" style="507" customWidth="1"/>
    <col min="2054" max="2054" width="22.28515625" style="507" bestFit="1" customWidth="1"/>
    <col min="2055" max="2055" width="15.7109375" style="507" customWidth="1"/>
    <col min="2056" max="2056" width="21.5703125" style="507" customWidth="1"/>
    <col min="2057" max="2057" width="20.5703125" style="507" customWidth="1"/>
    <col min="2058" max="2058" width="19.7109375" style="507" customWidth="1"/>
    <col min="2059" max="2059" width="19.5703125" style="507" customWidth="1"/>
    <col min="2060" max="2060" width="17" style="507" customWidth="1"/>
    <col min="2061" max="2061" width="13.5703125" style="507" customWidth="1"/>
    <col min="2062" max="2062" width="19.5703125" style="507" customWidth="1"/>
    <col min="2063" max="2063" width="18.42578125" style="507" customWidth="1"/>
    <col min="2064" max="2064" width="18.7109375" style="507" customWidth="1"/>
    <col min="2065" max="2065" width="16" style="507" customWidth="1"/>
    <col min="2066" max="2066" width="19.7109375" style="507" customWidth="1"/>
    <col min="2067" max="2067" width="23.140625" style="507" customWidth="1"/>
    <col min="2068" max="2068" width="26" style="507" customWidth="1"/>
    <col min="2069" max="2069" width="28.5703125" style="507" customWidth="1"/>
    <col min="2070" max="2070" width="22.5703125" style="507" customWidth="1"/>
    <col min="2071" max="2071" width="22" style="507" customWidth="1"/>
    <col min="2072" max="2072" width="18.140625" style="507" customWidth="1"/>
    <col min="2073" max="2073" width="21.85546875" style="507" customWidth="1"/>
    <col min="2074" max="2074" width="16.5703125" style="507" customWidth="1"/>
    <col min="2075" max="2075" width="14.140625" style="507" customWidth="1"/>
    <col min="2076" max="2076" width="46.85546875" style="507" customWidth="1"/>
    <col min="2077" max="2077" width="22.85546875" style="507" customWidth="1"/>
    <col min="2078" max="2078" width="18.7109375" style="507" customWidth="1"/>
    <col min="2079" max="2079" width="14.5703125" style="507" customWidth="1"/>
    <col min="2080" max="2080" width="16.5703125" style="507" customWidth="1"/>
    <col min="2081" max="2081" width="20.28515625" style="507" customWidth="1"/>
    <col min="2082" max="2082" width="16.5703125" style="507" customWidth="1"/>
    <col min="2083" max="2083" width="3.7109375" style="507" customWidth="1"/>
    <col min="2084" max="2084" width="16.5703125" style="507" customWidth="1"/>
    <col min="2085" max="2085" width="2.42578125" style="507" customWidth="1"/>
    <col min="2086" max="2304" width="9.140625" style="507"/>
    <col min="2305" max="2305" width="2.85546875" style="507" customWidth="1"/>
    <col min="2306" max="2306" width="6.7109375" style="507" customWidth="1"/>
    <col min="2307" max="2307" width="42.5703125" style="507" customWidth="1"/>
    <col min="2308" max="2308" width="20.85546875" style="507" customWidth="1"/>
    <col min="2309" max="2309" width="20.7109375" style="507" customWidth="1"/>
    <col min="2310" max="2310" width="22.28515625" style="507" bestFit="1" customWidth="1"/>
    <col min="2311" max="2311" width="15.7109375" style="507" customWidth="1"/>
    <col min="2312" max="2312" width="21.5703125" style="507" customWidth="1"/>
    <col min="2313" max="2313" width="20.5703125" style="507" customWidth="1"/>
    <col min="2314" max="2314" width="19.7109375" style="507" customWidth="1"/>
    <col min="2315" max="2315" width="19.5703125" style="507" customWidth="1"/>
    <col min="2316" max="2316" width="17" style="507" customWidth="1"/>
    <col min="2317" max="2317" width="13.5703125" style="507" customWidth="1"/>
    <col min="2318" max="2318" width="19.5703125" style="507" customWidth="1"/>
    <col min="2319" max="2319" width="18.42578125" style="507" customWidth="1"/>
    <col min="2320" max="2320" width="18.7109375" style="507" customWidth="1"/>
    <col min="2321" max="2321" width="16" style="507" customWidth="1"/>
    <col min="2322" max="2322" width="19.7109375" style="507" customWidth="1"/>
    <col min="2323" max="2323" width="23.140625" style="507" customWidth="1"/>
    <col min="2324" max="2324" width="26" style="507" customWidth="1"/>
    <col min="2325" max="2325" width="28.5703125" style="507" customWidth="1"/>
    <col min="2326" max="2326" width="22.5703125" style="507" customWidth="1"/>
    <col min="2327" max="2327" width="22" style="507" customWidth="1"/>
    <col min="2328" max="2328" width="18.140625" style="507" customWidth="1"/>
    <col min="2329" max="2329" width="21.85546875" style="507" customWidth="1"/>
    <col min="2330" max="2330" width="16.5703125" style="507" customWidth="1"/>
    <col min="2331" max="2331" width="14.140625" style="507" customWidth="1"/>
    <col min="2332" max="2332" width="46.85546875" style="507" customWidth="1"/>
    <col min="2333" max="2333" width="22.85546875" style="507" customWidth="1"/>
    <col min="2334" max="2334" width="18.7109375" style="507" customWidth="1"/>
    <col min="2335" max="2335" width="14.5703125" style="507" customWidth="1"/>
    <col min="2336" max="2336" width="16.5703125" style="507" customWidth="1"/>
    <col min="2337" max="2337" width="20.28515625" style="507" customWidth="1"/>
    <col min="2338" max="2338" width="16.5703125" style="507" customWidth="1"/>
    <col min="2339" max="2339" width="3.7109375" style="507" customWidth="1"/>
    <col min="2340" max="2340" width="16.5703125" style="507" customWidth="1"/>
    <col min="2341" max="2341" width="2.42578125" style="507" customWidth="1"/>
    <col min="2342" max="2560" width="9.140625" style="507"/>
    <col min="2561" max="2561" width="2.85546875" style="507" customWidth="1"/>
    <col min="2562" max="2562" width="6.7109375" style="507" customWidth="1"/>
    <col min="2563" max="2563" width="42.5703125" style="507" customWidth="1"/>
    <col min="2564" max="2564" width="20.85546875" style="507" customWidth="1"/>
    <col min="2565" max="2565" width="20.7109375" style="507" customWidth="1"/>
    <col min="2566" max="2566" width="22.28515625" style="507" bestFit="1" customWidth="1"/>
    <col min="2567" max="2567" width="15.7109375" style="507" customWidth="1"/>
    <col min="2568" max="2568" width="21.5703125" style="507" customWidth="1"/>
    <col min="2569" max="2569" width="20.5703125" style="507" customWidth="1"/>
    <col min="2570" max="2570" width="19.7109375" style="507" customWidth="1"/>
    <col min="2571" max="2571" width="19.5703125" style="507" customWidth="1"/>
    <col min="2572" max="2572" width="17" style="507" customWidth="1"/>
    <col min="2573" max="2573" width="13.5703125" style="507" customWidth="1"/>
    <col min="2574" max="2574" width="19.5703125" style="507" customWidth="1"/>
    <col min="2575" max="2575" width="18.42578125" style="507" customWidth="1"/>
    <col min="2576" max="2576" width="18.7109375" style="507" customWidth="1"/>
    <col min="2577" max="2577" width="16" style="507" customWidth="1"/>
    <col min="2578" max="2578" width="19.7109375" style="507" customWidth="1"/>
    <col min="2579" max="2579" width="23.140625" style="507" customWidth="1"/>
    <col min="2580" max="2580" width="26" style="507" customWidth="1"/>
    <col min="2581" max="2581" width="28.5703125" style="507" customWidth="1"/>
    <col min="2582" max="2582" width="22.5703125" style="507" customWidth="1"/>
    <col min="2583" max="2583" width="22" style="507" customWidth="1"/>
    <col min="2584" max="2584" width="18.140625" style="507" customWidth="1"/>
    <col min="2585" max="2585" width="21.85546875" style="507" customWidth="1"/>
    <col min="2586" max="2586" width="16.5703125" style="507" customWidth="1"/>
    <col min="2587" max="2587" width="14.140625" style="507" customWidth="1"/>
    <col min="2588" max="2588" width="46.85546875" style="507" customWidth="1"/>
    <col min="2589" max="2589" width="22.85546875" style="507" customWidth="1"/>
    <col min="2590" max="2590" width="18.7109375" style="507" customWidth="1"/>
    <col min="2591" max="2591" width="14.5703125" style="507" customWidth="1"/>
    <col min="2592" max="2592" width="16.5703125" style="507" customWidth="1"/>
    <col min="2593" max="2593" width="20.28515625" style="507" customWidth="1"/>
    <col min="2594" max="2594" width="16.5703125" style="507" customWidth="1"/>
    <col min="2595" max="2595" width="3.7109375" style="507" customWidth="1"/>
    <col min="2596" max="2596" width="16.5703125" style="507" customWidth="1"/>
    <col min="2597" max="2597" width="2.42578125" style="507" customWidth="1"/>
    <col min="2598" max="2816" width="9.140625" style="507"/>
    <col min="2817" max="2817" width="2.85546875" style="507" customWidth="1"/>
    <col min="2818" max="2818" width="6.7109375" style="507" customWidth="1"/>
    <col min="2819" max="2819" width="42.5703125" style="507" customWidth="1"/>
    <col min="2820" max="2820" width="20.85546875" style="507" customWidth="1"/>
    <col min="2821" max="2821" width="20.7109375" style="507" customWidth="1"/>
    <col min="2822" max="2822" width="22.28515625" style="507" bestFit="1" customWidth="1"/>
    <col min="2823" max="2823" width="15.7109375" style="507" customWidth="1"/>
    <col min="2824" max="2824" width="21.5703125" style="507" customWidth="1"/>
    <col min="2825" max="2825" width="20.5703125" style="507" customWidth="1"/>
    <col min="2826" max="2826" width="19.7109375" style="507" customWidth="1"/>
    <col min="2827" max="2827" width="19.5703125" style="507" customWidth="1"/>
    <col min="2828" max="2828" width="17" style="507" customWidth="1"/>
    <col min="2829" max="2829" width="13.5703125" style="507" customWidth="1"/>
    <col min="2830" max="2830" width="19.5703125" style="507" customWidth="1"/>
    <col min="2831" max="2831" width="18.42578125" style="507" customWidth="1"/>
    <col min="2832" max="2832" width="18.7109375" style="507" customWidth="1"/>
    <col min="2833" max="2833" width="16" style="507" customWidth="1"/>
    <col min="2834" max="2834" width="19.7109375" style="507" customWidth="1"/>
    <col min="2835" max="2835" width="23.140625" style="507" customWidth="1"/>
    <col min="2836" max="2836" width="26" style="507" customWidth="1"/>
    <col min="2837" max="2837" width="28.5703125" style="507" customWidth="1"/>
    <col min="2838" max="2838" width="22.5703125" style="507" customWidth="1"/>
    <col min="2839" max="2839" width="22" style="507" customWidth="1"/>
    <col min="2840" max="2840" width="18.140625" style="507" customWidth="1"/>
    <col min="2841" max="2841" width="21.85546875" style="507" customWidth="1"/>
    <col min="2842" max="2842" width="16.5703125" style="507" customWidth="1"/>
    <col min="2843" max="2843" width="14.140625" style="507" customWidth="1"/>
    <col min="2844" max="2844" width="46.85546875" style="507" customWidth="1"/>
    <col min="2845" max="2845" width="22.85546875" style="507" customWidth="1"/>
    <col min="2846" max="2846" width="18.7109375" style="507" customWidth="1"/>
    <col min="2847" max="2847" width="14.5703125" style="507" customWidth="1"/>
    <col min="2848" max="2848" width="16.5703125" style="507" customWidth="1"/>
    <col min="2849" max="2849" width="20.28515625" style="507" customWidth="1"/>
    <col min="2850" max="2850" width="16.5703125" style="507" customWidth="1"/>
    <col min="2851" max="2851" width="3.7109375" style="507" customWidth="1"/>
    <col min="2852" max="2852" width="16.5703125" style="507" customWidth="1"/>
    <col min="2853" max="2853" width="2.42578125" style="507" customWidth="1"/>
    <col min="2854" max="3072" width="9.140625" style="507"/>
    <col min="3073" max="3073" width="2.85546875" style="507" customWidth="1"/>
    <col min="3074" max="3074" width="6.7109375" style="507" customWidth="1"/>
    <col min="3075" max="3075" width="42.5703125" style="507" customWidth="1"/>
    <col min="3076" max="3076" width="20.85546875" style="507" customWidth="1"/>
    <col min="3077" max="3077" width="20.7109375" style="507" customWidth="1"/>
    <col min="3078" max="3078" width="22.28515625" style="507" bestFit="1" customWidth="1"/>
    <col min="3079" max="3079" width="15.7109375" style="507" customWidth="1"/>
    <col min="3080" max="3080" width="21.5703125" style="507" customWidth="1"/>
    <col min="3081" max="3081" width="20.5703125" style="507" customWidth="1"/>
    <col min="3082" max="3082" width="19.7109375" style="507" customWidth="1"/>
    <col min="3083" max="3083" width="19.5703125" style="507" customWidth="1"/>
    <col min="3084" max="3084" width="17" style="507" customWidth="1"/>
    <col min="3085" max="3085" width="13.5703125" style="507" customWidth="1"/>
    <col min="3086" max="3086" width="19.5703125" style="507" customWidth="1"/>
    <col min="3087" max="3087" width="18.42578125" style="507" customWidth="1"/>
    <col min="3088" max="3088" width="18.7109375" style="507" customWidth="1"/>
    <col min="3089" max="3089" width="16" style="507" customWidth="1"/>
    <col min="3090" max="3090" width="19.7109375" style="507" customWidth="1"/>
    <col min="3091" max="3091" width="23.140625" style="507" customWidth="1"/>
    <col min="3092" max="3092" width="26" style="507" customWidth="1"/>
    <col min="3093" max="3093" width="28.5703125" style="507" customWidth="1"/>
    <col min="3094" max="3094" width="22.5703125" style="507" customWidth="1"/>
    <col min="3095" max="3095" width="22" style="507" customWidth="1"/>
    <col min="3096" max="3096" width="18.140625" style="507" customWidth="1"/>
    <col min="3097" max="3097" width="21.85546875" style="507" customWidth="1"/>
    <col min="3098" max="3098" width="16.5703125" style="507" customWidth="1"/>
    <col min="3099" max="3099" width="14.140625" style="507" customWidth="1"/>
    <col min="3100" max="3100" width="46.85546875" style="507" customWidth="1"/>
    <col min="3101" max="3101" width="22.85546875" style="507" customWidth="1"/>
    <col min="3102" max="3102" width="18.7109375" style="507" customWidth="1"/>
    <col min="3103" max="3103" width="14.5703125" style="507" customWidth="1"/>
    <col min="3104" max="3104" width="16.5703125" style="507" customWidth="1"/>
    <col min="3105" max="3105" width="20.28515625" style="507" customWidth="1"/>
    <col min="3106" max="3106" width="16.5703125" style="507" customWidth="1"/>
    <col min="3107" max="3107" width="3.7109375" style="507" customWidth="1"/>
    <col min="3108" max="3108" width="16.5703125" style="507" customWidth="1"/>
    <col min="3109" max="3109" width="2.42578125" style="507" customWidth="1"/>
    <col min="3110" max="3328" width="9.140625" style="507"/>
    <col min="3329" max="3329" width="2.85546875" style="507" customWidth="1"/>
    <col min="3330" max="3330" width="6.7109375" style="507" customWidth="1"/>
    <col min="3331" max="3331" width="42.5703125" style="507" customWidth="1"/>
    <col min="3332" max="3332" width="20.85546875" style="507" customWidth="1"/>
    <col min="3333" max="3333" width="20.7109375" style="507" customWidth="1"/>
    <col min="3334" max="3334" width="22.28515625" style="507" bestFit="1" customWidth="1"/>
    <col min="3335" max="3335" width="15.7109375" style="507" customWidth="1"/>
    <col min="3336" max="3336" width="21.5703125" style="507" customWidth="1"/>
    <col min="3337" max="3337" width="20.5703125" style="507" customWidth="1"/>
    <col min="3338" max="3338" width="19.7109375" style="507" customWidth="1"/>
    <col min="3339" max="3339" width="19.5703125" style="507" customWidth="1"/>
    <col min="3340" max="3340" width="17" style="507" customWidth="1"/>
    <col min="3341" max="3341" width="13.5703125" style="507" customWidth="1"/>
    <col min="3342" max="3342" width="19.5703125" style="507" customWidth="1"/>
    <col min="3343" max="3343" width="18.42578125" style="507" customWidth="1"/>
    <col min="3344" max="3344" width="18.7109375" style="507" customWidth="1"/>
    <col min="3345" max="3345" width="16" style="507" customWidth="1"/>
    <col min="3346" max="3346" width="19.7109375" style="507" customWidth="1"/>
    <col min="3347" max="3347" width="23.140625" style="507" customWidth="1"/>
    <col min="3348" max="3348" width="26" style="507" customWidth="1"/>
    <col min="3349" max="3349" width="28.5703125" style="507" customWidth="1"/>
    <col min="3350" max="3350" width="22.5703125" style="507" customWidth="1"/>
    <col min="3351" max="3351" width="22" style="507" customWidth="1"/>
    <col min="3352" max="3352" width="18.140625" style="507" customWidth="1"/>
    <col min="3353" max="3353" width="21.85546875" style="507" customWidth="1"/>
    <col min="3354" max="3354" width="16.5703125" style="507" customWidth="1"/>
    <col min="3355" max="3355" width="14.140625" style="507" customWidth="1"/>
    <col min="3356" max="3356" width="46.85546875" style="507" customWidth="1"/>
    <col min="3357" max="3357" width="22.85546875" style="507" customWidth="1"/>
    <col min="3358" max="3358" width="18.7109375" style="507" customWidth="1"/>
    <col min="3359" max="3359" width="14.5703125" style="507" customWidth="1"/>
    <col min="3360" max="3360" width="16.5703125" style="507" customWidth="1"/>
    <col min="3361" max="3361" width="20.28515625" style="507" customWidth="1"/>
    <col min="3362" max="3362" width="16.5703125" style="507" customWidth="1"/>
    <col min="3363" max="3363" width="3.7109375" style="507" customWidth="1"/>
    <col min="3364" max="3364" width="16.5703125" style="507" customWidth="1"/>
    <col min="3365" max="3365" width="2.42578125" style="507" customWidth="1"/>
    <col min="3366" max="3584" width="9.140625" style="507"/>
    <col min="3585" max="3585" width="2.85546875" style="507" customWidth="1"/>
    <col min="3586" max="3586" width="6.7109375" style="507" customWidth="1"/>
    <col min="3587" max="3587" width="42.5703125" style="507" customWidth="1"/>
    <col min="3588" max="3588" width="20.85546875" style="507" customWidth="1"/>
    <col min="3589" max="3589" width="20.7109375" style="507" customWidth="1"/>
    <col min="3590" max="3590" width="22.28515625" style="507" bestFit="1" customWidth="1"/>
    <col min="3591" max="3591" width="15.7109375" style="507" customWidth="1"/>
    <col min="3592" max="3592" width="21.5703125" style="507" customWidth="1"/>
    <col min="3593" max="3593" width="20.5703125" style="507" customWidth="1"/>
    <col min="3594" max="3594" width="19.7109375" style="507" customWidth="1"/>
    <col min="3595" max="3595" width="19.5703125" style="507" customWidth="1"/>
    <col min="3596" max="3596" width="17" style="507" customWidth="1"/>
    <col min="3597" max="3597" width="13.5703125" style="507" customWidth="1"/>
    <col min="3598" max="3598" width="19.5703125" style="507" customWidth="1"/>
    <col min="3599" max="3599" width="18.42578125" style="507" customWidth="1"/>
    <col min="3600" max="3600" width="18.7109375" style="507" customWidth="1"/>
    <col min="3601" max="3601" width="16" style="507" customWidth="1"/>
    <col min="3602" max="3602" width="19.7109375" style="507" customWidth="1"/>
    <col min="3603" max="3603" width="23.140625" style="507" customWidth="1"/>
    <col min="3604" max="3604" width="26" style="507" customWidth="1"/>
    <col min="3605" max="3605" width="28.5703125" style="507" customWidth="1"/>
    <col min="3606" max="3606" width="22.5703125" style="507" customWidth="1"/>
    <col min="3607" max="3607" width="22" style="507" customWidth="1"/>
    <col min="3608" max="3608" width="18.140625" style="507" customWidth="1"/>
    <col min="3609" max="3609" width="21.85546875" style="507" customWidth="1"/>
    <col min="3610" max="3610" width="16.5703125" style="507" customWidth="1"/>
    <col min="3611" max="3611" width="14.140625" style="507" customWidth="1"/>
    <col min="3612" max="3612" width="46.85546875" style="507" customWidth="1"/>
    <col min="3613" max="3613" width="22.85546875" style="507" customWidth="1"/>
    <col min="3614" max="3614" width="18.7109375" style="507" customWidth="1"/>
    <col min="3615" max="3615" width="14.5703125" style="507" customWidth="1"/>
    <col min="3616" max="3616" width="16.5703125" style="507" customWidth="1"/>
    <col min="3617" max="3617" width="20.28515625" style="507" customWidth="1"/>
    <col min="3618" max="3618" width="16.5703125" style="507" customWidth="1"/>
    <col min="3619" max="3619" width="3.7109375" style="507" customWidth="1"/>
    <col min="3620" max="3620" width="16.5703125" style="507" customWidth="1"/>
    <col min="3621" max="3621" width="2.42578125" style="507" customWidth="1"/>
    <col min="3622" max="3840" width="9.140625" style="507"/>
    <col min="3841" max="3841" width="2.85546875" style="507" customWidth="1"/>
    <col min="3842" max="3842" width="6.7109375" style="507" customWidth="1"/>
    <col min="3843" max="3843" width="42.5703125" style="507" customWidth="1"/>
    <col min="3844" max="3844" width="20.85546875" style="507" customWidth="1"/>
    <col min="3845" max="3845" width="20.7109375" style="507" customWidth="1"/>
    <col min="3846" max="3846" width="22.28515625" style="507" bestFit="1" customWidth="1"/>
    <col min="3847" max="3847" width="15.7109375" style="507" customWidth="1"/>
    <col min="3848" max="3848" width="21.5703125" style="507" customWidth="1"/>
    <col min="3849" max="3849" width="20.5703125" style="507" customWidth="1"/>
    <col min="3850" max="3850" width="19.7109375" style="507" customWidth="1"/>
    <col min="3851" max="3851" width="19.5703125" style="507" customWidth="1"/>
    <col min="3852" max="3852" width="17" style="507" customWidth="1"/>
    <col min="3853" max="3853" width="13.5703125" style="507" customWidth="1"/>
    <col min="3854" max="3854" width="19.5703125" style="507" customWidth="1"/>
    <col min="3855" max="3855" width="18.42578125" style="507" customWidth="1"/>
    <col min="3856" max="3856" width="18.7109375" style="507" customWidth="1"/>
    <col min="3857" max="3857" width="16" style="507" customWidth="1"/>
    <col min="3858" max="3858" width="19.7109375" style="507" customWidth="1"/>
    <col min="3859" max="3859" width="23.140625" style="507" customWidth="1"/>
    <col min="3860" max="3860" width="26" style="507" customWidth="1"/>
    <col min="3861" max="3861" width="28.5703125" style="507" customWidth="1"/>
    <col min="3862" max="3862" width="22.5703125" style="507" customWidth="1"/>
    <col min="3863" max="3863" width="22" style="507" customWidth="1"/>
    <col min="3864" max="3864" width="18.140625" style="507" customWidth="1"/>
    <col min="3865" max="3865" width="21.85546875" style="507" customWidth="1"/>
    <col min="3866" max="3866" width="16.5703125" style="507" customWidth="1"/>
    <col min="3867" max="3867" width="14.140625" style="507" customWidth="1"/>
    <col min="3868" max="3868" width="46.85546875" style="507" customWidth="1"/>
    <col min="3869" max="3869" width="22.85546875" style="507" customWidth="1"/>
    <col min="3870" max="3870" width="18.7109375" style="507" customWidth="1"/>
    <col min="3871" max="3871" width="14.5703125" style="507" customWidth="1"/>
    <col min="3872" max="3872" width="16.5703125" style="507" customWidth="1"/>
    <col min="3873" max="3873" width="20.28515625" style="507" customWidth="1"/>
    <col min="3874" max="3874" width="16.5703125" style="507" customWidth="1"/>
    <col min="3875" max="3875" width="3.7109375" style="507" customWidth="1"/>
    <col min="3876" max="3876" width="16.5703125" style="507" customWidth="1"/>
    <col min="3877" max="3877" width="2.42578125" style="507" customWidth="1"/>
    <col min="3878" max="4096" width="9.140625" style="507"/>
    <col min="4097" max="4097" width="2.85546875" style="507" customWidth="1"/>
    <col min="4098" max="4098" width="6.7109375" style="507" customWidth="1"/>
    <col min="4099" max="4099" width="42.5703125" style="507" customWidth="1"/>
    <col min="4100" max="4100" width="20.85546875" style="507" customWidth="1"/>
    <col min="4101" max="4101" width="20.7109375" style="507" customWidth="1"/>
    <col min="4102" max="4102" width="22.28515625" style="507" bestFit="1" customWidth="1"/>
    <col min="4103" max="4103" width="15.7109375" style="507" customWidth="1"/>
    <col min="4104" max="4104" width="21.5703125" style="507" customWidth="1"/>
    <col min="4105" max="4105" width="20.5703125" style="507" customWidth="1"/>
    <col min="4106" max="4106" width="19.7109375" style="507" customWidth="1"/>
    <col min="4107" max="4107" width="19.5703125" style="507" customWidth="1"/>
    <col min="4108" max="4108" width="17" style="507" customWidth="1"/>
    <col min="4109" max="4109" width="13.5703125" style="507" customWidth="1"/>
    <col min="4110" max="4110" width="19.5703125" style="507" customWidth="1"/>
    <col min="4111" max="4111" width="18.42578125" style="507" customWidth="1"/>
    <col min="4112" max="4112" width="18.7109375" style="507" customWidth="1"/>
    <col min="4113" max="4113" width="16" style="507" customWidth="1"/>
    <col min="4114" max="4114" width="19.7109375" style="507" customWidth="1"/>
    <col min="4115" max="4115" width="23.140625" style="507" customWidth="1"/>
    <col min="4116" max="4116" width="26" style="507" customWidth="1"/>
    <col min="4117" max="4117" width="28.5703125" style="507" customWidth="1"/>
    <col min="4118" max="4118" width="22.5703125" style="507" customWidth="1"/>
    <col min="4119" max="4119" width="22" style="507" customWidth="1"/>
    <col min="4120" max="4120" width="18.140625" style="507" customWidth="1"/>
    <col min="4121" max="4121" width="21.85546875" style="507" customWidth="1"/>
    <col min="4122" max="4122" width="16.5703125" style="507" customWidth="1"/>
    <col min="4123" max="4123" width="14.140625" style="507" customWidth="1"/>
    <col min="4124" max="4124" width="46.85546875" style="507" customWidth="1"/>
    <col min="4125" max="4125" width="22.85546875" style="507" customWidth="1"/>
    <col min="4126" max="4126" width="18.7109375" style="507" customWidth="1"/>
    <col min="4127" max="4127" width="14.5703125" style="507" customWidth="1"/>
    <col min="4128" max="4128" width="16.5703125" style="507" customWidth="1"/>
    <col min="4129" max="4129" width="20.28515625" style="507" customWidth="1"/>
    <col min="4130" max="4130" width="16.5703125" style="507" customWidth="1"/>
    <col min="4131" max="4131" width="3.7109375" style="507" customWidth="1"/>
    <col min="4132" max="4132" width="16.5703125" style="507" customWidth="1"/>
    <col min="4133" max="4133" width="2.42578125" style="507" customWidth="1"/>
    <col min="4134" max="4352" width="9.140625" style="507"/>
    <col min="4353" max="4353" width="2.85546875" style="507" customWidth="1"/>
    <col min="4354" max="4354" width="6.7109375" style="507" customWidth="1"/>
    <col min="4355" max="4355" width="42.5703125" style="507" customWidth="1"/>
    <col min="4356" max="4356" width="20.85546875" style="507" customWidth="1"/>
    <col min="4357" max="4357" width="20.7109375" style="507" customWidth="1"/>
    <col min="4358" max="4358" width="22.28515625" style="507" bestFit="1" customWidth="1"/>
    <col min="4359" max="4359" width="15.7109375" style="507" customWidth="1"/>
    <col min="4360" max="4360" width="21.5703125" style="507" customWidth="1"/>
    <col min="4361" max="4361" width="20.5703125" style="507" customWidth="1"/>
    <col min="4362" max="4362" width="19.7109375" style="507" customWidth="1"/>
    <col min="4363" max="4363" width="19.5703125" style="507" customWidth="1"/>
    <col min="4364" max="4364" width="17" style="507" customWidth="1"/>
    <col min="4365" max="4365" width="13.5703125" style="507" customWidth="1"/>
    <col min="4366" max="4366" width="19.5703125" style="507" customWidth="1"/>
    <col min="4367" max="4367" width="18.42578125" style="507" customWidth="1"/>
    <col min="4368" max="4368" width="18.7109375" style="507" customWidth="1"/>
    <col min="4369" max="4369" width="16" style="507" customWidth="1"/>
    <col min="4370" max="4370" width="19.7109375" style="507" customWidth="1"/>
    <col min="4371" max="4371" width="23.140625" style="507" customWidth="1"/>
    <col min="4372" max="4372" width="26" style="507" customWidth="1"/>
    <col min="4373" max="4373" width="28.5703125" style="507" customWidth="1"/>
    <col min="4374" max="4374" width="22.5703125" style="507" customWidth="1"/>
    <col min="4375" max="4375" width="22" style="507" customWidth="1"/>
    <col min="4376" max="4376" width="18.140625" style="507" customWidth="1"/>
    <col min="4377" max="4377" width="21.85546875" style="507" customWidth="1"/>
    <col min="4378" max="4378" width="16.5703125" style="507" customWidth="1"/>
    <col min="4379" max="4379" width="14.140625" style="507" customWidth="1"/>
    <col min="4380" max="4380" width="46.85546875" style="507" customWidth="1"/>
    <col min="4381" max="4381" width="22.85546875" style="507" customWidth="1"/>
    <col min="4382" max="4382" width="18.7109375" style="507" customWidth="1"/>
    <col min="4383" max="4383" width="14.5703125" style="507" customWidth="1"/>
    <col min="4384" max="4384" width="16.5703125" style="507" customWidth="1"/>
    <col min="4385" max="4385" width="20.28515625" style="507" customWidth="1"/>
    <col min="4386" max="4386" width="16.5703125" style="507" customWidth="1"/>
    <col min="4387" max="4387" width="3.7109375" style="507" customWidth="1"/>
    <col min="4388" max="4388" width="16.5703125" style="507" customWidth="1"/>
    <col min="4389" max="4389" width="2.42578125" style="507" customWidth="1"/>
    <col min="4390" max="4608" width="9.140625" style="507"/>
    <col min="4609" max="4609" width="2.85546875" style="507" customWidth="1"/>
    <col min="4610" max="4610" width="6.7109375" style="507" customWidth="1"/>
    <col min="4611" max="4611" width="42.5703125" style="507" customWidth="1"/>
    <col min="4612" max="4612" width="20.85546875" style="507" customWidth="1"/>
    <col min="4613" max="4613" width="20.7109375" style="507" customWidth="1"/>
    <col min="4614" max="4614" width="22.28515625" style="507" bestFit="1" customWidth="1"/>
    <col min="4615" max="4615" width="15.7109375" style="507" customWidth="1"/>
    <col min="4616" max="4616" width="21.5703125" style="507" customWidth="1"/>
    <col min="4617" max="4617" width="20.5703125" style="507" customWidth="1"/>
    <col min="4618" max="4618" width="19.7109375" style="507" customWidth="1"/>
    <col min="4619" max="4619" width="19.5703125" style="507" customWidth="1"/>
    <col min="4620" max="4620" width="17" style="507" customWidth="1"/>
    <col min="4621" max="4621" width="13.5703125" style="507" customWidth="1"/>
    <col min="4622" max="4622" width="19.5703125" style="507" customWidth="1"/>
    <col min="4623" max="4623" width="18.42578125" style="507" customWidth="1"/>
    <col min="4624" max="4624" width="18.7109375" style="507" customWidth="1"/>
    <col min="4625" max="4625" width="16" style="507" customWidth="1"/>
    <col min="4626" max="4626" width="19.7109375" style="507" customWidth="1"/>
    <col min="4627" max="4627" width="23.140625" style="507" customWidth="1"/>
    <col min="4628" max="4628" width="26" style="507" customWidth="1"/>
    <col min="4629" max="4629" width="28.5703125" style="507" customWidth="1"/>
    <col min="4630" max="4630" width="22.5703125" style="507" customWidth="1"/>
    <col min="4631" max="4631" width="22" style="507" customWidth="1"/>
    <col min="4632" max="4632" width="18.140625" style="507" customWidth="1"/>
    <col min="4633" max="4633" width="21.85546875" style="507" customWidth="1"/>
    <col min="4634" max="4634" width="16.5703125" style="507" customWidth="1"/>
    <col min="4635" max="4635" width="14.140625" style="507" customWidth="1"/>
    <col min="4636" max="4636" width="46.85546875" style="507" customWidth="1"/>
    <col min="4637" max="4637" width="22.85546875" style="507" customWidth="1"/>
    <col min="4638" max="4638" width="18.7109375" style="507" customWidth="1"/>
    <col min="4639" max="4639" width="14.5703125" style="507" customWidth="1"/>
    <col min="4640" max="4640" width="16.5703125" style="507" customWidth="1"/>
    <col min="4641" max="4641" width="20.28515625" style="507" customWidth="1"/>
    <col min="4642" max="4642" width="16.5703125" style="507" customWidth="1"/>
    <col min="4643" max="4643" width="3.7109375" style="507" customWidth="1"/>
    <col min="4644" max="4644" width="16.5703125" style="507" customWidth="1"/>
    <col min="4645" max="4645" width="2.42578125" style="507" customWidth="1"/>
    <col min="4646" max="4864" width="9.140625" style="507"/>
    <col min="4865" max="4865" width="2.85546875" style="507" customWidth="1"/>
    <col min="4866" max="4866" width="6.7109375" style="507" customWidth="1"/>
    <col min="4867" max="4867" width="42.5703125" style="507" customWidth="1"/>
    <col min="4868" max="4868" width="20.85546875" style="507" customWidth="1"/>
    <col min="4869" max="4869" width="20.7109375" style="507" customWidth="1"/>
    <col min="4870" max="4870" width="22.28515625" style="507" bestFit="1" customWidth="1"/>
    <col min="4871" max="4871" width="15.7109375" style="507" customWidth="1"/>
    <col min="4872" max="4872" width="21.5703125" style="507" customWidth="1"/>
    <col min="4873" max="4873" width="20.5703125" style="507" customWidth="1"/>
    <col min="4874" max="4874" width="19.7109375" style="507" customWidth="1"/>
    <col min="4875" max="4875" width="19.5703125" style="507" customWidth="1"/>
    <col min="4876" max="4876" width="17" style="507" customWidth="1"/>
    <col min="4877" max="4877" width="13.5703125" style="507" customWidth="1"/>
    <col min="4878" max="4878" width="19.5703125" style="507" customWidth="1"/>
    <col min="4879" max="4879" width="18.42578125" style="507" customWidth="1"/>
    <col min="4880" max="4880" width="18.7109375" style="507" customWidth="1"/>
    <col min="4881" max="4881" width="16" style="507" customWidth="1"/>
    <col min="4882" max="4882" width="19.7109375" style="507" customWidth="1"/>
    <col min="4883" max="4883" width="23.140625" style="507" customWidth="1"/>
    <col min="4884" max="4884" width="26" style="507" customWidth="1"/>
    <col min="4885" max="4885" width="28.5703125" style="507" customWidth="1"/>
    <col min="4886" max="4886" width="22.5703125" style="507" customWidth="1"/>
    <col min="4887" max="4887" width="22" style="507" customWidth="1"/>
    <col min="4888" max="4888" width="18.140625" style="507" customWidth="1"/>
    <col min="4889" max="4889" width="21.85546875" style="507" customWidth="1"/>
    <col min="4890" max="4890" width="16.5703125" style="507" customWidth="1"/>
    <col min="4891" max="4891" width="14.140625" style="507" customWidth="1"/>
    <col min="4892" max="4892" width="46.85546875" style="507" customWidth="1"/>
    <col min="4893" max="4893" width="22.85546875" style="507" customWidth="1"/>
    <col min="4894" max="4894" width="18.7109375" style="507" customWidth="1"/>
    <col min="4895" max="4895" width="14.5703125" style="507" customWidth="1"/>
    <col min="4896" max="4896" width="16.5703125" style="507" customWidth="1"/>
    <col min="4897" max="4897" width="20.28515625" style="507" customWidth="1"/>
    <col min="4898" max="4898" width="16.5703125" style="507" customWidth="1"/>
    <col min="4899" max="4899" width="3.7109375" style="507" customWidth="1"/>
    <col min="4900" max="4900" width="16.5703125" style="507" customWidth="1"/>
    <col min="4901" max="4901" width="2.42578125" style="507" customWidth="1"/>
    <col min="4902" max="5120" width="9.140625" style="507"/>
    <col min="5121" max="5121" width="2.85546875" style="507" customWidth="1"/>
    <col min="5122" max="5122" width="6.7109375" style="507" customWidth="1"/>
    <col min="5123" max="5123" width="42.5703125" style="507" customWidth="1"/>
    <col min="5124" max="5124" width="20.85546875" style="507" customWidth="1"/>
    <col min="5125" max="5125" width="20.7109375" style="507" customWidth="1"/>
    <col min="5126" max="5126" width="22.28515625" style="507" bestFit="1" customWidth="1"/>
    <col min="5127" max="5127" width="15.7109375" style="507" customWidth="1"/>
    <col min="5128" max="5128" width="21.5703125" style="507" customWidth="1"/>
    <col min="5129" max="5129" width="20.5703125" style="507" customWidth="1"/>
    <col min="5130" max="5130" width="19.7109375" style="507" customWidth="1"/>
    <col min="5131" max="5131" width="19.5703125" style="507" customWidth="1"/>
    <col min="5132" max="5132" width="17" style="507" customWidth="1"/>
    <col min="5133" max="5133" width="13.5703125" style="507" customWidth="1"/>
    <col min="5134" max="5134" width="19.5703125" style="507" customWidth="1"/>
    <col min="5135" max="5135" width="18.42578125" style="507" customWidth="1"/>
    <col min="5136" max="5136" width="18.7109375" style="507" customWidth="1"/>
    <col min="5137" max="5137" width="16" style="507" customWidth="1"/>
    <col min="5138" max="5138" width="19.7109375" style="507" customWidth="1"/>
    <col min="5139" max="5139" width="23.140625" style="507" customWidth="1"/>
    <col min="5140" max="5140" width="26" style="507" customWidth="1"/>
    <col min="5141" max="5141" width="28.5703125" style="507" customWidth="1"/>
    <col min="5142" max="5142" width="22.5703125" style="507" customWidth="1"/>
    <col min="5143" max="5143" width="22" style="507" customWidth="1"/>
    <col min="5144" max="5144" width="18.140625" style="507" customWidth="1"/>
    <col min="5145" max="5145" width="21.85546875" style="507" customWidth="1"/>
    <col min="5146" max="5146" width="16.5703125" style="507" customWidth="1"/>
    <col min="5147" max="5147" width="14.140625" style="507" customWidth="1"/>
    <col min="5148" max="5148" width="46.85546875" style="507" customWidth="1"/>
    <col min="5149" max="5149" width="22.85546875" style="507" customWidth="1"/>
    <col min="5150" max="5150" width="18.7109375" style="507" customWidth="1"/>
    <col min="5151" max="5151" width="14.5703125" style="507" customWidth="1"/>
    <col min="5152" max="5152" width="16.5703125" style="507" customWidth="1"/>
    <col min="5153" max="5153" width="20.28515625" style="507" customWidth="1"/>
    <col min="5154" max="5154" width="16.5703125" style="507" customWidth="1"/>
    <col min="5155" max="5155" width="3.7109375" style="507" customWidth="1"/>
    <col min="5156" max="5156" width="16.5703125" style="507" customWidth="1"/>
    <col min="5157" max="5157" width="2.42578125" style="507" customWidth="1"/>
    <col min="5158" max="5376" width="9.140625" style="507"/>
    <col min="5377" max="5377" width="2.85546875" style="507" customWidth="1"/>
    <col min="5378" max="5378" width="6.7109375" style="507" customWidth="1"/>
    <col min="5379" max="5379" width="42.5703125" style="507" customWidth="1"/>
    <col min="5380" max="5380" width="20.85546875" style="507" customWidth="1"/>
    <col min="5381" max="5381" width="20.7109375" style="507" customWidth="1"/>
    <col min="5382" max="5382" width="22.28515625" style="507" bestFit="1" customWidth="1"/>
    <col min="5383" max="5383" width="15.7109375" style="507" customWidth="1"/>
    <col min="5384" max="5384" width="21.5703125" style="507" customWidth="1"/>
    <col min="5385" max="5385" width="20.5703125" style="507" customWidth="1"/>
    <col min="5386" max="5386" width="19.7109375" style="507" customWidth="1"/>
    <col min="5387" max="5387" width="19.5703125" style="507" customWidth="1"/>
    <col min="5388" max="5388" width="17" style="507" customWidth="1"/>
    <col min="5389" max="5389" width="13.5703125" style="507" customWidth="1"/>
    <col min="5390" max="5390" width="19.5703125" style="507" customWidth="1"/>
    <col min="5391" max="5391" width="18.42578125" style="507" customWidth="1"/>
    <col min="5392" max="5392" width="18.7109375" style="507" customWidth="1"/>
    <col min="5393" max="5393" width="16" style="507" customWidth="1"/>
    <col min="5394" max="5394" width="19.7109375" style="507" customWidth="1"/>
    <col min="5395" max="5395" width="23.140625" style="507" customWidth="1"/>
    <col min="5396" max="5396" width="26" style="507" customWidth="1"/>
    <col min="5397" max="5397" width="28.5703125" style="507" customWidth="1"/>
    <col min="5398" max="5398" width="22.5703125" style="507" customWidth="1"/>
    <col min="5399" max="5399" width="22" style="507" customWidth="1"/>
    <col min="5400" max="5400" width="18.140625" style="507" customWidth="1"/>
    <col min="5401" max="5401" width="21.85546875" style="507" customWidth="1"/>
    <col min="5402" max="5402" width="16.5703125" style="507" customWidth="1"/>
    <col min="5403" max="5403" width="14.140625" style="507" customWidth="1"/>
    <col min="5404" max="5404" width="46.85546875" style="507" customWidth="1"/>
    <col min="5405" max="5405" width="22.85546875" style="507" customWidth="1"/>
    <col min="5406" max="5406" width="18.7109375" style="507" customWidth="1"/>
    <col min="5407" max="5407" width="14.5703125" style="507" customWidth="1"/>
    <col min="5408" max="5408" width="16.5703125" style="507" customWidth="1"/>
    <col min="5409" max="5409" width="20.28515625" style="507" customWidth="1"/>
    <col min="5410" max="5410" width="16.5703125" style="507" customWidth="1"/>
    <col min="5411" max="5411" width="3.7109375" style="507" customWidth="1"/>
    <col min="5412" max="5412" width="16.5703125" style="507" customWidth="1"/>
    <col min="5413" max="5413" width="2.42578125" style="507" customWidth="1"/>
    <col min="5414" max="5632" width="9.140625" style="507"/>
    <col min="5633" max="5633" width="2.85546875" style="507" customWidth="1"/>
    <col min="5634" max="5634" width="6.7109375" style="507" customWidth="1"/>
    <col min="5635" max="5635" width="42.5703125" style="507" customWidth="1"/>
    <col min="5636" max="5636" width="20.85546875" style="507" customWidth="1"/>
    <col min="5637" max="5637" width="20.7109375" style="507" customWidth="1"/>
    <col min="5638" max="5638" width="22.28515625" style="507" bestFit="1" customWidth="1"/>
    <col min="5639" max="5639" width="15.7109375" style="507" customWidth="1"/>
    <col min="5640" max="5640" width="21.5703125" style="507" customWidth="1"/>
    <col min="5641" max="5641" width="20.5703125" style="507" customWidth="1"/>
    <col min="5642" max="5642" width="19.7109375" style="507" customWidth="1"/>
    <col min="5643" max="5643" width="19.5703125" style="507" customWidth="1"/>
    <col min="5644" max="5644" width="17" style="507" customWidth="1"/>
    <col min="5645" max="5645" width="13.5703125" style="507" customWidth="1"/>
    <col min="5646" max="5646" width="19.5703125" style="507" customWidth="1"/>
    <col min="5647" max="5647" width="18.42578125" style="507" customWidth="1"/>
    <col min="5648" max="5648" width="18.7109375" style="507" customWidth="1"/>
    <col min="5649" max="5649" width="16" style="507" customWidth="1"/>
    <col min="5650" max="5650" width="19.7109375" style="507" customWidth="1"/>
    <col min="5651" max="5651" width="23.140625" style="507" customWidth="1"/>
    <col min="5652" max="5652" width="26" style="507" customWidth="1"/>
    <col min="5653" max="5653" width="28.5703125" style="507" customWidth="1"/>
    <col min="5654" max="5654" width="22.5703125" style="507" customWidth="1"/>
    <col min="5655" max="5655" width="22" style="507" customWidth="1"/>
    <col min="5656" max="5656" width="18.140625" style="507" customWidth="1"/>
    <col min="5657" max="5657" width="21.85546875" style="507" customWidth="1"/>
    <col min="5658" max="5658" width="16.5703125" style="507" customWidth="1"/>
    <col min="5659" max="5659" width="14.140625" style="507" customWidth="1"/>
    <col min="5660" max="5660" width="46.85546875" style="507" customWidth="1"/>
    <col min="5661" max="5661" width="22.85546875" style="507" customWidth="1"/>
    <col min="5662" max="5662" width="18.7109375" style="507" customWidth="1"/>
    <col min="5663" max="5663" width="14.5703125" style="507" customWidth="1"/>
    <col min="5664" max="5664" width="16.5703125" style="507" customWidth="1"/>
    <col min="5665" max="5665" width="20.28515625" style="507" customWidth="1"/>
    <col min="5666" max="5666" width="16.5703125" style="507" customWidth="1"/>
    <col min="5667" max="5667" width="3.7109375" style="507" customWidth="1"/>
    <col min="5668" max="5668" width="16.5703125" style="507" customWidth="1"/>
    <col min="5669" max="5669" width="2.42578125" style="507" customWidth="1"/>
    <col min="5670" max="5888" width="9.140625" style="507"/>
    <col min="5889" max="5889" width="2.85546875" style="507" customWidth="1"/>
    <col min="5890" max="5890" width="6.7109375" style="507" customWidth="1"/>
    <col min="5891" max="5891" width="42.5703125" style="507" customWidth="1"/>
    <col min="5892" max="5892" width="20.85546875" style="507" customWidth="1"/>
    <col min="5893" max="5893" width="20.7109375" style="507" customWidth="1"/>
    <col min="5894" max="5894" width="22.28515625" style="507" bestFit="1" customWidth="1"/>
    <col min="5895" max="5895" width="15.7109375" style="507" customWidth="1"/>
    <col min="5896" max="5896" width="21.5703125" style="507" customWidth="1"/>
    <col min="5897" max="5897" width="20.5703125" style="507" customWidth="1"/>
    <col min="5898" max="5898" width="19.7109375" style="507" customWidth="1"/>
    <col min="5899" max="5899" width="19.5703125" style="507" customWidth="1"/>
    <col min="5900" max="5900" width="17" style="507" customWidth="1"/>
    <col min="5901" max="5901" width="13.5703125" style="507" customWidth="1"/>
    <col min="5902" max="5902" width="19.5703125" style="507" customWidth="1"/>
    <col min="5903" max="5903" width="18.42578125" style="507" customWidth="1"/>
    <col min="5904" max="5904" width="18.7109375" style="507" customWidth="1"/>
    <col min="5905" max="5905" width="16" style="507" customWidth="1"/>
    <col min="5906" max="5906" width="19.7109375" style="507" customWidth="1"/>
    <col min="5907" max="5907" width="23.140625" style="507" customWidth="1"/>
    <col min="5908" max="5908" width="26" style="507" customWidth="1"/>
    <col min="5909" max="5909" width="28.5703125" style="507" customWidth="1"/>
    <col min="5910" max="5910" width="22.5703125" style="507" customWidth="1"/>
    <col min="5911" max="5911" width="22" style="507" customWidth="1"/>
    <col min="5912" max="5912" width="18.140625" style="507" customWidth="1"/>
    <col min="5913" max="5913" width="21.85546875" style="507" customWidth="1"/>
    <col min="5914" max="5914" width="16.5703125" style="507" customWidth="1"/>
    <col min="5915" max="5915" width="14.140625" style="507" customWidth="1"/>
    <col min="5916" max="5916" width="46.85546875" style="507" customWidth="1"/>
    <col min="5917" max="5917" width="22.85546875" style="507" customWidth="1"/>
    <col min="5918" max="5918" width="18.7109375" style="507" customWidth="1"/>
    <col min="5919" max="5919" width="14.5703125" style="507" customWidth="1"/>
    <col min="5920" max="5920" width="16.5703125" style="507" customWidth="1"/>
    <col min="5921" max="5921" width="20.28515625" style="507" customWidth="1"/>
    <col min="5922" max="5922" width="16.5703125" style="507" customWidth="1"/>
    <col min="5923" max="5923" width="3.7109375" style="507" customWidth="1"/>
    <col min="5924" max="5924" width="16.5703125" style="507" customWidth="1"/>
    <col min="5925" max="5925" width="2.42578125" style="507" customWidth="1"/>
    <col min="5926" max="6144" width="9.140625" style="507"/>
    <col min="6145" max="6145" width="2.85546875" style="507" customWidth="1"/>
    <col min="6146" max="6146" width="6.7109375" style="507" customWidth="1"/>
    <col min="6147" max="6147" width="42.5703125" style="507" customWidth="1"/>
    <col min="6148" max="6148" width="20.85546875" style="507" customWidth="1"/>
    <col min="6149" max="6149" width="20.7109375" style="507" customWidth="1"/>
    <col min="6150" max="6150" width="22.28515625" style="507" bestFit="1" customWidth="1"/>
    <col min="6151" max="6151" width="15.7109375" style="507" customWidth="1"/>
    <col min="6152" max="6152" width="21.5703125" style="507" customWidth="1"/>
    <col min="6153" max="6153" width="20.5703125" style="507" customWidth="1"/>
    <col min="6154" max="6154" width="19.7109375" style="507" customWidth="1"/>
    <col min="6155" max="6155" width="19.5703125" style="507" customWidth="1"/>
    <col min="6156" max="6156" width="17" style="507" customWidth="1"/>
    <col min="6157" max="6157" width="13.5703125" style="507" customWidth="1"/>
    <col min="6158" max="6158" width="19.5703125" style="507" customWidth="1"/>
    <col min="6159" max="6159" width="18.42578125" style="507" customWidth="1"/>
    <col min="6160" max="6160" width="18.7109375" style="507" customWidth="1"/>
    <col min="6161" max="6161" width="16" style="507" customWidth="1"/>
    <col min="6162" max="6162" width="19.7109375" style="507" customWidth="1"/>
    <col min="6163" max="6163" width="23.140625" style="507" customWidth="1"/>
    <col min="6164" max="6164" width="26" style="507" customWidth="1"/>
    <col min="6165" max="6165" width="28.5703125" style="507" customWidth="1"/>
    <col min="6166" max="6166" width="22.5703125" style="507" customWidth="1"/>
    <col min="6167" max="6167" width="22" style="507" customWidth="1"/>
    <col min="6168" max="6168" width="18.140625" style="507" customWidth="1"/>
    <col min="6169" max="6169" width="21.85546875" style="507" customWidth="1"/>
    <col min="6170" max="6170" width="16.5703125" style="507" customWidth="1"/>
    <col min="6171" max="6171" width="14.140625" style="507" customWidth="1"/>
    <col min="6172" max="6172" width="46.85546875" style="507" customWidth="1"/>
    <col min="6173" max="6173" width="22.85546875" style="507" customWidth="1"/>
    <col min="6174" max="6174" width="18.7109375" style="507" customWidth="1"/>
    <col min="6175" max="6175" width="14.5703125" style="507" customWidth="1"/>
    <col min="6176" max="6176" width="16.5703125" style="507" customWidth="1"/>
    <col min="6177" max="6177" width="20.28515625" style="507" customWidth="1"/>
    <col min="6178" max="6178" width="16.5703125" style="507" customWidth="1"/>
    <col min="6179" max="6179" width="3.7109375" style="507" customWidth="1"/>
    <col min="6180" max="6180" width="16.5703125" style="507" customWidth="1"/>
    <col min="6181" max="6181" width="2.42578125" style="507" customWidth="1"/>
    <col min="6182" max="6400" width="9.140625" style="507"/>
    <col min="6401" max="6401" width="2.85546875" style="507" customWidth="1"/>
    <col min="6402" max="6402" width="6.7109375" style="507" customWidth="1"/>
    <col min="6403" max="6403" width="42.5703125" style="507" customWidth="1"/>
    <col min="6404" max="6404" width="20.85546875" style="507" customWidth="1"/>
    <col min="6405" max="6405" width="20.7109375" style="507" customWidth="1"/>
    <col min="6406" max="6406" width="22.28515625" style="507" bestFit="1" customWidth="1"/>
    <col min="6407" max="6407" width="15.7109375" style="507" customWidth="1"/>
    <col min="6408" max="6408" width="21.5703125" style="507" customWidth="1"/>
    <col min="6409" max="6409" width="20.5703125" style="507" customWidth="1"/>
    <col min="6410" max="6410" width="19.7109375" style="507" customWidth="1"/>
    <col min="6411" max="6411" width="19.5703125" style="507" customWidth="1"/>
    <col min="6412" max="6412" width="17" style="507" customWidth="1"/>
    <col min="6413" max="6413" width="13.5703125" style="507" customWidth="1"/>
    <col min="6414" max="6414" width="19.5703125" style="507" customWidth="1"/>
    <col min="6415" max="6415" width="18.42578125" style="507" customWidth="1"/>
    <col min="6416" max="6416" width="18.7109375" style="507" customWidth="1"/>
    <col min="6417" max="6417" width="16" style="507" customWidth="1"/>
    <col min="6418" max="6418" width="19.7109375" style="507" customWidth="1"/>
    <col min="6419" max="6419" width="23.140625" style="507" customWidth="1"/>
    <col min="6420" max="6420" width="26" style="507" customWidth="1"/>
    <col min="6421" max="6421" width="28.5703125" style="507" customWidth="1"/>
    <col min="6422" max="6422" width="22.5703125" style="507" customWidth="1"/>
    <col min="6423" max="6423" width="22" style="507" customWidth="1"/>
    <col min="6424" max="6424" width="18.140625" style="507" customWidth="1"/>
    <col min="6425" max="6425" width="21.85546875" style="507" customWidth="1"/>
    <col min="6426" max="6426" width="16.5703125" style="507" customWidth="1"/>
    <col min="6427" max="6427" width="14.140625" style="507" customWidth="1"/>
    <col min="6428" max="6428" width="46.85546875" style="507" customWidth="1"/>
    <col min="6429" max="6429" width="22.85546875" style="507" customWidth="1"/>
    <col min="6430" max="6430" width="18.7109375" style="507" customWidth="1"/>
    <col min="6431" max="6431" width="14.5703125" style="507" customWidth="1"/>
    <col min="6432" max="6432" width="16.5703125" style="507" customWidth="1"/>
    <col min="6433" max="6433" width="20.28515625" style="507" customWidth="1"/>
    <col min="6434" max="6434" width="16.5703125" style="507" customWidth="1"/>
    <col min="6435" max="6435" width="3.7109375" style="507" customWidth="1"/>
    <col min="6436" max="6436" width="16.5703125" style="507" customWidth="1"/>
    <col min="6437" max="6437" width="2.42578125" style="507" customWidth="1"/>
    <col min="6438" max="6656" width="9.140625" style="507"/>
    <col min="6657" max="6657" width="2.85546875" style="507" customWidth="1"/>
    <col min="6658" max="6658" width="6.7109375" style="507" customWidth="1"/>
    <col min="6659" max="6659" width="42.5703125" style="507" customWidth="1"/>
    <col min="6660" max="6660" width="20.85546875" style="507" customWidth="1"/>
    <col min="6661" max="6661" width="20.7109375" style="507" customWidth="1"/>
    <col min="6662" max="6662" width="22.28515625" style="507" bestFit="1" customWidth="1"/>
    <col min="6663" max="6663" width="15.7109375" style="507" customWidth="1"/>
    <col min="6664" max="6664" width="21.5703125" style="507" customWidth="1"/>
    <col min="6665" max="6665" width="20.5703125" style="507" customWidth="1"/>
    <col min="6666" max="6666" width="19.7109375" style="507" customWidth="1"/>
    <col min="6667" max="6667" width="19.5703125" style="507" customWidth="1"/>
    <col min="6668" max="6668" width="17" style="507" customWidth="1"/>
    <col min="6669" max="6669" width="13.5703125" style="507" customWidth="1"/>
    <col min="6670" max="6670" width="19.5703125" style="507" customWidth="1"/>
    <col min="6671" max="6671" width="18.42578125" style="507" customWidth="1"/>
    <col min="6672" max="6672" width="18.7109375" style="507" customWidth="1"/>
    <col min="6673" max="6673" width="16" style="507" customWidth="1"/>
    <col min="6674" max="6674" width="19.7109375" style="507" customWidth="1"/>
    <col min="6675" max="6675" width="23.140625" style="507" customWidth="1"/>
    <col min="6676" max="6676" width="26" style="507" customWidth="1"/>
    <col min="6677" max="6677" width="28.5703125" style="507" customWidth="1"/>
    <col min="6678" max="6678" width="22.5703125" style="507" customWidth="1"/>
    <col min="6679" max="6679" width="22" style="507" customWidth="1"/>
    <col min="6680" max="6680" width="18.140625" style="507" customWidth="1"/>
    <col min="6681" max="6681" width="21.85546875" style="507" customWidth="1"/>
    <col min="6682" max="6682" width="16.5703125" style="507" customWidth="1"/>
    <col min="6683" max="6683" width="14.140625" style="507" customWidth="1"/>
    <col min="6684" max="6684" width="46.85546875" style="507" customWidth="1"/>
    <col min="6685" max="6685" width="22.85546875" style="507" customWidth="1"/>
    <col min="6686" max="6686" width="18.7109375" style="507" customWidth="1"/>
    <col min="6687" max="6687" width="14.5703125" style="507" customWidth="1"/>
    <col min="6688" max="6688" width="16.5703125" style="507" customWidth="1"/>
    <col min="6689" max="6689" width="20.28515625" style="507" customWidth="1"/>
    <col min="6690" max="6690" width="16.5703125" style="507" customWidth="1"/>
    <col min="6691" max="6691" width="3.7109375" style="507" customWidth="1"/>
    <col min="6692" max="6692" width="16.5703125" style="507" customWidth="1"/>
    <col min="6693" max="6693" width="2.42578125" style="507" customWidth="1"/>
    <col min="6694" max="6912" width="9.140625" style="507"/>
    <col min="6913" max="6913" width="2.85546875" style="507" customWidth="1"/>
    <col min="6914" max="6914" width="6.7109375" style="507" customWidth="1"/>
    <col min="6915" max="6915" width="42.5703125" style="507" customWidth="1"/>
    <col min="6916" max="6916" width="20.85546875" style="507" customWidth="1"/>
    <col min="6917" max="6917" width="20.7109375" style="507" customWidth="1"/>
    <col min="6918" max="6918" width="22.28515625" style="507" bestFit="1" customWidth="1"/>
    <col min="6919" max="6919" width="15.7109375" style="507" customWidth="1"/>
    <col min="6920" max="6920" width="21.5703125" style="507" customWidth="1"/>
    <col min="6921" max="6921" width="20.5703125" style="507" customWidth="1"/>
    <col min="6922" max="6922" width="19.7109375" style="507" customWidth="1"/>
    <col min="6923" max="6923" width="19.5703125" style="507" customWidth="1"/>
    <col min="6924" max="6924" width="17" style="507" customWidth="1"/>
    <col min="6925" max="6925" width="13.5703125" style="507" customWidth="1"/>
    <col min="6926" max="6926" width="19.5703125" style="507" customWidth="1"/>
    <col min="6927" max="6927" width="18.42578125" style="507" customWidth="1"/>
    <col min="6928" max="6928" width="18.7109375" style="507" customWidth="1"/>
    <col min="6929" max="6929" width="16" style="507" customWidth="1"/>
    <col min="6930" max="6930" width="19.7109375" style="507" customWidth="1"/>
    <col min="6931" max="6931" width="23.140625" style="507" customWidth="1"/>
    <col min="6932" max="6932" width="26" style="507" customWidth="1"/>
    <col min="6933" max="6933" width="28.5703125" style="507" customWidth="1"/>
    <col min="6934" max="6934" width="22.5703125" style="507" customWidth="1"/>
    <col min="6935" max="6935" width="22" style="507" customWidth="1"/>
    <col min="6936" max="6936" width="18.140625" style="507" customWidth="1"/>
    <col min="6937" max="6937" width="21.85546875" style="507" customWidth="1"/>
    <col min="6938" max="6938" width="16.5703125" style="507" customWidth="1"/>
    <col min="6939" max="6939" width="14.140625" style="507" customWidth="1"/>
    <col min="6940" max="6940" width="46.85546875" style="507" customWidth="1"/>
    <col min="6941" max="6941" width="22.85546875" style="507" customWidth="1"/>
    <col min="6942" max="6942" width="18.7109375" style="507" customWidth="1"/>
    <col min="6943" max="6943" width="14.5703125" style="507" customWidth="1"/>
    <col min="6944" max="6944" width="16.5703125" style="507" customWidth="1"/>
    <col min="6945" max="6945" width="20.28515625" style="507" customWidth="1"/>
    <col min="6946" max="6946" width="16.5703125" style="507" customWidth="1"/>
    <col min="6947" max="6947" width="3.7109375" style="507" customWidth="1"/>
    <col min="6948" max="6948" width="16.5703125" style="507" customWidth="1"/>
    <col min="6949" max="6949" width="2.42578125" style="507" customWidth="1"/>
    <col min="6950" max="7168" width="9.140625" style="507"/>
    <col min="7169" max="7169" width="2.85546875" style="507" customWidth="1"/>
    <col min="7170" max="7170" width="6.7109375" style="507" customWidth="1"/>
    <col min="7171" max="7171" width="42.5703125" style="507" customWidth="1"/>
    <col min="7172" max="7172" width="20.85546875" style="507" customWidth="1"/>
    <col min="7173" max="7173" width="20.7109375" style="507" customWidth="1"/>
    <col min="7174" max="7174" width="22.28515625" style="507" bestFit="1" customWidth="1"/>
    <col min="7175" max="7175" width="15.7109375" style="507" customWidth="1"/>
    <col min="7176" max="7176" width="21.5703125" style="507" customWidth="1"/>
    <col min="7177" max="7177" width="20.5703125" style="507" customWidth="1"/>
    <col min="7178" max="7178" width="19.7109375" style="507" customWidth="1"/>
    <col min="7179" max="7179" width="19.5703125" style="507" customWidth="1"/>
    <col min="7180" max="7180" width="17" style="507" customWidth="1"/>
    <col min="7181" max="7181" width="13.5703125" style="507" customWidth="1"/>
    <col min="7182" max="7182" width="19.5703125" style="507" customWidth="1"/>
    <col min="7183" max="7183" width="18.42578125" style="507" customWidth="1"/>
    <col min="7184" max="7184" width="18.7109375" style="507" customWidth="1"/>
    <col min="7185" max="7185" width="16" style="507" customWidth="1"/>
    <col min="7186" max="7186" width="19.7109375" style="507" customWidth="1"/>
    <col min="7187" max="7187" width="23.140625" style="507" customWidth="1"/>
    <col min="7188" max="7188" width="26" style="507" customWidth="1"/>
    <col min="7189" max="7189" width="28.5703125" style="507" customWidth="1"/>
    <col min="7190" max="7190" width="22.5703125" style="507" customWidth="1"/>
    <col min="7191" max="7191" width="22" style="507" customWidth="1"/>
    <col min="7192" max="7192" width="18.140625" style="507" customWidth="1"/>
    <col min="7193" max="7193" width="21.85546875" style="507" customWidth="1"/>
    <col min="7194" max="7194" width="16.5703125" style="507" customWidth="1"/>
    <col min="7195" max="7195" width="14.140625" style="507" customWidth="1"/>
    <col min="7196" max="7196" width="46.85546875" style="507" customWidth="1"/>
    <col min="7197" max="7197" width="22.85546875" style="507" customWidth="1"/>
    <col min="7198" max="7198" width="18.7109375" style="507" customWidth="1"/>
    <col min="7199" max="7199" width="14.5703125" style="507" customWidth="1"/>
    <col min="7200" max="7200" width="16.5703125" style="507" customWidth="1"/>
    <col min="7201" max="7201" width="20.28515625" style="507" customWidth="1"/>
    <col min="7202" max="7202" width="16.5703125" style="507" customWidth="1"/>
    <col min="7203" max="7203" width="3.7109375" style="507" customWidth="1"/>
    <col min="7204" max="7204" width="16.5703125" style="507" customWidth="1"/>
    <col min="7205" max="7205" width="2.42578125" style="507" customWidth="1"/>
    <col min="7206" max="7424" width="9.140625" style="507"/>
    <col min="7425" max="7425" width="2.85546875" style="507" customWidth="1"/>
    <col min="7426" max="7426" width="6.7109375" style="507" customWidth="1"/>
    <col min="7427" max="7427" width="42.5703125" style="507" customWidth="1"/>
    <col min="7428" max="7428" width="20.85546875" style="507" customWidth="1"/>
    <col min="7429" max="7429" width="20.7109375" style="507" customWidth="1"/>
    <col min="7430" max="7430" width="22.28515625" style="507" bestFit="1" customWidth="1"/>
    <col min="7431" max="7431" width="15.7109375" style="507" customWidth="1"/>
    <col min="7432" max="7432" width="21.5703125" style="507" customWidth="1"/>
    <col min="7433" max="7433" width="20.5703125" style="507" customWidth="1"/>
    <col min="7434" max="7434" width="19.7109375" style="507" customWidth="1"/>
    <col min="7435" max="7435" width="19.5703125" style="507" customWidth="1"/>
    <col min="7436" max="7436" width="17" style="507" customWidth="1"/>
    <col min="7437" max="7437" width="13.5703125" style="507" customWidth="1"/>
    <col min="7438" max="7438" width="19.5703125" style="507" customWidth="1"/>
    <col min="7439" max="7439" width="18.42578125" style="507" customWidth="1"/>
    <col min="7440" max="7440" width="18.7109375" style="507" customWidth="1"/>
    <col min="7441" max="7441" width="16" style="507" customWidth="1"/>
    <col min="7442" max="7442" width="19.7109375" style="507" customWidth="1"/>
    <col min="7443" max="7443" width="23.140625" style="507" customWidth="1"/>
    <col min="7444" max="7444" width="26" style="507" customWidth="1"/>
    <col min="7445" max="7445" width="28.5703125" style="507" customWidth="1"/>
    <col min="7446" max="7446" width="22.5703125" style="507" customWidth="1"/>
    <col min="7447" max="7447" width="22" style="507" customWidth="1"/>
    <col min="7448" max="7448" width="18.140625" style="507" customWidth="1"/>
    <col min="7449" max="7449" width="21.85546875" style="507" customWidth="1"/>
    <col min="7450" max="7450" width="16.5703125" style="507" customWidth="1"/>
    <col min="7451" max="7451" width="14.140625" style="507" customWidth="1"/>
    <col min="7452" max="7452" width="46.85546875" style="507" customWidth="1"/>
    <col min="7453" max="7453" width="22.85546875" style="507" customWidth="1"/>
    <col min="7454" max="7454" width="18.7109375" style="507" customWidth="1"/>
    <col min="7455" max="7455" width="14.5703125" style="507" customWidth="1"/>
    <col min="7456" max="7456" width="16.5703125" style="507" customWidth="1"/>
    <col min="7457" max="7457" width="20.28515625" style="507" customWidth="1"/>
    <col min="7458" max="7458" width="16.5703125" style="507" customWidth="1"/>
    <col min="7459" max="7459" width="3.7109375" style="507" customWidth="1"/>
    <col min="7460" max="7460" width="16.5703125" style="507" customWidth="1"/>
    <col min="7461" max="7461" width="2.42578125" style="507" customWidth="1"/>
    <col min="7462" max="7680" width="9.140625" style="507"/>
    <col min="7681" max="7681" width="2.85546875" style="507" customWidth="1"/>
    <col min="7682" max="7682" width="6.7109375" style="507" customWidth="1"/>
    <col min="7683" max="7683" width="42.5703125" style="507" customWidth="1"/>
    <col min="7684" max="7684" width="20.85546875" style="507" customWidth="1"/>
    <col min="7685" max="7685" width="20.7109375" style="507" customWidth="1"/>
    <col min="7686" max="7686" width="22.28515625" style="507" bestFit="1" customWidth="1"/>
    <col min="7687" max="7687" width="15.7109375" style="507" customWidth="1"/>
    <col min="7688" max="7688" width="21.5703125" style="507" customWidth="1"/>
    <col min="7689" max="7689" width="20.5703125" style="507" customWidth="1"/>
    <col min="7690" max="7690" width="19.7109375" style="507" customWidth="1"/>
    <col min="7691" max="7691" width="19.5703125" style="507" customWidth="1"/>
    <col min="7692" max="7692" width="17" style="507" customWidth="1"/>
    <col min="7693" max="7693" width="13.5703125" style="507" customWidth="1"/>
    <col min="7694" max="7694" width="19.5703125" style="507" customWidth="1"/>
    <col min="7695" max="7695" width="18.42578125" style="507" customWidth="1"/>
    <col min="7696" max="7696" width="18.7109375" style="507" customWidth="1"/>
    <col min="7697" max="7697" width="16" style="507" customWidth="1"/>
    <col min="7698" max="7698" width="19.7109375" style="507" customWidth="1"/>
    <col min="7699" max="7699" width="23.140625" style="507" customWidth="1"/>
    <col min="7700" max="7700" width="26" style="507" customWidth="1"/>
    <col min="7701" max="7701" width="28.5703125" style="507" customWidth="1"/>
    <col min="7702" max="7702" width="22.5703125" style="507" customWidth="1"/>
    <col min="7703" max="7703" width="22" style="507" customWidth="1"/>
    <col min="7704" max="7704" width="18.140625" style="507" customWidth="1"/>
    <col min="7705" max="7705" width="21.85546875" style="507" customWidth="1"/>
    <col min="7706" max="7706" width="16.5703125" style="507" customWidth="1"/>
    <col min="7707" max="7707" width="14.140625" style="507" customWidth="1"/>
    <col min="7708" max="7708" width="46.85546875" style="507" customWidth="1"/>
    <col min="7709" max="7709" width="22.85546875" style="507" customWidth="1"/>
    <col min="7710" max="7710" width="18.7109375" style="507" customWidth="1"/>
    <col min="7711" max="7711" width="14.5703125" style="507" customWidth="1"/>
    <col min="7712" max="7712" width="16.5703125" style="507" customWidth="1"/>
    <col min="7713" max="7713" width="20.28515625" style="507" customWidth="1"/>
    <col min="7714" max="7714" width="16.5703125" style="507" customWidth="1"/>
    <col min="7715" max="7715" width="3.7109375" style="507" customWidth="1"/>
    <col min="7716" max="7716" width="16.5703125" style="507" customWidth="1"/>
    <col min="7717" max="7717" width="2.42578125" style="507" customWidth="1"/>
    <col min="7718" max="7936" width="9.140625" style="507"/>
    <col min="7937" max="7937" width="2.85546875" style="507" customWidth="1"/>
    <col min="7938" max="7938" width="6.7109375" style="507" customWidth="1"/>
    <col min="7939" max="7939" width="42.5703125" style="507" customWidth="1"/>
    <col min="7940" max="7940" width="20.85546875" style="507" customWidth="1"/>
    <col min="7941" max="7941" width="20.7109375" style="507" customWidth="1"/>
    <col min="7942" max="7942" width="22.28515625" style="507" bestFit="1" customWidth="1"/>
    <col min="7943" max="7943" width="15.7109375" style="507" customWidth="1"/>
    <col min="7944" max="7944" width="21.5703125" style="507" customWidth="1"/>
    <col min="7945" max="7945" width="20.5703125" style="507" customWidth="1"/>
    <col min="7946" max="7946" width="19.7109375" style="507" customWidth="1"/>
    <col min="7947" max="7947" width="19.5703125" style="507" customWidth="1"/>
    <col min="7948" max="7948" width="17" style="507" customWidth="1"/>
    <col min="7949" max="7949" width="13.5703125" style="507" customWidth="1"/>
    <col min="7950" max="7950" width="19.5703125" style="507" customWidth="1"/>
    <col min="7951" max="7951" width="18.42578125" style="507" customWidth="1"/>
    <col min="7952" max="7952" width="18.7109375" style="507" customWidth="1"/>
    <col min="7953" max="7953" width="16" style="507" customWidth="1"/>
    <col min="7954" max="7954" width="19.7109375" style="507" customWidth="1"/>
    <col min="7955" max="7955" width="23.140625" style="507" customWidth="1"/>
    <col min="7956" max="7956" width="26" style="507" customWidth="1"/>
    <col min="7957" max="7957" width="28.5703125" style="507" customWidth="1"/>
    <col min="7958" max="7958" width="22.5703125" style="507" customWidth="1"/>
    <col min="7959" max="7959" width="22" style="507" customWidth="1"/>
    <col min="7960" max="7960" width="18.140625" style="507" customWidth="1"/>
    <col min="7961" max="7961" width="21.85546875" style="507" customWidth="1"/>
    <col min="7962" max="7962" width="16.5703125" style="507" customWidth="1"/>
    <col min="7963" max="7963" width="14.140625" style="507" customWidth="1"/>
    <col min="7964" max="7964" width="46.85546875" style="507" customWidth="1"/>
    <col min="7965" max="7965" width="22.85546875" style="507" customWidth="1"/>
    <col min="7966" max="7966" width="18.7109375" style="507" customWidth="1"/>
    <col min="7967" max="7967" width="14.5703125" style="507" customWidth="1"/>
    <col min="7968" max="7968" width="16.5703125" style="507" customWidth="1"/>
    <col min="7969" max="7969" width="20.28515625" style="507" customWidth="1"/>
    <col min="7970" max="7970" width="16.5703125" style="507" customWidth="1"/>
    <col min="7971" max="7971" width="3.7109375" style="507" customWidth="1"/>
    <col min="7972" max="7972" width="16.5703125" style="507" customWidth="1"/>
    <col min="7973" max="7973" width="2.42578125" style="507" customWidth="1"/>
    <col min="7974" max="8192" width="9.140625" style="507"/>
    <col min="8193" max="8193" width="2.85546875" style="507" customWidth="1"/>
    <col min="8194" max="8194" width="6.7109375" style="507" customWidth="1"/>
    <col min="8195" max="8195" width="42.5703125" style="507" customWidth="1"/>
    <col min="8196" max="8196" width="20.85546875" style="507" customWidth="1"/>
    <col min="8197" max="8197" width="20.7109375" style="507" customWidth="1"/>
    <col min="8198" max="8198" width="22.28515625" style="507" bestFit="1" customWidth="1"/>
    <col min="8199" max="8199" width="15.7109375" style="507" customWidth="1"/>
    <col min="8200" max="8200" width="21.5703125" style="507" customWidth="1"/>
    <col min="8201" max="8201" width="20.5703125" style="507" customWidth="1"/>
    <col min="8202" max="8202" width="19.7109375" style="507" customWidth="1"/>
    <col min="8203" max="8203" width="19.5703125" style="507" customWidth="1"/>
    <col min="8204" max="8204" width="17" style="507" customWidth="1"/>
    <col min="8205" max="8205" width="13.5703125" style="507" customWidth="1"/>
    <col min="8206" max="8206" width="19.5703125" style="507" customWidth="1"/>
    <col min="8207" max="8207" width="18.42578125" style="507" customWidth="1"/>
    <col min="8208" max="8208" width="18.7109375" style="507" customWidth="1"/>
    <col min="8209" max="8209" width="16" style="507" customWidth="1"/>
    <col min="8210" max="8210" width="19.7109375" style="507" customWidth="1"/>
    <col min="8211" max="8211" width="23.140625" style="507" customWidth="1"/>
    <col min="8212" max="8212" width="26" style="507" customWidth="1"/>
    <col min="8213" max="8213" width="28.5703125" style="507" customWidth="1"/>
    <col min="8214" max="8214" width="22.5703125" style="507" customWidth="1"/>
    <col min="8215" max="8215" width="22" style="507" customWidth="1"/>
    <col min="8216" max="8216" width="18.140625" style="507" customWidth="1"/>
    <col min="8217" max="8217" width="21.85546875" style="507" customWidth="1"/>
    <col min="8218" max="8218" width="16.5703125" style="507" customWidth="1"/>
    <col min="8219" max="8219" width="14.140625" style="507" customWidth="1"/>
    <col min="8220" max="8220" width="46.85546875" style="507" customWidth="1"/>
    <col min="8221" max="8221" width="22.85546875" style="507" customWidth="1"/>
    <col min="8222" max="8222" width="18.7109375" style="507" customWidth="1"/>
    <col min="8223" max="8223" width="14.5703125" style="507" customWidth="1"/>
    <col min="8224" max="8224" width="16.5703125" style="507" customWidth="1"/>
    <col min="8225" max="8225" width="20.28515625" style="507" customWidth="1"/>
    <col min="8226" max="8226" width="16.5703125" style="507" customWidth="1"/>
    <col min="8227" max="8227" width="3.7109375" style="507" customWidth="1"/>
    <col min="8228" max="8228" width="16.5703125" style="507" customWidth="1"/>
    <col min="8229" max="8229" width="2.42578125" style="507" customWidth="1"/>
    <col min="8230" max="8448" width="9.140625" style="507"/>
    <col min="8449" max="8449" width="2.85546875" style="507" customWidth="1"/>
    <col min="8450" max="8450" width="6.7109375" style="507" customWidth="1"/>
    <col min="8451" max="8451" width="42.5703125" style="507" customWidth="1"/>
    <col min="8452" max="8452" width="20.85546875" style="507" customWidth="1"/>
    <col min="8453" max="8453" width="20.7109375" style="507" customWidth="1"/>
    <col min="8454" max="8454" width="22.28515625" style="507" bestFit="1" customWidth="1"/>
    <col min="8455" max="8455" width="15.7109375" style="507" customWidth="1"/>
    <col min="8456" max="8456" width="21.5703125" style="507" customWidth="1"/>
    <col min="8457" max="8457" width="20.5703125" style="507" customWidth="1"/>
    <col min="8458" max="8458" width="19.7109375" style="507" customWidth="1"/>
    <col min="8459" max="8459" width="19.5703125" style="507" customWidth="1"/>
    <col min="8460" max="8460" width="17" style="507" customWidth="1"/>
    <col min="8461" max="8461" width="13.5703125" style="507" customWidth="1"/>
    <col min="8462" max="8462" width="19.5703125" style="507" customWidth="1"/>
    <col min="8463" max="8463" width="18.42578125" style="507" customWidth="1"/>
    <col min="8464" max="8464" width="18.7109375" style="507" customWidth="1"/>
    <col min="8465" max="8465" width="16" style="507" customWidth="1"/>
    <col min="8466" max="8466" width="19.7109375" style="507" customWidth="1"/>
    <col min="8467" max="8467" width="23.140625" style="507" customWidth="1"/>
    <col min="8468" max="8468" width="26" style="507" customWidth="1"/>
    <col min="8469" max="8469" width="28.5703125" style="507" customWidth="1"/>
    <col min="8470" max="8470" width="22.5703125" style="507" customWidth="1"/>
    <col min="8471" max="8471" width="22" style="507" customWidth="1"/>
    <col min="8472" max="8472" width="18.140625" style="507" customWidth="1"/>
    <col min="8473" max="8473" width="21.85546875" style="507" customWidth="1"/>
    <col min="8474" max="8474" width="16.5703125" style="507" customWidth="1"/>
    <col min="8475" max="8475" width="14.140625" style="507" customWidth="1"/>
    <col min="8476" max="8476" width="46.85546875" style="507" customWidth="1"/>
    <col min="8477" max="8477" width="22.85546875" style="507" customWidth="1"/>
    <col min="8478" max="8478" width="18.7109375" style="507" customWidth="1"/>
    <col min="8479" max="8479" width="14.5703125" style="507" customWidth="1"/>
    <col min="8480" max="8480" width="16.5703125" style="507" customWidth="1"/>
    <col min="8481" max="8481" width="20.28515625" style="507" customWidth="1"/>
    <col min="8482" max="8482" width="16.5703125" style="507" customWidth="1"/>
    <col min="8483" max="8483" width="3.7109375" style="507" customWidth="1"/>
    <col min="8484" max="8484" width="16.5703125" style="507" customWidth="1"/>
    <col min="8485" max="8485" width="2.42578125" style="507" customWidth="1"/>
    <col min="8486" max="8704" width="9.140625" style="507"/>
    <col min="8705" max="8705" width="2.85546875" style="507" customWidth="1"/>
    <col min="8706" max="8706" width="6.7109375" style="507" customWidth="1"/>
    <col min="8707" max="8707" width="42.5703125" style="507" customWidth="1"/>
    <col min="8708" max="8708" width="20.85546875" style="507" customWidth="1"/>
    <col min="8709" max="8709" width="20.7109375" style="507" customWidth="1"/>
    <col min="8710" max="8710" width="22.28515625" style="507" bestFit="1" customWidth="1"/>
    <col min="8711" max="8711" width="15.7109375" style="507" customWidth="1"/>
    <col min="8712" max="8712" width="21.5703125" style="507" customWidth="1"/>
    <col min="8713" max="8713" width="20.5703125" style="507" customWidth="1"/>
    <col min="8714" max="8714" width="19.7109375" style="507" customWidth="1"/>
    <col min="8715" max="8715" width="19.5703125" style="507" customWidth="1"/>
    <col min="8716" max="8716" width="17" style="507" customWidth="1"/>
    <col min="8717" max="8717" width="13.5703125" style="507" customWidth="1"/>
    <col min="8718" max="8718" width="19.5703125" style="507" customWidth="1"/>
    <col min="8719" max="8719" width="18.42578125" style="507" customWidth="1"/>
    <col min="8720" max="8720" width="18.7109375" style="507" customWidth="1"/>
    <col min="8721" max="8721" width="16" style="507" customWidth="1"/>
    <col min="8722" max="8722" width="19.7109375" style="507" customWidth="1"/>
    <col min="8723" max="8723" width="23.140625" style="507" customWidth="1"/>
    <col min="8724" max="8724" width="26" style="507" customWidth="1"/>
    <col min="8725" max="8725" width="28.5703125" style="507" customWidth="1"/>
    <col min="8726" max="8726" width="22.5703125" style="507" customWidth="1"/>
    <col min="8727" max="8727" width="22" style="507" customWidth="1"/>
    <col min="8728" max="8728" width="18.140625" style="507" customWidth="1"/>
    <col min="8729" max="8729" width="21.85546875" style="507" customWidth="1"/>
    <col min="8730" max="8730" width="16.5703125" style="507" customWidth="1"/>
    <col min="8731" max="8731" width="14.140625" style="507" customWidth="1"/>
    <col min="8732" max="8732" width="46.85546875" style="507" customWidth="1"/>
    <col min="8733" max="8733" width="22.85546875" style="507" customWidth="1"/>
    <col min="8734" max="8734" width="18.7109375" style="507" customWidth="1"/>
    <col min="8735" max="8735" width="14.5703125" style="507" customWidth="1"/>
    <col min="8736" max="8736" width="16.5703125" style="507" customWidth="1"/>
    <col min="8737" max="8737" width="20.28515625" style="507" customWidth="1"/>
    <col min="8738" max="8738" width="16.5703125" style="507" customWidth="1"/>
    <col min="8739" max="8739" width="3.7109375" style="507" customWidth="1"/>
    <col min="8740" max="8740" width="16.5703125" style="507" customWidth="1"/>
    <col min="8741" max="8741" width="2.42578125" style="507" customWidth="1"/>
    <col min="8742" max="8960" width="9.140625" style="507"/>
    <col min="8961" max="8961" width="2.85546875" style="507" customWidth="1"/>
    <col min="8962" max="8962" width="6.7109375" style="507" customWidth="1"/>
    <col min="8963" max="8963" width="42.5703125" style="507" customWidth="1"/>
    <col min="8964" max="8964" width="20.85546875" style="507" customWidth="1"/>
    <col min="8965" max="8965" width="20.7109375" style="507" customWidth="1"/>
    <col min="8966" max="8966" width="22.28515625" style="507" bestFit="1" customWidth="1"/>
    <col min="8967" max="8967" width="15.7109375" style="507" customWidth="1"/>
    <col min="8968" max="8968" width="21.5703125" style="507" customWidth="1"/>
    <col min="8969" max="8969" width="20.5703125" style="507" customWidth="1"/>
    <col min="8970" max="8970" width="19.7109375" style="507" customWidth="1"/>
    <col min="8971" max="8971" width="19.5703125" style="507" customWidth="1"/>
    <col min="8972" max="8972" width="17" style="507" customWidth="1"/>
    <col min="8973" max="8973" width="13.5703125" style="507" customWidth="1"/>
    <col min="8974" max="8974" width="19.5703125" style="507" customWidth="1"/>
    <col min="8975" max="8975" width="18.42578125" style="507" customWidth="1"/>
    <col min="8976" max="8976" width="18.7109375" style="507" customWidth="1"/>
    <col min="8977" max="8977" width="16" style="507" customWidth="1"/>
    <col min="8978" max="8978" width="19.7109375" style="507" customWidth="1"/>
    <col min="8979" max="8979" width="23.140625" style="507" customWidth="1"/>
    <col min="8980" max="8980" width="26" style="507" customWidth="1"/>
    <col min="8981" max="8981" width="28.5703125" style="507" customWidth="1"/>
    <col min="8982" max="8982" width="22.5703125" style="507" customWidth="1"/>
    <col min="8983" max="8983" width="22" style="507" customWidth="1"/>
    <col min="8984" max="8984" width="18.140625" style="507" customWidth="1"/>
    <col min="8985" max="8985" width="21.85546875" style="507" customWidth="1"/>
    <col min="8986" max="8986" width="16.5703125" style="507" customWidth="1"/>
    <col min="8987" max="8987" width="14.140625" style="507" customWidth="1"/>
    <col min="8988" max="8988" width="46.85546875" style="507" customWidth="1"/>
    <col min="8989" max="8989" width="22.85546875" style="507" customWidth="1"/>
    <col min="8990" max="8990" width="18.7109375" style="507" customWidth="1"/>
    <col min="8991" max="8991" width="14.5703125" style="507" customWidth="1"/>
    <col min="8992" max="8992" width="16.5703125" style="507" customWidth="1"/>
    <col min="8993" max="8993" width="20.28515625" style="507" customWidth="1"/>
    <col min="8994" max="8994" width="16.5703125" style="507" customWidth="1"/>
    <col min="8995" max="8995" width="3.7109375" style="507" customWidth="1"/>
    <col min="8996" max="8996" width="16.5703125" style="507" customWidth="1"/>
    <col min="8997" max="8997" width="2.42578125" style="507" customWidth="1"/>
    <col min="8998" max="9216" width="9.140625" style="507"/>
    <col min="9217" max="9217" width="2.85546875" style="507" customWidth="1"/>
    <col min="9218" max="9218" width="6.7109375" style="507" customWidth="1"/>
    <col min="9219" max="9219" width="42.5703125" style="507" customWidth="1"/>
    <col min="9220" max="9220" width="20.85546875" style="507" customWidth="1"/>
    <col min="9221" max="9221" width="20.7109375" style="507" customWidth="1"/>
    <col min="9222" max="9222" width="22.28515625" style="507" bestFit="1" customWidth="1"/>
    <col min="9223" max="9223" width="15.7109375" style="507" customWidth="1"/>
    <col min="9224" max="9224" width="21.5703125" style="507" customWidth="1"/>
    <col min="9225" max="9225" width="20.5703125" style="507" customWidth="1"/>
    <col min="9226" max="9226" width="19.7109375" style="507" customWidth="1"/>
    <col min="9227" max="9227" width="19.5703125" style="507" customWidth="1"/>
    <col min="9228" max="9228" width="17" style="507" customWidth="1"/>
    <col min="9229" max="9229" width="13.5703125" style="507" customWidth="1"/>
    <col min="9230" max="9230" width="19.5703125" style="507" customWidth="1"/>
    <col min="9231" max="9231" width="18.42578125" style="507" customWidth="1"/>
    <col min="9232" max="9232" width="18.7109375" style="507" customWidth="1"/>
    <col min="9233" max="9233" width="16" style="507" customWidth="1"/>
    <col min="9234" max="9234" width="19.7109375" style="507" customWidth="1"/>
    <col min="9235" max="9235" width="23.140625" style="507" customWidth="1"/>
    <col min="9236" max="9236" width="26" style="507" customWidth="1"/>
    <col min="9237" max="9237" width="28.5703125" style="507" customWidth="1"/>
    <col min="9238" max="9238" width="22.5703125" style="507" customWidth="1"/>
    <col min="9239" max="9239" width="22" style="507" customWidth="1"/>
    <col min="9240" max="9240" width="18.140625" style="507" customWidth="1"/>
    <col min="9241" max="9241" width="21.85546875" style="507" customWidth="1"/>
    <col min="9242" max="9242" width="16.5703125" style="507" customWidth="1"/>
    <col min="9243" max="9243" width="14.140625" style="507" customWidth="1"/>
    <col min="9244" max="9244" width="46.85546875" style="507" customWidth="1"/>
    <col min="9245" max="9245" width="22.85546875" style="507" customWidth="1"/>
    <col min="9246" max="9246" width="18.7109375" style="507" customWidth="1"/>
    <col min="9247" max="9247" width="14.5703125" style="507" customWidth="1"/>
    <col min="9248" max="9248" width="16.5703125" style="507" customWidth="1"/>
    <col min="9249" max="9249" width="20.28515625" style="507" customWidth="1"/>
    <col min="9250" max="9250" width="16.5703125" style="507" customWidth="1"/>
    <col min="9251" max="9251" width="3.7109375" style="507" customWidth="1"/>
    <col min="9252" max="9252" width="16.5703125" style="507" customWidth="1"/>
    <col min="9253" max="9253" width="2.42578125" style="507" customWidth="1"/>
    <col min="9254" max="9472" width="9.140625" style="507"/>
    <col min="9473" max="9473" width="2.85546875" style="507" customWidth="1"/>
    <col min="9474" max="9474" width="6.7109375" style="507" customWidth="1"/>
    <col min="9475" max="9475" width="42.5703125" style="507" customWidth="1"/>
    <col min="9476" max="9476" width="20.85546875" style="507" customWidth="1"/>
    <col min="9477" max="9477" width="20.7109375" style="507" customWidth="1"/>
    <col min="9478" max="9478" width="22.28515625" style="507" bestFit="1" customWidth="1"/>
    <col min="9479" max="9479" width="15.7109375" style="507" customWidth="1"/>
    <col min="9480" max="9480" width="21.5703125" style="507" customWidth="1"/>
    <col min="9481" max="9481" width="20.5703125" style="507" customWidth="1"/>
    <col min="9482" max="9482" width="19.7109375" style="507" customWidth="1"/>
    <col min="9483" max="9483" width="19.5703125" style="507" customWidth="1"/>
    <col min="9484" max="9484" width="17" style="507" customWidth="1"/>
    <col min="9485" max="9485" width="13.5703125" style="507" customWidth="1"/>
    <col min="9486" max="9486" width="19.5703125" style="507" customWidth="1"/>
    <col min="9487" max="9487" width="18.42578125" style="507" customWidth="1"/>
    <col min="9488" max="9488" width="18.7109375" style="507" customWidth="1"/>
    <col min="9489" max="9489" width="16" style="507" customWidth="1"/>
    <col min="9490" max="9490" width="19.7109375" style="507" customWidth="1"/>
    <col min="9491" max="9491" width="23.140625" style="507" customWidth="1"/>
    <col min="9492" max="9492" width="26" style="507" customWidth="1"/>
    <col min="9493" max="9493" width="28.5703125" style="507" customWidth="1"/>
    <col min="9494" max="9494" width="22.5703125" style="507" customWidth="1"/>
    <col min="9495" max="9495" width="22" style="507" customWidth="1"/>
    <col min="9496" max="9496" width="18.140625" style="507" customWidth="1"/>
    <col min="9497" max="9497" width="21.85546875" style="507" customWidth="1"/>
    <col min="9498" max="9498" width="16.5703125" style="507" customWidth="1"/>
    <col min="9499" max="9499" width="14.140625" style="507" customWidth="1"/>
    <col min="9500" max="9500" width="46.85546875" style="507" customWidth="1"/>
    <col min="9501" max="9501" width="22.85546875" style="507" customWidth="1"/>
    <col min="9502" max="9502" width="18.7109375" style="507" customWidth="1"/>
    <col min="9503" max="9503" width="14.5703125" style="507" customWidth="1"/>
    <col min="9504" max="9504" width="16.5703125" style="507" customWidth="1"/>
    <col min="9505" max="9505" width="20.28515625" style="507" customWidth="1"/>
    <col min="9506" max="9506" width="16.5703125" style="507" customWidth="1"/>
    <col min="9507" max="9507" width="3.7109375" style="507" customWidth="1"/>
    <col min="9508" max="9508" width="16.5703125" style="507" customWidth="1"/>
    <col min="9509" max="9509" width="2.42578125" style="507" customWidth="1"/>
    <col min="9510" max="9728" width="9.140625" style="507"/>
    <col min="9729" max="9729" width="2.85546875" style="507" customWidth="1"/>
    <col min="9730" max="9730" width="6.7109375" style="507" customWidth="1"/>
    <col min="9731" max="9731" width="42.5703125" style="507" customWidth="1"/>
    <col min="9732" max="9732" width="20.85546875" style="507" customWidth="1"/>
    <col min="9733" max="9733" width="20.7109375" style="507" customWidth="1"/>
    <col min="9734" max="9734" width="22.28515625" style="507" bestFit="1" customWidth="1"/>
    <col min="9735" max="9735" width="15.7109375" style="507" customWidth="1"/>
    <col min="9736" max="9736" width="21.5703125" style="507" customWidth="1"/>
    <col min="9737" max="9737" width="20.5703125" style="507" customWidth="1"/>
    <col min="9738" max="9738" width="19.7109375" style="507" customWidth="1"/>
    <col min="9739" max="9739" width="19.5703125" style="507" customWidth="1"/>
    <col min="9740" max="9740" width="17" style="507" customWidth="1"/>
    <col min="9741" max="9741" width="13.5703125" style="507" customWidth="1"/>
    <col min="9742" max="9742" width="19.5703125" style="507" customWidth="1"/>
    <col min="9743" max="9743" width="18.42578125" style="507" customWidth="1"/>
    <col min="9744" max="9744" width="18.7109375" style="507" customWidth="1"/>
    <col min="9745" max="9745" width="16" style="507" customWidth="1"/>
    <col min="9746" max="9746" width="19.7109375" style="507" customWidth="1"/>
    <col min="9747" max="9747" width="23.140625" style="507" customWidth="1"/>
    <col min="9748" max="9748" width="26" style="507" customWidth="1"/>
    <col min="9749" max="9749" width="28.5703125" style="507" customWidth="1"/>
    <col min="9750" max="9750" width="22.5703125" style="507" customWidth="1"/>
    <col min="9751" max="9751" width="22" style="507" customWidth="1"/>
    <col min="9752" max="9752" width="18.140625" style="507" customWidth="1"/>
    <col min="9753" max="9753" width="21.85546875" style="507" customWidth="1"/>
    <col min="9754" max="9754" width="16.5703125" style="507" customWidth="1"/>
    <col min="9755" max="9755" width="14.140625" style="507" customWidth="1"/>
    <col min="9756" max="9756" width="46.85546875" style="507" customWidth="1"/>
    <col min="9757" max="9757" width="22.85546875" style="507" customWidth="1"/>
    <col min="9758" max="9758" width="18.7109375" style="507" customWidth="1"/>
    <col min="9759" max="9759" width="14.5703125" style="507" customWidth="1"/>
    <col min="9760" max="9760" width="16.5703125" style="507" customWidth="1"/>
    <col min="9761" max="9761" width="20.28515625" style="507" customWidth="1"/>
    <col min="9762" max="9762" width="16.5703125" style="507" customWidth="1"/>
    <col min="9763" max="9763" width="3.7109375" style="507" customWidth="1"/>
    <col min="9764" max="9764" width="16.5703125" style="507" customWidth="1"/>
    <col min="9765" max="9765" width="2.42578125" style="507" customWidth="1"/>
    <col min="9766" max="9984" width="9.140625" style="507"/>
    <col min="9985" max="9985" width="2.85546875" style="507" customWidth="1"/>
    <col min="9986" max="9986" width="6.7109375" style="507" customWidth="1"/>
    <col min="9987" max="9987" width="42.5703125" style="507" customWidth="1"/>
    <col min="9988" max="9988" width="20.85546875" style="507" customWidth="1"/>
    <col min="9989" max="9989" width="20.7109375" style="507" customWidth="1"/>
    <col min="9990" max="9990" width="22.28515625" style="507" bestFit="1" customWidth="1"/>
    <col min="9991" max="9991" width="15.7109375" style="507" customWidth="1"/>
    <col min="9992" max="9992" width="21.5703125" style="507" customWidth="1"/>
    <col min="9993" max="9993" width="20.5703125" style="507" customWidth="1"/>
    <col min="9994" max="9994" width="19.7109375" style="507" customWidth="1"/>
    <col min="9995" max="9995" width="19.5703125" style="507" customWidth="1"/>
    <col min="9996" max="9996" width="17" style="507" customWidth="1"/>
    <col min="9997" max="9997" width="13.5703125" style="507" customWidth="1"/>
    <col min="9998" max="9998" width="19.5703125" style="507" customWidth="1"/>
    <col min="9999" max="9999" width="18.42578125" style="507" customWidth="1"/>
    <col min="10000" max="10000" width="18.7109375" style="507" customWidth="1"/>
    <col min="10001" max="10001" width="16" style="507" customWidth="1"/>
    <col min="10002" max="10002" width="19.7109375" style="507" customWidth="1"/>
    <col min="10003" max="10003" width="23.140625" style="507" customWidth="1"/>
    <col min="10004" max="10004" width="26" style="507" customWidth="1"/>
    <col min="10005" max="10005" width="28.5703125" style="507" customWidth="1"/>
    <col min="10006" max="10006" width="22.5703125" style="507" customWidth="1"/>
    <col min="10007" max="10007" width="22" style="507" customWidth="1"/>
    <col min="10008" max="10008" width="18.140625" style="507" customWidth="1"/>
    <col min="10009" max="10009" width="21.85546875" style="507" customWidth="1"/>
    <col min="10010" max="10010" width="16.5703125" style="507" customWidth="1"/>
    <col min="10011" max="10011" width="14.140625" style="507" customWidth="1"/>
    <col min="10012" max="10012" width="46.85546875" style="507" customWidth="1"/>
    <col min="10013" max="10013" width="22.85546875" style="507" customWidth="1"/>
    <col min="10014" max="10014" width="18.7109375" style="507" customWidth="1"/>
    <col min="10015" max="10015" width="14.5703125" style="507" customWidth="1"/>
    <col min="10016" max="10016" width="16.5703125" style="507" customWidth="1"/>
    <col min="10017" max="10017" width="20.28515625" style="507" customWidth="1"/>
    <col min="10018" max="10018" width="16.5703125" style="507" customWidth="1"/>
    <col min="10019" max="10019" width="3.7109375" style="507" customWidth="1"/>
    <col min="10020" max="10020" width="16.5703125" style="507" customWidth="1"/>
    <col min="10021" max="10021" width="2.42578125" style="507" customWidth="1"/>
    <col min="10022" max="10240" width="9.140625" style="507"/>
    <col min="10241" max="10241" width="2.85546875" style="507" customWidth="1"/>
    <col min="10242" max="10242" width="6.7109375" style="507" customWidth="1"/>
    <col min="10243" max="10243" width="42.5703125" style="507" customWidth="1"/>
    <col min="10244" max="10244" width="20.85546875" style="507" customWidth="1"/>
    <col min="10245" max="10245" width="20.7109375" style="507" customWidth="1"/>
    <col min="10246" max="10246" width="22.28515625" style="507" bestFit="1" customWidth="1"/>
    <col min="10247" max="10247" width="15.7109375" style="507" customWidth="1"/>
    <col min="10248" max="10248" width="21.5703125" style="507" customWidth="1"/>
    <col min="10249" max="10249" width="20.5703125" style="507" customWidth="1"/>
    <col min="10250" max="10250" width="19.7109375" style="507" customWidth="1"/>
    <col min="10251" max="10251" width="19.5703125" style="507" customWidth="1"/>
    <col min="10252" max="10252" width="17" style="507" customWidth="1"/>
    <col min="10253" max="10253" width="13.5703125" style="507" customWidth="1"/>
    <col min="10254" max="10254" width="19.5703125" style="507" customWidth="1"/>
    <col min="10255" max="10255" width="18.42578125" style="507" customWidth="1"/>
    <col min="10256" max="10256" width="18.7109375" style="507" customWidth="1"/>
    <col min="10257" max="10257" width="16" style="507" customWidth="1"/>
    <col min="10258" max="10258" width="19.7109375" style="507" customWidth="1"/>
    <col min="10259" max="10259" width="23.140625" style="507" customWidth="1"/>
    <col min="10260" max="10260" width="26" style="507" customWidth="1"/>
    <col min="10261" max="10261" width="28.5703125" style="507" customWidth="1"/>
    <col min="10262" max="10262" width="22.5703125" style="507" customWidth="1"/>
    <col min="10263" max="10263" width="22" style="507" customWidth="1"/>
    <col min="10264" max="10264" width="18.140625" style="507" customWidth="1"/>
    <col min="10265" max="10265" width="21.85546875" style="507" customWidth="1"/>
    <col min="10266" max="10266" width="16.5703125" style="507" customWidth="1"/>
    <col min="10267" max="10267" width="14.140625" style="507" customWidth="1"/>
    <col min="10268" max="10268" width="46.85546875" style="507" customWidth="1"/>
    <col min="10269" max="10269" width="22.85546875" style="507" customWidth="1"/>
    <col min="10270" max="10270" width="18.7109375" style="507" customWidth="1"/>
    <col min="10271" max="10271" width="14.5703125" style="507" customWidth="1"/>
    <col min="10272" max="10272" width="16.5703125" style="507" customWidth="1"/>
    <col min="10273" max="10273" width="20.28515625" style="507" customWidth="1"/>
    <col min="10274" max="10274" width="16.5703125" style="507" customWidth="1"/>
    <col min="10275" max="10275" width="3.7109375" style="507" customWidth="1"/>
    <col min="10276" max="10276" width="16.5703125" style="507" customWidth="1"/>
    <col min="10277" max="10277" width="2.42578125" style="507" customWidth="1"/>
    <col min="10278" max="10496" width="9.140625" style="507"/>
    <col min="10497" max="10497" width="2.85546875" style="507" customWidth="1"/>
    <col min="10498" max="10498" width="6.7109375" style="507" customWidth="1"/>
    <col min="10499" max="10499" width="42.5703125" style="507" customWidth="1"/>
    <col min="10500" max="10500" width="20.85546875" style="507" customWidth="1"/>
    <col min="10501" max="10501" width="20.7109375" style="507" customWidth="1"/>
    <col min="10502" max="10502" width="22.28515625" style="507" bestFit="1" customWidth="1"/>
    <col min="10503" max="10503" width="15.7109375" style="507" customWidth="1"/>
    <col min="10504" max="10504" width="21.5703125" style="507" customWidth="1"/>
    <col min="10505" max="10505" width="20.5703125" style="507" customWidth="1"/>
    <col min="10506" max="10506" width="19.7109375" style="507" customWidth="1"/>
    <col min="10507" max="10507" width="19.5703125" style="507" customWidth="1"/>
    <col min="10508" max="10508" width="17" style="507" customWidth="1"/>
    <col min="10509" max="10509" width="13.5703125" style="507" customWidth="1"/>
    <col min="10510" max="10510" width="19.5703125" style="507" customWidth="1"/>
    <col min="10511" max="10511" width="18.42578125" style="507" customWidth="1"/>
    <col min="10512" max="10512" width="18.7109375" style="507" customWidth="1"/>
    <col min="10513" max="10513" width="16" style="507" customWidth="1"/>
    <col min="10514" max="10514" width="19.7109375" style="507" customWidth="1"/>
    <col min="10515" max="10515" width="23.140625" style="507" customWidth="1"/>
    <col min="10516" max="10516" width="26" style="507" customWidth="1"/>
    <col min="10517" max="10517" width="28.5703125" style="507" customWidth="1"/>
    <col min="10518" max="10518" width="22.5703125" style="507" customWidth="1"/>
    <col min="10519" max="10519" width="22" style="507" customWidth="1"/>
    <col min="10520" max="10520" width="18.140625" style="507" customWidth="1"/>
    <col min="10521" max="10521" width="21.85546875" style="507" customWidth="1"/>
    <col min="10522" max="10522" width="16.5703125" style="507" customWidth="1"/>
    <col min="10523" max="10523" width="14.140625" style="507" customWidth="1"/>
    <col min="10524" max="10524" width="46.85546875" style="507" customWidth="1"/>
    <col min="10525" max="10525" width="22.85546875" style="507" customWidth="1"/>
    <col min="10526" max="10526" width="18.7109375" style="507" customWidth="1"/>
    <col min="10527" max="10527" width="14.5703125" style="507" customWidth="1"/>
    <col min="10528" max="10528" width="16.5703125" style="507" customWidth="1"/>
    <col min="10529" max="10529" width="20.28515625" style="507" customWidth="1"/>
    <col min="10530" max="10530" width="16.5703125" style="507" customWidth="1"/>
    <col min="10531" max="10531" width="3.7109375" style="507" customWidth="1"/>
    <col min="10532" max="10532" width="16.5703125" style="507" customWidth="1"/>
    <col min="10533" max="10533" width="2.42578125" style="507" customWidth="1"/>
    <col min="10534" max="10752" width="9.140625" style="507"/>
    <col min="10753" max="10753" width="2.85546875" style="507" customWidth="1"/>
    <col min="10754" max="10754" width="6.7109375" style="507" customWidth="1"/>
    <col min="10755" max="10755" width="42.5703125" style="507" customWidth="1"/>
    <col min="10756" max="10756" width="20.85546875" style="507" customWidth="1"/>
    <col min="10757" max="10757" width="20.7109375" style="507" customWidth="1"/>
    <col min="10758" max="10758" width="22.28515625" style="507" bestFit="1" customWidth="1"/>
    <col min="10759" max="10759" width="15.7109375" style="507" customWidth="1"/>
    <col min="10760" max="10760" width="21.5703125" style="507" customWidth="1"/>
    <col min="10761" max="10761" width="20.5703125" style="507" customWidth="1"/>
    <col min="10762" max="10762" width="19.7109375" style="507" customWidth="1"/>
    <col min="10763" max="10763" width="19.5703125" style="507" customWidth="1"/>
    <col min="10764" max="10764" width="17" style="507" customWidth="1"/>
    <col min="10765" max="10765" width="13.5703125" style="507" customWidth="1"/>
    <col min="10766" max="10766" width="19.5703125" style="507" customWidth="1"/>
    <col min="10767" max="10767" width="18.42578125" style="507" customWidth="1"/>
    <col min="10768" max="10768" width="18.7109375" style="507" customWidth="1"/>
    <col min="10769" max="10769" width="16" style="507" customWidth="1"/>
    <col min="10770" max="10770" width="19.7109375" style="507" customWidth="1"/>
    <col min="10771" max="10771" width="23.140625" style="507" customWidth="1"/>
    <col min="10772" max="10772" width="26" style="507" customWidth="1"/>
    <col min="10773" max="10773" width="28.5703125" style="507" customWidth="1"/>
    <col min="10774" max="10774" width="22.5703125" style="507" customWidth="1"/>
    <col min="10775" max="10775" width="22" style="507" customWidth="1"/>
    <col min="10776" max="10776" width="18.140625" style="507" customWidth="1"/>
    <col min="10777" max="10777" width="21.85546875" style="507" customWidth="1"/>
    <col min="10778" max="10778" width="16.5703125" style="507" customWidth="1"/>
    <col min="10779" max="10779" width="14.140625" style="507" customWidth="1"/>
    <col min="10780" max="10780" width="46.85546875" style="507" customWidth="1"/>
    <col min="10781" max="10781" width="22.85546875" style="507" customWidth="1"/>
    <col min="10782" max="10782" width="18.7109375" style="507" customWidth="1"/>
    <col min="10783" max="10783" width="14.5703125" style="507" customWidth="1"/>
    <col min="10784" max="10784" width="16.5703125" style="507" customWidth="1"/>
    <col min="10785" max="10785" width="20.28515625" style="507" customWidth="1"/>
    <col min="10786" max="10786" width="16.5703125" style="507" customWidth="1"/>
    <col min="10787" max="10787" width="3.7109375" style="507" customWidth="1"/>
    <col min="10788" max="10788" width="16.5703125" style="507" customWidth="1"/>
    <col min="10789" max="10789" width="2.42578125" style="507" customWidth="1"/>
    <col min="10790" max="11008" width="9.140625" style="507"/>
    <col min="11009" max="11009" width="2.85546875" style="507" customWidth="1"/>
    <col min="11010" max="11010" width="6.7109375" style="507" customWidth="1"/>
    <col min="11011" max="11011" width="42.5703125" style="507" customWidth="1"/>
    <col min="11012" max="11012" width="20.85546875" style="507" customWidth="1"/>
    <col min="11013" max="11013" width="20.7109375" style="507" customWidth="1"/>
    <col min="11014" max="11014" width="22.28515625" style="507" bestFit="1" customWidth="1"/>
    <col min="11015" max="11015" width="15.7109375" style="507" customWidth="1"/>
    <col min="11016" max="11016" width="21.5703125" style="507" customWidth="1"/>
    <col min="11017" max="11017" width="20.5703125" style="507" customWidth="1"/>
    <col min="11018" max="11018" width="19.7109375" style="507" customWidth="1"/>
    <col min="11019" max="11019" width="19.5703125" style="507" customWidth="1"/>
    <col min="11020" max="11020" width="17" style="507" customWidth="1"/>
    <col min="11021" max="11021" width="13.5703125" style="507" customWidth="1"/>
    <col min="11022" max="11022" width="19.5703125" style="507" customWidth="1"/>
    <col min="11023" max="11023" width="18.42578125" style="507" customWidth="1"/>
    <col min="11024" max="11024" width="18.7109375" style="507" customWidth="1"/>
    <col min="11025" max="11025" width="16" style="507" customWidth="1"/>
    <col min="11026" max="11026" width="19.7109375" style="507" customWidth="1"/>
    <col min="11027" max="11027" width="23.140625" style="507" customWidth="1"/>
    <col min="11028" max="11028" width="26" style="507" customWidth="1"/>
    <col min="11029" max="11029" width="28.5703125" style="507" customWidth="1"/>
    <col min="11030" max="11030" width="22.5703125" style="507" customWidth="1"/>
    <col min="11031" max="11031" width="22" style="507" customWidth="1"/>
    <col min="11032" max="11032" width="18.140625" style="507" customWidth="1"/>
    <col min="11033" max="11033" width="21.85546875" style="507" customWidth="1"/>
    <col min="11034" max="11034" width="16.5703125" style="507" customWidth="1"/>
    <col min="11035" max="11035" width="14.140625" style="507" customWidth="1"/>
    <col min="11036" max="11036" width="46.85546875" style="507" customWidth="1"/>
    <col min="11037" max="11037" width="22.85546875" style="507" customWidth="1"/>
    <col min="11038" max="11038" width="18.7109375" style="507" customWidth="1"/>
    <col min="11039" max="11039" width="14.5703125" style="507" customWidth="1"/>
    <col min="11040" max="11040" width="16.5703125" style="507" customWidth="1"/>
    <col min="11041" max="11041" width="20.28515625" style="507" customWidth="1"/>
    <col min="11042" max="11042" width="16.5703125" style="507" customWidth="1"/>
    <col min="11043" max="11043" width="3.7109375" style="507" customWidth="1"/>
    <col min="11044" max="11044" width="16.5703125" style="507" customWidth="1"/>
    <col min="11045" max="11045" width="2.42578125" style="507" customWidth="1"/>
    <col min="11046" max="11264" width="9.140625" style="507"/>
    <col min="11265" max="11265" width="2.85546875" style="507" customWidth="1"/>
    <col min="11266" max="11266" width="6.7109375" style="507" customWidth="1"/>
    <col min="11267" max="11267" width="42.5703125" style="507" customWidth="1"/>
    <col min="11268" max="11268" width="20.85546875" style="507" customWidth="1"/>
    <col min="11269" max="11269" width="20.7109375" style="507" customWidth="1"/>
    <col min="11270" max="11270" width="22.28515625" style="507" bestFit="1" customWidth="1"/>
    <col min="11271" max="11271" width="15.7109375" style="507" customWidth="1"/>
    <col min="11272" max="11272" width="21.5703125" style="507" customWidth="1"/>
    <col min="11273" max="11273" width="20.5703125" style="507" customWidth="1"/>
    <col min="11274" max="11274" width="19.7109375" style="507" customWidth="1"/>
    <col min="11275" max="11275" width="19.5703125" style="507" customWidth="1"/>
    <col min="11276" max="11276" width="17" style="507" customWidth="1"/>
    <col min="11277" max="11277" width="13.5703125" style="507" customWidth="1"/>
    <col min="11278" max="11278" width="19.5703125" style="507" customWidth="1"/>
    <col min="11279" max="11279" width="18.42578125" style="507" customWidth="1"/>
    <col min="11280" max="11280" width="18.7109375" style="507" customWidth="1"/>
    <col min="11281" max="11281" width="16" style="507" customWidth="1"/>
    <col min="11282" max="11282" width="19.7109375" style="507" customWidth="1"/>
    <col min="11283" max="11283" width="23.140625" style="507" customWidth="1"/>
    <col min="11284" max="11284" width="26" style="507" customWidth="1"/>
    <col min="11285" max="11285" width="28.5703125" style="507" customWidth="1"/>
    <col min="11286" max="11286" width="22.5703125" style="507" customWidth="1"/>
    <col min="11287" max="11287" width="22" style="507" customWidth="1"/>
    <col min="11288" max="11288" width="18.140625" style="507" customWidth="1"/>
    <col min="11289" max="11289" width="21.85546875" style="507" customWidth="1"/>
    <col min="11290" max="11290" width="16.5703125" style="507" customWidth="1"/>
    <col min="11291" max="11291" width="14.140625" style="507" customWidth="1"/>
    <col min="11292" max="11292" width="46.85546875" style="507" customWidth="1"/>
    <col min="11293" max="11293" width="22.85546875" style="507" customWidth="1"/>
    <col min="11294" max="11294" width="18.7109375" style="507" customWidth="1"/>
    <col min="11295" max="11295" width="14.5703125" style="507" customWidth="1"/>
    <col min="11296" max="11296" width="16.5703125" style="507" customWidth="1"/>
    <col min="11297" max="11297" width="20.28515625" style="507" customWidth="1"/>
    <col min="11298" max="11298" width="16.5703125" style="507" customWidth="1"/>
    <col min="11299" max="11299" width="3.7109375" style="507" customWidth="1"/>
    <col min="11300" max="11300" width="16.5703125" style="507" customWidth="1"/>
    <col min="11301" max="11301" width="2.42578125" style="507" customWidth="1"/>
    <col min="11302" max="11520" width="9.140625" style="507"/>
    <col min="11521" max="11521" width="2.85546875" style="507" customWidth="1"/>
    <col min="11522" max="11522" width="6.7109375" style="507" customWidth="1"/>
    <col min="11523" max="11523" width="42.5703125" style="507" customWidth="1"/>
    <col min="11524" max="11524" width="20.85546875" style="507" customWidth="1"/>
    <col min="11525" max="11525" width="20.7109375" style="507" customWidth="1"/>
    <col min="11526" max="11526" width="22.28515625" style="507" bestFit="1" customWidth="1"/>
    <col min="11527" max="11527" width="15.7109375" style="507" customWidth="1"/>
    <col min="11528" max="11528" width="21.5703125" style="507" customWidth="1"/>
    <col min="11529" max="11529" width="20.5703125" style="507" customWidth="1"/>
    <col min="11530" max="11530" width="19.7109375" style="507" customWidth="1"/>
    <col min="11531" max="11531" width="19.5703125" style="507" customWidth="1"/>
    <col min="11532" max="11532" width="17" style="507" customWidth="1"/>
    <col min="11533" max="11533" width="13.5703125" style="507" customWidth="1"/>
    <col min="11534" max="11534" width="19.5703125" style="507" customWidth="1"/>
    <col min="11535" max="11535" width="18.42578125" style="507" customWidth="1"/>
    <col min="11536" max="11536" width="18.7109375" style="507" customWidth="1"/>
    <col min="11537" max="11537" width="16" style="507" customWidth="1"/>
    <col min="11538" max="11538" width="19.7109375" style="507" customWidth="1"/>
    <col min="11539" max="11539" width="23.140625" style="507" customWidth="1"/>
    <col min="11540" max="11540" width="26" style="507" customWidth="1"/>
    <col min="11541" max="11541" width="28.5703125" style="507" customWidth="1"/>
    <col min="11542" max="11542" width="22.5703125" style="507" customWidth="1"/>
    <col min="11543" max="11543" width="22" style="507" customWidth="1"/>
    <col min="11544" max="11544" width="18.140625" style="507" customWidth="1"/>
    <col min="11545" max="11545" width="21.85546875" style="507" customWidth="1"/>
    <col min="11546" max="11546" width="16.5703125" style="507" customWidth="1"/>
    <col min="11547" max="11547" width="14.140625" style="507" customWidth="1"/>
    <col min="11548" max="11548" width="46.85546875" style="507" customWidth="1"/>
    <col min="11549" max="11549" width="22.85546875" style="507" customWidth="1"/>
    <col min="11550" max="11550" width="18.7109375" style="507" customWidth="1"/>
    <col min="11551" max="11551" width="14.5703125" style="507" customWidth="1"/>
    <col min="11552" max="11552" width="16.5703125" style="507" customWidth="1"/>
    <col min="11553" max="11553" width="20.28515625" style="507" customWidth="1"/>
    <col min="11554" max="11554" width="16.5703125" style="507" customWidth="1"/>
    <col min="11555" max="11555" width="3.7109375" style="507" customWidth="1"/>
    <col min="11556" max="11556" width="16.5703125" style="507" customWidth="1"/>
    <col min="11557" max="11557" width="2.42578125" style="507" customWidth="1"/>
    <col min="11558" max="11776" width="9.140625" style="507"/>
    <col min="11777" max="11777" width="2.85546875" style="507" customWidth="1"/>
    <col min="11778" max="11778" width="6.7109375" style="507" customWidth="1"/>
    <col min="11779" max="11779" width="42.5703125" style="507" customWidth="1"/>
    <col min="11780" max="11780" width="20.85546875" style="507" customWidth="1"/>
    <col min="11781" max="11781" width="20.7109375" style="507" customWidth="1"/>
    <col min="11782" max="11782" width="22.28515625" style="507" bestFit="1" customWidth="1"/>
    <col min="11783" max="11783" width="15.7109375" style="507" customWidth="1"/>
    <col min="11784" max="11784" width="21.5703125" style="507" customWidth="1"/>
    <col min="11785" max="11785" width="20.5703125" style="507" customWidth="1"/>
    <col min="11786" max="11786" width="19.7109375" style="507" customWidth="1"/>
    <col min="11787" max="11787" width="19.5703125" style="507" customWidth="1"/>
    <col min="11788" max="11788" width="17" style="507" customWidth="1"/>
    <col min="11789" max="11789" width="13.5703125" style="507" customWidth="1"/>
    <col min="11790" max="11790" width="19.5703125" style="507" customWidth="1"/>
    <col min="11791" max="11791" width="18.42578125" style="507" customWidth="1"/>
    <col min="11792" max="11792" width="18.7109375" style="507" customWidth="1"/>
    <col min="11793" max="11793" width="16" style="507" customWidth="1"/>
    <col min="11794" max="11794" width="19.7109375" style="507" customWidth="1"/>
    <col min="11795" max="11795" width="23.140625" style="507" customWidth="1"/>
    <col min="11796" max="11796" width="26" style="507" customWidth="1"/>
    <col min="11797" max="11797" width="28.5703125" style="507" customWidth="1"/>
    <col min="11798" max="11798" width="22.5703125" style="507" customWidth="1"/>
    <col min="11799" max="11799" width="22" style="507" customWidth="1"/>
    <col min="11800" max="11800" width="18.140625" style="507" customWidth="1"/>
    <col min="11801" max="11801" width="21.85546875" style="507" customWidth="1"/>
    <col min="11802" max="11802" width="16.5703125" style="507" customWidth="1"/>
    <col min="11803" max="11803" width="14.140625" style="507" customWidth="1"/>
    <col min="11804" max="11804" width="46.85546875" style="507" customWidth="1"/>
    <col min="11805" max="11805" width="22.85546875" style="507" customWidth="1"/>
    <col min="11806" max="11806" width="18.7109375" style="507" customWidth="1"/>
    <col min="11807" max="11807" width="14.5703125" style="507" customWidth="1"/>
    <col min="11808" max="11808" width="16.5703125" style="507" customWidth="1"/>
    <col min="11809" max="11809" width="20.28515625" style="507" customWidth="1"/>
    <col min="11810" max="11810" width="16.5703125" style="507" customWidth="1"/>
    <col min="11811" max="11811" width="3.7109375" style="507" customWidth="1"/>
    <col min="11812" max="11812" width="16.5703125" style="507" customWidth="1"/>
    <col min="11813" max="11813" width="2.42578125" style="507" customWidth="1"/>
    <col min="11814" max="12032" width="9.140625" style="507"/>
    <col min="12033" max="12033" width="2.85546875" style="507" customWidth="1"/>
    <col min="12034" max="12034" width="6.7109375" style="507" customWidth="1"/>
    <col min="12035" max="12035" width="42.5703125" style="507" customWidth="1"/>
    <col min="12036" max="12036" width="20.85546875" style="507" customWidth="1"/>
    <col min="12037" max="12037" width="20.7109375" style="507" customWidth="1"/>
    <col min="12038" max="12038" width="22.28515625" style="507" bestFit="1" customWidth="1"/>
    <col min="12039" max="12039" width="15.7109375" style="507" customWidth="1"/>
    <col min="12040" max="12040" width="21.5703125" style="507" customWidth="1"/>
    <col min="12041" max="12041" width="20.5703125" style="507" customWidth="1"/>
    <col min="12042" max="12042" width="19.7109375" style="507" customWidth="1"/>
    <col min="12043" max="12043" width="19.5703125" style="507" customWidth="1"/>
    <col min="12044" max="12044" width="17" style="507" customWidth="1"/>
    <col min="12045" max="12045" width="13.5703125" style="507" customWidth="1"/>
    <col min="12046" max="12046" width="19.5703125" style="507" customWidth="1"/>
    <col min="12047" max="12047" width="18.42578125" style="507" customWidth="1"/>
    <col min="12048" max="12048" width="18.7109375" style="507" customWidth="1"/>
    <col min="12049" max="12049" width="16" style="507" customWidth="1"/>
    <col min="12050" max="12050" width="19.7109375" style="507" customWidth="1"/>
    <col min="12051" max="12051" width="23.140625" style="507" customWidth="1"/>
    <col min="12052" max="12052" width="26" style="507" customWidth="1"/>
    <col min="12053" max="12053" width="28.5703125" style="507" customWidth="1"/>
    <col min="12054" max="12054" width="22.5703125" style="507" customWidth="1"/>
    <col min="12055" max="12055" width="22" style="507" customWidth="1"/>
    <col min="12056" max="12056" width="18.140625" style="507" customWidth="1"/>
    <col min="12057" max="12057" width="21.85546875" style="507" customWidth="1"/>
    <col min="12058" max="12058" width="16.5703125" style="507" customWidth="1"/>
    <col min="12059" max="12059" width="14.140625" style="507" customWidth="1"/>
    <col min="12060" max="12060" width="46.85546875" style="507" customWidth="1"/>
    <col min="12061" max="12061" width="22.85546875" style="507" customWidth="1"/>
    <col min="12062" max="12062" width="18.7109375" style="507" customWidth="1"/>
    <col min="12063" max="12063" width="14.5703125" style="507" customWidth="1"/>
    <col min="12064" max="12064" width="16.5703125" style="507" customWidth="1"/>
    <col min="12065" max="12065" width="20.28515625" style="507" customWidth="1"/>
    <col min="12066" max="12066" width="16.5703125" style="507" customWidth="1"/>
    <col min="12067" max="12067" width="3.7109375" style="507" customWidth="1"/>
    <col min="12068" max="12068" width="16.5703125" style="507" customWidth="1"/>
    <col min="12069" max="12069" width="2.42578125" style="507" customWidth="1"/>
    <col min="12070" max="12288" width="9.140625" style="507"/>
    <col min="12289" max="12289" width="2.85546875" style="507" customWidth="1"/>
    <col min="12290" max="12290" width="6.7109375" style="507" customWidth="1"/>
    <col min="12291" max="12291" width="42.5703125" style="507" customWidth="1"/>
    <col min="12292" max="12292" width="20.85546875" style="507" customWidth="1"/>
    <col min="12293" max="12293" width="20.7109375" style="507" customWidth="1"/>
    <col min="12294" max="12294" width="22.28515625" style="507" bestFit="1" customWidth="1"/>
    <col min="12295" max="12295" width="15.7109375" style="507" customWidth="1"/>
    <col min="12296" max="12296" width="21.5703125" style="507" customWidth="1"/>
    <col min="12297" max="12297" width="20.5703125" style="507" customWidth="1"/>
    <col min="12298" max="12298" width="19.7109375" style="507" customWidth="1"/>
    <col min="12299" max="12299" width="19.5703125" style="507" customWidth="1"/>
    <col min="12300" max="12300" width="17" style="507" customWidth="1"/>
    <col min="12301" max="12301" width="13.5703125" style="507" customWidth="1"/>
    <col min="12302" max="12302" width="19.5703125" style="507" customWidth="1"/>
    <col min="12303" max="12303" width="18.42578125" style="507" customWidth="1"/>
    <col min="12304" max="12304" width="18.7109375" style="507" customWidth="1"/>
    <col min="12305" max="12305" width="16" style="507" customWidth="1"/>
    <col min="12306" max="12306" width="19.7109375" style="507" customWidth="1"/>
    <col min="12307" max="12307" width="23.140625" style="507" customWidth="1"/>
    <col min="12308" max="12308" width="26" style="507" customWidth="1"/>
    <col min="12309" max="12309" width="28.5703125" style="507" customWidth="1"/>
    <col min="12310" max="12310" width="22.5703125" style="507" customWidth="1"/>
    <col min="12311" max="12311" width="22" style="507" customWidth="1"/>
    <col min="12312" max="12312" width="18.140625" style="507" customWidth="1"/>
    <col min="12313" max="12313" width="21.85546875" style="507" customWidth="1"/>
    <col min="12314" max="12314" width="16.5703125" style="507" customWidth="1"/>
    <col min="12315" max="12315" width="14.140625" style="507" customWidth="1"/>
    <col min="12316" max="12316" width="46.85546875" style="507" customWidth="1"/>
    <col min="12317" max="12317" width="22.85546875" style="507" customWidth="1"/>
    <col min="12318" max="12318" width="18.7109375" style="507" customWidth="1"/>
    <col min="12319" max="12319" width="14.5703125" style="507" customWidth="1"/>
    <col min="12320" max="12320" width="16.5703125" style="507" customWidth="1"/>
    <col min="12321" max="12321" width="20.28515625" style="507" customWidth="1"/>
    <col min="12322" max="12322" width="16.5703125" style="507" customWidth="1"/>
    <col min="12323" max="12323" width="3.7109375" style="507" customWidth="1"/>
    <col min="12324" max="12324" width="16.5703125" style="507" customWidth="1"/>
    <col min="12325" max="12325" width="2.42578125" style="507" customWidth="1"/>
    <col min="12326" max="12544" width="9.140625" style="507"/>
    <col min="12545" max="12545" width="2.85546875" style="507" customWidth="1"/>
    <col min="12546" max="12546" width="6.7109375" style="507" customWidth="1"/>
    <col min="12547" max="12547" width="42.5703125" style="507" customWidth="1"/>
    <col min="12548" max="12548" width="20.85546875" style="507" customWidth="1"/>
    <col min="12549" max="12549" width="20.7109375" style="507" customWidth="1"/>
    <col min="12550" max="12550" width="22.28515625" style="507" bestFit="1" customWidth="1"/>
    <col min="12551" max="12551" width="15.7109375" style="507" customWidth="1"/>
    <col min="12552" max="12552" width="21.5703125" style="507" customWidth="1"/>
    <col min="12553" max="12553" width="20.5703125" style="507" customWidth="1"/>
    <col min="12554" max="12554" width="19.7109375" style="507" customWidth="1"/>
    <col min="12555" max="12555" width="19.5703125" style="507" customWidth="1"/>
    <col min="12556" max="12556" width="17" style="507" customWidth="1"/>
    <col min="12557" max="12557" width="13.5703125" style="507" customWidth="1"/>
    <col min="12558" max="12558" width="19.5703125" style="507" customWidth="1"/>
    <col min="12559" max="12559" width="18.42578125" style="507" customWidth="1"/>
    <col min="12560" max="12560" width="18.7109375" style="507" customWidth="1"/>
    <col min="12561" max="12561" width="16" style="507" customWidth="1"/>
    <col min="12562" max="12562" width="19.7109375" style="507" customWidth="1"/>
    <col min="12563" max="12563" width="23.140625" style="507" customWidth="1"/>
    <col min="12564" max="12564" width="26" style="507" customWidth="1"/>
    <col min="12565" max="12565" width="28.5703125" style="507" customWidth="1"/>
    <col min="12566" max="12566" width="22.5703125" style="507" customWidth="1"/>
    <col min="12567" max="12567" width="22" style="507" customWidth="1"/>
    <col min="12568" max="12568" width="18.140625" style="507" customWidth="1"/>
    <col min="12569" max="12569" width="21.85546875" style="507" customWidth="1"/>
    <col min="12570" max="12570" width="16.5703125" style="507" customWidth="1"/>
    <col min="12571" max="12571" width="14.140625" style="507" customWidth="1"/>
    <col min="12572" max="12572" width="46.85546875" style="507" customWidth="1"/>
    <col min="12573" max="12573" width="22.85546875" style="507" customWidth="1"/>
    <col min="12574" max="12574" width="18.7109375" style="507" customWidth="1"/>
    <col min="12575" max="12575" width="14.5703125" style="507" customWidth="1"/>
    <col min="12576" max="12576" width="16.5703125" style="507" customWidth="1"/>
    <col min="12577" max="12577" width="20.28515625" style="507" customWidth="1"/>
    <col min="12578" max="12578" width="16.5703125" style="507" customWidth="1"/>
    <col min="12579" max="12579" width="3.7109375" style="507" customWidth="1"/>
    <col min="12580" max="12580" width="16.5703125" style="507" customWidth="1"/>
    <col min="12581" max="12581" width="2.42578125" style="507" customWidth="1"/>
    <col min="12582" max="12800" width="9.140625" style="507"/>
    <col min="12801" max="12801" width="2.85546875" style="507" customWidth="1"/>
    <col min="12802" max="12802" width="6.7109375" style="507" customWidth="1"/>
    <col min="12803" max="12803" width="42.5703125" style="507" customWidth="1"/>
    <col min="12804" max="12804" width="20.85546875" style="507" customWidth="1"/>
    <col min="12805" max="12805" width="20.7109375" style="507" customWidth="1"/>
    <col min="12806" max="12806" width="22.28515625" style="507" bestFit="1" customWidth="1"/>
    <col min="12807" max="12807" width="15.7109375" style="507" customWidth="1"/>
    <col min="12808" max="12808" width="21.5703125" style="507" customWidth="1"/>
    <col min="12809" max="12809" width="20.5703125" style="507" customWidth="1"/>
    <col min="12810" max="12810" width="19.7109375" style="507" customWidth="1"/>
    <col min="12811" max="12811" width="19.5703125" style="507" customWidth="1"/>
    <col min="12812" max="12812" width="17" style="507" customWidth="1"/>
    <col min="12813" max="12813" width="13.5703125" style="507" customWidth="1"/>
    <col min="12814" max="12814" width="19.5703125" style="507" customWidth="1"/>
    <col min="12815" max="12815" width="18.42578125" style="507" customWidth="1"/>
    <col min="12816" max="12816" width="18.7109375" style="507" customWidth="1"/>
    <col min="12817" max="12817" width="16" style="507" customWidth="1"/>
    <col min="12818" max="12818" width="19.7109375" style="507" customWidth="1"/>
    <col min="12819" max="12819" width="23.140625" style="507" customWidth="1"/>
    <col min="12820" max="12820" width="26" style="507" customWidth="1"/>
    <col min="12821" max="12821" width="28.5703125" style="507" customWidth="1"/>
    <col min="12822" max="12822" width="22.5703125" style="507" customWidth="1"/>
    <col min="12823" max="12823" width="22" style="507" customWidth="1"/>
    <col min="12824" max="12824" width="18.140625" style="507" customWidth="1"/>
    <col min="12825" max="12825" width="21.85546875" style="507" customWidth="1"/>
    <col min="12826" max="12826" width="16.5703125" style="507" customWidth="1"/>
    <col min="12827" max="12827" width="14.140625" style="507" customWidth="1"/>
    <col min="12828" max="12828" width="46.85546875" style="507" customWidth="1"/>
    <col min="12829" max="12829" width="22.85546875" style="507" customWidth="1"/>
    <col min="12830" max="12830" width="18.7109375" style="507" customWidth="1"/>
    <col min="12831" max="12831" width="14.5703125" style="507" customWidth="1"/>
    <col min="12832" max="12832" width="16.5703125" style="507" customWidth="1"/>
    <col min="12833" max="12833" width="20.28515625" style="507" customWidth="1"/>
    <col min="12834" max="12834" width="16.5703125" style="507" customWidth="1"/>
    <col min="12835" max="12835" width="3.7109375" style="507" customWidth="1"/>
    <col min="12836" max="12836" width="16.5703125" style="507" customWidth="1"/>
    <col min="12837" max="12837" width="2.42578125" style="507" customWidth="1"/>
    <col min="12838" max="13056" width="9.140625" style="507"/>
    <col min="13057" max="13057" width="2.85546875" style="507" customWidth="1"/>
    <col min="13058" max="13058" width="6.7109375" style="507" customWidth="1"/>
    <col min="13059" max="13059" width="42.5703125" style="507" customWidth="1"/>
    <col min="13060" max="13060" width="20.85546875" style="507" customWidth="1"/>
    <col min="13061" max="13061" width="20.7109375" style="507" customWidth="1"/>
    <col min="13062" max="13062" width="22.28515625" style="507" bestFit="1" customWidth="1"/>
    <col min="13063" max="13063" width="15.7109375" style="507" customWidth="1"/>
    <col min="13064" max="13064" width="21.5703125" style="507" customWidth="1"/>
    <col min="13065" max="13065" width="20.5703125" style="507" customWidth="1"/>
    <col min="13066" max="13066" width="19.7109375" style="507" customWidth="1"/>
    <col min="13067" max="13067" width="19.5703125" style="507" customWidth="1"/>
    <col min="13068" max="13068" width="17" style="507" customWidth="1"/>
    <col min="13069" max="13069" width="13.5703125" style="507" customWidth="1"/>
    <col min="13070" max="13070" width="19.5703125" style="507" customWidth="1"/>
    <col min="13071" max="13071" width="18.42578125" style="507" customWidth="1"/>
    <col min="13072" max="13072" width="18.7109375" style="507" customWidth="1"/>
    <col min="13073" max="13073" width="16" style="507" customWidth="1"/>
    <col min="13074" max="13074" width="19.7109375" style="507" customWidth="1"/>
    <col min="13075" max="13075" width="23.140625" style="507" customWidth="1"/>
    <col min="13076" max="13076" width="26" style="507" customWidth="1"/>
    <col min="13077" max="13077" width="28.5703125" style="507" customWidth="1"/>
    <col min="13078" max="13078" width="22.5703125" style="507" customWidth="1"/>
    <col min="13079" max="13079" width="22" style="507" customWidth="1"/>
    <col min="13080" max="13080" width="18.140625" style="507" customWidth="1"/>
    <col min="13081" max="13081" width="21.85546875" style="507" customWidth="1"/>
    <col min="13082" max="13082" width="16.5703125" style="507" customWidth="1"/>
    <col min="13083" max="13083" width="14.140625" style="507" customWidth="1"/>
    <col min="13084" max="13084" width="46.85546875" style="507" customWidth="1"/>
    <col min="13085" max="13085" width="22.85546875" style="507" customWidth="1"/>
    <col min="13086" max="13086" width="18.7109375" style="507" customWidth="1"/>
    <col min="13087" max="13087" width="14.5703125" style="507" customWidth="1"/>
    <col min="13088" max="13088" width="16.5703125" style="507" customWidth="1"/>
    <col min="13089" max="13089" width="20.28515625" style="507" customWidth="1"/>
    <col min="13090" max="13090" width="16.5703125" style="507" customWidth="1"/>
    <col min="13091" max="13091" width="3.7109375" style="507" customWidth="1"/>
    <col min="13092" max="13092" width="16.5703125" style="507" customWidth="1"/>
    <col min="13093" max="13093" width="2.42578125" style="507" customWidth="1"/>
    <col min="13094" max="13312" width="9.140625" style="507"/>
    <col min="13313" max="13313" width="2.85546875" style="507" customWidth="1"/>
    <col min="13314" max="13314" width="6.7109375" style="507" customWidth="1"/>
    <col min="13315" max="13315" width="42.5703125" style="507" customWidth="1"/>
    <col min="13316" max="13316" width="20.85546875" style="507" customWidth="1"/>
    <col min="13317" max="13317" width="20.7109375" style="507" customWidth="1"/>
    <col min="13318" max="13318" width="22.28515625" style="507" bestFit="1" customWidth="1"/>
    <col min="13319" max="13319" width="15.7109375" style="507" customWidth="1"/>
    <col min="13320" max="13320" width="21.5703125" style="507" customWidth="1"/>
    <col min="13321" max="13321" width="20.5703125" style="507" customWidth="1"/>
    <col min="13322" max="13322" width="19.7109375" style="507" customWidth="1"/>
    <col min="13323" max="13323" width="19.5703125" style="507" customWidth="1"/>
    <col min="13324" max="13324" width="17" style="507" customWidth="1"/>
    <col min="13325" max="13325" width="13.5703125" style="507" customWidth="1"/>
    <col min="13326" max="13326" width="19.5703125" style="507" customWidth="1"/>
    <col min="13327" max="13327" width="18.42578125" style="507" customWidth="1"/>
    <col min="13328" max="13328" width="18.7109375" style="507" customWidth="1"/>
    <col min="13329" max="13329" width="16" style="507" customWidth="1"/>
    <col min="13330" max="13330" width="19.7109375" style="507" customWidth="1"/>
    <col min="13331" max="13331" width="23.140625" style="507" customWidth="1"/>
    <col min="13332" max="13332" width="26" style="507" customWidth="1"/>
    <col min="13333" max="13333" width="28.5703125" style="507" customWidth="1"/>
    <col min="13334" max="13334" width="22.5703125" style="507" customWidth="1"/>
    <col min="13335" max="13335" width="22" style="507" customWidth="1"/>
    <col min="13336" max="13336" width="18.140625" style="507" customWidth="1"/>
    <col min="13337" max="13337" width="21.85546875" style="507" customWidth="1"/>
    <col min="13338" max="13338" width="16.5703125" style="507" customWidth="1"/>
    <col min="13339" max="13339" width="14.140625" style="507" customWidth="1"/>
    <col min="13340" max="13340" width="46.85546875" style="507" customWidth="1"/>
    <col min="13341" max="13341" width="22.85546875" style="507" customWidth="1"/>
    <col min="13342" max="13342" width="18.7109375" style="507" customWidth="1"/>
    <col min="13343" max="13343" width="14.5703125" style="507" customWidth="1"/>
    <col min="13344" max="13344" width="16.5703125" style="507" customWidth="1"/>
    <col min="13345" max="13345" width="20.28515625" style="507" customWidth="1"/>
    <col min="13346" max="13346" width="16.5703125" style="507" customWidth="1"/>
    <col min="13347" max="13347" width="3.7109375" style="507" customWidth="1"/>
    <col min="13348" max="13348" width="16.5703125" style="507" customWidth="1"/>
    <col min="13349" max="13349" width="2.42578125" style="507" customWidth="1"/>
    <col min="13350" max="13568" width="9.140625" style="507"/>
    <col min="13569" max="13569" width="2.85546875" style="507" customWidth="1"/>
    <col min="13570" max="13570" width="6.7109375" style="507" customWidth="1"/>
    <col min="13571" max="13571" width="42.5703125" style="507" customWidth="1"/>
    <col min="13572" max="13572" width="20.85546875" style="507" customWidth="1"/>
    <col min="13573" max="13573" width="20.7109375" style="507" customWidth="1"/>
    <col min="13574" max="13574" width="22.28515625" style="507" bestFit="1" customWidth="1"/>
    <col min="13575" max="13575" width="15.7109375" style="507" customWidth="1"/>
    <col min="13576" max="13576" width="21.5703125" style="507" customWidth="1"/>
    <col min="13577" max="13577" width="20.5703125" style="507" customWidth="1"/>
    <col min="13578" max="13578" width="19.7109375" style="507" customWidth="1"/>
    <col min="13579" max="13579" width="19.5703125" style="507" customWidth="1"/>
    <col min="13580" max="13580" width="17" style="507" customWidth="1"/>
    <col min="13581" max="13581" width="13.5703125" style="507" customWidth="1"/>
    <col min="13582" max="13582" width="19.5703125" style="507" customWidth="1"/>
    <col min="13583" max="13583" width="18.42578125" style="507" customWidth="1"/>
    <col min="13584" max="13584" width="18.7109375" style="507" customWidth="1"/>
    <col min="13585" max="13585" width="16" style="507" customWidth="1"/>
    <col min="13586" max="13586" width="19.7109375" style="507" customWidth="1"/>
    <col min="13587" max="13587" width="23.140625" style="507" customWidth="1"/>
    <col min="13588" max="13588" width="26" style="507" customWidth="1"/>
    <col min="13589" max="13589" width="28.5703125" style="507" customWidth="1"/>
    <col min="13590" max="13590" width="22.5703125" style="507" customWidth="1"/>
    <col min="13591" max="13591" width="22" style="507" customWidth="1"/>
    <col min="13592" max="13592" width="18.140625" style="507" customWidth="1"/>
    <col min="13593" max="13593" width="21.85546875" style="507" customWidth="1"/>
    <col min="13594" max="13594" width="16.5703125" style="507" customWidth="1"/>
    <col min="13595" max="13595" width="14.140625" style="507" customWidth="1"/>
    <col min="13596" max="13596" width="46.85546875" style="507" customWidth="1"/>
    <col min="13597" max="13597" width="22.85546875" style="507" customWidth="1"/>
    <col min="13598" max="13598" width="18.7109375" style="507" customWidth="1"/>
    <col min="13599" max="13599" width="14.5703125" style="507" customWidth="1"/>
    <col min="13600" max="13600" width="16.5703125" style="507" customWidth="1"/>
    <col min="13601" max="13601" width="20.28515625" style="507" customWidth="1"/>
    <col min="13602" max="13602" width="16.5703125" style="507" customWidth="1"/>
    <col min="13603" max="13603" width="3.7109375" style="507" customWidth="1"/>
    <col min="13604" max="13604" width="16.5703125" style="507" customWidth="1"/>
    <col min="13605" max="13605" width="2.42578125" style="507" customWidth="1"/>
    <col min="13606" max="13824" width="9.140625" style="507"/>
    <col min="13825" max="13825" width="2.85546875" style="507" customWidth="1"/>
    <col min="13826" max="13826" width="6.7109375" style="507" customWidth="1"/>
    <col min="13827" max="13827" width="42.5703125" style="507" customWidth="1"/>
    <col min="13828" max="13828" width="20.85546875" style="507" customWidth="1"/>
    <col min="13829" max="13829" width="20.7109375" style="507" customWidth="1"/>
    <col min="13830" max="13830" width="22.28515625" style="507" bestFit="1" customWidth="1"/>
    <col min="13831" max="13831" width="15.7109375" style="507" customWidth="1"/>
    <col min="13832" max="13832" width="21.5703125" style="507" customWidth="1"/>
    <col min="13833" max="13833" width="20.5703125" style="507" customWidth="1"/>
    <col min="13834" max="13834" width="19.7109375" style="507" customWidth="1"/>
    <col min="13835" max="13835" width="19.5703125" style="507" customWidth="1"/>
    <col min="13836" max="13836" width="17" style="507" customWidth="1"/>
    <col min="13837" max="13837" width="13.5703125" style="507" customWidth="1"/>
    <col min="13838" max="13838" width="19.5703125" style="507" customWidth="1"/>
    <col min="13839" max="13839" width="18.42578125" style="507" customWidth="1"/>
    <col min="13840" max="13840" width="18.7109375" style="507" customWidth="1"/>
    <col min="13841" max="13841" width="16" style="507" customWidth="1"/>
    <col min="13842" max="13842" width="19.7109375" style="507" customWidth="1"/>
    <col min="13843" max="13843" width="23.140625" style="507" customWidth="1"/>
    <col min="13844" max="13844" width="26" style="507" customWidth="1"/>
    <col min="13845" max="13845" width="28.5703125" style="507" customWidth="1"/>
    <col min="13846" max="13846" width="22.5703125" style="507" customWidth="1"/>
    <col min="13847" max="13847" width="22" style="507" customWidth="1"/>
    <col min="13848" max="13848" width="18.140625" style="507" customWidth="1"/>
    <col min="13849" max="13849" width="21.85546875" style="507" customWidth="1"/>
    <col min="13850" max="13850" width="16.5703125" style="507" customWidth="1"/>
    <col min="13851" max="13851" width="14.140625" style="507" customWidth="1"/>
    <col min="13852" max="13852" width="46.85546875" style="507" customWidth="1"/>
    <col min="13853" max="13853" width="22.85546875" style="507" customWidth="1"/>
    <col min="13854" max="13854" width="18.7109375" style="507" customWidth="1"/>
    <col min="13855" max="13855" width="14.5703125" style="507" customWidth="1"/>
    <col min="13856" max="13856" width="16.5703125" style="507" customWidth="1"/>
    <col min="13857" max="13857" width="20.28515625" style="507" customWidth="1"/>
    <col min="13858" max="13858" width="16.5703125" style="507" customWidth="1"/>
    <col min="13859" max="13859" width="3.7109375" style="507" customWidth="1"/>
    <col min="13860" max="13860" width="16.5703125" style="507" customWidth="1"/>
    <col min="13861" max="13861" width="2.42578125" style="507" customWidth="1"/>
    <col min="13862" max="14080" width="9.140625" style="507"/>
    <col min="14081" max="14081" width="2.85546875" style="507" customWidth="1"/>
    <col min="14082" max="14082" width="6.7109375" style="507" customWidth="1"/>
    <col min="14083" max="14083" width="42.5703125" style="507" customWidth="1"/>
    <col min="14084" max="14084" width="20.85546875" style="507" customWidth="1"/>
    <col min="14085" max="14085" width="20.7109375" style="507" customWidth="1"/>
    <col min="14086" max="14086" width="22.28515625" style="507" bestFit="1" customWidth="1"/>
    <col min="14087" max="14087" width="15.7109375" style="507" customWidth="1"/>
    <col min="14088" max="14088" width="21.5703125" style="507" customWidth="1"/>
    <col min="14089" max="14089" width="20.5703125" style="507" customWidth="1"/>
    <col min="14090" max="14090" width="19.7109375" style="507" customWidth="1"/>
    <col min="14091" max="14091" width="19.5703125" style="507" customWidth="1"/>
    <col min="14092" max="14092" width="17" style="507" customWidth="1"/>
    <col min="14093" max="14093" width="13.5703125" style="507" customWidth="1"/>
    <col min="14094" max="14094" width="19.5703125" style="507" customWidth="1"/>
    <col min="14095" max="14095" width="18.42578125" style="507" customWidth="1"/>
    <col min="14096" max="14096" width="18.7109375" style="507" customWidth="1"/>
    <col min="14097" max="14097" width="16" style="507" customWidth="1"/>
    <col min="14098" max="14098" width="19.7109375" style="507" customWidth="1"/>
    <col min="14099" max="14099" width="23.140625" style="507" customWidth="1"/>
    <col min="14100" max="14100" width="26" style="507" customWidth="1"/>
    <col min="14101" max="14101" width="28.5703125" style="507" customWidth="1"/>
    <col min="14102" max="14102" width="22.5703125" style="507" customWidth="1"/>
    <col min="14103" max="14103" width="22" style="507" customWidth="1"/>
    <col min="14104" max="14104" width="18.140625" style="507" customWidth="1"/>
    <col min="14105" max="14105" width="21.85546875" style="507" customWidth="1"/>
    <col min="14106" max="14106" width="16.5703125" style="507" customWidth="1"/>
    <col min="14107" max="14107" width="14.140625" style="507" customWidth="1"/>
    <col min="14108" max="14108" width="46.85546875" style="507" customWidth="1"/>
    <col min="14109" max="14109" width="22.85546875" style="507" customWidth="1"/>
    <col min="14110" max="14110" width="18.7109375" style="507" customWidth="1"/>
    <col min="14111" max="14111" width="14.5703125" style="507" customWidth="1"/>
    <col min="14112" max="14112" width="16.5703125" style="507" customWidth="1"/>
    <col min="14113" max="14113" width="20.28515625" style="507" customWidth="1"/>
    <col min="14114" max="14114" width="16.5703125" style="507" customWidth="1"/>
    <col min="14115" max="14115" width="3.7109375" style="507" customWidth="1"/>
    <col min="14116" max="14116" width="16.5703125" style="507" customWidth="1"/>
    <col min="14117" max="14117" width="2.42578125" style="507" customWidth="1"/>
    <col min="14118" max="14336" width="9.140625" style="507"/>
    <col min="14337" max="14337" width="2.85546875" style="507" customWidth="1"/>
    <col min="14338" max="14338" width="6.7109375" style="507" customWidth="1"/>
    <col min="14339" max="14339" width="42.5703125" style="507" customWidth="1"/>
    <col min="14340" max="14340" width="20.85546875" style="507" customWidth="1"/>
    <col min="14341" max="14341" width="20.7109375" style="507" customWidth="1"/>
    <col min="14342" max="14342" width="22.28515625" style="507" bestFit="1" customWidth="1"/>
    <col min="14343" max="14343" width="15.7109375" style="507" customWidth="1"/>
    <col min="14344" max="14344" width="21.5703125" style="507" customWidth="1"/>
    <col min="14345" max="14345" width="20.5703125" style="507" customWidth="1"/>
    <col min="14346" max="14346" width="19.7109375" style="507" customWidth="1"/>
    <col min="14347" max="14347" width="19.5703125" style="507" customWidth="1"/>
    <col min="14348" max="14348" width="17" style="507" customWidth="1"/>
    <col min="14349" max="14349" width="13.5703125" style="507" customWidth="1"/>
    <col min="14350" max="14350" width="19.5703125" style="507" customWidth="1"/>
    <col min="14351" max="14351" width="18.42578125" style="507" customWidth="1"/>
    <col min="14352" max="14352" width="18.7109375" style="507" customWidth="1"/>
    <col min="14353" max="14353" width="16" style="507" customWidth="1"/>
    <col min="14354" max="14354" width="19.7109375" style="507" customWidth="1"/>
    <col min="14355" max="14355" width="23.140625" style="507" customWidth="1"/>
    <col min="14356" max="14356" width="26" style="507" customWidth="1"/>
    <col min="14357" max="14357" width="28.5703125" style="507" customWidth="1"/>
    <col min="14358" max="14358" width="22.5703125" style="507" customWidth="1"/>
    <col min="14359" max="14359" width="22" style="507" customWidth="1"/>
    <col min="14360" max="14360" width="18.140625" style="507" customWidth="1"/>
    <col min="14361" max="14361" width="21.85546875" style="507" customWidth="1"/>
    <col min="14362" max="14362" width="16.5703125" style="507" customWidth="1"/>
    <col min="14363" max="14363" width="14.140625" style="507" customWidth="1"/>
    <col min="14364" max="14364" width="46.85546875" style="507" customWidth="1"/>
    <col min="14365" max="14365" width="22.85546875" style="507" customWidth="1"/>
    <col min="14366" max="14366" width="18.7109375" style="507" customWidth="1"/>
    <col min="14367" max="14367" width="14.5703125" style="507" customWidth="1"/>
    <col min="14368" max="14368" width="16.5703125" style="507" customWidth="1"/>
    <col min="14369" max="14369" width="20.28515625" style="507" customWidth="1"/>
    <col min="14370" max="14370" width="16.5703125" style="507" customWidth="1"/>
    <col min="14371" max="14371" width="3.7109375" style="507" customWidth="1"/>
    <col min="14372" max="14372" width="16.5703125" style="507" customWidth="1"/>
    <col min="14373" max="14373" width="2.42578125" style="507" customWidth="1"/>
    <col min="14374" max="14592" width="9.140625" style="507"/>
    <col min="14593" max="14593" width="2.85546875" style="507" customWidth="1"/>
    <col min="14594" max="14594" width="6.7109375" style="507" customWidth="1"/>
    <col min="14595" max="14595" width="42.5703125" style="507" customWidth="1"/>
    <col min="14596" max="14596" width="20.85546875" style="507" customWidth="1"/>
    <col min="14597" max="14597" width="20.7109375" style="507" customWidth="1"/>
    <col min="14598" max="14598" width="22.28515625" style="507" bestFit="1" customWidth="1"/>
    <col min="14599" max="14599" width="15.7109375" style="507" customWidth="1"/>
    <col min="14600" max="14600" width="21.5703125" style="507" customWidth="1"/>
    <col min="14601" max="14601" width="20.5703125" style="507" customWidth="1"/>
    <col min="14602" max="14602" width="19.7109375" style="507" customWidth="1"/>
    <col min="14603" max="14603" width="19.5703125" style="507" customWidth="1"/>
    <col min="14604" max="14604" width="17" style="507" customWidth="1"/>
    <col min="14605" max="14605" width="13.5703125" style="507" customWidth="1"/>
    <col min="14606" max="14606" width="19.5703125" style="507" customWidth="1"/>
    <col min="14607" max="14607" width="18.42578125" style="507" customWidth="1"/>
    <col min="14608" max="14608" width="18.7109375" style="507" customWidth="1"/>
    <col min="14609" max="14609" width="16" style="507" customWidth="1"/>
    <col min="14610" max="14610" width="19.7109375" style="507" customWidth="1"/>
    <col min="14611" max="14611" width="23.140625" style="507" customWidth="1"/>
    <col min="14612" max="14612" width="26" style="507" customWidth="1"/>
    <col min="14613" max="14613" width="28.5703125" style="507" customWidth="1"/>
    <col min="14614" max="14614" width="22.5703125" style="507" customWidth="1"/>
    <col min="14615" max="14615" width="22" style="507" customWidth="1"/>
    <col min="14616" max="14616" width="18.140625" style="507" customWidth="1"/>
    <col min="14617" max="14617" width="21.85546875" style="507" customWidth="1"/>
    <col min="14618" max="14618" width="16.5703125" style="507" customWidth="1"/>
    <col min="14619" max="14619" width="14.140625" style="507" customWidth="1"/>
    <col min="14620" max="14620" width="46.85546875" style="507" customWidth="1"/>
    <col min="14621" max="14621" width="22.85546875" style="507" customWidth="1"/>
    <col min="14622" max="14622" width="18.7109375" style="507" customWidth="1"/>
    <col min="14623" max="14623" width="14.5703125" style="507" customWidth="1"/>
    <col min="14624" max="14624" width="16.5703125" style="507" customWidth="1"/>
    <col min="14625" max="14625" width="20.28515625" style="507" customWidth="1"/>
    <col min="14626" max="14626" width="16.5703125" style="507" customWidth="1"/>
    <col min="14627" max="14627" width="3.7109375" style="507" customWidth="1"/>
    <col min="14628" max="14628" width="16.5703125" style="507" customWidth="1"/>
    <col min="14629" max="14629" width="2.42578125" style="507" customWidth="1"/>
    <col min="14630" max="14848" width="9.140625" style="507"/>
    <col min="14849" max="14849" width="2.85546875" style="507" customWidth="1"/>
    <col min="14850" max="14850" width="6.7109375" style="507" customWidth="1"/>
    <col min="14851" max="14851" width="42.5703125" style="507" customWidth="1"/>
    <col min="14852" max="14852" width="20.85546875" style="507" customWidth="1"/>
    <col min="14853" max="14853" width="20.7109375" style="507" customWidth="1"/>
    <col min="14854" max="14854" width="22.28515625" style="507" bestFit="1" customWidth="1"/>
    <col min="14855" max="14855" width="15.7109375" style="507" customWidth="1"/>
    <col min="14856" max="14856" width="21.5703125" style="507" customWidth="1"/>
    <col min="14857" max="14857" width="20.5703125" style="507" customWidth="1"/>
    <col min="14858" max="14858" width="19.7109375" style="507" customWidth="1"/>
    <col min="14859" max="14859" width="19.5703125" style="507" customWidth="1"/>
    <col min="14860" max="14860" width="17" style="507" customWidth="1"/>
    <col min="14861" max="14861" width="13.5703125" style="507" customWidth="1"/>
    <col min="14862" max="14862" width="19.5703125" style="507" customWidth="1"/>
    <col min="14863" max="14863" width="18.42578125" style="507" customWidth="1"/>
    <col min="14864" max="14864" width="18.7109375" style="507" customWidth="1"/>
    <col min="14865" max="14865" width="16" style="507" customWidth="1"/>
    <col min="14866" max="14866" width="19.7109375" style="507" customWidth="1"/>
    <col min="14867" max="14867" width="23.140625" style="507" customWidth="1"/>
    <col min="14868" max="14868" width="26" style="507" customWidth="1"/>
    <col min="14869" max="14869" width="28.5703125" style="507" customWidth="1"/>
    <col min="14870" max="14870" width="22.5703125" style="507" customWidth="1"/>
    <col min="14871" max="14871" width="22" style="507" customWidth="1"/>
    <col min="14872" max="14872" width="18.140625" style="507" customWidth="1"/>
    <col min="14873" max="14873" width="21.85546875" style="507" customWidth="1"/>
    <col min="14874" max="14874" width="16.5703125" style="507" customWidth="1"/>
    <col min="14875" max="14875" width="14.140625" style="507" customWidth="1"/>
    <col min="14876" max="14876" width="46.85546875" style="507" customWidth="1"/>
    <col min="14877" max="14877" width="22.85546875" style="507" customWidth="1"/>
    <col min="14878" max="14878" width="18.7109375" style="507" customWidth="1"/>
    <col min="14879" max="14879" width="14.5703125" style="507" customWidth="1"/>
    <col min="14880" max="14880" width="16.5703125" style="507" customWidth="1"/>
    <col min="14881" max="14881" width="20.28515625" style="507" customWidth="1"/>
    <col min="14882" max="14882" width="16.5703125" style="507" customWidth="1"/>
    <col min="14883" max="14883" width="3.7109375" style="507" customWidth="1"/>
    <col min="14884" max="14884" width="16.5703125" style="507" customWidth="1"/>
    <col min="14885" max="14885" width="2.42578125" style="507" customWidth="1"/>
    <col min="14886" max="15104" width="9.140625" style="507"/>
    <col min="15105" max="15105" width="2.85546875" style="507" customWidth="1"/>
    <col min="15106" max="15106" width="6.7109375" style="507" customWidth="1"/>
    <col min="15107" max="15107" width="42.5703125" style="507" customWidth="1"/>
    <col min="15108" max="15108" width="20.85546875" style="507" customWidth="1"/>
    <col min="15109" max="15109" width="20.7109375" style="507" customWidth="1"/>
    <col min="15110" max="15110" width="22.28515625" style="507" bestFit="1" customWidth="1"/>
    <col min="15111" max="15111" width="15.7109375" style="507" customWidth="1"/>
    <col min="15112" max="15112" width="21.5703125" style="507" customWidth="1"/>
    <col min="15113" max="15113" width="20.5703125" style="507" customWidth="1"/>
    <col min="15114" max="15114" width="19.7109375" style="507" customWidth="1"/>
    <col min="15115" max="15115" width="19.5703125" style="507" customWidth="1"/>
    <col min="15116" max="15116" width="17" style="507" customWidth="1"/>
    <col min="15117" max="15117" width="13.5703125" style="507" customWidth="1"/>
    <col min="15118" max="15118" width="19.5703125" style="507" customWidth="1"/>
    <col min="15119" max="15119" width="18.42578125" style="507" customWidth="1"/>
    <col min="15120" max="15120" width="18.7109375" style="507" customWidth="1"/>
    <col min="15121" max="15121" width="16" style="507" customWidth="1"/>
    <col min="15122" max="15122" width="19.7109375" style="507" customWidth="1"/>
    <col min="15123" max="15123" width="23.140625" style="507" customWidth="1"/>
    <col min="15124" max="15124" width="26" style="507" customWidth="1"/>
    <col min="15125" max="15125" width="28.5703125" style="507" customWidth="1"/>
    <col min="15126" max="15126" width="22.5703125" style="507" customWidth="1"/>
    <col min="15127" max="15127" width="22" style="507" customWidth="1"/>
    <col min="15128" max="15128" width="18.140625" style="507" customWidth="1"/>
    <col min="15129" max="15129" width="21.85546875" style="507" customWidth="1"/>
    <col min="15130" max="15130" width="16.5703125" style="507" customWidth="1"/>
    <col min="15131" max="15131" width="14.140625" style="507" customWidth="1"/>
    <col min="15132" max="15132" width="46.85546875" style="507" customWidth="1"/>
    <col min="15133" max="15133" width="22.85546875" style="507" customWidth="1"/>
    <col min="15134" max="15134" width="18.7109375" style="507" customWidth="1"/>
    <col min="15135" max="15135" width="14.5703125" style="507" customWidth="1"/>
    <col min="15136" max="15136" width="16.5703125" style="507" customWidth="1"/>
    <col min="15137" max="15137" width="20.28515625" style="507" customWidth="1"/>
    <col min="15138" max="15138" width="16.5703125" style="507" customWidth="1"/>
    <col min="15139" max="15139" width="3.7109375" style="507" customWidth="1"/>
    <col min="15140" max="15140" width="16.5703125" style="507" customWidth="1"/>
    <col min="15141" max="15141" width="2.42578125" style="507" customWidth="1"/>
    <col min="15142" max="15360" width="9.140625" style="507"/>
    <col min="15361" max="15361" width="2.85546875" style="507" customWidth="1"/>
    <col min="15362" max="15362" width="6.7109375" style="507" customWidth="1"/>
    <col min="15363" max="15363" width="42.5703125" style="507" customWidth="1"/>
    <col min="15364" max="15364" width="20.85546875" style="507" customWidth="1"/>
    <col min="15365" max="15365" width="20.7109375" style="507" customWidth="1"/>
    <col min="15366" max="15366" width="22.28515625" style="507" bestFit="1" customWidth="1"/>
    <col min="15367" max="15367" width="15.7109375" style="507" customWidth="1"/>
    <col min="15368" max="15368" width="21.5703125" style="507" customWidth="1"/>
    <col min="15369" max="15369" width="20.5703125" style="507" customWidth="1"/>
    <col min="15370" max="15370" width="19.7109375" style="507" customWidth="1"/>
    <col min="15371" max="15371" width="19.5703125" style="507" customWidth="1"/>
    <col min="15372" max="15372" width="17" style="507" customWidth="1"/>
    <col min="15373" max="15373" width="13.5703125" style="507" customWidth="1"/>
    <col min="15374" max="15374" width="19.5703125" style="507" customWidth="1"/>
    <col min="15375" max="15375" width="18.42578125" style="507" customWidth="1"/>
    <col min="15376" max="15376" width="18.7109375" style="507" customWidth="1"/>
    <col min="15377" max="15377" width="16" style="507" customWidth="1"/>
    <col min="15378" max="15378" width="19.7109375" style="507" customWidth="1"/>
    <col min="15379" max="15379" width="23.140625" style="507" customWidth="1"/>
    <col min="15380" max="15380" width="26" style="507" customWidth="1"/>
    <col min="15381" max="15381" width="28.5703125" style="507" customWidth="1"/>
    <col min="15382" max="15382" width="22.5703125" style="507" customWidth="1"/>
    <col min="15383" max="15383" width="22" style="507" customWidth="1"/>
    <col min="15384" max="15384" width="18.140625" style="507" customWidth="1"/>
    <col min="15385" max="15385" width="21.85546875" style="507" customWidth="1"/>
    <col min="15386" max="15386" width="16.5703125" style="507" customWidth="1"/>
    <col min="15387" max="15387" width="14.140625" style="507" customWidth="1"/>
    <col min="15388" max="15388" width="46.85546875" style="507" customWidth="1"/>
    <col min="15389" max="15389" width="22.85546875" style="507" customWidth="1"/>
    <col min="15390" max="15390" width="18.7109375" style="507" customWidth="1"/>
    <col min="15391" max="15391" width="14.5703125" style="507" customWidth="1"/>
    <col min="15392" max="15392" width="16.5703125" style="507" customWidth="1"/>
    <col min="15393" max="15393" width="20.28515625" style="507" customWidth="1"/>
    <col min="15394" max="15394" width="16.5703125" style="507" customWidth="1"/>
    <col min="15395" max="15395" width="3.7109375" style="507" customWidth="1"/>
    <col min="15396" max="15396" width="16.5703125" style="507" customWidth="1"/>
    <col min="15397" max="15397" width="2.42578125" style="507" customWidth="1"/>
    <col min="15398" max="15616" width="9.140625" style="507"/>
    <col min="15617" max="15617" width="2.85546875" style="507" customWidth="1"/>
    <col min="15618" max="15618" width="6.7109375" style="507" customWidth="1"/>
    <col min="15619" max="15619" width="42.5703125" style="507" customWidth="1"/>
    <col min="15620" max="15620" width="20.85546875" style="507" customWidth="1"/>
    <col min="15621" max="15621" width="20.7109375" style="507" customWidth="1"/>
    <col min="15622" max="15622" width="22.28515625" style="507" bestFit="1" customWidth="1"/>
    <col min="15623" max="15623" width="15.7109375" style="507" customWidth="1"/>
    <col min="15624" max="15624" width="21.5703125" style="507" customWidth="1"/>
    <col min="15625" max="15625" width="20.5703125" style="507" customWidth="1"/>
    <col min="15626" max="15626" width="19.7109375" style="507" customWidth="1"/>
    <col min="15627" max="15627" width="19.5703125" style="507" customWidth="1"/>
    <col min="15628" max="15628" width="17" style="507" customWidth="1"/>
    <col min="15629" max="15629" width="13.5703125" style="507" customWidth="1"/>
    <col min="15630" max="15630" width="19.5703125" style="507" customWidth="1"/>
    <col min="15631" max="15631" width="18.42578125" style="507" customWidth="1"/>
    <col min="15632" max="15632" width="18.7109375" style="507" customWidth="1"/>
    <col min="15633" max="15633" width="16" style="507" customWidth="1"/>
    <col min="15634" max="15634" width="19.7109375" style="507" customWidth="1"/>
    <col min="15635" max="15635" width="23.140625" style="507" customWidth="1"/>
    <col min="15636" max="15636" width="26" style="507" customWidth="1"/>
    <col min="15637" max="15637" width="28.5703125" style="507" customWidth="1"/>
    <col min="15638" max="15638" width="22.5703125" style="507" customWidth="1"/>
    <col min="15639" max="15639" width="22" style="507" customWidth="1"/>
    <col min="15640" max="15640" width="18.140625" style="507" customWidth="1"/>
    <col min="15641" max="15641" width="21.85546875" style="507" customWidth="1"/>
    <col min="15642" max="15642" width="16.5703125" style="507" customWidth="1"/>
    <col min="15643" max="15643" width="14.140625" style="507" customWidth="1"/>
    <col min="15644" max="15644" width="46.85546875" style="507" customWidth="1"/>
    <col min="15645" max="15645" width="22.85546875" style="507" customWidth="1"/>
    <col min="15646" max="15646" width="18.7109375" style="507" customWidth="1"/>
    <col min="15647" max="15647" width="14.5703125" style="507" customWidth="1"/>
    <col min="15648" max="15648" width="16.5703125" style="507" customWidth="1"/>
    <col min="15649" max="15649" width="20.28515625" style="507" customWidth="1"/>
    <col min="15650" max="15650" width="16.5703125" style="507" customWidth="1"/>
    <col min="15651" max="15651" width="3.7109375" style="507" customWidth="1"/>
    <col min="15652" max="15652" width="16.5703125" style="507" customWidth="1"/>
    <col min="15653" max="15653" width="2.42578125" style="507" customWidth="1"/>
    <col min="15654" max="15872" width="9.140625" style="507"/>
    <col min="15873" max="15873" width="2.85546875" style="507" customWidth="1"/>
    <col min="15874" max="15874" width="6.7109375" style="507" customWidth="1"/>
    <col min="15875" max="15875" width="42.5703125" style="507" customWidth="1"/>
    <col min="15876" max="15876" width="20.85546875" style="507" customWidth="1"/>
    <col min="15877" max="15877" width="20.7109375" style="507" customWidth="1"/>
    <col min="15878" max="15878" width="22.28515625" style="507" bestFit="1" customWidth="1"/>
    <col min="15879" max="15879" width="15.7109375" style="507" customWidth="1"/>
    <col min="15880" max="15880" width="21.5703125" style="507" customWidth="1"/>
    <col min="15881" max="15881" width="20.5703125" style="507" customWidth="1"/>
    <col min="15882" max="15882" width="19.7109375" style="507" customWidth="1"/>
    <col min="15883" max="15883" width="19.5703125" style="507" customWidth="1"/>
    <col min="15884" max="15884" width="17" style="507" customWidth="1"/>
    <col min="15885" max="15885" width="13.5703125" style="507" customWidth="1"/>
    <col min="15886" max="15886" width="19.5703125" style="507" customWidth="1"/>
    <col min="15887" max="15887" width="18.42578125" style="507" customWidth="1"/>
    <col min="15888" max="15888" width="18.7109375" style="507" customWidth="1"/>
    <col min="15889" max="15889" width="16" style="507" customWidth="1"/>
    <col min="15890" max="15890" width="19.7109375" style="507" customWidth="1"/>
    <col min="15891" max="15891" width="23.140625" style="507" customWidth="1"/>
    <col min="15892" max="15892" width="26" style="507" customWidth="1"/>
    <col min="15893" max="15893" width="28.5703125" style="507" customWidth="1"/>
    <col min="15894" max="15894" width="22.5703125" style="507" customWidth="1"/>
    <col min="15895" max="15895" width="22" style="507" customWidth="1"/>
    <col min="15896" max="15896" width="18.140625" style="507" customWidth="1"/>
    <col min="15897" max="15897" width="21.85546875" style="507" customWidth="1"/>
    <col min="15898" max="15898" width="16.5703125" style="507" customWidth="1"/>
    <col min="15899" max="15899" width="14.140625" style="507" customWidth="1"/>
    <col min="15900" max="15900" width="46.85546875" style="507" customWidth="1"/>
    <col min="15901" max="15901" width="22.85546875" style="507" customWidth="1"/>
    <col min="15902" max="15902" width="18.7109375" style="507" customWidth="1"/>
    <col min="15903" max="15903" width="14.5703125" style="507" customWidth="1"/>
    <col min="15904" max="15904" width="16.5703125" style="507" customWidth="1"/>
    <col min="15905" max="15905" width="20.28515625" style="507" customWidth="1"/>
    <col min="15906" max="15906" width="16.5703125" style="507" customWidth="1"/>
    <col min="15907" max="15907" width="3.7109375" style="507" customWidth="1"/>
    <col min="15908" max="15908" width="16.5703125" style="507" customWidth="1"/>
    <col min="15909" max="15909" width="2.42578125" style="507" customWidth="1"/>
    <col min="15910" max="16128" width="9.140625" style="507"/>
    <col min="16129" max="16129" width="2.85546875" style="507" customWidth="1"/>
    <col min="16130" max="16130" width="6.7109375" style="507" customWidth="1"/>
    <col min="16131" max="16131" width="42.5703125" style="507" customWidth="1"/>
    <col min="16132" max="16132" width="20.85546875" style="507" customWidth="1"/>
    <col min="16133" max="16133" width="20.7109375" style="507" customWidth="1"/>
    <col min="16134" max="16134" width="22.28515625" style="507" bestFit="1" customWidth="1"/>
    <col min="16135" max="16135" width="15.7109375" style="507" customWidth="1"/>
    <col min="16136" max="16136" width="21.5703125" style="507" customWidth="1"/>
    <col min="16137" max="16137" width="20.5703125" style="507" customWidth="1"/>
    <col min="16138" max="16138" width="19.7109375" style="507" customWidth="1"/>
    <col min="16139" max="16139" width="19.5703125" style="507" customWidth="1"/>
    <col min="16140" max="16140" width="17" style="507" customWidth="1"/>
    <col min="16141" max="16141" width="13.5703125" style="507" customWidth="1"/>
    <col min="16142" max="16142" width="19.5703125" style="507" customWidth="1"/>
    <col min="16143" max="16143" width="18.42578125" style="507" customWidth="1"/>
    <col min="16144" max="16144" width="18.7109375" style="507" customWidth="1"/>
    <col min="16145" max="16145" width="16" style="507" customWidth="1"/>
    <col min="16146" max="16146" width="19.7109375" style="507" customWidth="1"/>
    <col min="16147" max="16147" width="23.140625" style="507" customWidth="1"/>
    <col min="16148" max="16148" width="26" style="507" customWidth="1"/>
    <col min="16149" max="16149" width="28.5703125" style="507" customWidth="1"/>
    <col min="16150" max="16150" width="22.5703125" style="507" customWidth="1"/>
    <col min="16151" max="16151" width="22" style="507" customWidth="1"/>
    <col min="16152" max="16152" width="18.140625" style="507" customWidth="1"/>
    <col min="16153" max="16153" width="21.85546875" style="507" customWidth="1"/>
    <col min="16154" max="16154" width="16.5703125" style="507" customWidth="1"/>
    <col min="16155" max="16155" width="14.140625" style="507" customWidth="1"/>
    <col min="16156" max="16156" width="46.85546875" style="507" customWidth="1"/>
    <col min="16157" max="16157" width="22.85546875" style="507" customWidth="1"/>
    <col min="16158" max="16158" width="18.7109375" style="507" customWidth="1"/>
    <col min="16159" max="16159" width="14.5703125" style="507" customWidth="1"/>
    <col min="16160" max="16160" width="16.5703125" style="507" customWidth="1"/>
    <col min="16161" max="16161" width="20.28515625" style="507" customWidth="1"/>
    <col min="16162" max="16162" width="16.5703125" style="507" customWidth="1"/>
    <col min="16163" max="16163" width="3.7109375" style="507" customWidth="1"/>
    <col min="16164" max="16164" width="16.5703125" style="507" customWidth="1"/>
    <col min="16165" max="16165" width="2.42578125" style="507" customWidth="1"/>
    <col min="16166" max="16384" width="9.140625" style="507"/>
  </cols>
  <sheetData>
    <row r="2" spans="2:37" outlineLevel="1"/>
    <row r="3" spans="2:37" ht="35.25" outlineLevel="1">
      <c r="G3" s="574"/>
      <c r="H3" s="123"/>
      <c r="I3" s="123"/>
      <c r="J3" s="123"/>
      <c r="K3" s="123"/>
    </row>
    <row r="4" spans="2:37" outlineLevel="1">
      <c r="G4" s="123"/>
      <c r="H4" s="123"/>
      <c r="I4" s="123"/>
      <c r="J4" s="123"/>
      <c r="K4" s="123"/>
    </row>
    <row r="5" spans="2:37" ht="30.75" customHeight="1" outlineLevel="1">
      <c r="B5" s="790" t="s">
        <v>323</v>
      </c>
      <c r="C5" s="790"/>
      <c r="D5" s="790"/>
      <c r="E5" s="790"/>
      <c r="F5" s="790"/>
      <c r="G5" s="790"/>
      <c r="H5" s="790"/>
      <c r="I5" s="790"/>
      <c r="J5" s="790"/>
      <c r="K5" s="790"/>
      <c r="L5" s="790"/>
      <c r="M5" s="790"/>
      <c r="N5" s="790"/>
      <c r="O5" s="790"/>
      <c r="P5" s="790"/>
      <c r="Q5" s="790"/>
      <c r="R5" s="790"/>
      <c r="S5" s="790"/>
      <c r="T5" s="790"/>
      <c r="U5" s="790"/>
      <c r="V5" s="790"/>
      <c r="W5" s="790"/>
      <c r="X5" s="790"/>
      <c r="Y5" s="790"/>
      <c r="Z5" s="790"/>
      <c r="AA5" s="790"/>
      <c r="AB5" s="790"/>
      <c r="AC5" s="790"/>
      <c r="AD5" s="790"/>
      <c r="AE5" s="790"/>
      <c r="AF5" s="790"/>
      <c r="AG5" s="790"/>
      <c r="AH5" s="790"/>
      <c r="AI5" s="571"/>
      <c r="AJ5" s="571"/>
    </row>
    <row r="6" spans="2:37" s="123" customFormat="1" ht="108" customHeight="1" outlineLevel="1">
      <c r="B6" s="790"/>
      <c r="C6" s="790"/>
      <c r="D6" s="790"/>
      <c r="E6" s="790"/>
      <c r="F6" s="790"/>
      <c r="G6" s="790"/>
      <c r="H6" s="790"/>
      <c r="I6" s="790"/>
      <c r="J6" s="790"/>
      <c r="K6" s="790"/>
      <c r="L6" s="790"/>
      <c r="M6" s="790"/>
      <c r="N6" s="790"/>
      <c r="O6" s="790"/>
      <c r="P6" s="790"/>
      <c r="Q6" s="790"/>
      <c r="R6" s="790"/>
      <c r="S6" s="790"/>
      <c r="T6" s="790"/>
      <c r="U6" s="790"/>
      <c r="V6" s="790"/>
      <c r="W6" s="790"/>
      <c r="X6" s="790"/>
      <c r="Y6" s="790"/>
      <c r="Z6" s="790"/>
      <c r="AA6" s="790"/>
      <c r="AB6" s="790"/>
      <c r="AC6" s="790"/>
      <c r="AD6" s="790"/>
      <c r="AE6" s="790"/>
      <c r="AF6" s="790"/>
      <c r="AG6" s="790"/>
      <c r="AH6" s="790"/>
      <c r="AI6" s="571"/>
      <c r="AJ6" s="571"/>
      <c r="AK6" s="76"/>
    </row>
    <row r="7" spans="2:37" ht="84" customHeight="1" outlineLevel="1">
      <c r="B7" s="509"/>
      <c r="C7" s="509"/>
      <c r="D7" s="509"/>
      <c r="E7" s="509"/>
      <c r="F7" s="509"/>
      <c r="G7" s="509"/>
      <c r="H7" s="509"/>
      <c r="I7" s="509"/>
      <c r="J7" s="509"/>
      <c r="K7" s="509"/>
      <c r="L7" s="509"/>
      <c r="M7" s="509"/>
      <c r="N7" s="509"/>
      <c r="O7" s="509"/>
      <c r="P7" s="509"/>
      <c r="Q7" s="509"/>
      <c r="R7" s="575"/>
      <c r="S7" s="509"/>
      <c r="T7" s="509"/>
      <c r="U7" s="509"/>
      <c r="V7" s="509"/>
      <c r="W7" s="509"/>
      <c r="X7" s="509"/>
      <c r="Y7" s="509"/>
      <c r="Z7" s="509"/>
      <c r="AA7" s="509"/>
      <c r="AB7" s="509"/>
      <c r="AC7" s="509"/>
      <c r="AD7" s="509"/>
      <c r="AE7" s="509"/>
      <c r="AF7" s="509"/>
      <c r="AG7" s="509"/>
      <c r="AH7" s="509"/>
      <c r="AI7" s="509"/>
      <c r="AJ7" s="509"/>
    </row>
    <row r="8" spans="2:37" ht="101.45" customHeight="1" outlineLevel="1">
      <c r="B8" s="791" t="s">
        <v>324</v>
      </c>
      <c r="C8" s="791"/>
      <c r="D8" s="791"/>
      <c r="E8" s="791"/>
      <c r="F8" s="791"/>
      <c r="G8" s="791"/>
      <c r="H8" s="791"/>
      <c r="I8" s="791"/>
      <c r="J8" s="791"/>
      <c r="K8" s="791"/>
      <c r="L8" s="791"/>
      <c r="M8" s="791"/>
      <c r="N8" s="791"/>
      <c r="O8" s="791"/>
      <c r="P8" s="791"/>
      <c r="Q8" s="791"/>
      <c r="R8" s="791"/>
      <c r="S8" s="791"/>
      <c r="T8" s="791"/>
      <c r="U8" s="791"/>
      <c r="V8" s="791"/>
      <c r="W8" s="791"/>
      <c r="X8" s="791"/>
      <c r="Y8" s="791"/>
      <c r="Z8" s="791"/>
      <c r="AA8" s="791"/>
      <c r="AB8" s="572"/>
      <c r="AC8" s="572"/>
      <c r="AD8" s="572"/>
      <c r="AE8" s="572"/>
      <c r="AF8" s="572"/>
      <c r="AG8" s="572"/>
      <c r="AH8" s="572"/>
      <c r="AI8" s="572"/>
      <c r="AJ8" s="572"/>
    </row>
    <row r="9" spans="2:37" ht="84.75" customHeight="1" outlineLevel="1">
      <c r="B9" s="572"/>
      <c r="C9" s="572"/>
      <c r="D9" s="572"/>
      <c r="E9" s="572"/>
      <c r="F9" s="572"/>
      <c r="G9" s="510"/>
      <c r="H9" s="572"/>
      <c r="I9" s="792"/>
      <c r="J9" s="792"/>
      <c r="K9" s="792"/>
      <c r="L9" s="792"/>
      <c r="M9" s="792"/>
      <c r="N9" s="792"/>
      <c r="O9" s="792"/>
      <c r="P9" s="572"/>
      <c r="Q9" s="572"/>
      <c r="R9" s="354"/>
      <c r="S9" s="572"/>
      <c r="T9" s="572"/>
      <c r="U9" s="572"/>
      <c r="V9" s="572"/>
      <c r="W9" s="572"/>
      <c r="X9" s="572"/>
      <c r="Y9" s="572"/>
      <c r="Z9" s="572"/>
      <c r="AA9" s="572"/>
      <c r="AB9" s="572"/>
      <c r="AC9" s="572"/>
      <c r="AD9" s="572"/>
      <c r="AE9" s="572"/>
      <c r="AF9" s="572"/>
      <c r="AG9" s="572"/>
      <c r="AH9" s="572"/>
      <c r="AI9" s="572"/>
      <c r="AJ9" s="572"/>
    </row>
    <row r="10" spans="2:37" ht="138" customHeight="1">
      <c r="B10" s="793" t="s">
        <v>0</v>
      </c>
      <c r="C10" s="793" t="s">
        <v>53</v>
      </c>
      <c r="D10" s="794" t="s">
        <v>86</v>
      </c>
      <c r="E10" s="795"/>
      <c r="F10" s="795"/>
      <c r="G10" s="796"/>
      <c r="H10" s="797" t="s">
        <v>325</v>
      </c>
      <c r="I10" s="797"/>
      <c r="J10" s="797"/>
      <c r="K10" s="797"/>
      <c r="L10" s="797"/>
      <c r="M10" s="797"/>
      <c r="N10" s="794" t="s">
        <v>147</v>
      </c>
      <c r="O10" s="795"/>
      <c r="P10" s="795"/>
      <c r="Q10" s="796"/>
      <c r="R10" s="798" t="s">
        <v>148</v>
      </c>
      <c r="S10" s="799"/>
      <c r="T10" s="799"/>
      <c r="U10" s="800"/>
      <c r="V10" s="801" t="s">
        <v>149</v>
      </c>
      <c r="W10" s="801"/>
      <c r="X10" s="801"/>
      <c r="Y10" s="801"/>
      <c r="Z10" s="801"/>
      <c r="AA10" s="801"/>
      <c r="AB10" s="802" t="s">
        <v>3</v>
      </c>
      <c r="AC10" s="803"/>
      <c r="AD10" s="803"/>
      <c r="AE10" s="803"/>
      <c r="AF10" s="803"/>
      <c r="AG10" s="803"/>
      <c r="AH10" s="803"/>
      <c r="AI10" s="511"/>
      <c r="AJ10" s="511"/>
    </row>
    <row r="11" spans="2:37" ht="46.9" customHeight="1">
      <c r="B11" s="793"/>
      <c r="C11" s="793"/>
      <c r="D11" s="804" t="s">
        <v>83</v>
      </c>
      <c r="E11" s="805"/>
      <c r="F11" s="805"/>
      <c r="G11" s="806"/>
      <c r="H11" s="804" t="s">
        <v>12</v>
      </c>
      <c r="I11" s="805"/>
      <c r="J11" s="805"/>
      <c r="K11" s="806"/>
      <c r="L11" s="793" t="s">
        <v>131</v>
      </c>
      <c r="M11" s="793"/>
      <c r="N11" s="804" t="s">
        <v>12</v>
      </c>
      <c r="O11" s="805"/>
      <c r="P11" s="805"/>
      <c r="Q11" s="806"/>
      <c r="R11" s="804" t="s">
        <v>12</v>
      </c>
      <c r="S11" s="805"/>
      <c r="T11" s="805"/>
      <c r="U11" s="806"/>
      <c r="V11" s="804" t="s">
        <v>12</v>
      </c>
      <c r="W11" s="805"/>
      <c r="X11" s="805"/>
      <c r="Y11" s="806"/>
      <c r="Z11" s="793" t="s">
        <v>131</v>
      </c>
      <c r="AA11" s="793"/>
      <c r="AB11" s="803" t="s">
        <v>13</v>
      </c>
      <c r="AC11" s="803" t="s">
        <v>103</v>
      </c>
      <c r="AD11" s="807" t="s">
        <v>12</v>
      </c>
      <c r="AE11" s="808"/>
      <c r="AF11" s="808"/>
      <c r="AG11" s="809"/>
      <c r="AH11" s="803" t="s">
        <v>14</v>
      </c>
      <c r="AI11" s="566"/>
      <c r="AJ11" s="566"/>
    </row>
    <row r="12" spans="2:37" ht="114" customHeight="1">
      <c r="B12" s="793"/>
      <c r="C12" s="793"/>
      <c r="D12" s="573" t="s">
        <v>52</v>
      </c>
      <c r="E12" s="573" t="s">
        <v>1</v>
      </c>
      <c r="F12" s="573" t="s">
        <v>2</v>
      </c>
      <c r="G12" s="573" t="s">
        <v>5</v>
      </c>
      <c r="H12" s="573" t="s">
        <v>52</v>
      </c>
      <c r="I12" s="573" t="s">
        <v>1</v>
      </c>
      <c r="J12" s="573" t="s">
        <v>2</v>
      </c>
      <c r="K12" s="573" t="s">
        <v>5</v>
      </c>
      <c r="L12" s="573" t="s">
        <v>55</v>
      </c>
      <c r="M12" s="573" t="s">
        <v>130</v>
      </c>
      <c r="N12" s="506" t="s">
        <v>52</v>
      </c>
      <c r="O12" s="506" t="s">
        <v>1</v>
      </c>
      <c r="P12" s="506" t="s">
        <v>2</v>
      </c>
      <c r="Q12" s="506" t="s">
        <v>5</v>
      </c>
      <c r="R12" s="506" t="s">
        <v>52</v>
      </c>
      <c r="S12" s="506" t="s">
        <v>1</v>
      </c>
      <c r="T12" s="506" t="s">
        <v>2</v>
      </c>
      <c r="U12" s="506" t="s">
        <v>5</v>
      </c>
      <c r="V12" s="506" t="s">
        <v>52</v>
      </c>
      <c r="W12" s="506" t="s">
        <v>1</v>
      </c>
      <c r="X12" s="506" t="s">
        <v>2</v>
      </c>
      <c r="Y12" s="506" t="s">
        <v>5</v>
      </c>
      <c r="Z12" s="573" t="s">
        <v>55</v>
      </c>
      <c r="AA12" s="573" t="s">
        <v>130</v>
      </c>
      <c r="AB12" s="803"/>
      <c r="AC12" s="803"/>
      <c r="AD12" s="512" t="s">
        <v>52</v>
      </c>
      <c r="AE12" s="512" t="s">
        <v>1</v>
      </c>
      <c r="AF12" s="512" t="s">
        <v>2</v>
      </c>
      <c r="AG12" s="512" t="s">
        <v>5</v>
      </c>
      <c r="AH12" s="803"/>
      <c r="AI12" s="566"/>
      <c r="AJ12" s="566"/>
    </row>
    <row r="13" spans="2:37" s="513" customFormat="1" ht="18.75">
      <c r="B13" s="568">
        <v>1</v>
      </c>
      <c r="C13" s="568">
        <v>2</v>
      </c>
      <c r="D13" s="568">
        <v>3</v>
      </c>
      <c r="E13" s="568">
        <v>4</v>
      </c>
      <c r="F13" s="568">
        <v>5</v>
      </c>
      <c r="G13" s="568">
        <v>6</v>
      </c>
      <c r="H13" s="568">
        <v>7</v>
      </c>
      <c r="I13" s="568">
        <v>8</v>
      </c>
      <c r="J13" s="568">
        <v>9</v>
      </c>
      <c r="K13" s="568">
        <v>10</v>
      </c>
      <c r="L13" s="568">
        <v>11</v>
      </c>
      <c r="M13" s="568">
        <v>12</v>
      </c>
      <c r="N13" s="568">
        <v>13</v>
      </c>
      <c r="O13" s="568">
        <v>14</v>
      </c>
      <c r="P13" s="568">
        <v>15</v>
      </c>
      <c r="Q13" s="568">
        <v>16</v>
      </c>
      <c r="R13" s="568">
        <v>17</v>
      </c>
      <c r="S13" s="568">
        <v>18</v>
      </c>
      <c r="T13" s="568">
        <v>19</v>
      </c>
      <c r="U13" s="568">
        <v>20</v>
      </c>
      <c r="V13" s="568">
        <v>21</v>
      </c>
      <c r="W13" s="568">
        <v>22</v>
      </c>
      <c r="X13" s="568">
        <v>23</v>
      </c>
      <c r="Y13" s="568">
        <v>24</v>
      </c>
      <c r="Z13" s="568">
        <v>25</v>
      </c>
      <c r="AA13" s="568">
        <v>26</v>
      </c>
      <c r="AB13" s="569">
        <v>27</v>
      </c>
      <c r="AC13" s="569">
        <v>28</v>
      </c>
      <c r="AD13" s="514">
        <v>29</v>
      </c>
      <c r="AE13" s="514">
        <v>30</v>
      </c>
      <c r="AF13" s="514">
        <v>31</v>
      </c>
      <c r="AG13" s="514">
        <v>32</v>
      </c>
      <c r="AH13" s="514">
        <v>33</v>
      </c>
      <c r="AI13" s="79"/>
      <c r="AJ13" s="79"/>
    </row>
    <row r="14" spans="2:37" s="513" customFormat="1" ht="39.950000000000003" customHeight="1">
      <c r="B14" s="810">
        <v>1</v>
      </c>
      <c r="C14" s="813" t="s">
        <v>326</v>
      </c>
      <c r="D14" s="816">
        <v>86706.87</v>
      </c>
      <c r="E14" s="816">
        <v>14447</v>
      </c>
      <c r="F14" s="816">
        <v>72259.87</v>
      </c>
      <c r="G14" s="816">
        <v>0</v>
      </c>
      <c r="H14" s="816">
        <v>108322.0003628</v>
      </c>
      <c r="I14" s="816">
        <v>31797.00016</v>
      </c>
      <c r="J14" s="816">
        <v>76525.000202800002</v>
      </c>
      <c r="K14" s="816">
        <v>0</v>
      </c>
      <c r="L14" s="828"/>
      <c r="M14" s="831"/>
      <c r="N14" s="834">
        <v>86706.87</v>
      </c>
      <c r="O14" s="816">
        <v>14447</v>
      </c>
      <c r="P14" s="816">
        <v>72259.87</v>
      </c>
      <c r="Q14" s="828">
        <v>0</v>
      </c>
      <c r="R14" s="816">
        <v>108296.89799999999</v>
      </c>
      <c r="S14" s="816">
        <v>31771.907999999999</v>
      </c>
      <c r="T14" s="816">
        <v>76524.989999999991</v>
      </c>
      <c r="U14" s="816"/>
      <c r="V14" s="816">
        <v>108296.89799999999</v>
      </c>
      <c r="W14" s="816">
        <v>31771.907999999999</v>
      </c>
      <c r="X14" s="816">
        <v>76524.989999999991</v>
      </c>
      <c r="Y14" s="819"/>
      <c r="Z14" s="822"/>
      <c r="AA14" s="825"/>
      <c r="AB14" s="576" t="s">
        <v>327</v>
      </c>
      <c r="AC14" s="577" t="s">
        <v>253</v>
      </c>
      <c r="AD14" s="578">
        <v>8073.4979999999996</v>
      </c>
      <c r="AE14" s="579"/>
      <c r="AF14" s="580">
        <v>8073.4979999999996</v>
      </c>
      <c r="AG14" s="532"/>
      <c r="AH14" s="581" t="s">
        <v>328</v>
      </c>
      <c r="AI14" s="515"/>
      <c r="AJ14" s="515"/>
    </row>
    <row r="15" spans="2:37" s="513" customFormat="1" ht="39.950000000000003" customHeight="1">
      <c r="B15" s="811"/>
      <c r="C15" s="814"/>
      <c r="D15" s="817"/>
      <c r="E15" s="817"/>
      <c r="F15" s="817"/>
      <c r="G15" s="817"/>
      <c r="H15" s="817"/>
      <c r="I15" s="817"/>
      <c r="J15" s="817"/>
      <c r="K15" s="817"/>
      <c r="L15" s="829"/>
      <c r="M15" s="832"/>
      <c r="N15" s="835"/>
      <c r="O15" s="817"/>
      <c r="P15" s="817"/>
      <c r="Q15" s="829"/>
      <c r="R15" s="817"/>
      <c r="S15" s="817"/>
      <c r="T15" s="817"/>
      <c r="U15" s="817"/>
      <c r="V15" s="817"/>
      <c r="W15" s="817"/>
      <c r="X15" s="817"/>
      <c r="Y15" s="820"/>
      <c r="Z15" s="823"/>
      <c r="AA15" s="826"/>
      <c r="AB15" s="576" t="s">
        <v>329</v>
      </c>
      <c r="AC15" s="577" t="s">
        <v>253</v>
      </c>
      <c r="AD15" s="578">
        <v>2850</v>
      </c>
      <c r="AE15" s="579"/>
      <c r="AF15" s="580">
        <v>2850</v>
      </c>
      <c r="AG15" s="532"/>
      <c r="AH15" s="532" t="s">
        <v>330</v>
      </c>
      <c r="AI15" s="515"/>
      <c r="AJ15" s="515"/>
    </row>
    <row r="16" spans="2:37" s="513" customFormat="1" ht="39.950000000000003" customHeight="1">
      <c r="B16" s="811"/>
      <c r="C16" s="814"/>
      <c r="D16" s="817"/>
      <c r="E16" s="817"/>
      <c r="F16" s="817"/>
      <c r="G16" s="817"/>
      <c r="H16" s="817"/>
      <c r="I16" s="817"/>
      <c r="J16" s="817"/>
      <c r="K16" s="817"/>
      <c r="L16" s="829"/>
      <c r="M16" s="832"/>
      <c r="N16" s="835"/>
      <c r="O16" s="817"/>
      <c r="P16" s="817"/>
      <c r="Q16" s="829"/>
      <c r="R16" s="817"/>
      <c r="S16" s="817"/>
      <c r="T16" s="817"/>
      <c r="U16" s="817"/>
      <c r="V16" s="817"/>
      <c r="W16" s="817"/>
      <c r="X16" s="817"/>
      <c r="Y16" s="820"/>
      <c r="Z16" s="823"/>
      <c r="AA16" s="826"/>
      <c r="AB16" s="576" t="s">
        <v>331</v>
      </c>
      <c r="AC16" s="577" t="s">
        <v>253</v>
      </c>
      <c r="AD16" s="578">
        <v>8744.9824599999993</v>
      </c>
      <c r="AE16" s="579"/>
      <c r="AF16" s="580">
        <v>8744.9824599999993</v>
      </c>
      <c r="AG16" s="532"/>
      <c r="AH16" s="532" t="s">
        <v>332</v>
      </c>
      <c r="AI16" s="515"/>
      <c r="AJ16" s="515"/>
    </row>
    <row r="17" spans="2:36" s="513" customFormat="1" ht="39.950000000000003" customHeight="1">
      <c r="B17" s="811"/>
      <c r="C17" s="814"/>
      <c r="D17" s="817"/>
      <c r="E17" s="817"/>
      <c r="F17" s="817"/>
      <c r="G17" s="817"/>
      <c r="H17" s="817"/>
      <c r="I17" s="817"/>
      <c r="J17" s="817"/>
      <c r="K17" s="817"/>
      <c r="L17" s="829"/>
      <c r="M17" s="832"/>
      <c r="N17" s="835"/>
      <c r="O17" s="817"/>
      <c r="P17" s="817"/>
      <c r="Q17" s="829"/>
      <c r="R17" s="817"/>
      <c r="S17" s="817"/>
      <c r="T17" s="817"/>
      <c r="U17" s="817"/>
      <c r="V17" s="817"/>
      <c r="W17" s="817"/>
      <c r="X17" s="817"/>
      <c r="Y17" s="820"/>
      <c r="Z17" s="823"/>
      <c r="AA17" s="826"/>
      <c r="AB17" s="576" t="s">
        <v>333</v>
      </c>
      <c r="AC17" s="577" t="s">
        <v>253</v>
      </c>
      <c r="AD17" s="578">
        <v>35200</v>
      </c>
      <c r="AE17" s="579"/>
      <c r="AF17" s="580">
        <v>35200</v>
      </c>
      <c r="AG17" s="532"/>
      <c r="AH17" s="532" t="s">
        <v>334</v>
      </c>
      <c r="AI17" s="515"/>
      <c r="AJ17" s="515"/>
    </row>
    <row r="18" spans="2:36" s="513" customFormat="1" ht="39.950000000000003" customHeight="1">
      <c r="B18" s="811"/>
      <c r="C18" s="814"/>
      <c r="D18" s="817"/>
      <c r="E18" s="817"/>
      <c r="F18" s="817"/>
      <c r="G18" s="817"/>
      <c r="H18" s="817"/>
      <c r="I18" s="817"/>
      <c r="J18" s="817"/>
      <c r="K18" s="817"/>
      <c r="L18" s="829"/>
      <c r="M18" s="832"/>
      <c r="N18" s="835"/>
      <c r="O18" s="817"/>
      <c r="P18" s="817"/>
      <c r="Q18" s="829"/>
      <c r="R18" s="817"/>
      <c r="S18" s="817"/>
      <c r="T18" s="817"/>
      <c r="U18" s="817"/>
      <c r="V18" s="817"/>
      <c r="W18" s="817"/>
      <c r="X18" s="817"/>
      <c r="Y18" s="820"/>
      <c r="Z18" s="823"/>
      <c r="AA18" s="826"/>
      <c r="AB18" s="576" t="s">
        <v>335</v>
      </c>
      <c r="AC18" s="577" t="s">
        <v>253</v>
      </c>
      <c r="AD18" s="578">
        <v>1001.9</v>
      </c>
      <c r="AE18" s="579"/>
      <c r="AF18" s="580">
        <v>1001.9</v>
      </c>
      <c r="AG18" s="532"/>
      <c r="AH18" s="532" t="s">
        <v>336</v>
      </c>
      <c r="AI18" s="515"/>
      <c r="AJ18" s="515"/>
    </row>
    <row r="19" spans="2:36" s="513" customFormat="1" ht="39.950000000000003" customHeight="1">
      <c r="B19" s="811"/>
      <c r="C19" s="814"/>
      <c r="D19" s="817"/>
      <c r="E19" s="817"/>
      <c r="F19" s="817"/>
      <c r="G19" s="817"/>
      <c r="H19" s="817"/>
      <c r="I19" s="817"/>
      <c r="J19" s="817"/>
      <c r="K19" s="817"/>
      <c r="L19" s="829"/>
      <c r="M19" s="832"/>
      <c r="N19" s="835"/>
      <c r="O19" s="817"/>
      <c r="P19" s="817"/>
      <c r="Q19" s="829"/>
      <c r="R19" s="817"/>
      <c r="S19" s="817"/>
      <c r="T19" s="817"/>
      <c r="U19" s="817"/>
      <c r="V19" s="817"/>
      <c r="W19" s="817"/>
      <c r="X19" s="817"/>
      <c r="Y19" s="820"/>
      <c r="Z19" s="823"/>
      <c r="AA19" s="826"/>
      <c r="AB19" s="576" t="s">
        <v>337</v>
      </c>
      <c r="AC19" s="577" t="s">
        <v>253</v>
      </c>
      <c r="AD19" s="578">
        <v>285</v>
      </c>
      <c r="AE19" s="579"/>
      <c r="AF19" s="580">
        <v>285</v>
      </c>
      <c r="AG19" s="532"/>
      <c r="AH19" s="532" t="s">
        <v>338</v>
      </c>
      <c r="AI19" s="515"/>
      <c r="AJ19" s="515"/>
    </row>
    <row r="20" spans="2:36" s="513" customFormat="1" ht="39.950000000000003" customHeight="1">
      <c r="B20" s="811"/>
      <c r="C20" s="814"/>
      <c r="D20" s="817"/>
      <c r="E20" s="817"/>
      <c r="F20" s="817"/>
      <c r="G20" s="817"/>
      <c r="H20" s="817"/>
      <c r="I20" s="817"/>
      <c r="J20" s="817"/>
      <c r="K20" s="817"/>
      <c r="L20" s="829"/>
      <c r="M20" s="832"/>
      <c r="N20" s="835"/>
      <c r="O20" s="817"/>
      <c r="P20" s="817"/>
      <c r="Q20" s="829"/>
      <c r="R20" s="817"/>
      <c r="S20" s="817"/>
      <c r="T20" s="817"/>
      <c r="U20" s="817"/>
      <c r="V20" s="817"/>
      <c r="W20" s="817"/>
      <c r="X20" s="817"/>
      <c r="Y20" s="820"/>
      <c r="Z20" s="823"/>
      <c r="AA20" s="826"/>
      <c r="AB20" s="576" t="s">
        <v>339</v>
      </c>
      <c r="AC20" s="577" t="s">
        <v>253</v>
      </c>
      <c r="AD20" s="578">
        <v>41.34</v>
      </c>
      <c r="AE20" s="580">
        <v>41.34</v>
      </c>
      <c r="AF20" s="580"/>
      <c r="AG20" s="532"/>
      <c r="AH20" s="532" t="s">
        <v>340</v>
      </c>
      <c r="AI20" s="515"/>
      <c r="AJ20" s="515"/>
    </row>
    <row r="21" spans="2:36" s="513" customFormat="1" ht="39.950000000000003" customHeight="1">
      <c r="B21" s="811"/>
      <c r="C21" s="814"/>
      <c r="D21" s="817"/>
      <c r="E21" s="817"/>
      <c r="F21" s="817"/>
      <c r="G21" s="817"/>
      <c r="H21" s="817"/>
      <c r="I21" s="817"/>
      <c r="J21" s="817"/>
      <c r="K21" s="817"/>
      <c r="L21" s="829"/>
      <c r="M21" s="832"/>
      <c r="N21" s="835"/>
      <c r="O21" s="817"/>
      <c r="P21" s="817"/>
      <c r="Q21" s="829"/>
      <c r="R21" s="817"/>
      <c r="S21" s="817"/>
      <c r="T21" s="817"/>
      <c r="U21" s="817"/>
      <c r="V21" s="817"/>
      <c r="W21" s="817"/>
      <c r="X21" s="817"/>
      <c r="Y21" s="820"/>
      <c r="Z21" s="823"/>
      <c r="AA21" s="826"/>
      <c r="AB21" s="576" t="s">
        <v>341</v>
      </c>
      <c r="AC21" s="577" t="s">
        <v>253</v>
      </c>
      <c r="AD21" s="578">
        <v>5025.9375</v>
      </c>
      <c r="AE21" s="579"/>
      <c r="AF21" s="580">
        <v>5025.9375</v>
      </c>
      <c r="AG21" s="532"/>
      <c r="AH21" s="532" t="s">
        <v>342</v>
      </c>
      <c r="AI21" s="515"/>
      <c r="AJ21" s="515"/>
    </row>
    <row r="22" spans="2:36" s="513" customFormat="1" ht="39.950000000000003" customHeight="1">
      <c r="B22" s="811"/>
      <c r="C22" s="814"/>
      <c r="D22" s="817"/>
      <c r="E22" s="817"/>
      <c r="F22" s="817"/>
      <c r="G22" s="817"/>
      <c r="H22" s="817"/>
      <c r="I22" s="817"/>
      <c r="J22" s="817"/>
      <c r="K22" s="817"/>
      <c r="L22" s="829"/>
      <c r="M22" s="832"/>
      <c r="N22" s="835"/>
      <c r="O22" s="817"/>
      <c r="P22" s="817"/>
      <c r="Q22" s="829"/>
      <c r="R22" s="817"/>
      <c r="S22" s="817"/>
      <c r="T22" s="817"/>
      <c r="U22" s="817"/>
      <c r="V22" s="817"/>
      <c r="W22" s="817"/>
      <c r="X22" s="817"/>
      <c r="Y22" s="820"/>
      <c r="Z22" s="823"/>
      <c r="AA22" s="826"/>
      <c r="AB22" s="576" t="s">
        <v>343</v>
      </c>
      <c r="AC22" s="577" t="s">
        <v>253</v>
      </c>
      <c r="AD22" s="578">
        <v>15446.69083</v>
      </c>
      <c r="AE22" s="580">
        <v>102.99684000000001</v>
      </c>
      <c r="AF22" s="580">
        <v>15343.69399</v>
      </c>
      <c r="AG22" s="532"/>
      <c r="AH22" s="532" t="s">
        <v>344</v>
      </c>
      <c r="AI22" s="515"/>
      <c r="AJ22" s="515"/>
    </row>
    <row r="23" spans="2:36" s="513" customFormat="1" ht="39.950000000000003" customHeight="1">
      <c r="B23" s="811"/>
      <c r="C23" s="814"/>
      <c r="D23" s="817"/>
      <c r="E23" s="817"/>
      <c r="F23" s="817"/>
      <c r="G23" s="817"/>
      <c r="H23" s="817"/>
      <c r="I23" s="817"/>
      <c r="J23" s="817"/>
      <c r="K23" s="817"/>
      <c r="L23" s="829"/>
      <c r="M23" s="832"/>
      <c r="N23" s="835"/>
      <c r="O23" s="817"/>
      <c r="P23" s="817"/>
      <c r="Q23" s="829"/>
      <c r="R23" s="817"/>
      <c r="S23" s="817"/>
      <c r="T23" s="817"/>
      <c r="U23" s="817"/>
      <c r="V23" s="817"/>
      <c r="W23" s="817"/>
      <c r="X23" s="817"/>
      <c r="Y23" s="820"/>
      <c r="Z23" s="823"/>
      <c r="AA23" s="826"/>
      <c r="AB23" s="576" t="s">
        <v>345</v>
      </c>
      <c r="AC23" s="577" t="s">
        <v>253</v>
      </c>
      <c r="AD23" s="578">
        <v>4117.5666700000002</v>
      </c>
      <c r="AE23" s="580">
        <v>4117.5666700000002</v>
      </c>
      <c r="AF23" s="580"/>
      <c r="AG23" s="532"/>
      <c r="AH23" s="532" t="s">
        <v>346</v>
      </c>
      <c r="AI23" s="515"/>
      <c r="AJ23" s="515"/>
    </row>
    <row r="24" spans="2:36" s="513" customFormat="1" ht="39.950000000000003" customHeight="1">
      <c r="B24" s="811"/>
      <c r="C24" s="814"/>
      <c r="D24" s="817"/>
      <c r="E24" s="817"/>
      <c r="F24" s="817"/>
      <c r="G24" s="817"/>
      <c r="H24" s="817"/>
      <c r="I24" s="817"/>
      <c r="J24" s="817"/>
      <c r="K24" s="817"/>
      <c r="L24" s="829"/>
      <c r="M24" s="832"/>
      <c r="N24" s="835"/>
      <c r="O24" s="817"/>
      <c r="P24" s="817"/>
      <c r="Q24" s="829"/>
      <c r="R24" s="817"/>
      <c r="S24" s="817"/>
      <c r="T24" s="817"/>
      <c r="U24" s="817"/>
      <c r="V24" s="817"/>
      <c r="W24" s="817"/>
      <c r="X24" s="817"/>
      <c r="Y24" s="820"/>
      <c r="Z24" s="823"/>
      <c r="AA24" s="826"/>
      <c r="AB24" s="576" t="s">
        <v>347</v>
      </c>
      <c r="AC24" s="577" t="s">
        <v>253</v>
      </c>
      <c r="AD24" s="578">
        <v>54</v>
      </c>
      <c r="AE24" s="580">
        <v>54</v>
      </c>
      <c r="AF24" s="580"/>
      <c r="AG24" s="532"/>
      <c r="AH24" s="532" t="s">
        <v>348</v>
      </c>
      <c r="AI24" s="515"/>
      <c r="AJ24" s="515"/>
    </row>
    <row r="25" spans="2:36" s="513" customFormat="1" ht="39.950000000000003" customHeight="1">
      <c r="B25" s="811"/>
      <c r="C25" s="814"/>
      <c r="D25" s="817"/>
      <c r="E25" s="817"/>
      <c r="F25" s="817"/>
      <c r="G25" s="817"/>
      <c r="H25" s="817"/>
      <c r="I25" s="817"/>
      <c r="J25" s="817"/>
      <c r="K25" s="817"/>
      <c r="L25" s="829"/>
      <c r="M25" s="832"/>
      <c r="N25" s="835"/>
      <c r="O25" s="817"/>
      <c r="P25" s="817"/>
      <c r="Q25" s="829"/>
      <c r="R25" s="817"/>
      <c r="S25" s="817"/>
      <c r="T25" s="817"/>
      <c r="U25" s="817"/>
      <c r="V25" s="817"/>
      <c r="W25" s="817"/>
      <c r="X25" s="817"/>
      <c r="Y25" s="820"/>
      <c r="Z25" s="823"/>
      <c r="AA25" s="826"/>
      <c r="AB25" s="576" t="s">
        <v>349</v>
      </c>
      <c r="AC25" s="577" t="s">
        <v>253</v>
      </c>
      <c r="AD25" s="578">
        <v>976.73596999999995</v>
      </c>
      <c r="AE25" s="580">
        <v>976.73596999999995</v>
      </c>
      <c r="AF25" s="580"/>
      <c r="AG25" s="532"/>
      <c r="AH25" s="532" t="s">
        <v>350</v>
      </c>
      <c r="AI25" s="515"/>
      <c r="AJ25" s="515"/>
    </row>
    <row r="26" spans="2:36" s="513" customFormat="1" ht="39.950000000000003" customHeight="1">
      <c r="B26" s="811"/>
      <c r="C26" s="814"/>
      <c r="D26" s="817"/>
      <c r="E26" s="817"/>
      <c r="F26" s="817"/>
      <c r="G26" s="817"/>
      <c r="H26" s="817"/>
      <c r="I26" s="817"/>
      <c r="J26" s="817"/>
      <c r="K26" s="817"/>
      <c r="L26" s="829"/>
      <c r="M26" s="832"/>
      <c r="N26" s="835"/>
      <c r="O26" s="817"/>
      <c r="P26" s="817"/>
      <c r="Q26" s="829"/>
      <c r="R26" s="817"/>
      <c r="S26" s="817"/>
      <c r="T26" s="817"/>
      <c r="U26" s="817"/>
      <c r="V26" s="817"/>
      <c r="W26" s="817"/>
      <c r="X26" s="817"/>
      <c r="Y26" s="820"/>
      <c r="Z26" s="823"/>
      <c r="AA26" s="826"/>
      <c r="AB26" s="576" t="s">
        <v>351</v>
      </c>
      <c r="AC26" s="577" t="s">
        <v>253</v>
      </c>
      <c r="AD26" s="578">
        <v>4730</v>
      </c>
      <c r="AE26" s="580">
        <v>4730</v>
      </c>
      <c r="AF26" s="580"/>
      <c r="AG26" s="532"/>
      <c r="AH26" s="532" t="s">
        <v>352</v>
      </c>
      <c r="AI26" s="515"/>
      <c r="AJ26" s="515"/>
    </row>
    <row r="27" spans="2:36" s="513" customFormat="1" ht="39.950000000000003" customHeight="1">
      <c r="B27" s="811"/>
      <c r="C27" s="814"/>
      <c r="D27" s="817"/>
      <c r="E27" s="817"/>
      <c r="F27" s="817"/>
      <c r="G27" s="817"/>
      <c r="H27" s="817"/>
      <c r="I27" s="817"/>
      <c r="J27" s="817"/>
      <c r="K27" s="817"/>
      <c r="L27" s="829"/>
      <c r="M27" s="832"/>
      <c r="N27" s="835"/>
      <c r="O27" s="817"/>
      <c r="P27" s="817"/>
      <c r="Q27" s="829"/>
      <c r="R27" s="817"/>
      <c r="S27" s="817"/>
      <c r="T27" s="817"/>
      <c r="U27" s="817"/>
      <c r="V27" s="817"/>
      <c r="W27" s="817"/>
      <c r="X27" s="817"/>
      <c r="Y27" s="820"/>
      <c r="Z27" s="823"/>
      <c r="AA27" s="826"/>
      <c r="AB27" s="576" t="s">
        <v>353</v>
      </c>
      <c r="AC27" s="577" t="s">
        <v>253</v>
      </c>
      <c r="AD27" s="582">
        <v>4811</v>
      </c>
      <c r="AE27" s="583">
        <v>4811</v>
      </c>
      <c r="AF27" s="583"/>
      <c r="AG27" s="584"/>
      <c r="AH27" s="584" t="s">
        <v>354</v>
      </c>
      <c r="AI27" s="515"/>
      <c r="AJ27" s="515"/>
    </row>
    <row r="28" spans="2:36" s="513" customFormat="1" ht="39.950000000000003" customHeight="1">
      <c r="B28" s="811"/>
      <c r="C28" s="814"/>
      <c r="D28" s="817"/>
      <c r="E28" s="817"/>
      <c r="F28" s="817"/>
      <c r="G28" s="817"/>
      <c r="H28" s="817"/>
      <c r="I28" s="817"/>
      <c r="J28" s="817"/>
      <c r="K28" s="817"/>
      <c r="L28" s="829"/>
      <c r="M28" s="832"/>
      <c r="N28" s="835"/>
      <c r="O28" s="817"/>
      <c r="P28" s="817"/>
      <c r="Q28" s="829"/>
      <c r="R28" s="817"/>
      <c r="S28" s="817"/>
      <c r="T28" s="817"/>
      <c r="U28" s="817"/>
      <c r="V28" s="817"/>
      <c r="W28" s="817"/>
      <c r="X28" s="817"/>
      <c r="Y28" s="820"/>
      <c r="Z28" s="823"/>
      <c r="AA28" s="826"/>
      <c r="AB28" s="576" t="s">
        <v>355</v>
      </c>
      <c r="AC28" s="577" t="s">
        <v>139</v>
      </c>
      <c r="AD28" s="582">
        <v>4618</v>
      </c>
      <c r="AE28" s="583">
        <v>4618</v>
      </c>
      <c r="AF28" s="583"/>
      <c r="AG28" s="584"/>
      <c r="AH28" s="584" t="s">
        <v>356</v>
      </c>
      <c r="AI28" s="515"/>
      <c r="AJ28" s="515"/>
    </row>
    <row r="29" spans="2:36" s="513" customFormat="1" ht="39.950000000000003" customHeight="1">
      <c r="B29" s="811"/>
      <c r="C29" s="814"/>
      <c r="D29" s="817"/>
      <c r="E29" s="817"/>
      <c r="F29" s="817"/>
      <c r="G29" s="817"/>
      <c r="H29" s="817"/>
      <c r="I29" s="817"/>
      <c r="J29" s="817"/>
      <c r="K29" s="817"/>
      <c r="L29" s="829"/>
      <c r="M29" s="832"/>
      <c r="N29" s="835"/>
      <c r="O29" s="817"/>
      <c r="P29" s="817"/>
      <c r="Q29" s="829"/>
      <c r="R29" s="817"/>
      <c r="S29" s="817"/>
      <c r="T29" s="817"/>
      <c r="U29" s="817"/>
      <c r="V29" s="817"/>
      <c r="W29" s="817"/>
      <c r="X29" s="817"/>
      <c r="Y29" s="820"/>
      <c r="Z29" s="823"/>
      <c r="AA29" s="826"/>
      <c r="AB29" s="576" t="s">
        <v>357</v>
      </c>
      <c r="AC29" s="577" t="s">
        <v>139</v>
      </c>
      <c r="AD29" s="582">
        <v>3140</v>
      </c>
      <c r="AE29" s="583">
        <v>3140</v>
      </c>
      <c r="AF29" s="583"/>
      <c r="AG29" s="584"/>
      <c r="AH29" s="584" t="s">
        <v>358</v>
      </c>
      <c r="AI29" s="515"/>
      <c r="AJ29" s="515"/>
    </row>
    <row r="30" spans="2:36" s="513" customFormat="1" ht="63.75" customHeight="1">
      <c r="B30" s="811"/>
      <c r="C30" s="814"/>
      <c r="D30" s="817"/>
      <c r="E30" s="817"/>
      <c r="F30" s="817"/>
      <c r="G30" s="817"/>
      <c r="H30" s="817"/>
      <c r="I30" s="817"/>
      <c r="J30" s="817"/>
      <c r="K30" s="817"/>
      <c r="L30" s="829"/>
      <c r="M30" s="832"/>
      <c r="N30" s="835"/>
      <c r="O30" s="817"/>
      <c r="P30" s="817"/>
      <c r="Q30" s="829"/>
      <c r="R30" s="817"/>
      <c r="S30" s="817"/>
      <c r="T30" s="817"/>
      <c r="U30" s="817"/>
      <c r="V30" s="817"/>
      <c r="W30" s="817"/>
      <c r="X30" s="817"/>
      <c r="Y30" s="820"/>
      <c r="Z30" s="823"/>
      <c r="AA30" s="826"/>
      <c r="AB30" s="576" t="s">
        <v>359</v>
      </c>
      <c r="AC30" s="577" t="s">
        <v>254</v>
      </c>
      <c r="AD30" s="582">
        <v>4722.26199</v>
      </c>
      <c r="AE30" s="583">
        <v>4722.26199</v>
      </c>
      <c r="AF30" s="583"/>
      <c r="AG30" s="584"/>
      <c r="AH30" s="584" t="s">
        <v>360</v>
      </c>
      <c r="AI30" s="515"/>
      <c r="AJ30" s="515"/>
    </row>
    <row r="31" spans="2:36" s="513" customFormat="1" ht="63.75" customHeight="1">
      <c r="B31" s="811"/>
      <c r="C31" s="814"/>
      <c r="D31" s="817"/>
      <c r="E31" s="817"/>
      <c r="F31" s="817"/>
      <c r="G31" s="817"/>
      <c r="H31" s="817"/>
      <c r="I31" s="817"/>
      <c r="J31" s="817"/>
      <c r="K31" s="817"/>
      <c r="L31" s="829"/>
      <c r="M31" s="832"/>
      <c r="N31" s="835"/>
      <c r="O31" s="817"/>
      <c r="P31" s="817"/>
      <c r="Q31" s="829"/>
      <c r="R31" s="817"/>
      <c r="S31" s="817"/>
      <c r="T31" s="817"/>
      <c r="U31" s="817"/>
      <c r="V31" s="817"/>
      <c r="W31" s="817"/>
      <c r="X31" s="817"/>
      <c r="Y31" s="820"/>
      <c r="Z31" s="823"/>
      <c r="AA31" s="826"/>
      <c r="AB31" s="576" t="s">
        <v>361</v>
      </c>
      <c r="AC31" s="577" t="s">
        <v>254</v>
      </c>
      <c r="AD31" s="582">
        <v>1466.1628499999999</v>
      </c>
      <c r="AE31" s="583">
        <v>1466.1628499999999</v>
      </c>
      <c r="AF31" s="583"/>
      <c r="AG31" s="584"/>
      <c r="AH31" s="584" t="s">
        <v>362</v>
      </c>
      <c r="AI31" s="515"/>
      <c r="AJ31" s="515"/>
    </row>
    <row r="32" spans="2:36" s="513" customFormat="1" ht="63.75" customHeight="1">
      <c r="B32" s="811"/>
      <c r="C32" s="814"/>
      <c r="D32" s="817"/>
      <c r="E32" s="817"/>
      <c r="F32" s="817"/>
      <c r="G32" s="817"/>
      <c r="H32" s="817"/>
      <c r="I32" s="817"/>
      <c r="J32" s="817"/>
      <c r="K32" s="817"/>
      <c r="L32" s="829"/>
      <c r="M32" s="832"/>
      <c r="N32" s="835"/>
      <c r="O32" s="817"/>
      <c r="P32" s="817"/>
      <c r="Q32" s="829"/>
      <c r="R32" s="817"/>
      <c r="S32" s="817"/>
      <c r="T32" s="817"/>
      <c r="U32" s="817"/>
      <c r="V32" s="817"/>
      <c r="W32" s="817"/>
      <c r="X32" s="817"/>
      <c r="Y32" s="820"/>
      <c r="Z32" s="823"/>
      <c r="AA32" s="826"/>
      <c r="AB32" s="576" t="s">
        <v>363</v>
      </c>
      <c r="AC32" s="577" t="s">
        <v>254</v>
      </c>
      <c r="AD32" s="582">
        <v>2991.8436799999999</v>
      </c>
      <c r="AE32" s="583">
        <v>2991.8436799999999</v>
      </c>
      <c r="AF32" s="583"/>
      <c r="AG32" s="584"/>
      <c r="AH32" s="584" t="s">
        <v>364</v>
      </c>
      <c r="AI32" s="515"/>
      <c r="AJ32" s="515"/>
    </row>
    <row r="33" spans="2:36" s="513" customFormat="1" ht="47.25" customHeight="1">
      <c r="B33" s="811"/>
      <c r="C33" s="814"/>
      <c r="D33" s="817"/>
      <c r="E33" s="817"/>
      <c r="F33" s="817"/>
      <c r="G33" s="817"/>
      <c r="H33" s="817"/>
      <c r="I33" s="817"/>
      <c r="J33" s="817"/>
      <c r="K33" s="817"/>
      <c r="L33" s="829"/>
      <c r="M33" s="832"/>
      <c r="N33" s="835"/>
      <c r="O33" s="817"/>
      <c r="P33" s="817"/>
      <c r="Q33" s="829"/>
      <c r="R33" s="817"/>
      <c r="S33" s="817"/>
      <c r="T33" s="817"/>
      <c r="U33" s="817"/>
      <c r="V33" s="817"/>
      <c r="W33" s="817"/>
      <c r="X33" s="817"/>
      <c r="Y33" s="820"/>
      <c r="Z33" s="823"/>
      <c r="AA33" s="826"/>
      <c r="AB33" s="576" t="s">
        <v>365</v>
      </c>
      <c r="AC33" s="577"/>
      <c r="AD33" s="582"/>
      <c r="AE33" s="583"/>
      <c r="AF33" s="583"/>
      <c r="AG33" s="584"/>
      <c r="AH33" s="584" t="s">
        <v>366</v>
      </c>
      <c r="AI33" s="515"/>
      <c r="AJ33" s="515"/>
    </row>
    <row r="34" spans="2:36" s="513" customFormat="1" ht="49.5" customHeight="1">
      <c r="B34" s="812"/>
      <c r="C34" s="815"/>
      <c r="D34" s="818"/>
      <c r="E34" s="818"/>
      <c r="F34" s="818"/>
      <c r="G34" s="818"/>
      <c r="H34" s="818"/>
      <c r="I34" s="818"/>
      <c r="J34" s="818"/>
      <c r="K34" s="818"/>
      <c r="L34" s="830"/>
      <c r="M34" s="833"/>
      <c r="N34" s="836"/>
      <c r="O34" s="818"/>
      <c r="P34" s="818"/>
      <c r="Q34" s="830"/>
      <c r="R34" s="818"/>
      <c r="S34" s="818"/>
      <c r="T34" s="818"/>
      <c r="U34" s="818"/>
      <c r="V34" s="818"/>
      <c r="W34" s="818"/>
      <c r="X34" s="818"/>
      <c r="Y34" s="821"/>
      <c r="Z34" s="824"/>
      <c r="AA34" s="827"/>
      <c r="AB34" s="576" t="s">
        <v>367</v>
      </c>
      <c r="AC34" s="577"/>
      <c r="AD34" s="582"/>
      <c r="AE34" s="583"/>
      <c r="AF34" s="583"/>
      <c r="AG34" s="584"/>
      <c r="AH34" s="584" t="s">
        <v>368</v>
      </c>
      <c r="AI34" s="515"/>
      <c r="AJ34" s="515"/>
    </row>
    <row r="35" spans="2:36" s="513" customFormat="1" ht="49.5" customHeight="1">
      <c r="B35" s="810">
        <v>2</v>
      </c>
      <c r="C35" s="813" t="s">
        <v>233</v>
      </c>
      <c r="D35" s="816">
        <v>2903</v>
      </c>
      <c r="E35" s="816">
        <v>2903</v>
      </c>
      <c r="F35" s="816">
        <v>0</v>
      </c>
      <c r="G35" s="816">
        <v>0</v>
      </c>
      <c r="H35" s="816">
        <v>2903</v>
      </c>
      <c r="I35" s="816">
        <v>2903</v>
      </c>
      <c r="J35" s="816">
        <v>0</v>
      </c>
      <c r="K35" s="816">
        <v>0</v>
      </c>
      <c r="L35" s="828"/>
      <c r="M35" s="831"/>
      <c r="N35" s="834">
        <v>2903</v>
      </c>
      <c r="O35" s="816">
        <v>2903</v>
      </c>
      <c r="P35" s="816">
        <v>0</v>
      </c>
      <c r="Q35" s="828">
        <v>0</v>
      </c>
      <c r="R35" s="816">
        <v>2717.1407599999998</v>
      </c>
      <c r="S35" s="816">
        <v>2717.1407599999998</v>
      </c>
      <c r="T35" s="839"/>
      <c r="U35" s="816"/>
      <c r="V35" s="816">
        <v>2717.1407599999998</v>
      </c>
      <c r="W35" s="816">
        <v>2717.1407599999998</v>
      </c>
      <c r="X35" s="839"/>
      <c r="Y35" s="819"/>
      <c r="Z35" s="837"/>
      <c r="AA35" s="837"/>
      <c r="AB35" s="576" t="s">
        <v>369</v>
      </c>
      <c r="AC35" s="577" t="s">
        <v>253</v>
      </c>
      <c r="AD35" s="582">
        <v>812.57324000000006</v>
      </c>
      <c r="AE35" s="583">
        <v>812.57324000000006</v>
      </c>
      <c r="AF35" s="585"/>
      <c r="AG35" s="586"/>
      <c r="AH35" s="586" t="s">
        <v>370</v>
      </c>
      <c r="AI35" s="565"/>
      <c r="AJ35" s="565"/>
    </row>
    <row r="36" spans="2:36" s="513" customFormat="1" ht="66" customHeight="1">
      <c r="B36" s="811"/>
      <c r="C36" s="814"/>
      <c r="D36" s="817"/>
      <c r="E36" s="817"/>
      <c r="F36" s="817"/>
      <c r="G36" s="817"/>
      <c r="H36" s="817"/>
      <c r="I36" s="817"/>
      <c r="J36" s="817"/>
      <c r="K36" s="817"/>
      <c r="L36" s="829"/>
      <c r="M36" s="832"/>
      <c r="N36" s="835"/>
      <c r="O36" s="817"/>
      <c r="P36" s="817"/>
      <c r="Q36" s="829"/>
      <c r="R36" s="817"/>
      <c r="S36" s="817"/>
      <c r="T36" s="840"/>
      <c r="U36" s="817"/>
      <c r="V36" s="817"/>
      <c r="W36" s="817"/>
      <c r="X36" s="840"/>
      <c r="Y36" s="820"/>
      <c r="Z36" s="838"/>
      <c r="AA36" s="838"/>
      <c r="AB36" s="576" t="s">
        <v>371</v>
      </c>
      <c r="AC36" s="577" t="s">
        <v>254</v>
      </c>
      <c r="AD36" s="582">
        <v>1904.5675200000001</v>
      </c>
      <c r="AE36" s="583">
        <v>1904.5675200000001</v>
      </c>
      <c r="AF36" s="585"/>
      <c r="AG36" s="586"/>
      <c r="AH36" s="586" t="s">
        <v>372</v>
      </c>
      <c r="AI36" s="565"/>
      <c r="AJ36" s="565"/>
    </row>
    <row r="37" spans="2:36" s="513" customFormat="1" ht="53.25" customHeight="1">
      <c r="B37" s="811"/>
      <c r="C37" s="814"/>
      <c r="D37" s="817"/>
      <c r="E37" s="817"/>
      <c r="F37" s="817"/>
      <c r="G37" s="817"/>
      <c r="H37" s="817"/>
      <c r="I37" s="817"/>
      <c r="J37" s="817"/>
      <c r="K37" s="817"/>
      <c r="L37" s="829"/>
      <c r="M37" s="832"/>
      <c r="N37" s="835"/>
      <c r="O37" s="817"/>
      <c r="P37" s="817"/>
      <c r="Q37" s="829"/>
      <c r="R37" s="817"/>
      <c r="S37" s="817"/>
      <c r="T37" s="840"/>
      <c r="U37" s="817"/>
      <c r="V37" s="817"/>
      <c r="W37" s="817"/>
      <c r="X37" s="840"/>
      <c r="Y37" s="820"/>
      <c r="Z37" s="838"/>
      <c r="AA37" s="838"/>
      <c r="AB37" s="576" t="s">
        <v>373</v>
      </c>
      <c r="AC37" s="577"/>
      <c r="AD37" s="582">
        <v>0</v>
      </c>
      <c r="AE37" s="583"/>
      <c r="AF37" s="585"/>
      <c r="AG37" s="586"/>
      <c r="AH37" s="586" t="s">
        <v>374</v>
      </c>
      <c r="AI37" s="565"/>
      <c r="AJ37" s="565"/>
    </row>
    <row r="38" spans="2:36" s="513" customFormat="1" ht="45.75" customHeight="1">
      <c r="B38" s="811"/>
      <c r="C38" s="814"/>
      <c r="D38" s="817"/>
      <c r="E38" s="817"/>
      <c r="F38" s="817"/>
      <c r="G38" s="817"/>
      <c r="H38" s="817"/>
      <c r="I38" s="817"/>
      <c r="J38" s="817"/>
      <c r="K38" s="817"/>
      <c r="L38" s="829"/>
      <c r="M38" s="832"/>
      <c r="N38" s="835"/>
      <c r="O38" s="817"/>
      <c r="P38" s="817"/>
      <c r="Q38" s="829"/>
      <c r="R38" s="817"/>
      <c r="S38" s="817"/>
      <c r="T38" s="840"/>
      <c r="U38" s="817"/>
      <c r="V38" s="817"/>
      <c r="W38" s="817"/>
      <c r="X38" s="840"/>
      <c r="Y38" s="820"/>
      <c r="Z38" s="838"/>
      <c r="AA38" s="838"/>
      <c r="AB38" s="576" t="s">
        <v>375</v>
      </c>
      <c r="AC38" s="577"/>
      <c r="AD38" s="582">
        <v>0</v>
      </c>
      <c r="AE38" s="583"/>
      <c r="AF38" s="585"/>
      <c r="AG38" s="586"/>
      <c r="AH38" s="586" t="s">
        <v>376</v>
      </c>
      <c r="AI38" s="565"/>
      <c r="AJ38" s="565"/>
    </row>
    <row r="39" spans="2:36" s="513" customFormat="1" ht="103.5" customHeight="1">
      <c r="B39" s="810">
        <v>3</v>
      </c>
      <c r="C39" s="813" t="s">
        <v>377</v>
      </c>
      <c r="D39" s="816">
        <v>0</v>
      </c>
      <c r="E39" s="816">
        <v>0</v>
      </c>
      <c r="F39" s="816">
        <v>0</v>
      </c>
      <c r="G39" s="816">
        <v>0</v>
      </c>
      <c r="H39" s="816">
        <v>109578.77</v>
      </c>
      <c r="I39" s="816">
        <v>0</v>
      </c>
      <c r="J39" s="816">
        <v>0</v>
      </c>
      <c r="K39" s="816">
        <v>109578.77</v>
      </c>
      <c r="L39" s="828"/>
      <c r="M39" s="828"/>
      <c r="N39" s="828"/>
      <c r="O39" s="828"/>
      <c r="P39" s="828"/>
      <c r="Q39" s="828"/>
      <c r="R39" s="816">
        <v>131341.51667000001</v>
      </c>
      <c r="S39" s="816">
        <v>0</v>
      </c>
      <c r="T39" s="816">
        <v>0</v>
      </c>
      <c r="U39" s="816">
        <v>131341.51667000001</v>
      </c>
      <c r="V39" s="816">
        <v>131341.51667000001</v>
      </c>
      <c r="W39" s="816"/>
      <c r="X39" s="839"/>
      <c r="Y39" s="816">
        <v>131341.51667000001</v>
      </c>
      <c r="Z39" s="837"/>
      <c r="AA39" s="837"/>
      <c r="AB39" s="576" t="s">
        <v>378</v>
      </c>
      <c r="AC39" s="576" t="s">
        <v>379</v>
      </c>
      <c r="AD39" s="582">
        <v>122341.51667000001</v>
      </c>
      <c r="AE39" s="583"/>
      <c r="AF39" s="585"/>
      <c r="AG39" s="577">
        <v>122341.51667000001</v>
      </c>
      <c r="AH39" s="586" t="s">
        <v>380</v>
      </c>
      <c r="AI39" s="565"/>
      <c r="AJ39" s="562"/>
    </row>
    <row r="40" spans="2:36" s="513" customFormat="1" ht="81" customHeight="1">
      <c r="B40" s="812"/>
      <c r="C40" s="815"/>
      <c r="D40" s="818"/>
      <c r="E40" s="818"/>
      <c r="F40" s="818"/>
      <c r="G40" s="818"/>
      <c r="H40" s="818"/>
      <c r="I40" s="818"/>
      <c r="J40" s="818"/>
      <c r="K40" s="818"/>
      <c r="L40" s="830"/>
      <c r="M40" s="830"/>
      <c r="N40" s="830"/>
      <c r="O40" s="830"/>
      <c r="P40" s="830"/>
      <c r="Q40" s="830"/>
      <c r="R40" s="818"/>
      <c r="S40" s="818"/>
      <c r="T40" s="818"/>
      <c r="U40" s="818"/>
      <c r="V40" s="818"/>
      <c r="W40" s="818"/>
      <c r="X40" s="841"/>
      <c r="Y40" s="818"/>
      <c r="Z40" s="842"/>
      <c r="AA40" s="842"/>
      <c r="AB40" s="576" t="s">
        <v>381</v>
      </c>
      <c r="AC40" s="576" t="s">
        <v>379</v>
      </c>
      <c r="AD40" s="582">
        <v>9000</v>
      </c>
      <c r="AE40" s="583"/>
      <c r="AF40" s="585"/>
      <c r="AG40" s="577">
        <v>9000</v>
      </c>
      <c r="AH40" s="586" t="s">
        <v>382</v>
      </c>
      <c r="AI40" s="565"/>
      <c r="AJ40" s="565"/>
    </row>
    <row r="41" spans="2:36" s="513" customFormat="1" ht="55.5" customHeight="1">
      <c r="B41" s="810">
        <v>4</v>
      </c>
      <c r="C41" s="843" t="s">
        <v>383</v>
      </c>
      <c r="D41" s="816">
        <v>0</v>
      </c>
      <c r="E41" s="816">
        <v>0</v>
      </c>
      <c r="F41" s="816">
        <v>0</v>
      </c>
      <c r="G41" s="816">
        <v>0</v>
      </c>
      <c r="H41" s="816">
        <v>0</v>
      </c>
      <c r="I41" s="816">
        <v>0</v>
      </c>
      <c r="J41" s="816">
        <v>0</v>
      </c>
      <c r="K41" s="816"/>
      <c r="L41" s="828"/>
      <c r="M41" s="831"/>
      <c r="N41" s="844"/>
      <c r="O41" s="816"/>
      <c r="P41" s="816"/>
      <c r="Q41" s="828"/>
      <c r="R41" s="816">
        <v>151.46027000000001</v>
      </c>
      <c r="S41" s="816">
        <v>0</v>
      </c>
      <c r="T41" s="816">
        <v>0</v>
      </c>
      <c r="U41" s="816">
        <v>151.46027000000001</v>
      </c>
      <c r="V41" s="816">
        <v>151.46027000000001</v>
      </c>
      <c r="W41" s="816"/>
      <c r="X41" s="839"/>
      <c r="Y41" s="816">
        <v>151.46027000000001</v>
      </c>
      <c r="Z41" s="837"/>
      <c r="AA41" s="837"/>
      <c r="AB41" s="576" t="s">
        <v>384</v>
      </c>
      <c r="AC41" s="577"/>
      <c r="AD41" s="582">
        <v>151.46027000000001</v>
      </c>
      <c r="AE41" s="583"/>
      <c r="AF41" s="585"/>
      <c r="AG41" s="583">
        <v>151.46027000000001</v>
      </c>
      <c r="AH41" s="586" t="s">
        <v>385</v>
      </c>
      <c r="AI41" s="565"/>
      <c r="AJ41" s="565"/>
    </row>
    <row r="42" spans="2:36" s="513" customFormat="1" ht="51.75" customHeight="1">
      <c r="B42" s="811"/>
      <c r="C42" s="843"/>
      <c r="D42" s="817"/>
      <c r="E42" s="817"/>
      <c r="F42" s="817"/>
      <c r="G42" s="817"/>
      <c r="H42" s="817"/>
      <c r="I42" s="817"/>
      <c r="J42" s="817"/>
      <c r="K42" s="817"/>
      <c r="L42" s="829"/>
      <c r="M42" s="832"/>
      <c r="N42" s="845"/>
      <c r="O42" s="817"/>
      <c r="P42" s="817"/>
      <c r="Q42" s="829"/>
      <c r="R42" s="817"/>
      <c r="S42" s="817"/>
      <c r="T42" s="817"/>
      <c r="U42" s="817"/>
      <c r="V42" s="817"/>
      <c r="W42" s="817"/>
      <c r="X42" s="840"/>
      <c r="Y42" s="817"/>
      <c r="Z42" s="838"/>
      <c r="AA42" s="838"/>
      <c r="AB42" s="576" t="s">
        <v>386</v>
      </c>
      <c r="AC42" s="577"/>
      <c r="AD42" s="582">
        <v>0</v>
      </c>
      <c r="AE42" s="583"/>
      <c r="AF42" s="585"/>
      <c r="AG42" s="583"/>
      <c r="AH42" s="586" t="s">
        <v>387</v>
      </c>
      <c r="AI42" s="565"/>
      <c r="AJ42" s="565"/>
    </row>
    <row r="43" spans="2:36" s="513" customFormat="1" ht="48" customHeight="1">
      <c r="B43" s="812"/>
      <c r="C43" s="843"/>
      <c r="D43" s="818"/>
      <c r="E43" s="818"/>
      <c r="F43" s="818"/>
      <c r="G43" s="818"/>
      <c r="H43" s="818"/>
      <c r="I43" s="818"/>
      <c r="J43" s="818"/>
      <c r="K43" s="818"/>
      <c r="L43" s="830"/>
      <c r="M43" s="833"/>
      <c r="N43" s="846"/>
      <c r="O43" s="818"/>
      <c r="P43" s="818"/>
      <c r="Q43" s="830"/>
      <c r="R43" s="818"/>
      <c r="S43" s="818"/>
      <c r="T43" s="818"/>
      <c r="U43" s="818"/>
      <c r="V43" s="818"/>
      <c r="W43" s="818"/>
      <c r="X43" s="841"/>
      <c r="Y43" s="818"/>
      <c r="Z43" s="842"/>
      <c r="AA43" s="842"/>
      <c r="AB43" s="576" t="s">
        <v>388</v>
      </c>
      <c r="AC43" s="577"/>
      <c r="AD43" s="582">
        <v>0</v>
      </c>
      <c r="AE43" s="583"/>
      <c r="AF43" s="585"/>
      <c r="AG43" s="583"/>
      <c r="AH43" s="586" t="s">
        <v>389</v>
      </c>
      <c r="AI43" s="565"/>
      <c r="AJ43" s="565"/>
    </row>
    <row r="44" spans="2:36" s="513" customFormat="1" ht="49.5" customHeight="1">
      <c r="B44" s="810">
        <v>5</v>
      </c>
      <c r="C44" s="813" t="s">
        <v>390</v>
      </c>
      <c r="D44" s="816">
        <v>0</v>
      </c>
      <c r="E44" s="816">
        <v>0</v>
      </c>
      <c r="F44" s="816">
        <v>0</v>
      </c>
      <c r="G44" s="816">
        <v>0</v>
      </c>
      <c r="H44" s="816">
        <v>0</v>
      </c>
      <c r="I44" s="816">
        <v>0</v>
      </c>
      <c r="J44" s="816">
        <v>0</v>
      </c>
      <c r="K44" s="816"/>
      <c r="L44" s="828"/>
      <c r="M44" s="831"/>
      <c r="N44" s="844"/>
      <c r="O44" s="816"/>
      <c r="P44" s="816"/>
      <c r="Q44" s="828"/>
      <c r="R44" s="816">
        <v>171.21956</v>
      </c>
      <c r="S44" s="816">
        <v>0</v>
      </c>
      <c r="T44" s="816">
        <v>0</v>
      </c>
      <c r="U44" s="816">
        <v>171.21956</v>
      </c>
      <c r="V44" s="816">
        <v>171.21956</v>
      </c>
      <c r="W44" s="816"/>
      <c r="X44" s="839"/>
      <c r="Y44" s="816">
        <v>171.21956</v>
      </c>
      <c r="Z44" s="837"/>
      <c r="AA44" s="837"/>
      <c r="AB44" s="576" t="s">
        <v>391</v>
      </c>
      <c r="AC44" s="577"/>
      <c r="AD44" s="582">
        <v>171.21956</v>
      </c>
      <c r="AE44" s="583"/>
      <c r="AF44" s="585"/>
      <c r="AG44" s="583">
        <v>171.21956</v>
      </c>
      <c r="AH44" s="586" t="s">
        <v>392</v>
      </c>
      <c r="AI44" s="565"/>
      <c r="AJ44" s="565"/>
    </row>
    <row r="45" spans="2:36" s="513" customFormat="1" ht="32.25" customHeight="1">
      <c r="B45" s="811"/>
      <c r="C45" s="814"/>
      <c r="D45" s="817"/>
      <c r="E45" s="817"/>
      <c r="F45" s="817"/>
      <c r="G45" s="817"/>
      <c r="H45" s="817"/>
      <c r="I45" s="817"/>
      <c r="J45" s="817"/>
      <c r="K45" s="817"/>
      <c r="L45" s="829"/>
      <c r="M45" s="832"/>
      <c r="N45" s="845"/>
      <c r="O45" s="817"/>
      <c r="P45" s="817"/>
      <c r="Q45" s="829"/>
      <c r="R45" s="817"/>
      <c r="S45" s="817"/>
      <c r="T45" s="817"/>
      <c r="U45" s="817"/>
      <c r="V45" s="817"/>
      <c r="W45" s="817"/>
      <c r="X45" s="840"/>
      <c r="Y45" s="817"/>
      <c r="Z45" s="838"/>
      <c r="AA45" s="838"/>
      <c r="AB45" s="576" t="s">
        <v>393</v>
      </c>
      <c r="AC45" s="577"/>
      <c r="AD45" s="582">
        <v>0</v>
      </c>
      <c r="AE45" s="583"/>
      <c r="AF45" s="585"/>
      <c r="AG45" s="583"/>
      <c r="AH45" s="586" t="s">
        <v>394</v>
      </c>
      <c r="AI45" s="565"/>
      <c r="AJ45" s="565"/>
    </row>
    <row r="46" spans="2:36" s="513" customFormat="1" ht="51" customHeight="1">
      <c r="B46" s="812"/>
      <c r="C46" s="815"/>
      <c r="D46" s="818"/>
      <c r="E46" s="818"/>
      <c r="F46" s="818"/>
      <c r="G46" s="818"/>
      <c r="H46" s="818"/>
      <c r="I46" s="818"/>
      <c r="J46" s="818"/>
      <c r="K46" s="818"/>
      <c r="L46" s="830"/>
      <c r="M46" s="833"/>
      <c r="N46" s="846"/>
      <c r="O46" s="818"/>
      <c r="P46" s="818"/>
      <c r="Q46" s="830"/>
      <c r="R46" s="818"/>
      <c r="S46" s="818"/>
      <c r="T46" s="818"/>
      <c r="U46" s="818"/>
      <c r="V46" s="818"/>
      <c r="W46" s="818"/>
      <c r="X46" s="841"/>
      <c r="Y46" s="818"/>
      <c r="Z46" s="842"/>
      <c r="AA46" s="842"/>
      <c r="AB46" s="576" t="s">
        <v>395</v>
      </c>
      <c r="AC46" s="577"/>
      <c r="AD46" s="582">
        <v>0</v>
      </c>
      <c r="AE46" s="583"/>
      <c r="AF46" s="585"/>
      <c r="AG46" s="583"/>
      <c r="AH46" s="586" t="s">
        <v>396</v>
      </c>
      <c r="AI46" s="565"/>
      <c r="AJ46" s="565"/>
    </row>
    <row r="47" spans="2:36" s="513" customFormat="1" ht="47.25" customHeight="1">
      <c r="B47" s="810">
        <v>6</v>
      </c>
      <c r="C47" s="813" t="s">
        <v>397</v>
      </c>
      <c r="D47" s="816">
        <v>0</v>
      </c>
      <c r="E47" s="816">
        <v>0</v>
      </c>
      <c r="F47" s="816">
        <v>0</v>
      </c>
      <c r="G47" s="816">
        <v>0</v>
      </c>
      <c r="H47" s="816">
        <v>0</v>
      </c>
      <c r="I47" s="816">
        <v>0</v>
      </c>
      <c r="J47" s="816">
        <v>0</v>
      </c>
      <c r="K47" s="816">
        <v>0</v>
      </c>
      <c r="L47" s="828"/>
      <c r="M47" s="831"/>
      <c r="N47" s="834">
        <v>0</v>
      </c>
      <c r="O47" s="834">
        <v>0</v>
      </c>
      <c r="P47" s="834">
        <v>0</v>
      </c>
      <c r="Q47" s="816">
        <v>0</v>
      </c>
      <c r="R47" s="816">
        <v>184.56541000000001</v>
      </c>
      <c r="S47" s="816">
        <v>0</v>
      </c>
      <c r="T47" s="816">
        <v>0</v>
      </c>
      <c r="U47" s="816">
        <v>184.56541000000001</v>
      </c>
      <c r="V47" s="816">
        <v>184.56541000000001</v>
      </c>
      <c r="W47" s="816"/>
      <c r="X47" s="839"/>
      <c r="Y47" s="816">
        <v>184.56541000000001</v>
      </c>
      <c r="Z47" s="822"/>
      <c r="AA47" s="825"/>
      <c r="AB47" s="576" t="s">
        <v>398</v>
      </c>
      <c r="AC47" s="577"/>
      <c r="AD47" s="582">
        <v>25.40156</v>
      </c>
      <c r="AE47" s="583"/>
      <c r="AF47" s="583"/>
      <c r="AG47" s="583">
        <v>25.40156</v>
      </c>
      <c r="AH47" s="584" t="s">
        <v>399</v>
      </c>
      <c r="AI47" s="515"/>
      <c r="AJ47" s="515"/>
    </row>
    <row r="48" spans="2:36" s="513" customFormat="1" ht="24.95" customHeight="1">
      <c r="B48" s="811"/>
      <c r="C48" s="814"/>
      <c r="D48" s="817"/>
      <c r="E48" s="817"/>
      <c r="F48" s="817"/>
      <c r="G48" s="817"/>
      <c r="H48" s="817"/>
      <c r="I48" s="817"/>
      <c r="J48" s="817"/>
      <c r="K48" s="817"/>
      <c r="L48" s="829"/>
      <c r="M48" s="832"/>
      <c r="N48" s="835"/>
      <c r="O48" s="835"/>
      <c r="P48" s="835"/>
      <c r="Q48" s="817"/>
      <c r="R48" s="817"/>
      <c r="S48" s="817"/>
      <c r="T48" s="817"/>
      <c r="U48" s="817"/>
      <c r="V48" s="817"/>
      <c r="W48" s="817"/>
      <c r="X48" s="840"/>
      <c r="Y48" s="817"/>
      <c r="Z48" s="823"/>
      <c r="AA48" s="826"/>
      <c r="AB48" s="576" t="s">
        <v>393</v>
      </c>
      <c r="AC48" s="577"/>
      <c r="AD48" s="582">
        <v>0</v>
      </c>
      <c r="AE48" s="583"/>
      <c r="AF48" s="583"/>
      <c r="AG48" s="583"/>
      <c r="AH48" s="584" t="s">
        <v>400</v>
      </c>
      <c r="AI48" s="515"/>
      <c r="AJ48" s="515"/>
    </row>
    <row r="49" spans="2:36" s="513" customFormat="1" ht="49.5" customHeight="1">
      <c r="B49" s="811"/>
      <c r="C49" s="814"/>
      <c r="D49" s="817"/>
      <c r="E49" s="817"/>
      <c r="F49" s="817"/>
      <c r="G49" s="817"/>
      <c r="H49" s="817"/>
      <c r="I49" s="817"/>
      <c r="J49" s="817"/>
      <c r="K49" s="817"/>
      <c r="L49" s="829"/>
      <c r="M49" s="832"/>
      <c r="N49" s="835"/>
      <c r="O49" s="835"/>
      <c r="P49" s="835"/>
      <c r="Q49" s="817"/>
      <c r="R49" s="817"/>
      <c r="S49" s="817"/>
      <c r="T49" s="817"/>
      <c r="U49" s="817"/>
      <c r="V49" s="817"/>
      <c r="W49" s="817"/>
      <c r="X49" s="840"/>
      <c r="Y49" s="817"/>
      <c r="Z49" s="823"/>
      <c r="AA49" s="826"/>
      <c r="AB49" s="576" t="s">
        <v>401</v>
      </c>
      <c r="AC49" s="577"/>
      <c r="AD49" s="582">
        <v>20.108540000000001</v>
      </c>
      <c r="AE49" s="583"/>
      <c r="AF49" s="583"/>
      <c r="AG49" s="583">
        <v>20.108540000000001</v>
      </c>
      <c r="AH49" s="584" t="s">
        <v>402</v>
      </c>
      <c r="AI49" s="515"/>
      <c r="AJ49" s="515"/>
    </row>
    <row r="50" spans="2:36" s="513" customFormat="1" ht="32.25" customHeight="1">
      <c r="B50" s="811"/>
      <c r="C50" s="814"/>
      <c r="D50" s="817"/>
      <c r="E50" s="817"/>
      <c r="F50" s="817"/>
      <c r="G50" s="817"/>
      <c r="H50" s="817"/>
      <c r="I50" s="817"/>
      <c r="J50" s="817"/>
      <c r="K50" s="817"/>
      <c r="L50" s="829"/>
      <c r="M50" s="832"/>
      <c r="N50" s="835"/>
      <c r="O50" s="835"/>
      <c r="P50" s="835"/>
      <c r="Q50" s="817"/>
      <c r="R50" s="817"/>
      <c r="S50" s="817"/>
      <c r="T50" s="817"/>
      <c r="U50" s="817"/>
      <c r="V50" s="817"/>
      <c r="W50" s="817"/>
      <c r="X50" s="840"/>
      <c r="Y50" s="817"/>
      <c r="Z50" s="823"/>
      <c r="AA50" s="826"/>
      <c r="AB50" s="576" t="s">
        <v>403</v>
      </c>
      <c r="AC50" s="577"/>
      <c r="AD50" s="582">
        <v>0</v>
      </c>
      <c r="AE50" s="583"/>
      <c r="AF50" s="583"/>
      <c r="AG50" s="583"/>
      <c r="AH50" s="584" t="s">
        <v>404</v>
      </c>
      <c r="AI50" s="515"/>
      <c r="AJ50" s="515"/>
    </row>
    <row r="51" spans="2:36" s="513" customFormat="1" ht="53.25" customHeight="1">
      <c r="B51" s="811"/>
      <c r="C51" s="814"/>
      <c r="D51" s="817"/>
      <c r="E51" s="817"/>
      <c r="F51" s="817"/>
      <c r="G51" s="817"/>
      <c r="H51" s="817"/>
      <c r="I51" s="817"/>
      <c r="J51" s="817"/>
      <c r="K51" s="817"/>
      <c r="L51" s="829"/>
      <c r="M51" s="832"/>
      <c r="N51" s="835"/>
      <c r="O51" s="835"/>
      <c r="P51" s="835"/>
      <c r="Q51" s="817"/>
      <c r="R51" s="817"/>
      <c r="S51" s="817"/>
      <c r="T51" s="817"/>
      <c r="U51" s="817"/>
      <c r="V51" s="817"/>
      <c r="W51" s="817"/>
      <c r="X51" s="840"/>
      <c r="Y51" s="817"/>
      <c r="Z51" s="823"/>
      <c r="AA51" s="826"/>
      <c r="AB51" s="576" t="s">
        <v>405</v>
      </c>
      <c r="AC51" s="577"/>
      <c r="AD51" s="582">
        <v>19.912479999999999</v>
      </c>
      <c r="AE51" s="583"/>
      <c r="AF51" s="583"/>
      <c r="AG51" s="583">
        <v>19.912479999999999</v>
      </c>
      <c r="AH51" s="584" t="s">
        <v>406</v>
      </c>
      <c r="AI51" s="515"/>
      <c r="AJ51" s="515"/>
    </row>
    <row r="52" spans="2:36" s="513" customFormat="1" ht="39.75" customHeight="1">
      <c r="B52" s="811"/>
      <c r="C52" s="814"/>
      <c r="D52" s="817"/>
      <c r="E52" s="817"/>
      <c r="F52" s="817"/>
      <c r="G52" s="817"/>
      <c r="H52" s="817"/>
      <c r="I52" s="817"/>
      <c r="J52" s="817"/>
      <c r="K52" s="817"/>
      <c r="L52" s="829"/>
      <c r="M52" s="832"/>
      <c r="N52" s="835"/>
      <c r="O52" s="835"/>
      <c r="P52" s="835"/>
      <c r="Q52" s="817"/>
      <c r="R52" s="817"/>
      <c r="S52" s="817"/>
      <c r="T52" s="817"/>
      <c r="U52" s="817"/>
      <c r="V52" s="817"/>
      <c r="W52" s="817"/>
      <c r="X52" s="840"/>
      <c r="Y52" s="817"/>
      <c r="Z52" s="823"/>
      <c r="AA52" s="826"/>
      <c r="AB52" s="576" t="s">
        <v>407</v>
      </c>
      <c r="AC52" s="577"/>
      <c r="AD52" s="582">
        <v>0</v>
      </c>
      <c r="AE52" s="583"/>
      <c r="AF52" s="583"/>
      <c r="AG52" s="583"/>
      <c r="AH52" s="584" t="s">
        <v>408</v>
      </c>
      <c r="AI52" s="515"/>
      <c r="AJ52" s="515"/>
    </row>
    <row r="53" spans="2:36" s="513" customFormat="1" ht="48" customHeight="1">
      <c r="B53" s="811"/>
      <c r="C53" s="814"/>
      <c r="D53" s="817"/>
      <c r="E53" s="817"/>
      <c r="F53" s="817"/>
      <c r="G53" s="817"/>
      <c r="H53" s="817"/>
      <c r="I53" s="817"/>
      <c r="J53" s="817"/>
      <c r="K53" s="817"/>
      <c r="L53" s="829"/>
      <c r="M53" s="832"/>
      <c r="N53" s="835"/>
      <c r="O53" s="835"/>
      <c r="P53" s="835"/>
      <c r="Q53" s="817"/>
      <c r="R53" s="817"/>
      <c r="S53" s="817"/>
      <c r="T53" s="817"/>
      <c r="U53" s="817"/>
      <c r="V53" s="817"/>
      <c r="W53" s="817"/>
      <c r="X53" s="840"/>
      <c r="Y53" s="817"/>
      <c r="Z53" s="823"/>
      <c r="AA53" s="826"/>
      <c r="AB53" s="576" t="s">
        <v>409</v>
      </c>
      <c r="AC53" s="577"/>
      <c r="AD53" s="582">
        <v>14.644629999999999</v>
      </c>
      <c r="AE53" s="583"/>
      <c r="AF53" s="583"/>
      <c r="AG53" s="583">
        <v>14.644629999999999</v>
      </c>
      <c r="AH53" s="584" t="s">
        <v>410</v>
      </c>
      <c r="AI53" s="515"/>
      <c r="AJ53" s="515"/>
    </row>
    <row r="54" spans="2:36" s="513" customFormat="1" ht="38.25" customHeight="1">
      <c r="B54" s="811"/>
      <c r="C54" s="814"/>
      <c r="D54" s="817"/>
      <c r="E54" s="817"/>
      <c r="F54" s="817"/>
      <c r="G54" s="817"/>
      <c r="H54" s="817"/>
      <c r="I54" s="817"/>
      <c r="J54" s="817"/>
      <c r="K54" s="817"/>
      <c r="L54" s="829"/>
      <c r="M54" s="832"/>
      <c r="N54" s="835"/>
      <c r="O54" s="835"/>
      <c r="P54" s="835"/>
      <c r="Q54" s="817"/>
      <c r="R54" s="817"/>
      <c r="S54" s="817"/>
      <c r="T54" s="817"/>
      <c r="U54" s="817"/>
      <c r="V54" s="817"/>
      <c r="W54" s="817"/>
      <c r="X54" s="840"/>
      <c r="Y54" s="817"/>
      <c r="Z54" s="823"/>
      <c r="AA54" s="826"/>
      <c r="AB54" s="576" t="s">
        <v>407</v>
      </c>
      <c r="AC54" s="577"/>
      <c r="AD54" s="582">
        <v>0</v>
      </c>
      <c r="AE54" s="583"/>
      <c r="AF54" s="583"/>
      <c r="AG54" s="583"/>
      <c r="AH54" s="584" t="s">
        <v>411</v>
      </c>
      <c r="AI54" s="515"/>
      <c r="AJ54" s="515"/>
    </row>
    <row r="55" spans="2:36" s="513" customFormat="1" ht="45.75" customHeight="1">
      <c r="B55" s="811"/>
      <c r="C55" s="814"/>
      <c r="D55" s="817"/>
      <c r="E55" s="817"/>
      <c r="F55" s="817"/>
      <c r="G55" s="817"/>
      <c r="H55" s="817"/>
      <c r="I55" s="817"/>
      <c r="J55" s="817"/>
      <c r="K55" s="817"/>
      <c r="L55" s="829"/>
      <c r="M55" s="832"/>
      <c r="N55" s="835"/>
      <c r="O55" s="835"/>
      <c r="P55" s="835"/>
      <c r="Q55" s="817"/>
      <c r="R55" s="817"/>
      <c r="S55" s="817"/>
      <c r="T55" s="817"/>
      <c r="U55" s="817"/>
      <c r="V55" s="817"/>
      <c r="W55" s="817"/>
      <c r="X55" s="840"/>
      <c r="Y55" s="817"/>
      <c r="Z55" s="823"/>
      <c r="AA55" s="826"/>
      <c r="AB55" s="576" t="s">
        <v>412</v>
      </c>
      <c r="AC55" s="577"/>
      <c r="AD55" s="582">
        <v>51.230420000000002</v>
      </c>
      <c r="AE55" s="583"/>
      <c r="AF55" s="583"/>
      <c r="AG55" s="583">
        <v>51.230420000000002</v>
      </c>
      <c r="AH55" s="584" t="s">
        <v>413</v>
      </c>
      <c r="AI55" s="515"/>
      <c r="AJ55" s="515"/>
    </row>
    <row r="56" spans="2:36" s="513" customFormat="1" ht="38.25" customHeight="1">
      <c r="B56" s="811"/>
      <c r="C56" s="814"/>
      <c r="D56" s="817"/>
      <c r="E56" s="817"/>
      <c r="F56" s="817"/>
      <c r="G56" s="817"/>
      <c r="H56" s="817"/>
      <c r="I56" s="817"/>
      <c r="J56" s="817"/>
      <c r="K56" s="817"/>
      <c r="L56" s="829"/>
      <c r="M56" s="832"/>
      <c r="N56" s="835"/>
      <c r="O56" s="835"/>
      <c r="P56" s="835"/>
      <c r="Q56" s="817"/>
      <c r="R56" s="817"/>
      <c r="S56" s="817"/>
      <c r="T56" s="817"/>
      <c r="U56" s="817"/>
      <c r="V56" s="817"/>
      <c r="W56" s="817"/>
      <c r="X56" s="840"/>
      <c r="Y56" s="817"/>
      <c r="Z56" s="823"/>
      <c r="AA56" s="826"/>
      <c r="AB56" s="576" t="s">
        <v>414</v>
      </c>
      <c r="AC56" s="577"/>
      <c r="AD56" s="582">
        <v>0</v>
      </c>
      <c r="AE56" s="583"/>
      <c r="AF56" s="583"/>
      <c r="AG56" s="583"/>
      <c r="AH56" s="584" t="s">
        <v>415</v>
      </c>
      <c r="AI56" s="515"/>
      <c r="AJ56" s="515"/>
    </row>
    <row r="57" spans="2:36" s="513" customFormat="1" ht="49.5" customHeight="1">
      <c r="B57" s="811"/>
      <c r="C57" s="814"/>
      <c r="D57" s="817"/>
      <c r="E57" s="817"/>
      <c r="F57" s="817"/>
      <c r="G57" s="817"/>
      <c r="H57" s="817"/>
      <c r="I57" s="817"/>
      <c r="J57" s="817"/>
      <c r="K57" s="817"/>
      <c r="L57" s="829"/>
      <c r="M57" s="832"/>
      <c r="N57" s="835"/>
      <c r="O57" s="835"/>
      <c r="P57" s="835"/>
      <c r="Q57" s="817"/>
      <c r="R57" s="817"/>
      <c r="S57" s="817"/>
      <c r="T57" s="817"/>
      <c r="U57" s="817"/>
      <c r="V57" s="817"/>
      <c r="W57" s="817"/>
      <c r="X57" s="840"/>
      <c r="Y57" s="817"/>
      <c r="Z57" s="823"/>
      <c r="AA57" s="826"/>
      <c r="AB57" s="576" t="s">
        <v>416</v>
      </c>
      <c r="AC57" s="577"/>
      <c r="AD57" s="582">
        <v>53.267780000000002</v>
      </c>
      <c r="AE57" s="583"/>
      <c r="AF57" s="583"/>
      <c r="AG57" s="583">
        <v>53.267780000000002</v>
      </c>
      <c r="AH57" s="584" t="s">
        <v>417</v>
      </c>
      <c r="AI57" s="515"/>
      <c r="AJ57" s="515"/>
    </row>
    <row r="58" spans="2:36" s="513" customFormat="1" ht="38.25" customHeight="1">
      <c r="B58" s="811"/>
      <c r="C58" s="814"/>
      <c r="D58" s="817"/>
      <c r="E58" s="817"/>
      <c r="F58" s="817"/>
      <c r="G58" s="817"/>
      <c r="H58" s="817"/>
      <c r="I58" s="817"/>
      <c r="J58" s="817"/>
      <c r="K58" s="817"/>
      <c r="L58" s="829"/>
      <c r="M58" s="832"/>
      <c r="N58" s="835"/>
      <c r="O58" s="835"/>
      <c r="P58" s="835"/>
      <c r="Q58" s="817"/>
      <c r="R58" s="817"/>
      <c r="S58" s="817"/>
      <c r="T58" s="817"/>
      <c r="U58" s="817"/>
      <c r="V58" s="817"/>
      <c r="W58" s="817"/>
      <c r="X58" s="840"/>
      <c r="Y58" s="817"/>
      <c r="Z58" s="823"/>
      <c r="AA58" s="826"/>
      <c r="AB58" s="576" t="s">
        <v>418</v>
      </c>
      <c r="AC58" s="577"/>
      <c r="AD58" s="582">
        <v>0</v>
      </c>
      <c r="AE58" s="583"/>
      <c r="AF58" s="583"/>
      <c r="AG58" s="583"/>
      <c r="AH58" s="584" t="s">
        <v>419</v>
      </c>
      <c r="AI58" s="515"/>
      <c r="AJ58" s="515"/>
    </row>
    <row r="59" spans="2:36" s="513" customFormat="1" ht="45.75" customHeight="1">
      <c r="B59" s="812"/>
      <c r="C59" s="815"/>
      <c r="D59" s="818"/>
      <c r="E59" s="818"/>
      <c r="F59" s="818"/>
      <c r="G59" s="818"/>
      <c r="H59" s="818"/>
      <c r="I59" s="818"/>
      <c r="J59" s="818"/>
      <c r="K59" s="818"/>
      <c r="L59" s="830"/>
      <c r="M59" s="833"/>
      <c r="N59" s="836"/>
      <c r="O59" s="836"/>
      <c r="P59" s="836"/>
      <c r="Q59" s="818"/>
      <c r="R59" s="818"/>
      <c r="S59" s="818"/>
      <c r="T59" s="818"/>
      <c r="U59" s="818"/>
      <c r="V59" s="818"/>
      <c r="W59" s="818"/>
      <c r="X59" s="841"/>
      <c r="Y59" s="818"/>
      <c r="Z59" s="824"/>
      <c r="AA59" s="827"/>
      <c r="AB59" s="576" t="s">
        <v>420</v>
      </c>
      <c r="AC59" s="577"/>
      <c r="AD59" s="582">
        <v>0</v>
      </c>
      <c r="AE59" s="583"/>
      <c r="AF59" s="583"/>
      <c r="AG59" s="583"/>
      <c r="AH59" s="584" t="s">
        <v>421</v>
      </c>
      <c r="AI59" s="515"/>
      <c r="AJ59" s="515"/>
    </row>
    <row r="60" spans="2:36" s="513" customFormat="1" ht="54.75" customHeight="1">
      <c r="B60" s="810">
        <v>7</v>
      </c>
      <c r="C60" s="813" t="s">
        <v>422</v>
      </c>
      <c r="D60" s="816">
        <v>0</v>
      </c>
      <c r="E60" s="816">
        <v>0</v>
      </c>
      <c r="F60" s="816">
        <v>0</v>
      </c>
      <c r="G60" s="816">
        <v>0</v>
      </c>
      <c r="H60" s="816">
        <v>0</v>
      </c>
      <c r="I60" s="816">
        <v>0</v>
      </c>
      <c r="J60" s="816">
        <v>0</v>
      </c>
      <c r="K60" s="816"/>
      <c r="L60" s="828"/>
      <c r="M60" s="831"/>
      <c r="N60" s="844"/>
      <c r="O60" s="816"/>
      <c r="P60" s="816"/>
      <c r="Q60" s="828"/>
      <c r="R60" s="816">
        <v>210.09214</v>
      </c>
      <c r="S60" s="816">
        <v>0</v>
      </c>
      <c r="T60" s="816">
        <v>0</v>
      </c>
      <c r="U60" s="816">
        <v>210.09214</v>
      </c>
      <c r="V60" s="816">
        <v>210.09214</v>
      </c>
      <c r="W60" s="816"/>
      <c r="X60" s="839"/>
      <c r="Y60" s="816">
        <v>210.09214</v>
      </c>
      <c r="Z60" s="837"/>
      <c r="AA60" s="837"/>
      <c r="AB60" s="576" t="s">
        <v>423</v>
      </c>
      <c r="AC60" s="577"/>
      <c r="AD60" s="582">
        <v>210.09214</v>
      </c>
      <c r="AE60" s="583"/>
      <c r="AF60" s="585"/>
      <c r="AG60" s="583">
        <v>210.09214</v>
      </c>
      <c r="AH60" s="586" t="s">
        <v>424</v>
      </c>
      <c r="AI60" s="565"/>
      <c r="AJ60" s="515"/>
    </row>
    <row r="61" spans="2:36" s="513" customFormat="1" ht="42" customHeight="1">
      <c r="B61" s="811"/>
      <c r="C61" s="814"/>
      <c r="D61" s="817"/>
      <c r="E61" s="817"/>
      <c r="F61" s="817"/>
      <c r="G61" s="817"/>
      <c r="H61" s="817"/>
      <c r="I61" s="817"/>
      <c r="J61" s="817"/>
      <c r="K61" s="817"/>
      <c r="L61" s="829"/>
      <c r="M61" s="832"/>
      <c r="N61" s="845"/>
      <c r="O61" s="817"/>
      <c r="P61" s="817"/>
      <c r="Q61" s="829"/>
      <c r="R61" s="817"/>
      <c r="S61" s="817"/>
      <c r="T61" s="817"/>
      <c r="U61" s="817"/>
      <c r="V61" s="817"/>
      <c r="W61" s="817"/>
      <c r="X61" s="840"/>
      <c r="Y61" s="817"/>
      <c r="Z61" s="838"/>
      <c r="AA61" s="838"/>
      <c r="AB61" s="576" t="s">
        <v>403</v>
      </c>
      <c r="AC61" s="577"/>
      <c r="AD61" s="582">
        <v>0</v>
      </c>
      <c r="AE61" s="583"/>
      <c r="AF61" s="585"/>
      <c r="AG61" s="583"/>
      <c r="AH61" s="586" t="s">
        <v>425</v>
      </c>
      <c r="AI61" s="565"/>
      <c r="AJ61" s="515"/>
    </row>
    <row r="62" spans="2:36" s="513" customFormat="1" ht="43.5" customHeight="1">
      <c r="B62" s="812"/>
      <c r="C62" s="815"/>
      <c r="D62" s="818"/>
      <c r="E62" s="818"/>
      <c r="F62" s="818"/>
      <c r="G62" s="818"/>
      <c r="H62" s="818"/>
      <c r="I62" s="818"/>
      <c r="J62" s="818"/>
      <c r="K62" s="818"/>
      <c r="L62" s="830"/>
      <c r="M62" s="833"/>
      <c r="N62" s="846"/>
      <c r="O62" s="818"/>
      <c r="P62" s="818"/>
      <c r="Q62" s="830"/>
      <c r="R62" s="818"/>
      <c r="S62" s="818"/>
      <c r="T62" s="818"/>
      <c r="U62" s="818"/>
      <c r="V62" s="818"/>
      <c r="W62" s="818"/>
      <c r="X62" s="841"/>
      <c r="Y62" s="818"/>
      <c r="Z62" s="842"/>
      <c r="AA62" s="842"/>
      <c r="AB62" s="576" t="s">
        <v>426</v>
      </c>
      <c r="AC62" s="577"/>
      <c r="AD62" s="582">
        <v>0</v>
      </c>
      <c r="AE62" s="583"/>
      <c r="AF62" s="585"/>
      <c r="AG62" s="583"/>
      <c r="AH62" s="586" t="s">
        <v>427</v>
      </c>
      <c r="AI62" s="565"/>
      <c r="AJ62" s="515"/>
    </row>
    <row r="63" spans="2:36" s="513" customFormat="1" ht="47.25" customHeight="1">
      <c r="B63" s="810">
        <v>8</v>
      </c>
      <c r="C63" s="813" t="s">
        <v>428</v>
      </c>
      <c r="D63" s="816">
        <v>0</v>
      </c>
      <c r="E63" s="816">
        <v>0</v>
      </c>
      <c r="F63" s="816">
        <v>0</v>
      </c>
      <c r="G63" s="816">
        <v>0</v>
      </c>
      <c r="H63" s="816">
        <v>0</v>
      </c>
      <c r="I63" s="816">
        <v>0</v>
      </c>
      <c r="J63" s="816">
        <v>0</v>
      </c>
      <c r="K63" s="816">
        <v>0</v>
      </c>
      <c r="L63" s="828"/>
      <c r="M63" s="831"/>
      <c r="N63" s="834">
        <v>0</v>
      </c>
      <c r="O63" s="834">
        <v>0</v>
      </c>
      <c r="P63" s="834">
        <v>0</v>
      </c>
      <c r="Q63" s="816">
        <v>0</v>
      </c>
      <c r="R63" s="816">
        <v>780.91645000000005</v>
      </c>
      <c r="S63" s="816">
        <v>0</v>
      </c>
      <c r="T63" s="816">
        <v>0</v>
      </c>
      <c r="U63" s="816">
        <v>780.91645000000005</v>
      </c>
      <c r="V63" s="816">
        <v>780.91645000000005</v>
      </c>
      <c r="W63" s="816"/>
      <c r="X63" s="839"/>
      <c r="Y63" s="816">
        <v>780.91645000000005</v>
      </c>
      <c r="Z63" s="822"/>
      <c r="AA63" s="825"/>
      <c r="AB63" s="576" t="s">
        <v>429</v>
      </c>
      <c r="AC63" s="577"/>
      <c r="AD63" s="582">
        <v>172.1301</v>
      </c>
      <c r="AE63" s="583"/>
      <c r="AF63" s="583"/>
      <c r="AG63" s="583">
        <v>172.1301</v>
      </c>
      <c r="AH63" s="584" t="s">
        <v>430</v>
      </c>
      <c r="AI63" s="515"/>
      <c r="AJ63" s="515"/>
    </row>
    <row r="64" spans="2:36" s="513" customFormat="1" ht="43.5" customHeight="1">
      <c r="B64" s="811"/>
      <c r="C64" s="814"/>
      <c r="D64" s="817"/>
      <c r="E64" s="817"/>
      <c r="F64" s="817"/>
      <c r="G64" s="817"/>
      <c r="H64" s="817"/>
      <c r="I64" s="817"/>
      <c r="J64" s="817"/>
      <c r="K64" s="817"/>
      <c r="L64" s="829"/>
      <c r="M64" s="832"/>
      <c r="N64" s="835"/>
      <c r="O64" s="835"/>
      <c r="P64" s="835"/>
      <c r="Q64" s="817"/>
      <c r="R64" s="817"/>
      <c r="S64" s="817"/>
      <c r="T64" s="817"/>
      <c r="U64" s="817"/>
      <c r="V64" s="817"/>
      <c r="W64" s="817"/>
      <c r="X64" s="840"/>
      <c r="Y64" s="817"/>
      <c r="Z64" s="823"/>
      <c r="AA64" s="826"/>
      <c r="AB64" s="576" t="s">
        <v>431</v>
      </c>
      <c r="AC64" s="577"/>
      <c r="AD64" s="582">
        <v>118.5026</v>
      </c>
      <c r="AE64" s="583"/>
      <c r="AF64" s="583"/>
      <c r="AG64" s="583">
        <v>118.5026</v>
      </c>
      <c r="AH64" s="584" t="s">
        <v>432</v>
      </c>
      <c r="AI64" s="515"/>
      <c r="AJ64" s="515"/>
    </row>
    <row r="65" spans="2:38" s="513" customFormat="1" ht="30.75" customHeight="1">
      <c r="B65" s="811"/>
      <c r="C65" s="814"/>
      <c r="D65" s="817"/>
      <c r="E65" s="817"/>
      <c r="F65" s="817"/>
      <c r="G65" s="817"/>
      <c r="H65" s="817"/>
      <c r="I65" s="817"/>
      <c r="J65" s="817"/>
      <c r="K65" s="817"/>
      <c r="L65" s="829"/>
      <c r="M65" s="832"/>
      <c r="N65" s="835"/>
      <c r="O65" s="835"/>
      <c r="P65" s="835"/>
      <c r="Q65" s="817"/>
      <c r="R65" s="817"/>
      <c r="S65" s="817"/>
      <c r="T65" s="817"/>
      <c r="U65" s="817"/>
      <c r="V65" s="817"/>
      <c r="W65" s="817"/>
      <c r="X65" s="840"/>
      <c r="Y65" s="817"/>
      <c r="Z65" s="823"/>
      <c r="AA65" s="826"/>
      <c r="AB65" s="576" t="s">
        <v>365</v>
      </c>
      <c r="AC65" s="577"/>
      <c r="AD65" s="582">
        <v>0</v>
      </c>
      <c r="AE65" s="583"/>
      <c r="AF65" s="583"/>
      <c r="AG65" s="583"/>
      <c r="AH65" s="584" t="s">
        <v>433</v>
      </c>
      <c r="AI65" s="515"/>
      <c r="AJ65" s="515"/>
    </row>
    <row r="66" spans="2:38" s="513" customFormat="1" ht="24.95" customHeight="1">
      <c r="B66" s="811"/>
      <c r="C66" s="814"/>
      <c r="D66" s="817"/>
      <c r="E66" s="817"/>
      <c r="F66" s="817"/>
      <c r="G66" s="817"/>
      <c r="H66" s="817"/>
      <c r="I66" s="817"/>
      <c r="J66" s="817"/>
      <c r="K66" s="817"/>
      <c r="L66" s="829"/>
      <c r="M66" s="832"/>
      <c r="N66" s="835"/>
      <c r="O66" s="835"/>
      <c r="P66" s="835"/>
      <c r="Q66" s="817"/>
      <c r="R66" s="817"/>
      <c r="S66" s="817"/>
      <c r="T66" s="817"/>
      <c r="U66" s="817"/>
      <c r="V66" s="817"/>
      <c r="W66" s="817"/>
      <c r="X66" s="840"/>
      <c r="Y66" s="817"/>
      <c r="Z66" s="823"/>
      <c r="AA66" s="826"/>
      <c r="AB66" s="576" t="s">
        <v>434</v>
      </c>
      <c r="AC66" s="577"/>
      <c r="AD66" s="582">
        <v>30.339359999999999</v>
      </c>
      <c r="AE66" s="583"/>
      <c r="AF66" s="583"/>
      <c r="AG66" s="583">
        <v>30.339359999999999</v>
      </c>
      <c r="AH66" s="584" t="s">
        <v>435</v>
      </c>
      <c r="AI66" s="515"/>
      <c r="AJ66" s="515"/>
    </row>
    <row r="67" spans="2:38" s="513" customFormat="1" ht="47.25" customHeight="1">
      <c r="B67" s="811"/>
      <c r="C67" s="814"/>
      <c r="D67" s="817"/>
      <c r="E67" s="817"/>
      <c r="F67" s="817"/>
      <c r="G67" s="817"/>
      <c r="H67" s="817"/>
      <c r="I67" s="817"/>
      <c r="J67" s="817"/>
      <c r="K67" s="817"/>
      <c r="L67" s="829"/>
      <c r="M67" s="832"/>
      <c r="N67" s="835"/>
      <c r="O67" s="835"/>
      <c r="P67" s="835"/>
      <c r="Q67" s="817"/>
      <c r="R67" s="817"/>
      <c r="S67" s="817"/>
      <c r="T67" s="817"/>
      <c r="U67" s="817"/>
      <c r="V67" s="817"/>
      <c r="W67" s="817"/>
      <c r="X67" s="840"/>
      <c r="Y67" s="817"/>
      <c r="Z67" s="823"/>
      <c r="AA67" s="826"/>
      <c r="AB67" s="576" t="s">
        <v>436</v>
      </c>
      <c r="AC67" s="577"/>
      <c r="AD67" s="582">
        <v>3.9075000000000002</v>
      </c>
      <c r="AE67" s="583"/>
      <c r="AF67" s="583"/>
      <c r="AG67" s="583">
        <v>3.9075000000000002</v>
      </c>
      <c r="AH67" s="584">
        <v>441</v>
      </c>
      <c r="AI67" s="515"/>
      <c r="AJ67" s="515"/>
    </row>
    <row r="68" spans="2:38" s="513" customFormat="1" ht="45.75" customHeight="1">
      <c r="B68" s="811"/>
      <c r="C68" s="814"/>
      <c r="D68" s="817"/>
      <c r="E68" s="817"/>
      <c r="F68" s="817"/>
      <c r="G68" s="817"/>
      <c r="H68" s="817"/>
      <c r="I68" s="817"/>
      <c r="J68" s="817"/>
      <c r="K68" s="817"/>
      <c r="L68" s="829"/>
      <c r="M68" s="832"/>
      <c r="N68" s="835"/>
      <c r="O68" s="835"/>
      <c r="P68" s="835"/>
      <c r="Q68" s="817"/>
      <c r="R68" s="817"/>
      <c r="S68" s="817"/>
      <c r="T68" s="817"/>
      <c r="U68" s="817"/>
      <c r="V68" s="817"/>
      <c r="W68" s="817"/>
      <c r="X68" s="840"/>
      <c r="Y68" s="817"/>
      <c r="Z68" s="823"/>
      <c r="AA68" s="826"/>
      <c r="AB68" s="576" t="s">
        <v>437</v>
      </c>
      <c r="AC68" s="577"/>
      <c r="AD68" s="582">
        <v>10.3512</v>
      </c>
      <c r="AE68" s="583"/>
      <c r="AF68" s="583"/>
      <c r="AG68" s="583">
        <v>10.3512</v>
      </c>
      <c r="AH68" s="584">
        <v>442</v>
      </c>
      <c r="AI68" s="515"/>
      <c r="AJ68" s="515"/>
    </row>
    <row r="69" spans="2:38" s="513" customFormat="1" ht="45.75" customHeight="1">
      <c r="B69" s="811"/>
      <c r="C69" s="814"/>
      <c r="D69" s="817"/>
      <c r="E69" s="817"/>
      <c r="F69" s="817"/>
      <c r="G69" s="817"/>
      <c r="H69" s="817"/>
      <c r="I69" s="817"/>
      <c r="J69" s="817"/>
      <c r="K69" s="817"/>
      <c r="L69" s="829"/>
      <c r="M69" s="832"/>
      <c r="N69" s="835"/>
      <c r="O69" s="835"/>
      <c r="P69" s="835"/>
      <c r="Q69" s="817"/>
      <c r="R69" s="817"/>
      <c r="S69" s="817"/>
      <c r="T69" s="817"/>
      <c r="U69" s="817"/>
      <c r="V69" s="817"/>
      <c r="W69" s="817"/>
      <c r="X69" s="840"/>
      <c r="Y69" s="817"/>
      <c r="Z69" s="823"/>
      <c r="AA69" s="826"/>
      <c r="AB69" s="576" t="s">
        <v>438</v>
      </c>
      <c r="AC69" s="577"/>
      <c r="AD69" s="582">
        <v>6.0061999999999998</v>
      </c>
      <c r="AE69" s="583"/>
      <c r="AF69" s="583"/>
      <c r="AG69" s="583">
        <v>6.0061999999999998</v>
      </c>
      <c r="AH69" s="584" t="s">
        <v>439</v>
      </c>
      <c r="AI69" s="515"/>
      <c r="AJ69" s="515"/>
    </row>
    <row r="70" spans="2:38" s="513" customFormat="1" ht="52.5" customHeight="1">
      <c r="B70" s="811"/>
      <c r="C70" s="814"/>
      <c r="D70" s="817"/>
      <c r="E70" s="817"/>
      <c r="F70" s="817"/>
      <c r="G70" s="817"/>
      <c r="H70" s="817"/>
      <c r="I70" s="817"/>
      <c r="J70" s="817"/>
      <c r="K70" s="817"/>
      <c r="L70" s="829"/>
      <c r="M70" s="832"/>
      <c r="N70" s="835"/>
      <c r="O70" s="835"/>
      <c r="P70" s="835"/>
      <c r="Q70" s="817"/>
      <c r="R70" s="817"/>
      <c r="S70" s="817"/>
      <c r="T70" s="817"/>
      <c r="U70" s="817"/>
      <c r="V70" s="817"/>
      <c r="W70" s="817"/>
      <c r="X70" s="840"/>
      <c r="Y70" s="817"/>
      <c r="Z70" s="823"/>
      <c r="AA70" s="826"/>
      <c r="AB70" s="576" t="s">
        <v>440</v>
      </c>
      <c r="AC70" s="577"/>
      <c r="AD70" s="582">
        <v>0.93323999999999996</v>
      </c>
      <c r="AE70" s="583"/>
      <c r="AF70" s="583"/>
      <c r="AG70" s="583">
        <v>0.93323999999999996</v>
      </c>
      <c r="AH70" s="584" t="s">
        <v>441</v>
      </c>
      <c r="AI70" s="515"/>
      <c r="AJ70" s="515"/>
    </row>
    <row r="71" spans="2:38" s="513" customFormat="1" ht="57" customHeight="1">
      <c r="B71" s="811"/>
      <c r="C71" s="814"/>
      <c r="D71" s="817"/>
      <c r="E71" s="817"/>
      <c r="F71" s="817"/>
      <c r="G71" s="817"/>
      <c r="H71" s="817"/>
      <c r="I71" s="817"/>
      <c r="J71" s="817"/>
      <c r="K71" s="817"/>
      <c r="L71" s="829"/>
      <c r="M71" s="832"/>
      <c r="N71" s="835"/>
      <c r="O71" s="835"/>
      <c r="P71" s="835"/>
      <c r="Q71" s="817"/>
      <c r="R71" s="817"/>
      <c r="S71" s="817"/>
      <c r="T71" s="817"/>
      <c r="U71" s="817"/>
      <c r="V71" s="817"/>
      <c r="W71" s="817"/>
      <c r="X71" s="840"/>
      <c r="Y71" s="817"/>
      <c r="Z71" s="823"/>
      <c r="AA71" s="826"/>
      <c r="AB71" s="576" t="s">
        <v>442</v>
      </c>
      <c r="AC71" s="577"/>
      <c r="AD71" s="582">
        <v>10.246700000000001</v>
      </c>
      <c r="AE71" s="583"/>
      <c r="AF71" s="583"/>
      <c r="AG71" s="583">
        <v>10.246700000000001</v>
      </c>
      <c r="AH71" s="584" t="s">
        <v>443</v>
      </c>
      <c r="AI71" s="515"/>
      <c r="AJ71" s="515"/>
    </row>
    <row r="72" spans="2:38" s="513" customFormat="1" ht="49.5" customHeight="1">
      <c r="B72" s="811"/>
      <c r="C72" s="814"/>
      <c r="D72" s="817"/>
      <c r="E72" s="817"/>
      <c r="F72" s="817"/>
      <c r="G72" s="817"/>
      <c r="H72" s="817"/>
      <c r="I72" s="817"/>
      <c r="J72" s="817"/>
      <c r="K72" s="817"/>
      <c r="L72" s="829"/>
      <c r="M72" s="832"/>
      <c r="N72" s="835"/>
      <c r="O72" s="835"/>
      <c r="P72" s="835"/>
      <c r="Q72" s="817"/>
      <c r="R72" s="817"/>
      <c r="S72" s="817"/>
      <c r="T72" s="817"/>
      <c r="U72" s="817"/>
      <c r="V72" s="817"/>
      <c r="W72" s="817"/>
      <c r="X72" s="840"/>
      <c r="Y72" s="817"/>
      <c r="Z72" s="823"/>
      <c r="AA72" s="826"/>
      <c r="AB72" s="576" t="s">
        <v>444</v>
      </c>
      <c r="AC72" s="577"/>
      <c r="AD72" s="582">
        <v>281.47379999999998</v>
      </c>
      <c r="AE72" s="583"/>
      <c r="AF72" s="583"/>
      <c r="AG72" s="583">
        <v>281.47379999999998</v>
      </c>
      <c r="AH72" s="584">
        <v>449</v>
      </c>
      <c r="AI72" s="515"/>
      <c r="AJ72" s="515"/>
      <c r="AL72" s="587"/>
    </row>
    <row r="73" spans="2:38" s="513" customFormat="1" ht="53.25" customHeight="1">
      <c r="B73" s="811"/>
      <c r="C73" s="814"/>
      <c r="D73" s="817"/>
      <c r="E73" s="817"/>
      <c r="F73" s="817"/>
      <c r="G73" s="817"/>
      <c r="H73" s="817"/>
      <c r="I73" s="817"/>
      <c r="J73" s="817"/>
      <c r="K73" s="817"/>
      <c r="L73" s="829"/>
      <c r="M73" s="832"/>
      <c r="N73" s="835"/>
      <c r="O73" s="835"/>
      <c r="P73" s="835"/>
      <c r="Q73" s="817"/>
      <c r="R73" s="817"/>
      <c r="S73" s="817"/>
      <c r="T73" s="817"/>
      <c r="U73" s="817"/>
      <c r="V73" s="817"/>
      <c r="W73" s="817"/>
      <c r="X73" s="840"/>
      <c r="Y73" s="817"/>
      <c r="Z73" s="823"/>
      <c r="AA73" s="826"/>
      <c r="AB73" s="576" t="s">
        <v>445</v>
      </c>
      <c r="AC73" s="577"/>
      <c r="AD73" s="582">
        <v>21.80594</v>
      </c>
      <c r="AE73" s="583"/>
      <c r="AF73" s="583"/>
      <c r="AG73" s="583">
        <v>21.80594</v>
      </c>
      <c r="AH73" s="584">
        <v>450</v>
      </c>
      <c r="AI73" s="515"/>
      <c r="AJ73" s="515"/>
    </row>
    <row r="74" spans="2:38" s="513" customFormat="1" ht="53.25" customHeight="1">
      <c r="B74" s="811"/>
      <c r="C74" s="814"/>
      <c r="D74" s="817"/>
      <c r="E74" s="817"/>
      <c r="F74" s="817"/>
      <c r="G74" s="817"/>
      <c r="H74" s="817"/>
      <c r="I74" s="817"/>
      <c r="J74" s="817"/>
      <c r="K74" s="817"/>
      <c r="L74" s="829"/>
      <c r="M74" s="832"/>
      <c r="N74" s="835"/>
      <c r="O74" s="835"/>
      <c r="P74" s="835"/>
      <c r="Q74" s="817"/>
      <c r="R74" s="817"/>
      <c r="S74" s="817"/>
      <c r="T74" s="817"/>
      <c r="U74" s="817"/>
      <c r="V74" s="817"/>
      <c r="W74" s="817"/>
      <c r="X74" s="840"/>
      <c r="Y74" s="817"/>
      <c r="Z74" s="823"/>
      <c r="AA74" s="826"/>
      <c r="AB74" s="576" t="s">
        <v>446</v>
      </c>
      <c r="AC74" s="577"/>
      <c r="AD74" s="582">
        <v>8.3316599999999994</v>
      </c>
      <c r="AE74" s="583"/>
      <c r="AF74" s="583"/>
      <c r="AG74" s="583">
        <v>8.3316599999999994</v>
      </c>
      <c r="AH74" s="584">
        <v>451</v>
      </c>
      <c r="AI74" s="515"/>
      <c r="AJ74" s="515"/>
    </row>
    <row r="75" spans="2:38" s="513" customFormat="1" ht="53.25" customHeight="1">
      <c r="B75" s="811"/>
      <c r="C75" s="814"/>
      <c r="D75" s="817"/>
      <c r="E75" s="817"/>
      <c r="F75" s="817"/>
      <c r="G75" s="817"/>
      <c r="H75" s="817"/>
      <c r="I75" s="817"/>
      <c r="J75" s="817"/>
      <c r="K75" s="817"/>
      <c r="L75" s="829"/>
      <c r="M75" s="832"/>
      <c r="N75" s="835"/>
      <c r="O75" s="835"/>
      <c r="P75" s="835"/>
      <c r="Q75" s="817"/>
      <c r="R75" s="817"/>
      <c r="S75" s="817"/>
      <c r="T75" s="817"/>
      <c r="U75" s="817"/>
      <c r="V75" s="817"/>
      <c r="W75" s="817"/>
      <c r="X75" s="840"/>
      <c r="Y75" s="817"/>
      <c r="Z75" s="823"/>
      <c r="AA75" s="826"/>
      <c r="AB75" s="576" t="s">
        <v>447</v>
      </c>
      <c r="AC75" s="577"/>
      <c r="AD75" s="582">
        <v>17</v>
      </c>
      <c r="AE75" s="583"/>
      <c r="AF75" s="583"/>
      <c r="AG75" s="583">
        <v>17</v>
      </c>
      <c r="AH75" s="584" t="s">
        <v>448</v>
      </c>
      <c r="AI75" s="515"/>
      <c r="AJ75" s="515"/>
    </row>
    <row r="76" spans="2:38" s="513" customFormat="1" ht="53.25" customHeight="1">
      <c r="B76" s="811"/>
      <c r="C76" s="814"/>
      <c r="D76" s="817"/>
      <c r="E76" s="817"/>
      <c r="F76" s="817"/>
      <c r="G76" s="817"/>
      <c r="H76" s="817"/>
      <c r="I76" s="817"/>
      <c r="J76" s="817"/>
      <c r="K76" s="817"/>
      <c r="L76" s="829"/>
      <c r="M76" s="832"/>
      <c r="N76" s="835"/>
      <c r="O76" s="835"/>
      <c r="P76" s="835"/>
      <c r="Q76" s="817"/>
      <c r="R76" s="817"/>
      <c r="S76" s="817"/>
      <c r="T76" s="817"/>
      <c r="U76" s="817"/>
      <c r="V76" s="817"/>
      <c r="W76" s="817"/>
      <c r="X76" s="840"/>
      <c r="Y76" s="817"/>
      <c r="Z76" s="823"/>
      <c r="AA76" s="826"/>
      <c r="AB76" s="576" t="s">
        <v>449</v>
      </c>
      <c r="AC76" s="577"/>
      <c r="AD76" s="582">
        <v>99.8</v>
      </c>
      <c r="AE76" s="583"/>
      <c r="AF76" s="583"/>
      <c r="AG76" s="583">
        <v>99.8</v>
      </c>
      <c r="AH76" s="584">
        <v>454</v>
      </c>
      <c r="AI76" s="515"/>
      <c r="AJ76" s="515"/>
    </row>
    <row r="77" spans="2:38" s="513" customFormat="1" ht="58.5" customHeight="1">
      <c r="B77" s="812"/>
      <c r="C77" s="815"/>
      <c r="D77" s="818"/>
      <c r="E77" s="818"/>
      <c r="F77" s="818"/>
      <c r="G77" s="818"/>
      <c r="H77" s="818"/>
      <c r="I77" s="818"/>
      <c r="J77" s="818"/>
      <c r="K77" s="818"/>
      <c r="L77" s="830"/>
      <c r="M77" s="833"/>
      <c r="N77" s="836"/>
      <c r="O77" s="836"/>
      <c r="P77" s="836"/>
      <c r="Q77" s="818"/>
      <c r="R77" s="818"/>
      <c r="S77" s="818"/>
      <c r="T77" s="818"/>
      <c r="U77" s="818"/>
      <c r="V77" s="818"/>
      <c r="W77" s="818"/>
      <c r="X77" s="841"/>
      <c r="Y77" s="818"/>
      <c r="Z77" s="824"/>
      <c r="AA77" s="827"/>
      <c r="AB77" s="576" t="s">
        <v>450</v>
      </c>
      <c r="AC77" s="577"/>
      <c r="AD77" s="582">
        <v>0</v>
      </c>
      <c r="AE77" s="583"/>
      <c r="AF77" s="583"/>
      <c r="AG77" s="583"/>
      <c r="AH77" s="584" t="s">
        <v>451</v>
      </c>
      <c r="AI77" s="515"/>
      <c r="AJ77" s="515"/>
    </row>
    <row r="78" spans="2:38" s="513" customFormat="1" ht="47.25" customHeight="1">
      <c r="B78" s="810">
        <v>9</v>
      </c>
      <c r="C78" s="813" t="s">
        <v>452</v>
      </c>
      <c r="D78" s="816">
        <v>0</v>
      </c>
      <c r="E78" s="816">
        <v>0</v>
      </c>
      <c r="F78" s="816">
        <v>0</v>
      </c>
      <c r="G78" s="816">
        <v>0</v>
      </c>
      <c r="H78" s="816">
        <v>0</v>
      </c>
      <c r="I78" s="816">
        <v>0</v>
      </c>
      <c r="J78" s="816">
        <v>0</v>
      </c>
      <c r="K78" s="816">
        <v>0</v>
      </c>
      <c r="L78" s="828"/>
      <c r="M78" s="831"/>
      <c r="N78" s="834">
        <v>0</v>
      </c>
      <c r="O78" s="834">
        <v>0</v>
      </c>
      <c r="P78" s="834">
        <v>0</v>
      </c>
      <c r="Q78" s="816">
        <v>0</v>
      </c>
      <c r="R78" s="816">
        <v>348.09996999999998</v>
      </c>
      <c r="S78" s="816">
        <v>0</v>
      </c>
      <c r="T78" s="816">
        <v>0</v>
      </c>
      <c r="U78" s="816">
        <v>348.09996999999998</v>
      </c>
      <c r="V78" s="816">
        <v>348.09996999999998</v>
      </c>
      <c r="W78" s="816"/>
      <c r="X78" s="839"/>
      <c r="Y78" s="816">
        <v>348.09996999999998</v>
      </c>
      <c r="Z78" s="822"/>
      <c r="AA78" s="825"/>
      <c r="AB78" s="576" t="s">
        <v>453</v>
      </c>
      <c r="AC78" s="577"/>
      <c r="AD78" s="582">
        <v>348.09996999999998</v>
      </c>
      <c r="AE78" s="583"/>
      <c r="AF78" s="583"/>
      <c r="AG78" s="583">
        <v>348.09996999999998</v>
      </c>
      <c r="AH78" s="584" t="s">
        <v>454</v>
      </c>
      <c r="AI78" s="515"/>
      <c r="AJ78" s="515"/>
    </row>
    <row r="79" spans="2:38" s="513" customFormat="1" ht="36" customHeight="1">
      <c r="B79" s="811"/>
      <c r="C79" s="814"/>
      <c r="D79" s="817"/>
      <c r="E79" s="817"/>
      <c r="F79" s="817"/>
      <c r="G79" s="817"/>
      <c r="H79" s="817"/>
      <c r="I79" s="817"/>
      <c r="J79" s="817"/>
      <c r="K79" s="817"/>
      <c r="L79" s="829"/>
      <c r="M79" s="832"/>
      <c r="N79" s="835"/>
      <c r="O79" s="835"/>
      <c r="P79" s="835"/>
      <c r="Q79" s="817"/>
      <c r="R79" s="817"/>
      <c r="S79" s="817"/>
      <c r="T79" s="817"/>
      <c r="U79" s="817"/>
      <c r="V79" s="817"/>
      <c r="W79" s="817"/>
      <c r="X79" s="840"/>
      <c r="Y79" s="817"/>
      <c r="Z79" s="823"/>
      <c r="AA79" s="826"/>
      <c r="AB79" s="576" t="s">
        <v>455</v>
      </c>
      <c r="AC79" s="577"/>
      <c r="AD79" s="582">
        <v>0</v>
      </c>
      <c r="AE79" s="583"/>
      <c r="AF79" s="583"/>
      <c r="AG79" s="583"/>
      <c r="AH79" s="584" t="s">
        <v>456</v>
      </c>
      <c r="AI79" s="515"/>
      <c r="AJ79" s="515"/>
    </row>
    <row r="80" spans="2:38" s="513" customFormat="1" ht="53.25" customHeight="1">
      <c r="B80" s="812"/>
      <c r="C80" s="815"/>
      <c r="D80" s="818"/>
      <c r="E80" s="818"/>
      <c r="F80" s="818"/>
      <c r="G80" s="818"/>
      <c r="H80" s="818"/>
      <c r="I80" s="818"/>
      <c r="J80" s="818"/>
      <c r="K80" s="818"/>
      <c r="L80" s="830"/>
      <c r="M80" s="833"/>
      <c r="N80" s="836"/>
      <c r="O80" s="836"/>
      <c r="P80" s="836"/>
      <c r="Q80" s="818"/>
      <c r="R80" s="818"/>
      <c r="S80" s="818"/>
      <c r="T80" s="818"/>
      <c r="U80" s="818"/>
      <c r="V80" s="818"/>
      <c r="W80" s="818"/>
      <c r="X80" s="841"/>
      <c r="Y80" s="818"/>
      <c r="Z80" s="824"/>
      <c r="AA80" s="827"/>
      <c r="AB80" s="576" t="s">
        <v>457</v>
      </c>
      <c r="AC80" s="577"/>
      <c r="AD80" s="582">
        <v>0</v>
      </c>
      <c r="AE80" s="583"/>
      <c r="AF80" s="583"/>
      <c r="AG80" s="583"/>
      <c r="AH80" s="584" t="s">
        <v>458</v>
      </c>
      <c r="AI80" s="515"/>
      <c r="AJ80" s="515"/>
    </row>
    <row r="81" spans="2:37" s="513" customFormat="1" ht="45" customHeight="1">
      <c r="B81" s="579">
        <v>10</v>
      </c>
      <c r="C81" s="588" t="s">
        <v>459</v>
      </c>
      <c r="D81" s="577">
        <v>0</v>
      </c>
      <c r="E81" s="577">
        <v>0</v>
      </c>
      <c r="F81" s="577">
        <v>0</v>
      </c>
      <c r="G81" s="577">
        <v>0</v>
      </c>
      <c r="H81" s="577">
        <v>0</v>
      </c>
      <c r="I81" s="577">
        <v>0</v>
      </c>
      <c r="J81" s="577">
        <v>0</v>
      </c>
      <c r="K81" s="577">
        <v>0</v>
      </c>
      <c r="L81" s="580"/>
      <c r="M81" s="533"/>
      <c r="N81" s="589">
        <v>0</v>
      </c>
      <c r="O81" s="589">
        <v>0</v>
      </c>
      <c r="P81" s="589">
        <v>0</v>
      </c>
      <c r="Q81" s="577">
        <v>0</v>
      </c>
      <c r="R81" s="577">
        <v>2112.5</v>
      </c>
      <c r="S81" s="577">
        <v>0</v>
      </c>
      <c r="T81" s="577">
        <v>0</v>
      </c>
      <c r="U81" s="577">
        <v>2112.5</v>
      </c>
      <c r="V81" s="577">
        <v>2112.5</v>
      </c>
      <c r="W81" s="577"/>
      <c r="X81" s="578"/>
      <c r="Y81" s="577">
        <v>2112.5</v>
      </c>
      <c r="Z81" s="590"/>
      <c r="AA81" s="591"/>
      <c r="AB81" s="576" t="s">
        <v>460</v>
      </c>
      <c r="AC81" s="577"/>
      <c r="AD81" s="582">
        <v>2112.5</v>
      </c>
      <c r="AE81" s="583"/>
      <c r="AF81" s="583"/>
      <c r="AG81" s="583">
        <v>2112.5</v>
      </c>
      <c r="AH81" s="584">
        <v>475</v>
      </c>
      <c r="AI81" s="515"/>
      <c r="AJ81" s="515"/>
    </row>
    <row r="82" spans="2:37" s="513" customFormat="1" ht="45" customHeight="1">
      <c r="B82" s="579">
        <v>11</v>
      </c>
      <c r="C82" s="588" t="s">
        <v>461</v>
      </c>
      <c r="D82" s="577">
        <v>0</v>
      </c>
      <c r="E82" s="577">
        <v>0</v>
      </c>
      <c r="F82" s="577">
        <v>0</v>
      </c>
      <c r="G82" s="577">
        <v>0</v>
      </c>
      <c r="H82" s="577">
        <v>0</v>
      </c>
      <c r="I82" s="577">
        <v>0</v>
      </c>
      <c r="J82" s="577">
        <v>0</v>
      </c>
      <c r="K82" s="577">
        <v>0</v>
      </c>
      <c r="L82" s="580"/>
      <c r="M82" s="533"/>
      <c r="N82" s="589">
        <v>0</v>
      </c>
      <c r="O82" s="589">
        <v>0</v>
      </c>
      <c r="P82" s="589">
        <v>0</v>
      </c>
      <c r="Q82" s="577">
        <v>0</v>
      </c>
      <c r="R82" s="577">
        <v>161.07483999999999</v>
      </c>
      <c r="S82" s="577">
        <v>0</v>
      </c>
      <c r="T82" s="577">
        <v>0</v>
      </c>
      <c r="U82" s="577">
        <v>161.07483999999999</v>
      </c>
      <c r="V82" s="577">
        <v>161.07483999999999</v>
      </c>
      <c r="W82" s="577"/>
      <c r="X82" s="578"/>
      <c r="Y82" s="577">
        <v>161.07483999999999</v>
      </c>
      <c r="Z82" s="590"/>
      <c r="AA82" s="591"/>
      <c r="AB82" s="576" t="s">
        <v>462</v>
      </c>
      <c r="AC82" s="577"/>
      <c r="AD82" s="582">
        <v>161.07483999999999</v>
      </c>
      <c r="AE82" s="583"/>
      <c r="AF82" s="583"/>
      <c r="AG82" s="583">
        <v>161.07483999999999</v>
      </c>
      <c r="AH82" s="584" t="s">
        <v>463</v>
      </c>
      <c r="AI82" s="515"/>
      <c r="AJ82" s="515"/>
    </row>
    <row r="83" spans="2:37" ht="31.5" customHeight="1">
      <c r="B83" s="847" t="s">
        <v>4</v>
      </c>
      <c r="C83" s="847"/>
      <c r="D83" s="592">
        <v>89609.87</v>
      </c>
      <c r="E83" s="592">
        <v>17350</v>
      </c>
      <c r="F83" s="592">
        <v>72259.87</v>
      </c>
      <c r="G83" s="592">
        <v>0</v>
      </c>
      <c r="H83" s="592">
        <v>220803.77036279999</v>
      </c>
      <c r="I83" s="592">
        <v>34700.000159999996</v>
      </c>
      <c r="J83" s="592">
        <v>76525.000202800002</v>
      </c>
      <c r="K83" s="592">
        <v>109578.77</v>
      </c>
      <c r="L83" s="592">
        <v>0</v>
      </c>
      <c r="M83" s="592">
        <v>0</v>
      </c>
      <c r="N83" s="592">
        <v>89609.87</v>
      </c>
      <c r="O83" s="592">
        <v>17350</v>
      </c>
      <c r="P83" s="592">
        <v>72259.87</v>
      </c>
      <c r="Q83" s="592">
        <v>0</v>
      </c>
      <c r="R83" s="592">
        <v>246475.48407000001</v>
      </c>
      <c r="S83" s="592">
        <v>34489.048759999998</v>
      </c>
      <c r="T83" s="592">
        <v>76524.989999999991</v>
      </c>
      <c r="U83" s="592">
        <v>135461.44531000001</v>
      </c>
      <c r="V83" s="592">
        <v>246475.48407000001</v>
      </c>
      <c r="W83" s="592">
        <v>34489.048759999998</v>
      </c>
      <c r="X83" s="592">
        <v>76524.989999999991</v>
      </c>
      <c r="Y83" s="592">
        <v>135461.44531000001</v>
      </c>
      <c r="Z83" s="593"/>
      <c r="AA83" s="593"/>
      <c r="AB83" s="594"/>
      <c r="AC83" s="592"/>
      <c r="AD83" s="595"/>
      <c r="AE83" s="596"/>
      <c r="AF83" s="596"/>
      <c r="AG83" s="597"/>
      <c r="AH83" s="596"/>
      <c r="AI83" s="516"/>
      <c r="AJ83" s="516"/>
    </row>
    <row r="84" spans="2:37">
      <c r="D84" s="123"/>
      <c r="E84" s="123"/>
      <c r="F84" s="123"/>
      <c r="G84" s="123"/>
      <c r="H84" s="123"/>
      <c r="I84" s="123"/>
      <c r="J84" s="123"/>
      <c r="K84" s="123"/>
      <c r="L84" s="123"/>
      <c r="M84" s="123"/>
      <c r="N84" s="123"/>
      <c r="O84" s="123"/>
      <c r="P84" s="123"/>
      <c r="Q84" s="123"/>
      <c r="S84" s="123"/>
      <c r="T84" s="123"/>
      <c r="U84" s="123"/>
      <c r="V84" s="123"/>
      <c r="W84" s="123"/>
      <c r="X84" s="123"/>
      <c r="Y84" s="123"/>
      <c r="Z84" s="123"/>
    </row>
    <row r="85" spans="2:37" s="513" customFormat="1">
      <c r="B85" s="517" t="s">
        <v>101</v>
      </c>
      <c r="C85" s="517"/>
      <c r="D85" s="517"/>
      <c r="E85" s="517"/>
      <c r="F85" s="517"/>
      <c r="G85" s="517"/>
      <c r="H85" s="517"/>
      <c r="I85" s="517"/>
      <c r="J85" s="517"/>
      <c r="K85" s="517"/>
      <c r="L85" s="517"/>
      <c r="M85" s="517"/>
      <c r="N85" s="534"/>
      <c r="O85" s="534"/>
      <c r="P85" s="534"/>
      <c r="Q85" s="598"/>
      <c r="R85" s="599"/>
      <c r="S85" s="517"/>
      <c r="T85" s="15"/>
      <c r="U85" s="15"/>
      <c r="V85" s="600"/>
      <c r="W85" s="599">
        <f>W83+X83</f>
        <v>111014.03876</v>
      </c>
      <c r="X85" s="298"/>
      <c r="Y85" s="298"/>
      <c r="Z85" s="298"/>
      <c r="AD85" s="601"/>
      <c r="AE85" s="601"/>
      <c r="AF85" s="601"/>
      <c r="AG85" s="601"/>
      <c r="AK85" s="508"/>
    </row>
    <row r="86" spans="2:37">
      <c r="B86" s="517" t="s">
        <v>102</v>
      </c>
      <c r="C86" s="517"/>
      <c r="D86" s="517"/>
      <c r="E86" s="517"/>
      <c r="F86" s="518"/>
      <c r="G86" s="517"/>
      <c r="H86" s="519"/>
      <c r="I86" s="519"/>
      <c r="J86" s="519"/>
      <c r="K86" s="519"/>
      <c r="L86" s="519"/>
      <c r="M86" s="517"/>
      <c r="N86" s="517"/>
      <c r="O86" s="517"/>
      <c r="P86" s="534"/>
      <c r="Q86" s="517"/>
      <c r="R86" s="602"/>
      <c r="S86" s="517"/>
      <c r="T86" s="15"/>
      <c r="U86" s="15"/>
      <c r="V86" s="603"/>
      <c r="W86" s="570"/>
      <c r="X86" s="355"/>
      <c r="Y86" s="123"/>
      <c r="Z86" s="123"/>
      <c r="AE86" s="601"/>
      <c r="AF86" s="604"/>
    </row>
    <row r="87" spans="2:37" ht="24.6" customHeight="1">
      <c r="B87" s="517" t="s">
        <v>464</v>
      </c>
      <c r="F87" s="520"/>
      <c r="H87" s="521"/>
      <c r="I87" s="521"/>
      <c r="J87" s="521"/>
      <c r="K87" s="521"/>
      <c r="L87" s="521"/>
      <c r="V87" s="600"/>
    </row>
    <row r="88" spans="2:37" ht="57.75" customHeight="1">
      <c r="F88" s="522"/>
      <c r="H88" s="523"/>
      <c r="I88" s="521"/>
      <c r="J88" s="521"/>
      <c r="K88" s="521"/>
      <c r="L88" s="521"/>
      <c r="R88" s="605"/>
    </row>
    <row r="89" spans="2:37">
      <c r="S89" s="606"/>
      <c r="T89" s="606"/>
    </row>
    <row r="90" spans="2:37">
      <c r="D90" s="524"/>
      <c r="E90" s="525"/>
      <c r="F90" s="525"/>
      <c r="G90" s="525"/>
      <c r="H90" s="525"/>
      <c r="I90" s="524"/>
    </row>
    <row r="91" spans="2:37">
      <c r="D91" s="525"/>
      <c r="E91" s="525"/>
      <c r="F91" s="525"/>
      <c r="G91" s="524"/>
      <c r="H91" s="524"/>
      <c r="I91" s="535"/>
    </row>
    <row r="92" spans="2:37">
      <c r="D92" s="525"/>
      <c r="E92" s="525"/>
      <c r="F92" s="525"/>
      <c r="G92" s="524"/>
      <c r="H92" s="524"/>
      <c r="I92" s="524"/>
    </row>
    <row r="93" spans="2:37">
      <c r="E93" s="526"/>
      <c r="F93" s="525"/>
      <c r="G93" s="524"/>
    </row>
    <row r="94" spans="2:37">
      <c r="E94" s="526"/>
      <c r="F94" s="525"/>
      <c r="G94" s="524"/>
    </row>
    <row r="95" spans="2:37">
      <c r="E95" s="524"/>
      <c r="F95" s="525"/>
      <c r="G95" s="524"/>
    </row>
    <row r="96" spans="2:37">
      <c r="E96" s="524"/>
      <c r="F96" s="524"/>
      <c r="G96" s="524"/>
    </row>
    <row r="97" spans="5:7">
      <c r="E97" s="524"/>
      <c r="F97" s="524"/>
      <c r="G97" s="524"/>
    </row>
  </sheetData>
  <mergeCells count="257">
    <mergeCell ref="B83:C83"/>
    <mergeCell ref="V78:V80"/>
    <mergeCell ref="W78:W80"/>
    <mergeCell ref="X78:X80"/>
    <mergeCell ref="Y78:Y80"/>
    <mergeCell ref="Z78:Z80"/>
    <mergeCell ref="AA78:AA80"/>
    <mergeCell ref="P78:P80"/>
    <mergeCell ref="Q78:Q80"/>
    <mergeCell ref="R78:R80"/>
    <mergeCell ref="S78:S80"/>
    <mergeCell ref="T78:T80"/>
    <mergeCell ref="U78:U80"/>
    <mergeCell ref="J78:J80"/>
    <mergeCell ref="K78:K80"/>
    <mergeCell ref="L78:L80"/>
    <mergeCell ref="M78:M80"/>
    <mergeCell ref="N78:N80"/>
    <mergeCell ref="O78:O80"/>
    <mergeCell ref="Z63:Z77"/>
    <mergeCell ref="AA63:AA77"/>
    <mergeCell ref="B78:B80"/>
    <mergeCell ref="C78:C80"/>
    <mergeCell ref="D78:D80"/>
    <mergeCell ref="E78:E80"/>
    <mergeCell ref="F78:F80"/>
    <mergeCell ref="G78:G80"/>
    <mergeCell ref="H78:H80"/>
    <mergeCell ref="I78:I80"/>
    <mergeCell ref="T63:T77"/>
    <mergeCell ref="U63:U77"/>
    <mergeCell ref="V63:V77"/>
    <mergeCell ref="W63:W77"/>
    <mergeCell ref="X63:X77"/>
    <mergeCell ref="Y63:Y77"/>
    <mergeCell ref="N63:N77"/>
    <mergeCell ref="O63:O77"/>
    <mergeCell ref="P63:P77"/>
    <mergeCell ref="Q63:Q77"/>
    <mergeCell ref="R63:R77"/>
    <mergeCell ref="S63:S77"/>
    <mergeCell ref="H63:H77"/>
    <mergeCell ref="I63:I77"/>
    <mergeCell ref="J63:J77"/>
    <mergeCell ref="K63:K77"/>
    <mergeCell ref="L63:L77"/>
    <mergeCell ref="M63:M77"/>
    <mergeCell ref="B63:B77"/>
    <mergeCell ref="C63:C77"/>
    <mergeCell ref="D63:D77"/>
    <mergeCell ref="E63:E77"/>
    <mergeCell ref="F63:F77"/>
    <mergeCell ref="G63:G77"/>
    <mergeCell ref="B60:B62"/>
    <mergeCell ref="C60:C62"/>
    <mergeCell ref="D60:D62"/>
    <mergeCell ref="E60:E62"/>
    <mergeCell ref="F60:F62"/>
    <mergeCell ref="G60:G62"/>
    <mergeCell ref="H60:H62"/>
    <mergeCell ref="I60:I62"/>
    <mergeCell ref="T47:T59"/>
    <mergeCell ref="N47:N59"/>
    <mergeCell ref="O47:O59"/>
    <mergeCell ref="P60:P62"/>
    <mergeCell ref="Q60:Q62"/>
    <mergeCell ref="R60:R62"/>
    <mergeCell ref="S60:S62"/>
    <mergeCell ref="T60:T62"/>
    <mergeCell ref="M47:M59"/>
    <mergeCell ref="J60:J62"/>
    <mergeCell ref="K60:K62"/>
    <mergeCell ref="L60:L62"/>
    <mergeCell ref="M60:M62"/>
    <mergeCell ref="N60:N62"/>
    <mergeCell ref="O60:O62"/>
    <mergeCell ref="B47:B59"/>
    <mergeCell ref="Z47:Z59"/>
    <mergeCell ref="AA47:AA59"/>
    <mergeCell ref="U47:U59"/>
    <mergeCell ref="V47:V59"/>
    <mergeCell ref="W47:W59"/>
    <mergeCell ref="X47:X59"/>
    <mergeCell ref="Y47:Y59"/>
    <mergeCell ref="V60:V62"/>
    <mergeCell ref="W60:W62"/>
    <mergeCell ref="X60:X62"/>
    <mergeCell ref="Y60:Y62"/>
    <mergeCell ref="Z60:Z62"/>
    <mergeCell ref="AA60:AA62"/>
    <mergeCell ref="U60:U62"/>
    <mergeCell ref="C47:C59"/>
    <mergeCell ref="D47:D59"/>
    <mergeCell ref="E47:E59"/>
    <mergeCell ref="F47:F59"/>
    <mergeCell ref="G47:G59"/>
    <mergeCell ref="V44:V46"/>
    <mergeCell ref="W44:W46"/>
    <mergeCell ref="X44:X46"/>
    <mergeCell ref="J44:J46"/>
    <mergeCell ref="K44:K46"/>
    <mergeCell ref="L44:L46"/>
    <mergeCell ref="M44:M46"/>
    <mergeCell ref="N44:N46"/>
    <mergeCell ref="O44:O46"/>
    <mergeCell ref="P47:P59"/>
    <mergeCell ref="Q47:Q59"/>
    <mergeCell ref="R47:R59"/>
    <mergeCell ref="S47:S59"/>
    <mergeCell ref="H47:H59"/>
    <mergeCell ref="I47:I59"/>
    <mergeCell ref="J47:J59"/>
    <mergeCell ref="K47:K59"/>
    <mergeCell ref="L47:L59"/>
    <mergeCell ref="Y44:Y46"/>
    <mergeCell ref="Z44:Z46"/>
    <mergeCell ref="AA44:AA46"/>
    <mergeCell ref="P44:P46"/>
    <mergeCell ref="Q44:Q46"/>
    <mergeCell ref="R44:R46"/>
    <mergeCell ref="S44:S46"/>
    <mergeCell ref="T44:T46"/>
    <mergeCell ref="U44:U46"/>
    <mergeCell ref="Z41:Z43"/>
    <mergeCell ref="AA41:AA43"/>
    <mergeCell ref="B44:B46"/>
    <mergeCell ref="C44:C46"/>
    <mergeCell ref="D44:D46"/>
    <mergeCell ref="E44:E46"/>
    <mergeCell ref="F44:F46"/>
    <mergeCell ref="G44:G46"/>
    <mergeCell ref="H44:H46"/>
    <mergeCell ref="I44:I46"/>
    <mergeCell ref="T41:T43"/>
    <mergeCell ref="U41:U43"/>
    <mergeCell ref="V41:V43"/>
    <mergeCell ref="W41:W43"/>
    <mergeCell ref="X41:X43"/>
    <mergeCell ref="Y41:Y43"/>
    <mergeCell ref="N41:N43"/>
    <mergeCell ref="O41:O43"/>
    <mergeCell ref="P41:P43"/>
    <mergeCell ref="Q41:Q43"/>
    <mergeCell ref="R41:R43"/>
    <mergeCell ref="S41:S43"/>
    <mergeCell ref="H41:H43"/>
    <mergeCell ref="I41:I43"/>
    <mergeCell ref="J41:J43"/>
    <mergeCell ref="K41:K43"/>
    <mergeCell ref="L41:L43"/>
    <mergeCell ref="M41:M43"/>
    <mergeCell ref="B41:B43"/>
    <mergeCell ref="C41:C43"/>
    <mergeCell ref="D41:D43"/>
    <mergeCell ref="E41:E43"/>
    <mergeCell ref="F41:F43"/>
    <mergeCell ref="G41:G43"/>
    <mergeCell ref="V39:V40"/>
    <mergeCell ref="W39:W40"/>
    <mergeCell ref="X39:X40"/>
    <mergeCell ref="Y39:Y40"/>
    <mergeCell ref="Z39:Z40"/>
    <mergeCell ref="AA39:AA40"/>
    <mergeCell ref="P39:P40"/>
    <mergeCell ref="Q39:Q40"/>
    <mergeCell ref="R39:R40"/>
    <mergeCell ref="S39:S40"/>
    <mergeCell ref="T39:T40"/>
    <mergeCell ref="U39:U40"/>
    <mergeCell ref="J39:J40"/>
    <mergeCell ref="K39:K40"/>
    <mergeCell ref="L39:L40"/>
    <mergeCell ref="M39:M40"/>
    <mergeCell ref="N39:N40"/>
    <mergeCell ref="O39:O40"/>
    <mergeCell ref="Z35:Z38"/>
    <mergeCell ref="AA35:AA38"/>
    <mergeCell ref="B39:B40"/>
    <mergeCell ref="C39:C40"/>
    <mergeCell ref="D39:D40"/>
    <mergeCell ref="E39:E40"/>
    <mergeCell ref="F39:F40"/>
    <mergeCell ref="G39:G40"/>
    <mergeCell ref="H39:H40"/>
    <mergeCell ref="I39:I40"/>
    <mergeCell ref="T35:T38"/>
    <mergeCell ref="U35:U38"/>
    <mergeCell ref="V35:V38"/>
    <mergeCell ref="W35:W38"/>
    <mergeCell ref="X35:X38"/>
    <mergeCell ref="Y35:Y38"/>
    <mergeCell ref="N35:N38"/>
    <mergeCell ref="O35:O38"/>
    <mergeCell ref="Q35:Q38"/>
    <mergeCell ref="R35:R38"/>
    <mergeCell ref="S35:S38"/>
    <mergeCell ref="H35:H38"/>
    <mergeCell ref="I35:I38"/>
    <mergeCell ref="J35:J38"/>
    <mergeCell ref="K35:K38"/>
    <mergeCell ref="L35:L38"/>
    <mergeCell ref="M35:M38"/>
    <mergeCell ref="Z14:Z34"/>
    <mergeCell ref="AA14:AA34"/>
    <mergeCell ref="P14:P34"/>
    <mergeCell ref="Q14:Q34"/>
    <mergeCell ref="R14:R34"/>
    <mergeCell ref="S14:S34"/>
    <mergeCell ref="T14:T34"/>
    <mergeCell ref="U14:U34"/>
    <mergeCell ref="B35:B38"/>
    <mergeCell ref="C35:C38"/>
    <mergeCell ref="D35:D38"/>
    <mergeCell ref="E35:E38"/>
    <mergeCell ref="F35:F38"/>
    <mergeCell ref="G35:G38"/>
    <mergeCell ref="V14:V34"/>
    <mergeCell ref="W14:W34"/>
    <mergeCell ref="X14:X34"/>
    <mergeCell ref="J14:J34"/>
    <mergeCell ref="K14:K34"/>
    <mergeCell ref="L14:L34"/>
    <mergeCell ref="M14:M34"/>
    <mergeCell ref="N14:N34"/>
    <mergeCell ref="O14:O34"/>
    <mergeCell ref="P35:P38"/>
    <mergeCell ref="B14:B34"/>
    <mergeCell ref="C14:C34"/>
    <mergeCell ref="D14:D34"/>
    <mergeCell ref="E14:E34"/>
    <mergeCell ref="F14:F34"/>
    <mergeCell ref="G14:G34"/>
    <mergeCell ref="H14:H34"/>
    <mergeCell ref="I14:I34"/>
    <mergeCell ref="Y14:Y34"/>
    <mergeCell ref="B5:AH6"/>
    <mergeCell ref="B8:AA8"/>
    <mergeCell ref="I9:O9"/>
    <mergeCell ref="B10:B12"/>
    <mergeCell ref="C10:C12"/>
    <mergeCell ref="D10:G10"/>
    <mergeCell ref="H10:M10"/>
    <mergeCell ref="N10:Q10"/>
    <mergeCell ref="R10:U10"/>
    <mergeCell ref="V10:AA10"/>
    <mergeCell ref="AB10:AH10"/>
    <mergeCell ref="D11:G11"/>
    <mergeCell ref="H11:K11"/>
    <mergeCell ref="L11:M11"/>
    <mergeCell ref="N11:Q11"/>
    <mergeCell ref="R11:U11"/>
    <mergeCell ref="V11:Y11"/>
    <mergeCell ref="Z11:AA11"/>
    <mergeCell ref="AB11:AB12"/>
    <mergeCell ref="AC11:AC12"/>
    <mergeCell ref="AD11:AG11"/>
    <mergeCell ref="AH11:AH12"/>
  </mergeCells>
  <dataValidations count="1">
    <dataValidation type="textLength" operator="lessThanOrEqual" allowBlank="1" showInputMessage="1" showErrorMessage="1" errorTitle="Ошибка" error="Допускается ввод не более 900 символов!" sqref="C47 IY47 SU47 ACQ47 AMM47 AWI47 BGE47 BQA47 BZW47 CJS47 CTO47 DDK47 DNG47 DXC47 EGY47 EQU47 FAQ47 FKM47 FUI47 GEE47 GOA47 GXW47 HHS47 HRO47 IBK47 ILG47 IVC47 JEY47 JOU47 JYQ47 KIM47 KSI47 LCE47 LMA47 LVW47 MFS47 MPO47 MZK47 NJG47 NTC47 OCY47 OMU47 OWQ47 PGM47 PQI47 QAE47 QKA47 QTW47 RDS47 RNO47 RXK47 SHG47 SRC47 TAY47 TKU47 TUQ47 UEM47 UOI47 UYE47 VIA47 VRW47 WBS47 WLO47 WVK47 C65583 IY65583 SU65583 ACQ65583 AMM65583 AWI65583 BGE65583 BQA65583 BZW65583 CJS65583 CTO65583 DDK65583 DNG65583 DXC65583 EGY65583 EQU65583 FAQ65583 FKM65583 FUI65583 GEE65583 GOA65583 GXW65583 HHS65583 HRO65583 IBK65583 ILG65583 IVC65583 JEY65583 JOU65583 JYQ65583 KIM65583 KSI65583 LCE65583 LMA65583 LVW65583 MFS65583 MPO65583 MZK65583 NJG65583 NTC65583 OCY65583 OMU65583 OWQ65583 PGM65583 PQI65583 QAE65583 QKA65583 QTW65583 RDS65583 RNO65583 RXK65583 SHG65583 SRC65583 TAY65583 TKU65583 TUQ65583 UEM65583 UOI65583 UYE65583 VIA65583 VRW65583 WBS65583 WLO65583 WVK65583 C131119 IY131119 SU131119 ACQ131119 AMM131119 AWI131119 BGE131119 BQA131119 BZW131119 CJS131119 CTO131119 DDK131119 DNG131119 DXC131119 EGY131119 EQU131119 FAQ131119 FKM131119 FUI131119 GEE131119 GOA131119 GXW131119 HHS131119 HRO131119 IBK131119 ILG131119 IVC131119 JEY131119 JOU131119 JYQ131119 KIM131119 KSI131119 LCE131119 LMA131119 LVW131119 MFS131119 MPO131119 MZK131119 NJG131119 NTC131119 OCY131119 OMU131119 OWQ131119 PGM131119 PQI131119 QAE131119 QKA131119 QTW131119 RDS131119 RNO131119 RXK131119 SHG131119 SRC131119 TAY131119 TKU131119 TUQ131119 UEM131119 UOI131119 UYE131119 VIA131119 VRW131119 WBS131119 WLO131119 WVK131119 C196655 IY196655 SU196655 ACQ196655 AMM196655 AWI196655 BGE196655 BQA196655 BZW196655 CJS196655 CTO196655 DDK196655 DNG196655 DXC196655 EGY196655 EQU196655 FAQ196655 FKM196655 FUI196655 GEE196655 GOA196655 GXW196655 HHS196655 HRO196655 IBK196655 ILG196655 IVC196655 JEY196655 JOU196655 JYQ196655 KIM196655 KSI196655 LCE196655 LMA196655 LVW196655 MFS196655 MPO196655 MZK196655 NJG196655 NTC196655 OCY196655 OMU196655 OWQ196655 PGM196655 PQI196655 QAE196655 QKA196655 QTW196655 RDS196655 RNO196655 RXK196655 SHG196655 SRC196655 TAY196655 TKU196655 TUQ196655 UEM196655 UOI196655 UYE196655 VIA196655 VRW196655 WBS196655 WLO196655 WVK196655 C262191 IY262191 SU262191 ACQ262191 AMM262191 AWI262191 BGE262191 BQA262191 BZW262191 CJS262191 CTO262191 DDK262191 DNG262191 DXC262191 EGY262191 EQU262191 FAQ262191 FKM262191 FUI262191 GEE262191 GOA262191 GXW262191 HHS262191 HRO262191 IBK262191 ILG262191 IVC262191 JEY262191 JOU262191 JYQ262191 KIM262191 KSI262191 LCE262191 LMA262191 LVW262191 MFS262191 MPO262191 MZK262191 NJG262191 NTC262191 OCY262191 OMU262191 OWQ262191 PGM262191 PQI262191 QAE262191 QKA262191 QTW262191 RDS262191 RNO262191 RXK262191 SHG262191 SRC262191 TAY262191 TKU262191 TUQ262191 UEM262191 UOI262191 UYE262191 VIA262191 VRW262191 WBS262191 WLO262191 WVK262191 C327727 IY327727 SU327727 ACQ327727 AMM327727 AWI327727 BGE327727 BQA327727 BZW327727 CJS327727 CTO327727 DDK327727 DNG327727 DXC327727 EGY327727 EQU327727 FAQ327727 FKM327727 FUI327727 GEE327727 GOA327727 GXW327727 HHS327727 HRO327727 IBK327727 ILG327727 IVC327727 JEY327727 JOU327727 JYQ327727 KIM327727 KSI327727 LCE327727 LMA327727 LVW327727 MFS327727 MPO327727 MZK327727 NJG327727 NTC327727 OCY327727 OMU327727 OWQ327727 PGM327727 PQI327727 QAE327727 QKA327727 QTW327727 RDS327727 RNO327727 RXK327727 SHG327727 SRC327727 TAY327727 TKU327727 TUQ327727 UEM327727 UOI327727 UYE327727 VIA327727 VRW327727 WBS327727 WLO327727 WVK327727 C393263 IY393263 SU393263 ACQ393263 AMM393263 AWI393263 BGE393263 BQA393263 BZW393263 CJS393263 CTO393263 DDK393263 DNG393263 DXC393263 EGY393263 EQU393263 FAQ393263 FKM393263 FUI393263 GEE393263 GOA393263 GXW393263 HHS393263 HRO393263 IBK393263 ILG393263 IVC393263 JEY393263 JOU393263 JYQ393263 KIM393263 KSI393263 LCE393263 LMA393263 LVW393263 MFS393263 MPO393263 MZK393263 NJG393263 NTC393263 OCY393263 OMU393263 OWQ393263 PGM393263 PQI393263 QAE393263 QKA393263 QTW393263 RDS393263 RNO393263 RXK393263 SHG393263 SRC393263 TAY393263 TKU393263 TUQ393263 UEM393263 UOI393263 UYE393263 VIA393263 VRW393263 WBS393263 WLO393263 WVK393263 C458799 IY458799 SU458799 ACQ458799 AMM458799 AWI458799 BGE458799 BQA458799 BZW458799 CJS458799 CTO458799 DDK458799 DNG458799 DXC458799 EGY458799 EQU458799 FAQ458799 FKM458799 FUI458799 GEE458799 GOA458799 GXW458799 HHS458799 HRO458799 IBK458799 ILG458799 IVC458799 JEY458799 JOU458799 JYQ458799 KIM458799 KSI458799 LCE458799 LMA458799 LVW458799 MFS458799 MPO458799 MZK458799 NJG458799 NTC458799 OCY458799 OMU458799 OWQ458799 PGM458799 PQI458799 QAE458799 QKA458799 QTW458799 RDS458799 RNO458799 RXK458799 SHG458799 SRC458799 TAY458799 TKU458799 TUQ458799 UEM458799 UOI458799 UYE458799 VIA458799 VRW458799 WBS458799 WLO458799 WVK458799 C524335 IY524335 SU524335 ACQ524335 AMM524335 AWI524335 BGE524335 BQA524335 BZW524335 CJS524335 CTO524335 DDK524335 DNG524335 DXC524335 EGY524335 EQU524335 FAQ524335 FKM524335 FUI524335 GEE524335 GOA524335 GXW524335 HHS524335 HRO524335 IBK524335 ILG524335 IVC524335 JEY524335 JOU524335 JYQ524335 KIM524335 KSI524335 LCE524335 LMA524335 LVW524335 MFS524335 MPO524335 MZK524335 NJG524335 NTC524335 OCY524335 OMU524335 OWQ524335 PGM524335 PQI524335 QAE524335 QKA524335 QTW524335 RDS524335 RNO524335 RXK524335 SHG524335 SRC524335 TAY524335 TKU524335 TUQ524335 UEM524335 UOI524335 UYE524335 VIA524335 VRW524335 WBS524335 WLO524335 WVK524335 C589871 IY589871 SU589871 ACQ589871 AMM589871 AWI589871 BGE589871 BQA589871 BZW589871 CJS589871 CTO589871 DDK589871 DNG589871 DXC589871 EGY589871 EQU589871 FAQ589871 FKM589871 FUI589871 GEE589871 GOA589871 GXW589871 HHS589871 HRO589871 IBK589871 ILG589871 IVC589871 JEY589871 JOU589871 JYQ589871 KIM589871 KSI589871 LCE589871 LMA589871 LVW589871 MFS589871 MPO589871 MZK589871 NJG589871 NTC589871 OCY589871 OMU589871 OWQ589871 PGM589871 PQI589871 QAE589871 QKA589871 QTW589871 RDS589871 RNO589871 RXK589871 SHG589871 SRC589871 TAY589871 TKU589871 TUQ589871 UEM589871 UOI589871 UYE589871 VIA589871 VRW589871 WBS589871 WLO589871 WVK589871 C655407 IY655407 SU655407 ACQ655407 AMM655407 AWI655407 BGE655407 BQA655407 BZW655407 CJS655407 CTO655407 DDK655407 DNG655407 DXC655407 EGY655407 EQU655407 FAQ655407 FKM655407 FUI655407 GEE655407 GOA655407 GXW655407 HHS655407 HRO655407 IBK655407 ILG655407 IVC655407 JEY655407 JOU655407 JYQ655407 KIM655407 KSI655407 LCE655407 LMA655407 LVW655407 MFS655407 MPO655407 MZK655407 NJG655407 NTC655407 OCY655407 OMU655407 OWQ655407 PGM655407 PQI655407 QAE655407 QKA655407 QTW655407 RDS655407 RNO655407 RXK655407 SHG655407 SRC655407 TAY655407 TKU655407 TUQ655407 UEM655407 UOI655407 UYE655407 VIA655407 VRW655407 WBS655407 WLO655407 WVK655407 C720943 IY720943 SU720943 ACQ720943 AMM720943 AWI720943 BGE720943 BQA720943 BZW720943 CJS720943 CTO720943 DDK720943 DNG720943 DXC720943 EGY720943 EQU720943 FAQ720943 FKM720943 FUI720943 GEE720943 GOA720943 GXW720943 HHS720943 HRO720943 IBK720943 ILG720943 IVC720943 JEY720943 JOU720943 JYQ720943 KIM720943 KSI720943 LCE720943 LMA720943 LVW720943 MFS720943 MPO720943 MZK720943 NJG720943 NTC720943 OCY720943 OMU720943 OWQ720943 PGM720943 PQI720943 QAE720943 QKA720943 QTW720943 RDS720943 RNO720943 RXK720943 SHG720943 SRC720943 TAY720943 TKU720943 TUQ720943 UEM720943 UOI720943 UYE720943 VIA720943 VRW720943 WBS720943 WLO720943 WVK720943 C786479 IY786479 SU786479 ACQ786479 AMM786479 AWI786479 BGE786479 BQA786479 BZW786479 CJS786479 CTO786479 DDK786479 DNG786479 DXC786479 EGY786479 EQU786479 FAQ786479 FKM786479 FUI786479 GEE786479 GOA786479 GXW786479 HHS786479 HRO786479 IBK786479 ILG786479 IVC786479 JEY786479 JOU786479 JYQ786479 KIM786479 KSI786479 LCE786479 LMA786479 LVW786479 MFS786479 MPO786479 MZK786479 NJG786479 NTC786479 OCY786479 OMU786479 OWQ786479 PGM786479 PQI786479 QAE786479 QKA786479 QTW786479 RDS786479 RNO786479 RXK786479 SHG786479 SRC786479 TAY786479 TKU786479 TUQ786479 UEM786479 UOI786479 UYE786479 VIA786479 VRW786479 WBS786479 WLO786479 WVK786479 C852015 IY852015 SU852015 ACQ852015 AMM852015 AWI852015 BGE852015 BQA852015 BZW852015 CJS852015 CTO852015 DDK852015 DNG852015 DXC852015 EGY852015 EQU852015 FAQ852015 FKM852015 FUI852015 GEE852015 GOA852015 GXW852015 HHS852015 HRO852015 IBK852015 ILG852015 IVC852015 JEY852015 JOU852015 JYQ852015 KIM852015 KSI852015 LCE852015 LMA852015 LVW852015 MFS852015 MPO852015 MZK852015 NJG852015 NTC852015 OCY852015 OMU852015 OWQ852015 PGM852015 PQI852015 QAE852015 QKA852015 QTW852015 RDS852015 RNO852015 RXK852015 SHG852015 SRC852015 TAY852015 TKU852015 TUQ852015 UEM852015 UOI852015 UYE852015 VIA852015 VRW852015 WBS852015 WLO852015 WVK852015 C917551 IY917551 SU917551 ACQ917551 AMM917551 AWI917551 BGE917551 BQA917551 BZW917551 CJS917551 CTO917551 DDK917551 DNG917551 DXC917551 EGY917551 EQU917551 FAQ917551 FKM917551 FUI917551 GEE917551 GOA917551 GXW917551 HHS917551 HRO917551 IBK917551 ILG917551 IVC917551 JEY917551 JOU917551 JYQ917551 KIM917551 KSI917551 LCE917551 LMA917551 LVW917551 MFS917551 MPO917551 MZK917551 NJG917551 NTC917551 OCY917551 OMU917551 OWQ917551 PGM917551 PQI917551 QAE917551 QKA917551 QTW917551 RDS917551 RNO917551 RXK917551 SHG917551 SRC917551 TAY917551 TKU917551 TUQ917551 UEM917551 UOI917551 UYE917551 VIA917551 VRW917551 WBS917551 WLO917551 WVK917551 C983087 IY983087 SU983087 ACQ983087 AMM983087 AWI983087 BGE983087 BQA983087 BZW983087 CJS983087 CTO983087 DDK983087 DNG983087 DXC983087 EGY983087 EQU983087 FAQ983087 FKM983087 FUI983087 GEE983087 GOA983087 GXW983087 HHS983087 HRO983087 IBK983087 ILG983087 IVC983087 JEY983087 JOU983087 JYQ983087 KIM983087 KSI983087 LCE983087 LMA983087 LVW983087 MFS983087 MPO983087 MZK983087 NJG983087 NTC983087 OCY983087 OMU983087 OWQ983087 PGM983087 PQI983087 QAE983087 QKA983087 QTW983087 RDS983087 RNO983087 RXK983087 SHG983087 SRC983087 TAY983087 TKU983087 TUQ983087 UEM983087 UOI983087 UYE983087 VIA983087 VRW983087 WBS983087 WLO983087 WVK983087 C63 IY63 SU63 ACQ63 AMM63 AWI63 BGE63 BQA63 BZW63 CJS63 CTO63 DDK63 DNG63 DXC63 EGY63 EQU63 FAQ63 FKM63 FUI63 GEE63 GOA63 GXW63 HHS63 HRO63 IBK63 ILG63 IVC63 JEY63 JOU63 JYQ63 KIM63 KSI63 LCE63 LMA63 LVW63 MFS63 MPO63 MZK63 NJG63 NTC63 OCY63 OMU63 OWQ63 PGM63 PQI63 QAE63 QKA63 QTW63 RDS63 RNO63 RXK63 SHG63 SRC63 TAY63 TKU63 TUQ63 UEM63 UOI63 UYE63 VIA63 VRW63 WBS63 WLO63 WVK63 C65599 IY65599 SU65599 ACQ65599 AMM65599 AWI65599 BGE65599 BQA65599 BZW65599 CJS65599 CTO65599 DDK65599 DNG65599 DXC65599 EGY65599 EQU65599 FAQ65599 FKM65599 FUI65599 GEE65599 GOA65599 GXW65599 HHS65599 HRO65599 IBK65599 ILG65599 IVC65599 JEY65599 JOU65599 JYQ65599 KIM65599 KSI65599 LCE65599 LMA65599 LVW65599 MFS65599 MPO65599 MZK65599 NJG65599 NTC65599 OCY65599 OMU65599 OWQ65599 PGM65599 PQI65599 QAE65599 QKA65599 QTW65599 RDS65599 RNO65599 RXK65599 SHG65599 SRC65599 TAY65599 TKU65599 TUQ65599 UEM65599 UOI65599 UYE65599 VIA65599 VRW65599 WBS65599 WLO65599 WVK65599 C131135 IY131135 SU131135 ACQ131135 AMM131135 AWI131135 BGE131135 BQA131135 BZW131135 CJS131135 CTO131135 DDK131135 DNG131135 DXC131135 EGY131135 EQU131135 FAQ131135 FKM131135 FUI131135 GEE131135 GOA131135 GXW131135 HHS131135 HRO131135 IBK131135 ILG131135 IVC131135 JEY131135 JOU131135 JYQ131135 KIM131135 KSI131135 LCE131135 LMA131135 LVW131135 MFS131135 MPO131135 MZK131135 NJG131135 NTC131135 OCY131135 OMU131135 OWQ131135 PGM131135 PQI131135 QAE131135 QKA131135 QTW131135 RDS131135 RNO131135 RXK131135 SHG131135 SRC131135 TAY131135 TKU131135 TUQ131135 UEM131135 UOI131135 UYE131135 VIA131135 VRW131135 WBS131135 WLO131135 WVK131135 C196671 IY196671 SU196671 ACQ196671 AMM196671 AWI196671 BGE196671 BQA196671 BZW196671 CJS196671 CTO196671 DDK196671 DNG196671 DXC196671 EGY196671 EQU196671 FAQ196671 FKM196671 FUI196671 GEE196671 GOA196671 GXW196671 HHS196671 HRO196671 IBK196671 ILG196671 IVC196671 JEY196671 JOU196671 JYQ196671 KIM196671 KSI196671 LCE196671 LMA196671 LVW196671 MFS196671 MPO196671 MZK196671 NJG196671 NTC196671 OCY196671 OMU196671 OWQ196671 PGM196671 PQI196671 QAE196671 QKA196671 QTW196671 RDS196671 RNO196671 RXK196671 SHG196671 SRC196671 TAY196671 TKU196671 TUQ196671 UEM196671 UOI196671 UYE196671 VIA196671 VRW196671 WBS196671 WLO196671 WVK196671 C262207 IY262207 SU262207 ACQ262207 AMM262207 AWI262207 BGE262207 BQA262207 BZW262207 CJS262207 CTO262207 DDK262207 DNG262207 DXC262207 EGY262207 EQU262207 FAQ262207 FKM262207 FUI262207 GEE262207 GOA262207 GXW262207 HHS262207 HRO262207 IBK262207 ILG262207 IVC262207 JEY262207 JOU262207 JYQ262207 KIM262207 KSI262207 LCE262207 LMA262207 LVW262207 MFS262207 MPO262207 MZK262207 NJG262207 NTC262207 OCY262207 OMU262207 OWQ262207 PGM262207 PQI262207 QAE262207 QKA262207 QTW262207 RDS262207 RNO262207 RXK262207 SHG262207 SRC262207 TAY262207 TKU262207 TUQ262207 UEM262207 UOI262207 UYE262207 VIA262207 VRW262207 WBS262207 WLO262207 WVK262207 C327743 IY327743 SU327743 ACQ327743 AMM327743 AWI327743 BGE327743 BQA327743 BZW327743 CJS327743 CTO327743 DDK327743 DNG327743 DXC327743 EGY327743 EQU327743 FAQ327743 FKM327743 FUI327743 GEE327743 GOA327743 GXW327743 HHS327743 HRO327743 IBK327743 ILG327743 IVC327743 JEY327743 JOU327743 JYQ327743 KIM327743 KSI327743 LCE327743 LMA327743 LVW327743 MFS327743 MPO327743 MZK327743 NJG327743 NTC327743 OCY327743 OMU327743 OWQ327743 PGM327743 PQI327743 QAE327743 QKA327743 QTW327743 RDS327743 RNO327743 RXK327743 SHG327743 SRC327743 TAY327743 TKU327743 TUQ327743 UEM327743 UOI327743 UYE327743 VIA327743 VRW327743 WBS327743 WLO327743 WVK327743 C393279 IY393279 SU393279 ACQ393279 AMM393279 AWI393279 BGE393279 BQA393279 BZW393279 CJS393279 CTO393279 DDK393279 DNG393279 DXC393279 EGY393279 EQU393279 FAQ393279 FKM393279 FUI393279 GEE393279 GOA393279 GXW393279 HHS393279 HRO393279 IBK393279 ILG393279 IVC393279 JEY393279 JOU393279 JYQ393279 KIM393279 KSI393279 LCE393279 LMA393279 LVW393279 MFS393279 MPO393279 MZK393279 NJG393279 NTC393279 OCY393279 OMU393279 OWQ393279 PGM393279 PQI393279 QAE393279 QKA393279 QTW393279 RDS393279 RNO393279 RXK393279 SHG393279 SRC393279 TAY393279 TKU393279 TUQ393279 UEM393279 UOI393279 UYE393279 VIA393279 VRW393279 WBS393279 WLO393279 WVK393279 C458815 IY458815 SU458815 ACQ458815 AMM458815 AWI458815 BGE458815 BQA458815 BZW458815 CJS458815 CTO458815 DDK458815 DNG458815 DXC458815 EGY458815 EQU458815 FAQ458815 FKM458815 FUI458815 GEE458815 GOA458815 GXW458815 HHS458815 HRO458815 IBK458815 ILG458815 IVC458815 JEY458815 JOU458815 JYQ458815 KIM458815 KSI458815 LCE458815 LMA458815 LVW458815 MFS458815 MPO458815 MZK458815 NJG458815 NTC458815 OCY458815 OMU458815 OWQ458815 PGM458815 PQI458815 QAE458815 QKA458815 QTW458815 RDS458815 RNO458815 RXK458815 SHG458815 SRC458815 TAY458815 TKU458815 TUQ458815 UEM458815 UOI458815 UYE458815 VIA458815 VRW458815 WBS458815 WLO458815 WVK458815 C524351 IY524351 SU524351 ACQ524351 AMM524351 AWI524351 BGE524351 BQA524351 BZW524351 CJS524351 CTO524351 DDK524351 DNG524351 DXC524351 EGY524351 EQU524351 FAQ524351 FKM524351 FUI524351 GEE524351 GOA524351 GXW524351 HHS524351 HRO524351 IBK524351 ILG524351 IVC524351 JEY524351 JOU524351 JYQ524351 KIM524351 KSI524351 LCE524351 LMA524351 LVW524351 MFS524351 MPO524351 MZK524351 NJG524351 NTC524351 OCY524351 OMU524351 OWQ524351 PGM524351 PQI524351 QAE524351 QKA524351 QTW524351 RDS524351 RNO524351 RXK524351 SHG524351 SRC524351 TAY524351 TKU524351 TUQ524351 UEM524351 UOI524351 UYE524351 VIA524351 VRW524351 WBS524351 WLO524351 WVK524351 C589887 IY589887 SU589887 ACQ589887 AMM589887 AWI589887 BGE589887 BQA589887 BZW589887 CJS589887 CTO589887 DDK589887 DNG589887 DXC589887 EGY589887 EQU589887 FAQ589887 FKM589887 FUI589887 GEE589887 GOA589887 GXW589887 HHS589887 HRO589887 IBK589887 ILG589887 IVC589887 JEY589887 JOU589887 JYQ589887 KIM589887 KSI589887 LCE589887 LMA589887 LVW589887 MFS589887 MPO589887 MZK589887 NJG589887 NTC589887 OCY589887 OMU589887 OWQ589887 PGM589887 PQI589887 QAE589887 QKA589887 QTW589887 RDS589887 RNO589887 RXK589887 SHG589887 SRC589887 TAY589887 TKU589887 TUQ589887 UEM589887 UOI589887 UYE589887 VIA589887 VRW589887 WBS589887 WLO589887 WVK589887 C655423 IY655423 SU655423 ACQ655423 AMM655423 AWI655423 BGE655423 BQA655423 BZW655423 CJS655423 CTO655423 DDK655423 DNG655423 DXC655423 EGY655423 EQU655423 FAQ655423 FKM655423 FUI655423 GEE655423 GOA655423 GXW655423 HHS655423 HRO655423 IBK655423 ILG655423 IVC655423 JEY655423 JOU655423 JYQ655423 KIM655423 KSI655423 LCE655423 LMA655423 LVW655423 MFS655423 MPO655423 MZK655423 NJG655423 NTC655423 OCY655423 OMU655423 OWQ655423 PGM655423 PQI655423 QAE655423 QKA655423 QTW655423 RDS655423 RNO655423 RXK655423 SHG655423 SRC655423 TAY655423 TKU655423 TUQ655423 UEM655423 UOI655423 UYE655423 VIA655423 VRW655423 WBS655423 WLO655423 WVK655423 C720959 IY720959 SU720959 ACQ720959 AMM720959 AWI720959 BGE720959 BQA720959 BZW720959 CJS720959 CTO720959 DDK720959 DNG720959 DXC720959 EGY720959 EQU720959 FAQ720959 FKM720959 FUI720959 GEE720959 GOA720959 GXW720959 HHS720959 HRO720959 IBK720959 ILG720959 IVC720959 JEY720959 JOU720959 JYQ720959 KIM720959 KSI720959 LCE720959 LMA720959 LVW720959 MFS720959 MPO720959 MZK720959 NJG720959 NTC720959 OCY720959 OMU720959 OWQ720959 PGM720959 PQI720959 QAE720959 QKA720959 QTW720959 RDS720959 RNO720959 RXK720959 SHG720959 SRC720959 TAY720959 TKU720959 TUQ720959 UEM720959 UOI720959 UYE720959 VIA720959 VRW720959 WBS720959 WLO720959 WVK720959 C786495 IY786495 SU786495 ACQ786495 AMM786495 AWI786495 BGE786495 BQA786495 BZW786495 CJS786495 CTO786495 DDK786495 DNG786495 DXC786495 EGY786495 EQU786495 FAQ786495 FKM786495 FUI786495 GEE786495 GOA786495 GXW786495 HHS786495 HRO786495 IBK786495 ILG786495 IVC786495 JEY786495 JOU786495 JYQ786495 KIM786495 KSI786495 LCE786495 LMA786495 LVW786495 MFS786495 MPO786495 MZK786495 NJG786495 NTC786495 OCY786495 OMU786495 OWQ786495 PGM786495 PQI786495 QAE786495 QKA786495 QTW786495 RDS786495 RNO786495 RXK786495 SHG786495 SRC786495 TAY786495 TKU786495 TUQ786495 UEM786495 UOI786495 UYE786495 VIA786495 VRW786495 WBS786495 WLO786495 WVK786495 C852031 IY852031 SU852031 ACQ852031 AMM852031 AWI852031 BGE852031 BQA852031 BZW852031 CJS852031 CTO852031 DDK852031 DNG852031 DXC852031 EGY852031 EQU852031 FAQ852031 FKM852031 FUI852031 GEE852031 GOA852031 GXW852031 HHS852031 HRO852031 IBK852031 ILG852031 IVC852031 JEY852031 JOU852031 JYQ852031 KIM852031 KSI852031 LCE852031 LMA852031 LVW852031 MFS852031 MPO852031 MZK852031 NJG852031 NTC852031 OCY852031 OMU852031 OWQ852031 PGM852031 PQI852031 QAE852031 QKA852031 QTW852031 RDS852031 RNO852031 RXK852031 SHG852031 SRC852031 TAY852031 TKU852031 TUQ852031 UEM852031 UOI852031 UYE852031 VIA852031 VRW852031 WBS852031 WLO852031 WVK852031 C917567 IY917567 SU917567 ACQ917567 AMM917567 AWI917567 BGE917567 BQA917567 BZW917567 CJS917567 CTO917567 DDK917567 DNG917567 DXC917567 EGY917567 EQU917567 FAQ917567 FKM917567 FUI917567 GEE917567 GOA917567 GXW917567 HHS917567 HRO917567 IBK917567 ILG917567 IVC917567 JEY917567 JOU917567 JYQ917567 KIM917567 KSI917567 LCE917567 LMA917567 LVW917567 MFS917567 MPO917567 MZK917567 NJG917567 NTC917567 OCY917567 OMU917567 OWQ917567 PGM917567 PQI917567 QAE917567 QKA917567 QTW917567 RDS917567 RNO917567 RXK917567 SHG917567 SRC917567 TAY917567 TKU917567 TUQ917567 UEM917567 UOI917567 UYE917567 VIA917567 VRW917567 WBS917567 WLO917567 WVK917567 C983103 IY983103 SU983103 ACQ983103 AMM983103 AWI983103 BGE983103 BQA983103 BZW983103 CJS983103 CTO983103 DDK983103 DNG983103 DXC983103 EGY983103 EQU983103 FAQ983103 FKM983103 FUI983103 GEE983103 GOA983103 GXW983103 HHS983103 HRO983103 IBK983103 ILG983103 IVC983103 JEY983103 JOU983103 JYQ983103 KIM983103 KSI983103 LCE983103 LMA983103 LVW983103 MFS983103 MPO983103 MZK983103 NJG983103 NTC983103 OCY983103 OMU983103 OWQ983103 PGM983103 PQI983103 QAE983103 QKA983103 QTW983103 RDS983103 RNO983103 RXK983103 SHG983103 SRC983103 TAY983103 TKU983103 TUQ983103 UEM983103 UOI983103 UYE983103 VIA983103 VRW983103 WBS983103 WLO983103 WVK983103 C78 IY78 SU78 ACQ78 AMM78 AWI78 BGE78 BQA78 BZW78 CJS78 CTO78 DDK78 DNG78 DXC78 EGY78 EQU78 FAQ78 FKM78 FUI78 GEE78 GOA78 GXW78 HHS78 HRO78 IBK78 ILG78 IVC78 JEY78 JOU78 JYQ78 KIM78 KSI78 LCE78 LMA78 LVW78 MFS78 MPO78 MZK78 NJG78 NTC78 OCY78 OMU78 OWQ78 PGM78 PQI78 QAE78 QKA78 QTW78 RDS78 RNO78 RXK78 SHG78 SRC78 TAY78 TKU78 TUQ78 UEM78 UOI78 UYE78 VIA78 VRW78 WBS78 WLO78 WVK78 C65614 IY65614 SU65614 ACQ65614 AMM65614 AWI65614 BGE65614 BQA65614 BZW65614 CJS65614 CTO65614 DDK65614 DNG65614 DXC65614 EGY65614 EQU65614 FAQ65614 FKM65614 FUI65614 GEE65614 GOA65614 GXW65614 HHS65614 HRO65614 IBK65614 ILG65614 IVC65614 JEY65614 JOU65614 JYQ65614 KIM65614 KSI65614 LCE65614 LMA65614 LVW65614 MFS65614 MPO65614 MZK65614 NJG65614 NTC65614 OCY65614 OMU65614 OWQ65614 PGM65614 PQI65614 QAE65614 QKA65614 QTW65614 RDS65614 RNO65614 RXK65614 SHG65614 SRC65614 TAY65614 TKU65614 TUQ65614 UEM65614 UOI65614 UYE65614 VIA65614 VRW65614 WBS65614 WLO65614 WVK65614 C131150 IY131150 SU131150 ACQ131150 AMM131150 AWI131150 BGE131150 BQA131150 BZW131150 CJS131150 CTO131150 DDK131150 DNG131150 DXC131150 EGY131150 EQU131150 FAQ131150 FKM131150 FUI131150 GEE131150 GOA131150 GXW131150 HHS131150 HRO131150 IBK131150 ILG131150 IVC131150 JEY131150 JOU131150 JYQ131150 KIM131150 KSI131150 LCE131150 LMA131150 LVW131150 MFS131150 MPO131150 MZK131150 NJG131150 NTC131150 OCY131150 OMU131150 OWQ131150 PGM131150 PQI131150 QAE131150 QKA131150 QTW131150 RDS131150 RNO131150 RXK131150 SHG131150 SRC131150 TAY131150 TKU131150 TUQ131150 UEM131150 UOI131150 UYE131150 VIA131150 VRW131150 WBS131150 WLO131150 WVK131150 C196686 IY196686 SU196686 ACQ196686 AMM196686 AWI196686 BGE196686 BQA196686 BZW196686 CJS196686 CTO196686 DDK196686 DNG196686 DXC196686 EGY196686 EQU196686 FAQ196686 FKM196686 FUI196686 GEE196686 GOA196686 GXW196686 HHS196686 HRO196686 IBK196686 ILG196686 IVC196686 JEY196686 JOU196686 JYQ196686 KIM196686 KSI196686 LCE196686 LMA196686 LVW196686 MFS196686 MPO196686 MZK196686 NJG196686 NTC196686 OCY196686 OMU196686 OWQ196686 PGM196686 PQI196686 QAE196686 QKA196686 QTW196686 RDS196686 RNO196686 RXK196686 SHG196686 SRC196686 TAY196686 TKU196686 TUQ196686 UEM196686 UOI196686 UYE196686 VIA196686 VRW196686 WBS196686 WLO196686 WVK196686 C262222 IY262222 SU262222 ACQ262222 AMM262222 AWI262222 BGE262222 BQA262222 BZW262222 CJS262222 CTO262222 DDK262222 DNG262222 DXC262222 EGY262222 EQU262222 FAQ262222 FKM262222 FUI262222 GEE262222 GOA262222 GXW262222 HHS262222 HRO262222 IBK262222 ILG262222 IVC262222 JEY262222 JOU262222 JYQ262222 KIM262222 KSI262222 LCE262222 LMA262222 LVW262222 MFS262222 MPO262222 MZK262222 NJG262222 NTC262222 OCY262222 OMU262222 OWQ262222 PGM262222 PQI262222 QAE262222 QKA262222 QTW262222 RDS262222 RNO262222 RXK262222 SHG262222 SRC262222 TAY262222 TKU262222 TUQ262222 UEM262222 UOI262222 UYE262222 VIA262222 VRW262222 WBS262222 WLO262222 WVK262222 C327758 IY327758 SU327758 ACQ327758 AMM327758 AWI327758 BGE327758 BQA327758 BZW327758 CJS327758 CTO327758 DDK327758 DNG327758 DXC327758 EGY327758 EQU327758 FAQ327758 FKM327758 FUI327758 GEE327758 GOA327758 GXW327758 HHS327758 HRO327758 IBK327758 ILG327758 IVC327758 JEY327758 JOU327758 JYQ327758 KIM327758 KSI327758 LCE327758 LMA327758 LVW327758 MFS327758 MPO327758 MZK327758 NJG327758 NTC327758 OCY327758 OMU327758 OWQ327758 PGM327758 PQI327758 QAE327758 QKA327758 QTW327758 RDS327758 RNO327758 RXK327758 SHG327758 SRC327758 TAY327758 TKU327758 TUQ327758 UEM327758 UOI327758 UYE327758 VIA327758 VRW327758 WBS327758 WLO327758 WVK327758 C393294 IY393294 SU393294 ACQ393294 AMM393294 AWI393294 BGE393294 BQA393294 BZW393294 CJS393294 CTO393294 DDK393294 DNG393294 DXC393294 EGY393294 EQU393294 FAQ393294 FKM393294 FUI393294 GEE393294 GOA393294 GXW393294 HHS393294 HRO393294 IBK393294 ILG393294 IVC393294 JEY393294 JOU393294 JYQ393294 KIM393294 KSI393294 LCE393294 LMA393294 LVW393294 MFS393294 MPO393294 MZK393294 NJG393294 NTC393294 OCY393294 OMU393294 OWQ393294 PGM393294 PQI393294 QAE393294 QKA393294 QTW393294 RDS393294 RNO393294 RXK393294 SHG393294 SRC393294 TAY393294 TKU393294 TUQ393294 UEM393294 UOI393294 UYE393294 VIA393294 VRW393294 WBS393294 WLO393294 WVK393294 C458830 IY458830 SU458830 ACQ458830 AMM458830 AWI458830 BGE458830 BQA458830 BZW458830 CJS458830 CTO458830 DDK458830 DNG458830 DXC458830 EGY458830 EQU458830 FAQ458830 FKM458830 FUI458830 GEE458830 GOA458830 GXW458830 HHS458830 HRO458830 IBK458830 ILG458830 IVC458830 JEY458830 JOU458830 JYQ458830 KIM458830 KSI458830 LCE458830 LMA458830 LVW458830 MFS458830 MPO458830 MZK458830 NJG458830 NTC458830 OCY458830 OMU458830 OWQ458830 PGM458830 PQI458830 QAE458830 QKA458830 QTW458830 RDS458830 RNO458830 RXK458830 SHG458830 SRC458830 TAY458830 TKU458830 TUQ458830 UEM458830 UOI458830 UYE458830 VIA458830 VRW458830 WBS458830 WLO458830 WVK458830 C524366 IY524366 SU524366 ACQ524366 AMM524366 AWI524366 BGE524366 BQA524366 BZW524366 CJS524366 CTO524366 DDK524366 DNG524366 DXC524366 EGY524366 EQU524366 FAQ524366 FKM524366 FUI524366 GEE524366 GOA524366 GXW524366 HHS524366 HRO524366 IBK524366 ILG524366 IVC524366 JEY524366 JOU524366 JYQ524366 KIM524366 KSI524366 LCE524366 LMA524366 LVW524366 MFS524366 MPO524366 MZK524366 NJG524366 NTC524366 OCY524366 OMU524366 OWQ524366 PGM524366 PQI524366 QAE524366 QKA524366 QTW524366 RDS524366 RNO524366 RXK524366 SHG524366 SRC524366 TAY524366 TKU524366 TUQ524366 UEM524366 UOI524366 UYE524366 VIA524366 VRW524366 WBS524366 WLO524366 WVK524366 C589902 IY589902 SU589902 ACQ589902 AMM589902 AWI589902 BGE589902 BQA589902 BZW589902 CJS589902 CTO589902 DDK589902 DNG589902 DXC589902 EGY589902 EQU589902 FAQ589902 FKM589902 FUI589902 GEE589902 GOA589902 GXW589902 HHS589902 HRO589902 IBK589902 ILG589902 IVC589902 JEY589902 JOU589902 JYQ589902 KIM589902 KSI589902 LCE589902 LMA589902 LVW589902 MFS589902 MPO589902 MZK589902 NJG589902 NTC589902 OCY589902 OMU589902 OWQ589902 PGM589902 PQI589902 QAE589902 QKA589902 QTW589902 RDS589902 RNO589902 RXK589902 SHG589902 SRC589902 TAY589902 TKU589902 TUQ589902 UEM589902 UOI589902 UYE589902 VIA589902 VRW589902 WBS589902 WLO589902 WVK589902 C655438 IY655438 SU655438 ACQ655438 AMM655438 AWI655438 BGE655438 BQA655438 BZW655438 CJS655438 CTO655438 DDK655438 DNG655438 DXC655438 EGY655438 EQU655438 FAQ655438 FKM655438 FUI655438 GEE655438 GOA655438 GXW655438 HHS655438 HRO655438 IBK655438 ILG655438 IVC655438 JEY655438 JOU655438 JYQ655438 KIM655438 KSI655438 LCE655438 LMA655438 LVW655438 MFS655438 MPO655438 MZK655438 NJG655438 NTC655438 OCY655438 OMU655438 OWQ655438 PGM655438 PQI655438 QAE655438 QKA655438 QTW655438 RDS655438 RNO655438 RXK655438 SHG655438 SRC655438 TAY655438 TKU655438 TUQ655438 UEM655438 UOI655438 UYE655438 VIA655438 VRW655438 WBS655438 WLO655438 WVK655438 C720974 IY720974 SU720974 ACQ720974 AMM720974 AWI720974 BGE720974 BQA720974 BZW720974 CJS720974 CTO720974 DDK720974 DNG720974 DXC720974 EGY720974 EQU720974 FAQ720974 FKM720974 FUI720974 GEE720974 GOA720974 GXW720974 HHS720974 HRO720974 IBK720974 ILG720974 IVC720974 JEY720974 JOU720974 JYQ720974 KIM720974 KSI720974 LCE720974 LMA720974 LVW720974 MFS720974 MPO720974 MZK720974 NJG720974 NTC720974 OCY720974 OMU720974 OWQ720974 PGM720974 PQI720974 QAE720974 QKA720974 QTW720974 RDS720974 RNO720974 RXK720974 SHG720974 SRC720974 TAY720974 TKU720974 TUQ720974 UEM720974 UOI720974 UYE720974 VIA720974 VRW720974 WBS720974 WLO720974 WVK720974 C786510 IY786510 SU786510 ACQ786510 AMM786510 AWI786510 BGE786510 BQA786510 BZW786510 CJS786510 CTO786510 DDK786510 DNG786510 DXC786510 EGY786510 EQU786510 FAQ786510 FKM786510 FUI786510 GEE786510 GOA786510 GXW786510 HHS786510 HRO786510 IBK786510 ILG786510 IVC786510 JEY786510 JOU786510 JYQ786510 KIM786510 KSI786510 LCE786510 LMA786510 LVW786510 MFS786510 MPO786510 MZK786510 NJG786510 NTC786510 OCY786510 OMU786510 OWQ786510 PGM786510 PQI786510 QAE786510 QKA786510 QTW786510 RDS786510 RNO786510 RXK786510 SHG786510 SRC786510 TAY786510 TKU786510 TUQ786510 UEM786510 UOI786510 UYE786510 VIA786510 VRW786510 WBS786510 WLO786510 WVK786510 C852046 IY852046 SU852046 ACQ852046 AMM852046 AWI852046 BGE852046 BQA852046 BZW852046 CJS852046 CTO852046 DDK852046 DNG852046 DXC852046 EGY852046 EQU852046 FAQ852046 FKM852046 FUI852046 GEE852046 GOA852046 GXW852046 HHS852046 HRO852046 IBK852046 ILG852046 IVC852046 JEY852046 JOU852046 JYQ852046 KIM852046 KSI852046 LCE852046 LMA852046 LVW852046 MFS852046 MPO852046 MZK852046 NJG852046 NTC852046 OCY852046 OMU852046 OWQ852046 PGM852046 PQI852046 QAE852046 QKA852046 QTW852046 RDS852046 RNO852046 RXK852046 SHG852046 SRC852046 TAY852046 TKU852046 TUQ852046 UEM852046 UOI852046 UYE852046 VIA852046 VRW852046 WBS852046 WLO852046 WVK852046 C917582 IY917582 SU917582 ACQ917582 AMM917582 AWI917582 BGE917582 BQA917582 BZW917582 CJS917582 CTO917582 DDK917582 DNG917582 DXC917582 EGY917582 EQU917582 FAQ917582 FKM917582 FUI917582 GEE917582 GOA917582 GXW917582 HHS917582 HRO917582 IBK917582 ILG917582 IVC917582 JEY917582 JOU917582 JYQ917582 KIM917582 KSI917582 LCE917582 LMA917582 LVW917582 MFS917582 MPO917582 MZK917582 NJG917582 NTC917582 OCY917582 OMU917582 OWQ917582 PGM917582 PQI917582 QAE917582 QKA917582 QTW917582 RDS917582 RNO917582 RXK917582 SHG917582 SRC917582 TAY917582 TKU917582 TUQ917582 UEM917582 UOI917582 UYE917582 VIA917582 VRW917582 WBS917582 WLO917582 WVK917582 C983118 IY983118 SU983118 ACQ983118 AMM983118 AWI983118 BGE983118 BQA983118 BZW983118 CJS983118 CTO983118 DDK983118 DNG983118 DXC983118 EGY983118 EQU983118 FAQ983118 FKM983118 FUI983118 GEE983118 GOA983118 GXW983118 HHS983118 HRO983118 IBK983118 ILG983118 IVC983118 JEY983118 JOU983118 JYQ983118 KIM983118 KSI983118 LCE983118 LMA983118 LVW983118 MFS983118 MPO983118 MZK983118 NJG983118 NTC983118 OCY983118 OMU983118 OWQ983118 PGM983118 PQI983118 QAE983118 QKA983118 QTW983118 RDS983118 RNO983118 RXK983118 SHG983118 SRC983118 TAY983118 TKU983118 TUQ983118 UEM983118 UOI983118 UYE983118 VIA983118 VRW983118 WBS983118 WLO983118 WVK983118 C81:C82 IY81:IY82 SU81:SU82 ACQ81:ACQ82 AMM81:AMM82 AWI81:AWI82 BGE81:BGE82 BQA81:BQA82 BZW81:BZW82 CJS81:CJS82 CTO81:CTO82 DDK81:DDK82 DNG81:DNG82 DXC81:DXC82 EGY81:EGY82 EQU81:EQU82 FAQ81:FAQ82 FKM81:FKM82 FUI81:FUI82 GEE81:GEE82 GOA81:GOA82 GXW81:GXW82 HHS81:HHS82 HRO81:HRO82 IBK81:IBK82 ILG81:ILG82 IVC81:IVC82 JEY81:JEY82 JOU81:JOU82 JYQ81:JYQ82 KIM81:KIM82 KSI81:KSI82 LCE81:LCE82 LMA81:LMA82 LVW81:LVW82 MFS81:MFS82 MPO81:MPO82 MZK81:MZK82 NJG81:NJG82 NTC81:NTC82 OCY81:OCY82 OMU81:OMU82 OWQ81:OWQ82 PGM81:PGM82 PQI81:PQI82 QAE81:QAE82 QKA81:QKA82 QTW81:QTW82 RDS81:RDS82 RNO81:RNO82 RXK81:RXK82 SHG81:SHG82 SRC81:SRC82 TAY81:TAY82 TKU81:TKU82 TUQ81:TUQ82 UEM81:UEM82 UOI81:UOI82 UYE81:UYE82 VIA81:VIA82 VRW81:VRW82 WBS81:WBS82 WLO81:WLO82 WVK81:WVK82 C65617:C65618 IY65617:IY65618 SU65617:SU65618 ACQ65617:ACQ65618 AMM65617:AMM65618 AWI65617:AWI65618 BGE65617:BGE65618 BQA65617:BQA65618 BZW65617:BZW65618 CJS65617:CJS65618 CTO65617:CTO65618 DDK65617:DDK65618 DNG65617:DNG65618 DXC65617:DXC65618 EGY65617:EGY65618 EQU65617:EQU65618 FAQ65617:FAQ65618 FKM65617:FKM65618 FUI65617:FUI65618 GEE65617:GEE65618 GOA65617:GOA65618 GXW65617:GXW65618 HHS65617:HHS65618 HRO65617:HRO65618 IBK65617:IBK65618 ILG65617:ILG65618 IVC65617:IVC65618 JEY65617:JEY65618 JOU65617:JOU65618 JYQ65617:JYQ65618 KIM65617:KIM65618 KSI65617:KSI65618 LCE65617:LCE65618 LMA65617:LMA65618 LVW65617:LVW65618 MFS65617:MFS65618 MPO65617:MPO65618 MZK65617:MZK65618 NJG65617:NJG65618 NTC65617:NTC65618 OCY65617:OCY65618 OMU65617:OMU65618 OWQ65617:OWQ65618 PGM65617:PGM65618 PQI65617:PQI65618 QAE65617:QAE65618 QKA65617:QKA65618 QTW65617:QTW65618 RDS65617:RDS65618 RNO65617:RNO65618 RXK65617:RXK65618 SHG65617:SHG65618 SRC65617:SRC65618 TAY65617:TAY65618 TKU65617:TKU65618 TUQ65617:TUQ65618 UEM65617:UEM65618 UOI65617:UOI65618 UYE65617:UYE65618 VIA65617:VIA65618 VRW65617:VRW65618 WBS65617:WBS65618 WLO65617:WLO65618 WVK65617:WVK65618 C131153:C131154 IY131153:IY131154 SU131153:SU131154 ACQ131153:ACQ131154 AMM131153:AMM131154 AWI131153:AWI131154 BGE131153:BGE131154 BQA131153:BQA131154 BZW131153:BZW131154 CJS131153:CJS131154 CTO131153:CTO131154 DDK131153:DDK131154 DNG131153:DNG131154 DXC131153:DXC131154 EGY131153:EGY131154 EQU131153:EQU131154 FAQ131153:FAQ131154 FKM131153:FKM131154 FUI131153:FUI131154 GEE131153:GEE131154 GOA131153:GOA131154 GXW131153:GXW131154 HHS131153:HHS131154 HRO131153:HRO131154 IBK131153:IBK131154 ILG131153:ILG131154 IVC131153:IVC131154 JEY131153:JEY131154 JOU131153:JOU131154 JYQ131153:JYQ131154 KIM131153:KIM131154 KSI131153:KSI131154 LCE131153:LCE131154 LMA131153:LMA131154 LVW131153:LVW131154 MFS131153:MFS131154 MPO131153:MPO131154 MZK131153:MZK131154 NJG131153:NJG131154 NTC131153:NTC131154 OCY131153:OCY131154 OMU131153:OMU131154 OWQ131153:OWQ131154 PGM131153:PGM131154 PQI131153:PQI131154 QAE131153:QAE131154 QKA131153:QKA131154 QTW131153:QTW131154 RDS131153:RDS131154 RNO131153:RNO131154 RXK131153:RXK131154 SHG131153:SHG131154 SRC131153:SRC131154 TAY131153:TAY131154 TKU131153:TKU131154 TUQ131153:TUQ131154 UEM131153:UEM131154 UOI131153:UOI131154 UYE131153:UYE131154 VIA131153:VIA131154 VRW131153:VRW131154 WBS131153:WBS131154 WLO131153:WLO131154 WVK131153:WVK131154 C196689:C196690 IY196689:IY196690 SU196689:SU196690 ACQ196689:ACQ196690 AMM196689:AMM196690 AWI196689:AWI196690 BGE196689:BGE196690 BQA196689:BQA196690 BZW196689:BZW196690 CJS196689:CJS196690 CTO196689:CTO196690 DDK196689:DDK196690 DNG196689:DNG196690 DXC196689:DXC196690 EGY196689:EGY196690 EQU196689:EQU196690 FAQ196689:FAQ196690 FKM196689:FKM196690 FUI196689:FUI196690 GEE196689:GEE196690 GOA196689:GOA196690 GXW196689:GXW196690 HHS196689:HHS196690 HRO196689:HRO196690 IBK196689:IBK196690 ILG196689:ILG196690 IVC196689:IVC196690 JEY196689:JEY196690 JOU196689:JOU196690 JYQ196689:JYQ196690 KIM196689:KIM196690 KSI196689:KSI196690 LCE196689:LCE196690 LMA196689:LMA196690 LVW196689:LVW196690 MFS196689:MFS196690 MPO196689:MPO196690 MZK196689:MZK196690 NJG196689:NJG196690 NTC196689:NTC196690 OCY196689:OCY196690 OMU196689:OMU196690 OWQ196689:OWQ196690 PGM196689:PGM196690 PQI196689:PQI196690 QAE196689:QAE196690 QKA196689:QKA196690 QTW196689:QTW196690 RDS196689:RDS196690 RNO196689:RNO196690 RXK196689:RXK196690 SHG196689:SHG196690 SRC196689:SRC196690 TAY196689:TAY196690 TKU196689:TKU196690 TUQ196689:TUQ196690 UEM196689:UEM196690 UOI196689:UOI196690 UYE196689:UYE196690 VIA196689:VIA196690 VRW196689:VRW196690 WBS196689:WBS196690 WLO196689:WLO196690 WVK196689:WVK196690 C262225:C262226 IY262225:IY262226 SU262225:SU262226 ACQ262225:ACQ262226 AMM262225:AMM262226 AWI262225:AWI262226 BGE262225:BGE262226 BQA262225:BQA262226 BZW262225:BZW262226 CJS262225:CJS262226 CTO262225:CTO262226 DDK262225:DDK262226 DNG262225:DNG262226 DXC262225:DXC262226 EGY262225:EGY262226 EQU262225:EQU262226 FAQ262225:FAQ262226 FKM262225:FKM262226 FUI262225:FUI262226 GEE262225:GEE262226 GOA262225:GOA262226 GXW262225:GXW262226 HHS262225:HHS262226 HRO262225:HRO262226 IBK262225:IBK262226 ILG262225:ILG262226 IVC262225:IVC262226 JEY262225:JEY262226 JOU262225:JOU262226 JYQ262225:JYQ262226 KIM262225:KIM262226 KSI262225:KSI262226 LCE262225:LCE262226 LMA262225:LMA262226 LVW262225:LVW262226 MFS262225:MFS262226 MPO262225:MPO262226 MZK262225:MZK262226 NJG262225:NJG262226 NTC262225:NTC262226 OCY262225:OCY262226 OMU262225:OMU262226 OWQ262225:OWQ262226 PGM262225:PGM262226 PQI262225:PQI262226 QAE262225:QAE262226 QKA262225:QKA262226 QTW262225:QTW262226 RDS262225:RDS262226 RNO262225:RNO262226 RXK262225:RXK262226 SHG262225:SHG262226 SRC262225:SRC262226 TAY262225:TAY262226 TKU262225:TKU262226 TUQ262225:TUQ262226 UEM262225:UEM262226 UOI262225:UOI262226 UYE262225:UYE262226 VIA262225:VIA262226 VRW262225:VRW262226 WBS262225:WBS262226 WLO262225:WLO262226 WVK262225:WVK262226 C327761:C327762 IY327761:IY327762 SU327761:SU327762 ACQ327761:ACQ327762 AMM327761:AMM327762 AWI327761:AWI327762 BGE327761:BGE327762 BQA327761:BQA327762 BZW327761:BZW327762 CJS327761:CJS327762 CTO327761:CTO327762 DDK327761:DDK327762 DNG327761:DNG327762 DXC327761:DXC327762 EGY327761:EGY327762 EQU327761:EQU327762 FAQ327761:FAQ327762 FKM327761:FKM327762 FUI327761:FUI327762 GEE327761:GEE327762 GOA327761:GOA327762 GXW327761:GXW327762 HHS327761:HHS327762 HRO327761:HRO327762 IBK327761:IBK327762 ILG327761:ILG327762 IVC327761:IVC327762 JEY327761:JEY327762 JOU327761:JOU327762 JYQ327761:JYQ327762 KIM327761:KIM327762 KSI327761:KSI327762 LCE327761:LCE327762 LMA327761:LMA327762 LVW327761:LVW327762 MFS327761:MFS327762 MPO327761:MPO327762 MZK327761:MZK327762 NJG327761:NJG327762 NTC327761:NTC327762 OCY327761:OCY327762 OMU327761:OMU327762 OWQ327761:OWQ327762 PGM327761:PGM327762 PQI327761:PQI327762 QAE327761:QAE327762 QKA327761:QKA327762 QTW327761:QTW327762 RDS327761:RDS327762 RNO327761:RNO327762 RXK327761:RXK327762 SHG327761:SHG327762 SRC327761:SRC327762 TAY327761:TAY327762 TKU327761:TKU327762 TUQ327761:TUQ327762 UEM327761:UEM327762 UOI327761:UOI327762 UYE327761:UYE327762 VIA327761:VIA327762 VRW327761:VRW327762 WBS327761:WBS327762 WLO327761:WLO327762 WVK327761:WVK327762 C393297:C393298 IY393297:IY393298 SU393297:SU393298 ACQ393297:ACQ393298 AMM393297:AMM393298 AWI393297:AWI393298 BGE393297:BGE393298 BQA393297:BQA393298 BZW393297:BZW393298 CJS393297:CJS393298 CTO393297:CTO393298 DDK393297:DDK393298 DNG393297:DNG393298 DXC393297:DXC393298 EGY393297:EGY393298 EQU393297:EQU393298 FAQ393297:FAQ393298 FKM393297:FKM393298 FUI393297:FUI393298 GEE393297:GEE393298 GOA393297:GOA393298 GXW393297:GXW393298 HHS393297:HHS393298 HRO393297:HRO393298 IBK393297:IBK393298 ILG393297:ILG393298 IVC393297:IVC393298 JEY393297:JEY393298 JOU393297:JOU393298 JYQ393297:JYQ393298 KIM393297:KIM393298 KSI393297:KSI393298 LCE393297:LCE393298 LMA393297:LMA393298 LVW393297:LVW393298 MFS393297:MFS393298 MPO393297:MPO393298 MZK393297:MZK393298 NJG393297:NJG393298 NTC393297:NTC393298 OCY393297:OCY393298 OMU393297:OMU393298 OWQ393297:OWQ393298 PGM393297:PGM393298 PQI393297:PQI393298 QAE393297:QAE393298 QKA393297:QKA393298 QTW393297:QTW393298 RDS393297:RDS393298 RNO393297:RNO393298 RXK393297:RXK393298 SHG393297:SHG393298 SRC393297:SRC393298 TAY393297:TAY393298 TKU393297:TKU393298 TUQ393297:TUQ393298 UEM393297:UEM393298 UOI393297:UOI393298 UYE393297:UYE393298 VIA393297:VIA393298 VRW393297:VRW393298 WBS393297:WBS393298 WLO393297:WLO393298 WVK393297:WVK393298 C458833:C458834 IY458833:IY458834 SU458833:SU458834 ACQ458833:ACQ458834 AMM458833:AMM458834 AWI458833:AWI458834 BGE458833:BGE458834 BQA458833:BQA458834 BZW458833:BZW458834 CJS458833:CJS458834 CTO458833:CTO458834 DDK458833:DDK458834 DNG458833:DNG458834 DXC458833:DXC458834 EGY458833:EGY458834 EQU458833:EQU458834 FAQ458833:FAQ458834 FKM458833:FKM458834 FUI458833:FUI458834 GEE458833:GEE458834 GOA458833:GOA458834 GXW458833:GXW458834 HHS458833:HHS458834 HRO458833:HRO458834 IBK458833:IBK458834 ILG458833:ILG458834 IVC458833:IVC458834 JEY458833:JEY458834 JOU458833:JOU458834 JYQ458833:JYQ458834 KIM458833:KIM458834 KSI458833:KSI458834 LCE458833:LCE458834 LMA458833:LMA458834 LVW458833:LVW458834 MFS458833:MFS458834 MPO458833:MPO458834 MZK458833:MZK458834 NJG458833:NJG458834 NTC458833:NTC458834 OCY458833:OCY458834 OMU458833:OMU458834 OWQ458833:OWQ458834 PGM458833:PGM458834 PQI458833:PQI458834 QAE458833:QAE458834 QKA458833:QKA458834 QTW458833:QTW458834 RDS458833:RDS458834 RNO458833:RNO458834 RXK458833:RXK458834 SHG458833:SHG458834 SRC458833:SRC458834 TAY458833:TAY458834 TKU458833:TKU458834 TUQ458833:TUQ458834 UEM458833:UEM458834 UOI458833:UOI458834 UYE458833:UYE458834 VIA458833:VIA458834 VRW458833:VRW458834 WBS458833:WBS458834 WLO458833:WLO458834 WVK458833:WVK458834 C524369:C524370 IY524369:IY524370 SU524369:SU524370 ACQ524369:ACQ524370 AMM524369:AMM524370 AWI524369:AWI524370 BGE524369:BGE524370 BQA524369:BQA524370 BZW524369:BZW524370 CJS524369:CJS524370 CTO524369:CTO524370 DDK524369:DDK524370 DNG524369:DNG524370 DXC524369:DXC524370 EGY524369:EGY524370 EQU524369:EQU524370 FAQ524369:FAQ524370 FKM524369:FKM524370 FUI524369:FUI524370 GEE524369:GEE524370 GOA524369:GOA524370 GXW524369:GXW524370 HHS524369:HHS524370 HRO524369:HRO524370 IBK524369:IBK524370 ILG524369:ILG524370 IVC524369:IVC524370 JEY524369:JEY524370 JOU524369:JOU524370 JYQ524369:JYQ524370 KIM524369:KIM524370 KSI524369:KSI524370 LCE524369:LCE524370 LMA524369:LMA524370 LVW524369:LVW524370 MFS524369:MFS524370 MPO524369:MPO524370 MZK524369:MZK524370 NJG524369:NJG524370 NTC524369:NTC524370 OCY524369:OCY524370 OMU524369:OMU524370 OWQ524369:OWQ524370 PGM524369:PGM524370 PQI524369:PQI524370 QAE524369:QAE524370 QKA524369:QKA524370 QTW524369:QTW524370 RDS524369:RDS524370 RNO524369:RNO524370 RXK524369:RXK524370 SHG524369:SHG524370 SRC524369:SRC524370 TAY524369:TAY524370 TKU524369:TKU524370 TUQ524369:TUQ524370 UEM524369:UEM524370 UOI524369:UOI524370 UYE524369:UYE524370 VIA524369:VIA524370 VRW524369:VRW524370 WBS524369:WBS524370 WLO524369:WLO524370 WVK524369:WVK524370 C589905:C589906 IY589905:IY589906 SU589905:SU589906 ACQ589905:ACQ589906 AMM589905:AMM589906 AWI589905:AWI589906 BGE589905:BGE589906 BQA589905:BQA589906 BZW589905:BZW589906 CJS589905:CJS589906 CTO589905:CTO589906 DDK589905:DDK589906 DNG589905:DNG589906 DXC589905:DXC589906 EGY589905:EGY589906 EQU589905:EQU589906 FAQ589905:FAQ589906 FKM589905:FKM589906 FUI589905:FUI589906 GEE589905:GEE589906 GOA589905:GOA589906 GXW589905:GXW589906 HHS589905:HHS589906 HRO589905:HRO589906 IBK589905:IBK589906 ILG589905:ILG589906 IVC589905:IVC589906 JEY589905:JEY589906 JOU589905:JOU589906 JYQ589905:JYQ589906 KIM589905:KIM589906 KSI589905:KSI589906 LCE589905:LCE589906 LMA589905:LMA589906 LVW589905:LVW589906 MFS589905:MFS589906 MPO589905:MPO589906 MZK589905:MZK589906 NJG589905:NJG589906 NTC589905:NTC589906 OCY589905:OCY589906 OMU589905:OMU589906 OWQ589905:OWQ589906 PGM589905:PGM589906 PQI589905:PQI589906 QAE589905:QAE589906 QKA589905:QKA589906 QTW589905:QTW589906 RDS589905:RDS589906 RNO589905:RNO589906 RXK589905:RXK589906 SHG589905:SHG589906 SRC589905:SRC589906 TAY589905:TAY589906 TKU589905:TKU589906 TUQ589905:TUQ589906 UEM589905:UEM589906 UOI589905:UOI589906 UYE589905:UYE589906 VIA589905:VIA589906 VRW589905:VRW589906 WBS589905:WBS589906 WLO589905:WLO589906 WVK589905:WVK589906 C655441:C655442 IY655441:IY655442 SU655441:SU655442 ACQ655441:ACQ655442 AMM655441:AMM655442 AWI655441:AWI655442 BGE655441:BGE655442 BQA655441:BQA655442 BZW655441:BZW655442 CJS655441:CJS655442 CTO655441:CTO655442 DDK655441:DDK655442 DNG655441:DNG655442 DXC655441:DXC655442 EGY655441:EGY655442 EQU655441:EQU655442 FAQ655441:FAQ655442 FKM655441:FKM655442 FUI655441:FUI655442 GEE655441:GEE655442 GOA655441:GOA655442 GXW655441:GXW655442 HHS655441:HHS655442 HRO655441:HRO655442 IBK655441:IBK655442 ILG655441:ILG655442 IVC655441:IVC655442 JEY655441:JEY655442 JOU655441:JOU655442 JYQ655441:JYQ655442 KIM655441:KIM655442 KSI655441:KSI655442 LCE655441:LCE655442 LMA655441:LMA655442 LVW655441:LVW655442 MFS655441:MFS655442 MPO655441:MPO655442 MZK655441:MZK655442 NJG655441:NJG655442 NTC655441:NTC655442 OCY655441:OCY655442 OMU655441:OMU655442 OWQ655441:OWQ655442 PGM655441:PGM655442 PQI655441:PQI655442 QAE655441:QAE655442 QKA655441:QKA655442 QTW655441:QTW655442 RDS655441:RDS655442 RNO655441:RNO655442 RXK655441:RXK655442 SHG655441:SHG655442 SRC655441:SRC655442 TAY655441:TAY655442 TKU655441:TKU655442 TUQ655441:TUQ655442 UEM655441:UEM655442 UOI655441:UOI655442 UYE655441:UYE655442 VIA655441:VIA655442 VRW655441:VRW655442 WBS655441:WBS655442 WLO655441:WLO655442 WVK655441:WVK655442 C720977:C720978 IY720977:IY720978 SU720977:SU720978 ACQ720977:ACQ720978 AMM720977:AMM720978 AWI720977:AWI720978 BGE720977:BGE720978 BQA720977:BQA720978 BZW720977:BZW720978 CJS720977:CJS720978 CTO720977:CTO720978 DDK720977:DDK720978 DNG720977:DNG720978 DXC720977:DXC720978 EGY720977:EGY720978 EQU720977:EQU720978 FAQ720977:FAQ720978 FKM720977:FKM720978 FUI720977:FUI720978 GEE720977:GEE720978 GOA720977:GOA720978 GXW720977:GXW720978 HHS720977:HHS720978 HRO720977:HRO720978 IBK720977:IBK720978 ILG720977:ILG720978 IVC720977:IVC720978 JEY720977:JEY720978 JOU720977:JOU720978 JYQ720977:JYQ720978 KIM720977:KIM720978 KSI720977:KSI720978 LCE720977:LCE720978 LMA720977:LMA720978 LVW720977:LVW720978 MFS720977:MFS720978 MPO720977:MPO720978 MZK720977:MZK720978 NJG720977:NJG720978 NTC720977:NTC720978 OCY720977:OCY720978 OMU720977:OMU720978 OWQ720977:OWQ720978 PGM720977:PGM720978 PQI720977:PQI720978 QAE720977:QAE720978 QKA720977:QKA720978 QTW720977:QTW720978 RDS720977:RDS720978 RNO720977:RNO720978 RXK720977:RXK720978 SHG720977:SHG720978 SRC720977:SRC720978 TAY720977:TAY720978 TKU720977:TKU720978 TUQ720977:TUQ720978 UEM720977:UEM720978 UOI720977:UOI720978 UYE720977:UYE720978 VIA720977:VIA720978 VRW720977:VRW720978 WBS720977:WBS720978 WLO720977:WLO720978 WVK720977:WVK720978 C786513:C786514 IY786513:IY786514 SU786513:SU786514 ACQ786513:ACQ786514 AMM786513:AMM786514 AWI786513:AWI786514 BGE786513:BGE786514 BQA786513:BQA786514 BZW786513:BZW786514 CJS786513:CJS786514 CTO786513:CTO786514 DDK786513:DDK786514 DNG786513:DNG786514 DXC786513:DXC786514 EGY786513:EGY786514 EQU786513:EQU786514 FAQ786513:FAQ786514 FKM786513:FKM786514 FUI786513:FUI786514 GEE786513:GEE786514 GOA786513:GOA786514 GXW786513:GXW786514 HHS786513:HHS786514 HRO786513:HRO786514 IBK786513:IBK786514 ILG786513:ILG786514 IVC786513:IVC786514 JEY786513:JEY786514 JOU786513:JOU786514 JYQ786513:JYQ786514 KIM786513:KIM786514 KSI786513:KSI786514 LCE786513:LCE786514 LMA786513:LMA786514 LVW786513:LVW786514 MFS786513:MFS786514 MPO786513:MPO786514 MZK786513:MZK786514 NJG786513:NJG786514 NTC786513:NTC786514 OCY786513:OCY786514 OMU786513:OMU786514 OWQ786513:OWQ786514 PGM786513:PGM786514 PQI786513:PQI786514 QAE786513:QAE786514 QKA786513:QKA786514 QTW786513:QTW786514 RDS786513:RDS786514 RNO786513:RNO786514 RXK786513:RXK786514 SHG786513:SHG786514 SRC786513:SRC786514 TAY786513:TAY786514 TKU786513:TKU786514 TUQ786513:TUQ786514 UEM786513:UEM786514 UOI786513:UOI786514 UYE786513:UYE786514 VIA786513:VIA786514 VRW786513:VRW786514 WBS786513:WBS786514 WLO786513:WLO786514 WVK786513:WVK786514 C852049:C852050 IY852049:IY852050 SU852049:SU852050 ACQ852049:ACQ852050 AMM852049:AMM852050 AWI852049:AWI852050 BGE852049:BGE852050 BQA852049:BQA852050 BZW852049:BZW852050 CJS852049:CJS852050 CTO852049:CTO852050 DDK852049:DDK852050 DNG852049:DNG852050 DXC852049:DXC852050 EGY852049:EGY852050 EQU852049:EQU852050 FAQ852049:FAQ852050 FKM852049:FKM852050 FUI852049:FUI852050 GEE852049:GEE852050 GOA852049:GOA852050 GXW852049:GXW852050 HHS852049:HHS852050 HRO852049:HRO852050 IBK852049:IBK852050 ILG852049:ILG852050 IVC852049:IVC852050 JEY852049:JEY852050 JOU852049:JOU852050 JYQ852049:JYQ852050 KIM852049:KIM852050 KSI852049:KSI852050 LCE852049:LCE852050 LMA852049:LMA852050 LVW852049:LVW852050 MFS852049:MFS852050 MPO852049:MPO852050 MZK852049:MZK852050 NJG852049:NJG852050 NTC852049:NTC852050 OCY852049:OCY852050 OMU852049:OMU852050 OWQ852049:OWQ852050 PGM852049:PGM852050 PQI852049:PQI852050 QAE852049:QAE852050 QKA852049:QKA852050 QTW852049:QTW852050 RDS852049:RDS852050 RNO852049:RNO852050 RXK852049:RXK852050 SHG852049:SHG852050 SRC852049:SRC852050 TAY852049:TAY852050 TKU852049:TKU852050 TUQ852049:TUQ852050 UEM852049:UEM852050 UOI852049:UOI852050 UYE852049:UYE852050 VIA852049:VIA852050 VRW852049:VRW852050 WBS852049:WBS852050 WLO852049:WLO852050 WVK852049:WVK852050 C917585:C917586 IY917585:IY917586 SU917585:SU917586 ACQ917585:ACQ917586 AMM917585:AMM917586 AWI917585:AWI917586 BGE917585:BGE917586 BQA917585:BQA917586 BZW917585:BZW917586 CJS917585:CJS917586 CTO917585:CTO917586 DDK917585:DDK917586 DNG917585:DNG917586 DXC917585:DXC917586 EGY917585:EGY917586 EQU917585:EQU917586 FAQ917585:FAQ917586 FKM917585:FKM917586 FUI917585:FUI917586 GEE917585:GEE917586 GOA917585:GOA917586 GXW917585:GXW917586 HHS917585:HHS917586 HRO917585:HRO917586 IBK917585:IBK917586 ILG917585:ILG917586 IVC917585:IVC917586 JEY917585:JEY917586 JOU917585:JOU917586 JYQ917585:JYQ917586 KIM917585:KIM917586 KSI917585:KSI917586 LCE917585:LCE917586 LMA917585:LMA917586 LVW917585:LVW917586 MFS917585:MFS917586 MPO917585:MPO917586 MZK917585:MZK917586 NJG917585:NJG917586 NTC917585:NTC917586 OCY917585:OCY917586 OMU917585:OMU917586 OWQ917585:OWQ917586 PGM917585:PGM917586 PQI917585:PQI917586 QAE917585:QAE917586 QKA917585:QKA917586 QTW917585:QTW917586 RDS917585:RDS917586 RNO917585:RNO917586 RXK917585:RXK917586 SHG917585:SHG917586 SRC917585:SRC917586 TAY917585:TAY917586 TKU917585:TKU917586 TUQ917585:TUQ917586 UEM917585:UEM917586 UOI917585:UOI917586 UYE917585:UYE917586 VIA917585:VIA917586 VRW917585:VRW917586 WBS917585:WBS917586 WLO917585:WLO917586 WVK917585:WVK917586 C983121:C983122 IY983121:IY983122 SU983121:SU983122 ACQ983121:ACQ983122 AMM983121:AMM983122 AWI983121:AWI983122 BGE983121:BGE983122 BQA983121:BQA983122 BZW983121:BZW983122 CJS983121:CJS983122 CTO983121:CTO983122 DDK983121:DDK983122 DNG983121:DNG983122 DXC983121:DXC983122 EGY983121:EGY983122 EQU983121:EQU983122 FAQ983121:FAQ983122 FKM983121:FKM983122 FUI983121:FUI983122 GEE983121:GEE983122 GOA983121:GOA983122 GXW983121:GXW983122 HHS983121:HHS983122 HRO983121:HRO983122 IBK983121:IBK983122 ILG983121:ILG983122 IVC983121:IVC983122 JEY983121:JEY983122 JOU983121:JOU983122 JYQ983121:JYQ983122 KIM983121:KIM983122 KSI983121:KSI983122 LCE983121:LCE983122 LMA983121:LMA983122 LVW983121:LVW983122 MFS983121:MFS983122 MPO983121:MPO983122 MZK983121:MZK983122 NJG983121:NJG983122 NTC983121:NTC983122 OCY983121:OCY983122 OMU983121:OMU983122 OWQ983121:OWQ983122 PGM983121:PGM983122 PQI983121:PQI983122 QAE983121:QAE983122 QKA983121:QKA983122 QTW983121:QTW983122 RDS983121:RDS983122 RNO983121:RNO983122 RXK983121:RXK983122 SHG983121:SHG983122 SRC983121:SRC983122 TAY983121:TAY983122 TKU983121:TKU983122 TUQ983121:TUQ983122 UEM983121:UEM983122 UOI983121:UOI983122 UYE983121:UYE983122 VIA983121:VIA983122 VRW983121:VRW983122 WBS983121:WBS983122 WLO983121:WLO983122 WVK983121:WVK983122">
      <formula1>900</formula1>
    </dataValidation>
  </dataValidations>
  <pageMargins left="0.19685039370078741" right="0.19685039370078741" top="0.23622047244094491" bottom="0.98425196850393704" header="0.19685039370078741" footer="0.51181102362204722"/>
  <pageSetup paperSize="9" scale="21" fitToHeight="0" orientation="landscape" r:id="rId1"/>
  <headerFooter alignWithMargins="0"/>
  <extLst>
    <ext xmlns:x14="http://schemas.microsoft.com/office/spreadsheetml/2009/9/main" uri="{CCE6A557-97BC-4b89-ADB6-D9C93CAAB3DF}">
      <x14:dataValidations xmlns:xm="http://schemas.microsoft.com/office/excel/2006/main" count="1">
        <x14:dataValidation type="decimal" allowBlank="1" showErrorMessage="1" errorTitle="Ошибка" error="Допускается ввод только неотрицательных чисел!">
          <x14:formula1>
            <xm:f>0</xm:f>
          </x14:formula1>
          <x14:formula2>
            <xm:f>9.99999999999999E+23</xm:f>
          </x14:formula2>
          <xm:sqref>T35 JP35 TL35 ADH35 AND35 AWZ35 BGV35 BQR35 CAN35 CKJ35 CUF35 DEB35 DNX35 DXT35 EHP35 ERL35 FBH35 FLD35 FUZ35 GEV35 GOR35 GYN35 HIJ35 HSF35 ICB35 ILX35 IVT35 JFP35 JPL35 JZH35 KJD35 KSZ35 LCV35 LMR35 LWN35 MGJ35 MQF35 NAB35 NJX35 NTT35 ODP35 ONL35 OXH35 PHD35 PQZ35 QAV35 QKR35 QUN35 REJ35 ROF35 RYB35 SHX35 SRT35 TBP35 TLL35 TVH35 UFD35 UOZ35 UYV35 VIR35 VSN35 WCJ35 WMF35 WWB35 T65571 JP65571 TL65571 ADH65571 AND65571 AWZ65571 BGV65571 BQR65571 CAN65571 CKJ65571 CUF65571 DEB65571 DNX65571 DXT65571 EHP65571 ERL65571 FBH65571 FLD65571 FUZ65571 GEV65571 GOR65571 GYN65571 HIJ65571 HSF65571 ICB65571 ILX65571 IVT65571 JFP65571 JPL65571 JZH65571 KJD65571 KSZ65571 LCV65571 LMR65571 LWN65571 MGJ65571 MQF65571 NAB65571 NJX65571 NTT65571 ODP65571 ONL65571 OXH65571 PHD65571 PQZ65571 QAV65571 QKR65571 QUN65571 REJ65571 ROF65571 RYB65571 SHX65571 SRT65571 TBP65571 TLL65571 TVH65571 UFD65571 UOZ65571 UYV65571 VIR65571 VSN65571 WCJ65571 WMF65571 WWB65571 T131107 JP131107 TL131107 ADH131107 AND131107 AWZ131107 BGV131107 BQR131107 CAN131107 CKJ131107 CUF131107 DEB131107 DNX131107 DXT131107 EHP131107 ERL131107 FBH131107 FLD131107 FUZ131107 GEV131107 GOR131107 GYN131107 HIJ131107 HSF131107 ICB131107 ILX131107 IVT131107 JFP131107 JPL131107 JZH131107 KJD131107 KSZ131107 LCV131107 LMR131107 LWN131107 MGJ131107 MQF131107 NAB131107 NJX131107 NTT131107 ODP131107 ONL131107 OXH131107 PHD131107 PQZ131107 QAV131107 QKR131107 QUN131107 REJ131107 ROF131107 RYB131107 SHX131107 SRT131107 TBP131107 TLL131107 TVH131107 UFD131107 UOZ131107 UYV131107 VIR131107 VSN131107 WCJ131107 WMF131107 WWB131107 T196643 JP196643 TL196643 ADH196643 AND196643 AWZ196643 BGV196643 BQR196643 CAN196643 CKJ196643 CUF196643 DEB196643 DNX196643 DXT196643 EHP196643 ERL196643 FBH196643 FLD196643 FUZ196643 GEV196643 GOR196643 GYN196643 HIJ196643 HSF196643 ICB196643 ILX196643 IVT196643 JFP196643 JPL196643 JZH196643 KJD196643 KSZ196643 LCV196643 LMR196643 LWN196643 MGJ196643 MQF196643 NAB196643 NJX196643 NTT196643 ODP196643 ONL196643 OXH196643 PHD196643 PQZ196643 QAV196643 QKR196643 QUN196643 REJ196643 ROF196643 RYB196643 SHX196643 SRT196643 TBP196643 TLL196643 TVH196643 UFD196643 UOZ196643 UYV196643 VIR196643 VSN196643 WCJ196643 WMF196643 WWB196643 T262179 JP262179 TL262179 ADH262179 AND262179 AWZ262179 BGV262179 BQR262179 CAN262179 CKJ262179 CUF262179 DEB262179 DNX262179 DXT262179 EHP262179 ERL262179 FBH262179 FLD262179 FUZ262179 GEV262179 GOR262179 GYN262179 HIJ262179 HSF262179 ICB262179 ILX262179 IVT262179 JFP262179 JPL262179 JZH262179 KJD262179 KSZ262179 LCV262179 LMR262179 LWN262179 MGJ262179 MQF262179 NAB262179 NJX262179 NTT262179 ODP262179 ONL262179 OXH262179 PHD262179 PQZ262179 QAV262179 QKR262179 QUN262179 REJ262179 ROF262179 RYB262179 SHX262179 SRT262179 TBP262179 TLL262179 TVH262179 UFD262179 UOZ262179 UYV262179 VIR262179 VSN262179 WCJ262179 WMF262179 WWB262179 T327715 JP327715 TL327715 ADH327715 AND327715 AWZ327715 BGV327715 BQR327715 CAN327715 CKJ327715 CUF327715 DEB327715 DNX327715 DXT327715 EHP327715 ERL327715 FBH327715 FLD327715 FUZ327715 GEV327715 GOR327715 GYN327715 HIJ327715 HSF327715 ICB327715 ILX327715 IVT327715 JFP327715 JPL327715 JZH327715 KJD327715 KSZ327715 LCV327715 LMR327715 LWN327715 MGJ327715 MQF327715 NAB327715 NJX327715 NTT327715 ODP327715 ONL327715 OXH327715 PHD327715 PQZ327715 QAV327715 QKR327715 QUN327715 REJ327715 ROF327715 RYB327715 SHX327715 SRT327715 TBP327715 TLL327715 TVH327715 UFD327715 UOZ327715 UYV327715 VIR327715 VSN327715 WCJ327715 WMF327715 WWB327715 T393251 JP393251 TL393251 ADH393251 AND393251 AWZ393251 BGV393251 BQR393251 CAN393251 CKJ393251 CUF393251 DEB393251 DNX393251 DXT393251 EHP393251 ERL393251 FBH393251 FLD393251 FUZ393251 GEV393251 GOR393251 GYN393251 HIJ393251 HSF393251 ICB393251 ILX393251 IVT393251 JFP393251 JPL393251 JZH393251 KJD393251 KSZ393251 LCV393251 LMR393251 LWN393251 MGJ393251 MQF393251 NAB393251 NJX393251 NTT393251 ODP393251 ONL393251 OXH393251 PHD393251 PQZ393251 QAV393251 QKR393251 QUN393251 REJ393251 ROF393251 RYB393251 SHX393251 SRT393251 TBP393251 TLL393251 TVH393251 UFD393251 UOZ393251 UYV393251 VIR393251 VSN393251 WCJ393251 WMF393251 WWB393251 T458787 JP458787 TL458787 ADH458787 AND458787 AWZ458787 BGV458787 BQR458787 CAN458787 CKJ458787 CUF458787 DEB458787 DNX458787 DXT458787 EHP458787 ERL458787 FBH458787 FLD458787 FUZ458787 GEV458787 GOR458787 GYN458787 HIJ458787 HSF458787 ICB458787 ILX458787 IVT458787 JFP458787 JPL458787 JZH458787 KJD458787 KSZ458787 LCV458787 LMR458787 LWN458787 MGJ458787 MQF458787 NAB458787 NJX458787 NTT458787 ODP458787 ONL458787 OXH458787 PHD458787 PQZ458787 QAV458787 QKR458787 QUN458787 REJ458787 ROF458787 RYB458787 SHX458787 SRT458787 TBP458787 TLL458787 TVH458787 UFD458787 UOZ458787 UYV458787 VIR458787 VSN458787 WCJ458787 WMF458787 WWB458787 T524323 JP524323 TL524323 ADH524323 AND524323 AWZ524323 BGV524323 BQR524323 CAN524323 CKJ524323 CUF524323 DEB524323 DNX524323 DXT524323 EHP524323 ERL524323 FBH524323 FLD524323 FUZ524323 GEV524323 GOR524323 GYN524323 HIJ524323 HSF524323 ICB524323 ILX524323 IVT524323 JFP524323 JPL524323 JZH524323 KJD524323 KSZ524323 LCV524323 LMR524323 LWN524323 MGJ524323 MQF524323 NAB524323 NJX524323 NTT524323 ODP524323 ONL524323 OXH524323 PHD524323 PQZ524323 QAV524323 QKR524323 QUN524323 REJ524323 ROF524323 RYB524323 SHX524323 SRT524323 TBP524323 TLL524323 TVH524323 UFD524323 UOZ524323 UYV524323 VIR524323 VSN524323 WCJ524323 WMF524323 WWB524323 T589859 JP589859 TL589859 ADH589859 AND589859 AWZ589859 BGV589859 BQR589859 CAN589859 CKJ589859 CUF589859 DEB589859 DNX589859 DXT589859 EHP589859 ERL589859 FBH589859 FLD589859 FUZ589859 GEV589859 GOR589859 GYN589859 HIJ589859 HSF589859 ICB589859 ILX589859 IVT589859 JFP589859 JPL589859 JZH589859 KJD589859 KSZ589859 LCV589859 LMR589859 LWN589859 MGJ589859 MQF589859 NAB589859 NJX589859 NTT589859 ODP589859 ONL589859 OXH589859 PHD589859 PQZ589859 QAV589859 QKR589859 QUN589859 REJ589859 ROF589859 RYB589859 SHX589859 SRT589859 TBP589859 TLL589859 TVH589859 UFD589859 UOZ589859 UYV589859 VIR589859 VSN589859 WCJ589859 WMF589859 WWB589859 T655395 JP655395 TL655395 ADH655395 AND655395 AWZ655395 BGV655395 BQR655395 CAN655395 CKJ655395 CUF655395 DEB655395 DNX655395 DXT655395 EHP655395 ERL655395 FBH655395 FLD655395 FUZ655395 GEV655395 GOR655395 GYN655395 HIJ655395 HSF655395 ICB655395 ILX655395 IVT655395 JFP655395 JPL655395 JZH655395 KJD655395 KSZ655395 LCV655395 LMR655395 LWN655395 MGJ655395 MQF655395 NAB655395 NJX655395 NTT655395 ODP655395 ONL655395 OXH655395 PHD655395 PQZ655395 QAV655395 QKR655395 QUN655395 REJ655395 ROF655395 RYB655395 SHX655395 SRT655395 TBP655395 TLL655395 TVH655395 UFD655395 UOZ655395 UYV655395 VIR655395 VSN655395 WCJ655395 WMF655395 WWB655395 T720931 JP720931 TL720931 ADH720931 AND720931 AWZ720931 BGV720931 BQR720931 CAN720931 CKJ720931 CUF720931 DEB720931 DNX720931 DXT720931 EHP720931 ERL720931 FBH720931 FLD720931 FUZ720931 GEV720931 GOR720931 GYN720931 HIJ720931 HSF720931 ICB720931 ILX720931 IVT720931 JFP720931 JPL720931 JZH720931 KJD720931 KSZ720931 LCV720931 LMR720931 LWN720931 MGJ720931 MQF720931 NAB720931 NJX720931 NTT720931 ODP720931 ONL720931 OXH720931 PHD720931 PQZ720931 QAV720931 QKR720931 QUN720931 REJ720931 ROF720931 RYB720931 SHX720931 SRT720931 TBP720931 TLL720931 TVH720931 UFD720931 UOZ720931 UYV720931 VIR720931 VSN720931 WCJ720931 WMF720931 WWB720931 T786467 JP786467 TL786467 ADH786467 AND786467 AWZ786467 BGV786467 BQR786467 CAN786467 CKJ786467 CUF786467 DEB786467 DNX786467 DXT786467 EHP786467 ERL786467 FBH786467 FLD786467 FUZ786467 GEV786467 GOR786467 GYN786467 HIJ786467 HSF786467 ICB786467 ILX786467 IVT786467 JFP786467 JPL786467 JZH786467 KJD786467 KSZ786467 LCV786467 LMR786467 LWN786467 MGJ786467 MQF786467 NAB786467 NJX786467 NTT786467 ODP786467 ONL786467 OXH786467 PHD786467 PQZ786467 QAV786467 QKR786467 QUN786467 REJ786467 ROF786467 RYB786467 SHX786467 SRT786467 TBP786467 TLL786467 TVH786467 UFD786467 UOZ786467 UYV786467 VIR786467 VSN786467 WCJ786467 WMF786467 WWB786467 T852003 JP852003 TL852003 ADH852003 AND852003 AWZ852003 BGV852003 BQR852003 CAN852003 CKJ852003 CUF852003 DEB852003 DNX852003 DXT852003 EHP852003 ERL852003 FBH852003 FLD852003 FUZ852003 GEV852003 GOR852003 GYN852003 HIJ852003 HSF852003 ICB852003 ILX852003 IVT852003 JFP852003 JPL852003 JZH852003 KJD852003 KSZ852003 LCV852003 LMR852003 LWN852003 MGJ852003 MQF852003 NAB852003 NJX852003 NTT852003 ODP852003 ONL852003 OXH852003 PHD852003 PQZ852003 QAV852003 QKR852003 QUN852003 REJ852003 ROF852003 RYB852003 SHX852003 SRT852003 TBP852003 TLL852003 TVH852003 UFD852003 UOZ852003 UYV852003 VIR852003 VSN852003 WCJ852003 WMF852003 WWB852003 T917539 JP917539 TL917539 ADH917539 AND917539 AWZ917539 BGV917539 BQR917539 CAN917539 CKJ917539 CUF917539 DEB917539 DNX917539 DXT917539 EHP917539 ERL917539 FBH917539 FLD917539 FUZ917539 GEV917539 GOR917539 GYN917539 HIJ917539 HSF917539 ICB917539 ILX917539 IVT917539 JFP917539 JPL917539 JZH917539 KJD917539 KSZ917539 LCV917539 LMR917539 LWN917539 MGJ917539 MQF917539 NAB917539 NJX917539 NTT917539 ODP917539 ONL917539 OXH917539 PHD917539 PQZ917539 QAV917539 QKR917539 QUN917539 REJ917539 ROF917539 RYB917539 SHX917539 SRT917539 TBP917539 TLL917539 TVH917539 UFD917539 UOZ917539 UYV917539 VIR917539 VSN917539 WCJ917539 WMF917539 WWB917539 T983075 JP983075 TL983075 ADH983075 AND983075 AWZ983075 BGV983075 BQR983075 CAN983075 CKJ983075 CUF983075 DEB983075 DNX983075 DXT983075 EHP983075 ERL983075 FBH983075 FLD983075 FUZ983075 GEV983075 GOR983075 GYN983075 HIJ983075 HSF983075 ICB983075 ILX983075 IVT983075 JFP983075 JPL983075 JZH983075 KJD983075 KSZ983075 LCV983075 LMR983075 LWN983075 MGJ983075 MQF983075 NAB983075 NJX983075 NTT983075 ODP983075 ONL983075 OXH983075 PHD983075 PQZ983075 QAV983075 QKR983075 QUN983075 REJ983075 ROF983075 RYB983075 SHX983075 SRT983075 TBP983075 TLL983075 TVH983075 UFD983075 UOZ983075 UYV983075 VIR983075 VSN983075 WCJ983075 WMF983075 WWB983075 X81:Y82 JT81:JU82 TP81:TQ82 ADL81:ADM82 ANH81:ANI82 AXD81:AXE82 BGZ81:BHA82 BQV81:BQW82 CAR81:CAS82 CKN81:CKO82 CUJ81:CUK82 DEF81:DEG82 DOB81:DOC82 DXX81:DXY82 EHT81:EHU82 ERP81:ERQ82 FBL81:FBM82 FLH81:FLI82 FVD81:FVE82 GEZ81:GFA82 GOV81:GOW82 GYR81:GYS82 HIN81:HIO82 HSJ81:HSK82 ICF81:ICG82 IMB81:IMC82 IVX81:IVY82 JFT81:JFU82 JPP81:JPQ82 JZL81:JZM82 KJH81:KJI82 KTD81:KTE82 LCZ81:LDA82 LMV81:LMW82 LWR81:LWS82 MGN81:MGO82 MQJ81:MQK82 NAF81:NAG82 NKB81:NKC82 NTX81:NTY82 ODT81:ODU82 ONP81:ONQ82 OXL81:OXM82 PHH81:PHI82 PRD81:PRE82 QAZ81:QBA82 QKV81:QKW82 QUR81:QUS82 REN81:REO82 ROJ81:ROK82 RYF81:RYG82 SIB81:SIC82 SRX81:SRY82 TBT81:TBU82 TLP81:TLQ82 TVL81:TVM82 UFH81:UFI82 UPD81:UPE82 UYZ81:UZA82 VIV81:VIW82 VSR81:VSS82 WCN81:WCO82 WMJ81:WMK82 WWF81:WWG82 X65617:Y65618 JT65617:JU65618 TP65617:TQ65618 ADL65617:ADM65618 ANH65617:ANI65618 AXD65617:AXE65618 BGZ65617:BHA65618 BQV65617:BQW65618 CAR65617:CAS65618 CKN65617:CKO65618 CUJ65617:CUK65618 DEF65617:DEG65618 DOB65617:DOC65618 DXX65617:DXY65618 EHT65617:EHU65618 ERP65617:ERQ65618 FBL65617:FBM65618 FLH65617:FLI65618 FVD65617:FVE65618 GEZ65617:GFA65618 GOV65617:GOW65618 GYR65617:GYS65618 HIN65617:HIO65618 HSJ65617:HSK65618 ICF65617:ICG65618 IMB65617:IMC65618 IVX65617:IVY65618 JFT65617:JFU65618 JPP65617:JPQ65618 JZL65617:JZM65618 KJH65617:KJI65618 KTD65617:KTE65618 LCZ65617:LDA65618 LMV65617:LMW65618 LWR65617:LWS65618 MGN65617:MGO65618 MQJ65617:MQK65618 NAF65617:NAG65618 NKB65617:NKC65618 NTX65617:NTY65618 ODT65617:ODU65618 ONP65617:ONQ65618 OXL65617:OXM65618 PHH65617:PHI65618 PRD65617:PRE65618 QAZ65617:QBA65618 QKV65617:QKW65618 QUR65617:QUS65618 REN65617:REO65618 ROJ65617:ROK65618 RYF65617:RYG65618 SIB65617:SIC65618 SRX65617:SRY65618 TBT65617:TBU65618 TLP65617:TLQ65618 TVL65617:TVM65618 UFH65617:UFI65618 UPD65617:UPE65618 UYZ65617:UZA65618 VIV65617:VIW65618 VSR65617:VSS65618 WCN65617:WCO65618 WMJ65617:WMK65618 WWF65617:WWG65618 X131153:Y131154 JT131153:JU131154 TP131153:TQ131154 ADL131153:ADM131154 ANH131153:ANI131154 AXD131153:AXE131154 BGZ131153:BHA131154 BQV131153:BQW131154 CAR131153:CAS131154 CKN131153:CKO131154 CUJ131153:CUK131154 DEF131153:DEG131154 DOB131153:DOC131154 DXX131153:DXY131154 EHT131153:EHU131154 ERP131153:ERQ131154 FBL131153:FBM131154 FLH131153:FLI131154 FVD131153:FVE131154 GEZ131153:GFA131154 GOV131153:GOW131154 GYR131153:GYS131154 HIN131153:HIO131154 HSJ131153:HSK131154 ICF131153:ICG131154 IMB131153:IMC131154 IVX131153:IVY131154 JFT131153:JFU131154 JPP131153:JPQ131154 JZL131153:JZM131154 KJH131153:KJI131154 KTD131153:KTE131154 LCZ131153:LDA131154 LMV131153:LMW131154 LWR131153:LWS131154 MGN131153:MGO131154 MQJ131153:MQK131154 NAF131153:NAG131154 NKB131153:NKC131154 NTX131153:NTY131154 ODT131153:ODU131154 ONP131153:ONQ131154 OXL131153:OXM131154 PHH131153:PHI131154 PRD131153:PRE131154 QAZ131153:QBA131154 QKV131153:QKW131154 QUR131153:QUS131154 REN131153:REO131154 ROJ131153:ROK131154 RYF131153:RYG131154 SIB131153:SIC131154 SRX131153:SRY131154 TBT131153:TBU131154 TLP131153:TLQ131154 TVL131153:TVM131154 UFH131153:UFI131154 UPD131153:UPE131154 UYZ131153:UZA131154 VIV131153:VIW131154 VSR131153:VSS131154 WCN131153:WCO131154 WMJ131153:WMK131154 WWF131153:WWG131154 X196689:Y196690 JT196689:JU196690 TP196689:TQ196690 ADL196689:ADM196690 ANH196689:ANI196690 AXD196689:AXE196690 BGZ196689:BHA196690 BQV196689:BQW196690 CAR196689:CAS196690 CKN196689:CKO196690 CUJ196689:CUK196690 DEF196689:DEG196690 DOB196689:DOC196690 DXX196689:DXY196690 EHT196689:EHU196690 ERP196689:ERQ196690 FBL196689:FBM196690 FLH196689:FLI196690 FVD196689:FVE196690 GEZ196689:GFA196690 GOV196689:GOW196690 GYR196689:GYS196690 HIN196689:HIO196690 HSJ196689:HSK196690 ICF196689:ICG196690 IMB196689:IMC196690 IVX196689:IVY196690 JFT196689:JFU196690 JPP196689:JPQ196690 JZL196689:JZM196690 KJH196689:KJI196690 KTD196689:KTE196690 LCZ196689:LDA196690 LMV196689:LMW196690 LWR196689:LWS196690 MGN196689:MGO196690 MQJ196689:MQK196690 NAF196689:NAG196690 NKB196689:NKC196690 NTX196689:NTY196690 ODT196689:ODU196690 ONP196689:ONQ196690 OXL196689:OXM196690 PHH196689:PHI196690 PRD196689:PRE196690 QAZ196689:QBA196690 QKV196689:QKW196690 QUR196689:QUS196690 REN196689:REO196690 ROJ196689:ROK196690 RYF196689:RYG196690 SIB196689:SIC196690 SRX196689:SRY196690 TBT196689:TBU196690 TLP196689:TLQ196690 TVL196689:TVM196690 UFH196689:UFI196690 UPD196689:UPE196690 UYZ196689:UZA196690 VIV196689:VIW196690 VSR196689:VSS196690 WCN196689:WCO196690 WMJ196689:WMK196690 WWF196689:WWG196690 X262225:Y262226 JT262225:JU262226 TP262225:TQ262226 ADL262225:ADM262226 ANH262225:ANI262226 AXD262225:AXE262226 BGZ262225:BHA262226 BQV262225:BQW262226 CAR262225:CAS262226 CKN262225:CKO262226 CUJ262225:CUK262226 DEF262225:DEG262226 DOB262225:DOC262226 DXX262225:DXY262226 EHT262225:EHU262226 ERP262225:ERQ262226 FBL262225:FBM262226 FLH262225:FLI262226 FVD262225:FVE262226 GEZ262225:GFA262226 GOV262225:GOW262226 GYR262225:GYS262226 HIN262225:HIO262226 HSJ262225:HSK262226 ICF262225:ICG262226 IMB262225:IMC262226 IVX262225:IVY262226 JFT262225:JFU262226 JPP262225:JPQ262226 JZL262225:JZM262226 KJH262225:KJI262226 KTD262225:KTE262226 LCZ262225:LDA262226 LMV262225:LMW262226 LWR262225:LWS262226 MGN262225:MGO262226 MQJ262225:MQK262226 NAF262225:NAG262226 NKB262225:NKC262226 NTX262225:NTY262226 ODT262225:ODU262226 ONP262225:ONQ262226 OXL262225:OXM262226 PHH262225:PHI262226 PRD262225:PRE262226 QAZ262225:QBA262226 QKV262225:QKW262226 QUR262225:QUS262226 REN262225:REO262226 ROJ262225:ROK262226 RYF262225:RYG262226 SIB262225:SIC262226 SRX262225:SRY262226 TBT262225:TBU262226 TLP262225:TLQ262226 TVL262225:TVM262226 UFH262225:UFI262226 UPD262225:UPE262226 UYZ262225:UZA262226 VIV262225:VIW262226 VSR262225:VSS262226 WCN262225:WCO262226 WMJ262225:WMK262226 WWF262225:WWG262226 X327761:Y327762 JT327761:JU327762 TP327761:TQ327762 ADL327761:ADM327762 ANH327761:ANI327762 AXD327761:AXE327762 BGZ327761:BHA327762 BQV327761:BQW327762 CAR327761:CAS327762 CKN327761:CKO327762 CUJ327761:CUK327762 DEF327761:DEG327762 DOB327761:DOC327762 DXX327761:DXY327762 EHT327761:EHU327762 ERP327761:ERQ327762 FBL327761:FBM327762 FLH327761:FLI327762 FVD327761:FVE327762 GEZ327761:GFA327762 GOV327761:GOW327762 GYR327761:GYS327762 HIN327761:HIO327762 HSJ327761:HSK327762 ICF327761:ICG327762 IMB327761:IMC327762 IVX327761:IVY327762 JFT327761:JFU327762 JPP327761:JPQ327762 JZL327761:JZM327762 KJH327761:KJI327762 KTD327761:KTE327762 LCZ327761:LDA327762 LMV327761:LMW327762 LWR327761:LWS327762 MGN327761:MGO327762 MQJ327761:MQK327762 NAF327761:NAG327762 NKB327761:NKC327762 NTX327761:NTY327762 ODT327761:ODU327762 ONP327761:ONQ327762 OXL327761:OXM327762 PHH327761:PHI327762 PRD327761:PRE327762 QAZ327761:QBA327762 QKV327761:QKW327762 QUR327761:QUS327762 REN327761:REO327762 ROJ327761:ROK327762 RYF327761:RYG327762 SIB327761:SIC327762 SRX327761:SRY327762 TBT327761:TBU327762 TLP327761:TLQ327762 TVL327761:TVM327762 UFH327761:UFI327762 UPD327761:UPE327762 UYZ327761:UZA327762 VIV327761:VIW327762 VSR327761:VSS327762 WCN327761:WCO327762 WMJ327761:WMK327762 WWF327761:WWG327762 X393297:Y393298 JT393297:JU393298 TP393297:TQ393298 ADL393297:ADM393298 ANH393297:ANI393298 AXD393297:AXE393298 BGZ393297:BHA393298 BQV393297:BQW393298 CAR393297:CAS393298 CKN393297:CKO393298 CUJ393297:CUK393298 DEF393297:DEG393298 DOB393297:DOC393298 DXX393297:DXY393298 EHT393297:EHU393298 ERP393297:ERQ393298 FBL393297:FBM393298 FLH393297:FLI393298 FVD393297:FVE393298 GEZ393297:GFA393298 GOV393297:GOW393298 GYR393297:GYS393298 HIN393297:HIO393298 HSJ393297:HSK393298 ICF393297:ICG393298 IMB393297:IMC393298 IVX393297:IVY393298 JFT393297:JFU393298 JPP393297:JPQ393298 JZL393297:JZM393298 KJH393297:KJI393298 KTD393297:KTE393298 LCZ393297:LDA393298 LMV393297:LMW393298 LWR393297:LWS393298 MGN393297:MGO393298 MQJ393297:MQK393298 NAF393297:NAG393298 NKB393297:NKC393298 NTX393297:NTY393298 ODT393297:ODU393298 ONP393297:ONQ393298 OXL393297:OXM393298 PHH393297:PHI393298 PRD393297:PRE393298 QAZ393297:QBA393298 QKV393297:QKW393298 QUR393297:QUS393298 REN393297:REO393298 ROJ393297:ROK393298 RYF393297:RYG393298 SIB393297:SIC393298 SRX393297:SRY393298 TBT393297:TBU393298 TLP393297:TLQ393298 TVL393297:TVM393298 UFH393297:UFI393298 UPD393297:UPE393298 UYZ393297:UZA393298 VIV393297:VIW393298 VSR393297:VSS393298 WCN393297:WCO393298 WMJ393297:WMK393298 WWF393297:WWG393298 X458833:Y458834 JT458833:JU458834 TP458833:TQ458834 ADL458833:ADM458834 ANH458833:ANI458834 AXD458833:AXE458834 BGZ458833:BHA458834 BQV458833:BQW458834 CAR458833:CAS458834 CKN458833:CKO458834 CUJ458833:CUK458834 DEF458833:DEG458834 DOB458833:DOC458834 DXX458833:DXY458834 EHT458833:EHU458834 ERP458833:ERQ458834 FBL458833:FBM458834 FLH458833:FLI458834 FVD458833:FVE458834 GEZ458833:GFA458834 GOV458833:GOW458834 GYR458833:GYS458834 HIN458833:HIO458834 HSJ458833:HSK458834 ICF458833:ICG458834 IMB458833:IMC458834 IVX458833:IVY458834 JFT458833:JFU458834 JPP458833:JPQ458834 JZL458833:JZM458834 KJH458833:KJI458834 KTD458833:KTE458834 LCZ458833:LDA458834 LMV458833:LMW458834 LWR458833:LWS458834 MGN458833:MGO458834 MQJ458833:MQK458834 NAF458833:NAG458834 NKB458833:NKC458834 NTX458833:NTY458834 ODT458833:ODU458834 ONP458833:ONQ458834 OXL458833:OXM458834 PHH458833:PHI458834 PRD458833:PRE458834 QAZ458833:QBA458834 QKV458833:QKW458834 QUR458833:QUS458834 REN458833:REO458834 ROJ458833:ROK458834 RYF458833:RYG458834 SIB458833:SIC458834 SRX458833:SRY458834 TBT458833:TBU458834 TLP458833:TLQ458834 TVL458833:TVM458834 UFH458833:UFI458834 UPD458833:UPE458834 UYZ458833:UZA458834 VIV458833:VIW458834 VSR458833:VSS458834 WCN458833:WCO458834 WMJ458833:WMK458834 WWF458833:WWG458834 X524369:Y524370 JT524369:JU524370 TP524369:TQ524370 ADL524369:ADM524370 ANH524369:ANI524370 AXD524369:AXE524370 BGZ524369:BHA524370 BQV524369:BQW524370 CAR524369:CAS524370 CKN524369:CKO524370 CUJ524369:CUK524370 DEF524369:DEG524370 DOB524369:DOC524370 DXX524369:DXY524370 EHT524369:EHU524370 ERP524369:ERQ524370 FBL524369:FBM524370 FLH524369:FLI524370 FVD524369:FVE524370 GEZ524369:GFA524370 GOV524369:GOW524370 GYR524369:GYS524370 HIN524369:HIO524370 HSJ524369:HSK524370 ICF524369:ICG524370 IMB524369:IMC524370 IVX524369:IVY524370 JFT524369:JFU524370 JPP524369:JPQ524370 JZL524369:JZM524370 KJH524369:KJI524370 KTD524369:KTE524370 LCZ524369:LDA524370 LMV524369:LMW524370 LWR524369:LWS524370 MGN524369:MGO524370 MQJ524369:MQK524370 NAF524369:NAG524370 NKB524369:NKC524370 NTX524369:NTY524370 ODT524369:ODU524370 ONP524369:ONQ524370 OXL524369:OXM524370 PHH524369:PHI524370 PRD524369:PRE524370 QAZ524369:QBA524370 QKV524369:QKW524370 QUR524369:QUS524370 REN524369:REO524370 ROJ524369:ROK524370 RYF524369:RYG524370 SIB524369:SIC524370 SRX524369:SRY524370 TBT524369:TBU524370 TLP524369:TLQ524370 TVL524369:TVM524370 UFH524369:UFI524370 UPD524369:UPE524370 UYZ524369:UZA524370 VIV524369:VIW524370 VSR524369:VSS524370 WCN524369:WCO524370 WMJ524369:WMK524370 WWF524369:WWG524370 X589905:Y589906 JT589905:JU589906 TP589905:TQ589906 ADL589905:ADM589906 ANH589905:ANI589906 AXD589905:AXE589906 BGZ589905:BHA589906 BQV589905:BQW589906 CAR589905:CAS589906 CKN589905:CKO589906 CUJ589905:CUK589906 DEF589905:DEG589906 DOB589905:DOC589906 DXX589905:DXY589906 EHT589905:EHU589906 ERP589905:ERQ589906 FBL589905:FBM589906 FLH589905:FLI589906 FVD589905:FVE589906 GEZ589905:GFA589906 GOV589905:GOW589906 GYR589905:GYS589906 HIN589905:HIO589906 HSJ589905:HSK589906 ICF589905:ICG589906 IMB589905:IMC589906 IVX589905:IVY589906 JFT589905:JFU589906 JPP589905:JPQ589906 JZL589905:JZM589906 KJH589905:KJI589906 KTD589905:KTE589906 LCZ589905:LDA589906 LMV589905:LMW589906 LWR589905:LWS589906 MGN589905:MGO589906 MQJ589905:MQK589906 NAF589905:NAG589906 NKB589905:NKC589906 NTX589905:NTY589906 ODT589905:ODU589906 ONP589905:ONQ589906 OXL589905:OXM589906 PHH589905:PHI589906 PRD589905:PRE589906 QAZ589905:QBA589906 QKV589905:QKW589906 QUR589905:QUS589906 REN589905:REO589906 ROJ589905:ROK589906 RYF589905:RYG589906 SIB589905:SIC589906 SRX589905:SRY589906 TBT589905:TBU589906 TLP589905:TLQ589906 TVL589905:TVM589906 UFH589905:UFI589906 UPD589905:UPE589906 UYZ589905:UZA589906 VIV589905:VIW589906 VSR589905:VSS589906 WCN589905:WCO589906 WMJ589905:WMK589906 WWF589905:WWG589906 X655441:Y655442 JT655441:JU655442 TP655441:TQ655442 ADL655441:ADM655442 ANH655441:ANI655442 AXD655441:AXE655442 BGZ655441:BHA655442 BQV655441:BQW655442 CAR655441:CAS655442 CKN655441:CKO655442 CUJ655441:CUK655442 DEF655441:DEG655442 DOB655441:DOC655442 DXX655441:DXY655442 EHT655441:EHU655442 ERP655441:ERQ655442 FBL655441:FBM655442 FLH655441:FLI655442 FVD655441:FVE655442 GEZ655441:GFA655442 GOV655441:GOW655442 GYR655441:GYS655442 HIN655441:HIO655442 HSJ655441:HSK655442 ICF655441:ICG655442 IMB655441:IMC655442 IVX655441:IVY655442 JFT655441:JFU655442 JPP655441:JPQ655442 JZL655441:JZM655442 KJH655441:KJI655442 KTD655441:KTE655442 LCZ655441:LDA655442 LMV655441:LMW655442 LWR655441:LWS655442 MGN655441:MGO655442 MQJ655441:MQK655442 NAF655441:NAG655442 NKB655441:NKC655442 NTX655441:NTY655442 ODT655441:ODU655442 ONP655441:ONQ655442 OXL655441:OXM655442 PHH655441:PHI655442 PRD655441:PRE655442 QAZ655441:QBA655442 QKV655441:QKW655442 QUR655441:QUS655442 REN655441:REO655442 ROJ655441:ROK655442 RYF655441:RYG655442 SIB655441:SIC655442 SRX655441:SRY655442 TBT655441:TBU655442 TLP655441:TLQ655442 TVL655441:TVM655442 UFH655441:UFI655442 UPD655441:UPE655442 UYZ655441:UZA655442 VIV655441:VIW655442 VSR655441:VSS655442 WCN655441:WCO655442 WMJ655441:WMK655442 WWF655441:WWG655442 X720977:Y720978 JT720977:JU720978 TP720977:TQ720978 ADL720977:ADM720978 ANH720977:ANI720978 AXD720977:AXE720978 BGZ720977:BHA720978 BQV720977:BQW720978 CAR720977:CAS720978 CKN720977:CKO720978 CUJ720977:CUK720978 DEF720977:DEG720978 DOB720977:DOC720978 DXX720977:DXY720978 EHT720977:EHU720978 ERP720977:ERQ720978 FBL720977:FBM720978 FLH720977:FLI720978 FVD720977:FVE720978 GEZ720977:GFA720978 GOV720977:GOW720978 GYR720977:GYS720978 HIN720977:HIO720978 HSJ720977:HSK720978 ICF720977:ICG720978 IMB720977:IMC720978 IVX720977:IVY720978 JFT720977:JFU720978 JPP720977:JPQ720978 JZL720977:JZM720978 KJH720977:KJI720978 KTD720977:KTE720978 LCZ720977:LDA720978 LMV720977:LMW720978 LWR720977:LWS720978 MGN720977:MGO720978 MQJ720977:MQK720978 NAF720977:NAG720978 NKB720977:NKC720978 NTX720977:NTY720978 ODT720977:ODU720978 ONP720977:ONQ720978 OXL720977:OXM720978 PHH720977:PHI720978 PRD720977:PRE720978 QAZ720977:QBA720978 QKV720977:QKW720978 QUR720977:QUS720978 REN720977:REO720978 ROJ720977:ROK720978 RYF720977:RYG720978 SIB720977:SIC720978 SRX720977:SRY720978 TBT720977:TBU720978 TLP720977:TLQ720978 TVL720977:TVM720978 UFH720977:UFI720978 UPD720977:UPE720978 UYZ720977:UZA720978 VIV720977:VIW720978 VSR720977:VSS720978 WCN720977:WCO720978 WMJ720977:WMK720978 WWF720977:WWG720978 X786513:Y786514 JT786513:JU786514 TP786513:TQ786514 ADL786513:ADM786514 ANH786513:ANI786514 AXD786513:AXE786514 BGZ786513:BHA786514 BQV786513:BQW786514 CAR786513:CAS786514 CKN786513:CKO786514 CUJ786513:CUK786514 DEF786513:DEG786514 DOB786513:DOC786514 DXX786513:DXY786514 EHT786513:EHU786514 ERP786513:ERQ786514 FBL786513:FBM786514 FLH786513:FLI786514 FVD786513:FVE786514 GEZ786513:GFA786514 GOV786513:GOW786514 GYR786513:GYS786514 HIN786513:HIO786514 HSJ786513:HSK786514 ICF786513:ICG786514 IMB786513:IMC786514 IVX786513:IVY786514 JFT786513:JFU786514 JPP786513:JPQ786514 JZL786513:JZM786514 KJH786513:KJI786514 KTD786513:KTE786514 LCZ786513:LDA786514 LMV786513:LMW786514 LWR786513:LWS786514 MGN786513:MGO786514 MQJ786513:MQK786514 NAF786513:NAG786514 NKB786513:NKC786514 NTX786513:NTY786514 ODT786513:ODU786514 ONP786513:ONQ786514 OXL786513:OXM786514 PHH786513:PHI786514 PRD786513:PRE786514 QAZ786513:QBA786514 QKV786513:QKW786514 QUR786513:QUS786514 REN786513:REO786514 ROJ786513:ROK786514 RYF786513:RYG786514 SIB786513:SIC786514 SRX786513:SRY786514 TBT786513:TBU786514 TLP786513:TLQ786514 TVL786513:TVM786514 UFH786513:UFI786514 UPD786513:UPE786514 UYZ786513:UZA786514 VIV786513:VIW786514 VSR786513:VSS786514 WCN786513:WCO786514 WMJ786513:WMK786514 WWF786513:WWG786514 X852049:Y852050 JT852049:JU852050 TP852049:TQ852050 ADL852049:ADM852050 ANH852049:ANI852050 AXD852049:AXE852050 BGZ852049:BHA852050 BQV852049:BQW852050 CAR852049:CAS852050 CKN852049:CKO852050 CUJ852049:CUK852050 DEF852049:DEG852050 DOB852049:DOC852050 DXX852049:DXY852050 EHT852049:EHU852050 ERP852049:ERQ852050 FBL852049:FBM852050 FLH852049:FLI852050 FVD852049:FVE852050 GEZ852049:GFA852050 GOV852049:GOW852050 GYR852049:GYS852050 HIN852049:HIO852050 HSJ852049:HSK852050 ICF852049:ICG852050 IMB852049:IMC852050 IVX852049:IVY852050 JFT852049:JFU852050 JPP852049:JPQ852050 JZL852049:JZM852050 KJH852049:KJI852050 KTD852049:KTE852050 LCZ852049:LDA852050 LMV852049:LMW852050 LWR852049:LWS852050 MGN852049:MGO852050 MQJ852049:MQK852050 NAF852049:NAG852050 NKB852049:NKC852050 NTX852049:NTY852050 ODT852049:ODU852050 ONP852049:ONQ852050 OXL852049:OXM852050 PHH852049:PHI852050 PRD852049:PRE852050 QAZ852049:QBA852050 QKV852049:QKW852050 QUR852049:QUS852050 REN852049:REO852050 ROJ852049:ROK852050 RYF852049:RYG852050 SIB852049:SIC852050 SRX852049:SRY852050 TBT852049:TBU852050 TLP852049:TLQ852050 TVL852049:TVM852050 UFH852049:UFI852050 UPD852049:UPE852050 UYZ852049:UZA852050 VIV852049:VIW852050 VSR852049:VSS852050 WCN852049:WCO852050 WMJ852049:WMK852050 WWF852049:WWG852050 X917585:Y917586 JT917585:JU917586 TP917585:TQ917586 ADL917585:ADM917586 ANH917585:ANI917586 AXD917585:AXE917586 BGZ917585:BHA917586 BQV917585:BQW917586 CAR917585:CAS917586 CKN917585:CKO917586 CUJ917585:CUK917586 DEF917585:DEG917586 DOB917585:DOC917586 DXX917585:DXY917586 EHT917585:EHU917586 ERP917585:ERQ917586 FBL917585:FBM917586 FLH917585:FLI917586 FVD917585:FVE917586 GEZ917585:GFA917586 GOV917585:GOW917586 GYR917585:GYS917586 HIN917585:HIO917586 HSJ917585:HSK917586 ICF917585:ICG917586 IMB917585:IMC917586 IVX917585:IVY917586 JFT917585:JFU917586 JPP917585:JPQ917586 JZL917585:JZM917586 KJH917585:KJI917586 KTD917585:KTE917586 LCZ917585:LDA917586 LMV917585:LMW917586 LWR917585:LWS917586 MGN917585:MGO917586 MQJ917585:MQK917586 NAF917585:NAG917586 NKB917585:NKC917586 NTX917585:NTY917586 ODT917585:ODU917586 ONP917585:ONQ917586 OXL917585:OXM917586 PHH917585:PHI917586 PRD917585:PRE917586 QAZ917585:QBA917586 QKV917585:QKW917586 QUR917585:QUS917586 REN917585:REO917586 ROJ917585:ROK917586 RYF917585:RYG917586 SIB917585:SIC917586 SRX917585:SRY917586 TBT917585:TBU917586 TLP917585:TLQ917586 TVL917585:TVM917586 UFH917585:UFI917586 UPD917585:UPE917586 UYZ917585:UZA917586 VIV917585:VIW917586 VSR917585:VSS917586 WCN917585:WCO917586 WMJ917585:WMK917586 WWF917585:WWG917586 X983121:Y983122 JT983121:JU983122 TP983121:TQ983122 ADL983121:ADM983122 ANH983121:ANI983122 AXD983121:AXE983122 BGZ983121:BHA983122 BQV983121:BQW983122 CAR983121:CAS983122 CKN983121:CKO983122 CUJ983121:CUK983122 DEF983121:DEG983122 DOB983121:DOC983122 DXX983121:DXY983122 EHT983121:EHU983122 ERP983121:ERQ983122 FBL983121:FBM983122 FLH983121:FLI983122 FVD983121:FVE983122 GEZ983121:GFA983122 GOV983121:GOW983122 GYR983121:GYS983122 HIN983121:HIO983122 HSJ983121:HSK983122 ICF983121:ICG983122 IMB983121:IMC983122 IVX983121:IVY983122 JFT983121:JFU983122 JPP983121:JPQ983122 JZL983121:JZM983122 KJH983121:KJI983122 KTD983121:KTE983122 LCZ983121:LDA983122 LMV983121:LMW983122 LWR983121:LWS983122 MGN983121:MGO983122 MQJ983121:MQK983122 NAF983121:NAG983122 NKB983121:NKC983122 NTX983121:NTY983122 ODT983121:ODU983122 ONP983121:ONQ983122 OXL983121:OXM983122 PHH983121:PHI983122 PRD983121:PRE983122 QAZ983121:QBA983122 QKV983121:QKW983122 QUR983121:QUS983122 REN983121:REO983122 ROJ983121:ROK983122 RYF983121:RYG983122 SIB983121:SIC983122 SRX983121:SRY983122 TBT983121:TBU983122 TLP983121:TLQ983122 TVL983121:TVM983122 UFH983121:UFI983122 UPD983121:UPE983122 UYZ983121:UZA983122 VIV983121:VIW983122 VSR983121:VSS983122 WCN983121:WCO983122 WMJ983121:WMK983122 WWF983121:WWG983122 Q81:Q82 JM81:JM82 TI81:TI82 ADE81:ADE82 ANA81:ANA82 AWW81:AWW82 BGS81:BGS82 BQO81:BQO82 CAK81:CAK82 CKG81:CKG82 CUC81:CUC82 DDY81:DDY82 DNU81:DNU82 DXQ81:DXQ82 EHM81:EHM82 ERI81:ERI82 FBE81:FBE82 FLA81:FLA82 FUW81:FUW82 GES81:GES82 GOO81:GOO82 GYK81:GYK82 HIG81:HIG82 HSC81:HSC82 IBY81:IBY82 ILU81:ILU82 IVQ81:IVQ82 JFM81:JFM82 JPI81:JPI82 JZE81:JZE82 KJA81:KJA82 KSW81:KSW82 LCS81:LCS82 LMO81:LMO82 LWK81:LWK82 MGG81:MGG82 MQC81:MQC82 MZY81:MZY82 NJU81:NJU82 NTQ81:NTQ82 ODM81:ODM82 ONI81:ONI82 OXE81:OXE82 PHA81:PHA82 PQW81:PQW82 QAS81:QAS82 QKO81:QKO82 QUK81:QUK82 REG81:REG82 ROC81:ROC82 RXY81:RXY82 SHU81:SHU82 SRQ81:SRQ82 TBM81:TBM82 TLI81:TLI82 TVE81:TVE82 UFA81:UFA82 UOW81:UOW82 UYS81:UYS82 VIO81:VIO82 VSK81:VSK82 WCG81:WCG82 WMC81:WMC82 WVY81:WVY82 Q65617:Q65618 JM65617:JM65618 TI65617:TI65618 ADE65617:ADE65618 ANA65617:ANA65618 AWW65617:AWW65618 BGS65617:BGS65618 BQO65617:BQO65618 CAK65617:CAK65618 CKG65617:CKG65618 CUC65617:CUC65618 DDY65617:DDY65618 DNU65617:DNU65618 DXQ65617:DXQ65618 EHM65617:EHM65618 ERI65617:ERI65618 FBE65617:FBE65618 FLA65617:FLA65618 FUW65617:FUW65618 GES65617:GES65618 GOO65617:GOO65618 GYK65617:GYK65618 HIG65617:HIG65618 HSC65617:HSC65618 IBY65617:IBY65618 ILU65617:ILU65618 IVQ65617:IVQ65618 JFM65617:JFM65618 JPI65617:JPI65618 JZE65617:JZE65618 KJA65617:KJA65618 KSW65617:KSW65618 LCS65617:LCS65618 LMO65617:LMO65618 LWK65617:LWK65618 MGG65617:MGG65618 MQC65617:MQC65618 MZY65617:MZY65618 NJU65617:NJU65618 NTQ65617:NTQ65618 ODM65617:ODM65618 ONI65617:ONI65618 OXE65617:OXE65618 PHA65617:PHA65618 PQW65617:PQW65618 QAS65617:QAS65618 QKO65617:QKO65618 QUK65617:QUK65618 REG65617:REG65618 ROC65617:ROC65618 RXY65617:RXY65618 SHU65617:SHU65618 SRQ65617:SRQ65618 TBM65617:TBM65618 TLI65617:TLI65618 TVE65617:TVE65618 UFA65617:UFA65618 UOW65617:UOW65618 UYS65617:UYS65618 VIO65617:VIO65618 VSK65617:VSK65618 WCG65617:WCG65618 WMC65617:WMC65618 WVY65617:WVY65618 Q131153:Q131154 JM131153:JM131154 TI131153:TI131154 ADE131153:ADE131154 ANA131153:ANA131154 AWW131153:AWW131154 BGS131153:BGS131154 BQO131153:BQO131154 CAK131153:CAK131154 CKG131153:CKG131154 CUC131153:CUC131154 DDY131153:DDY131154 DNU131153:DNU131154 DXQ131153:DXQ131154 EHM131153:EHM131154 ERI131153:ERI131154 FBE131153:FBE131154 FLA131153:FLA131154 FUW131153:FUW131154 GES131153:GES131154 GOO131153:GOO131154 GYK131153:GYK131154 HIG131153:HIG131154 HSC131153:HSC131154 IBY131153:IBY131154 ILU131153:ILU131154 IVQ131153:IVQ131154 JFM131153:JFM131154 JPI131153:JPI131154 JZE131153:JZE131154 KJA131153:KJA131154 KSW131153:KSW131154 LCS131153:LCS131154 LMO131153:LMO131154 LWK131153:LWK131154 MGG131153:MGG131154 MQC131153:MQC131154 MZY131153:MZY131154 NJU131153:NJU131154 NTQ131153:NTQ131154 ODM131153:ODM131154 ONI131153:ONI131154 OXE131153:OXE131154 PHA131153:PHA131154 PQW131153:PQW131154 QAS131153:QAS131154 QKO131153:QKO131154 QUK131153:QUK131154 REG131153:REG131154 ROC131153:ROC131154 RXY131153:RXY131154 SHU131153:SHU131154 SRQ131153:SRQ131154 TBM131153:TBM131154 TLI131153:TLI131154 TVE131153:TVE131154 UFA131153:UFA131154 UOW131153:UOW131154 UYS131153:UYS131154 VIO131153:VIO131154 VSK131153:VSK131154 WCG131153:WCG131154 WMC131153:WMC131154 WVY131153:WVY131154 Q196689:Q196690 JM196689:JM196690 TI196689:TI196690 ADE196689:ADE196690 ANA196689:ANA196690 AWW196689:AWW196690 BGS196689:BGS196690 BQO196689:BQO196690 CAK196689:CAK196690 CKG196689:CKG196690 CUC196689:CUC196690 DDY196689:DDY196690 DNU196689:DNU196690 DXQ196689:DXQ196690 EHM196689:EHM196690 ERI196689:ERI196690 FBE196689:FBE196690 FLA196689:FLA196690 FUW196689:FUW196690 GES196689:GES196690 GOO196689:GOO196690 GYK196689:GYK196690 HIG196689:HIG196690 HSC196689:HSC196690 IBY196689:IBY196690 ILU196689:ILU196690 IVQ196689:IVQ196690 JFM196689:JFM196690 JPI196689:JPI196690 JZE196689:JZE196690 KJA196689:KJA196690 KSW196689:KSW196690 LCS196689:LCS196690 LMO196689:LMO196690 LWK196689:LWK196690 MGG196689:MGG196690 MQC196689:MQC196690 MZY196689:MZY196690 NJU196689:NJU196690 NTQ196689:NTQ196690 ODM196689:ODM196690 ONI196689:ONI196690 OXE196689:OXE196690 PHA196689:PHA196690 PQW196689:PQW196690 QAS196689:QAS196690 QKO196689:QKO196690 QUK196689:QUK196690 REG196689:REG196690 ROC196689:ROC196690 RXY196689:RXY196690 SHU196689:SHU196690 SRQ196689:SRQ196690 TBM196689:TBM196690 TLI196689:TLI196690 TVE196689:TVE196690 UFA196689:UFA196690 UOW196689:UOW196690 UYS196689:UYS196690 VIO196689:VIO196690 VSK196689:VSK196690 WCG196689:WCG196690 WMC196689:WMC196690 WVY196689:WVY196690 Q262225:Q262226 JM262225:JM262226 TI262225:TI262226 ADE262225:ADE262226 ANA262225:ANA262226 AWW262225:AWW262226 BGS262225:BGS262226 BQO262225:BQO262226 CAK262225:CAK262226 CKG262225:CKG262226 CUC262225:CUC262226 DDY262225:DDY262226 DNU262225:DNU262226 DXQ262225:DXQ262226 EHM262225:EHM262226 ERI262225:ERI262226 FBE262225:FBE262226 FLA262225:FLA262226 FUW262225:FUW262226 GES262225:GES262226 GOO262225:GOO262226 GYK262225:GYK262226 HIG262225:HIG262226 HSC262225:HSC262226 IBY262225:IBY262226 ILU262225:ILU262226 IVQ262225:IVQ262226 JFM262225:JFM262226 JPI262225:JPI262226 JZE262225:JZE262226 KJA262225:KJA262226 KSW262225:KSW262226 LCS262225:LCS262226 LMO262225:LMO262226 LWK262225:LWK262226 MGG262225:MGG262226 MQC262225:MQC262226 MZY262225:MZY262226 NJU262225:NJU262226 NTQ262225:NTQ262226 ODM262225:ODM262226 ONI262225:ONI262226 OXE262225:OXE262226 PHA262225:PHA262226 PQW262225:PQW262226 QAS262225:QAS262226 QKO262225:QKO262226 QUK262225:QUK262226 REG262225:REG262226 ROC262225:ROC262226 RXY262225:RXY262226 SHU262225:SHU262226 SRQ262225:SRQ262226 TBM262225:TBM262226 TLI262225:TLI262226 TVE262225:TVE262226 UFA262225:UFA262226 UOW262225:UOW262226 UYS262225:UYS262226 VIO262225:VIO262226 VSK262225:VSK262226 WCG262225:WCG262226 WMC262225:WMC262226 WVY262225:WVY262226 Q327761:Q327762 JM327761:JM327762 TI327761:TI327762 ADE327761:ADE327762 ANA327761:ANA327762 AWW327761:AWW327762 BGS327761:BGS327762 BQO327761:BQO327762 CAK327761:CAK327762 CKG327761:CKG327762 CUC327761:CUC327762 DDY327761:DDY327762 DNU327761:DNU327762 DXQ327761:DXQ327762 EHM327761:EHM327762 ERI327761:ERI327762 FBE327761:FBE327762 FLA327761:FLA327762 FUW327761:FUW327762 GES327761:GES327762 GOO327761:GOO327762 GYK327761:GYK327762 HIG327761:HIG327762 HSC327761:HSC327762 IBY327761:IBY327762 ILU327761:ILU327762 IVQ327761:IVQ327762 JFM327761:JFM327762 JPI327761:JPI327762 JZE327761:JZE327762 KJA327761:KJA327762 KSW327761:KSW327762 LCS327761:LCS327762 LMO327761:LMO327762 LWK327761:LWK327762 MGG327761:MGG327762 MQC327761:MQC327762 MZY327761:MZY327762 NJU327761:NJU327762 NTQ327761:NTQ327762 ODM327761:ODM327762 ONI327761:ONI327762 OXE327761:OXE327762 PHA327761:PHA327762 PQW327761:PQW327762 QAS327761:QAS327762 QKO327761:QKO327762 QUK327761:QUK327762 REG327761:REG327762 ROC327761:ROC327762 RXY327761:RXY327762 SHU327761:SHU327762 SRQ327761:SRQ327762 TBM327761:TBM327762 TLI327761:TLI327762 TVE327761:TVE327762 UFA327761:UFA327762 UOW327761:UOW327762 UYS327761:UYS327762 VIO327761:VIO327762 VSK327761:VSK327762 WCG327761:WCG327762 WMC327761:WMC327762 WVY327761:WVY327762 Q393297:Q393298 JM393297:JM393298 TI393297:TI393298 ADE393297:ADE393298 ANA393297:ANA393298 AWW393297:AWW393298 BGS393297:BGS393298 BQO393297:BQO393298 CAK393297:CAK393298 CKG393297:CKG393298 CUC393297:CUC393298 DDY393297:DDY393298 DNU393297:DNU393298 DXQ393297:DXQ393298 EHM393297:EHM393298 ERI393297:ERI393298 FBE393297:FBE393298 FLA393297:FLA393298 FUW393297:FUW393298 GES393297:GES393298 GOO393297:GOO393298 GYK393297:GYK393298 HIG393297:HIG393298 HSC393297:HSC393298 IBY393297:IBY393298 ILU393297:ILU393298 IVQ393297:IVQ393298 JFM393297:JFM393298 JPI393297:JPI393298 JZE393297:JZE393298 KJA393297:KJA393298 KSW393297:KSW393298 LCS393297:LCS393298 LMO393297:LMO393298 LWK393297:LWK393298 MGG393297:MGG393298 MQC393297:MQC393298 MZY393297:MZY393298 NJU393297:NJU393298 NTQ393297:NTQ393298 ODM393297:ODM393298 ONI393297:ONI393298 OXE393297:OXE393298 PHA393297:PHA393298 PQW393297:PQW393298 QAS393297:QAS393298 QKO393297:QKO393298 QUK393297:QUK393298 REG393297:REG393298 ROC393297:ROC393298 RXY393297:RXY393298 SHU393297:SHU393298 SRQ393297:SRQ393298 TBM393297:TBM393298 TLI393297:TLI393298 TVE393297:TVE393298 UFA393297:UFA393298 UOW393297:UOW393298 UYS393297:UYS393298 VIO393297:VIO393298 VSK393297:VSK393298 WCG393297:WCG393298 WMC393297:WMC393298 WVY393297:WVY393298 Q458833:Q458834 JM458833:JM458834 TI458833:TI458834 ADE458833:ADE458834 ANA458833:ANA458834 AWW458833:AWW458834 BGS458833:BGS458834 BQO458833:BQO458834 CAK458833:CAK458834 CKG458833:CKG458834 CUC458833:CUC458834 DDY458833:DDY458834 DNU458833:DNU458834 DXQ458833:DXQ458834 EHM458833:EHM458834 ERI458833:ERI458834 FBE458833:FBE458834 FLA458833:FLA458834 FUW458833:FUW458834 GES458833:GES458834 GOO458833:GOO458834 GYK458833:GYK458834 HIG458833:HIG458834 HSC458833:HSC458834 IBY458833:IBY458834 ILU458833:ILU458834 IVQ458833:IVQ458834 JFM458833:JFM458834 JPI458833:JPI458834 JZE458833:JZE458834 KJA458833:KJA458834 KSW458833:KSW458834 LCS458833:LCS458834 LMO458833:LMO458834 LWK458833:LWK458834 MGG458833:MGG458834 MQC458833:MQC458834 MZY458833:MZY458834 NJU458833:NJU458834 NTQ458833:NTQ458834 ODM458833:ODM458834 ONI458833:ONI458834 OXE458833:OXE458834 PHA458833:PHA458834 PQW458833:PQW458834 QAS458833:QAS458834 QKO458833:QKO458834 QUK458833:QUK458834 REG458833:REG458834 ROC458833:ROC458834 RXY458833:RXY458834 SHU458833:SHU458834 SRQ458833:SRQ458834 TBM458833:TBM458834 TLI458833:TLI458834 TVE458833:TVE458834 UFA458833:UFA458834 UOW458833:UOW458834 UYS458833:UYS458834 VIO458833:VIO458834 VSK458833:VSK458834 WCG458833:WCG458834 WMC458833:WMC458834 WVY458833:WVY458834 Q524369:Q524370 JM524369:JM524370 TI524369:TI524370 ADE524369:ADE524370 ANA524369:ANA524370 AWW524369:AWW524370 BGS524369:BGS524370 BQO524369:BQO524370 CAK524369:CAK524370 CKG524369:CKG524370 CUC524369:CUC524370 DDY524369:DDY524370 DNU524369:DNU524370 DXQ524369:DXQ524370 EHM524369:EHM524370 ERI524369:ERI524370 FBE524369:FBE524370 FLA524369:FLA524370 FUW524369:FUW524370 GES524369:GES524370 GOO524369:GOO524370 GYK524369:GYK524370 HIG524369:HIG524370 HSC524369:HSC524370 IBY524369:IBY524370 ILU524369:ILU524370 IVQ524369:IVQ524370 JFM524369:JFM524370 JPI524369:JPI524370 JZE524369:JZE524370 KJA524369:KJA524370 KSW524369:KSW524370 LCS524369:LCS524370 LMO524369:LMO524370 LWK524369:LWK524370 MGG524369:MGG524370 MQC524369:MQC524370 MZY524369:MZY524370 NJU524369:NJU524370 NTQ524369:NTQ524370 ODM524369:ODM524370 ONI524369:ONI524370 OXE524369:OXE524370 PHA524369:PHA524370 PQW524369:PQW524370 QAS524369:QAS524370 QKO524369:QKO524370 QUK524369:QUK524370 REG524369:REG524370 ROC524369:ROC524370 RXY524369:RXY524370 SHU524369:SHU524370 SRQ524369:SRQ524370 TBM524369:TBM524370 TLI524369:TLI524370 TVE524369:TVE524370 UFA524369:UFA524370 UOW524369:UOW524370 UYS524369:UYS524370 VIO524369:VIO524370 VSK524369:VSK524370 WCG524369:WCG524370 WMC524369:WMC524370 WVY524369:WVY524370 Q589905:Q589906 JM589905:JM589906 TI589905:TI589906 ADE589905:ADE589906 ANA589905:ANA589906 AWW589905:AWW589906 BGS589905:BGS589906 BQO589905:BQO589906 CAK589905:CAK589906 CKG589905:CKG589906 CUC589905:CUC589906 DDY589905:DDY589906 DNU589905:DNU589906 DXQ589905:DXQ589906 EHM589905:EHM589906 ERI589905:ERI589906 FBE589905:FBE589906 FLA589905:FLA589906 FUW589905:FUW589906 GES589905:GES589906 GOO589905:GOO589906 GYK589905:GYK589906 HIG589905:HIG589906 HSC589905:HSC589906 IBY589905:IBY589906 ILU589905:ILU589906 IVQ589905:IVQ589906 JFM589905:JFM589906 JPI589905:JPI589906 JZE589905:JZE589906 KJA589905:KJA589906 KSW589905:KSW589906 LCS589905:LCS589906 LMO589905:LMO589906 LWK589905:LWK589906 MGG589905:MGG589906 MQC589905:MQC589906 MZY589905:MZY589906 NJU589905:NJU589906 NTQ589905:NTQ589906 ODM589905:ODM589906 ONI589905:ONI589906 OXE589905:OXE589906 PHA589905:PHA589906 PQW589905:PQW589906 QAS589905:QAS589906 QKO589905:QKO589906 QUK589905:QUK589906 REG589905:REG589906 ROC589905:ROC589906 RXY589905:RXY589906 SHU589905:SHU589906 SRQ589905:SRQ589906 TBM589905:TBM589906 TLI589905:TLI589906 TVE589905:TVE589906 UFA589905:UFA589906 UOW589905:UOW589906 UYS589905:UYS589906 VIO589905:VIO589906 VSK589905:VSK589906 WCG589905:WCG589906 WMC589905:WMC589906 WVY589905:WVY589906 Q655441:Q655442 JM655441:JM655442 TI655441:TI655442 ADE655441:ADE655442 ANA655441:ANA655442 AWW655441:AWW655442 BGS655441:BGS655442 BQO655441:BQO655442 CAK655441:CAK655442 CKG655441:CKG655442 CUC655441:CUC655442 DDY655441:DDY655442 DNU655441:DNU655442 DXQ655441:DXQ655442 EHM655441:EHM655442 ERI655441:ERI655442 FBE655441:FBE655442 FLA655441:FLA655442 FUW655441:FUW655442 GES655441:GES655442 GOO655441:GOO655442 GYK655441:GYK655442 HIG655441:HIG655442 HSC655441:HSC655442 IBY655441:IBY655442 ILU655441:ILU655442 IVQ655441:IVQ655442 JFM655441:JFM655442 JPI655441:JPI655442 JZE655441:JZE655442 KJA655441:KJA655442 KSW655441:KSW655442 LCS655441:LCS655442 LMO655441:LMO655442 LWK655441:LWK655442 MGG655441:MGG655442 MQC655441:MQC655442 MZY655441:MZY655442 NJU655441:NJU655442 NTQ655441:NTQ655442 ODM655441:ODM655442 ONI655441:ONI655442 OXE655441:OXE655442 PHA655441:PHA655442 PQW655441:PQW655442 QAS655441:QAS655442 QKO655441:QKO655442 QUK655441:QUK655442 REG655441:REG655442 ROC655441:ROC655442 RXY655441:RXY655442 SHU655441:SHU655442 SRQ655441:SRQ655442 TBM655441:TBM655442 TLI655441:TLI655442 TVE655441:TVE655442 UFA655441:UFA655442 UOW655441:UOW655442 UYS655441:UYS655442 VIO655441:VIO655442 VSK655441:VSK655442 WCG655441:WCG655442 WMC655441:WMC655442 WVY655441:WVY655442 Q720977:Q720978 JM720977:JM720978 TI720977:TI720978 ADE720977:ADE720978 ANA720977:ANA720978 AWW720977:AWW720978 BGS720977:BGS720978 BQO720977:BQO720978 CAK720977:CAK720978 CKG720977:CKG720978 CUC720977:CUC720978 DDY720977:DDY720978 DNU720977:DNU720978 DXQ720977:DXQ720978 EHM720977:EHM720978 ERI720977:ERI720978 FBE720977:FBE720978 FLA720977:FLA720978 FUW720977:FUW720978 GES720977:GES720978 GOO720977:GOO720978 GYK720977:GYK720978 HIG720977:HIG720978 HSC720977:HSC720978 IBY720977:IBY720978 ILU720977:ILU720978 IVQ720977:IVQ720978 JFM720977:JFM720978 JPI720977:JPI720978 JZE720977:JZE720978 KJA720977:KJA720978 KSW720977:KSW720978 LCS720977:LCS720978 LMO720977:LMO720978 LWK720977:LWK720978 MGG720977:MGG720978 MQC720977:MQC720978 MZY720977:MZY720978 NJU720977:NJU720978 NTQ720977:NTQ720978 ODM720977:ODM720978 ONI720977:ONI720978 OXE720977:OXE720978 PHA720977:PHA720978 PQW720977:PQW720978 QAS720977:QAS720978 QKO720977:QKO720978 QUK720977:QUK720978 REG720977:REG720978 ROC720977:ROC720978 RXY720977:RXY720978 SHU720977:SHU720978 SRQ720977:SRQ720978 TBM720977:TBM720978 TLI720977:TLI720978 TVE720977:TVE720978 UFA720977:UFA720978 UOW720977:UOW720978 UYS720977:UYS720978 VIO720977:VIO720978 VSK720977:VSK720978 WCG720977:WCG720978 WMC720977:WMC720978 WVY720977:WVY720978 Q786513:Q786514 JM786513:JM786514 TI786513:TI786514 ADE786513:ADE786514 ANA786513:ANA786514 AWW786513:AWW786514 BGS786513:BGS786514 BQO786513:BQO786514 CAK786513:CAK786514 CKG786513:CKG786514 CUC786513:CUC786514 DDY786513:DDY786514 DNU786513:DNU786514 DXQ786513:DXQ786514 EHM786513:EHM786514 ERI786513:ERI786514 FBE786513:FBE786514 FLA786513:FLA786514 FUW786513:FUW786514 GES786513:GES786514 GOO786513:GOO786514 GYK786513:GYK786514 HIG786513:HIG786514 HSC786513:HSC786514 IBY786513:IBY786514 ILU786513:ILU786514 IVQ786513:IVQ786514 JFM786513:JFM786514 JPI786513:JPI786514 JZE786513:JZE786514 KJA786513:KJA786514 KSW786513:KSW786514 LCS786513:LCS786514 LMO786513:LMO786514 LWK786513:LWK786514 MGG786513:MGG786514 MQC786513:MQC786514 MZY786513:MZY786514 NJU786513:NJU786514 NTQ786513:NTQ786514 ODM786513:ODM786514 ONI786513:ONI786514 OXE786513:OXE786514 PHA786513:PHA786514 PQW786513:PQW786514 QAS786513:QAS786514 QKO786513:QKO786514 QUK786513:QUK786514 REG786513:REG786514 ROC786513:ROC786514 RXY786513:RXY786514 SHU786513:SHU786514 SRQ786513:SRQ786514 TBM786513:TBM786514 TLI786513:TLI786514 TVE786513:TVE786514 UFA786513:UFA786514 UOW786513:UOW786514 UYS786513:UYS786514 VIO786513:VIO786514 VSK786513:VSK786514 WCG786513:WCG786514 WMC786513:WMC786514 WVY786513:WVY786514 Q852049:Q852050 JM852049:JM852050 TI852049:TI852050 ADE852049:ADE852050 ANA852049:ANA852050 AWW852049:AWW852050 BGS852049:BGS852050 BQO852049:BQO852050 CAK852049:CAK852050 CKG852049:CKG852050 CUC852049:CUC852050 DDY852049:DDY852050 DNU852049:DNU852050 DXQ852049:DXQ852050 EHM852049:EHM852050 ERI852049:ERI852050 FBE852049:FBE852050 FLA852049:FLA852050 FUW852049:FUW852050 GES852049:GES852050 GOO852049:GOO852050 GYK852049:GYK852050 HIG852049:HIG852050 HSC852049:HSC852050 IBY852049:IBY852050 ILU852049:ILU852050 IVQ852049:IVQ852050 JFM852049:JFM852050 JPI852049:JPI852050 JZE852049:JZE852050 KJA852049:KJA852050 KSW852049:KSW852050 LCS852049:LCS852050 LMO852049:LMO852050 LWK852049:LWK852050 MGG852049:MGG852050 MQC852049:MQC852050 MZY852049:MZY852050 NJU852049:NJU852050 NTQ852049:NTQ852050 ODM852049:ODM852050 ONI852049:ONI852050 OXE852049:OXE852050 PHA852049:PHA852050 PQW852049:PQW852050 QAS852049:QAS852050 QKO852049:QKO852050 QUK852049:QUK852050 REG852049:REG852050 ROC852049:ROC852050 RXY852049:RXY852050 SHU852049:SHU852050 SRQ852049:SRQ852050 TBM852049:TBM852050 TLI852049:TLI852050 TVE852049:TVE852050 UFA852049:UFA852050 UOW852049:UOW852050 UYS852049:UYS852050 VIO852049:VIO852050 VSK852049:VSK852050 WCG852049:WCG852050 WMC852049:WMC852050 WVY852049:WVY852050 Q917585:Q917586 JM917585:JM917586 TI917585:TI917586 ADE917585:ADE917586 ANA917585:ANA917586 AWW917585:AWW917586 BGS917585:BGS917586 BQO917585:BQO917586 CAK917585:CAK917586 CKG917585:CKG917586 CUC917585:CUC917586 DDY917585:DDY917586 DNU917585:DNU917586 DXQ917585:DXQ917586 EHM917585:EHM917586 ERI917585:ERI917586 FBE917585:FBE917586 FLA917585:FLA917586 FUW917585:FUW917586 GES917585:GES917586 GOO917585:GOO917586 GYK917585:GYK917586 HIG917585:HIG917586 HSC917585:HSC917586 IBY917585:IBY917586 ILU917585:ILU917586 IVQ917585:IVQ917586 JFM917585:JFM917586 JPI917585:JPI917586 JZE917585:JZE917586 KJA917585:KJA917586 KSW917585:KSW917586 LCS917585:LCS917586 LMO917585:LMO917586 LWK917585:LWK917586 MGG917585:MGG917586 MQC917585:MQC917586 MZY917585:MZY917586 NJU917585:NJU917586 NTQ917585:NTQ917586 ODM917585:ODM917586 ONI917585:ONI917586 OXE917585:OXE917586 PHA917585:PHA917586 PQW917585:PQW917586 QAS917585:QAS917586 QKO917585:QKO917586 QUK917585:QUK917586 REG917585:REG917586 ROC917585:ROC917586 RXY917585:RXY917586 SHU917585:SHU917586 SRQ917585:SRQ917586 TBM917585:TBM917586 TLI917585:TLI917586 TVE917585:TVE917586 UFA917585:UFA917586 UOW917585:UOW917586 UYS917585:UYS917586 VIO917585:VIO917586 VSK917585:VSK917586 WCG917585:WCG917586 WMC917585:WMC917586 WVY917585:WVY917586 Q983121:Q983122 JM983121:JM983122 TI983121:TI983122 ADE983121:ADE983122 ANA983121:ANA983122 AWW983121:AWW983122 BGS983121:BGS983122 BQO983121:BQO983122 CAK983121:CAK983122 CKG983121:CKG983122 CUC983121:CUC983122 DDY983121:DDY983122 DNU983121:DNU983122 DXQ983121:DXQ983122 EHM983121:EHM983122 ERI983121:ERI983122 FBE983121:FBE983122 FLA983121:FLA983122 FUW983121:FUW983122 GES983121:GES983122 GOO983121:GOO983122 GYK983121:GYK983122 HIG983121:HIG983122 HSC983121:HSC983122 IBY983121:IBY983122 ILU983121:ILU983122 IVQ983121:IVQ983122 JFM983121:JFM983122 JPI983121:JPI983122 JZE983121:JZE983122 KJA983121:KJA983122 KSW983121:KSW983122 LCS983121:LCS983122 LMO983121:LMO983122 LWK983121:LWK983122 MGG983121:MGG983122 MQC983121:MQC983122 MZY983121:MZY983122 NJU983121:NJU983122 NTQ983121:NTQ983122 ODM983121:ODM983122 ONI983121:ONI983122 OXE983121:OXE983122 PHA983121:PHA983122 PQW983121:PQW983122 QAS983121:QAS983122 QKO983121:QKO983122 QUK983121:QUK983122 REG983121:REG983122 ROC983121:ROC983122 RXY983121:RXY983122 SHU983121:SHU983122 SRQ983121:SRQ983122 TBM983121:TBM983122 TLI983121:TLI983122 TVE983121:TVE983122 UFA983121:UFA983122 UOW983121:UOW983122 UYS983121:UYS983122 VIO983121:VIO983122 VSK983121:VSK983122 WCG983121:WCG983122 WMC983121:WMC983122 WVY983121:WVY983122 X47 JT47 TP47 ADL47 ANH47 AXD47 BGZ47 BQV47 CAR47 CKN47 CUJ47 DEF47 DOB47 DXX47 EHT47 ERP47 FBL47 FLH47 FVD47 GEZ47 GOV47 GYR47 HIN47 HSJ47 ICF47 IMB47 IVX47 JFT47 JPP47 JZL47 KJH47 KTD47 LCZ47 LMV47 LWR47 MGN47 MQJ47 NAF47 NKB47 NTX47 ODT47 ONP47 OXL47 PHH47 PRD47 QAZ47 QKV47 QUR47 REN47 ROJ47 RYF47 SIB47 SRX47 TBT47 TLP47 TVL47 UFH47 UPD47 UYZ47 VIV47 VSR47 WCN47 WMJ47 WWF47 X65583 JT65583 TP65583 ADL65583 ANH65583 AXD65583 BGZ65583 BQV65583 CAR65583 CKN65583 CUJ65583 DEF65583 DOB65583 DXX65583 EHT65583 ERP65583 FBL65583 FLH65583 FVD65583 GEZ65583 GOV65583 GYR65583 HIN65583 HSJ65583 ICF65583 IMB65583 IVX65583 JFT65583 JPP65583 JZL65583 KJH65583 KTD65583 LCZ65583 LMV65583 LWR65583 MGN65583 MQJ65583 NAF65583 NKB65583 NTX65583 ODT65583 ONP65583 OXL65583 PHH65583 PRD65583 QAZ65583 QKV65583 QUR65583 REN65583 ROJ65583 RYF65583 SIB65583 SRX65583 TBT65583 TLP65583 TVL65583 UFH65583 UPD65583 UYZ65583 VIV65583 VSR65583 WCN65583 WMJ65583 WWF65583 X131119 JT131119 TP131119 ADL131119 ANH131119 AXD131119 BGZ131119 BQV131119 CAR131119 CKN131119 CUJ131119 DEF131119 DOB131119 DXX131119 EHT131119 ERP131119 FBL131119 FLH131119 FVD131119 GEZ131119 GOV131119 GYR131119 HIN131119 HSJ131119 ICF131119 IMB131119 IVX131119 JFT131119 JPP131119 JZL131119 KJH131119 KTD131119 LCZ131119 LMV131119 LWR131119 MGN131119 MQJ131119 NAF131119 NKB131119 NTX131119 ODT131119 ONP131119 OXL131119 PHH131119 PRD131119 QAZ131119 QKV131119 QUR131119 REN131119 ROJ131119 RYF131119 SIB131119 SRX131119 TBT131119 TLP131119 TVL131119 UFH131119 UPD131119 UYZ131119 VIV131119 VSR131119 WCN131119 WMJ131119 WWF131119 X196655 JT196655 TP196655 ADL196655 ANH196655 AXD196655 BGZ196655 BQV196655 CAR196655 CKN196655 CUJ196655 DEF196655 DOB196655 DXX196655 EHT196655 ERP196655 FBL196655 FLH196655 FVD196655 GEZ196655 GOV196655 GYR196655 HIN196655 HSJ196655 ICF196655 IMB196655 IVX196655 JFT196655 JPP196655 JZL196655 KJH196655 KTD196655 LCZ196655 LMV196655 LWR196655 MGN196655 MQJ196655 NAF196655 NKB196655 NTX196655 ODT196655 ONP196655 OXL196655 PHH196655 PRD196655 QAZ196655 QKV196655 QUR196655 REN196655 ROJ196655 RYF196655 SIB196655 SRX196655 TBT196655 TLP196655 TVL196655 UFH196655 UPD196655 UYZ196655 VIV196655 VSR196655 WCN196655 WMJ196655 WWF196655 X262191 JT262191 TP262191 ADL262191 ANH262191 AXD262191 BGZ262191 BQV262191 CAR262191 CKN262191 CUJ262191 DEF262191 DOB262191 DXX262191 EHT262191 ERP262191 FBL262191 FLH262191 FVD262191 GEZ262191 GOV262191 GYR262191 HIN262191 HSJ262191 ICF262191 IMB262191 IVX262191 JFT262191 JPP262191 JZL262191 KJH262191 KTD262191 LCZ262191 LMV262191 LWR262191 MGN262191 MQJ262191 NAF262191 NKB262191 NTX262191 ODT262191 ONP262191 OXL262191 PHH262191 PRD262191 QAZ262191 QKV262191 QUR262191 REN262191 ROJ262191 RYF262191 SIB262191 SRX262191 TBT262191 TLP262191 TVL262191 UFH262191 UPD262191 UYZ262191 VIV262191 VSR262191 WCN262191 WMJ262191 WWF262191 X327727 JT327727 TP327727 ADL327727 ANH327727 AXD327727 BGZ327727 BQV327727 CAR327727 CKN327727 CUJ327727 DEF327727 DOB327727 DXX327727 EHT327727 ERP327727 FBL327727 FLH327727 FVD327727 GEZ327727 GOV327727 GYR327727 HIN327727 HSJ327727 ICF327727 IMB327727 IVX327727 JFT327727 JPP327727 JZL327727 KJH327727 KTD327727 LCZ327727 LMV327727 LWR327727 MGN327727 MQJ327727 NAF327727 NKB327727 NTX327727 ODT327727 ONP327727 OXL327727 PHH327727 PRD327727 QAZ327727 QKV327727 QUR327727 REN327727 ROJ327727 RYF327727 SIB327727 SRX327727 TBT327727 TLP327727 TVL327727 UFH327727 UPD327727 UYZ327727 VIV327727 VSR327727 WCN327727 WMJ327727 WWF327727 X393263 JT393263 TP393263 ADL393263 ANH393263 AXD393263 BGZ393263 BQV393263 CAR393263 CKN393263 CUJ393263 DEF393263 DOB393263 DXX393263 EHT393263 ERP393263 FBL393263 FLH393263 FVD393263 GEZ393263 GOV393263 GYR393263 HIN393263 HSJ393263 ICF393263 IMB393263 IVX393263 JFT393263 JPP393263 JZL393263 KJH393263 KTD393263 LCZ393263 LMV393263 LWR393263 MGN393263 MQJ393263 NAF393263 NKB393263 NTX393263 ODT393263 ONP393263 OXL393263 PHH393263 PRD393263 QAZ393263 QKV393263 QUR393263 REN393263 ROJ393263 RYF393263 SIB393263 SRX393263 TBT393263 TLP393263 TVL393263 UFH393263 UPD393263 UYZ393263 VIV393263 VSR393263 WCN393263 WMJ393263 WWF393263 X458799 JT458799 TP458799 ADL458799 ANH458799 AXD458799 BGZ458799 BQV458799 CAR458799 CKN458799 CUJ458799 DEF458799 DOB458799 DXX458799 EHT458799 ERP458799 FBL458799 FLH458799 FVD458799 GEZ458799 GOV458799 GYR458799 HIN458799 HSJ458799 ICF458799 IMB458799 IVX458799 JFT458799 JPP458799 JZL458799 KJH458799 KTD458799 LCZ458799 LMV458799 LWR458799 MGN458799 MQJ458799 NAF458799 NKB458799 NTX458799 ODT458799 ONP458799 OXL458799 PHH458799 PRD458799 QAZ458799 QKV458799 QUR458799 REN458799 ROJ458799 RYF458799 SIB458799 SRX458799 TBT458799 TLP458799 TVL458799 UFH458799 UPD458799 UYZ458799 VIV458799 VSR458799 WCN458799 WMJ458799 WWF458799 X524335 JT524335 TP524335 ADL524335 ANH524335 AXD524335 BGZ524335 BQV524335 CAR524335 CKN524335 CUJ524335 DEF524335 DOB524335 DXX524335 EHT524335 ERP524335 FBL524335 FLH524335 FVD524335 GEZ524335 GOV524335 GYR524335 HIN524335 HSJ524335 ICF524335 IMB524335 IVX524335 JFT524335 JPP524335 JZL524335 KJH524335 KTD524335 LCZ524335 LMV524335 LWR524335 MGN524335 MQJ524335 NAF524335 NKB524335 NTX524335 ODT524335 ONP524335 OXL524335 PHH524335 PRD524335 QAZ524335 QKV524335 QUR524335 REN524335 ROJ524335 RYF524335 SIB524335 SRX524335 TBT524335 TLP524335 TVL524335 UFH524335 UPD524335 UYZ524335 VIV524335 VSR524335 WCN524335 WMJ524335 WWF524335 X589871 JT589871 TP589871 ADL589871 ANH589871 AXD589871 BGZ589871 BQV589871 CAR589871 CKN589871 CUJ589871 DEF589871 DOB589871 DXX589871 EHT589871 ERP589871 FBL589871 FLH589871 FVD589871 GEZ589871 GOV589871 GYR589871 HIN589871 HSJ589871 ICF589871 IMB589871 IVX589871 JFT589871 JPP589871 JZL589871 KJH589871 KTD589871 LCZ589871 LMV589871 LWR589871 MGN589871 MQJ589871 NAF589871 NKB589871 NTX589871 ODT589871 ONP589871 OXL589871 PHH589871 PRD589871 QAZ589871 QKV589871 QUR589871 REN589871 ROJ589871 RYF589871 SIB589871 SRX589871 TBT589871 TLP589871 TVL589871 UFH589871 UPD589871 UYZ589871 VIV589871 VSR589871 WCN589871 WMJ589871 WWF589871 X655407 JT655407 TP655407 ADL655407 ANH655407 AXD655407 BGZ655407 BQV655407 CAR655407 CKN655407 CUJ655407 DEF655407 DOB655407 DXX655407 EHT655407 ERP655407 FBL655407 FLH655407 FVD655407 GEZ655407 GOV655407 GYR655407 HIN655407 HSJ655407 ICF655407 IMB655407 IVX655407 JFT655407 JPP655407 JZL655407 KJH655407 KTD655407 LCZ655407 LMV655407 LWR655407 MGN655407 MQJ655407 NAF655407 NKB655407 NTX655407 ODT655407 ONP655407 OXL655407 PHH655407 PRD655407 QAZ655407 QKV655407 QUR655407 REN655407 ROJ655407 RYF655407 SIB655407 SRX655407 TBT655407 TLP655407 TVL655407 UFH655407 UPD655407 UYZ655407 VIV655407 VSR655407 WCN655407 WMJ655407 WWF655407 X720943 JT720943 TP720943 ADL720943 ANH720943 AXD720943 BGZ720943 BQV720943 CAR720943 CKN720943 CUJ720943 DEF720943 DOB720943 DXX720943 EHT720943 ERP720943 FBL720943 FLH720943 FVD720943 GEZ720943 GOV720943 GYR720943 HIN720943 HSJ720943 ICF720943 IMB720943 IVX720943 JFT720943 JPP720943 JZL720943 KJH720943 KTD720943 LCZ720943 LMV720943 LWR720943 MGN720943 MQJ720943 NAF720943 NKB720943 NTX720943 ODT720943 ONP720943 OXL720943 PHH720943 PRD720943 QAZ720943 QKV720943 QUR720943 REN720943 ROJ720943 RYF720943 SIB720943 SRX720943 TBT720943 TLP720943 TVL720943 UFH720943 UPD720943 UYZ720943 VIV720943 VSR720943 WCN720943 WMJ720943 WWF720943 X786479 JT786479 TP786479 ADL786479 ANH786479 AXD786479 BGZ786479 BQV786479 CAR786479 CKN786479 CUJ786479 DEF786479 DOB786479 DXX786479 EHT786479 ERP786479 FBL786479 FLH786479 FVD786479 GEZ786479 GOV786479 GYR786479 HIN786479 HSJ786479 ICF786479 IMB786479 IVX786479 JFT786479 JPP786479 JZL786479 KJH786479 KTD786479 LCZ786479 LMV786479 LWR786479 MGN786479 MQJ786479 NAF786479 NKB786479 NTX786479 ODT786479 ONP786479 OXL786479 PHH786479 PRD786479 QAZ786479 QKV786479 QUR786479 REN786479 ROJ786479 RYF786479 SIB786479 SRX786479 TBT786479 TLP786479 TVL786479 UFH786479 UPD786479 UYZ786479 VIV786479 VSR786479 WCN786479 WMJ786479 WWF786479 X852015 JT852015 TP852015 ADL852015 ANH852015 AXD852015 BGZ852015 BQV852015 CAR852015 CKN852015 CUJ852015 DEF852015 DOB852015 DXX852015 EHT852015 ERP852015 FBL852015 FLH852015 FVD852015 GEZ852015 GOV852015 GYR852015 HIN852015 HSJ852015 ICF852015 IMB852015 IVX852015 JFT852015 JPP852015 JZL852015 KJH852015 KTD852015 LCZ852015 LMV852015 LWR852015 MGN852015 MQJ852015 NAF852015 NKB852015 NTX852015 ODT852015 ONP852015 OXL852015 PHH852015 PRD852015 QAZ852015 QKV852015 QUR852015 REN852015 ROJ852015 RYF852015 SIB852015 SRX852015 TBT852015 TLP852015 TVL852015 UFH852015 UPD852015 UYZ852015 VIV852015 VSR852015 WCN852015 WMJ852015 WWF852015 X917551 JT917551 TP917551 ADL917551 ANH917551 AXD917551 BGZ917551 BQV917551 CAR917551 CKN917551 CUJ917551 DEF917551 DOB917551 DXX917551 EHT917551 ERP917551 FBL917551 FLH917551 FVD917551 GEZ917551 GOV917551 GYR917551 HIN917551 HSJ917551 ICF917551 IMB917551 IVX917551 JFT917551 JPP917551 JZL917551 KJH917551 KTD917551 LCZ917551 LMV917551 LWR917551 MGN917551 MQJ917551 NAF917551 NKB917551 NTX917551 ODT917551 ONP917551 OXL917551 PHH917551 PRD917551 QAZ917551 QKV917551 QUR917551 REN917551 ROJ917551 RYF917551 SIB917551 SRX917551 TBT917551 TLP917551 TVL917551 UFH917551 UPD917551 UYZ917551 VIV917551 VSR917551 WCN917551 WMJ917551 WWF917551 X983087 JT983087 TP983087 ADL983087 ANH983087 AXD983087 BGZ983087 BQV983087 CAR983087 CKN983087 CUJ983087 DEF983087 DOB983087 DXX983087 EHT983087 ERP983087 FBL983087 FLH983087 FVD983087 GEZ983087 GOV983087 GYR983087 HIN983087 HSJ983087 ICF983087 IMB983087 IVX983087 JFT983087 JPP983087 JZL983087 KJH983087 KTD983087 LCZ983087 LMV983087 LWR983087 MGN983087 MQJ983087 NAF983087 NKB983087 NTX983087 ODT983087 ONP983087 OXL983087 PHH983087 PRD983087 QAZ983087 QKV983087 QUR983087 REN983087 ROJ983087 RYF983087 SIB983087 SRX983087 TBT983087 TLP983087 TVL983087 UFH983087 UPD983087 UYZ983087 VIV983087 VSR983087 WCN983087 WMJ983087 WWF983087 V14 JR14 TN14 ADJ14 ANF14 AXB14 BGX14 BQT14 CAP14 CKL14 CUH14 DED14 DNZ14 DXV14 EHR14 ERN14 FBJ14 FLF14 FVB14 GEX14 GOT14 GYP14 HIL14 HSH14 ICD14 ILZ14 IVV14 JFR14 JPN14 JZJ14 KJF14 KTB14 LCX14 LMT14 LWP14 MGL14 MQH14 NAD14 NJZ14 NTV14 ODR14 ONN14 OXJ14 PHF14 PRB14 QAX14 QKT14 QUP14 REL14 ROH14 RYD14 SHZ14 SRV14 TBR14 TLN14 TVJ14 UFF14 UPB14 UYX14 VIT14 VSP14 WCL14 WMH14 WWD14 V65550 JR65550 TN65550 ADJ65550 ANF65550 AXB65550 BGX65550 BQT65550 CAP65550 CKL65550 CUH65550 DED65550 DNZ65550 DXV65550 EHR65550 ERN65550 FBJ65550 FLF65550 FVB65550 GEX65550 GOT65550 GYP65550 HIL65550 HSH65550 ICD65550 ILZ65550 IVV65550 JFR65550 JPN65550 JZJ65550 KJF65550 KTB65550 LCX65550 LMT65550 LWP65550 MGL65550 MQH65550 NAD65550 NJZ65550 NTV65550 ODR65550 ONN65550 OXJ65550 PHF65550 PRB65550 QAX65550 QKT65550 QUP65550 REL65550 ROH65550 RYD65550 SHZ65550 SRV65550 TBR65550 TLN65550 TVJ65550 UFF65550 UPB65550 UYX65550 VIT65550 VSP65550 WCL65550 WMH65550 WWD65550 V131086 JR131086 TN131086 ADJ131086 ANF131086 AXB131086 BGX131086 BQT131086 CAP131086 CKL131086 CUH131086 DED131086 DNZ131086 DXV131086 EHR131086 ERN131086 FBJ131086 FLF131086 FVB131086 GEX131086 GOT131086 GYP131086 HIL131086 HSH131086 ICD131086 ILZ131086 IVV131086 JFR131086 JPN131086 JZJ131086 KJF131086 KTB131086 LCX131086 LMT131086 LWP131086 MGL131086 MQH131086 NAD131086 NJZ131086 NTV131086 ODR131086 ONN131086 OXJ131086 PHF131086 PRB131086 QAX131086 QKT131086 QUP131086 REL131086 ROH131086 RYD131086 SHZ131086 SRV131086 TBR131086 TLN131086 TVJ131086 UFF131086 UPB131086 UYX131086 VIT131086 VSP131086 WCL131086 WMH131086 WWD131086 V196622 JR196622 TN196622 ADJ196622 ANF196622 AXB196622 BGX196622 BQT196622 CAP196622 CKL196622 CUH196622 DED196622 DNZ196622 DXV196622 EHR196622 ERN196622 FBJ196622 FLF196622 FVB196622 GEX196622 GOT196622 GYP196622 HIL196622 HSH196622 ICD196622 ILZ196622 IVV196622 JFR196622 JPN196622 JZJ196622 KJF196622 KTB196622 LCX196622 LMT196622 LWP196622 MGL196622 MQH196622 NAD196622 NJZ196622 NTV196622 ODR196622 ONN196622 OXJ196622 PHF196622 PRB196622 QAX196622 QKT196622 QUP196622 REL196622 ROH196622 RYD196622 SHZ196622 SRV196622 TBR196622 TLN196622 TVJ196622 UFF196622 UPB196622 UYX196622 VIT196622 VSP196622 WCL196622 WMH196622 WWD196622 V262158 JR262158 TN262158 ADJ262158 ANF262158 AXB262158 BGX262158 BQT262158 CAP262158 CKL262158 CUH262158 DED262158 DNZ262158 DXV262158 EHR262158 ERN262158 FBJ262158 FLF262158 FVB262158 GEX262158 GOT262158 GYP262158 HIL262158 HSH262158 ICD262158 ILZ262158 IVV262158 JFR262158 JPN262158 JZJ262158 KJF262158 KTB262158 LCX262158 LMT262158 LWP262158 MGL262158 MQH262158 NAD262158 NJZ262158 NTV262158 ODR262158 ONN262158 OXJ262158 PHF262158 PRB262158 QAX262158 QKT262158 QUP262158 REL262158 ROH262158 RYD262158 SHZ262158 SRV262158 TBR262158 TLN262158 TVJ262158 UFF262158 UPB262158 UYX262158 VIT262158 VSP262158 WCL262158 WMH262158 WWD262158 V327694 JR327694 TN327694 ADJ327694 ANF327694 AXB327694 BGX327694 BQT327694 CAP327694 CKL327694 CUH327694 DED327694 DNZ327694 DXV327694 EHR327694 ERN327694 FBJ327694 FLF327694 FVB327694 GEX327694 GOT327694 GYP327694 HIL327694 HSH327694 ICD327694 ILZ327694 IVV327694 JFR327694 JPN327694 JZJ327694 KJF327694 KTB327694 LCX327694 LMT327694 LWP327694 MGL327694 MQH327694 NAD327694 NJZ327694 NTV327694 ODR327694 ONN327694 OXJ327694 PHF327694 PRB327694 QAX327694 QKT327694 QUP327694 REL327694 ROH327694 RYD327694 SHZ327694 SRV327694 TBR327694 TLN327694 TVJ327694 UFF327694 UPB327694 UYX327694 VIT327694 VSP327694 WCL327694 WMH327694 WWD327694 V393230 JR393230 TN393230 ADJ393230 ANF393230 AXB393230 BGX393230 BQT393230 CAP393230 CKL393230 CUH393230 DED393230 DNZ393230 DXV393230 EHR393230 ERN393230 FBJ393230 FLF393230 FVB393230 GEX393230 GOT393230 GYP393230 HIL393230 HSH393230 ICD393230 ILZ393230 IVV393230 JFR393230 JPN393230 JZJ393230 KJF393230 KTB393230 LCX393230 LMT393230 LWP393230 MGL393230 MQH393230 NAD393230 NJZ393230 NTV393230 ODR393230 ONN393230 OXJ393230 PHF393230 PRB393230 QAX393230 QKT393230 QUP393230 REL393230 ROH393230 RYD393230 SHZ393230 SRV393230 TBR393230 TLN393230 TVJ393230 UFF393230 UPB393230 UYX393230 VIT393230 VSP393230 WCL393230 WMH393230 WWD393230 V458766 JR458766 TN458766 ADJ458766 ANF458766 AXB458766 BGX458766 BQT458766 CAP458766 CKL458766 CUH458766 DED458766 DNZ458766 DXV458766 EHR458766 ERN458766 FBJ458766 FLF458766 FVB458766 GEX458766 GOT458766 GYP458766 HIL458766 HSH458766 ICD458766 ILZ458766 IVV458766 JFR458766 JPN458766 JZJ458766 KJF458766 KTB458766 LCX458766 LMT458766 LWP458766 MGL458766 MQH458766 NAD458766 NJZ458766 NTV458766 ODR458766 ONN458766 OXJ458766 PHF458766 PRB458766 QAX458766 QKT458766 QUP458766 REL458766 ROH458766 RYD458766 SHZ458766 SRV458766 TBR458766 TLN458766 TVJ458766 UFF458766 UPB458766 UYX458766 VIT458766 VSP458766 WCL458766 WMH458766 WWD458766 V524302 JR524302 TN524302 ADJ524302 ANF524302 AXB524302 BGX524302 BQT524302 CAP524302 CKL524302 CUH524302 DED524302 DNZ524302 DXV524302 EHR524302 ERN524302 FBJ524302 FLF524302 FVB524302 GEX524302 GOT524302 GYP524302 HIL524302 HSH524302 ICD524302 ILZ524302 IVV524302 JFR524302 JPN524302 JZJ524302 KJF524302 KTB524302 LCX524302 LMT524302 LWP524302 MGL524302 MQH524302 NAD524302 NJZ524302 NTV524302 ODR524302 ONN524302 OXJ524302 PHF524302 PRB524302 QAX524302 QKT524302 QUP524302 REL524302 ROH524302 RYD524302 SHZ524302 SRV524302 TBR524302 TLN524302 TVJ524302 UFF524302 UPB524302 UYX524302 VIT524302 VSP524302 WCL524302 WMH524302 WWD524302 V589838 JR589838 TN589838 ADJ589838 ANF589838 AXB589838 BGX589838 BQT589838 CAP589838 CKL589838 CUH589838 DED589838 DNZ589838 DXV589838 EHR589838 ERN589838 FBJ589838 FLF589838 FVB589838 GEX589838 GOT589838 GYP589838 HIL589838 HSH589838 ICD589838 ILZ589838 IVV589838 JFR589838 JPN589838 JZJ589838 KJF589838 KTB589838 LCX589838 LMT589838 LWP589838 MGL589838 MQH589838 NAD589838 NJZ589838 NTV589838 ODR589838 ONN589838 OXJ589838 PHF589838 PRB589838 QAX589838 QKT589838 QUP589838 REL589838 ROH589838 RYD589838 SHZ589838 SRV589838 TBR589838 TLN589838 TVJ589838 UFF589838 UPB589838 UYX589838 VIT589838 VSP589838 WCL589838 WMH589838 WWD589838 V655374 JR655374 TN655374 ADJ655374 ANF655374 AXB655374 BGX655374 BQT655374 CAP655374 CKL655374 CUH655374 DED655374 DNZ655374 DXV655374 EHR655374 ERN655374 FBJ655374 FLF655374 FVB655374 GEX655374 GOT655374 GYP655374 HIL655374 HSH655374 ICD655374 ILZ655374 IVV655374 JFR655374 JPN655374 JZJ655374 KJF655374 KTB655374 LCX655374 LMT655374 LWP655374 MGL655374 MQH655374 NAD655374 NJZ655374 NTV655374 ODR655374 ONN655374 OXJ655374 PHF655374 PRB655374 QAX655374 QKT655374 QUP655374 REL655374 ROH655374 RYD655374 SHZ655374 SRV655374 TBR655374 TLN655374 TVJ655374 UFF655374 UPB655374 UYX655374 VIT655374 VSP655374 WCL655374 WMH655374 WWD655374 V720910 JR720910 TN720910 ADJ720910 ANF720910 AXB720910 BGX720910 BQT720910 CAP720910 CKL720910 CUH720910 DED720910 DNZ720910 DXV720910 EHR720910 ERN720910 FBJ720910 FLF720910 FVB720910 GEX720910 GOT720910 GYP720910 HIL720910 HSH720910 ICD720910 ILZ720910 IVV720910 JFR720910 JPN720910 JZJ720910 KJF720910 KTB720910 LCX720910 LMT720910 LWP720910 MGL720910 MQH720910 NAD720910 NJZ720910 NTV720910 ODR720910 ONN720910 OXJ720910 PHF720910 PRB720910 QAX720910 QKT720910 QUP720910 REL720910 ROH720910 RYD720910 SHZ720910 SRV720910 TBR720910 TLN720910 TVJ720910 UFF720910 UPB720910 UYX720910 VIT720910 VSP720910 WCL720910 WMH720910 WWD720910 V786446 JR786446 TN786446 ADJ786446 ANF786446 AXB786446 BGX786446 BQT786446 CAP786446 CKL786446 CUH786446 DED786446 DNZ786446 DXV786446 EHR786446 ERN786446 FBJ786446 FLF786446 FVB786446 GEX786446 GOT786446 GYP786446 HIL786446 HSH786446 ICD786446 ILZ786446 IVV786446 JFR786446 JPN786446 JZJ786446 KJF786446 KTB786446 LCX786446 LMT786446 LWP786446 MGL786446 MQH786446 NAD786446 NJZ786446 NTV786446 ODR786446 ONN786446 OXJ786446 PHF786446 PRB786446 QAX786446 QKT786446 QUP786446 REL786446 ROH786446 RYD786446 SHZ786446 SRV786446 TBR786446 TLN786446 TVJ786446 UFF786446 UPB786446 UYX786446 VIT786446 VSP786446 WCL786446 WMH786446 WWD786446 V851982 JR851982 TN851982 ADJ851982 ANF851982 AXB851982 BGX851982 BQT851982 CAP851982 CKL851982 CUH851982 DED851982 DNZ851982 DXV851982 EHR851982 ERN851982 FBJ851982 FLF851982 FVB851982 GEX851982 GOT851982 GYP851982 HIL851982 HSH851982 ICD851982 ILZ851982 IVV851982 JFR851982 JPN851982 JZJ851982 KJF851982 KTB851982 LCX851982 LMT851982 LWP851982 MGL851982 MQH851982 NAD851982 NJZ851982 NTV851982 ODR851982 ONN851982 OXJ851982 PHF851982 PRB851982 QAX851982 QKT851982 QUP851982 REL851982 ROH851982 RYD851982 SHZ851982 SRV851982 TBR851982 TLN851982 TVJ851982 UFF851982 UPB851982 UYX851982 VIT851982 VSP851982 WCL851982 WMH851982 WWD851982 V917518 JR917518 TN917518 ADJ917518 ANF917518 AXB917518 BGX917518 BQT917518 CAP917518 CKL917518 CUH917518 DED917518 DNZ917518 DXV917518 EHR917518 ERN917518 FBJ917518 FLF917518 FVB917518 GEX917518 GOT917518 GYP917518 HIL917518 HSH917518 ICD917518 ILZ917518 IVV917518 JFR917518 JPN917518 JZJ917518 KJF917518 KTB917518 LCX917518 LMT917518 LWP917518 MGL917518 MQH917518 NAD917518 NJZ917518 NTV917518 ODR917518 ONN917518 OXJ917518 PHF917518 PRB917518 QAX917518 QKT917518 QUP917518 REL917518 ROH917518 RYD917518 SHZ917518 SRV917518 TBR917518 TLN917518 TVJ917518 UFF917518 UPB917518 UYX917518 VIT917518 VSP917518 WCL917518 WMH917518 WWD917518 V983054 JR983054 TN983054 ADJ983054 ANF983054 AXB983054 BGX983054 BQT983054 CAP983054 CKL983054 CUH983054 DED983054 DNZ983054 DXV983054 EHR983054 ERN983054 FBJ983054 FLF983054 FVB983054 GEX983054 GOT983054 GYP983054 HIL983054 HSH983054 ICD983054 ILZ983054 IVV983054 JFR983054 JPN983054 JZJ983054 KJF983054 KTB983054 LCX983054 LMT983054 LWP983054 MGL983054 MQH983054 NAD983054 NJZ983054 NTV983054 ODR983054 ONN983054 OXJ983054 PHF983054 PRB983054 QAX983054 QKT983054 QUP983054 REL983054 ROH983054 RYD983054 SHZ983054 SRV983054 TBR983054 TLN983054 TVJ983054 UFF983054 UPB983054 UYX983054 VIT983054 VSP983054 WCL983054 WMH983054 WWD983054 V35 JR35 TN35 ADJ35 ANF35 AXB35 BGX35 BQT35 CAP35 CKL35 CUH35 DED35 DNZ35 DXV35 EHR35 ERN35 FBJ35 FLF35 FVB35 GEX35 GOT35 GYP35 HIL35 HSH35 ICD35 ILZ35 IVV35 JFR35 JPN35 JZJ35 KJF35 KTB35 LCX35 LMT35 LWP35 MGL35 MQH35 NAD35 NJZ35 NTV35 ODR35 ONN35 OXJ35 PHF35 PRB35 QAX35 QKT35 QUP35 REL35 ROH35 RYD35 SHZ35 SRV35 TBR35 TLN35 TVJ35 UFF35 UPB35 UYX35 VIT35 VSP35 WCL35 WMH35 WWD35 V65571 JR65571 TN65571 ADJ65571 ANF65571 AXB65571 BGX65571 BQT65571 CAP65571 CKL65571 CUH65571 DED65571 DNZ65571 DXV65571 EHR65571 ERN65571 FBJ65571 FLF65571 FVB65571 GEX65571 GOT65571 GYP65571 HIL65571 HSH65571 ICD65571 ILZ65571 IVV65571 JFR65571 JPN65571 JZJ65571 KJF65571 KTB65571 LCX65571 LMT65571 LWP65571 MGL65571 MQH65571 NAD65571 NJZ65571 NTV65571 ODR65571 ONN65571 OXJ65571 PHF65571 PRB65571 QAX65571 QKT65571 QUP65571 REL65571 ROH65571 RYD65571 SHZ65571 SRV65571 TBR65571 TLN65571 TVJ65571 UFF65571 UPB65571 UYX65571 VIT65571 VSP65571 WCL65571 WMH65571 WWD65571 V131107 JR131107 TN131107 ADJ131107 ANF131107 AXB131107 BGX131107 BQT131107 CAP131107 CKL131107 CUH131107 DED131107 DNZ131107 DXV131107 EHR131107 ERN131107 FBJ131107 FLF131107 FVB131107 GEX131107 GOT131107 GYP131107 HIL131107 HSH131107 ICD131107 ILZ131107 IVV131107 JFR131107 JPN131107 JZJ131107 KJF131107 KTB131107 LCX131107 LMT131107 LWP131107 MGL131107 MQH131107 NAD131107 NJZ131107 NTV131107 ODR131107 ONN131107 OXJ131107 PHF131107 PRB131107 QAX131107 QKT131107 QUP131107 REL131107 ROH131107 RYD131107 SHZ131107 SRV131107 TBR131107 TLN131107 TVJ131107 UFF131107 UPB131107 UYX131107 VIT131107 VSP131107 WCL131107 WMH131107 WWD131107 V196643 JR196643 TN196643 ADJ196643 ANF196643 AXB196643 BGX196643 BQT196643 CAP196643 CKL196643 CUH196643 DED196643 DNZ196643 DXV196643 EHR196643 ERN196643 FBJ196643 FLF196643 FVB196643 GEX196643 GOT196643 GYP196643 HIL196643 HSH196643 ICD196643 ILZ196643 IVV196643 JFR196643 JPN196643 JZJ196643 KJF196643 KTB196643 LCX196643 LMT196643 LWP196643 MGL196643 MQH196643 NAD196643 NJZ196643 NTV196643 ODR196643 ONN196643 OXJ196643 PHF196643 PRB196643 QAX196643 QKT196643 QUP196643 REL196643 ROH196643 RYD196643 SHZ196643 SRV196643 TBR196643 TLN196643 TVJ196643 UFF196643 UPB196643 UYX196643 VIT196643 VSP196643 WCL196643 WMH196643 WWD196643 V262179 JR262179 TN262179 ADJ262179 ANF262179 AXB262179 BGX262179 BQT262179 CAP262179 CKL262179 CUH262179 DED262179 DNZ262179 DXV262179 EHR262179 ERN262179 FBJ262179 FLF262179 FVB262179 GEX262179 GOT262179 GYP262179 HIL262179 HSH262179 ICD262179 ILZ262179 IVV262179 JFR262179 JPN262179 JZJ262179 KJF262179 KTB262179 LCX262179 LMT262179 LWP262179 MGL262179 MQH262179 NAD262179 NJZ262179 NTV262179 ODR262179 ONN262179 OXJ262179 PHF262179 PRB262179 QAX262179 QKT262179 QUP262179 REL262179 ROH262179 RYD262179 SHZ262179 SRV262179 TBR262179 TLN262179 TVJ262179 UFF262179 UPB262179 UYX262179 VIT262179 VSP262179 WCL262179 WMH262179 WWD262179 V327715 JR327715 TN327715 ADJ327715 ANF327715 AXB327715 BGX327715 BQT327715 CAP327715 CKL327715 CUH327715 DED327715 DNZ327715 DXV327715 EHR327715 ERN327715 FBJ327715 FLF327715 FVB327715 GEX327715 GOT327715 GYP327715 HIL327715 HSH327715 ICD327715 ILZ327715 IVV327715 JFR327715 JPN327715 JZJ327715 KJF327715 KTB327715 LCX327715 LMT327715 LWP327715 MGL327715 MQH327715 NAD327715 NJZ327715 NTV327715 ODR327715 ONN327715 OXJ327715 PHF327715 PRB327715 QAX327715 QKT327715 QUP327715 REL327715 ROH327715 RYD327715 SHZ327715 SRV327715 TBR327715 TLN327715 TVJ327715 UFF327715 UPB327715 UYX327715 VIT327715 VSP327715 WCL327715 WMH327715 WWD327715 V393251 JR393251 TN393251 ADJ393251 ANF393251 AXB393251 BGX393251 BQT393251 CAP393251 CKL393251 CUH393251 DED393251 DNZ393251 DXV393251 EHR393251 ERN393251 FBJ393251 FLF393251 FVB393251 GEX393251 GOT393251 GYP393251 HIL393251 HSH393251 ICD393251 ILZ393251 IVV393251 JFR393251 JPN393251 JZJ393251 KJF393251 KTB393251 LCX393251 LMT393251 LWP393251 MGL393251 MQH393251 NAD393251 NJZ393251 NTV393251 ODR393251 ONN393251 OXJ393251 PHF393251 PRB393251 QAX393251 QKT393251 QUP393251 REL393251 ROH393251 RYD393251 SHZ393251 SRV393251 TBR393251 TLN393251 TVJ393251 UFF393251 UPB393251 UYX393251 VIT393251 VSP393251 WCL393251 WMH393251 WWD393251 V458787 JR458787 TN458787 ADJ458787 ANF458787 AXB458787 BGX458787 BQT458787 CAP458787 CKL458787 CUH458787 DED458787 DNZ458787 DXV458787 EHR458787 ERN458787 FBJ458787 FLF458787 FVB458787 GEX458787 GOT458787 GYP458787 HIL458787 HSH458787 ICD458787 ILZ458787 IVV458787 JFR458787 JPN458787 JZJ458787 KJF458787 KTB458787 LCX458787 LMT458787 LWP458787 MGL458787 MQH458787 NAD458787 NJZ458787 NTV458787 ODR458787 ONN458787 OXJ458787 PHF458787 PRB458787 QAX458787 QKT458787 QUP458787 REL458787 ROH458787 RYD458787 SHZ458787 SRV458787 TBR458787 TLN458787 TVJ458787 UFF458787 UPB458787 UYX458787 VIT458787 VSP458787 WCL458787 WMH458787 WWD458787 V524323 JR524323 TN524323 ADJ524323 ANF524323 AXB524323 BGX524323 BQT524323 CAP524323 CKL524323 CUH524323 DED524323 DNZ524323 DXV524323 EHR524323 ERN524323 FBJ524323 FLF524323 FVB524323 GEX524323 GOT524323 GYP524323 HIL524323 HSH524323 ICD524323 ILZ524323 IVV524323 JFR524323 JPN524323 JZJ524323 KJF524323 KTB524323 LCX524323 LMT524323 LWP524323 MGL524323 MQH524323 NAD524323 NJZ524323 NTV524323 ODR524323 ONN524323 OXJ524323 PHF524323 PRB524323 QAX524323 QKT524323 QUP524323 REL524323 ROH524323 RYD524323 SHZ524323 SRV524323 TBR524323 TLN524323 TVJ524323 UFF524323 UPB524323 UYX524323 VIT524323 VSP524323 WCL524323 WMH524323 WWD524323 V589859 JR589859 TN589859 ADJ589859 ANF589859 AXB589859 BGX589859 BQT589859 CAP589859 CKL589859 CUH589859 DED589859 DNZ589859 DXV589859 EHR589859 ERN589859 FBJ589859 FLF589859 FVB589859 GEX589859 GOT589859 GYP589859 HIL589859 HSH589859 ICD589859 ILZ589859 IVV589859 JFR589859 JPN589859 JZJ589859 KJF589859 KTB589859 LCX589859 LMT589859 LWP589859 MGL589859 MQH589859 NAD589859 NJZ589859 NTV589859 ODR589859 ONN589859 OXJ589859 PHF589859 PRB589859 QAX589859 QKT589859 QUP589859 REL589859 ROH589859 RYD589859 SHZ589859 SRV589859 TBR589859 TLN589859 TVJ589859 UFF589859 UPB589859 UYX589859 VIT589859 VSP589859 WCL589859 WMH589859 WWD589859 V655395 JR655395 TN655395 ADJ655395 ANF655395 AXB655395 BGX655395 BQT655395 CAP655395 CKL655395 CUH655395 DED655395 DNZ655395 DXV655395 EHR655395 ERN655395 FBJ655395 FLF655395 FVB655395 GEX655395 GOT655395 GYP655395 HIL655395 HSH655395 ICD655395 ILZ655395 IVV655395 JFR655395 JPN655395 JZJ655395 KJF655395 KTB655395 LCX655395 LMT655395 LWP655395 MGL655395 MQH655395 NAD655395 NJZ655395 NTV655395 ODR655395 ONN655395 OXJ655395 PHF655395 PRB655395 QAX655395 QKT655395 QUP655395 REL655395 ROH655395 RYD655395 SHZ655395 SRV655395 TBR655395 TLN655395 TVJ655395 UFF655395 UPB655395 UYX655395 VIT655395 VSP655395 WCL655395 WMH655395 WWD655395 V720931 JR720931 TN720931 ADJ720931 ANF720931 AXB720931 BGX720931 BQT720931 CAP720931 CKL720931 CUH720931 DED720931 DNZ720931 DXV720931 EHR720931 ERN720931 FBJ720931 FLF720931 FVB720931 GEX720931 GOT720931 GYP720931 HIL720931 HSH720931 ICD720931 ILZ720931 IVV720931 JFR720931 JPN720931 JZJ720931 KJF720931 KTB720931 LCX720931 LMT720931 LWP720931 MGL720931 MQH720931 NAD720931 NJZ720931 NTV720931 ODR720931 ONN720931 OXJ720931 PHF720931 PRB720931 QAX720931 QKT720931 QUP720931 REL720931 ROH720931 RYD720931 SHZ720931 SRV720931 TBR720931 TLN720931 TVJ720931 UFF720931 UPB720931 UYX720931 VIT720931 VSP720931 WCL720931 WMH720931 WWD720931 V786467 JR786467 TN786467 ADJ786467 ANF786467 AXB786467 BGX786467 BQT786467 CAP786467 CKL786467 CUH786467 DED786467 DNZ786467 DXV786467 EHR786467 ERN786467 FBJ786467 FLF786467 FVB786467 GEX786467 GOT786467 GYP786467 HIL786467 HSH786467 ICD786467 ILZ786467 IVV786467 JFR786467 JPN786467 JZJ786467 KJF786467 KTB786467 LCX786467 LMT786467 LWP786467 MGL786467 MQH786467 NAD786467 NJZ786467 NTV786467 ODR786467 ONN786467 OXJ786467 PHF786467 PRB786467 QAX786467 QKT786467 QUP786467 REL786467 ROH786467 RYD786467 SHZ786467 SRV786467 TBR786467 TLN786467 TVJ786467 UFF786467 UPB786467 UYX786467 VIT786467 VSP786467 WCL786467 WMH786467 WWD786467 V852003 JR852003 TN852003 ADJ852003 ANF852003 AXB852003 BGX852003 BQT852003 CAP852003 CKL852003 CUH852003 DED852003 DNZ852003 DXV852003 EHR852003 ERN852003 FBJ852003 FLF852003 FVB852003 GEX852003 GOT852003 GYP852003 HIL852003 HSH852003 ICD852003 ILZ852003 IVV852003 JFR852003 JPN852003 JZJ852003 KJF852003 KTB852003 LCX852003 LMT852003 LWP852003 MGL852003 MQH852003 NAD852003 NJZ852003 NTV852003 ODR852003 ONN852003 OXJ852003 PHF852003 PRB852003 QAX852003 QKT852003 QUP852003 REL852003 ROH852003 RYD852003 SHZ852003 SRV852003 TBR852003 TLN852003 TVJ852003 UFF852003 UPB852003 UYX852003 VIT852003 VSP852003 WCL852003 WMH852003 WWD852003 V917539 JR917539 TN917539 ADJ917539 ANF917539 AXB917539 BGX917539 BQT917539 CAP917539 CKL917539 CUH917539 DED917539 DNZ917539 DXV917539 EHR917539 ERN917539 FBJ917539 FLF917539 FVB917539 GEX917539 GOT917539 GYP917539 HIL917539 HSH917539 ICD917539 ILZ917539 IVV917539 JFR917539 JPN917539 JZJ917539 KJF917539 KTB917539 LCX917539 LMT917539 LWP917539 MGL917539 MQH917539 NAD917539 NJZ917539 NTV917539 ODR917539 ONN917539 OXJ917539 PHF917539 PRB917539 QAX917539 QKT917539 QUP917539 REL917539 ROH917539 RYD917539 SHZ917539 SRV917539 TBR917539 TLN917539 TVJ917539 UFF917539 UPB917539 UYX917539 VIT917539 VSP917539 WCL917539 WMH917539 WWD917539 V983075 JR983075 TN983075 ADJ983075 ANF983075 AXB983075 BGX983075 BQT983075 CAP983075 CKL983075 CUH983075 DED983075 DNZ983075 DXV983075 EHR983075 ERN983075 FBJ983075 FLF983075 FVB983075 GEX983075 GOT983075 GYP983075 HIL983075 HSH983075 ICD983075 ILZ983075 IVV983075 JFR983075 JPN983075 JZJ983075 KJF983075 KTB983075 LCX983075 LMT983075 LWP983075 MGL983075 MQH983075 NAD983075 NJZ983075 NTV983075 ODR983075 ONN983075 OXJ983075 PHF983075 PRB983075 QAX983075 QKT983075 QUP983075 REL983075 ROH983075 RYD983075 SHZ983075 SRV983075 TBR983075 TLN983075 TVJ983075 UFF983075 UPB983075 UYX983075 VIT983075 VSP983075 WCL983075 WMH983075 WWD983075 X35 JT35 TP35 ADL35 ANH35 AXD35 BGZ35 BQV35 CAR35 CKN35 CUJ35 DEF35 DOB35 DXX35 EHT35 ERP35 FBL35 FLH35 FVD35 GEZ35 GOV35 GYR35 HIN35 HSJ35 ICF35 IMB35 IVX35 JFT35 JPP35 JZL35 KJH35 KTD35 LCZ35 LMV35 LWR35 MGN35 MQJ35 NAF35 NKB35 NTX35 ODT35 ONP35 OXL35 PHH35 PRD35 QAZ35 QKV35 QUR35 REN35 ROJ35 RYF35 SIB35 SRX35 TBT35 TLP35 TVL35 UFH35 UPD35 UYZ35 VIV35 VSR35 WCN35 WMJ35 WWF35 X65571 JT65571 TP65571 ADL65571 ANH65571 AXD65571 BGZ65571 BQV65571 CAR65571 CKN65571 CUJ65571 DEF65571 DOB65571 DXX65571 EHT65571 ERP65571 FBL65571 FLH65571 FVD65571 GEZ65571 GOV65571 GYR65571 HIN65571 HSJ65571 ICF65571 IMB65571 IVX65571 JFT65571 JPP65571 JZL65571 KJH65571 KTD65571 LCZ65571 LMV65571 LWR65571 MGN65571 MQJ65571 NAF65571 NKB65571 NTX65571 ODT65571 ONP65571 OXL65571 PHH65571 PRD65571 QAZ65571 QKV65571 QUR65571 REN65571 ROJ65571 RYF65571 SIB65571 SRX65571 TBT65571 TLP65571 TVL65571 UFH65571 UPD65571 UYZ65571 VIV65571 VSR65571 WCN65571 WMJ65571 WWF65571 X131107 JT131107 TP131107 ADL131107 ANH131107 AXD131107 BGZ131107 BQV131107 CAR131107 CKN131107 CUJ131107 DEF131107 DOB131107 DXX131107 EHT131107 ERP131107 FBL131107 FLH131107 FVD131107 GEZ131107 GOV131107 GYR131107 HIN131107 HSJ131107 ICF131107 IMB131107 IVX131107 JFT131107 JPP131107 JZL131107 KJH131107 KTD131107 LCZ131107 LMV131107 LWR131107 MGN131107 MQJ131107 NAF131107 NKB131107 NTX131107 ODT131107 ONP131107 OXL131107 PHH131107 PRD131107 QAZ131107 QKV131107 QUR131107 REN131107 ROJ131107 RYF131107 SIB131107 SRX131107 TBT131107 TLP131107 TVL131107 UFH131107 UPD131107 UYZ131107 VIV131107 VSR131107 WCN131107 WMJ131107 WWF131107 X196643 JT196643 TP196643 ADL196643 ANH196643 AXD196643 BGZ196643 BQV196643 CAR196643 CKN196643 CUJ196643 DEF196643 DOB196643 DXX196643 EHT196643 ERP196643 FBL196643 FLH196643 FVD196643 GEZ196643 GOV196643 GYR196643 HIN196643 HSJ196643 ICF196643 IMB196643 IVX196643 JFT196643 JPP196643 JZL196643 KJH196643 KTD196643 LCZ196643 LMV196643 LWR196643 MGN196643 MQJ196643 NAF196643 NKB196643 NTX196643 ODT196643 ONP196643 OXL196643 PHH196643 PRD196643 QAZ196643 QKV196643 QUR196643 REN196643 ROJ196643 RYF196643 SIB196643 SRX196643 TBT196643 TLP196643 TVL196643 UFH196643 UPD196643 UYZ196643 VIV196643 VSR196643 WCN196643 WMJ196643 WWF196643 X262179 JT262179 TP262179 ADL262179 ANH262179 AXD262179 BGZ262179 BQV262179 CAR262179 CKN262179 CUJ262179 DEF262179 DOB262179 DXX262179 EHT262179 ERP262179 FBL262179 FLH262179 FVD262179 GEZ262179 GOV262179 GYR262179 HIN262179 HSJ262179 ICF262179 IMB262179 IVX262179 JFT262179 JPP262179 JZL262179 KJH262179 KTD262179 LCZ262179 LMV262179 LWR262179 MGN262179 MQJ262179 NAF262179 NKB262179 NTX262179 ODT262179 ONP262179 OXL262179 PHH262179 PRD262179 QAZ262179 QKV262179 QUR262179 REN262179 ROJ262179 RYF262179 SIB262179 SRX262179 TBT262179 TLP262179 TVL262179 UFH262179 UPD262179 UYZ262179 VIV262179 VSR262179 WCN262179 WMJ262179 WWF262179 X327715 JT327715 TP327715 ADL327715 ANH327715 AXD327715 BGZ327715 BQV327715 CAR327715 CKN327715 CUJ327715 DEF327715 DOB327715 DXX327715 EHT327715 ERP327715 FBL327715 FLH327715 FVD327715 GEZ327715 GOV327715 GYR327715 HIN327715 HSJ327715 ICF327715 IMB327715 IVX327715 JFT327715 JPP327715 JZL327715 KJH327715 KTD327715 LCZ327715 LMV327715 LWR327715 MGN327715 MQJ327715 NAF327715 NKB327715 NTX327715 ODT327715 ONP327715 OXL327715 PHH327715 PRD327715 QAZ327715 QKV327715 QUR327715 REN327715 ROJ327715 RYF327715 SIB327715 SRX327715 TBT327715 TLP327715 TVL327715 UFH327715 UPD327715 UYZ327715 VIV327715 VSR327715 WCN327715 WMJ327715 WWF327715 X393251 JT393251 TP393251 ADL393251 ANH393251 AXD393251 BGZ393251 BQV393251 CAR393251 CKN393251 CUJ393251 DEF393251 DOB393251 DXX393251 EHT393251 ERP393251 FBL393251 FLH393251 FVD393251 GEZ393251 GOV393251 GYR393251 HIN393251 HSJ393251 ICF393251 IMB393251 IVX393251 JFT393251 JPP393251 JZL393251 KJH393251 KTD393251 LCZ393251 LMV393251 LWR393251 MGN393251 MQJ393251 NAF393251 NKB393251 NTX393251 ODT393251 ONP393251 OXL393251 PHH393251 PRD393251 QAZ393251 QKV393251 QUR393251 REN393251 ROJ393251 RYF393251 SIB393251 SRX393251 TBT393251 TLP393251 TVL393251 UFH393251 UPD393251 UYZ393251 VIV393251 VSR393251 WCN393251 WMJ393251 WWF393251 X458787 JT458787 TP458787 ADL458787 ANH458787 AXD458787 BGZ458787 BQV458787 CAR458787 CKN458787 CUJ458787 DEF458787 DOB458787 DXX458787 EHT458787 ERP458787 FBL458787 FLH458787 FVD458787 GEZ458787 GOV458787 GYR458787 HIN458787 HSJ458787 ICF458787 IMB458787 IVX458787 JFT458787 JPP458787 JZL458787 KJH458787 KTD458787 LCZ458787 LMV458787 LWR458787 MGN458787 MQJ458787 NAF458787 NKB458787 NTX458787 ODT458787 ONP458787 OXL458787 PHH458787 PRD458787 QAZ458787 QKV458787 QUR458787 REN458787 ROJ458787 RYF458787 SIB458787 SRX458787 TBT458787 TLP458787 TVL458787 UFH458787 UPD458787 UYZ458787 VIV458787 VSR458787 WCN458787 WMJ458787 WWF458787 X524323 JT524323 TP524323 ADL524323 ANH524323 AXD524323 BGZ524323 BQV524323 CAR524323 CKN524323 CUJ524323 DEF524323 DOB524323 DXX524323 EHT524323 ERP524323 FBL524323 FLH524323 FVD524323 GEZ524323 GOV524323 GYR524323 HIN524323 HSJ524323 ICF524323 IMB524323 IVX524323 JFT524323 JPP524323 JZL524323 KJH524323 KTD524323 LCZ524323 LMV524323 LWR524323 MGN524323 MQJ524323 NAF524323 NKB524323 NTX524323 ODT524323 ONP524323 OXL524323 PHH524323 PRD524323 QAZ524323 QKV524323 QUR524323 REN524323 ROJ524323 RYF524323 SIB524323 SRX524323 TBT524323 TLP524323 TVL524323 UFH524323 UPD524323 UYZ524323 VIV524323 VSR524323 WCN524323 WMJ524323 WWF524323 X589859 JT589859 TP589859 ADL589859 ANH589859 AXD589859 BGZ589859 BQV589859 CAR589859 CKN589859 CUJ589859 DEF589859 DOB589859 DXX589859 EHT589859 ERP589859 FBL589859 FLH589859 FVD589859 GEZ589859 GOV589859 GYR589859 HIN589859 HSJ589859 ICF589859 IMB589859 IVX589859 JFT589859 JPP589859 JZL589859 KJH589859 KTD589859 LCZ589859 LMV589859 LWR589859 MGN589859 MQJ589859 NAF589859 NKB589859 NTX589859 ODT589859 ONP589859 OXL589859 PHH589859 PRD589859 QAZ589859 QKV589859 QUR589859 REN589859 ROJ589859 RYF589859 SIB589859 SRX589859 TBT589859 TLP589859 TVL589859 UFH589859 UPD589859 UYZ589859 VIV589859 VSR589859 WCN589859 WMJ589859 WWF589859 X655395 JT655395 TP655395 ADL655395 ANH655395 AXD655395 BGZ655395 BQV655395 CAR655395 CKN655395 CUJ655395 DEF655395 DOB655395 DXX655395 EHT655395 ERP655395 FBL655395 FLH655395 FVD655395 GEZ655395 GOV655395 GYR655395 HIN655395 HSJ655395 ICF655395 IMB655395 IVX655395 JFT655395 JPP655395 JZL655395 KJH655395 KTD655395 LCZ655395 LMV655395 LWR655395 MGN655395 MQJ655395 NAF655395 NKB655395 NTX655395 ODT655395 ONP655395 OXL655395 PHH655395 PRD655395 QAZ655395 QKV655395 QUR655395 REN655395 ROJ655395 RYF655395 SIB655395 SRX655395 TBT655395 TLP655395 TVL655395 UFH655395 UPD655395 UYZ655395 VIV655395 VSR655395 WCN655395 WMJ655395 WWF655395 X720931 JT720931 TP720931 ADL720931 ANH720931 AXD720931 BGZ720931 BQV720931 CAR720931 CKN720931 CUJ720931 DEF720931 DOB720931 DXX720931 EHT720931 ERP720931 FBL720931 FLH720931 FVD720931 GEZ720931 GOV720931 GYR720931 HIN720931 HSJ720931 ICF720931 IMB720931 IVX720931 JFT720931 JPP720931 JZL720931 KJH720931 KTD720931 LCZ720931 LMV720931 LWR720931 MGN720931 MQJ720931 NAF720931 NKB720931 NTX720931 ODT720931 ONP720931 OXL720931 PHH720931 PRD720931 QAZ720931 QKV720931 QUR720931 REN720931 ROJ720931 RYF720931 SIB720931 SRX720931 TBT720931 TLP720931 TVL720931 UFH720931 UPD720931 UYZ720931 VIV720931 VSR720931 WCN720931 WMJ720931 WWF720931 X786467 JT786467 TP786467 ADL786467 ANH786467 AXD786467 BGZ786467 BQV786467 CAR786467 CKN786467 CUJ786467 DEF786467 DOB786467 DXX786467 EHT786467 ERP786467 FBL786467 FLH786467 FVD786467 GEZ786467 GOV786467 GYR786467 HIN786467 HSJ786467 ICF786467 IMB786467 IVX786467 JFT786467 JPP786467 JZL786467 KJH786467 KTD786467 LCZ786467 LMV786467 LWR786467 MGN786467 MQJ786467 NAF786467 NKB786467 NTX786467 ODT786467 ONP786467 OXL786467 PHH786467 PRD786467 QAZ786467 QKV786467 QUR786467 REN786467 ROJ786467 RYF786467 SIB786467 SRX786467 TBT786467 TLP786467 TVL786467 UFH786467 UPD786467 UYZ786467 VIV786467 VSR786467 WCN786467 WMJ786467 WWF786467 X852003 JT852003 TP852003 ADL852003 ANH852003 AXD852003 BGZ852003 BQV852003 CAR852003 CKN852003 CUJ852003 DEF852003 DOB852003 DXX852003 EHT852003 ERP852003 FBL852003 FLH852003 FVD852003 GEZ852003 GOV852003 GYR852003 HIN852003 HSJ852003 ICF852003 IMB852003 IVX852003 JFT852003 JPP852003 JZL852003 KJH852003 KTD852003 LCZ852003 LMV852003 LWR852003 MGN852003 MQJ852003 NAF852003 NKB852003 NTX852003 ODT852003 ONP852003 OXL852003 PHH852003 PRD852003 QAZ852003 QKV852003 QUR852003 REN852003 ROJ852003 RYF852003 SIB852003 SRX852003 TBT852003 TLP852003 TVL852003 UFH852003 UPD852003 UYZ852003 VIV852003 VSR852003 WCN852003 WMJ852003 WWF852003 X917539 JT917539 TP917539 ADL917539 ANH917539 AXD917539 BGZ917539 BQV917539 CAR917539 CKN917539 CUJ917539 DEF917539 DOB917539 DXX917539 EHT917539 ERP917539 FBL917539 FLH917539 FVD917539 GEZ917539 GOV917539 GYR917539 HIN917539 HSJ917539 ICF917539 IMB917539 IVX917539 JFT917539 JPP917539 JZL917539 KJH917539 KTD917539 LCZ917539 LMV917539 LWR917539 MGN917539 MQJ917539 NAF917539 NKB917539 NTX917539 ODT917539 ONP917539 OXL917539 PHH917539 PRD917539 QAZ917539 QKV917539 QUR917539 REN917539 ROJ917539 RYF917539 SIB917539 SRX917539 TBT917539 TLP917539 TVL917539 UFH917539 UPD917539 UYZ917539 VIV917539 VSR917539 WCN917539 WMJ917539 WWF917539 X983075 JT983075 TP983075 ADL983075 ANH983075 AXD983075 BGZ983075 BQV983075 CAR983075 CKN983075 CUJ983075 DEF983075 DOB983075 DXX983075 EHT983075 ERP983075 FBL983075 FLH983075 FVD983075 GEZ983075 GOV983075 GYR983075 HIN983075 HSJ983075 ICF983075 IMB983075 IVX983075 JFT983075 JPP983075 JZL983075 KJH983075 KTD983075 LCZ983075 LMV983075 LWR983075 MGN983075 MQJ983075 NAF983075 NKB983075 NTX983075 ODT983075 ONP983075 OXL983075 PHH983075 PRD983075 QAZ983075 QKV983075 QUR983075 REN983075 ROJ983075 RYF983075 SIB983075 SRX983075 TBT983075 TLP983075 TVL983075 UFH983075 UPD983075 UYZ983075 VIV983075 VSR983075 WCN983075 WMJ983075 WWF983075 Q47 JM47 TI47 ADE47 ANA47 AWW47 BGS47 BQO47 CAK47 CKG47 CUC47 DDY47 DNU47 DXQ47 EHM47 ERI47 FBE47 FLA47 FUW47 GES47 GOO47 GYK47 HIG47 HSC47 IBY47 ILU47 IVQ47 JFM47 JPI47 JZE47 KJA47 KSW47 LCS47 LMO47 LWK47 MGG47 MQC47 MZY47 NJU47 NTQ47 ODM47 ONI47 OXE47 PHA47 PQW47 QAS47 QKO47 QUK47 REG47 ROC47 RXY47 SHU47 SRQ47 TBM47 TLI47 TVE47 UFA47 UOW47 UYS47 VIO47 VSK47 WCG47 WMC47 WVY47 Q65583 JM65583 TI65583 ADE65583 ANA65583 AWW65583 BGS65583 BQO65583 CAK65583 CKG65583 CUC65583 DDY65583 DNU65583 DXQ65583 EHM65583 ERI65583 FBE65583 FLA65583 FUW65583 GES65583 GOO65583 GYK65583 HIG65583 HSC65583 IBY65583 ILU65583 IVQ65583 JFM65583 JPI65583 JZE65583 KJA65583 KSW65583 LCS65583 LMO65583 LWK65583 MGG65583 MQC65583 MZY65583 NJU65583 NTQ65583 ODM65583 ONI65583 OXE65583 PHA65583 PQW65583 QAS65583 QKO65583 QUK65583 REG65583 ROC65583 RXY65583 SHU65583 SRQ65583 TBM65583 TLI65583 TVE65583 UFA65583 UOW65583 UYS65583 VIO65583 VSK65583 WCG65583 WMC65583 WVY65583 Q131119 JM131119 TI131119 ADE131119 ANA131119 AWW131119 BGS131119 BQO131119 CAK131119 CKG131119 CUC131119 DDY131119 DNU131119 DXQ131119 EHM131119 ERI131119 FBE131119 FLA131119 FUW131119 GES131119 GOO131119 GYK131119 HIG131119 HSC131119 IBY131119 ILU131119 IVQ131119 JFM131119 JPI131119 JZE131119 KJA131119 KSW131119 LCS131119 LMO131119 LWK131119 MGG131119 MQC131119 MZY131119 NJU131119 NTQ131119 ODM131119 ONI131119 OXE131119 PHA131119 PQW131119 QAS131119 QKO131119 QUK131119 REG131119 ROC131119 RXY131119 SHU131119 SRQ131119 TBM131119 TLI131119 TVE131119 UFA131119 UOW131119 UYS131119 VIO131119 VSK131119 WCG131119 WMC131119 WVY131119 Q196655 JM196655 TI196655 ADE196655 ANA196655 AWW196655 BGS196655 BQO196655 CAK196655 CKG196655 CUC196655 DDY196655 DNU196655 DXQ196655 EHM196655 ERI196655 FBE196655 FLA196655 FUW196655 GES196655 GOO196655 GYK196655 HIG196655 HSC196655 IBY196655 ILU196655 IVQ196655 JFM196655 JPI196655 JZE196655 KJA196655 KSW196655 LCS196655 LMO196655 LWK196655 MGG196655 MQC196655 MZY196655 NJU196655 NTQ196655 ODM196655 ONI196655 OXE196655 PHA196655 PQW196655 QAS196655 QKO196655 QUK196655 REG196655 ROC196655 RXY196655 SHU196655 SRQ196655 TBM196655 TLI196655 TVE196655 UFA196655 UOW196655 UYS196655 VIO196655 VSK196655 WCG196655 WMC196655 WVY196655 Q262191 JM262191 TI262191 ADE262191 ANA262191 AWW262191 BGS262191 BQO262191 CAK262191 CKG262191 CUC262191 DDY262191 DNU262191 DXQ262191 EHM262191 ERI262191 FBE262191 FLA262191 FUW262191 GES262191 GOO262191 GYK262191 HIG262191 HSC262191 IBY262191 ILU262191 IVQ262191 JFM262191 JPI262191 JZE262191 KJA262191 KSW262191 LCS262191 LMO262191 LWK262191 MGG262191 MQC262191 MZY262191 NJU262191 NTQ262191 ODM262191 ONI262191 OXE262191 PHA262191 PQW262191 QAS262191 QKO262191 QUK262191 REG262191 ROC262191 RXY262191 SHU262191 SRQ262191 TBM262191 TLI262191 TVE262191 UFA262191 UOW262191 UYS262191 VIO262191 VSK262191 WCG262191 WMC262191 WVY262191 Q327727 JM327727 TI327727 ADE327727 ANA327727 AWW327727 BGS327727 BQO327727 CAK327727 CKG327727 CUC327727 DDY327727 DNU327727 DXQ327727 EHM327727 ERI327727 FBE327727 FLA327727 FUW327727 GES327727 GOO327727 GYK327727 HIG327727 HSC327727 IBY327727 ILU327727 IVQ327727 JFM327727 JPI327727 JZE327727 KJA327727 KSW327727 LCS327727 LMO327727 LWK327727 MGG327727 MQC327727 MZY327727 NJU327727 NTQ327727 ODM327727 ONI327727 OXE327727 PHA327727 PQW327727 QAS327727 QKO327727 QUK327727 REG327727 ROC327727 RXY327727 SHU327727 SRQ327727 TBM327727 TLI327727 TVE327727 UFA327727 UOW327727 UYS327727 VIO327727 VSK327727 WCG327727 WMC327727 WVY327727 Q393263 JM393263 TI393263 ADE393263 ANA393263 AWW393263 BGS393263 BQO393263 CAK393263 CKG393263 CUC393263 DDY393263 DNU393263 DXQ393263 EHM393263 ERI393263 FBE393263 FLA393263 FUW393263 GES393263 GOO393263 GYK393263 HIG393263 HSC393263 IBY393263 ILU393263 IVQ393263 JFM393263 JPI393263 JZE393263 KJA393263 KSW393263 LCS393263 LMO393263 LWK393263 MGG393263 MQC393263 MZY393263 NJU393263 NTQ393263 ODM393263 ONI393263 OXE393263 PHA393263 PQW393263 QAS393263 QKO393263 QUK393263 REG393263 ROC393263 RXY393263 SHU393263 SRQ393263 TBM393263 TLI393263 TVE393263 UFA393263 UOW393263 UYS393263 VIO393263 VSK393263 WCG393263 WMC393263 WVY393263 Q458799 JM458799 TI458799 ADE458799 ANA458799 AWW458799 BGS458799 BQO458799 CAK458799 CKG458799 CUC458799 DDY458799 DNU458799 DXQ458799 EHM458799 ERI458799 FBE458799 FLA458799 FUW458799 GES458799 GOO458799 GYK458799 HIG458799 HSC458799 IBY458799 ILU458799 IVQ458799 JFM458799 JPI458799 JZE458799 KJA458799 KSW458799 LCS458799 LMO458799 LWK458799 MGG458799 MQC458799 MZY458799 NJU458799 NTQ458799 ODM458799 ONI458799 OXE458799 PHA458799 PQW458799 QAS458799 QKO458799 QUK458799 REG458799 ROC458799 RXY458799 SHU458799 SRQ458799 TBM458799 TLI458799 TVE458799 UFA458799 UOW458799 UYS458799 VIO458799 VSK458799 WCG458799 WMC458799 WVY458799 Q524335 JM524335 TI524335 ADE524335 ANA524335 AWW524335 BGS524335 BQO524335 CAK524335 CKG524335 CUC524335 DDY524335 DNU524335 DXQ524335 EHM524335 ERI524335 FBE524335 FLA524335 FUW524335 GES524335 GOO524335 GYK524335 HIG524335 HSC524335 IBY524335 ILU524335 IVQ524335 JFM524335 JPI524335 JZE524335 KJA524335 KSW524335 LCS524335 LMO524335 LWK524335 MGG524335 MQC524335 MZY524335 NJU524335 NTQ524335 ODM524335 ONI524335 OXE524335 PHA524335 PQW524335 QAS524335 QKO524335 QUK524335 REG524335 ROC524335 RXY524335 SHU524335 SRQ524335 TBM524335 TLI524335 TVE524335 UFA524335 UOW524335 UYS524335 VIO524335 VSK524335 WCG524335 WMC524335 WVY524335 Q589871 JM589871 TI589871 ADE589871 ANA589871 AWW589871 BGS589871 BQO589871 CAK589871 CKG589871 CUC589871 DDY589871 DNU589871 DXQ589871 EHM589871 ERI589871 FBE589871 FLA589871 FUW589871 GES589871 GOO589871 GYK589871 HIG589871 HSC589871 IBY589871 ILU589871 IVQ589871 JFM589871 JPI589871 JZE589871 KJA589871 KSW589871 LCS589871 LMO589871 LWK589871 MGG589871 MQC589871 MZY589871 NJU589871 NTQ589871 ODM589871 ONI589871 OXE589871 PHA589871 PQW589871 QAS589871 QKO589871 QUK589871 REG589871 ROC589871 RXY589871 SHU589871 SRQ589871 TBM589871 TLI589871 TVE589871 UFA589871 UOW589871 UYS589871 VIO589871 VSK589871 WCG589871 WMC589871 WVY589871 Q655407 JM655407 TI655407 ADE655407 ANA655407 AWW655407 BGS655407 BQO655407 CAK655407 CKG655407 CUC655407 DDY655407 DNU655407 DXQ655407 EHM655407 ERI655407 FBE655407 FLA655407 FUW655407 GES655407 GOO655407 GYK655407 HIG655407 HSC655407 IBY655407 ILU655407 IVQ655407 JFM655407 JPI655407 JZE655407 KJA655407 KSW655407 LCS655407 LMO655407 LWK655407 MGG655407 MQC655407 MZY655407 NJU655407 NTQ655407 ODM655407 ONI655407 OXE655407 PHA655407 PQW655407 QAS655407 QKO655407 QUK655407 REG655407 ROC655407 RXY655407 SHU655407 SRQ655407 TBM655407 TLI655407 TVE655407 UFA655407 UOW655407 UYS655407 VIO655407 VSK655407 WCG655407 WMC655407 WVY655407 Q720943 JM720943 TI720943 ADE720943 ANA720943 AWW720943 BGS720943 BQO720943 CAK720943 CKG720943 CUC720943 DDY720943 DNU720943 DXQ720943 EHM720943 ERI720943 FBE720943 FLA720943 FUW720943 GES720943 GOO720943 GYK720943 HIG720943 HSC720943 IBY720943 ILU720943 IVQ720943 JFM720943 JPI720943 JZE720943 KJA720943 KSW720943 LCS720943 LMO720943 LWK720943 MGG720943 MQC720943 MZY720943 NJU720943 NTQ720943 ODM720943 ONI720943 OXE720943 PHA720943 PQW720943 QAS720943 QKO720943 QUK720943 REG720943 ROC720943 RXY720943 SHU720943 SRQ720943 TBM720943 TLI720943 TVE720943 UFA720943 UOW720943 UYS720943 VIO720943 VSK720943 WCG720943 WMC720943 WVY720943 Q786479 JM786479 TI786479 ADE786479 ANA786479 AWW786479 BGS786479 BQO786479 CAK786479 CKG786479 CUC786479 DDY786479 DNU786479 DXQ786479 EHM786479 ERI786479 FBE786479 FLA786479 FUW786479 GES786479 GOO786479 GYK786479 HIG786479 HSC786479 IBY786479 ILU786479 IVQ786479 JFM786479 JPI786479 JZE786479 KJA786479 KSW786479 LCS786479 LMO786479 LWK786479 MGG786479 MQC786479 MZY786479 NJU786479 NTQ786479 ODM786479 ONI786479 OXE786479 PHA786479 PQW786479 QAS786479 QKO786479 QUK786479 REG786479 ROC786479 RXY786479 SHU786479 SRQ786479 TBM786479 TLI786479 TVE786479 UFA786479 UOW786479 UYS786479 VIO786479 VSK786479 WCG786479 WMC786479 WVY786479 Q852015 JM852015 TI852015 ADE852015 ANA852015 AWW852015 BGS852015 BQO852015 CAK852015 CKG852015 CUC852015 DDY852015 DNU852015 DXQ852015 EHM852015 ERI852015 FBE852015 FLA852015 FUW852015 GES852015 GOO852015 GYK852015 HIG852015 HSC852015 IBY852015 ILU852015 IVQ852015 JFM852015 JPI852015 JZE852015 KJA852015 KSW852015 LCS852015 LMO852015 LWK852015 MGG852015 MQC852015 MZY852015 NJU852015 NTQ852015 ODM852015 ONI852015 OXE852015 PHA852015 PQW852015 QAS852015 QKO852015 QUK852015 REG852015 ROC852015 RXY852015 SHU852015 SRQ852015 TBM852015 TLI852015 TVE852015 UFA852015 UOW852015 UYS852015 VIO852015 VSK852015 WCG852015 WMC852015 WVY852015 Q917551 JM917551 TI917551 ADE917551 ANA917551 AWW917551 BGS917551 BQO917551 CAK917551 CKG917551 CUC917551 DDY917551 DNU917551 DXQ917551 EHM917551 ERI917551 FBE917551 FLA917551 FUW917551 GES917551 GOO917551 GYK917551 HIG917551 HSC917551 IBY917551 ILU917551 IVQ917551 JFM917551 JPI917551 JZE917551 KJA917551 KSW917551 LCS917551 LMO917551 LWK917551 MGG917551 MQC917551 MZY917551 NJU917551 NTQ917551 ODM917551 ONI917551 OXE917551 PHA917551 PQW917551 QAS917551 QKO917551 QUK917551 REG917551 ROC917551 RXY917551 SHU917551 SRQ917551 TBM917551 TLI917551 TVE917551 UFA917551 UOW917551 UYS917551 VIO917551 VSK917551 WCG917551 WMC917551 WVY917551 Q983087 JM983087 TI983087 ADE983087 ANA983087 AWW983087 BGS983087 BQO983087 CAK983087 CKG983087 CUC983087 DDY983087 DNU983087 DXQ983087 EHM983087 ERI983087 FBE983087 FLA983087 FUW983087 GES983087 GOO983087 GYK983087 HIG983087 HSC983087 IBY983087 ILU983087 IVQ983087 JFM983087 JPI983087 JZE983087 KJA983087 KSW983087 LCS983087 LMO983087 LWK983087 MGG983087 MQC983087 MZY983087 NJU983087 NTQ983087 ODM983087 ONI983087 OXE983087 PHA983087 PQW983087 QAS983087 QKO983087 QUK983087 REG983087 ROC983087 RXY983087 SHU983087 SRQ983087 TBM983087 TLI983087 TVE983087 UFA983087 UOW983087 UYS983087 VIO983087 VSK983087 WCG983087 WMC983087 WVY983087 V81:V82 JR81:JR82 TN81:TN82 ADJ81:ADJ82 ANF81:ANF82 AXB81:AXB82 BGX81:BGX82 BQT81:BQT82 CAP81:CAP82 CKL81:CKL82 CUH81:CUH82 DED81:DED82 DNZ81:DNZ82 DXV81:DXV82 EHR81:EHR82 ERN81:ERN82 FBJ81:FBJ82 FLF81:FLF82 FVB81:FVB82 GEX81:GEX82 GOT81:GOT82 GYP81:GYP82 HIL81:HIL82 HSH81:HSH82 ICD81:ICD82 ILZ81:ILZ82 IVV81:IVV82 JFR81:JFR82 JPN81:JPN82 JZJ81:JZJ82 KJF81:KJF82 KTB81:KTB82 LCX81:LCX82 LMT81:LMT82 LWP81:LWP82 MGL81:MGL82 MQH81:MQH82 NAD81:NAD82 NJZ81:NJZ82 NTV81:NTV82 ODR81:ODR82 ONN81:ONN82 OXJ81:OXJ82 PHF81:PHF82 PRB81:PRB82 QAX81:QAX82 QKT81:QKT82 QUP81:QUP82 REL81:REL82 ROH81:ROH82 RYD81:RYD82 SHZ81:SHZ82 SRV81:SRV82 TBR81:TBR82 TLN81:TLN82 TVJ81:TVJ82 UFF81:UFF82 UPB81:UPB82 UYX81:UYX82 VIT81:VIT82 VSP81:VSP82 WCL81:WCL82 WMH81:WMH82 WWD81:WWD82 V65617:V65618 JR65617:JR65618 TN65617:TN65618 ADJ65617:ADJ65618 ANF65617:ANF65618 AXB65617:AXB65618 BGX65617:BGX65618 BQT65617:BQT65618 CAP65617:CAP65618 CKL65617:CKL65618 CUH65617:CUH65618 DED65617:DED65618 DNZ65617:DNZ65618 DXV65617:DXV65618 EHR65617:EHR65618 ERN65617:ERN65618 FBJ65617:FBJ65618 FLF65617:FLF65618 FVB65617:FVB65618 GEX65617:GEX65618 GOT65617:GOT65618 GYP65617:GYP65618 HIL65617:HIL65618 HSH65617:HSH65618 ICD65617:ICD65618 ILZ65617:ILZ65618 IVV65617:IVV65618 JFR65617:JFR65618 JPN65617:JPN65618 JZJ65617:JZJ65618 KJF65617:KJF65618 KTB65617:KTB65618 LCX65617:LCX65618 LMT65617:LMT65618 LWP65617:LWP65618 MGL65617:MGL65618 MQH65617:MQH65618 NAD65617:NAD65618 NJZ65617:NJZ65618 NTV65617:NTV65618 ODR65617:ODR65618 ONN65617:ONN65618 OXJ65617:OXJ65618 PHF65617:PHF65618 PRB65617:PRB65618 QAX65617:QAX65618 QKT65617:QKT65618 QUP65617:QUP65618 REL65617:REL65618 ROH65617:ROH65618 RYD65617:RYD65618 SHZ65617:SHZ65618 SRV65617:SRV65618 TBR65617:TBR65618 TLN65617:TLN65618 TVJ65617:TVJ65618 UFF65617:UFF65618 UPB65617:UPB65618 UYX65617:UYX65618 VIT65617:VIT65618 VSP65617:VSP65618 WCL65617:WCL65618 WMH65617:WMH65618 WWD65617:WWD65618 V131153:V131154 JR131153:JR131154 TN131153:TN131154 ADJ131153:ADJ131154 ANF131153:ANF131154 AXB131153:AXB131154 BGX131153:BGX131154 BQT131153:BQT131154 CAP131153:CAP131154 CKL131153:CKL131154 CUH131153:CUH131154 DED131153:DED131154 DNZ131153:DNZ131154 DXV131153:DXV131154 EHR131153:EHR131154 ERN131153:ERN131154 FBJ131153:FBJ131154 FLF131153:FLF131154 FVB131153:FVB131154 GEX131153:GEX131154 GOT131153:GOT131154 GYP131153:GYP131154 HIL131153:HIL131154 HSH131153:HSH131154 ICD131153:ICD131154 ILZ131153:ILZ131154 IVV131153:IVV131154 JFR131153:JFR131154 JPN131153:JPN131154 JZJ131153:JZJ131154 KJF131153:KJF131154 KTB131153:KTB131154 LCX131153:LCX131154 LMT131153:LMT131154 LWP131153:LWP131154 MGL131153:MGL131154 MQH131153:MQH131154 NAD131153:NAD131154 NJZ131153:NJZ131154 NTV131153:NTV131154 ODR131153:ODR131154 ONN131153:ONN131154 OXJ131153:OXJ131154 PHF131153:PHF131154 PRB131153:PRB131154 QAX131153:QAX131154 QKT131153:QKT131154 QUP131153:QUP131154 REL131153:REL131154 ROH131153:ROH131154 RYD131153:RYD131154 SHZ131153:SHZ131154 SRV131153:SRV131154 TBR131153:TBR131154 TLN131153:TLN131154 TVJ131153:TVJ131154 UFF131153:UFF131154 UPB131153:UPB131154 UYX131153:UYX131154 VIT131153:VIT131154 VSP131153:VSP131154 WCL131153:WCL131154 WMH131153:WMH131154 WWD131153:WWD131154 V196689:V196690 JR196689:JR196690 TN196689:TN196690 ADJ196689:ADJ196690 ANF196689:ANF196690 AXB196689:AXB196690 BGX196689:BGX196690 BQT196689:BQT196690 CAP196689:CAP196690 CKL196689:CKL196690 CUH196689:CUH196690 DED196689:DED196690 DNZ196689:DNZ196690 DXV196689:DXV196690 EHR196689:EHR196690 ERN196689:ERN196690 FBJ196689:FBJ196690 FLF196689:FLF196690 FVB196689:FVB196690 GEX196689:GEX196690 GOT196689:GOT196690 GYP196689:GYP196690 HIL196689:HIL196690 HSH196689:HSH196690 ICD196689:ICD196690 ILZ196689:ILZ196690 IVV196689:IVV196690 JFR196689:JFR196690 JPN196689:JPN196690 JZJ196689:JZJ196690 KJF196689:KJF196690 KTB196689:KTB196690 LCX196689:LCX196690 LMT196689:LMT196690 LWP196689:LWP196690 MGL196689:MGL196690 MQH196689:MQH196690 NAD196689:NAD196690 NJZ196689:NJZ196690 NTV196689:NTV196690 ODR196689:ODR196690 ONN196689:ONN196690 OXJ196689:OXJ196690 PHF196689:PHF196690 PRB196689:PRB196690 QAX196689:QAX196690 QKT196689:QKT196690 QUP196689:QUP196690 REL196689:REL196690 ROH196689:ROH196690 RYD196689:RYD196690 SHZ196689:SHZ196690 SRV196689:SRV196690 TBR196689:TBR196690 TLN196689:TLN196690 TVJ196689:TVJ196690 UFF196689:UFF196690 UPB196689:UPB196690 UYX196689:UYX196690 VIT196689:VIT196690 VSP196689:VSP196690 WCL196689:WCL196690 WMH196689:WMH196690 WWD196689:WWD196690 V262225:V262226 JR262225:JR262226 TN262225:TN262226 ADJ262225:ADJ262226 ANF262225:ANF262226 AXB262225:AXB262226 BGX262225:BGX262226 BQT262225:BQT262226 CAP262225:CAP262226 CKL262225:CKL262226 CUH262225:CUH262226 DED262225:DED262226 DNZ262225:DNZ262226 DXV262225:DXV262226 EHR262225:EHR262226 ERN262225:ERN262226 FBJ262225:FBJ262226 FLF262225:FLF262226 FVB262225:FVB262226 GEX262225:GEX262226 GOT262225:GOT262226 GYP262225:GYP262226 HIL262225:HIL262226 HSH262225:HSH262226 ICD262225:ICD262226 ILZ262225:ILZ262226 IVV262225:IVV262226 JFR262225:JFR262226 JPN262225:JPN262226 JZJ262225:JZJ262226 KJF262225:KJF262226 KTB262225:KTB262226 LCX262225:LCX262226 LMT262225:LMT262226 LWP262225:LWP262226 MGL262225:MGL262226 MQH262225:MQH262226 NAD262225:NAD262226 NJZ262225:NJZ262226 NTV262225:NTV262226 ODR262225:ODR262226 ONN262225:ONN262226 OXJ262225:OXJ262226 PHF262225:PHF262226 PRB262225:PRB262226 QAX262225:QAX262226 QKT262225:QKT262226 QUP262225:QUP262226 REL262225:REL262226 ROH262225:ROH262226 RYD262225:RYD262226 SHZ262225:SHZ262226 SRV262225:SRV262226 TBR262225:TBR262226 TLN262225:TLN262226 TVJ262225:TVJ262226 UFF262225:UFF262226 UPB262225:UPB262226 UYX262225:UYX262226 VIT262225:VIT262226 VSP262225:VSP262226 WCL262225:WCL262226 WMH262225:WMH262226 WWD262225:WWD262226 V327761:V327762 JR327761:JR327762 TN327761:TN327762 ADJ327761:ADJ327762 ANF327761:ANF327762 AXB327761:AXB327762 BGX327761:BGX327762 BQT327761:BQT327762 CAP327761:CAP327762 CKL327761:CKL327762 CUH327761:CUH327762 DED327761:DED327762 DNZ327761:DNZ327762 DXV327761:DXV327762 EHR327761:EHR327762 ERN327761:ERN327762 FBJ327761:FBJ327762 FLF327761:FLF327762 FVB327761:FVB327762 GEX327761:GEX327762 GOT327761:GOT327762 GYP327761:GYP327762 HIL327761:HIL327762 HSH327761:HSH327762 ICD327761:ICD327762 ILZ327761:ILZ327762 IVV327761:IVV327762 JFR327761:JFR327762 JPN327761:JPN327762 JZJ327761:JZJ327762 KJF327761:KJF327762 KTB327761:KTB327762 LCX327761:LCX327762 LMT327761:LMT327762 LWP327761:LWP327762 MGL327761:MGL327762 MQH327761:MQH327762 NAD327761:NAD327762 NJZ327761:NJZ327762 NTV327761:NTV327762 ODR327761:ODR327762 ONN327761:ONN327762 OXJ327761:OXJ327762 PHF327761:PHF327762 PRB327761:PRB327762 QAX327761:QAX327762 QKT327761:QKT327762 QUP327761:QUP327762 REL327761:REL327762 ROH327761:ROH327762 RYD327761:RYD327762 SHZ327761:SHZ327762 SRV327761:SRV327762 TBR327761:TBR327762 TLN327761:TLN327762 TVJ327761:TVJ327762 UFF327761:UFF327762 UPB327761:UPB327762 UYX327761:UYX327762 VIT327761:VIT327762 VSP327761:VSP327762 WCL327761:WCL327762 WMH327761:WMH327762 WWD327761:WWD327762 V393297:V393298 JR393297:JR393298 TN393297:TN393298 ADJ393297:ADJ393298 ANF393297:ANF393298 AXB393297:AXB393298 BGX393297:BGX393298 BQT393297:BQT393298 CAP393297:CAP393298 CKL393297:CKL393298 CUH393297:CUH393298 DED393297:DED393298 DNZ393297:DNZ393298 DXV393297:DXV393298 EHR393297:EHR393298 ERN393297:ERN393298 FBJ393297:FBJ393298 FLF393297:FLF393298 FVB393297:FVB393298 GEX393297:GEX393298 GOT393297:GOT393298 GYP393297:GYP393298 HIL393297:HIL393298 HSH393297:HSH393298 ICD393297:ICD393298 ILZ393297:ILZ393298 IVV393297:IVV393298 JFR393297:JFR393298 JPN393297:JPN393298 JZJ393297:JZJ393298 KJF393297:KJF393298 KTB393297:KTB393298 LCX393297:LCX393298 LMT393297:LMT393298 LWP393297:LWP393298 MGL393297:MGL393298 MQH393297:MQH393298 NAD393297:NAD393298 NJZ393297:NJZ393298 NTV393297:NTV393298 ODR393297:ODR393298 ONN393297:ONN393298 OXJ393297:OXJ393298 PHF393297:PHF393298 PRB393297:PRB393298 QAX393297:QAX393298 QKT393297:QKT393298 QUP393297:QUP393298 REL393297:REL393298 ROH393297:ROH393298 RYD393297:RYD393298 SHZ393297:SHZ393298 SRV393297:SRV393298 TBR393297:TBR393298 TLN393297:TLN393298 TVJ393297:TVJ393298 UFF393297:UFF393298 UPB393297:UPB393298 UYX393297:UYX393298 VIT393297:VIT393298 VSP393297:VSP393298 WCL393297:WCL393298 WMH393297:WMH393298 WWD393297:WWD393298 V458833:V458834 JR458833:JR458834 TN458833:TN458834 ADJ458833:ADJ458834 ANF458833:ANF458834 AXB458833:AXB458834 BGX458833:BGX458834 BQT458833:BQT458834 CAP458833:CAP458834 CKL458833:CKL458834 CUH458833:CUH458834 DED458833:DED458834 DNZ458833:DNZ458834 DXV458833:DXV458834 EHR458833:EHR458834 ERN458833:ERN458834 FBJ458833:FBJ458834 FLF458833:FLF458834 FVB458833:FVB458834 GEX458833:GEX458834 GOT458833:GOT458834 GYP458833:GYP458834 HIL458833:HIL458834 HSH458833:HSH458834 ICD458833:ICD458834 ILZ458833:ILZ458834 IVV458833:IVV458834 JFR458833:JFR458834 JPN458833:JPN458834 JZJ458833:JZJ458834 KJF458833:KJF458834 KTB458833:KTB458834 LCX458833:LCX458834 LMT458833:LMT458834 LWP458833:LWP458834 MGL458833:MGL458834 MQH458833:MQH458834 NAD458833:NAD458834 NJZ458833:NJZ458834 NTV458833:NTV458834 ODR458833:ODR458834 ONN458833:ONN458834 OXJ458833:OXJ458834 PHF458833:PHF458834 PRB458833:PRB458834 QAX458833:QAX458834 QKT458833:QKT458834 QUP458833:QUP458834 REL458833:REL458834 ROH458833:ROH458834 RYD458833:RYD458834 SHZ458833:SHZ458834 SRV458833:SRV458834 TBR458833:TBR458834 TLN458833:TLN458834 TVJ458833:TVJ458834 UFF458833:UFF458834 UPB458833:UPB458834 UYX458833:UYX458834 VIT458833:VIT458834 VSP458833:VSP458834 WCL458833:WCL458834 WMH458833:WMH458834 WWD458833:WWD458834 V524369:V524370 JR524369:JR524370 TN524369:TN524370 ADJ524369:ADJ524370 ANF524369:ANF524370 AXB524369:AXB524370 BGX524369:BGX524370 BQT524369:BQT524370 CAP524369:CAP524370 CKL524369:CKL524370 CUH524369:CUH524370 DED524369:DED524370 DNZ524369:DNZ524370 DXV524369:DXV524370 EHR524369:EHR524370 ERN524369:ERN524370 FBJ524369:FBJ524370 FLF524369:FLF524370 FVB524369:FVB524370 GEX524369:GEX524370 GOT524369:GOT524370 GYP524369:GYP524370 HIL524369:HIL524370 HSH524369:HSH524370 ICD524369:ICD524370 ILZ524369:ILZ524370 IVV524369:IVV524370 JFR524369:JFR524370 JPN524369:JPN524370 JZJ524369:JZJ524370 KJF524369:KJF524370 KTB524369:KTB524370 LCX524369:LCX524370 LMT524369:LMT524370 LWP524369:LWP524370 MGL524369:MGL524370 MQH524369:MQH524370 NAD524369:NAD524370 NJZ524369:NJZ524370 NTV524369:NTV524370 ODR524369:ODR524370 ONN524369:ONN524370 OXJ524369:OXJ524370 PHF524369:PHF524370 PRB524369:PRB524370 QAX524369:QAX524370 QKT524369:QKT524370 QUP524369:QUP524370 REL524369:REL524370 ROH524369:ROH524370 RYD524369:RYD524370 SHZ524369:SHZ524370 SRV524369:SRV524370 TBR524369:TBR524370 TLN524369:TLN524370 TVJ524369:TVJ524370 UFF524369:UFF524370 UPB524369:UPB524370 UYX524369:UYX524370 VIT524369:VIT524370 VSP524369:VSP524370 WCL524369:WCL524370 WMH524369:WMH524370 WWD524369:WWD524370 V589905:V589906 JR589905:JR589906 TN589905:TN589906 ADJ589905:ADJ589906 ANF589905:ANF589906 AXB589905:AXB589906 BGX589905:BGX589906 BQT589905:BQT589906 CAP589905:CAP589906 CKL589905:CKL589906 CUH589905:CUH589906 DED589905:DED589906 DNZ589905:DNZ589906 DXV589905:DXV589906 EHR589905:EHR589906 ERN589905:ERN589906 FBJ589905:FBJ589906 FLF589905:FLF589906 FVB589905:FVB589906 GEX589905:GEX589906 GOT589905:GOT589906 GYP589905:GYP589906 HIL589905:HIL589906 HSH589905:HSH589906 ICD589905:ICD589906 ILZ589905:ILZ589906 IVV589905:IVV589906 JFR589905:JFR589906 JPN589905:JPN589906 JZJ589905:JZJ589906 KJF589905:KJF589906 KTB589905:KTB589906 LCX589905:LCX589906 LMT589905:LMT589906 LWP589905:LWP589906 MGL589905:MGL589906 MQH589905:MQH589906 NAD589905:NAD589906 NJZ589905:NJZ589906 NTV589905:NTV589906 ODR589905:ODR589906 ONN589905:ONN589906 OXJ589905:OXJ589906 PHF589905:PHF589906 PRB589905:PRB589906 QAX589905:QAX589906 QKT589905:QKT589906 QUP589905:QUP589906 REL589905:REL589906 ROH589905:ROH589906 RYD589905:RYD589906 SHZ589905:SHZ589906 SRV589905:SRV589906 TBR589905:TBR589906 TLN589905:TLN589906 TVJ589905:TVJ589906 UFF589905:UFF589906 UPB589905:UPB589906 UYX589905:UYX589906 VIT589905:VIT589906 VSP589905:VSP589906 WCL589905:WCL589906 WMH589905:WMH589906 WWD589905:WWD589906 V655441:V655442 JR655441:JR655442 TN655441:TN655442 ADJ655441:ADJ655442 ANF655441:ANF655442 AXB655441:AXB655442 BGX655441:BGX655442 BQT655441:BQT655442 CAP655441:CAP655442 CKL655441:CKL655442 CUH655441:CUH655442 DED655441:DED655442 DNZ655441:DNZ655442 DXV655441:DXV655442 EHR655441:EHR655442 ERN655441:ERN655442 FBJ655441:FBJ655442 FLF655441:FLF655442 FVB655441:FVB655442 GEX655441:GEX655442 GOT655441:GOT655442 GYP655441:GYP655442 HIL655441:HIL655442 HSH655441:HSH655442 ICD655441:ICD655442 ILZ655441:ILZ655442 IVV655441:IVV655442 JFR655441:JFR655442 JPN655441:JPN655442 JZJ655441:JZJ655442 KJF655441:KJF655442 KTB655441:KTB655442 LCX655441:LCX655442 LMT655441:LMT655442 LWP655441:LWP655442 MGL655441:MGL655442 MQH655441:MQH655442 NAD655441:NAD655442 NJZ655441:NJZ655442 NTV655441:NTV655442 ODR655441:ODR655442 ONN655441:ONN655442 OXJ655441:OXJ655442 PHF655441:PHF655442 PRB655441:PRB655442 QAX655441:QAX655442 QKT655441:QKT655442 QUP655441:QUP655442 REL655441:REL655442 ROH655441:ROH655442 RYD655441:RYD655442 SHZ655441:SHZ655442 SRV655441:SRV655442 TBR655441:TBR655442 TLN655441:TLN655442 TVJ655441:TVJ655442 UFF655441:UFF655442 UPB655441:UPB655442 UYX655441:UYX655442 VIT655441:VIT655442 VSP655441:VSP655442 WCL655441:WCL655442 WMH655441:WMH655442 WWD655441:WWD655442 V720977:V720978 JR720977:JR720978 TN720977:TN720978 ADJ720977:ADJ720978 ANF720977:ANF720978 AXB720977:AXB720978 BGX720977:BGX720978 BQT720977:BQT720978 CAP720977:CAP720978 CKL720977:CKL720978 CUH720977:CUH720978 DED720977:DED720978 DNZ720977:DNZ720978 DXV720977:DXV720978 EHR720977:EHR720978 ERN720977:ERN720978 FBJ720977:FBJ720978 FLF720977:FLF720978 FVB720977:FVB720978 GEX720977:GEX720978 GOT720977:GOT720978 GYP720977:GYP720978 HIL720977:HIL720978 HSH720977:HSH720978 ICD720977:ICD720978 ILZ720977:ILZ720978 IVV720977:IVV720978 JFR720977:JFR720978 JPN720977:JPN720978 JZJ720977:JZJ720978 KJF720977:KJF720978 KTB720977:KTB720978 LCX720977:LCX720978 LMT720977:LMT720978 LWP720977:LWP720978 MGL720977:MGL720978 MQH720977:MQH720978 NAD720977:NAD720978 NJZ720977:NJZ720978 NTV720977:NTV720978 ODR720977:ODR720978 ONN720977:ONN720978 OXJ720977:OXJ720978 PHF720977:PHF720978 PRB720977:PRB720978 QAX720977:QAX720978 QKT720977:QKT720978 QUP720977:QUP720978 REL720977:REL720978 ROH720977:ROH720978 RYD720977:RYD720978 SHZ720977:SHZ720978 SRV720977:SRV720978 TBR720977:TBR720978 TLN720977:TLN720978 TVJ720977:TVJ720978 UFF720977:UFF720978 UPB720977:UPB720978 UYX720977:UYX720978 VIT720977:VIT720978 VSP720977:VSP720978 WCL720977:WCL720978 WMH720977:WMH720978 WWD720977:WWD720978 V786513:V786514 JR786513:JR786514 TN786513:TN786514 ADJ786513:ADJ786514 ANF786513:ANF786514 AXB786513:AXB786514 BGX786513:BGX786514 BQT786513:BQT786514 CAP786513:CAP786514 CKL786513:CKL786514 CUH786513:CUH786514 DED786513:DED786514 DNZ786513:DNZ786514 DXV786513:DXV786514 EHR786513:EHR786514 ERN786513:ERN786514 FBJ786513:FBJ786514 FLF786513:FLF786514 FVB786513:FVB786514 GEX786513:GEX786514 GOT786513:GOT786514 GYP786513:GYP786514 HIL786513:HIL786514 HSH786513:HSH786514 ICD786513:ICD786514 ILZ786513:ILZ786514 IVV786513:IVV786514 JFR786513:JFR786514 JPN786513:JPN786514 JZJ786513:JZJ786514 KJF786513:KJF786514 KTB786513:KTB786514 LCX786513:LCX786514 LMT786513:LMT786514 LWP786513:LWP786514 MGL786513:MGL786514 MQH786513:MQH786514 NAD786513:NAD786514 NJZ786513:NJZ786514 NTV786513:NTV786514 ODR786513:ODR786514 ONN786513:ONN786514 OXJ786513:OXJ786514 PHF786513:PHF786514 PRB786513:PRB786514 QAX786513:QAX786514 QKT786513:QKT786514 QUP786513:QUP786514 REL786513:REL786514 ROH786513:ROH786514 RYD786513:RYD786514 SHZ786513:SHZ786514 SRV786513:SRV786514 TBR786513:TBR786514 TLN786513:TLN786514 TVJ786513:TVJ786514 UFF786513:UFF786514 UPB786513:UPB786514 UYX786513:UYX786514 VIT786513:VIT786514 VSP786513:VSP786514 WCL786513:WCL786514 WMH786513:WMH786514 WWD786513:WWD786514 V852049:V852050 JR852049:JR852050 TN852049:TN852050 ADJ852049:ADJ852050 ANF852049:ANF852050 AXB852049:AXB852050 BGX852049:BGX852050 BQT852049:BQT852050 CAP852049:CAP852050 CKL852049:CKL852050 CUH852049:CUH852050 DED852049:DED852050 DNZ852049:DNZ852050 DXV852049:DXV852050 EHR852049:EHR852050 ERN852049:ERN852050 FBJ852049:FBJ852050 FLF852049:FLF852050 FVB852049:FVB852050 GEX852049:GEX852050 GOT852049:GOT852050 GYP852049:GYP852050 HIL852049:HIL852050 HSH852049:HSH852050 ICD852049:ICD852050 ILZ852049:ILZ852050 IVV852049:IVV852050 JFR852049:JFR852050 JPN852049:JPN852050 JZJ852049:JZJ852050 KJF852049:KJF852050 KTB852049:KTB852050 LCX852049:LCX852050 LMT852049:LMT852050 LWP852049:LWP852050 MGL852049:MGL852050 MQH852049:MQH852050 NAD852049:NAD852050 NJZ852049:NJZ852050 NTV852049:NTV852050 ODR852049:ODR852050 ONN852049:ONN852050 OXJ852049:OXJ852050 PHF852049:PHF852050 PRB852049:PRB852050 QAX852049:QAX852050 QKT852049:QKT852050 QUP852049:QUP852050 REL852049:REL852050 ROH852049:ROH852050 RYD852049:RYD852050 SHZ852049:SHZ852050 SRV852049:SRV852050 TBR852049:TBR852050 TLN852049:TLN852050 TVJ852049:TVJ852050 UFF852049:UFF852050 UPB852049:UPB852050 UYX852049:UYX852050 VIT852049:VIT852050 VSP852049:VSP852050 WCL852049:WCL852050 WMH852049:WMH852050 WWD852049:WWD852050 V917585:V917586 JR917585:JR917586 TN917585:TN917586 ADJ917585:ADJ917586 ANF917585:ANF917586 AXB917585:AXB917586 BGX917585:BGX917586 BQT917585:BQT917586 CAP917585:CAP917586 CKL917585:CKL917586 CUH917585:CUH917586 DED917585:DED917586 DNZ917585:DNZ917586 DXV917585:DXV917586 EHR917585:EHR917586 ERN917585:ERN917586 FBJ917585:FBJ917586 FLF917585:FLF917586 FVB917585:FVB917586 GEX917585:GEX917586 GOT917585:GOT917586 GYP917585:GYP917586 HIL917585:HIL917586 HSH917585:HSH917586 ICD917585:ICD917586 ILZ917585:ILZ917586 IVV917585:IVV917586 JFR917585:JFR917586 JPN917585:JPN917586 JZJ917585:JZJ917586 KJF917585:KJF917586 KTB917585:KTB917586 LCX917585:LCX917586 LMT917585:LMT917586 LWP917585:LWP917586 MGL917585:MGL917586 MQH917585:MQH917586 NAD917585:NAD917586 NJZ917585:NJZ917586 NTV917585:NTV917586 ODR917585:ODR917586 ONN917585:ONN917586 OXJ917585:OXJ917586 PHF917585:PHF917586 PRB917585:PRB917586 QAX917585:QAX917586 QKT917585:QKT917586 QUP917585:QUP917586 REL917585:REL917586 ROH917585:ROH917586 RYD917585:RYD917586 SHZ917585:SHZ917586 SRV917585:SRV917586 TBR917585:TBR917586 TLN917585:TLN917586 TVJ917585:TVJ917586 UFF917585:UFF917586 UPB917585:UPB917586 UYX917585:UYX917586 VIT917585:VIT917586 VSP917585:VSP917586 WCL917585:WCL917586 WMH917585:WMH917586 WWD917585:WWD917586 V983121:V983122 JR983121:JR983122 TN983121:TN983122 ADJ983121:ADJ983122 ANF983121:ANF983122 AXB983121:AXB983122 BGX983121:BGX983122 BQT983121:BQT983122 CAP983121:CAP983122 CKL983121:CKL983122 CUH983121:CUH983122 DED983121:DED983122 DNZ983121:DNZ983122 DXV983121:DXV983122 EHR983121:EHR983122 ERN983121:ERN983122 FBJ983121:FBJ983122 FLF983121:FLF983122 FVB983121:FVB983122 GEX983121:GEX983122 GOT983121:GOT983122 GYP983121:GYP983122 HIL983121:HIL983122 HSH983121:HSH983122 ICD983121:ICD983122 ILZ983121:ILZ983122 IVV983121:IVV983122 JFR983121:JFR983122 JPN983121:JPN983122 JZJ983121:JZJ983122 KJF983121:KJF983122 KTB983121:KTB983122 LCX983121:LCX983122 LMT983121:LMT983122 LWP983121:LWP983122 MGL983121:MGL983122 MQH983121:MQH983122 NAD983121:NAD983122 NJZ983121:NJZ983122 NTV983121:NTV983122 ODR983121:ODR983122 ONN983121:ONN983122 OXJ983121:OXJ983122 PHF983121:PHF983122 PRB983121:PRB983122 QAX983121:QAX983122 QKT983121:QKT983122 QUP983121:QUP983122 REL983121:REL983122 ROH983121:ROH983122 RYD983121:RYD983122 SHZ983121:SHZ983122 SRV983121:SRV983122 TBR983121:TBR983122 TLN983121:TLN983122 TVJ983121:TVJ983122 UFF983121:UFF983122 UPB983121:UPB983122 UYX983121:UYX983122 VIT983121:VIT983122 VSP983121:VSP983122 WCL983121:WCL983122 WMH983121:WMH983122 WWD983121:WWD983122 V47 JR47 TN47 ADJ47 ANF47 AXB47 BGX47 BQT47 CAP47 CKL47 CUH47 DED47 DNZ47 DXV47 EHR47 ERN47 FBJ47 FLF47 FVB47 GEX47 GOT47 GYP47 HIL47 HSH47 ICD47 ILZ47 IVV47 JFR47 JPN47 JZJ47 KJF47 KTB47 LCX47 LMT47 LWP47 MGL47 MQH47 NAD47 NJZ47 NTV47 ODR47 ONN47 OXJ47 PHF47 PRB47 QAX47 QKT47 QUP47 REL47 ROH47 RYD47 SHZ47 SRV47 TBR47 TLN47 TVJ47 UFF47 UPB47 UYX47 VIT47 VSP47 WCL47 WMH47 WWD47 V65583 JR65583 TN65583 ADJ65583 ANF65583 AXB65583 BGX65583 BQT65583 CAP65583 CKL65583 CUH65583 DED65583 DNZ65583 DXV65583 EHR65583 ERN65583 FBJ65583 FLF65583 FVB65583 GEX65583 GOT65583 GYP65583 HIL65583 HSH65583 ICD65583 ILZ65583 IVV65583 JFR65583 JPN65583 JZJ65583 KJF65583 KTB65583 LCX65583 LMT65583 LWP65583 MGL65583 MQH65583 NAD65583 NJZ65583 NTV65583 ODR65583 ONN65583 OXJ65583 PHF65583 PRB65583 QAX65583 QKT65583 QUP65583 REL65583 ROH65583 RYD65583 SHZ65583 SRV65583 TBR65583 TLN65583 TVJ65583 UFF65583 UPB65583 UYX65583 VIT65583 VSP65583 WCL65583 WMH65583 WWD65583 V131119 JR131119 TN131119 ADJ131119 ANF131119 AXB131119 BGX131119 BQT131119 CAP131119 CKL131119 CUH131119 DED131119 DNZ131119 DXV131119 EHR131119 ERN131119 FBJ131119 FLF131119 FVB131119 GEX131119 GOT131119 GYP131119 HIL131119 HSH131119 ICD131119 ILZ131119 IVV131119 JFR131119 JPN131119 JZJ131119 KJF131119 KTB131119 LCX131119 LMT131119 LWP131119 MGL131119 MQH131119 NAD131119 NJZ131119 NTV131119 ODR131119 ONN131119 OXJ131119 PHF131119 PRB131119 QAX131119 QKT131119 QUP131119 REL131119 ROH131119 RYD131119 SHZ131119 SRV131119 TBR131119 TLN131119 TVJ131119 UFF131119 UPB131119 UYX131119 VIT131119 VSP131119 WCL131119 WMH131119 WWD131119 V196655 JR196655 TN196655 ADJ196655 ANF196655 AXB196655 BGX196655 BQT196655 CAP196655 CKL196655 CUH196655 DED196655 DNZ196655 DXV196655 EHR196655 ERN196655 FBJ196655 FLF196655 FVB196655 GEX196655 GOT196655 GYP196655 HIL196655 HSH196655 ICD196655 ILZ196655 IVV196655 JFR196655 JPN196655 JZJ196655 KJF196655 KTB196655 LCX196655 LMT196655 LWP196655 MGL196655 MQH196655 NAD196655 NJZ196655 NTV196655 ODR196655 ONN196655 OXJ196655 PHF196655 PRB196655 QAX196655 QKT196655 QUP196655 REL196655 ROH196655 RYD196655 SHZ196655 SRV196655 TBR196655 TLN196655 TVJ196655 UFF196655 UPB196655 UYX196655 VIT196655 VSP196655 WCL196655 WMH196655 WWD196655 V262191 JR262191 TN262191 ADJ262191 ANF262191 AXB262191 BGX262191 BQT262191 CAP262191 CKL262191 CUH262191 DED262191 DNZ262191 DXV262191 EHR262191 ERN262191 FBJ262191 FLF262191 FVB262191 GEX262191 GOT262191 GYP262191 HIL262191 HSH262191 ICD262191 ILZ262191 IVV262191 JFR262191 JPN262191 JZJ262191 KJF262191 KTB262191 LCX262191 LMT262191 LWP262191 MGL262191 MQH262191 NAD262191 NJZ262191 NTV262191 ODR262191 ONN262191 OXJ262191 PHF262191 PRB262191 QAX262191 QKT262191 QUP262191 REL262191 ROH262191 RYD262191 SHZ262191 SRV262191 TBR262191 TLN262191 TVJ262191 UFF262191 UPB262191 UYX262191 VIT262191 VSP262191 WCL262191 WMH262191 WWD262191 V327727 JR327727 TN327727 ADJ327727 ANF327727 AXB327727 BGX327727 BQT327727 CAP327727 CKL327727 CUH327727 DED327727 DNZ327727 DXV327727 EHR327727 ERN327727 FBJ327727 FLF327727 FVB327727 GEX327727 GOT327727 GYP327727 HIL327727 HSH327727 ICD327727 ILZ327727 IVV327727 JFR327727 JPN327727 JZJ327727 KJF327727 KTB327727 LCX327727 LMT327727 LWP327727 MGL327727 MQH327727 NAD327727 NJZ327727 NTV327727 ODR327727 ONN327727 OXJ327727 PHF327727 PRB327727 QAX327727 QKT327727 QUP327727 REL327727 ROH327727 RYD327727 SHZ327727 SRV327727 TBR327727 TLN327727 TVJ327727 UFF327727 UPB327727 UYX327727 VIT327727 VSP327727 WCL327727 WMH327727 WWD327727 V393263 JR393263 TN393263 ADJ393263 ANF393263 AXB393263 BGX393263 BQT393263 CAP393263 CKL393263 CUH393263 DED393263 DNZ393263 DXV393263 EHR393263 ERN393263 FBJ393263 FLF393263 FVB393263 GEX393263 GOT393263 GYP393263 HIL393263 HSH393263 ICD393263 ILZ393263 IVV393263 JFR393263 JPN393263 JZJ393263 KJF393263 KTB393263 LCX393263 LMT393263 LWP393263 MGL393263 MQH393263 NAD393263 NJZ393263 NTV393263 ODR393263 ONN393263 OXJ393263 PHF393263 PRB393263 QAX393263 QKT393263 QUP393263 REL393263 ROH393263 RYD393263 SHZ393263 SRV393263 TBR393263 TLN393263 TVJ393263 UFF393263 UPB393263 UYX393263 VIT393263 VSP393263 WCL393263 WMH393263 WWD393263 V458799 JR458799 TN458799 ADJ458799 ANF458799 AXB458799 BGX458799 BQT458799 CAP458799 CKL458799 CUH458799 DED458799 DNZ458799 DXV458799 EHR458799 ERN458799 FBJ458799 FLF458799 FVB458799 GEX458799 GOT458799 GYP458799 HIL458799 HSH458799 ICD458799 ILZ458799 IVV458799 JFR458799 JPN458799 JZJ458799 KJF458799 KTB458799 LCX458799 LMT458799 LWP458799 MGL458799 MQH458799 NAD458799 NJZ458799 NTV458799 ODR458799 ONN458799 OXJ458799 PHF458799 PRB458799 QAX458799 QKT458799 QUP458799 REL458799 ROH458799 RYD458799 SHZ458799 SRV458799 TBR458799 TLN458799 TVJ458799 UFF458799 UPB458799 UYX458799 VIT458799 VSP458799 WCL458799 WMH458799 WWD458799 V524335 JR524335 TN524335 ADJ524335 ANF524335 AXB524335 BGX524335 BQT524335 CAP524335 CKL524335 CUH524335 DED524335 DNZ524335 DXV524335 EHR524335 ERN524335 FBJ524335 FLF524335 FVB524335 GEX524335 GOT524335 GYP524335 HIL524335 HSH524335 ICD524335 ILZ524335 IVV524335 JFR524335 JPN524335 JZJ524335 KJF524335 KTB524335 LCX524335 LMT524335 LWP524335 MGL524335 MQH524335 NAD524335 NJZ524335 NTV524335 ODR524335 ONN524335 OXJ524335 PHF524335 PRB524335 QAX524335 QKT524335 QUP524335 REL524335 ROH524335 RYD524335 SHZ524335 SRV524335 TBR524335 TLN524335 TVJ524335 UFF524335 UPB524335 UYX524335 VIT524335 VSP524335 WCL524335 WMH524335 WWD524335 V589871 JR589871 TN589871 ADJ589871 ANF589871 AXB589871 BGX589871 BQT589871 CAP589871 CKL589871 CUH589871 DED589871 DNZ589871 DXV589871 EHR589871 ERN589871 FBJ589871 FLF589871 FVB589871 GEX589871 GOT589871 GYP589871 HIL589871 HSH589871 ICD589871 ILZ589871 IVV589871 JFR589871 JPN589871 JZJ589871 KJF589871 KTB589871 LCX589871 LMT589871 LWP589871 MGL589871 MQH589871 NAD589871 NJZ589871 NTV589871 ODR589871 ONN589871 OXJ589871 PHF589871 PRB589871 QAX589871 QKT589871 QUP589871 REL589871 ROH589871 RYD589871 SHZ589871 SRV589871 TBR589871 TLN589871 TVJ589871 UFF589871 UPB589871 UYX589871 VIT589871 VSP589871 WCL589871 WMH589871 WWD589871 V655407 JR655407 TN655407 ADJ655407 ANF655407 AXB655407 BGX655407 BQT655407 CAP655407 CKL655407 CUH655407 DED655407 DNZ655407 DXV655407 EHR655407 ERN655407 FBJ655407 FLF655407 FVB655407 GEX655407 GOT655407 GYP655407 HIL655407 HSH655407 ICD655407 ILZ655407 IVV655407 JFR655407 JPN655407 JZJ655407 KJF655407 KTB655407 LCX655407 LMT655407 LWP655407 MGL655407 MQH655407 NAD655407 NJZ655407 NTV655407 ODR655407 ONN655407 OXJ655407 PHF655407 PRB655407 QAX655407 QKT655407 QUP655407 REL655407 ROH655407 RYD655407 SHZ655407 SRV655407 TBR655407 TLN655407 TVJ655407 UFF655407 UPB655407 UYX655407 VIT655407 VSP655407 WCL655407 WMH655407 WWD655407 V720943 JR720943 TN720943 ADJ720943 ANF720943 AXB720943 BGX720943 BQT720943 CAP720943 CKL720943 CUH720943 DED720943 DNZ720943 DXV720943 EHR720943 ERN720943 FBJ720943 FLF720943 FVB720943 GEX720943 GOT720943 GYP720943 HIL720943 HSH720943 ICD720943 ILZ720943 IVV720943 JFR720943 JPN720943 JZJ720943 KJF720943 KTB720943 LCX720943 LMT720943 LWP720943 MGL720943 MQH720943 NAD720943 NJZ720943 NTV720943 ODR720943 ONN720943 OXJ720943 PHF720943 PRB720943 QAX720943 QKT720943 QUP720943 REL720943 ROH720943 RYD720943 SHZ720943 SRV720943 TBR720943 TLN720943 TVJ720943 UFF720943 UPB720943 UYX720943 VIT720943 VSP720943 WCL720943 WMH720943 WWD720943 V786479 JR786479 TN786479 ADJ786479 ANF786479 AXB786479 BGX786479 BQT786479 CAP786479 CKL786479 CUH786479 DED786479 DNZ786479 DXV786479 EHR786479 ERN786479 FBJ786479 FLF786479 FVB786479 GEX786479 GOT786479 GYP786479 HIL786479 HSH786479 ICD786479 ILZ786479 IVV786479 JFR786479 JPN786479 JZJ786479 KJF786479 KTB786479 LCX786479 LMT786479 LWP786479 MGL786479 MQH786479 NAD786479 NJZ786479 NTV786479 ODR786479 ONN786479 OXJ786479 PHF786479 PRB786479 QAX786479 QKT786479 QUP786479 REL786479 ROH786479 RYD786479 SHZ786479 SRV786479 TBR786479 TLN786479 TVJ786479 UFF786479 UPB786479 UYX786479 VIT786479 VSP786479 WCL786479 WMH786479 WWD786479 V852015 JR852015 TN852015 ADJ852015 ANF852015 AXB852015 BGX852015 BQT852015 CAP852015 CKL852015 CUH852015 DED852015 DNZ852015 DXV852015 EHR852015 ERN852015 FBJ852015 FLF852015 FVB852015 GEX852015 GOT852015 GYP852015 HIL852015 HSH852015 ICD852015 ILZ852015 IVV852015 JFR852015 JPN852015 JZJ852015 KJF852015 KTB852015 LCX852015 LMT852015 LWP852015 MGL852015 MQH852015 NAD852015 NJZ852015 NTV852015 ODR852015 ONN852015 OXJ852015 PHF852015 PRB852015 QAX852015 QKT852015 QUP852015 REL852015 ROH852015 RYD852015 SHZ852015 SRV852015 TBR852015 TLN852015 TVJ852015 UFF852015 UPB852015 UYX852015 VIT852015 VSP852015 WCL852015 WMH852015 WWD852015 V917551 JR917551 TN917551 ADJ917551 ANF917551 AXB917551 BGX917551 BQT917551 CAP917551 CKL917551 CUH917551 DED917551 DNZ917551 DXV917551 EHR917551 ERN917551 FBJ917551 FLF917551 FVB917551 GEX917551 GOT917551 GYP917551 HIL917551 HSH917551 ICD917551 ILZ917551 IVV917551 JFR917551 JPN917551 JZJ917551 KJF917551 KTB917551 LCX917551 LMT917551 LWP917551 MGL917551 MQH917551 NAD917551 NJZ917551 NTV917551 ODR917551 ONN917551 OXJ917551 PHF917551 PRB917551 QAX917551 QKT917551 QUP917551 REL917551 ROH917551 RYD917551 SHZ917551 SRV917551 TBR917551 TLN917551 TVJ917551 UFF917551 UPB917551 UYX917551 VIT917551 VSP917551 WCL917551 WMH917551 WWD917551 V983087 JR983087 TN983087 ADJ983087 ANF983087 AXB983087 BGX983087 BQT983087 CAP983087 CKL983087 CUH983087 DED983087 DNZ983087 DXV983087 EHR983087 ERN983087 FBJ983087 FLF983087 FVB983087 GEX983087 GOT983087 GYP983087 HIL983087 HSH983087 ICD983087 ILZ983087 IVV983087 JFR983087 JPN983087 JZJ983087 KJF983087 KTB983087 LCX983087 LMT983087 LWP983087 MGL983087 MQH983087 NAD983087 NJZ983087 NTV983087 ODR983087 ONN983087 OXJ983087 PHF983087 PRB983087 QAX983087 QKT983087 QUP983087 REL983087 ROH983087 RYD983087 SHZ983087 SRV983087 TBR983087 TLN983087 TVJ983087 UFF983087 UPB983087 UYX983087 VIT983087 VSP983087 WCL983087 WMH983087 WWD983087 X78 JT78 TP78 ADL78 ANH78 AXD78 BGZ78 BQV78 CAR78 CKN78 CUJ78 DEF78 DOB78 DXX78 EHT78 ERP78 FBL78 FLH78 FVD78 GEZ78 GOV78 GYR78 HIN78 HSJ78 ICF78 IMB78 IVX78 JFT78 JPP78 JZL78 KJH78 KTD78 LCZ78 LMV78 LWR78 MGN78 MQJ78 NAF78 NKB78 NTX78 ODT78 ONP78 OXL78 PHH78 PRD78 QAZ78 QKV78 QUR78 REN78 ROJ78 RYF78 SIB78 SRX78 TBT78 TLP78 TVL78 UFH78 UPD78 UYZ78 VIV78 VSR78 WCN78 WMJ78 WWF78 X65614 JT65614 TP65614 ADL65614 ANH65614 AXD65614 BGZ65614 BQV65614 CAR65614 CKN65614 CUJ65614 DEF65614 DOB65614 DXX65614 EHT65614 ERP65614 FBL65614 FLH65614 FVD65614 GEZ65614 GOV65614 GYR65614 HIN65614 HSJ65614 ICF65614 IMB65614 IVX65614 JFT65614 JPP65614 JZL65614 KJH65614 KTD65614 LCZ65614 LMV65614 LWR65614 MGN65614 MQJ65614 NAF65614 NKB65614 NTX65614 ODT65614 ONP65614 OXL65614 PHH65614 PRD65614 QAZ65614 QKV65614 QUR65614 REN65614 ROJ65614 RYF65614 SIB65614 SRX65614 TBT65614 TLP65614 TVL65614 UFH65614 UPD65614 UYZ65614 VIV65614 VSR65614 WCN65614 WMJ65614 WWF65614 X131150 JT131150 TP131150 ADL131150 ANH131150 AXD131150 BGZ131150 BQV131150 CAR131150 CKN131150 CUJ131150 DEF131150 DOB131150 DXX131150 EHT131150 ERP131150 FBL131150 FLH131150 FVD131150 GEZ131150 GOV131150 GYR131150 HIN131150 HSJ131150 ICF131150 IMB131150 IVX131150 JFT131150 JPP131150 JZL131150 KJH131150 KTD131150 LCZ131150 LMV131150 LWR131150 MGN131150 MQJ131150 NAF131150 NKB131150 NTX131150 ODT131150 ONP131150 OXL131150 PHH131150 PRD131150 QAZ131150 QKV131150 QUR131150 REN131150 ROJ131150 RYF131150 SIB131150 SRX131150 TBT131150 TLP131150 TVL131150 UFH131150 UPD131150 UYZ131150 VIV131150 VSR131150 WCN131150 WMJ131150 WWF131150 X196686 JT196686 TP196686 ADL196686 ANH196686 AXD196686 BGZ196686 BQV196686 CAR196686 CKN196686 CUJ196686 DEF196686 DOB196686 DXX196686 EHT196686 ERP196686 FBL196686 FLH196686 FVD196686 GEZ196686 GOV196686 GYR196686 HIN196686 HSJ196686 ICF196686 IMB196686 IVX196686 JFT196686 JPP196686 JZL196686 KJH196686 KTD196686 LCZ196686 LMV196686 LWR196686 MGN196686 MQJ196686 NAF196686 NKB196686 NTX196686 ODT196686 ONP196686 OXL196686 PHH196686 PRD196686 QAZ196686 QKV196686 QUR196686 REN196686 ROJ196686 RYF196686 SIB196686 SRX196686 TBT196686 TLP196686 TVL196686 UFH196686 UPD196686 UYZ196686 VIV196686 VSR196686 WCN196686 WMJ196686 WWF196686 X262222 JT262222 TP262222 ADL262222 ANH262222 AXD262222 BGZ262222 BQV262222 CAR262222 CKN262222 CUJ262222 DEF262222 DOB262222 DXX262222 EHT262222 ERP262222 FBL262222 FLH262222 FVD262222 GEZ262222 GOV262222 GYR262222 HIN262222 HSJ262222 ICF262222 IMB262222 IVX262222 JFT262222 JPP262222 JZL262222 KJH262222 KTD262222 LCZ262222 LMV262222 LWR262222 MGN262222 MQJ262222 NAF262222 NKB262222 NTX262222 ODT262222 ONP262222 OXL262222 PHH262222 PRD262222 QAZ262222 QKV262222 QUR262222 REN262222 ROJ262222 RYF262222 SIB262222 SRX262222 TBT262222 TLP262222 TVL262222 UFH262222 UPD262222 UYZ262222 VIV262222 VSR262222 WCN262222 WMJ262222 WWF262222 X327758 JT327758 TP327758 ADL327758 ANH327758 AXD327758 BGZ327758 BQV327758 CAR327758 CKN327758 CUJ327758 DEF327758 DOB327758 DXX327758 EHT327758 ERP327758 FBL327758 FLH327758 FVD327758 GEZ327758 GOV327758 GYR327758 HIN327758 HSJ327758 ICF327758 IMB327758 IVX327758 JFT327758 JPP327758 JZL327758 KJH327758 KTD327758 LCZ327758 LMV327758 LWR327758 MGN327758 MQJ327758 NAF327758 NKB327758 NTX327758 ODT327758 ONP327758 OXL327758 PHH327758 PRD327758 QAZ327758 QKV327758 QUR327758 REN327758 ROJ327758 RYF327758 SIB327758 SRX327758 TBT327758 TLP327758 TVL327758 UFH327758 UPD327758 UYZ327758 VIV327758 VSR327758 WCN327758 WMJ327758 WWF327758 X393294 JT393294 TP393294 ADL393294 ANH393294 AXD393294 BGZ393294 BQV393294 CAR393294 CKN393294 CUJ393294 DEF393294 DOB393294 DXX393294 EHT393294 ERP393294 FBL393294 FLH393294 FVD393294 GEZ393294 GOV393294 GYR393294 HIN393294 HSJ393294 ICF393294 IMB393294 IVX393294 JFT393294 JPP393294 JZL393294 KJH393294 KTD393294 LCZ393294 LMV393294 LWR393294 MGN393294 MQJ393294 NAF393294 NKB393294 NTX393294 ODT393294 ONP393294 OXL393294 PHH393294 PRD393294 QAZ393294 QKV393294 QUR393294 REN393294 ROJ393294 RYF393294 SIB393294 SRX393294 TBT393294 TLP393294 TVL393294 UFH393294 UPD393294 UYZ393294 VIV393294 VSR393294 WCN393294 WMJ393294 WWF393294 X458830 JT458830 TP458830 ADL458830 ANH458830 AXD458830 BGZ458830 BQV458830 CAR458830 CKN458830 CUJ458830 DEF458830 DOB458830 DXX458830 EHT458830 ERP458830 FBL458830 FLH458830 FVD458830 GEZ458830 GOV458830 GYR458830 HIN458830 HSJ458830 ICF458830 IMB458830 IVX458830 JFT458830 JPP458830 JZL458830 KJH458830 KTD458830 LCZ458830 LMV458830 LWR458830 MGN458830 MQJ458830 NAF458830 NKB458830 NTX458830 ODT458830 ONP458830 OXL458830 PHH458830 PRD458830 QAZ458830 QKV458830 QUR458830 REN458830 ROJ458830 RYF458830 SIB458830 SRX458830 TBT458830 TLP458830 TVL458830 UFH458830 UPD458830 UYZ458830 VIV458830 VSR458830 WCN458830 WMJ458830 WWF458830 X524366 JT524366 TP524366 ADL524366 ANH524366 AXD524366 BGZ524366 BQV524366 CAR524366 CKN524366 CUJ524366 DEF524366 DOB524366 DXX524366 EHT524366 ERP524366 FBL524366 FLH524366 FVD524366 GEZ524366 GOV524366 GYR524366 HIN524366 HSJ524366 ICF524366 IMB524366 IVX524366 JFT524366 JPP524366 JZL524366 KJH524366 KTD524366 LCZ524366 LMV524366 LWR524366 MGN524366 MQJ524366 NAF524366 NKB524366 NTX524366 ODT524366 ONP524366 OXL524366 PHH524366 PRD524366 QAZ524366 QKV524366 QUR524366 REN524366 ROJ524366 RYF524366 SIB524366 SRX524366 TBT524366 TLP524366 TVL524366 UFH524366 UPD524366 UYZ524366 VIV524366 VSR524366 WCN524366 WMJ524366 WWF524366 X589902 JT589902 TP589902 ADL589902 ANH589902 AXD589902 BGZ589902 BQV589902 CAR589902 CKN589902 CUJ589902 DEF589902 DOB589902 DXX589902 EHT589902 ERP589902 FBL589902 FLH589902 FVD589902 GEZ589902 GOV589902 GYR589902 HIN589902 HSJ589902 ICF589902 IMB589902 IVX589902 JFT589902 JPP589902 JZL589902 KJH589902 KTD589902 LCZ589902 LMV589902 LWR589902 MGN589902 MQJ589902 NAF589902 NKB589902 NTX589902 ODT589902 ONP589902 OXL589902 PHH589902 PRD589902 QAZ589902 QKV589902 QUR589902 REN589902 ROJ589902 RYF589902 SIB589902 SRX589902 TBT589902 TLP589902 TVL589902 UFH589902 UPD589902 UYZ589902 VIV589902 VSR589902 WCN589902 WMJ589902 WWF589902 X655438 JT655438 TP655438 ADL655438 ANH655438 AXD655438 BGZ655438 BQV655438 CAR655438 CKN655438 CUJ655438 DEF655438 DOB655438 DXX655438 EHT655438 ERP655438 FBL655438 FLH655438 FVD655438 GEZ655438 GOV655438 GYR655438 HIN655438 HSJ655438 ICF655438 IMB655438 IVX655438 JFT655438 JPP655438 JZL655438 KJH655438 KTD655438 LCZ655438 LMV655438 LWR655438 MGN655438 MQJ655438 NAF655438 NKB655438 NTX655438 ODT655438 ONP655438 OXL655438 PHH655438 PRD655438 QAZ655438 QKV655438 QUR655438 REN655438 ROJ655438 RYF655438 SIB655438 SRX655438 TBT655438 TLP655438 TVL655438 UFH655438 UPD655438 UYZ655438 VIV655438 VSR655438 WCN655438 WMJ655438 WWF655438 X720974 JT720974 TP720974 ADL720974 ANH720974 AXD720974 BGZ720974 BQV720974 CAR720974 CKN720974 CUJ720974 DEF720974 DOB720974 DXX720974 EHT720974 ERP720974 FBL720974 FLH720974 FVD720974 GEZ720974 GOV720974 GYR720974 HIN720974 HSJ720974 ICF720974 IMB720974 IVX720974 JFT720974 JPP720974 JZL720974 KJH720974 KTD720974 LCZ720974 LMV720974 LWR720974 MGN720974 MQJ720974 NAF720974 NKB720974 NTX720974 ODT720974 ONP720974 OXL720974 PHH720974 PRD720974 QAZ720974 QKV720974 QUR720974 REN720974 ROJ720974 RYF720974 SIB720974 SRX720974 TBT720974 TLP720974 TVL720974 UFH720974 UPD720974 UYZ720974 VIV720974 VSR720974 WCN720974 WMJ720974 WWF720974 X786510 JT786510 TP786510 ADL786510 ANH786510 AXD786510 BGZ786510 BQV786510 CAR786510 CKN786510 CUJ786510 DEF786510 DOB786510 DXX786510 EHT786510 ERP786510 FBL786510 FLH786510 FVD786510 GEZ786510 GOV786510 GYR786510 HIN786510 HSJ786510 ICF786510 IMB786510 IVX786510 JFT786510 JPP786510 JZL786510 KJH786510 KTD786510 LCZ786510 LMV786510 LWR786510 MGN786510 MQJ786510 NAF786510 NKB786510 NTX786510 ODT786510 ONP786510 OXL786510 PHH786510 PRD786510 QAZ786510 QKV786510 QUR786510 REN786510 ROJ786510 RYF786510 SIB786510 SRX786510 TBT786510 TLP786510 TVL786510 UFH786510 UPD786510 UYZ786510 VIV786510 VSR786510 WCN786510 WMJ786510 WWF786510 X852046 JT852046 TP852046 ADL852046 ANH852046 AXD852046 BGZ852046 BQV852046 CAR852046 CKN852046 CUJ852046 DEF852046 DOB852046 DXX852046 EHT852046 ERP852046 FBL852046 FLH852046 FVD852046 GEZ852046 GOV852046 GYR852046 HIN852046 HSJ852046 ICF852046 IMB852046 IVX852046 JFT852046 JPP852046 JZL852046 KJH852046 KTD852046 LCZ852046 LMV852046 LWR852046 MGN852046 MQJ852046 NAF852046 NKB852046 NTX852046 ODT852046 ONP852046 OXL852046 PHH852046 PRD852046 QAZ852046 QKV852046 QUR852046 REN852046 ROJ852046 RYF852046 SIB852046 SRX852046 TBT852046 TLP852046 TVL852046 UFH852046 UPD852046 UYZ852046 VIV852046 VSR852046 WCN852046 WMJ852046 WWF852046 X917582 JT917582 TP917582 ADL917582 ANH917582 AXD917582 BGZ917582 BQV917582 CAR917582 CKN917582 CUJ917582 DEF917582 DOB917582 DXX917582 EHT917582 ERP917582 FBL917582 FLH917582 FVD917582 GEZ917582 GOV917582 GYR917582 HIN917582 HSJ917582 ICF917582 IMB917582 IVX917582 JFT917582 JPP917582 JZL917582 KJH917582 KTD917582 LCZ917582 LMV917582 LWR917582 MGN917582 MQJ917582 NAF917582 NKB917582 NTX917582 ODT917582 ONP917582 OXL917582 PHH917582 PRD917582 QAZ917582 QKV917582 QUR917582 REN917582 ROJ917582 RYF917582 SIB917582 SRX917582 TBT917582 TLP917582 TVL917582 UFH917582 UPD917582 UYZ917582 VIV917582 VSR917582 WCN917582 WMJ917582 WWF917582 X983118 JT983118 TP983118 ADL983118 ANH983118 AXD983118 BGZ983118 BQV983118 CAR983118 CKN983118 CUJ983118 DEF983118 DOB983118 DXX983118 EHT983118 ERP983118 FBL983118 FLH983118 FVD983118 GEZ983118 GOV983118 GYR983118 HIN983118 HSJ983118 ICF983118 IMB983118 IVX983118 JFT983118 JPP983118 JZL983118 KJH983118 KTD983118 LCZ983118 LMV983118 LWR983118 MGN983118 MQJ983118 NAF983118 NKB983118 NTX983118 ODT983118 ONP983118 OXL983118 PHH983118 PRD983118 QAZ983118 QKV983118 QUR983118 REN983118 ROJ983118 RYF983118 SIB983118 SRX983118 TBT983118 TLP983118 TVL983118 UFH983118 UPD983118 UYZ983118 VIV983118 VSR983118 WCN983118 WMJ983118 WWF983118 V41 JR41 TN41 ADJ41 ANF41 AXB41 BGX41 BQT41 CAP41 CKL41 CUH41 DED41 DNZ41 DXV41 EHR41 ERN41 FBJ41 FLF41 FVB41 GEX41 GOT41 GYP41 HIL41 HSH41 ICD41 ILZ41 IVV41 JFR41 JPN41 JZJ41 KJF41 KTB41 LCX41 LMT41 LWP41 MGL41 MQH41 NAD41 NJZ41 NTV41 ODR41 ONN41 OXJ41 PHF41 PRB41 QAX41 QKT41 QUP41 REL41 ROH41 RYD41 SHZ41 SRV41 TBR41 TLN41 TVJ41 UFF41 UPB41 UYX41 VIT41 VSP41 WCL41 WMH41 WWD41 V65577 JR65577 TN65577 ADJ65577 ANF65577 AXB65577 BGX65577 BQT65577 CAP65577 CKL65577 CUH65577 DED65577 DNZ65577 DXV65577 EHR65577 ERN65577 FBJ65577 FLF65577 FVB65577 GEX65577 GOT65577 GYP65577 HIL65577 HSH65577 ICD65577 ILZ65577 IVV65577 JFR65577 JPN65577 JZJ65577 KJF65577 KTB65577 LCX65577 LMT65577 LWP65577 MGL65577 MQH65577 NAD65577 NJZ65577 NTV65577 ODR65577 ONN65577 OXJ65577 PHF65577 PRB65577 QAX65577 QKT65577 QUP65577 REL65577 ROH65577 RYD65577 SHZ65577 SRV65577 TBR65577 TLN65577 TVJ65577 UFF65577 UPB65577 UYX65577 VIT65577 VSP65577 WCL65577 WMH65577 WWD65577 V131113 JR131113 TN131113 ADJ131113 ANF131113 AXB131113 BGX131113 BQT131113 CAP131113 CKL131113 CUH131113 DED131113 DNZ131113 DXV131113 EHR131113 ERN131113 FBJ131113 FLF131113 FVB131113 GEX131113 GOT131113 GYP131113 HIL131113 HSH131113 ICD131113 ILZ131113 IVV131113 JFR131113 JPN131113 JZJ131113 KJF131113 KTB131113 LCX131113 LMT131113 LWP131113 MGL131113 MQH131113 NAD131113 NJZ131113 NTV131113 ODR131113 ONN131113 OXJ131113 PHF131113 PRB131113 QAX131113 QKT131113 QUP131113 REL131113 ROH131113 RYD131113 SHZ131113 SRV131113 TBR131113 TLN131113 TVJ131113 UFF131113 UPB131113 UYX131113 VIT131113 VSP131113 WCL131113 WMH131113 WWD131113 V196649 JR196649 TN196649 ADJ196649 ANF196649 AXB196649 BGX196649 BQT196649 CAP196649 CKL196649 CUH196649 DED196649 DNZ196649 DXV196649 EHR196649 ERN196649 FBJ196649 FLF196649 FVB196649 GEX196649 GOT196649 GYP196649 HIL196649 HSH196649 ICD196649 ILZ196649 IVV196649 JFR196649 JPN196649 JZJ196649 KJF196649 KTB196649 LCX196649 LMT196649 LWP196649 MGL196649 MQH196649 NAD196649 NJZ196649 NTV196649 ODR196649 ONN196649 OXJ196649 PHF196649 PRB196649 QAX196649 QKT196649 QUP196649 REL196649 ROH196649 RYD196649 SHZ196649 SRV196649 TBR196649 TLN196649 TVJ196649 UFF196649 UPB196649 UYX196649 VIT196649 VSP196649 WCL196649 WMH196649 WWD196649 V262185 JR262185 TN262185 ADJ262185 ANF262185 AXB262185 BGX262185 BQT262185 CAP262185 CKL262185 CUH262185 DED262185 DNZ262185 DXV262185 EHR262185 ERN262185 FBJ262185 FLF262185 FVB262185 GEX262185 GOT262185 GYP262185 HIL262185 HSH262185 ICD262185 ILZ262185 IVV262185 JFR262185 JPN262185 JZJ262185 KJF262185 KTB262185 LCX262185 LMT262185 LWP262185 MGL262185 MQH262185 NAD262185 NJZ262185 NTV262185 ODR262185 ONN262185 OXJ262185 PHF262185 PRB262185 QAX262185 QKT262185 QUP262185 REL262185 ROH262185 RYD262185 SHZ262185 SRV262185 TBR262185 TLN262185 TVJ262185 UFF262185 UPB262185 UYX262185 VIT262185 VSP262185 WCL262185 WMH262185 WWD262185 V327721 JR327721 TN327721 ADJ327721 ANF327721 AXB327721 BGX327721 BQT327721 CAP327721 CKL327721 CUH327721 DED327721 DNZ327721 DXV327721 EHR327721 ERN327721 FBJ327721 FLF327721 FVB327721 GEX327721 GOT327721 GYP327721 HIL327721 HSH327721 ICD327721 ILZ327721 IVV327721 JFR327721 JPN327721 JZJ327721 KJF327721 KTB327721 LCX327721 LMT327721 LWP327721 MGL327721 MQH327721 NAD327721 NJZ327721 NTV327721 ODR327721 ONN327721 OXJ327721 PHF327721 PRB327721 QAX327721 QKT327721 QUP327721 REL327721 ROH327721 RYD327721 SHZ327721 SRV327721 TBR327721 TLN327721 TVJ327721 UFF327721 UPB327721 UYX327721 VIT327721 VSP327721 WCL327721 WMH327721 WWD327721 V393257 JR393257 TN393257 ADJ393257 ANF393257 AXB393257 BGX393257 BQT393257 CAP393257 CKL393257 CUH393257 DED393257 DNZ393257 DXV393257 EHR393257 ERN393257 FBJ393257 FLF393257 FVB393257 GEX393257 GOT393257 GYP393257 HIL393257 HSH393257 ICD393257 ILZ393257 IVV393257 JFR393257 JPN393257 JZJ393257 KJF393257 KTB393257 LCX393257 LMT393257 LWP393257 MGL393257 MQH393257 NAD393257 NJZ393257 NTV393257 ODR393257 ONN393257 OXJ393257 PHF393257 PRB393257 QAX393257 QKT393257 QUP393257 REL393257 ROH393257 RYD393257 SHZ393257 SRV393257 TBR393257 TLN393257 TVJ393257 UFF393257 UPB393257 UYX393257 VIT393257 VSP393257 WCL393257 WMH393257 WWD393257 V458793 JR458793 TN458793 ADJ458793 ANF458793 AXB458793 BGX458793 BQT458793 CAP458793 CKL458793 CUH458793 DED458793 DNZ458793 DXV458793 EHR458793 ERN458793 FBJ458793 FLF458793 FVB458793 GEX458793 GOT458793 GYP458793 HIL458793 HSH458793 ICD458793 ILZ458793 IVV458793 JFR458793 JPN458793 JZJ458793 KJF458793 KTB458793 LCX458793 LMT458793 LWP458793 MGL458793 MQH458793 NAD458793 NJZ458793 NTV458793 ODR458793 ONN458793 OXJ458793 PHF458793 PRB458793 QAX458793 QKT458793 QUP458793 REL458793 ROH458793 RYD458793 SHZ458793 SRV458793 TBR458793 TLN458793 TVJ458793 UFF458793 UPB458793 UYX458793 VIT458793 VSP458793 WCL458793 WMH458793 WWD458793 V524329 JR524329 TN524329 ADJ524329 ANF524329 AXB524329 BGX524329 BQT524329 CAP524329 CKL524329 CUH524329 DED524329 DNZ524329 DXV524329 EHR524329 ERN524329 FBJ524329 FLF524329 FVB524329 GEX524329 GOT524329 GYP524329 HIL524329 HSH524329 ICD524329 ILZ524329 IVV524329 JFR524329 JPN524329 JZJ524329 KJF524329 KTB524329 LCX524329 LMT524329 LWP524329 MGL524329 MQH524329 NAD524329 NJZ524329 NTV524329 ODR524329 ONN524329 OXJ524329 PHF524329 PRB524329 QAX524329 QKT524329 QUP524329 REL524329 ROH524329 RYD524329 SHZ524329 SRV524329 TBR524329 TLN524329 TVJ524329 UFF524329 UPB524329 UYX524329 VIT524329 VSP524329 WCL524329 WMH524329 WWD524329 V589865 JR589865 TN589865 ADJ589865 ANF589865 AXB589865 BGX589865 BQT589865 CAP589865 CKL589865 CUH589865 DED589865 DNZ589865 DXV589865 EHR589865 ERN589865 FBJ589865 FLF589865 FVB589865 GEX589865 GOT589865 GYP589865 HIL589865 HSH589865 ICD589865 ILZ589865 IVV589865 JFR589865 JPN589865 JZJ589865 KJF589865 KTB589865 LCX589865 LMT589865 LWP589865 MGL589865 MQH589865 NAD589865 NJZ589865 NTV589865 ODR589865 ONN589865 OXJ589865 PHF589865 PRB589865 QAX589865 QKT589865 QUP589865 REL589865 ROH589865 RYD589865 SHZ589865 SRV589865 TBR589865 TLN589865 TVJ589865 UFF589865 UPB589865 UYX589865 VIT589865 VSP589865 WCL589865 WMH589865 WWD589865 V655401 JR655401 TN655401 ADJ655401 ANF655401 AXB655401 BGX655401 BQT655401 CAP655401 CKL655401 CUH655401 DED655401 DNZ655401 DXV655401 EHR655401 ERN655401 FBJ655401 FLF655401 FVB655401 GEX655401 GOT655401 GYP655401 HIL655401 HSH655401 ICD655401 ILZ655401 IVV655401 JFR655401 JPN655401 JZJ655401 KJF655401 KTB655401 LCX655401 LMT655401 LWP655401 MGL655401 MQH655401 NAD655401 NJZ655401 NTV655401 ODR655401 ONN655401 OXJ655401 PHF655401 PRB655401 QAX655401 QKT655401 QUP655401 REL655401 ROH655401 RYD655401 SHZ655401 SRV655401 TBR655401 TLN655401 TVJ655401 UFF655401 UPB655401 UYX655401 VIT655401 VSP655401 WCL655401 WMH655401 WWD655401 V720937 JR720937 TN720937 ADJ720937 ANF720937 AXB720937 BGX720937 BQT720937 CAP720937 CKL720937 CUH720937 DED720937 DNZ720937 DXV720937 EHR720937 ERN720937 FBJ720937 FLF720937 FVB720937 GEX720937 GOT720937 GYP720937 HIL720937 HSH720937 ICD720937 ILZ720937 IVV720937 JFR720937 JPN720937 JZJ720937 KJF720937 KTB720937 LCX720937 LMT720937 LWP720937 MGL720937 MQH720937 NAD720937 NJZ720937 NTV720937 ODR720937 ONN720937 OXJ720937 PHF720937 PRB720937 QAX720937 QKT720937 QUP720937 REL720937 ROH720937 RYD720937 SHZ720937 SRV720937 TBR720937 TLN720937 TVJ720937 UFF720937 UPB720937 UYX720937 VIT720937 VSP720937 WCL720937 WMH720937 WWD720937 V786473 JR786473 TN786473 ADJ786473 ANF786473 AXB786473 BGX786473 BQT786473 CAP786473 CKL786473 CUH786473 DED786473 DNZ786473 DXV786473 EHR786473 ERN786473 FBJ786473 FLF786473 FVB786473 GEX786473 GOT786473 GYP786473 HIL786473 HSH786473 ICD786473 ILZ786473 IVV786473 JFR786473 JPN786473 JZJ786473 KJF786473 KTB786473 LCX786473 LMT786473 LWP786473 MGL786473 MQH786473 NAD786473 NJZ786473 NTV786473 ODR786473 ONN786473 OXJ786473 PHF786473 PRB786473 QAX786473 QKT786473 QUP786473 REL786473 ROH786473 RYD786473 SHZ786473 SRV786473 TBR786473 TLN786473 TVJ786473 UFF786473 UPB786473 UYX786473 VIT786473 VSP786473 WCL786473 WMH786473 WWD786473 V852009 JR852009 TN852009 ADJ852009 ANF852009 AXB852009 BGX852009 BQT852009 CAP852009 CKL852009 CUH852009 DED852009 DNZ852009 DXV852009 EHR852009 ERN852009 FBJ852009 FLF852009 FVB852009 GEX852009 GOT852009 GYP852009 HIL852009 HSH852009 ICD852009 ILZ852009 IVV852009 JFR852009 JPN852009 JZJ852009 KJF852009 KTB852009 LCX852009 LMT852009 LWP852009 MGL852009 MQH852009 NAD852009 NJZ852009 NTV852009 ODR852009 ONN852009 OXJ852009 PHF852009 PRB852009 QAX852009 QKT852009 QUP852009 REL852009 ROH852009 RYD852009 SHZ852009 SRV852009 TBR852009 TLN852009 TVJ852009 UFF852009 UPB852009 UYX852009 VIT852009 VSP852009 WCL852009 WMH852009 WWD852009 V917545 JR917545 TN917545 ADJ917545 ANF917545 AXB917545 BGX917545 BQT917545 CAP917545 CKL917545 CUH917545 DED917545 DNZ917545 DXV917545 EHR917545 ERN917545 FBJ917545 FLF917545 FVB917545 GEX917545 GOT917545 GYP917545 HIL917545 HSH917545 ICD917545 ILZ917545 IVV917545 JFR917545 JPN917545 JZJ917545 KJF917545 KTB917545 LCX917545 LMT917545 LWP917545 MGL917545 MQH917545 NAD917545 NJZ917545 NTV917545 ODR917545 ONN917545 OXJ917545 PHF917545 PRB917545 QAX917545 QKT917545 QUP917545 REL917545 ROH917545 RYD917545 SHZ917545 SRV917545 TBR917545 TLN917545 TVJ917545 UFF917545 UPB917545 UYX917545 VIT917545 VSP917545 WCL917545 WMH917545 WWD917545 V983081 JR983081 TN983081 ADJ983081 ANF983081 AXB983081 BGX983081 BQT983081 CAP983081 CKL983081 CUH983081 DED983081 DNZ983081 DXV983081 EHR983081 ERN983081 FBJ983081 FLF983081 FVB983081 GEX983081 GOT983081 GYP983081 HIL983081 HSH983081 ICD983081 ILZ983081 IVV983081 JFR983081 JPN983081 JZJ983081 KJF983081 KTB983081 LCX983081 LMT983081 LWP983081 MGL983081 MQH983081 NAD983081 NJZ983081 NTV983081 ODR983081 ONN983081 OXJ983081 PHF983081 PRB983081 QAX983081 QKT983081 QUP983081 REL983081 ROH983081 RYD983081 SHZ983081 SRV983081 TBR983081 TLN983081 TVJ983081 UFF983081 UPB983081 UYX983081 VIT983081 VSP983081 WCL983081 WMH983081 WWD983081 V44 JR44 TN44 ADJ44 ANF44 AXB44 BGX44 BQT44 CAP44 CKL44 CUH44 DED44 DNZ44 DXV44 EHR44 ERN44 FBJ44 FLF44 FVB44 GEX44 GOT44 GYP44 HIL44 HSH44 ICD44 ILZ44 IVV44 JFR44 JPN44 JZJ44 KJF44 KTB44 LCX44 LMT44 LWP44 MGL44 MQH44 NAD44 NJZ44 NTV44 ODR44 ONN44 OXJ44 PHF44 PRB44 QAX44 QKT44 QUP44 REL44 ROH44 RYD44 SHZ44 SRV44 TBR44 TLN44 TVJ44 UFF44 UPB44 UYX44 VIT44 VSP44 WCL44 WMH44 WWD44 V65580 JR65580 TN65580 ADJ65580 ANF65580 AXB65580 BGX65580 BQT65580 CAP65580 CKL65580 CUH65580 DED65580 DNZ65580 DXV65580 EHR65580 ERN65580 FBJ65580 FLF65580 FVB65580 GEX65580 GOT65580 GYP65580 HIL65580 HSH65580 ICD65580 ILZ65580 IVV65580 JFR65580 JPN65580 JZJ65580 KJF65580 KTB65580 LCX65580 LMT65580 LWP65580 MGL65580 MQH65580 NAD65580 NJZ65580 NTV65580 ODR65580 ONN65580 OXJ65580 PHF65580 PRB65580 QAX65580 QKT65580 QUP65580 REL65580 ROH65580 RYD65580 SHZ65580 SRV65580 TBR65580 TLN65580 TVJ65580 UFF65580 UPB65580 UYX65580 VIT65580 VSP65580 WCL65580 WMH65580 WWD65580 V131116 JR131116 TN131116 ADJ131116 ANF131116 AXB131116 BGX131116 BQT131116 CAP131116 CKL131116 CUH131116 DED131116 DNZ131116 DXV131116 EHR131116 ERN131116 FBJ131116 FLF131116 FVB131116 GEX131116 GOT131116 GYP131116 HIL131116 HSH131116 ICD131116 ILZ131116 IVV131116 JFR131116 JPN131116 JZJ131116 KJF131116 KTB131116 LCX131116 LMT131116 LWP131116 MGL131116 MQH131116 NAD131116 NJZ131116 NTV131116 ODR131116 ONN131116 OXJ131116 PHF131116 PRB131116 QAX131116 QKT131116 QUP131116 REL131116 ROH131116 RYD131116 SHZ131116 SRV131116 TBR131116 TLN131116 TVJ131116 UFF131116 UPB131116 UYX131116 VIT131116 VSP131116 WCL131116 WMH131116 WWD131116 V196652 JR196652 TN196652 ADJ196652 ANF196652 AXB196652 BGX196652 BQT196652 CAP196652 CKL196652 CUH196652 DED196652 DNZ196652 DXV196652 EHR196652 ERN196652 FBJ196652 FLF196652 FVB196652 GEX196652 GOT196652 GYP196652 HIL196652 HSH196652 ICD196652 ILZ196652 IVV196652 JFR196652 JPN196652 JZJ196652 KJF196652 KTB196652 LCX196652 LMT196652 LWP196652 MGL196652 MQH196652 NAD196652 NJZ196652 NTV196652 ODR196652 ONN196652 OXJ196652 PHF196652 PRB196652 QAX196652 QKT196652 QUP196652 REL196652 ROH196652 RYD196652 SHZ196652 SRV196652 TBR196652 TLN196652 TVJ196652 UFF196652 UPB196652 UYX196652 VIT196652 VSP196652 WCL196652 WMH196652 WWD196652 V262188 JR262188 TN262188 ADJ262188 ANF262188 AXB262188 BGX262188 BQT262188 CAP262188 CKL262188 CUH262188 DED262188 DNZ262188 DXV262188 EHR262188 ERN262188 FBJ262188 FLF262188 FVB262188 GEX262188 GOT262188 GYP262188 HIL262188 HSH262188 ICD262188 ILZ262188 IVV262188 JFR262188 JPN262188 JZJ262188 KJF262188 KTB262188 LCX262188 LMT262188 LWP262188 MGL262188 MQH262188 NAD262188 NJZ262188 NTV262188 ODR262188 ONN262188 OXJ262188 PHF262188 PRB262188 QAX262188 QKT262188 QUP262188 REL262188 ROH262188 RYD262188 SHZ262188 SRV262188 TBR262188 TLN262188 TVJ262188 UFF262188 UPB262188 UYX262188 VIT262188 VSP262188 WCL262188 WMH262188 WWD262188 V327724 JR327724 TN327724 ADJ327724 ANF327724 AXB327724 BGX327724 BQT327724 CAP327724 CKL327724 CUH327724 DED327724 DNZ327724 DXV327724 EHR327724 ERN327724 FBJ327724 FLF327724 FVB327724 GEX327724 GOT327724 GYP327724 HIL327724 HSH327724 ICD327724 ILZ327724 IVV327724 JFR327724 JPN327724 JZJ327724 KJF327724 KTB327724 LCX327724 LMT327724 LWP327724 MGL327724 MQH327724 NAD327724 NJZ327724 NTV327724 ODR327724 ONN327724 OXJ327724 PHF327724 PRB327724 QAX327724 QKT327724 QUP327724 REL327724 ROH327724 RYD327724 SHZ327724 SRV327724 TBR327724 TLN327724 TVJ327724 UFF327724 UPB327724 UYX327724 VIT327724 VSP327724 WCL327724 WMH327724 WWD327724 V393260 JR393260 TN393260 ADJ393260 ANF393260 AXB393260 BGX393260 BQT393260 CAP393260 CKL393260 CUH393260 DED393260 DNZ393260 DXV393260 EHR393260 ERN393260 FBJ393260 FLF393260 FVB393260 GEX393260 GOT393260 GYP393260 HIL393260 HSH393260 ICD393260 ILZ393260 IVV393260 JFR393260 JPN393260 JZJ393260 KJF393260 KTB393260 LCX393260 LMT393260 LWP393260 MGL393260 MQH393260 NAD393260 NJZ393260 NTV393260 ODR393260 ONN393260 OXJ393260 PHF393260 PRB393260 QAX393260 QKT393260 QUP393260 REL393260 ROH393260 RYD393260 SHZ393260 SRV393260 TBR393260 TLN393260 TVJ393260 UFF393260 UPB393260 UYX393260 VIT393260 VSP393260 WCL393260 WMH393260 WWD393260 V458796 JR458796 TN458796 ADJ458796 ANF458796 AXB458796 BGX458796 BQT458796 CAP458796 CKL458796 CUH458796 DED458796 DNZ458796 DXV458796 EHR458796 ERN458796 FBJ458796 FLF458796 FVB458796 GEX458796 GOT458796 GYP458796 HIL458796 HSH458796 ICD458796 ILZ458796 IVV458796 JFR458796 JPN458796 JZJ458796 KJF458796 KTB458796 LCX458796 LMT458796 LWP458796 MGL458796 MQH458796 NAD458796 NJZ458796 NTV458796 ODR458796 ONN458796 OXJ458796 PHF458796 PRB458796 QAX458796 QKT458796 QUP458796 REL458796 ROH458796 RYD458796 SHZ458796 SRV458796 TBR458796 TLN458796 TVJ458796 UFF458796 UPB458796 UYX458796 VIT458796 VSP458796 WCL458796 WMH458796 WWD458796 V524332 JR524332 TN524332 ADJ524332 ANF524332 AXB524332 BGX524332 BQT524332 CAP524332 CKL524332 CUH524332 DED524332 DNZ524332 DXV524332 EHR524332 ERN524332 FBJ524332 FLF524332 FVB524332 GEX524332 GOT524332 GYP524332 HIL524332 HSH524332 ICD524332 ILZ524332 IVV524332 JFR524332 JPN524332 JZJ524332 KJF524332 KTB524332 LCX524332 LMT524332 LWP524332 MGL524332 MQH524332 NAD524332 NJZ524332 NTV524332 ODR524332 ONN524332 OXJ524332 PHF524332 PRB524332 QAX524332 QKT524332 QUP524332 REL524332 ROH524332 RYD524332 SHZ524332 SRV524332 TBR524332 TLN524332 TVJ524332 UFF524332 UPB524332 UYX524332 VIT524332 VSP524332 WCL524332 WMH524332 WWD524332 V589868 JR589868 TN589868 ADJ589868 ANF589868 AXB589868 BGX589868 BQT589868 CAP589868 CKL589868 CUH589868 DED589868 DNZ589868 DXV589868 EHR589868 ERN589868 FBJ589868 FLF589868 FVB589868 GEX589868 GOT589868 GYP589868 HIL589868 HSH589868 ICD589868 ILZ589868 IVV589868 JFR589868 JPN589868 JZJ589868 KJF589868 KTB589868 LCX589868 LMT589868 LWP589868 MGL589868 MQH589868 NAD589868 NJZ589868 NTV589868 ODR589868 ONN589868 OXJ589868 PHF589868 PRB589868 QAX589868 QKT589868 QUP589868 REL589868 ROH589868 RYD589868 SHZ589868 SRV589868 TBR589868 TLN589868 TVJ589868 UFF589868 UPB589868 UYX589868 VIT589868 VSP589868 WCL589868 WMH589868 WWD589868 V655404 JR655404 TN655404 ADJ655404 ANF655404 AXB655404 BGX655404 BQT655404 CAP655404 CKL655404 CUH655404 DED655404 DNZ655404 DXV655404 EHR655404 ERN655404 FBJ655404 FLF655404 FVB655404 GEX655404 GOT655404 GYP655404 HIL655404 HSH655404 ICD655404 ILZ655404 IVV655404 JFR655404 JPN655404 JZJ655404 KJF655404 KTB655404 LCX655404 LMT655404 LWP655404 MGL655404 MQH655404 NAD655404 NJZ655404 NTV655404 ODR655404 ONN655404 OXJ655404 PHF655404 PRB655404 QAX655404 QKT655404 QUP655404 REL655404 ROH655404 RYD655404 SHZ655404 SRV655404 TBR655404 TLN655404 TVJ655404 UFF655404 UPB655404 UYX655404 VIT655404 VSP655404 WCL655404 WMH655404 WWD655404 V720940 JR720940 TN720940 ADJ720940 ANF720940 AXB720940 BGX720940 BQT720940 CAP720940 CKL720940 CUH720940 DED720940 DNZ720940 DXV720940 EHR720940 ERN720940 FBJ720940 FLF720940 FVB720940 GEX720940 GOT720940 GYP720940 HIL720940 HSH720940 ICD720940 ILZ720940 IVV720940 JFR720940 JPN720940 JZJ720940 KJF720940 KTB720940 LCX720940 LMT720940 LWP720940 MGL720940 MQH720940 NAD720940 NJZ720940 NTV720940 ODR720940 ONN720940 OXJ720940 PHF720940 PRB720940 QAX720940 QKT720940 QUP720940 REL720940 ROH720940 RYD720940 SHZ720940 SRV720940 TBR720940 TLN720940 TVJ720940 UFF720940 UPB720940 UYX720940 VIT720940 VSP720940 WCL720940 WMH720940 WWD720940 V786476 JR786476 TN786476 ADJ786476 ANF786476 AXB786476 BGX786476 BQT786476 CAP786476 CKL786476 CUH786476 DED786476 DNZ786476 DXV786476 EHR786476 ERN786476 FBJ786476 FLF786476 FVB786476 GEX786476 GOT786476 GYP786476 HIL786476 HSH786476 ICD786476 ILZ786476 IVV786476 JFR786476 JPN786476 JZJ786476 KJF786476 KTB786476 LCX786476 LMT786476 LWP786476 MGL786476 MQH786476 NAD786476 NJZ786476 NTV786476 ODR786476 ONN786476 OXJ786476 PHF786476 PRB786476 QAX786476 QKT786476 QUP786476 REL786476 ROH786476 RYD786476 SHZ786476 SRV786476 TBR786476 TLN786476 TVJ786476 UFF786476 UPB786476 UYX786476 VIT786476 VSP786476 WCL786476 WMH786476 WWD786476 V852012 JR852012 TN852012 ADJ852012 ANF852012 AXB852012 BGX852012 BQT852012 CAP852012 CKL852012 CUH852012 DED852012 DNZ852012 DXV852012 EHR852012 ERN852012 FBJ852012 FLF852012 FVB852012 GEX852012 GOT852012 GYP852012 HIL852012 HSH852012 ICD852012 ILZ852012 IVV852012 JFR852012 JPN852012 JZJ852012 KJF852012 KTB852012 LCX852012 LMT852012 LWP852012 MGL852012 MQH852012 NAD852012 NJZ852012 NTV852012 ODR852012 ONN852012 OXJ852012 PHF852012 PRB852012 QAX852012 QKT852012 QUP852012 REL852012 ROH852012 RYD852012 SHZ852012 SRV852012 TBR852012 TLN852012 TVJ852012 UFF852012 UPB852012 UYX852012 VIT852012 VSP852012 WCL852012 WMH852012 WWD852012 V917548 JR917548 TN917548 ADJ917548 ANF917548 AXB917548 BGX917548 BQT917548 CAP917548 CKL917548 CUH917548 DED917548 DNZ917548 DXV917548 EHR917548 ERN917548 FBJ917548 FLF917548 FVB917548 GEX917548 GOT917548 GYP917548 HIL917548 HSH917548 ICD917548 ILZ917548 IVV917548 JFR917548 JPN917548 JZJ917548 KJF917548 KTB917548 LCX917548 LMT917548 LWP917548 MGL917548 MQH917548 NAD917548 NJZ917548 NTV917548 ODR917548 ONN917548 OXJ917548 PHF917548 PRB917548 QAX917548 QKT917548 QUP917548 REL917548 ROH917548 RYD917548 SHZ917548 SRV917548 TBR917548 TLN917548 TVJ917548 UFF917548 UPB917548 UYX917548 VIT917548 VSP917548 WCL917548 WMH917548 WWD917548 V983084 JR983084 TN983084 ADJ983084 ANF983084 AXB983084 BGX983084 BQT983084 CAP983084 CKL983084 CUH983084 DED983084 DNZ983084 DXV983084 EHR983084 ERN983084 FBJ983084 FLF983084 FVB983084 GEX983084 GOT983084 GYP983084 HIL983084 HSH983084 ICD983084 ILZ983084 IVV983084 JFR983084 JPN983084 JZJ983084 KJF983084 KTB983084 LCX983084 LMT983084 LWP983084 MGL983084 MQH983084 NAD983084 NJZ983084 NTV983084 ODR983084 ONN983084 OXJ983084 PHF983084 PRB983084 QAX983084 QKT983084 QUP983084 REL983084 ROH983084 RYD983084 SHZ983084 SRV983084 TBR983084 TLN983084 TVJ983084 UFF983084 UPB983084 UYX983084 VIT983084 VSP983084 WCL983084 WMH983084 WWD983084 X44 JT44 TP44 ADL44 ANH44 AXD44 BGZ44 BQV44 CAR44 CKN44 CUJ44 DEF44 DOB44 DXX44 EHT44 ERP44 FBL44 FLH44 FVD44 GEZ44 GOV44 GYR44 HIN44 HSJ44 ICF44 IMB44 IVX44 JFT44 JPP44 JZL44 KJH44 KTD44 LCZ44 LMV44 LWR44 MGN44 MQJ44 NAF44 NKB44 NTX44 ODT44 ONP44 OXL44 PHH44 PRD44 QAZ44 QKV44 QUR44 REN44 ROJ44 RYF44 SIB44 SRX44 TBT44 TLP44 TVL44 UFH44 UPD44 UYZ44 VIV44 VSR44 WCN44 WMJ44 WWF44 X65580 JT65580 TP65580 ADL65580 ANH65580 AXD65580 BGZ65580 BQV65580 CAR65580 CKN65580 CUJ65580 DEF65580 DOB65580 DXX65580 EHT65580 ERP65580 FBL65580 FLH65580 FVD65580 GEZ65580 GOV65580 GYR65580 HIN65580 HSJ65580 ICF65580 IMB65580 IVX65580 JFT65580 JPP65580 JZL65580 KJH65580 KTD65580 LCZ65580 LMV65580 LWR65580 MGN65580 MQJ65580 NAF65580 NKB65580 NTX65580 ODT65580 ONP65580 OXL65580 PHH65580 PRD65580 QAZ65580 QKV65580 QUR65580 REN65580 ROJ65580 RYF65580 SIB65580 SRX65580 TBT65580 TLP65580 TVL65580 UFH65580 UPD65580 UYZ65580 VIV65580 VSR65580 WCN65580 WMJ65580 WWF65580 X131116 JT131116 TP131116 ADL131116 ANH131116 AXD131116 BGZ131116 BQV131116 CAR131116 CKN131116 CUJ131116 DEF131116 DOB131116 DXX131116 EHT131116 ERP131116 FBL131116 FLH131116 FVD131116 GEZ131116 GOV131116 GYR131116 HIN131116 HSJ131116 ICF131116 IMB131116 IVX131116 JFT131116 JPP131116 JZL131116 KJH131116 KTD131116 LCZ131116 LMV131116 LWR131116 MGN131116 MQJ131116 NAF131116 NKB131116 NTX131116 ODT131116 ONP131116 OXL131116 PHH131116 PRD131116 QAZ131116 QKV131116 QUR131116 REN131116 ROJ131116 RYF131116 SIB131116 SRX131116 TBT131116 TLP131116 TVL131116 UFH131116 UPD131116 UYZ131116 VIV131116 VSR131116 WCN131116 WMJ131116 WWF131116 X196652 JT196652 TP196652 ADL196652 ANH196652 AXD196652 BGZ196652 BQV196652 CAR196652 CKN196652 CUJ196652 DEF196652 DOB196652 DXX196652 EHT196652 ERP196652 FBL196652 FLH196652 FVD196652 GEZ196652 GOV196652 GYR196652 HIN196652 HSJ196652 ICF196652 IMB196652 IVX196652 JFT196652 JPP196652 JZL196652 KJH196652 KTD196652 LCZ196652 LMV196652 LWR196652 MGN196652 MQJ196652 NAF196652 NKB196652 NTX196652 ODT196652 ONP196652 OXL196652 PHH196652 PRD196652 QAZ196652 QKV196652 QUR196652 REN196652 ROJ196652 RYF196652 SIB196652 SRX196652 TBT196652 TLP196652 TVL196652 UFH196652 UPD196652 UYZ196652 VIV196652 VSR196652 WCN196652 WMJ196652 WWF196652 X262188 JT262188 TP262188 ADL262188 ANH262188 AXD262188 BGZ262188 BQV262188 CAR262188 CKN262188 CUJ262188 DEF262188 DOB262188 DXX262188 EHT262188 ERP262188 FBL262188 FLH262188 FVD262188 GEZ262188 GOV262188 GYR262188 HIN262188 HSJ262188 ICF262188 IMB262188 IVX262188 JFT262188 JPP262188 JZL262188 KJH262188 KTD262188 LCZ262188 LMV262188 LWR262188 MGN262188 MQJ262188 NAF262188 NKB262188 NTX262188 ODT262188 ONP262188 OXL262188 PHH262188 PRD262188 QAZ262188 QKV262188 QUR262188 REN262188 ROJ262188 RYF262188 SIB262188 SRX262188 TBT262188 TLP262188 TVL262188 UFH262188 UPD262188 UYZ262188 VIV262188 VSR262188 WCN262188 WMJ262188 WWF262188 X327724 JT327724 TP327724 ADL327724 ANH327724 AXD327724 BGZ327724 BQV327724 CAR327724 CKN327724 CUJ327724 DEF327724 DOB327724 DXX327724 EHT327724 ERP327724 FBL327724 FLH327724 FVD327724 GEZ327724 GOV327724 GYR327724 HIN327724 HSJ327724 ICF327724 IMB327724 IVX327724 JFT327724 JPP327724 JZL327724 KJH327724 KTD327724 LCZ327724 LMV327724 LWR327724 MGN327724 MQJ327724 NAF327724 NKB327724 NTX327724 ODT327724 ONP327724 OXL327724 PHH327724 PRD327724 QAZ327724 QKV327724 QUR327724 REN327724 ROJ327724 RYF327724 SIB327724 SRX327724 TBT327724 TLP327724 TVL327724 UFH327724 UPD327724 UYZ327724 VIV327724 VSR327724 WCN327724 WMJ327724 WWF327724 X393260 JT393260 TP393260 ADL393260 ANH393260 AXD393260 BGZ393260 BQV393260 CAR393260 CKN393260 CUJ393260 DEF393260 DOB393260 DXX393260 EHT393260 ERP393260 FBL393260 FLH393260 FVD393260 GEZ393260 GOV393260 GYR393260 HIN393260 HSJ393260 ICF393260 IMB393260 IVX393260 JFT393260 JPP393260 JZL393260 KJH393260 KTD393260 LCZ393260 LMV393260 LWR393260 MGN393260 MQJ393260 NAF393260 NKB393260 NTX393260 ODT393260 ONP393260 OXL393260 PHH393260 PRD393260 QAZ393260 QKV393260 QUR393260 REN393260 ROJ393260 RYF393260 SIB393260 SRX393260 TBT393260 TLP393260 TVL393260 UFH393260 UPD393260 UYZ393260 VIV393260 VSR393260 WCN393260 WMJ393260 WWF393260 X458796 JT458796 TP458796 ADL458796 ANH458796 AXD458796 BGZ458796 BQV458796 CAR458796 CKN458796 CUJ458796 DEF458796 DOB458796 DXX458796 EHT458796 ERP458796 FBL458796 FLH458796 FVD458796 GEZ458796 GOV458796 GYR458796 HIN458796 HSJ458796 ICF458796 IMB458796 IVX458796 JFT458796 JPP458796 JZL458796 KJH458796 KTD458796 LCZ458796 LMV458796 LWR458796 MGN458796 MQJ458796 NAF458796 NKB458796 NTX458796 ODT458796 ONP458796 OXL458796 PHH458796 PRD458796 QAZ458796 QKV458796 QUR458796 REN458796 ROJ458796 RYF458796 SIB458796 SRX458796 TBT458796 TLP458796 TVL458796 UFH458796 UPD458796 UYZ458796 VIV458796 VSR458796 WCN458796 WMJ458796 WWF458796 X524332 JT524332 TP524332 ADL524332 ANH524332 AXD524332 BGZ524332 BQV524332 CAR524332 CKN524332 CUJ524332 DEF524332 DOB524332 DXX524332 EHT524332 ERP524332 FBL524332 FLH524332 FVD524332 GEZ524332 GOV524332 GYR524332 HIN524332 HSJ524332 ICF524332 IMB524332 IVX524332 JFT524332 JPP524332 JZL524332 KJH524332 KTD524332 LCZ524332 LMV524332 LWR524332 MGN524332 MQJ524332 NAF524332 NKB524332 NTX524332 ODT524332 ONP524332 OXL524332 PHH524332 PRD524332 QAZ524332 QKV524332 QUR524332 REN524332 ROJ524332 RYF524332 SIB524332 SRX524332 TBT524332 TLP524332 TVL524332 UFH524332 UPD524332 UYZ524332 VIV524332 VSR524332 WCN524332 WMJ524332 WWF524332 X589868 JT589868 TP589868 ADL589868 ANH589868 AXD589868 BGZ589868 BQV589868 CAR589868 CKN589868 CUJ589868 DEF589868 DOB589868 DXX589868 EHT589868 ERP589868 FBL589868 FLH589868 FVD589868 GEZ589868 GOV589868 GYR589868 HIN589868 HSJ589868 ICF589868 IMB589868 IVX589868 JFT589868 JPP589868 JZL589868 KJH589868 KTD589868 LCZ589868 LMV589868 LWR589868 MGN589868 MQJ589868 NAF589868 NKB589868 NTX589868 ODT589868 ONP589868 OXL589868 PHH589868 PRD589868 QAZ589868 QKV589868 QUR589868 REN589868 ROJ589868 RYF589868 SIB589868 SRX589868 TBT589868 TLP589868 TVL589868 UFH589868 UPD589868 UYZ589868 VIV589868 VSR589868 WCN589868 WMJ589868 WWF589868 X655404 JT655404 TP655404 ADL655404 ANH655404 AXD655404 BGZ655404 BQV655404 CAR655404 CKN655404 CUJ655404 DEF655404 DOB655404 DXX655404 EHT655404 ERP655404 FBL655404 FLH655404 FVD655404 GEZ655404 GOV655404 GYR655404 HIN655404 HSJ655404 ICF655404 IMB655404 IVX655404 JFT655404 JPP655404 JZL655404 KJH655404 KTD655404 LCZ655404 LMV655404 LWR655404 MGN655404 MQJ655404 NAF655404 NKB655404 NTX655404 ODT655404 ONP655404 OXL655404 PHH655404 PRD655404 QAZ655404 QKV655404 QUR655404 REN655404 ROJ655404 RYF655404 SIB655404 SRX655404 TBT655404 TLP655404 TVL655404 UFH655404 UPD655404 UYZ655404 VIV655404 VSR655404 WCN655404 WMJ655404 WWF655404 X720940 JT720940 TP720940 ADL720940 ANH720940 AXD720940 BGZ720940 BQV720940 CAR720940 CKN720940 CUJ720940 DEF720940 DOB720940 DXX720940 EHT720940 ERP720940 FBL720940 FLH720940 FVD720940 GEZ720940 GOV720940 GYR720940 HIN720940 HSJ720940 ICF720940 IMB720940 IVX720940 JFT720940 JPP720940 JZL720940 KJH720940 KTD720940 LCZ720940 LMV720940 LWR720940 MGN720940 MQJ720940 NAF720940 NKB720940 NTX720940 ODT720940 ONP720940 OXL720940 PHH720940 PRD720940 QAZ720940 QKV720940 QUR720940 REN720940 ROJ720940 RYF720940 SIB720940 SRX720940 TBT720940 TLP720940 TVL720940 UFH720940 UPD720940 UYZ720940 VIV720940 VSR720940 WCN720940 WMJ720940 WWF720940 X786476 JT786476 TP786476 ADL786476 ANH786476 AXD786476 BGZ786476 BQV786476 CAR786476 CKN786476 CUJ786476 DEF786476 DOB786476 DXX786476 EHT786476 ERP786476 FBL786476 FLH786476 FVD786476 GEZ786476 GOV786476 GYR786476 HIN786476 HSJ786476 ICF786476 IMB786476 IVX786476 JFT786476 JPP786476 JZL786476 KJH786476 KTD786476 LCZ786476 LMV786476 LWR786476 MGN786476 MQJ786476 NAF786476 NKB786476 NTX786476 ODT786476 ONP786476 OXL786476 PHH786476 PRD786476 QAZ786476 QKV786476 QUR786476 REN786476 ROJ786476 RYF786476 SIB786476 SRX786476 TBT786476 TLP786476 TVL786476 UFH786476 UPD786476 UYZ786476 VIV786476 VSR786476 WCN786476 WMJ786476 WWF786476 X852012 JT852012 TP852012 ADL852012 ANH852012 AXD852012 BGZ852012 BQV852012 CAR852012 CKN852012 CUJ852012 DEF852012 DOB852012 DXX852012 EHT852012 ERP852012 FBL852012 FLH852012 FVD852012 GEZ852012 GOV852012 GYR852012 HIN852012 HSJ852012 ICF852012 IMB852012 IVX852012 JFT852012 JPP852012 JZL852012 KJH852012 KTD852012 LCZ852012 LMV852012 LWR852012 MGN852012 MQJ852012 NAF852012 NKB852012 NTX852012 ODT852012 ONP852012 OXL852012 PHH852012 PRD852012 QAZ852012 QKV852012 QUR852012 REN852012 ROJ852012 RYF852012 SIB852012 SRX852012 TBT852012 TLP852012 TVL852012 UFH852012 UPD852012 UYZ852012 VIV852012 VSR852012 WCN852012 WMJ852012 WWF852012 X917548 JT917548 TP917548 ADL917548 ANH917548 AXD917548 BGZ917548 BQV917548 CAR917548 CKN917548 CUJ917548 DEF917548 DOB917548 DXX917548 EHT917548 ERP917548 FBL917548 FLH917548 FVD917548 GEZ917548 GOV917548 GYR917548 HIN917548 HSJ917548 ICF917548 IMB917548 IVX917548 JFT917548 JPP917548 JZL917548 KJH917548 KTD917548 LCZ917548 LMV917548 LWR917548 MGN917548 MQJ917548 NAF917548 NKB917548 NTX917548 ODT917548 ONP917548 OXL917548 PHH917548 PRD917548 QAZ917548 QKV917548 QUR917548 REN917548 ROJ917548 RYF917548 SIB917548 SRX917548 TBT917548 TLP917548 TVL917548 UFH917548 UPD917548 UYZ917548 VIV917548 VSR917548 WCN917548 WMJ917548 WWF917548 X983084 JT983084 TP983084 ADL983084 ANH983084 AXD983084 BGZ983084 BQV983084 CAR983084 CKN983084 CUJ983084 DEF983084 DOB983084 DXX983084 EHT983084 ERP983084 FBL983084 FLH983084 FVD983084 GEZ983084 GOV983084 GYR983084 HIN983084 HSJ983084 ICF983084 IMB983084 IVX983084 JFT983084 JPP983084 JZL983084 KJH983084 KTD983084 LCZ983084 LMV983084 LWR983084 MGN983084 MQJ983084 NAF983084 NKB983084 NTX983084 ODT983084 ONP983084 OXL983084 PHH983084 PRD983084 QAZ983084 QKV983084 QUR983084 REN983084 ROJ983084 RYF983084 SIB983084 SRX983084 TBT983084 TLP983084 TVL983084 UFH983084 UPD983084 UYZ983084 VIV983084 VSR983084 WCN983084 WMJ983084 WWF983084 V60 JR60 TN60 ADJ60 ANF60 AXB60 BGX60 BQT60 CAP60 CKL60 CUH60 DED60 DNZ60 DXV60 EHR60 ERN60 FBJ60 FLF60 FVB60 GEX60 GOT60 GYP60 HIL60 HSH60 ICD60 ILZ60 IVV60 JFR60 JPN60 JZJ60 KJF60 KTB60 LCX60 LMT60 LWP60 MGL60 MQH60 NAD60 NJZ60 NTV60 ODR60 ONN60 OXJ60 PHF60 PRB60 QAX60 QKT60 QUP60 REL60 ROH60 RYD60 SHZ60 SRV60 TBR60 TLN60 TVJ60 UFF60 UPB60 UYX60 VIT60 VSP60 WCL60 WMH60 WWD60 V65596 JR65596 TN65596 ADJ65596 ANF65596 AXB65596 BGX65596 BQT65596 CAP65596 CKL65596 CUH65596 DED65596 DNZ65596 DXV65596 EHR65596 ERN65596 FBJ65596 FLF65596 FVB65596 GEX65596 GOT65596 GYP65596 HIL65596 HSH65596 ICD65596 ILZ65596 IVV65596 JFR65596 JPN65596 JZJ65596 KJF65596 KTB65596 LCX65596 LMT65596 LWP65596 MGL65596 MQH65596 NAD65596 NJZ65596 NTV65596 ODR65596 ONN65596 OXJ65596 PHF65596 PRB65596 QAX65596 QKT65596 QUP65596 REL65596 ROH65596 RYD65596 SHZ65596 SRV65596 TBR65596 TLN65596 TVJ65596 UFF65596 UPB65596 UYX65596 VIT65596 VSP65596 WCL65596 WMH65596 WWD65596 V131132 JR131132 TN131132 ADJ131132 ANF131132 AXB131132 BGX131132 BQT131132 CAP131132 CKL131132 CUH131132 DED131132 DNZ131132 DXV131132 EHR131132 ERN131132 FBJ131132 FLF131132 FVB131132 GEX131132 GOT131132 GYP131132 HIL131132 HSH131132 ICD131132 ILZ131132 IVV131132 JFR131132 JPN131132 JZJ131132 KJF131132 KTB131132 LCX131132 LMT131132 LWP131132 MGL131132 MQH131132 NAD131132 NJZ131132 NTV131132 ODR131132 ONN131132 OXJ131132 PHF131132 PRB131132 QAX131132 QKT131132 QUP131132 REL131132 ROH131132 RYD131132 SHZ131132 SRV131132 TBR131132 TLN131132 TVJ131132 UFF131132 UPB131132 UYX131132 VIT131132 VSP131132 WCL131132 WMH131132 WWD131132 V196668 JR196668 TN196668 ADJ196668 ANF196668 AXB196668 BGX196668 BQT196668 CAP196668 CKL196668 CUH196668 DED196668 DNZ196668 DXV196668 EHR196668 ERN196668 FBJ196668 FLF196668 FVB196668 GEX196668 GOT196668 GYP196668 HIL196668 HSH196668 ICD196668 ILZ196668 IVV196668 JFR196668 JPN196668 JZJ196668 KJF196668 KTB196668 LCX196668 LMT196668 LWP196668 MGL196668 MQH196668 NAD196668 NJZ196668 NTV196668 ODR196668 ONN196668 OXJ196668 PHF196668 PRB196668 QAX196668 QKT196668 QUP196668 REL196668 ROH196668 RYD196668 SHZ196668 SRV196668 TBR196668 TLN196668 TVJ196668 UFF196668 UPB196668 UYX196668 VIT196668 VSP196668 WCL196668 WMH196668 WWD196668 V262204 JR262204 TN262204 ADJ262204 ANF262204 AXB262204 BGX262204 BQT262204 CAP262204 CKL262204 CUH262204 DED262204 DNZ262204 DXV262204 EHR262204 ERN262204 FBJ262204 FLF262204 FVB262204 GEX262204 GOT262204 GYP262204 HIL262204 HSH262204 ICD262204 ILZ262204 IVV262204 JFR262204 JPN262204 JZJ262204 KJF262204 KTB262204 LCX262204 LMT262204 LWP262204 MGL262204 MQH262204 NAD262204 NJZ262204 NTV262204 ODR262204 ONN262204 OXJ262204 PHF262204 PRB262204 QAX262204 QKT262204 QUP262204 REL262204 ROH262204 RYD262204 SHZ262204 SRV262204 TBR262204 TLN262204 TVJ262204 UFF262204 UPB262204 UYX262204 VIT262204 VSP262204 WCL262204 WMH262204 WWD262204 V327740 JR327740 TN327740 ADJ327740 ANF327740 AXB327740 BGX327740 BQT327740 CAP327740 CKL327740 CUH327740 DED327740 DNZ327740 DXV327740 EHR327740 ERN327740 FBJ327740 FLF327740 FVB327740 GEX327740 GOT327740 GYP327740 HIL327740 HSH327740 ICD327740 ILZ327740 IVV327740 JFR327740 JPN327740 JZJ327740 KJF327740 KTB327740 LCX327740 LMT327740 LWP327740 MGL327740 MQH327740 NAD327740 NJZ327740 NTV327740 ODR327740 ONN327740 OXJ327740 PHF327740 PRB327740 QAX327740 QKT327740 QUP327740 REL327740 ROH327740 RYD327740 SHZ327740 SRV327740 TBR327740 TLN327740 TVJ327740 UFF327740 UPB327740 UYX327740 VIT327740 VSP327740 WCL327740 WMH327740 WWD327740 V393276 JR393276 TN393276 ADJ393276 ANF393276 AXB393276 BGX393276 BQT393276 CAP393276 CKL393276 CUH393276 DED393276 DNZ393276 DXV393276 EHR393276 ERN393276 FBJ393276 FLF393276 FVB393276 GEX393276 GOT393276 GYP393276 HIL393276 HSH393276 ICD393276 ILZ393276 IVV393276 JFR393276 JPN393276 JZJ393276 KJF393276 KTB393276 LCX393276 LMT393276 LWP393276 MGL393276 MQH393276 NAD393276 NJZ393276 NTV393276 ODR393276 ONN393276 OXJ393276 PHF393276 PRB393276 QAX393276 QKT393276 QUP393276 REL393276 ROH393276 RYD393276 SHZ393276 SRV393276 TBR393276 TLN393276 TVJ393276 UFF393276 UPB393276 UYX393276 VIT393276 VSP393276 WCL393276 WMH393276 WWD393276 V458812 JR458812 TN458812 ADJ458812 ANF458812 AXB458812 BGX458812 BQT458812 CAP458812 CKL458812 CUH458812 DED458812 DNZ458812 DXV458812 EHR458812 ERN458812 FBJ458812 FLF458812 FVB458812 GEX458812 GOT458812 GYP458812 HIL458812 HSH458812 ICD458812 ILZ458812 IVV458812 JFR458812 JPN458812 JZJ458812 KJF458812 KTB458812 LCX458812 LMT458812 LWP458812 MGL458812 MQH458812 NAD458812 NJZ458812 NTV458812 ODR458812 ONN458812 OXJ458812 PHF458812 PRB458812 QAX458812 QKT458812 QUP458812 REL458812 ROH458812 RYD458812 SHZ458812 SRV458812 TBR458812 TLN458812 TVJ458812 UFF458812 UPB458812 UYX458812 VIT458812 VSP458812 WCL458812 WMH458812 WWD458812 V524348 JR524348 TN524348 ADJ524348 ANF524348 AXB524348 BGX524348 BQT524348 CAP524348 CKL524348 CUH524348 DED524348 DNZ524348 DXV524348 EHR524348 ERN524348 FBJ524348 FLF524348 FVB524348 GEX524348 GOT524348 GYP524348 HIL524348 HSH524348 ICD524348 ILZ524348 IVV524348 JFR524348 JPN524348 JZJ524348 KJF524348 KTB524348 LCX524348 LMT524348 LWP524348 MGL524348 MQH524348 NAD524348 NJZ524348 NTV524348 ODR524348 ONN524348 OXJ524348 PHF524348 PRB524348 QAX524348 QKT524348 QUP524348 REL524348 ROH524348 RYD524348 SHZ524348 SRV524348 TBR524348 TLN524348 TVJ524348 UFF524348 UPB524348 UYX524348 VIT524348 VSP524348 WCL524348 WMH524348 WWD524348 V589884 JR589884 TN589884 ADJ589884 ANF589884 AXB589884 BGX589884 BQT589884 CAP589884 CKL589884 CUH589884 DED589884 DNZ589884 DXV589884 EHR589884 ERN589884 FBJ589884 FLF589884 FVB589884 GEX589884 GOT589884 GYP589884 HIL589884 HSH589884 ICD589884 ILZ589884 IVV589884 JFR589884 JPN589884 JZJ589884 KJF589884 KTB589884 LCX589884 LMT589884 LWP589884 MGL589884 MQH589884 NAD589884 NJZ589884 NTV589884 ODR589884 ONN589884 OXJ589884 PHF589884 PRB589884 QAX589884 QKT589884 QUP589884 REL589884 ROH589884 RYD589884 SHZ589884 SRV589884 TBR589884 TLN589884 TVJ589884 UFF589884 UPB589884 UYX589884 VIT589884 VSP589884 WCL589884 WMH589884 WWD589884 V655420 JR655420 TN655420 ADJ655420 ANF655420 AXB655420 BGX655420 BQT655420 CAP655420 CKL655420 CUH655420 DED655420 DNZ655420 DXV655420 EHR655420 ERN655420 FBJ655420 FLF655420 FVB655420 GEX655420 GOT655420 GYP655420 HIL655420 HSH655420 ICD655420 ILZ655420 IVV655420 JFR655420 JPN655420 JZJ655420 KJF655420 KTB655420 LCX655420 LMT655420 LWP655420 MGL655420 MQH655420 NAD655420 NJZ655420 NTV655420 ODR655420 ONN655420 OXJ655420 PHF655420 PRB655420 QAX655420 QKT655420 QUP655420 REL655420 ROH655420 RYD655420 SHZ655420 SRV655420 TBR655420 TLN655420 TVJ655420 UFF655420 UPB655420 UYX655420 VIT655420 VSP655420 WCL655420 WMH655420 WWD655420 V720956 JR720956 TN720956 ADJ720956 ANF720956 AXB720956 BGX720956 BQT720956 CAP720956 CKL720956 CUH720956 DED720956 DNZ720956 DXV720956 EHR720956 ERN720956 FBJ720956 FLF720956 FVB720956 GEX720956 GOT720956 GYP720956 HIL720956 HSH720956 ICD720956 ILZ720956 IVV720956 JFR720956 JPN720956 JZJ720956 KJF720956 KTB720956 LCX720956 LMT720956 LWP720956 MGL720956 MQH720956 NAD720956 NJZ720956 NTV720956 ODR720956 ONN720956 OXJ720956 PHF720956 PRB720956 QAX720956 QKT720956 QUP720956 REL720956 ROH720956 RYD720956 SHZ720956 SRV720956 TBR720956 TLN720956 TVJ720956 UFF720956 UPB720956 UYX720956 VIT720956 VSP720956 WCL720956 WMH720956 WWD720956 V786492 JR786492 TN786492 ADJ786492 ANF786492 AXB786492 BGX786492 BQT786492 CAP786492 CKL786492 CUH786492 DED786492 DNZ786492 DXV786492 EHR786492 ERN786492 FBJ786492 FLF786492 FVB786492 GEX786492 GOT786492 GYP786492 HIL786492 HSH786492 ICD786492 ILZ786492 IVV786492 JFR786492 JPN786492 JZJ786492 KJF786492 KTB786492 LCX786492 LMT786492 LWP786492 MGL786492 MQH786492 NAD786492 NJZ786492 NTV786492 ODR786492 ONN786492 OXJ786492 PHF786492 PRB786492 QAX786492 QKT786492 QUP786492 REL786492 ROH786492 RYD786492 SHZ786492 SRV786492 TBR786492 TLN786492 TVJ786492 UFF786492 UPB786492 UYX786492 VIT786492 VSP786492 WCL786492 WMH786492 WWD786492 V852028 JR852028 TN852028 ADJ852028 ANF852028 AXB852028 BGX852028 BQT852028 CAP852028 CKL852028 CUH852028 DED852028 DNZ852028 DXV852028 EHR852028 ERN852028 FBJ852028 FLF852028 FVB852028 GEX852028 GOT852028 GYP852028 HIL852028 HSH852028 ICD852028 ILZ852028 IVV852028 JFR852028 JPN852028 JZJ852028 KJF852028 KTB852028 LCX852028 LMT852028 LWP852028 MGL852028 MQH852028 NAD852028 NJZ852028 NTV852028 ODR852028 ONN852028 OXJ852028 PHF852028 PRB852028 QAX852028 QKT852028 QUP852028 REL852028 ROH852028 RYD852028 SHZ852028 SRV852028 TBR852028 TLN852028 TVJ852028 UFF852028 UPB852028 UYX852028 VIT852028 VSP852028 WCL852028 WMH852028 WWD852028 V917564 JR917564 TN917564 ADJ917564 ANF917564 AXB917564 BGX917564 BQT917564 CAP917564 CKL917564 CUH917564 DED917564 DNZ917564 DXV917564 EHR917564 ERN917564 FBJ917564 FLF917564 FVB917564 GEX917564 GOT917564 GYP917564 HIL917564 HSH917564 ICD917564 ILZ917564 IVV917564 JFR917564 JPN917564 JZJ917564 KJF917564 KTB917564 LCX917564 LMT917564 LWP917564 MGL917564 MQH917564 NAD917564 NJZ917564 NTV917564 ODR917564 ONN917564 OXJ917564 PHF917564 PRB917564 QAX917564 QKT917564 QUP917564 REL917564 ROH917564 RYD917564 SHZ917564 SRV917564 TBR917564 TLN917564 TVJ917564 UFF917564 UPB917564 UYX917564 VIT917564 VSP917564 WCL917564 WMH917564 WWD917564 V983100 JR983100 TN983100 ADJ983100 ANF983100 AXB983100 BGX983100 BQT983100 CAP983100 CKL983100 CUH983100 DED983100 DNZ983100 DXV983100 EHR983100 ERN983100 FBJ983100 FLF983100 FVB983100 GEX983100 GOT983100 GYP983100 HIL983100 HSH983100 ICD983100 ILZ983100 IVV983100 JFR983100 JPN983100 JZJ983100 KJF983100 KTB983100 LCX983100 LMT983100 LWP983100 MGL983100 MQH983100 NAD983100 NJZ983100 NTV983100 ODR983100 ONN983100 OXJ983100 PHF983100 PRB983100 QAX983100 QKT983100 QUP983100 REL983100 ROH983100 RYD983100 SHZ983100 SRV983100 TBR983100 TLN983100 TVJ983100 UFF983100 UPB983100 UYX983100 VIT983100 VSP983100 WCL983100 WMH983100 WWD983100 X60 JT60 TP60 ADL60 ANH60 AXD60 BGZ60 BQV60 CAR60 CKN60 CUJ60 DEF60 DOB60 DXX60 EHT60 ERP60 FBL60 FLH60 FVD60 GEZ60 GOV60 GYR60 HIN60 HSJ60 ICF60 IMB60 IVX60 JFT60 JPP60 JZL60 KJH60 KTD60 LCZ60 LMV60 LWR60 MGN60 MQJ60 NAF60 NKB60 NTX60 ODT60 ONP60 OXL60 PHH60 PRD60 QAZ60 QKV60 QUR60 REN60 ROJ60 RYF60 SIB60 SRX60 TBT60 TLP60 TVL60 UFH60 UPD60 UYZ60 VIV60 VSR60 WCN60 WMJ60 WWF60 X65596 JT65596 TP65596 ADL65596 ANH65596 AXD65596 BGZ65596 BQV65596 CAR65596 CKN65596 CUJ65596 DEF65596 DOB65596 DXX65596 EHT65596 ERP65596 FBL65596 FLH65596 FVD65596 GEZ65596 GOV65596 GYR65596 HIN65596 HSJ65596 ICF65596 IMB65596 IVX65596 JFT65596 JPP65596 JZL65596 KJH65596 KTD65596 LCZ65596 LMV65596 LWR65596 MGN65596 MQJ65596 NAF65596 NKB65596 NTX65596 ODT65596 ONP65596 OXL65596 PHH65596 PRD65596 QAZ65596 QKV65596 QUR65596 REN65596 ROJ65596 RYF65596 SIB65596 SRX65596 TBT65596 TLP65596 TVL65596 UFH65596 UPD65596 UYZ65596 VIV65596 VSR65596 WCN65596 WMJ65596 WWF65596 X131132 JT131132 TP131132 ADL131132 ANH131132 AXD131132 BGZ131132 BQV131132 CAR131132 CKN131132 CUJ131132 DEF131132 DOB131132 DXX131132 EHT131132 ERP131132 FBL131132 FLH131132 FVD131132 GEZ131132 GOV131132 GYR131132 HIN131132 HSJ131132 ICF131132 IMB131132 IVX131132 JFT131132 JPP131132 JZL131132 KJH131132 KTD131132 LCZ131132 LMV131132 LWR131132 MGN131132 MQJ131132 NAF131132 NKB131132 NTX131132 ODT131132 ONP131132 OXL131132 PHH131132 PRD131132 QAZ131132 QKV131132 QUR131132 REN131132 ROJ131132 RYF131132 SIB131132 SRX131132 TBT131132 TLP131132 TVL131132 UFH131132 UPD131132 UYZ131132 VIV131132 VSR131132 WCN131132 WMJ131132 WWF131132 X196668 JT196668 TP196668 ADL196668 ANH196668 AXD196668 BGZ196668 BQV196668 CAR196668 CKN196668 CUJ196668 DEF196668 DOB196668 DXX196668 EHT196668 ERP196668 FBL196668 FLH196668 FVD196668 GEZ196668 GOV196668 GYR196668 HIN196668 HSJ196668 ICF196668 IMB196668 IVX196668 JFT196668 JPP196668 JZL196668 KJH196668 KTD196668 LCZ196668 LMV196668 LWR196668 MGN196668 MQJ196668 NAF196668 NKB196668 NTX196668 ODT196668 ONP196668 OXL196668 PHH196668 PRD196668 QAZ196668 QKV196668 QUR196668 REN196668 ROJ196668 RYF196668 SIB196668 SRX196668 TBT196668 TLP196668 TVL196668 UFH196668 UPD196668 UYZ196668 VIV196668 VSR196668 WCN196668 WMJ196668 WWF196668 X262204 JT262204 TP262204 ADL262204 ANH262204 AXD262204 BGZ262204 BQV262204 CAR262204 CKN262204 CUJ262204 DEF262204 DOB262204 DXX262204 EHT262204 ERP262204 FBL262204 FLH262204 FVD262204 GEZ262204 GOV262204 GYR262204 HIN262204 HSJ262204 ICF262204 IMB262204 IVX262204 JFT262204 JPP262204 JZL262204 KJH262204 KTD262204 LCZ262204 LMV262204 LWR262204 MGN262204 MQJ262204 NAF262204 NKB262204 NTX262204 ODT262204 ONP262204 OXL262204 PHH262204 PRD262204 QAZ262204 QKV262204 QUR262204 REN262204 ROJ262204 RYF262204 SIB262204 SRX262204 TBT262204 TLP262204 TVL262204 UFH262204 UPD262204 UYZ262204 VIV262204 VSR262204 WCN262204 WMJ262204 WWF262204 X327740 JT327740 TP327740 ADL327740 ANH327740 AXD327740 BGZ327740 BQV327740 CAR327740 CKN327740 CUJ327740 DEF327740 DOB327740 DXX327740 EHT327740 ERP327740 FBL327740 FLH327740 FVD327740 GEZ327740 GOV327740 GYR327740 HIN327740 HSJ327740 ICF327740 IMB327740 IVX327740 JFT327740 JPP327740 JZL327740 KJH327740 KTD327740 LCZ327740 LMV327740 LWR327740 MGN327740 MQJ327740 NAF327740 NKB327740 NTX327740 ODT327740 ONP327740 OXL327740 PHH327740 PRD327740 QAZ327740 QKV327740 QUR327740 REN327740 ROJ327740 RYF327740 SIB327740 SRX327740 TBT327740 TLP327740 TVL327740 UFH327740 UPD327740 UYZ327740 VIV327740 VSR327740 WCN327740 WMJ327740 WWF327740 X393276 JT393276 TP393276 ADL393276 ANH393276 AXD393276 BGZ393276 BQV393276 CAR393276 CKN393276 CUJ393276 DEF393276 DOB393276 DXX393276 EHT393276 ERP393276 FBL393276 FLH393276 FVD393276 GEZ393276 GOV393276 GYR393276 HIN393276 HSJ393276 ICF393276 IMB393276 IVX393276 JFT393276 JPP393276 JZL393276 KJH393276 KTD393276 LCZ393276 LMV393276 LWR393276 MGN393276 MQJ393276 NAF393276 NKB393276 NTX393276 ODT393276 ONP393276 OXL393276 PHH393276 PRD393276 QAZ393276 QKV393276 QUR393276 REN393276 ROJ393276 RYF393276 SIB393276 SRX393276 TBT393276 TLP393276 TVL393276 UFH393276 UPD393276 UYZ393276 VIV393276 VSR393276 WCN393276 WMJ393276 WWF393276 X458812 JT458812 TP458812 ADL458812 ANH458812 AXD458812 BGZ458812 BQV458812 CAR458812 CKN458812 CUJ458812 DEF458812 DOB458812 DXX458812 EHT458812 ERP458812 FBL458812 FLH458812 FVD458812 GEZ458812 GOV458812 GYR458812 HIN458812 HSJ458812 ICF458812 IMB458812 IVX458812 JFT458812 JPP458812 JZL458812 KJH458812 KTD458812 LCZ458812 LMV458812 LWR458812 MGN458812 MQJ458812 NAF458812 NKB458812 NTX458812 ODT458812 ONP458812 OXL458812 PHH458812 PRD458812 QAZ458812 QKV458812 QUR458812 REN458812 ROJ458812 RYF458812 SIB458812 SRX458812 TBT458812 TLP458812 TVL458812 UFH458812 UPD458812 UYZ458812 VIV458812 VSR458812 WCN458812 WMJ458812 WWF458812 X524348 JT524348 TP524348 ADL524348 ANH524348 AXD524348 BGZ524348 BQV524348 CAR524348 CKN524348 CUJ524348 DEF524348 DOB524348 DXX524348 EHT524348 ERP524348 FBL524348 FLH524348 FVD524348 GEZ524348 GOV524348 GYR524348 HIN524348 HSJ524348 ICF524348 IMB524348 IVX524348 JFT524348 JPP524348 JZL524348 KJH524348 KTD524348 LCZ524348 LMV524348 LWR524348 MGN524348 MQJ524348 NAF524348 NKB524348 NTX524348 ODT524348 ONP524348 OXL524348 PHH524348 PRD524348 QAZ524348 QKV524348 QUR524348 REN524348 ROJ524348 RYF524348 SIB524348 SRX524348 TBT524348 TLP524348 TVL524348 UFH524348 UPD524348 UYZ524348 VIV524348 VSR524348 WCN524348 WMJ524348 WWF524348 X589884 JT589884 TP589884 ADL589884 ANH589884 AXD589884 BGZ589884 BQV589884 CAR589884 CKN589884 CUJ589884 DEF589884 DOB589884 DXX589884 EHT589884 ERP589884 FBL589884 FLH589884 FVD589884 GEZ589884 GOV589884 GYR589884 HIN589884 HSJ589884 ICF589884 IMB589884 IVX589884 JFT589884 JPP589884 JZL589884 KJH589884 KTD589884 LCZ589884 LMV589884 LWR589884 MGN589884 MQJ589884 NAF589884 NKB589884 NTX589884 ODT589884 ONP589884 OXL589884 PHH589884 PRD589884 QAZ589884 QKV589884 QUR589884 REN589884 ROJ589884 RYF589884 SIB589884 SRX589884 TBT589884 TLP589884 TVL589884 UFH589884 UPD589884 UYZ589884 VIV589884 VSR589884 WCN589884 WMJ589884 WWF589884 X655420 JT655420 TP655420 ADL655420 ANH655420 AXD655420 BGZ655420 BQV655420 CAR655420 CKN655420 CUJ655420 DEF655420 DOB655420 DXX655420 EHT655420 ERP655420 FBL655420 FLH655420 FVD655420 GEZ655420 GOV655420 GYR655420 HIN655420 HSJ655420 ICF655420 IMB655420 IVX655420 JFT655420 JPP655420 JZL655420 KJH655420 KTD655420 LCZ655420 LMV655420 LWR655420 MGN655420 MQJ655420 NAF655420 NKB655420 NTX655420 ODT655420 ONP655420 OXL655420 PHH655420 PRD655420 QAZ655420 QKV655420 QUR655420 REN655420 ROJ655420 RYF655420 SIB655420 SRX655420 TBT655420 TLP655420 TVL655420 UFH655420 UPD655420 UYZ655420 VIV655420 VSR655420 WCN655420 WMJ655420 WWF655420 X720956 JT720956 TP720956 ADL720956 ANH720956 AXD720956 BGZ720956 BQV720956 CAR720956 CKN720956 CUJ720956 DEF720956 DOB720956 DXX720956 EHT720956 ERP720956 FBL720956 FLH720956 FVD720956 GEZ720956 GOV720956 GYR720956 HIN720956 HSJ720956 ICF720956 IMB720956 IVX720956 JFT720956 JPP720956 JZL720956 KJH720956 KTD720956 LCZ720956 LMV720956 LWR720956 MGN720956 MQJ720956 NAF720956 NKB720956 NTX720956 ODT720956 ONP720956 OXL720956 PHH720956 PRD720956 QAZ720956 QKV720956 QUR720956 REN720956 ROJ720956 RYF720956 SIB720956 SRX720956 TBT720956 TLP720956 TVL720956 UFH720956 UPD720956 UYZ720956 VIV720956 VSR720956 WCN720956 WMJ720956 WWF720956 X786492 JT786492 TP786492 ADL786492 ANH786492 AXD786492 BGZ786492 BQV786492 CAR786492 CKN786492 CUJ786492 DEF786492 DOB786492 DXX786492 EHT786492 ERP786492 FBL786492 FLH786492 FVD786492 GEZ786492 GOV786492 GYR786492 HIN786492 HSJ786492 ICF786492 IMB786492 IVX786492 JFT786492 JPP786492 JZL786492 KJH786492 KTD786492 LCZ786492 LMV786492 LWR786492 MGN786492 MQJ786492 NAF786492 NKB786492 NTX786492 ODT786492 ONP786492 OXL786492 PHH786492 PRD786492 QAZ786492 QKV786492 QUR786492 REN786492 ROJ786492 RYF786492 SIB786492 SRX786492 TBT786492 TLP786492 TVL786492 UFH786492 UPD786492 UYZ786492 VIV786492 VSR786492 WCN786492 WMJ786492 WWF786492 X852028 JT852028 TP852028 ADL852028 ANH852028 AXD852028 BGZ852028 BQV852028 CAR852028 CKN852028 CUJ852028 DEF852028 DOB852028 DXX852028 EHT852028 ERP852028 FBL852028 FLH852028 FVD852028 GEZ852028 GOV852028 GYR852028 HIN852028 HSJ852028 ICF852028 IMB852028 IVX852028 JFT852028 JPP852028 JZL852028 KJH852028 KTD852028 LCZ852028 LMV852028 LWR852028 MGN852028 MQJ852028 NAF852028 NKB852028 NTX852028 ODT852028 ONP852028 OXL852028 PHH852028 PRD852028 QAZ852028 QKV852028 QUR852028 REN852028 ROJ852028 RYF852028 SIB852028 SRX852028 TBT852028 TLP852028 TVL852028 UFH852028 UPD852028 UYZ852028 VIV852028 VSR852028 WCN852028 WMJ852028 WWF852028 X917564 JT917564 TP917564 ADL917564 ANH917564 AXD917564 BGZ917564 BQV917564 CAR917564 CKN917564 CUJ917564 DEF917564 DOB917564 DXX917564 EHT917564 ERP917564 FBL917564 FLH917564 FVD917564 GEZ917564 GOV917564 GYR917564 HIN917564 HSJ917564 ICF917564 IMB917564 IVX917564 JFT917564 JPP917564 JZL917564 KJH917564 KTD917564 LCZ917564 LMV917564 LWR917564 MGN917564 MQJ917564 NAF917564 NKB917564 NTX917564 ODT917564 ONP917564 OXL917564 PHH917564 PRD917564 QAZ917564 QKV917564 QUR917564 REN917564 ROJ917564 RYF917564 SIB917564 SRX917564 TBT917564 TLP917564 TVL917564 UFH917564 UPD917564 UYZ917564 VIV917564 VSR917564 WCN917564 WMJ917564 WWF917564 X983100 JT983100 TP983100 ADL983100 ANH983100 AXD983100 BGZ983100 BQV983100 CAR983100 CKN983100 CUJ983100 DEF983100 DOB983100 DXX983100 EHT983100 ERP983100 FBL983100 FLH983100 FVD983100 GEZ983100 GOV983100 GYR983100 HIN983100 HSJ983100 ICF983100 IMB983100 IVX983100 JFT983100 JPP983100 JZL983100 KJH983100 KTD983100 LCZ983100 LMV983100 LWR983100 MGN983100 MQJ983100 NAF983100 NKB983100 NTX983100 ODT983100 ONP983100 OXL983100 PHH983100 PRD983100 QAZ983100 QKV983100 QUR983100 REN983100 ROJ983100 RYF983100 SIB983100 SRX983100 TBT983100 TLP983100 TVL983100 UFH983100 UPD983100 UYZ983100 VIV983100 VSR983100 WCN983100 WMJ983100 WWF983100 Q63 JM63 TI63 ADE63 ANA63 AWW63 BGS63 BQO63 CAK63 CKG63 CUC63 DDY63 DNU63 DXQ63 EHM63 ERI63 FBE63 FLA63 FUW63 GES63 GOO63 GYK63 HIG63 HSC63 IBY63 ILU63 IVQ63 JFM63 JPI63 JZE63 KJA63 KSW63 LCS63 LMO63 LWK63 MGG63 MQC63 MZY63 NJU63 NTQ63 ODM63 ONI63 OXE63 PHA63 PQW63 QAS63 QKO63 QUK63 REG63 ROC63 RXY63 SHU63 SRQ63 TBM63 TLI63 TVE63 UFA63 UOW63 UYS63 VIO63 VSK63 WCG63 WMC63 WVY63 Q65599 JM65599 TI65599 ADE65599 ANA65599 AWW65599 BGS65599 BQO65599 CAK65599 CKG65599 CUC65599 DDY65599 DNU65599 DXQ65599 EHM65599 ERI65599 FBE65599 FLA65599 FUW65599 GES65599 GOO65599 GYK65599 HIG65599 HSC65599 IBY65599 ILU65599 IVQ65599 JFM65599 JPI65599 JZE65599 KJA65599 KSW65599 LCS65599 LMO65599 LWK65599 MGG65599 MQC65599 MZY65599 NJU65599 NTQ65599 ODM65599 ONI65599 OXE65599 PHA65599 PQW65599 QAS65599 QKO65599 QUK65599 REG65599 ROC65599 RXY65599 SHU65599 SRQ65599 TBM65599 TLI65599 TVE65599 UFA65599 UOW65599 UYS65599 VIO65599 VSK65599 WCG65599 WMC65599 WVY65599 Q131135 JM131135 TI131135 ADE131135 ANA131135 AWW131135 BGS131135 BQO131135 CAK131135 CKG131135 CUC131135 DDY131135 DNU131135 DXQ131135 EHM131135 ERI131135 FBE131135 FLA131135 FUW131135 GES131135 GOO131135 GYK131135 HIG131135 HSC131135 IBY131135 ILU131135 IVQ131135 JFM131135 JPI131135 JZE131135 KJA131135 KSW131135 LCS131135 LMO131135 LWK131135 MGG131135 MQC131135 MZY131135 NJU131135 NTQ131135 ODM131135 ONI131135 OXE131135 PHA131135 PQW131135 QAS131135 QKO131135 QUK131135 REG131135 ROC131135 RXY131135 SHU131135 SRQ131135 TBM131135 TLI131135 TVE131135 UFA131135 UOW131135 UYS131135 VIO131135 VSK131135 WCG131135 WMC131135 WVY131135 Q196671 JM196671 TI196671 ADE196671 ANA196671 AWW196671 BGS196671 BQO196671 CAK196671 CKG196671 CUC196671 DDY196671 DNU196671 DXQ196671 EHM196671 ERI196671 FBE196671 FLA196671 FUW196671 GES196671 GOO196671 GYK196671 HIG196671 HSC196671 IBY196671 ILU196671 IVQ196671 JFM196671 JPI196671 JZE196671 KJA196671 KSW196671 LCS196671 LMO196671 LWK196671 MGG196671 MQC196671 MZY196671 NJU196671 NTQ196671 ODM196671 ONI196671 OXE196671 PHA196671 PQW196671 QAS196671 QKO196671 QUK196671 REG196671 ROC196671 RXY196671 SHU196671 SRQ196671 TBM196671 TLI196671 TVE196671 UFA196671 UOW196671 UYS196671 VIO196671 VSK196671 WCG196671 WMC196671 WVY196671 Q262207 JM262207 TI262207 ADE262207 ANA262207 AWW262207 BGS262207 BQO262207 CAK262207 CKG262207 CUC262207 DDY262207 DNU262207 DXQ262207 EHM262207 ERI262207 FBE262207 FLA262207 FUW262207 GES262207 GOO262207 GYK262207 HIG262207 HSC262207 IBY262207 ILU262207 IVQ262207 JFM262207 JPI262207 JZE262207 KJA262207 KSW262207 LCS262207 LMO262207 LWK262207 MGG262207 MQC262207 MZY262207 NJU262207 NTQ262207 ODM262207 ONI262207 OXE262207 PHA262207 PQW262207 QAS262207 QKO262207 QUK262207 REG262207 ROC262207 RXY262207 SHU262207 SRQ262207 TBM262207 TLI262207 TVE262207 UFA262207 UOW262207 UYS262207 VIO262207 VSK262207 WCG262207 WMC262207 WVY262207 Q327743 JM327743 TI327743 ADE327743 ANA327743 AWW327743 BGS327743 BQO327743 CAK327743 CKG327743 CUC327743 DDY327743 DNU327743 DXQ327743 EHM327743 ERI327743 FBE327743 FLA327743 FUW327743 GES327743 GOO327743 GYK327743 HIG327743 HSC327743 IBY327743 ILU327743 IVQ327743 JFM327743 JPI327743 JZE327743 KJA327743 KSW327743 LCS327743 LMO327743 LWK327743 MGG327743 MQC327743 MZY327743 NJU327743 NTQ327743 ODM327743 ONI327743 OXE327743 PHA327743 PQW327743 QAS327743 QKO327743 QUK327743 REG327743 ROC327743 RXY327743 SHU327743 SRQ327743 TBM327743 TLI327743 TVE327743 UFA327743 UOW327743 UYS327743 VIO327743 VSK327743 WCG327743 WMC327743 WVY327743 Q393279 JM393279 TI393279 ADE393279 ANA393279 AWW393279 BGS393279 BQO393279 CAK393279 CKG393279 CUC393279 DDY393279 DNU393279 DXQ393279 EHM393279 ERI393279 FBE393279 FLA393279 FUW393279 GES393279 GOO393279 GYK393279 HIG393279 HSC393279 IBY393279 ILU393279 IVQ393279 JFM393279 JPI393279 JZE393279 KJA393279 KSW393279 LCS393279 LMO393279 LWK393279 MGG393279 MQC393279 MZY393279 NJU393279 NTQ393279 ODM393279 ONI393279 OXE393279 PHA393279 PQW393279 QAS393279 QKO393279 QUK393279 REG393279 ROC393279 RXY393279 SHU393279 SRQ393279 TBM393279 TLI393279 TVE393279 UFA393279 UOW393279 UYS393279 VIO393279 VSK393279 WCG393279 WMC393279 WVY393279 Q458815 JM458815 TI458815 ADE458815 ANA458815 AWW458815 BGS458815 BQO458815 CAK458815 CKG458815 CUC458815 DDY458815 DNU458815 DXQ458815 EHM458815 ERI458815 FBE458815 FLA458815 FUW458815 GES458815 GOO458815 GYK458815 HIG458815 HSC458815 IBY458815 ILU458815 IVQ458815 JFM458815 JPI458815 JZE458815 KJA458815 KSW458815 LCS458815 LMO458815 LWK458815 MGG458815 MQC458815 MZY458815 NJU458815 NTQ458815 ODM458815 ONI458815 OXE458815 PHA458815 PQW458815 QAS458815 QKO458815 QUK458815 REG458815 ROC458815 RXY458815 SHU458815 SRQ458815 TBM458815 TLI458815 TVE458815 UFA458815 UOW458815 UYS458815 VIO458815 VSK458815 WCG458815 WMC458815 WVY458815 Q524351 JM524351 TI524351 ADE524351 ANA524351 AWW524351 BGS524351 BQO524351 CAK524351 CKG524351 CUC524351 DDY524351 DNU524351 DXQ524351 EHM524351 ERI524351 FBE524351 FLA524351 FUW524351 GES524351 GOO524351 GYK524351 HIG524351 HSC524351 IBY524351 ILU524351 IVQ524351 JFM524351 JPI524351 JZE524351 KJA524351 KSW524351 LCS524351 LMO524351 LWK524351 MGG524351 MQC524351 MZY524351 NJU524351 NTQ524351 ODM524351 ONI524351 OXE524351 PHA524351 PQW524351 QAS524351 QKO524351 QUK524351 REG524351 ROC524351 RXY524351 SHU524351 SRQ524351 TBM524351 TLI524351 TVE524351 UFA524351 UOW524351 UYS524351 VIO524351 VSK524351 WCG524351 WMC524351 WVY524351 Q589887 JM589887 TI589887 ADE589887 ANA589887 AWW589887 BGS589887 BQO589887 CAK589887 CKG589887 CUC589887 DDY589887 DNU589887 DXQ589887 EHM589887 ERI589887 FBE589887 FLA589887 FUW589887 GES589887 GOO589887 GYK589887 HIG589887 HSC589887 IBY589887 ILU589887 IVQ589887 JFM589887 JPI589887 JZE589887 KJA589887 KSW589887 LCS589887 LMO589887 LWK589887 MGG589887 MQC589887 MZY589887 NJU589887 NTQ589887 ODM589887 ONI589887 OXE589887 PHA589887 PQW589887 QAS589887 QKO589887 QUK589887 REG589887 ROC589887 RXY589887 SHU589887 SRQ589887 TBM589887 TLI589887 TVE589887 UFA589887 UOW589887 UYS589887 VIO589887 VSK589887 WCG589887 WMC589887 WVY589887 Q655423 JM655423 TI655423 ADE655423 ANA655423 AWW655423 BGS655423 BQO655423 CAK655423 CKG655423 CUC655423 DDY655423 DNU655423 DXQ655423 EHM655423 ERI655423 FBE655423 FLA655423 FUW655423 GES655423 GOO655423 GYK655423 HIG655423 HSC655423 IBY655423 ILU655423 IVQ655423 JFM655423 JPI655423 JZE655423 KJA655423 KSW655423 LCS655423 LMO655423 LWK655423 MGG655423 MQC655423 MZY655423 NJU655423 NTQ655423 ODM655423 ONI655423 OXE655423 PHA655423 PQW655423 QAS655423 QKO655423 QUK655423 REG655423 ROC655423 RXY655423 SHU655423 SRQ655423 TBM655423 TLI655423 TVE655423 UFA655423 UOW655423 UYS655423 VIO655423 VSK655423 WCG655423 WMC655423 WVY655423 Q720959 JM720959 TI720959 ADE720959 ANA720959 AWW720959 BGS720959 BQO720959 CAK720959 CKG720959 CUC720959 DDY720959 DNU720959 DXQ720959 EHM720959 ERI720959 FBE720959 FLA720959 FUW720959 GES720959 GOO720959 GYK720959 HIG720959 HSC720959 IBY720959 ILU720959 IVQ720959 JFM720959 JPI720959 JZE720959 KJA720959 KSW720959 LCS720959 LMO720959 LWK720959 MGG720959 MQC720959 MZY720959 NJU720959 NTQ720959 ODM720959 ONI720959 OXE720959 PHA720959 PQW720959 QAS720959 QKO720959 QUK720959 REG720959 ROC720959 RXY720959 SHU720959 SRQ720959 TBM720959 TLI720959 TVE720959 UFA720959 UOW720959 UYS720959 VIO720959 VSK720959 WCG720959 WMC720959 WVY720959 Q786495 JM786495 TI786495 ADE786495 ANA786495 AWW786495 BGS786495 BQO786495 CAK786495 CKG786495 CUC786495 DDY786495 DNU786495 DXQ786495 EHM786495 ERI786495 FBE786495 FLA786495 FUW786495 GES786495 GOO786495 GYK786495 HIG786495 HSC786495 IBY786495 ILU786495 IVQ786495 JFM786495 JPI786495 JZE786495 KJA786495 KSW786495 LCS786495 LMO786495 LWK786495 MGG786495 MQC786495 MZY786495 NJU786495 NTQ786495 ODM786495 ONI786495 OXE786495 PHA786495 PQW786495 QAS786495 QKO786495 QUK786495 REG786495 ROC786495 RXY786495 SHU786495 SRQ786495 TBM786495 TLI786495 TVE786495 UFA786495 UOW786495 UYS786495 VIO786495 VSK786495 WCG786495 WMC786495 WVY786495 Q852031 JM852031 TI852031 ADE852031 ANA852031 AWW852031 BGS852031 BQO852031 CAK852031 CKG852031 CUC852031 DDY852031 DNU852031 DXQ852031 EHM852031 ERI852031 FBE852031 FLA852031 FUW852031 GES852031 GOO852031 GYK852031 HIG852031 HSC852031 IBY852031 ILU852031 IVQ852031 JFM852031 JPI852031 JZE852031 KJA852031 KSW852031 LCS852031 LMO852031 LWK852031 MGG852031 MQC852031 MZY852031 NJU852031 NTQ852031 ODM852031 ONI852031 OXE852031 PHA852031 PQW852031 QAS852031 QKO852031 QUK852031 REG852031 ROC852031 RXY852031 SHU852031 SRQ852031 TBM852031 TLI852031 TVE852031 UFA852031 UOW852031 UYS852031 VIO852031 VSK852031 WCG852031 WMC852031 WVY852031 Q917567 JM917567 TI917567 ADE917567 ANA917567 AWW917567 BGS917567 BQO917567 CAK917567 CKG917567 CUC917567 DDY917567 DNU917567 DXQ917567 EHM917567 ERI917567 FBE917567 FLA917567 FUW917567 GES917567 GOO917567 GYK917567 HIG917567 HSC917567 IBY917567 ILU917567 IVQ917567 JFM917567 JPI917567 JZE917567 KJA917567 KSW917567 LCS917567 LMO917567 LWK917567 MGG917567 MQC917567 MZY917567 NJU917567 NTQ917567 ODM917567 ONI917567 OXE917567 PHA917567 PQW917567 QAS917567 QKO917567 QUK917567 REG917567 ROC917567 RXY917567 SHU917567 SRQ917567 TBM917567 TLI917567 TVE917567 UFA917567 UOW917567 UYS917567 VIO917567 VSK917567 WCG917567 WMC917567 WVY917567 Q983103 JM983103 TI983103 ADE983103 ANA983103 AWW983103 BGS983103 BQO983103 CAK983103 CKG983103 CUC983103 DDY983103 DNU983103 DXQ983103 EHM983103 ERI983103 FBE983103 FLA983103 FUW983103 GES983103 GOO983103 GYK983103 HIG983103 HSC983103 IBY983103 ILU983103 IVQ983103 JFM983103 JPI983103 JZE983103 KJA983103 KSW983103 LCS983103 LMO983103 LWK983103 MGG983103 MQC983103 MZY983103 NJU983103 NTQ983103 ODM983103 ONI983103 OXE983103 PHA983103 PQW983103 QAS983103 QKO983103 QUK983103 REG983103 ROC983103 RXY983103 SHU983103 SRQ983103 TBM983103 TLI983103 TVE983103 UFA983103 UOW983103 UYS983103 VIO983103 VSK983103 WCG983103 WMC983103 WVY983103 V63 JR63 TN63 ADJ63 ANF63 AXB63 BGX63 BQT63 CAP63 CKL63 CUH63 DED63 DNZ63 DXV63 EHR63 ERN63 FBJ63 FLF63 FVB63 GEX63 GOT63 GYP63 HIL63 HSH63 ICD63 ILZ63 IVV63 JFR63 JPN63 JZJ63 KJF63 KTB63 LCX63 LMT63 LWP63 MGL63 MQH63 NAD63 NJZ63 NTV63 ODR63 ONN63 OXJ63 PHF63 PRB63 QAX63 QKT63 QUP63 REL63 ROH63 RYD63 SHZ63 SRV63 TBR63 TLN63 TVJ63 UFF63 UPB63 UYX63 VIT63 VSP63 WCL63 WMH63 WWD63 V65599 JR65599 TN65599 ADJ65599 ANF65599 AXB65599 BGX65599 BQT65599 CAP65599 CKL65599 CUH65599 DED65599 DNZ65599 DXV65599 EHR65599 ERN65599 FBJ65599 FLF65599 FVB65599 GEX65599 GOT65599 GYP65599 HIL65599 HSH65599 ICD65599 ILZ65599 IVV65599 JFR65599 JPN65599 JZJ65599 KJF65599 KTB65599 LCX65599 LMT65599 LWP65599 MGL65599 MQH65599 NAD65599 NJZ65599 NTV65599 ODR65599 ONN65599 OXJ65599 PHF65599 PRB65599 QAX65599 QKT65599 QUP65599 REL65599 ROH65599 RYD65599 SHZ65599 SRV65599 TBR65599 TLN65599 TVJ65599 UFF65599 UPB65599 UYX65599 VIT65599 VSP65599 WCL65599 WMH65599 WWD65599 V131135 JR131135 TN131135 ADJ131135 ANF131135 AXB131135 BGX131135 BQT131135 CAP131135 CKL131135 CUH131135 DED131135 DNZ131135 DXV131135 EHR131135 ERN131135 FBJ131135 FLF131135 FVB131135 GEX131135 GOT131135 GYP131135 HIL131135 HSH131135 ICD131135 ILZ131135 IVV131135 JFR131135 JPN131135 JZJ131135 KJF131135 KTB131135 LCX131135 LMT131135 LWP131135 MGL131135 MQH131135 NAD131135 NJZ131135 NTV131135 ODR131135 ONN131135 OXJ131135 PHF131135 PRB131135 QAX131135 QKT131135 QUP131135 REL131135 ROH131135 RYD131135 SHZ131135 SRV131135 TBR131135 TLN131135 TVJ131135 UFF131135 UPB131135 UYX131135 VIT131135 VSP131135 WCL131135 WMH131135 WWD131135 V196671 JR196671 TN196671 ADJ196671 ANF196671 AXB196671 BGX196671 BQT196671 CAP196671 CKL196671 CUH196671 DED196671 DNZ196671 DXV196671 EHR196671 ERN196671 FBJ196671 FLF196671 FVB196671 GEX196671 GOT196671 GYP196671 HIL196671 HSH196671 ICD196671 ILZ196671 IVV196671 JFR196671 JPN196671 JZJ196671 KJF196671 KTB196671 LCX196671 LMT196671 LWP196671 MGL196671 MQH196671 NAD196671 NJZ196671 NTV196671 ODR196671 ONN196671 OXJ196671 PHF196671 PRB196671 QAX196671 QKT196671 QUP196671 REL196671 ROH196671 RYD196671 SHZ196671 SRV196671 TBR196671 TLN196671 TVJ196671 UFF196671 UPB196671 UYX196671 VIT196671 VSP196671 WCL196671 WMH196671 WWD196671 V262207 JR262207 TN262207 ADJ262207 ANF262207 AXB262207 BGX262207 BQT262207 CAP262207 CKL262207 CUH262207 DED262207 DNZ262207 DXV262207 EHR262207 ERN262207 FBJ262207 FLF262207 FVB262207 GEX262207 GOT262207 GYP262207 HIL262207 HSH262207 ICD262207 ILZ262207 IVV262207 JFR262207 JPN262207 JZJ262207 KJF262207 KTB262207 LCX262207 LMT262207 LWP262207 MGL262207 MQH262207 NAD262207 NJZ262207 NTV262207 ODR262207 ONN262207 OXJ262207 PHF262207 PRB262207 QAX262207 QKT262207 QUP262207 REL262207 ROH262207 RYD262207 SHZ262207 SRV262207 TBR262207 TLN262207 TVJ262207 UFF262207 UPB262207 UYX262207 VIT262207 VSP262207 WCL262207 WMH262207 WWD262207 V327743 JR327743 TN327743 ADJ327743 ANF327743 AXB327743 BGX327743 BQT327743 CAP327743 CKL327743 CUH327743 DED327743 DNZ327743 DXV327743 EHR327743 ERN327743 FBJ327743 FLF327743 FVB327743 GEX327743 GOT327743 GYP327743 HIL327743 HSH327743 ICD327743 ILZ327743 IVV327743 JFR327743 JPN327743 JZJ327743 KJF327743 KTB327743 LCX327743 LMT327743 LWP327743 MGL327743 MQH327743 NAD327743 NJZ327743 NTV327743 ODR327743 ONN327743 OXJ327743 PHF327743 PRB327743 QAX327743 QKT327743 QUP327743 REL327743 ROH327743 RYD327743 SHZ327743 SRV327743 TBR327743 TLN327743 TVJ327743 UFF327743 UPB327743 UYX327743 VIT327743 VSP327743 WCL327743 WMH327743 WWD327743 V393279 JR393279 TN393279 ADJ393279 ANF393279 AXB393279 BGX393279 BQT393279 CAP393279 CKL393279 CUH393279 DED393279 DNZ393279 DXV393279 EHR393279 ERN393279 FBJ393279 FLF393279 FVB393279 GEX393279 GOT393279 GYP393279 HIL393279 HSH393279 ICD393279 ILZ393279 IVV393279 JFR393279 JPN393279 JZJ393279 KJF393279 KTB393279 LCX393279 LMT393279 LWP393279 MGL393279 MQH393279 NAD393279 NJZ393279 NTV393279 ODR393279 ONN393279 OXJ393279 PHF393279 PRB393279 QAX393279 QKT393279 QUP393279 REL393279 ROH393279 RYD393279 SHZ393279 SRV393279 TBR393279 TLN393279 TVJ393279 UFF393279 UPB393279 UYX393279 VIT393279 VSP393279 WCL393279 WMH393279 WWD393279 V458815 JR458815 TN458815 ADJ458815 ANF458815 AXB458815 BGX458815 BQT458815 CAP458815 CKL458815 CUH458815 DED458815 DNZ458815 DXV458815 EHR458815 ERN458815 FBJ458815 FLF458815 FVB458815 GEX458815 GOT458815 GYP458815 HIL458815 HSH458815 ICD458815 ILZ458815 IVV458815 JFR458815 JPN458815 JZJ458815 KJF458815 KTB458815 LCX458815 LMT458815 LWP458815 MGL458815 MQH458815 NAD458815 NJZ458815 NTV458815 ODR458815 ONN458815 OXJ458815 PHF458815 PRB458815 QAX458815 QKT458815 QUP458815 REL458815 ROH458815 RYD458815 SHZ458815 SRV458815 TBR458815 TLN458815 TVJ458815 UFF458815 UPB458815 UYX458815 VIT458815 VSP458815 WCL458815 WMH458815 WWD458815 V524351 JR524351 TN524351 ADJ524351 ANF524351 AXB524351 BGX524351 BQT524351 CAP524351 CKL524351 CUH524351 DED524351 DNZ524351 DXV524351 EHR524351 ERN524351 FBJ524351 FLF524351 FVB524351 GEX524351 GOT524351 GYP524351 HIL524351 HSH524351 ICD524351 ILZ524351 IVV524351 JFR524351 JPN524351 JZJ524351 KJF524351 KTB524351 LCX524351 LMT524351 LWP524351 MGL524351 MQH524351 NAD524351 NJZ524351 NTV524351 ODR524351 ONN524351 OXJ524351 PHF524351 PRB524351 QAX524351 QKT524351 QUP524351 REL524351 ROH524351 RYD524351 SHZ524351 SRV524351 TBR524351 TLN524351 TVJ524351 UFF524351 UPB524351 UYX524351 VIT524351 VSP524351 WCL524351 WMH524351 WWD524351 V589887 JR589887 TN589887 ADJ589887 ANF589887 AXB589887 BGX589887 BQT589887 CAP589887 CKL589887 CUH589887 DED589887 DNZ589887 DXV589887 EHR589887 ERN589887 FBJ589887 FLF589887 FVB589887 GEX589887 GOT589887 GYP589887 HIL589887 HSH589887 ICD589887 ILZ589887 IVV589887 JFR589887 JPN589887 JZJ589887 KJF589887 KTB589887 LCX589887 LMT589887 LWP589887 MGL589887 MQH589887 NAD589887 NJZ589887 NTV589887 ODR589887 ONN589887 OXJ589887 PHF589887 PRB589887 QAX589887 QKT589887 QUP589887 REL589887 ROH589887 RYD589887 SHZ589887 SRV589887 TBR589887 TLN589887 TVJ589887 UFF589887 UPB589887 UYX589887 VIT589887 VSP589887 WCL589887 WMH589887 WWD589887 V655423 JR655423 TN655423 ADJ655423 ANF655423 AXB655423 BGX655423 BQT655423 CAP655423 CKL655423 CUH655423 DED655423 DNZ655423 DXV655423 EHR655423 ERN655423 FBJ655423 FLF655423 FVB655423 GEX655423 GOT655423 GYP655423 HIL655423 HSH655423 ICD655423 ILZ655423 IVV655423 JFR655423 JPN655423 JZJ655423 KJF655423 KTB655423 LCX655423 LMT655423 LWP655423 MGL655423 MQH655423 NAD655423 NJZ655423 NTV655423 ODR655423 ONN655423 OXJ655423 PHF655423 PRB655423 QAX655423 QKT655423 QUP655423 REL655423 ROH655423 RYD655423 SHZ655423 SRV655423 TBR655423 TLN655423 TVJ655423 UFF655423 UPB655423 UYX655423 VIT655423 VSP655423 WCL655423 WMH655423 WWD655423 V720959 JR720959 TN720959 ADJ720959 ANF720959 AXB720959 BGX720959 BQT720959 CAP720959 CKL720959 CUH720959 DED720959 DNZ720959 DXV720959 EHR720959 ERN720959 FBJ720959 FLF720959 FVB720959 GEX720959 GOT720959 GYP720959 HIL720959 HSH720959 ICD720959 ILZ720959 IVV720959 JFR720959 JPN720959 JZJ720959 KJF720959 KTB720959 LCX720959 LMT720959 LWP720959 MGL720959 MQH720959 NAD720959 NJZ720959 NTV720959 ODR720959 ONN720959 OXJ720959 PHF720959 PRB720959 QAX720959 QKT720959 QUP720959 REL720959 ROH720959 RYD720959 SHZ720959 SRV720959 TBR720959 TLN720959 TVJ720959 UFF720959 UPB720959 UYX720959 VIT720959 VSP720959 WCL720959 WMH720959 WWD720959 V786495 JR786495 TN786495 ADJ786495 ANF786495 AXB786495 BGX786495 BQT786495 CAP786495 CKL786495 CUH786495 DED786495 DNZ786495 DXV786495 EHR786495 ERN786495 FBJ786495 FLF786495 FVB786495 GEX786495 GOT786495 GYP786495 HIL786495 HSH786495 ICD786495 ILZ786495 IVV786495 JFR786495 JPN786495 JZJ786495 KJF786495 KTB786495 LCX786495 LMT786495 LWP786495 MGL786495 MQH786495 NAD786495 NJZ786495 NTV786495 ODR786495 ONN786495 OXJ786495 PHF786495 PRB786495 QAX786495 QKT786495 QUP786495 REL786495 ROH786495 RYD786495 SHZ786495 SRV786495 TBR786495 TLN786495 TVJ786495 UFF786495 UPB786495 UYX786495 VIT786495 VSP786495 WCL786495 WMH786495 WWD786495 V852031 JR852031 TN852031 ADJ852031 ANF852031 AXB852031 BGX852031 BQT852031 CAP852031 CKL852031 CUH852031 DED852031 DNZ852031 DXV852031 EHR852031 ERN852031 FBJ852031 FLF852031 FVB852031 GEX852031 GOT852031 GYP852031 HIL852031 HSH852031 ICD852031 ILZ852031 IVV852031 JFR852031 JPN852031 JZJ852031 KJF852031 KTB852031 LCX852031 LMT852031 LWP852031 MGL852031 MQH852031 NAD852031 NJZ852031 NTV852031 ODR852031 ONN852031 OXJ852031 PHF852031 PRB852031 QAX852031 QKT852031 QUP852031 REL852031 ROH852031 RYD852031 SHZ852031 SRV852031 TBR852031 TLN852031 TVJ852031 UFF852031 UPB852031 UYX852031 VIT852031 VSP852031 WCL852031 WMH852031 WWD852031 V917567 JR917567 TN917567 ADJ917567 ANF917567 AXB917567 BGX917567 BQT917567 CAP917567 CKL917567 CUH917567 DED917567 DNZ917567 DXV917567 EHR917567 ERN917567 FBJ917567 FLF917567 FVB917567 GEX917567 GOT917567 GYP917567 HIL917567 HSH917567 ICD917567 ILZ917567 IVV917567 JFR917567 JPN917567 JZJ917567 KJF917567 KTB917567 LCX917567 LMT917567 LWP917567 MGL917567 MQH917567 NAD917567 NJZ917567 NTV917567 ODR917567 ONN917567 OXJ917567 PHF917567 PRB917567 QAX917567 QKT917567 QUP917567 REL917567 ROH917567 RYD917567 SHZ917567 SRV917567 TBR917567 TLN917567 TVJ917567 UFF917567 UPB917567 UYX917567 VIT917567 VSP917567 WCL917567 WMH917567 WWD917567 V983103 JR983103 TN983103 ADJ983103 ANF983103 AXB983103 BGX983103 BQT983103 CAP983103 CKL983103 CUH983103 DED983103 DNZ983103 DXV983103 EHR983103 ERN983103 FBJ983103 FLF983103 FVB983103 GEX983103 GOT983103 GYP983103 HIL983103 HSH983103 ICD983103 ILZ983103 IVV983103 JFR983103 JPN983103 JZJ983103 KJF983103 KTB983103 LCX983103 LMT983103 LWP983103 MGL983103 MQH983103 NAD983103 NJZ983103 NTV983103 ODR983103 ONN983103 OXJ983103 PHF983103 PRB983103 QAX983103 QKT983103 QUP983103 REL983103 ROH983103 RYD983103 SHZ983103 SRV983103 TBR983103 TLN983103 TVJ983103 UFF983103 UPB983103 UYX983103 VIT983103 VSP983103 WCL983103 WMH983103 WWD983103 X63 JT63 TP63 ADL63 ANH63 AXD63 BGZ63 BQV63 CAR63 CKN63 CUJ63 DEF63 DOB63 DXX63 EHT63 ERP63 FBL63 FLH63 FVD63 GEZ63 GOV63 GYR63 HIN63 HSJ63 ICF63 IMB63 IVX63 JFT63 JPP63 JZL63 KJH63 KTD63 LCZ63 LMV63 LWR63 MGN63 MQJ63 NAF63 NKB63 NTX63 ODT63 ONP63 OXL63 PHH63 PRD63 QAZ63 QKV63 QUR63 REN63 ROJ63 RYF63 SIB63 SRX63 TBT63 TLP63 TVL63 UFH63 UPD63 UYZ63 VIV63 VSR63 WCN63 WMJ63 WWF63 X65599 JT65599 TP65599 ADL65599 ANH65599 AXD65599 BGZ65599 BQV65599 CAR65599 CKN65599 CUJ65599 DEF65599 DOB65599 DXX65599 EHT65599 ERP65599 FBL65599 FLH65599 FVD65599 GEZ65599 GOV65599 GYR65599 HIN65599 HSJ65599 ICF65599 IMB65599 IVX65599 JFT65599 JPP65599 JZL65599 KJH65599 KTD65599 LCZ65599 LMV65599 LWR65599 MGN65599 MQJ65599 NAF65599 NKB65599 NTX65599 ODT65599 ONP65599 OXL65599 PHH65599 PRD65599 QAZ65599 QKV65599 QUR65599 REN65599 ROJ65599 RYF65599 SIB65599 SRX65599 TBT65599 TLP65599 TVL65599 UFH65599 UPD65599 UYZ65599 VIV65599 VSR65599 WCN65599 WMJ65599 WWF65599 X131135 JT131135 TP131135 ADL131135 ANH131135 AXD131135 BGZ131135 BQV131135 CAR131135 CKN131135 CUJ131135 DEF131135 DOB131135 DXX131135 EHT131135 ERP131135 FBL131135 FLH131135 FVD131135 GEZ131135 GOV131135 GYR131135 HIN131135 HSJ131135 ICF131135 IMB131135 IVX131135 JFT131135 JPP131135 JZL131135 KJH131135 KTD131135 LCZ131135 LMV131135 LWR131135 MGN131135 MQJ131135 NAF131135 NKB131135 NTX131135 ODT131135 ONP131135 OXL131135 PHH131135 PRD131135 QAZ131135 QKV131135 QUR131135 REN131135 ROJ131135 RYF131135 SIB131135 SRX131135 TBT131135 TLP131135 TVL131135 UFH131135 UPD131135 UYZ131135 VIV131135 VSR131135 WCN131135 WMJ131135 WWF131135 X196671 JT196671 TP196671 ADL196671 ANH196671 AXD196671 BGZ196671 BQV196671 CAR196671 CKN196671 CUJ196671 DEF196671 DOB196671 DXX196671 EHT196671 ERP196671 FBL196671 FLH196671 FVD196671 GEZ196671 GOV196671 GYR196671 HIN196671 HSJ196671 ICF196671 IMB196671 IVX196671 JFT196671 JPP196671 JZL196671 KJH196671 KTD196671 LCZ196671 LMV196671 LWR196671 MGN196671 MQJ196671 NAF196671 NKB196671 NTX196671 ODT196671 ONP196671 OXL196671 PHH196671 PRD196671 QAZ196671 QKV196671 QUR196671 REN196671 ROJ196671 RYF196671 SIB196671 SRX196671 TBT196671 TLP196671 TVL196671 UFH196671 UPD196671 UYZ196671 VIV196671 VSR196671 WCN196671 WMJ196671 WWF196671 X262207 JT262207 TP262207 ADL262207 ANH262207 AXD262207 BGZ262207 BQV262207 CAR262207 CKN262207 CUJ262207 DEF262207 DOB262207 DXX262207 EHT262207 ERP262207 FBL262207 FLH262207 FVD262207 GEZ262207 GOV262207 GYR262207 HIN262207 HSJ262207 ICF262207 IMB262207 IVX262207 JFT262207 JPP262207 JZL262207 KJH262207 KTD262207 LCZ262207 LMV262207 LWR262207 MGN262207 MQJ262207 NAF262207 NKB262207 NTX262207 ODT262207 ONP262207 OXL262207 PHH262207 PRD262207 QAZ262207 QKV262207 QUR262207 REN262207 ROJ262207 RYF262207 SIB262207 SRX262207 TBT262207 TLP262207 TVL262207 UFH262207 UPD262207 UYZ262207 VIV262207 VSR262207 WCN262207 WMJ262207 WWF262207 X327743 JT327743 TP327743 ADL327743 ANH327743 AXD327743 BGZ327743 BQV327743 CAR327743 CKN327743 CUJ327743 DEF327743 DOB327743 DXX327743 EHT327743 ERP327743 FBL327743 FLH327743 FVD327743 GEZ327743 GOV327743 GYR327743 HIN327743 HSJ327743 ICF327743 IMB327743 IVX327743 JFT327743 JPP327743 JZL327743 KJH327743 KTD327743 LCZ327743 LMV327743 LWR327743 MGN327743 MQJ327743 NAF327743 NKB327743 NTX327743 ODT327743 ONP327743 OXL327743 PHH327743 PRD327743 QAZ327743 QKV327743 QUR327743 REN327743 ROJ327743 RYF327743 SIB327743 SRX327743 TBT327743 TLP327743 TVL327743 UFH327743 UPD327743 UYZ327743 VIV327743 VSR327743 WCN327743 WMJ327743 WWF327743 X393279 JT393279 TP393279 ADL393279 ANH393279 AXD393279 BGZ393279 BQV393279 CAR393279 CKN393279 CUJ393279 DEF393279 DOB393279 DXX393279 EHT393279 ERP393279 FBL393279 FLH393279 FVD393279 GEZ393279 GOV393279 GYR393279 HIN393279 HSJ393279 ICF393279 IMB393279 IVX393279 JFT393279 JPP393279 JZL393279 KJH393279 KTD393279 LCZ393279 LMV393279 LWR393279 MGN393279 MQJ393279 NAF393279 NKB393279 NTX393279 ODT393279 ONP393279 OXL393279 PHH393279 PRD393279 QAZ393279 QKV393279 QUR393279 REN393279 ROJ393279 RYF393279 SIB393279 SRX393279 TBT393279 TLP393279 TVL393279 UFH393279 UPD393279 UYZ393279 VIV393279 VSR393279 WCN393279 WMJ393279 WWF393279 X458815 JT458815 TP458815 ADL458815 ANH458815 AXD458815 BGZ458815 BQV458815 CAR458815 CKN458815 CUJ458815 DEF458815 DOB458815 DXX458815 EHT458815 ERP458815 FBL458815 FLH458815 FVD458815 GEZ458815 GOV458815 GYR458815 HIN458815 HSJ458815 ICF458815 IMB458815 IVX458815 JFT458815 JPP458815 JZL458815 KJH458815 KTD458815 LCZ458815 LMV458815 LWR458815 MGN458815 MQJ458815 NAF458815 NKB458815 NTX458815 ODT458815 ONP458815 OXL458815 PHH458815 PRD458815 QAZ458815 QKV458815 QUR458815 REN458815 ROJ458815 RYF458815 SIB458815 SRX458815 TBT458815 TLP458815 TVL458815 UFH458815 UPD458815 UYZ458815 VIV458815 VSR458815 WCN458815 WMJ458815 WWF458815 X524351 JT524351 TP524351 ADL524351 ANH524351 AXD524351 BGZ524351 BQV524351 CAR524351 CKN524351 CUJ524351 DEF524351 DOB524351 DXX524351 EHT524351 ERP524351 FBL524351 FLH524351 FVD524351 GEZ524351 GOV524351 GYR524351 HIN524351 HSJ524351 ICF524351 IMB524351 IVX524351 JFT524351 JPP524351 JZL524351 KJH524351 KTD524351 LCZ524351 LMV524351 LWR524351 MGN524351 MQJ524351 NAF524351 NKB524351 NTX524351 ODT524351 ONP524351 OXL524351 PHH524351 PRD524351 QAZ524351 QKV524351 QUR524351 REN524351 ROJ524351 RYF524351 SIB524351 SRX524351 TBT524351 TLP524351 TVL524351 UFH524351 UPD524351 UYZ524351 VIV524351 VSR524351 WCN524351 WMJ524351 WWF524351 X589887 JT589887 TP589887 ADL589887 ANH589887 AXD589887 BGZ589887 BQV589887 CAR589887 CKN589887 CUJ589887 DEF589887 DOB589887 DXX589887 EHT589887 ERP589887 FBL589887 FLH589887 FVD589887 GEZ589887 GOV589887 GYR589887 HIN589887 HSJ589887 ICF589887 IMB589887 IVX589887 JFT589887 JPP589887 JZL589887 KJH589887 KTD589887 LCZ589887 LMV589887 LWR589887 MGN589887 MQJ589887 NAF589887 NKB589887 NTX589887 ODT589887 ONP589887 OXL589887 PHH589887 PRD589887 QAZ589887 QKV589887 QUR589887 REN589887 ROJ589887 RYF589887 SIB589887 SRX589887 TBT589887 TLP589887 TVL589887 UFH589887 UPD589887 UYZ589887 VIV589887 VSR589887 WCN589887 WMJ589887 WWF589887 X655423 JT655423 TP655423 ADL655423 ANH655423 AXD655423 BGZ655423 BQV655423 CAR655423 CKN655423 CUJ655423 DEF655423 DOB655423 DXX655423 EHT655423 ERP655423 FBL655423 FLH655423 FVD655423 GEZ655423 GOV655423 GYR655423 HIN655423 HSJ655423 ICF655423 IMB655423 IVX655423 JFT655423 JPP655423 JZL655423 KJH655423 KTD655423 LCZ655423 LMV655423 LWR655423 MGN655423 MQJ655423 NAF655423 NKB655423 NTX655423 ODT655423 ONP655423 OXL655423 PHH655423 PRD655423 QAZ655423 QKV655423 QUR655423 REN655423 ROJ655423 RYF655423 SIB655423 SRX655423 TBT655423 TLP655423 TVL655423 UFH655423 UPD655423 UYZ655423 VIV655423 VSR655423 WCN655423 WMJ655423 WWF655423 X720959 JT720959 TP720959 ADL720959 ANH720959 AXD720959 BGZ720959 BQV720959 CAR720959 CKN720959 CUJ720959 DEF720959 DOB720959 DXX720959 EHT720959 ERP720959 FBL720959 FLH720959 FVD720959 GEZ720959 GOV720959 GYR720959 HIN720959 HSJ720959 ICF720959 IMB720959 IVX720959 JFT720959 JPP720959 JZL720959 KJH720959 KTD720959 LCZ720959 LMV720959 LWR720959 MGN720959 MQJ720959 NAF720959 NKB720959 NTX720959 ODT720959 ONP720959 OXL720959 PHH720959 PRD720959 QAZ720959 QKV720959 QUR720959 REN720959 ROJ720959 RYF720959 SIB720959 SRX720959 TBT720959 TLP720959 TVL720959 UFH720959 UPD720959 UYZ720959 VIV720959 VSR720959 WCN720959 WMJ720959 WWF720959 X786495 JT786495 TP786495 ADL786495 ANH786495 AXD786495 BGZ786495 BQV786495 CAR786495 CKN786495 CUJ786495 DEF786495 DOB786495 DXX786495 EHT786495 ERP786495 FBL786495 FLH786495 FVD786495 GEZ786495 GOV786495 GYR786495 HIN786495 HSJ786495 ICF786495 IMB786495 IVX786495 JFT786495 JPP786495 JZL786495 KJH786495 KTD786495 LCZ786495 LMV786495 LWR786495 MGN786495 MQJ786495 NAF786495 NKB786495 NTX786495 ODT786495 ONP786495 OXL786495 PHH786495 PRD786495 QAZ786495 QKV786495 QUR786495 REN786495 ROJ786495 RYF786495 SIB786495 SRX786495 TBT786495 TLP786495 TVL786495 UFH786495 UPD786495 UYZ786495 VIV786495 VSR786495 WCN786495 WMJ786495 WWF786495 X852031 JT852031 TP852031 ADL852031 ANH852031 AXD852031 BGZ852031 BQV852031 CAR852031 CKN852031 CUJ852031 DEF852031 DOB852031 DXX852031 EHT852031 ERP852031 FBL852031 FLH852031 FVD852031 GEZ852031 GOV852031 GYR852031 HIN852031 HSJ852031 ICF852031 IMB852031 IVX852031 JFT852031 JPP852031 JZL852031 KJH852031 KTD852031 LCZ852031 LMV852031 LWR852031 MGN852031 MQJ852031 NAF852031 NKB852031 NTX852031 ODT852031 ONP852031 OXL852031 PHH852031 PRD852031 QAZ852031 QKV852031 QUR852031 REN852031 ROJ852031 RYF852031 SIB852031 SRX852031 TBT852031 TLP852031 TVL852031 UFH852031 UPD852031 UYZ852031 VIV852031 VSR852031 WCN852031 WMJ852031 WWF852031 X917567 JT917567 TP917567 ADL917567 ANH917567 AXD917567 BGZ917567 BQV917567 CAR917567 CKN917567 CUJ917567 DEF917567 DOB917567 DXX917567 EHT917567 ERP917567 FBL917567 FLH917567 FVD917567 GEZ917567 GOV917567 GYR917567 HIN917567 HSJ917567 ICF917567 IMB917567 IVX917567 JFT917567 JPP917567 JZL917567 KJH917567 KTD917567 LCZ917567 LMV917567 LWR917567 MGN917567 MQJ917567 NAF917567 NKB917567 NTX917567 ODT917567 ONP917567 OXL917567 PHH917567 PRD917567 QAZ917567 QKV917567 QUR917567 REN917567 ROJ917567 RYF917567 SIB917567 SRX917567 TBT917567 TLP917567 TVL917567 UFH917567 UPD917567 UYZ917567 VIV917567 VSR917567 WCN917567 WMJ917567 WWF917567 X983103 JT983103 TP983103 ADL983103 ANH983103 AXD983103 BGZ983103 BQV983103 CAR983103 CKN983103 CUJ983103 DEF983103 DOB983103 DXX983103 EHT983103 ERP983103 FBL983103 FLH983103 FVD983103 GEZ983103 GOV983103 GYR983103 HIN983103 HSJ983103 ICF983103 IMB983103 IVX983103 JFT983103 JPP983103 JZL983103 KJH983103 KTD983103 LCZ983103 LMV983103 LWR983103 MGN983103 MQJ983103 NAF983103 NKB983103 NTX983103 ODT983103 ONP983103 OXL983103 PHH983103 PRD983103 QAZ983103 QKV983103 QUR983103 REN983103 ROJ983103 RYF983103 SIB983103 SRX983103 TBT983103 TLP983103 TVL983103 UFH983103 UPD983103 UYZ983103 VIV983103 VSR983103 WCN983103 WMJ983103 WWF983103 Q78 JM78 TI78 ADE78 ANA78 AWW78 BGS78 BQO78 CAK78 CKG78 CUC78 DDY78 DNU78 DXQ78 EHM78 ERI78 FBE78 FLA78 FUW78 GES78 GOO78 GYK78 HIG78 HSC78 IBY78 ILU78 IVQ78 JFM78 JPI78 JZE78 KJA78 KSW78 LCS78 LMO78 LWK78 MGG78 MQC78 MZY78 NJU78 NTQ78 ODM78 ONI78 OXE78 PHA78 PQW78 QAS78 QKO78 QUK78 REG78 ROC78 RXY78 SHU78 SRQ78 TBM78 TLI78 TVE78 UFA78 UOW78 UYS78 VIO78 VSK78 WCG78 WMC78 WVY78 Q65614 JM65614 TI65614 ADE65614 ANA65614 AWW65614 BGS65614 BQO65614 CAK65614 CKG65614 CUC65614 DDY65614 DNU65614 DXQ65614 EHM65614 ERI65614 FBE65614 FLA65614 FUW65614 GES65614 GOO65614 GYK65614 HIG65614 HSC65614 IBY65614 ILU65614 IVQ65614 JFM65614 JPI65614 JZE65614 KJA65614 KSW65614 LCS65614 LMO65614 LWK65614 MGG65614 MQC65614 MZY65614 NJU65614 NTQ65614 ODM65614 ONI65614 OXE65614 PHA65614 PQW65614 QAS65614 QKO65614 QUK65614 REG65614 ROC65614 RXY65614 SHU65614 SRQ65614 TBM65614 TLI65614 TVE65614 UFA65614 UOW65614 UYS65614 VIO65614 VSK65614 WCG65614 WMC65614 WVY65614 Q131150 JM131150 TI131150 ADE131150 ANA131150 AWW131150 BGS131150 BQO131150 CAK131150 CKG131150 CUC131150 DDY131150 DNU131150 DXQ131150 EHM131150 ERI131150 FBE131150 FLA131150 FUW131150 GES131150 GOO131150 GYK131150 HIG131150 HSC131150 IBY131150 ILU131150 IVQ131150 JFM131150 JPI131150 JZE131150 KJA131150 KSW131150 LCS131150 LMO131150 LWK131150 MGG131150 MQC131150 MZY131150 NJU131150 NTQ131150 ODM131150 ONI131150 OXE131150 PHA131150 PQW131150 QAS131150 QKO131150 QUK131150 REG131150 ROC131150 RXY131150 SHU131150 SRQ131150 TBM131150 TLI131150 TVE131150 UFA131150 UOW131150 UYS131150 VIO131150 VSK131150 WCG131150 WMC131150 WVY131150 Q196686 JM196686 TI196686 ADE196686 ANA196686 AWW196686 BGS196686 BQO196686 CAK196686 CKG196686 CUC196686 DDY196686 DNU196686 DXQ196686 EHM196686 ERI196686 FBE196686 FLA196686 FUW196686 GES196686 GOO196686 GYK196686 HIG196686 HSC196686 IBY196686 ILU196686 IVQ196686 JFM196686 JPI196686 JZE196686 KJA196686 KSW196686 LCS196686 LMO196686 LWK196686 MGG196686 MQC196686 MZY196686 NJU196686 NTQ196686 ODM196686 ONI196686 OXE196686 PHA196686 PQW196686 QAS196686 QKO196686 QUK196686 REG196686 ROC196686 RXY196686 SHU196686 SRQ196686 TBM196686 TLI196686 TVE196686 UFA196686 UOW196686 UYS196686 VIO196686 VSK196686 WCG196686 WMC196686 WVY196686 Q262222 JM262222 TI262222 ADE262222 ANA262222 AWW262222 BGS262222 BQO262222 CAK262222 CKG262222 CUC262222 DDY262222 DNU262222 DXQ262222 EHM262222 ERI262222 FBE262222 FLA262222 FUW262222 GES262222 GOO262222 GYK262222 HIG262222 HSC262222 IBY262222 ILU262222 IVQ262222 JFM262222 JPI262222 JZE262222 KJA262222 KSW262222 LCS262222 LMO262222 LWK262222 MGG262222 MQC262222 MZY262222 NJU262222 NTQ262222 ODM262222 ONI262222 OXE262222 PHA262222 PQW262222 QAS262222 QKO262222 QUK262222 REG262222 ROC262222 RXY262222 SHU262222 SRQ262222 TBM262222 TLI262222 TVE262222 UFA262222 UOW262222 UYS262222 VIO262222 VSK262222 WCG262222 WMC262222 WVY262222 Q327758 JM327758 TI327758 ADE327758 ANA327758 AWW327758 BGS327758 BQO327758 CAK327758 CKG327758 CUC327758 DDY327758 DNU327758 DXQ327758 EHM327758 ERI327758 FBE327758 FLA327758 FUW327758 GES327758 GOO327758 GYK327758 HIG327758 HSC327758 IBY327758 ILU327758 IVQ327758 JFM327758 JPI327758 JZE327758 KJA327758 KSW327758 LCS327758 LMO327758 LWK327758 MGG327758 MQC327758 MZY327758 NJU327758 NTQ327758 ODM327758 ONI327758 OXE327758 PHA327758 PQW327758 QAS327758 QKO327758 QUK327758 REG327758 ROC327758 RXY327758 SHU327758 SRQ327758 TBM327758 TLI327758 TVE327758 UFA327758 UOW327758 UYS327758 VIO327758 VSK327758 WCG327758 WMC327758 WVY327758 Q393294 JM393294 TI393294 ADE393294 ANA393294 AWW393294 BGS393294 BQO393294 CAK393294 CKG393294 CUC393294 DDY393294 DNU393294 DXQ393294 EHM393294 ERI393294 FBE393294 FLA393294 FUW393294 GES393294 GOO393294 GYK393294 HIG393294 HSC393294 IBY393294 ILU393294 IVQ393294 JFM393294 JPI393294 JZE393294 KJA393294 KSW393294 LCS393294 LMO393294 LWK393294 MGG393294 MQC393294 MZY393294 NJU393294 NTQ393294 ODM393294 ONI393294 OXE393294 PHA393294 PQW393294 QAS393294 QKO393294 QUK393294 REG393294 ROC393294 RXY393294 SHU393294 SRQ393294 TBM393294 TLI393294 TVE393294 UFA393294 UOW393294 UYS393294 VIO393294 VSK393294 WCG393294 WMC393294 WVY393294 Q458830 JM458830 TI458830 ADE458830 ANA458830 AWW458830 BGS458830 BQO458830 CAK458830 CKG458830 CUC458830 DDY458830 DNU458830 DXQ458830 EHM458830 ERI458830 FBE458830 FLA458830 FUW458830 GES458830 GOO458830 GYK458830 HIG458830 HSC458830 IBY458830 ILU458830 IVQ458830 JFM458830 JPI458830 JZE458830 KJA458830 KSW458830 LCS458830 LMO458830 LWK458830 MGG458830 MQC458830 MZY458830 NJU458830 NTQ458830 ODM458830 ONI458830 OXE458830 PHA458830 PQW458830 QAS458830 QKO458830 QUK458830 REG458830 ROC458830 RXY458830 SHU458830 SRQ458830 TBM458830 TLI458830 TVE458830 UFA458830 UOW458830 UYS458830 VIO458830 VSK458830 WCG458830 WMC458830 WVY458830 Q524366 JM524366 TI524366 ADE524366 ANA524366 AWW524366 BGS524366 BQO524366 CAK524366 CKG524366 CUC524366 DDY524366 DNU524366 DXQ524366 EHM524366 ERI524366 FBE524366 FLA524366 FUW524366 GES524366 GOO524366 GYK524366 HIG524366 HSC524366 IBY524366 ILU524366 IVQ524366 JFM524366 JPI524366 JZE524366 KJA524366 KSW524366 LCS524366 LMO524366 LWK524366 MGG524366 MQC524366 MZY524366 NJU524366 NTQ524366 ODM524366 ONI524366 OXE524366 PHA524366 PQW524366 QAS524366 QKO524366 QUK524366 REG524366 ROC524366 RXY524366 SHU524366 SRQ524366 TBM524366 TLI524366 TVE524366 UFA524366 UOW524366 UYS524366 VIO524366 VSK524366 WCG524366 WMC524366 WVY524366 Q589902 JM589902 TI589902 ADE589902 ANA589902 AWW589902 BGS589902 BQO589902 CAK589902 CKG589902 CUC589902 DDY589902 DNU589902 DXQ589902 EHM589902 ERI589902 FBE589902 FLA589902 FUW589902 GES589902 GOO589902 GYK589902 HIG589902 HSC589902 IBY589902 ILU589902 IVQ589902 JFM589902 JPI589902 JZE589902 KJA589902 KSW589902 LCS589902 LMO589902 LWK589902 MGG589902 MQC589902 MZY589902 NJU589902 NTQ589902 ODM589902 ONI589902 OXE589902 PHA589902 PQW589902 QAS589902 QKO589902 QUK589902 REG589902 ROC589902 RXY589902 SHU589902 SRQ589902 TBM589902 TLI589902 TVE589902 UFA589902 UOW589902 UYS589902 VIO589902 VSK589902 WCG589902 WMC589902 WVY589902 Q655438 JM655438 TI655438 ADE655438 ANA655438 AWW655438 BGS655438 BQO655438 CAK655438 CKG655438 CUC655438 DDY655438 DNU655438 DXQ655438 EHM655438 ERI655438 FBE655438 FLA655438 FUW655438 GES655438 GOO655438 GYK655438 HIG655438 HSC655438 IBY655438 ILU655438 IVQ655438 JFM655438 JPI655438 JZE655438 KJA655438 KSW655438 LCS655438 LMO655438 LWK655438 MGG655438 MQC655438 MZY655438 NJU655438 NTQ655438 ODM655438 ONI655438 OXE655438 PHA655438 PQW655438 QAS655438 QKO655438 QUK655438 REG655438 ROC655438 RXY655438 SHU655438 SRQ655438 TBM655438 TLI655438 TVE655438 UFA655438 UOW655438 UYS655438 VIO655438 VSK655438 WCG655438 WMC655438 WVY655438 Q720974 JM720974 TI720974 ADE720974 ANA720974 AWW720974 BGS720974 BQO720974 CAK720974 CKG720974 CUC720974 DDY720974 DNU720974 DXQ720974 EHM720974 ERI720974 FBE720974 FLA720974 FUW720974 GES720974 GOO720974 GYK720974 HIG720974 HSC720974 IBY720974 ILU720974 IVQ720974 JFM720974 JPI720974 JZE720974 KJA720974 KSW720974 LCS720974 LMO720974 LWK720974 MGG720974 MQC720974 MZY720974 NJU720974 NTQ720974 ODM720974 ONI720974 OXE720974 PHA720974 PQW720974 QAS720974 QKO720974 QUK720974 REG720974 ROC720974 RXY720974 SHU720974 SRQ720974 TBM720974 TLI720974 TVE720974 UFA720974 UOW720974 UYS720974 VIO720974 VSK720974 WCG720974 WMC720974 WVY720974 Q786510 JM786510 TI786510 ADE786510 ANA786510 AWW786510 BGS786510 BQO786510 CAK786510 CKG786510 CUC786510 DDY786510 DNU786510 DXQ786510 EHM786510 ERI786510 FBE786510 FLA786510 FUW786510 GES786510 GOO786510 GYK786510 HIG786510 HSC786510 IBY786510 ILU786510 IVQ786510 JFM786510 JPI786510 JZE786510 KJA786510 KSW786510 LCS786510 LMO786510 LWK786510 MGG786510 MQC786510 MZY786510 NJU786510 NTQ786510 ODM786510 ONI786510 OXE786510 PHA786510 PQW786510 QAS786510 QKO786510 QUK786510 REG786510 ROC786510 RXY786510 SHU786510 SRQ786510 TBM786510 TLI786510 TVE786510 UFA786510 UOW786510 UYS786510 VIO786510 VSK786510 WCG786510 WMC786510 WVY786510 Q852046 JM852046 TI852046 ADE852046 ANA852046 AWW852046 BGS852046 BQO852046 CAK852046 CKG852046 CUC852046 DDY852046 DNU852046 DXQ852046 EHM852046 ERI852046 FBE852046 FLA852046 FUW852046 GES852046 GOO852046 GYK852046 HIG852046 HSC852046 IBY852046 ILU852046 IVQ852046 JFM852046 JPI852046 JZE852046 KJA852046 KSW852046 LCS852046 LMO852046 LWK852046 MGG852046 MQC852046 MZY852046 NJU852046 NTQ852046 ODM852046 ONI852046 OXE852046 PHA852046 PQW852046 QAS852046 QKO852046 QUK852046 REG852046 ROC852046 RXY852046 SHU852046 SRQ852046 TBM852046 TLI852046 TVE852046 UFA852046 UOW852046 UYS852046 VIO852046 VSK852046 WCG852046 WMC852046 WVY852046 Q917582 JM917582 TI917582 ADE917582 ANA917582 AWW917582 BGS917582 BQO917582 CAK917582 CKG917582 CUC917582 DDY917582 DNU917582 DXQ917582 EHM917582 ERI917582 FBE917582 FLA917582 FUW917582 GES917582 GOO917582 GYK917582 HIG917582 HSC917582 IBY917582 ILU917582 IVQ917582 JFM917582 JPI917582 JZE917582 KJA917582 KSW917582 LCS917582 LMO917582 LWK917582 MGG917582 MQC917582 MZY917582 NJU917582 NTQ917582 ODM917582 ONI917582 OXE917582 PHA917582 PQW917582 QAS917582 QKO917582 QUK917582 REG917582 ROC917582 RXY917582 SHU917582 SRQ917582 TBM917582 TLI917582 TVE917582 UFA917582 UOW917582 UYS917582 VIO917582 VSK917582 WCG917582 WMC917582 WVY917582 Q983118 JM983118 TI983118 ADE983118 ANA983118 AWW983118 BGS983118 BQO983118 CAK983118 CKG983118 CUC983118 DDY983118 DNU983118 DXQ983118 EHM983118 ERI983118 FBE983118 FLA983118 FUW983118 GES983118 GOO983118 GYK983118 HIG983118 HSC983118 IBY983118 ILU983118 IVQ983118 JFM983118 JPI983118 JZE983118 KJA983118 KSW983118 LCS983118 LMO983118 LWK983118 MGG983118 MQC983118 MZY983118 NJU983118 NTQ983118 ODM983118 ONI983118 OXE983118 PHA983118 PQW983118 QAS983118 QKO983118 QUK983118 REG983118 ROC983118 RXY983118 SHU983118 SRQ983118 TBM983118 TLI983118 TVE983118 UFA983118 UOW983118 UYS983118 VIO983118 VSK983118 WCG983118 WMC983118 WVY983118 V78 JR78 TN78 ADJ78 ANF78 AXB78 BGX78 BQT78 CAP78 CKL78 CUH78 DED78 DNZ78 DXV78 EHR78 ERN78 FBJ78 FLF78 FVB78 GEX78 GOT78 GYP78 HIL78 HSH78 ICD78 ILZ78 IVV78 JFR78 JPN78 JZJ78 KJF78 KTB78 LCX78 LMT78 LWP78 MGL78 MQH78 NAD78 NJZ78 NTV78 ODR78 ONN78 OXJ78 PHF78 PRB78 QAX78 QKT78 QUP78 REL78 ROH78 RYD78 SHZ78 SRV78 TBR78 TLN78 TVJ78 UFF78 UPB78 UYX78 VIT78 VSP78 WCL78 WMH78 WWD78 V65614 JR65614 TN65614 ADJ65614 ANF65614 AXB65614 BGX65614 BQT65614 CAP65614 CKL65614 CUH65614 DED65614 DNZ65614 DXV65614 EHR65614 ERN65614 FBJ65614 FLF65614 FVB65614 GEX65614 GOT65614 GYP65614 HIL65614 HSH65614 ICD65614 ILZ65614 IVV65614 JFR65614 JPN65614 JZJ65614 KJF65614 KTB65614 LCX65614 LMT65614 LWP65614 MGL65614 MQH65614 NAD65614 NJZ65614 NTV65614 ODR65614 ONN65614 OXJ65614 PHF65614 PRB65614 QAX65614 QKT65614 QUP65614 REL65614 ROH65614 RYD65614 SHZ65614 SRV65614 TBR65614 TLN65614 TVJ65614 UFF65614 UPB65614 UYX65614 VIT65614 VSP65614 WCL65614 WMH65614 WWD65614 V131150 JR131150 TN131150 ADJ131150 ANF131150 AXB131150 BGX131150 BQT131150 CAP131150 CKL131150 CUH131150 DED131150 DNZ131150 DXV131150 EHR131150 ERN131150 FBJ131150 FLF131150 FVB131150 GEX131150 GOT131150 GYP131150 HIL131150 HSH131150 ICD131150 ILZ131150 IVV131150 JFR131150 JPN131150 JZJ131150 KJF131150 KTB131150 LCX131150 LMT131150 LWP131150 MGL131150 MQH131150 NAD131150 NJZ131150 NTV131150 ODR131150 ONN131150 OXJ131150 PHF131150 PRB131150 QAX131150 QKT131150 QUP131150 REL131150 ROH131150 RYD131150 SHZ131150 SRV131150 TBR131150 TLN131150 TVJ131150 UFF131150 UPB131150 UYX131150 VIT131150 VSP131150 WCL131150 WMH131150 WWD131150 V196686 JR196686 TN196686 ADJ196686 ANF196686 AXB196686 BGX196686 BQT196686 CAP196686 CKL196686 CUH196686 DED196686 DNZ196686 DXV196686 EHR196686 ERN196686 FBJ196686 FLF196686 FVB196686 GEX196686 GOT196686 GYP196686 HIL196686 HSH196686 ICD196686 ILZ196686 IVV196686 JFR196686 JPN196686 JZJ196686 KJF196686 KTB196686 LCX196686 LMT196686 LWP196686 MGL196686 MQH196686 NAD196686 NJZ196686 NTV196686 ODR196686 ONN196686 OXJ196686 PHF196686 PRB196686 QAX196686 QKT196686 QUP196686 REL196686 ROH196686 RYD196686 SHZ196686 SRV196686 TBR196686 TLN196686 TVJ196686 UFF196686 UPB196686 UYX196686 VIT196686 VSP196686 WCL196686 WMH196686 WWD196686 V262222 JR262222 TN262222 ADJ262222 ANF262222 AXB262222 BGX262222 BQT262222 CAP262222 CKL262222 CUH262222 DED262222 DNZ262222 DXV262222 EHR262222 ERN262222 FBJ262222 FLF262222 FVB262222 GEX262222 GOT262222 GYP262222 HIL262222 HSH262222 ICD262222 ILZ262222 IVV262222 JFR262222 JPN262222 JZJ262222 KJF262222 KTB262222 LCX262222 LMT262222 LWP262222 MGL262222 MQH262222 NAD262222 NJZ262222 NTV262222 ODR262222 ONN262222 OXJ262222 PHF262222 PRB262222 QAX262222 QKT262222 QUP262222 REL262222 ROH262222 RYD262222 SHZ262222 SRV262222 TBR262222 TLN262222 TVJ262222 UFF262222 UPB262222 UYX262222 VIT262222 VSP262222 WCL262222 WMH262222 WWD262222 V327758 JR327758 TN327758 ADJ327758 ANF327758 AXB327758 BGX327758 BQT327758 CAP327758 CKL327758 CUH327758 DED327758 DNZ327758 DXV327758 EHR327758 ERN327758 FBJ327758 FLF327758 FVB327758 GEX327758 GOT327758 GYP327758 HIL327758 HSH327758 ICD327758 ILZ327758 IVV327758 JFR327758 JPN327758 JZJ327758 KJF327758 KTB327758 LCX327758 LMT327758 LWP327758 MGL327758 MQH327758 NAD327758 NJZ327758 NTV327758 ODR327758 ONN327758 OXJ327758 PHF327758 PRB327758 QAX327758 QKT327758 QUP327758 REL327758 ROH327758 RYD327758 SHZ327758 SRV327758 TBR327758 TLN327758 TVJ327758 UFF327758 UPB327758 UYX327758 VIT327758 VSP327758 WCL327758 WMH327758 WWD327758 V393294 JR393294 TN393294 ADJ393294 ANF393294 AXB393294 BGX393294 BQT393294 CAP393294 CKL393294 CUH393294 DED393294 DNZ393294 DXV393294 EHR393294 ERN393294 FBJ393294 FLF393294 FVB393294 GEX393294 GOT393294 GYP393294 HIL393294 HSH393294 ICD393294 ILZ393294 IVV393294 JFR393294 JPN393294 JZJ393294 KJF393294 KTB393294 LCX393294 LMT393294 LWP393294 MGL393294 MQH393294 NAD393294 NJZ393294 NTV393294 ODR393294 ONN393294 OXJ393294 PHF393294 PRB393294 QAX393294 QKT393294 QUP393294 REL393294 ROH393294 RYD393294 SHZ393294 SRV393294 TBR393294 TLN393294 TVJ393294 UFF393294 UPB393294 UYX393294 VIT393294 VSP393294 WCL393294 WMH393294 WWD393294 V458830 JR458830 TN458830 ADJ458830 ANF458830 AXB458830 BGX458830 BQT458830 CAP458830 CKL458830 CUH458830 DED458830 DNZ458830 DXV458830 EHR458830 ERN458830 FBJ458830 FLF458830 FVB458830 GEX458830 GOT458830 GYP458830 HIL458830 HSH458830 ICD458830 ILZ458830 IVV458830 JFR458830 JPN458830 JZJ458830 KJF458830 KTB458830 LCX458830 LMT458830 LWP458830 MGL458830 MQH458830 NAD458830 NJZ458830 NTV458830 ODR458830 ONN458830 OXJ458830 PHF458830 PRB458830 QAX458830 QKT458830 QUP458830 REL458830 ROH458830 RYD458830 SHZ458830 SRV458830 TBR458830 TLN458830 TVJ458830 UFF458830 UPB458830 UYX458830 VIT458830 VSP458830 WCL458830 WMH458830 WWD458830 V524366 JR524366 TN524366 ADJ524366 ANF524366 AXB524366 BGX524366 BQT524366 CAP524366 CKL524366 CUH524366 DED524366 DNZ524366 DXV524366 EHR524366 ERN524366 FBJ524366 FLF524366 FVB524366 GEX524366 GOT524366 GYP524366 HIL524366 HSH524366 ICD524366 ILZ524366 IVV524366 JFR524366 JPN524366 JZJ524366 KJF524366 KTB524366 LCX524366 LMT524366 LWP524366 MGL524366 MQH524366 NAD524366 NJZ524366 NTV524366 ODR524366 ONN524366 OXJ524366 PHF524366 PRB524366 QAX524366 QKT524366 QUP524366 REL524366 ROH524366 RYD524366 SHZ524366 SRV524366 TBR524366 TLN524366 TVJ524366 UFF524366 UPB524366 UYX524366 VIT524366 VSP524366 WCL524366 WMH524366 WWD524366 V589902 JR589902 TN589902 ADJ589902 ANF589902 AXB589902 BGX589902 BQT589902 CAP589902 CKL589902 CUH589902 DED589902 DNZ589902 DXV589902 EHR589902 ERN589902 FBJ589902 FLF589902 FVB589902 GEX589902 GOT589902 GYP589902 HIL589902 HSH589902 ICD589902 ILZ589902 IVV589902 JFR589902 JPN589902 JZJ589902 KJF589902 KTB589902 LCX589902 LMT589902 LWP589902 MGL589902 MQH589902 NAD589902 NJZ589902 NTV589902 ODR589902 ONN589902 OXJ589902 PHF589902 PRB589902 QAX589902 QKT589902 QUP589902 REL589902 ROH589902 RYD589902 SHZ589902 SRV589902 TBR589902 TLN589902 TVJ589902 UFF589902 UPB589902 UYX589902 VIT589902 VSP589902 WCL589902 WMH589902 WWD589902 V655438 JR655438 TN655438 ADJ655438 ANF655438 AXB655438 BGX655438 BQT655438 CAP655438 CKL655438 CUH655438 DED655438 DNZ655438 DXV655438 EHR655438 ERN655438 FBJ655438 FLF655438 FVB655438 GEX655438 GOT655438 GYP655438 HIL655438 HSH655438 ICD655438 ILZ655438 IVV655438 JFR655438 JPN655438 JZJ655438 KJF655438 KTB655438 LCX655438 LMT655438 LWP655438 MGL655438 MQH655438 NAD655438 NJZ655438 NTV655438 ODR655438 ONN655438 OXJ655438 PHF655438 PRB655438 QAX655438 QKT655438 QUP655438 REL655438 ROH655438 RYD655438 SHZ655438 SRV655438 TBR655438 TLN655438 TVJ655438 UFF655438 UPB655438 UYX655438 VIT655438 VSP655438 WCL655438 WMH655438 WWD655438 V720974 JR720974 TN720974 ADJ720974 ANF720974 AXB720974 BGX720974 BQT720974 CAP720974 CKL720974 CUH720974 DED720974 DNZ720974 DXV720974 EHR720974 ERN720974 FBJ720974 FLF720974 FVB720974 GEX720974 GOT720974 GYP720974 HIL720974 HSH720974 ICD720974 ILZ720974 IVV720974 JFR720974 JPN720974 JZJ720974 KJF720974 KTB720974 LCX720974 LMT720974 LWP720974 MGL720974 MQH720974 NAD720974 NJZ720974 NTV720974 ODR720974 ONN720974 OXJ720974 PHF720974 PRB720974 QAX720974 QKT720974 QUP720974 REL720974 ROH720974 RYD720974 SHZ720974 SRV720974 TBR720974 TLN720974 TVJ720974 UFF720974 UPB720974 UYX720974 VIT720974 VSP720974 WCL720974 WMH720974 WWD720974 V786510 JR786510 TN786510 ADJ786510 ANF786510 AXB786510 BGX786510 BQT786510 CAP786510 CKL786510 CUH786510 DED786510 DNZ786510 DXV786510 EHR786510 ERN786510 FBJ786510 FLF786510 FVB786510 GEX786510 GOT786510 GYP786510 HIL786510 HSH786510 ICD786510 ILZ786510 IVV786510 JFR786510 JPN786510 JZJ786510 KJF786510 KTB786510 LCX786510 LMT786510 LWP786510 MGL786510 MQH786510 NAD786510 NJZ786510 NTV786510 ODR786510 ONN786510 OXJ786510 PHF786510 PRB786510 QAX786510 QKT786510 QUP786510 REL786510 ROH786510 RYD786510 SHZ786510 SRV786510 TBR786510 TLN786510 TVJ786510 UFF786510 UPB786510 UYX786510 VIT786510 VSP786510 WCL786510 WMH786510 WWD786510 V852046 JR852046 TN852046 ADJ852046 ANF852046 AXB852046 BGX852046 BQT852046 CAP852046 CKL852046 CUH852046 DED852046 DNZ852046 DXV852046 EHR852046 ERN852046 FBJ852046 FLF852046 FVB852046 GEX852046 GOT852046 GYP852046 HIL852046 HSH852046 ICD852046 ILZ852046 IVV852046 JFR852046 JPN852046 JZJ852046 KJF852046 KTB852046 LCX852046 LMT852046 LWP852046 MGL852046 MQH852046 NAD852046 NJZ852046 NTV852046 ODR852046 ONN852046 OXJ852046 PHF852046 PRB852046 QAX852046 QKT852046 QUP852046 REL852046 ROH852046 RYD852046 SHZ852046 SRV852046 TBR852046 TLN852046 TVJ852046 UFF852046 UPB852046 UYX852046 VIT852046 VSP852046 WCL852046 WMH852046 WWD852046 V917582 JR917582 TN917582 ADJ917582 ANF917582 AXB917582 BGX917582 BQT917582 CAP917582 CKL917582 CUH917582 DED917582 DNZ917582 DXV917582 EHR917582 ERN917582 FBJ917582 FLF917582 FVB917582 GEX917582 GOT917582 GYP917582 HIL917582 HSH917582 ICD917582 ILZ917582 IVV917582 JFR917582 JPN917582 JZJ917582 KJF917582 KTB917582 LCX917582 LMT917582 LWP917582 MGL917582 MQH917582 NAD917582 NJZ917582 NTV917582 ODR917582 ONN917582 OXJ917582 PHF917582 PRB917582 QAX917582 QKT917582 QUP917582 REL917582 ROH917582 RYD917582 SHZ917582 SRV917582 TBR917582 TLN917582 TVJ917582 UFF917582 UPB917582 UYX917582 VIT917582 VSP917582 WCL917582 WMH917582 WWD917582 V983118 JR983118 TN983118 ADJ983118 ANF983118 AXB983118 BGX983118 BQT983118 CAP983118 CKL983118 CUH983118 DED983118 DNZ983118 DXV983118 EHR983118 ERN983118 FBJ983118 FLF983118 FVB983118 GEX983118 GOT983118 GYP983118 HIL983118 HSH983118 ICD983118 ILZ983118 IVV983118 JFR983118 JPN983118 JZJ983118 KJF983118 KTB983118 LCX983118 LMT983118 LWP983118 MGL983118 MQH983118 NAD983118 NJZ983118 NTV983118 ODR983118 ONN983118 OXJ983118 PHF983118 PRB983118 QAX983118 QKT983118 QUP983118 REL983118 ROH983118 RYD983118 SHZ983118 SRV983118 TBR983118 TLN983118 TVJ983118 UFF983118 UPB983118 UYX983118 VIT983118 VSP983118 WCL983118 WMH983118 WWD983118 V39 JR39 TN39 ADJ39 ANF39 AXB39 BGX39 BQT39 CAP39 CKL39 CUH39 DED39 DNZ39 DXV39 EHR39 ERN39 FBJ39 FLF39 FVB39 GEX39 GOT39 GYP39 HIL39 HSH39 ICD39 ILZ39 IVV39 JFR39 JPN39 JZJ39 KJF39 KTB39 LCX39 LMT39 LWP39 MGL39 MQH39 NAD39 NJZ39 NTV39 ODR39 ONN39 OXJ39 PHF39 PRB39 QAX39 QKT39 QUP39 REL39 ROH39 RYD39 SHZ39 SRV39 TBR39 TLN39 TVJ39 UFF39 UPB39 UYX39 VIT39 VSP39 WCL39 WMH39 WWD39 V65575 JR65575 TN65575 ADJ65575 ANF65575 AXB65575 BGX65575 BQT65575 CAP65575 CKL65575 CUH65575 DED65575 DNZ65575 DXV65575 EHR65575 ERN65575 FBJ65575 FLF65575 FVB65575 GEX65575 GOT65575 GYP65575 HIL65575 HSH65575 ICD65575 ILZ65575 IVV65575 JFR65575 JPN65575 JZJ65575 KJF65575 KTB65575 LCX65575 LMT65575 LWP65575 MGL65575 MQH65575 NAD65575 NJZ65575 NTV65575 ODR65575 ONN65575 OXJ65575 PHF65575 PRB65575 QAX65575 QKT65575 QUP65575 REL65575 ROH65575 RYD65575 SHZ65575 SRV65575 TBR65575 TLN65575 TVJ65575 UFF65575 UPB65575 UYX65575 VIT65575 VSP65575 WCL65575 WMH65575 WWD65575 V131111 JR131111 TN131111 ADJ131111 ANF131111 AXB131111 BGX131111 BQT131111 CAP131111 CKL131111 CUH131111 DED131111 DNZ131111 DXV131111 EHR131111 ERN131111 FBJ131111 FLF131111 FVB131111 GEX131111 GOT131111 GYP131111 HIL131111 HSH131111 ICD131111 ILZ131111 IVV131111 JFR131111 JPN131111 JZJ131111 KJF131111 KTB131111 LCX131111 LMT131111 LWP131111 MGL131111 MQH131111 NAD131111 NJZ131111 NTV131111 ODR131111 ONN131111 OXJ131111 PHF131111 PRB131111 QAX131111 QKT131111 QUP131111 REL131111 ROH131111 RYD131111 SHZ131111 SRV131111 TBR131111 TLN131111 TVJ131111 UFF131111 UPB131111 UYX131111 VIT131111 VSP131111 WCL131111 WMH131111 WWD131111 V196647 JR196647 TN196647 ADJ196647 ANF196647 AXB196647 BGX196647 BQT196647 CAP196647 CKL196647 CUH196647 DED196647 DNZ196647 DXV196647 EHR196647 ERN196647 FBJ196647 FLF196647 FVB196647 GEX196647 GOT196647 GYP196647 HIL196647 HSH196647 ICD196647 ILZ196647 IVV196647 JFR196647 JPN196647 JZJ196647 KJF196647 KTB196647 LCX196647 LMT196647 LWP196647 MGL196647 MQH196647 NAD196647 NJZ196647 NTV196647 ODR196647 ONN196647 OXJ196647 PHF196647 PRB196647 QAX196647 QKT196647 QUP196647 REL196647 ROH196647 RYD196647 SHZ196647 SRV196647 TBR196647 TLN196647 TVJ196647 UFF196647 UPB196647 UYX196647 VIT196647 VSP196647 WCL196647 WMH196647 WWD196647 V262183 JR262183 TN262183 ADJ262183 ANF262183 AXB262183 BGX262183 BQT262183 CAP262183 CKL262183 CUH262183 DED262183 DNZ262183 DXV262183 EHR262183 ERN262183 FBJ262183 FLF262183 FVB262183 GEX262183 GOT262183 GYP262183 HIL262183 HSH262183 ICD262183 ILZ262183 IVV262183 JFR262183 JPN262183 JZJ262183 KJF262183 KTB262183 LCX262183 LMT262183 LWP262183 MGL262183 MQH262183 NAD262183 NJZ262183 NTV262183 ODR262183 ONN262183 OXJ262183 PHF262183 PRB262183 QAX262183 QKT262183 QUP262183 REL262183 ROH262183 RYD262183 SHZ262183 SRV262183 TBR262183 TLN262183 TVJ262183 UFF262183 UPB262183 UYX262183 VIT262183 VSP262183 WCL262183 WMH262183 WWD262183 V327719 JR327719 TN327719 ADJ327719 ANF327719 AXB327719 BGX327719 BQT327719 CAP327719 CKL327719 CUH327719 DED327719 DNZ327719 DXV327719 EHR327719 ERN327719 FBJ327719 FLF327719 FVB327719 GEX327719 GOT327719 GYP327719 HIL327719 HSH327719 ICD327719 ILZ327719 IVV327719 JFR327719 JPN327719 JZJ327719 KJF327719 KTB327719 LCX327719 LMT327719 LWP327719 MGL327719 MQH327719 NAD327719 NJZ327719 NTV327719 ODR327719 ONN327719 OXJ327719 PHF327719 PRB327719 QAX327719 QKT327719 QUP327719 REL327719 ROH327719 RYD327719 SHZ327719 SRV327719 TBR327719 TLN327719 TVJ327719 UFF327719 UPB327719 UYX327719 VIT327719 VSP327719 WCL327719 WMH327719 WWD327719 V393255 JR393255 TN393255 ADJ393255 ANF393255 AXB393255 BGX393255 BQT393255 CAP393255 CKL393255 CUH393255 DED393255 DNZ393255 DXV393255 EHR393255 ERN393255 FBJ393255 FLF393255 FVB393255 GEX393255 GOT393255 GYP393255 HIL393255 HSH393255 ICD393255 ILZ393255 IVV393255 JFR393255 JPN393255 JZJ393255 KJF393255 KTB393255 LCX393255 LMT393255 LWP393255 MGL393255 MQH393255 NAD393255 NJZ393255 NTV393255 ODR393255 ONN393255 OXJ393255 PHF393255 PRB393255 QAX393255 QKT393255 QUP393255 REL393255 ROH393255 RYD393255 SHZ393255 SRV393255 TBR393255 TLN393255 TVJ393255 UFF393255 UPB393255 UYX393255 VIT393255 VSP393255 WCL393255 WMH393255 WWD393255 V458791 JR458791 TN458791 ADJ458791 ANF458791 AXB458791 BGX458791 BQT458791 CAP458791 CKL458791 CUH458791 DED458791 DNZ458791 DXV458791 EHR458791 ERN458791 FBJ458791 FLF458791 FVB458791 GEX458791 GOT458791 GYP458791 HIL458791 HSH458791 ICD458791 ILZ458791 IVV458791 JFR458791 JPN458791 JZJ458791 KJF458791 KTB458791 LCX458791 LMT458791 LWP458791 MGL458791 MQH458791 NAD458791 NJZ458791 NTV458791 ODR458791 ONN458791 OXJ458791 PHF458791 PRB458791 QAX458791 QKT458791 QUP458791 REL458791 ROH458791 RYD458791 SHZ458791 SRV458791 TBR458791 TLN458791 TVJ458791 UFF458791 UPB458791 UYX458791 VIT458791 VSP458791 WCL458791 WMH458791 WWD458791 V524327 JR524327 TN524327 ADJ524327 ANF524327 AXB524327 BGX524327 BQT524327 CAP524327 CKL524327 CUH524327 DED524327 DNZ524327 DXV524327 EHR524327 ERN524327 FBJ524327 FLF524327 FVB524327 GEX524327 GOT524327 GYP524327 HIL524327 HSH524327 ICD524327 ILZ524327 IVV524327 JFR524327 JPN524327 JZJ524327 KJF524327 KTB524327 LCX524327 LMT524327 LWP524327 MGL524327 MQH524327 NAD524327 NJZ524327 NTV524327 ODR524327 ONN524327 OXJ524327 PHF524327 PRB524327 QAX524327 QKT524327 QUP524327 REL524327 ROH524327 RYD524327 SHZ524327 SRV524327 TBR524327 TLN524327 TVJ524327 UFF524327 UPB524327 UYX524327 VIT524327 VSP524327 WCL524327 WMH524327 WWD524327 V589863 JR589863 TN589863 ADJ589863 ANF589863 AXB589863 BGX589863 BQT589863 CAP589863 CKL589863 CUH589863 DED589863 DNZ589863 DXV589863 EHR589863 ERN589863 FBJ589863 FLF589863 FVB589863 GEX589863 GOT589863 GYP589863 HIL589863 HSH589863 ICD589863 ILZ589863 IVV589863 JFR589863 JPN589863 JZJ589863 KJF589863 KTB589863 LCX589863 LMT589863 LWP589863 MGL589863 MQH589863 NAD589863 NJZ589863 NTV589863 ODR589863 ONN589863 OXJ589863 PHF589863 PRB589863 QAX589863 QKT589863 QUP589863 REL589863 ROH589863 RYD589863 SHZ589863 SRV589863 TBR589863 TLN589863 TVJ589863 UFF589863 UPB589863 UYX589863 VIT589863 VSP589863 WCL589863 WMH589863 WWD589863 V655399 JR655399 TN655399 ADJ655399 ANF655399 AXB655399 BGX655399 BQT655399 CAP655399 CKL655399 CUH655399 DED655399 DNZ655399 DXV655399 EHR655399 ERN655399 FBJ655399 FLF655399 FVB655399 GEX655399 GOT655399 GYP655399 HIL655399 HSH655399 ICD655399 ILZ655399 IVV655399 JFR655399 JPN655399 JZJ655399 KJF655399 KTB655399 LCX655399 LMT655399 LWP655399 MGL655399 MQH655399 NAD655399 NJZ655399 NTV655399 ODR655399 ONN655399 OXJ655399 PHF655399 PRB655399 QAX655399 QKT655399 QUP655399 REL655399 ROH655399 RYD655399 SHZ655399 SRV655399 TBR655399 TLN655399 TVJ655399 UFF655399 UPB655399 UYX655399 VIT655399 VSP655399 WCL655399 WMH655399 WWD655399 V720935 JR720935 TN720935 ADJ720935 ANF720935 AXB720935 BGX720935 BQT720935 CAP720935 CKL720935 CUH720935 DED720935 DNZ720935 DXV720935 EHR720935 ERN720935 FBJ720935 FLF720935 FVB720935 GEX720935 GOT720935 GYP720935 HIL720935 HSH720935 ICD720935 ILZ720935 IVV720935 JFR720935 JPN720935 JZJ720935 KJF720935 KTB720935 LCX720935 LMT720935 LWP720935 MGL720935 MQH720935 NAD720935 NJZ720935 NTV720935 ODR720935 ONN720935 OXJ720935 PHF720935 PRB720935 QAX720935 QKT720935 QUP720935 REL720935 ROH720935 RYD720935 SHZ720935 SRV720935 TBR720935 TLN720935 TVJ720935 UFF720935 UPB720935 UYX720935 VIT720935 VSP720935 WCL720935 WMH720935 WWD720935 V786471 JR786471 TN786471 ADJ786471 ANF786471 AXB786471 BGX786471 BQT786471 CAP786471 CKL786471 CUH786471 DED786471 DNZ786471 DXV786471 EHR786471 ERN786471 FBJ786471 FLF786471 FVB786471 GEX786471 GOT786471 GYP786471 HIL786471 HSH786471 ICD786471 ILZ786471 IVV786471 JFR786471 JPN786471 JZJ786471 KJF786471 KTB786471 LCX786471 LMT786471 LWP786471 MGL786471 MQH786471 NAD786471 NJZ786471 NTV786471 ODR786471 ONN786471 OXJ786471 PHF786471 PRB786471 QAX786471 QKT786471 QUP786471 REL786471 ROH786471 RYD786471 SHZ786471 SRV786471 TBR786471 TLN786471 TVJ786471 UFF786471 UPB786471 UYX786471 VIT786471 VSP786471 WCL786471 WMH786471 WWD786471 V852007 JR852007 TN852007 ADJ852007 ANF852007 AXB852007 BGX852007 BQT852007 CAP852007 CKL852007 CUH852007 DED852007 DNZ852007 DXV852007 EHR852007 ERN852007 FBJ852007 FLF852007 FVB852007 GEX852007 GOT852007 GYP852007 HIL852007 HSH852007 ICD852007 ILZ852007 IVV852007 JFR852007 JPN852007 JZJ852007 KJF852007 KTB852007 LCX852007 LMT852007 LWP852007 MGL852007 MQH852007 NAD852007 NJZ852007 NTV852007 ODR852007 ONN852007 OXJ852007 PHF852007 PRB852007 QAX852007 QKT852007 QUP852007 REL852007 ROH852007 RYD852007 SHZ852007 SRV852007 TBR852007 TLN852007 TVJ852007 UFF852007 UPB852007 UYX852007 VIT852007 VSP852007 WCL852007 WMH852007 WWD852007 V917543 JR917543 TN917543 ADJ917543 ANF917543 AXB917543 BGX917543 BQT917543 CAP917543 CKL917543 CUH917543 DED917543 DNZ917543 DXV917543 EHR917543 ERN917543 FBJ917543 FLF917543 FVB917543 GEX917543 GOT917543 GYP917543 HIL917543 HSH917543 ICD917543 ILZ917543 IVV917543 JFR917543 JPN917543 JZJ917543 KJF917543 KTB917543 LCX917543 LMT917543 LWP917543 MGL917543 MQH917543 NAD917543 NJZ917543 NTV917543 ODR917543 ONN917543 OXJ917543 PHF917543 PRB917543 QAX917543 QKT917543 QUP917543 REL917543 ROH917543 RYD917543 SHZ917543 SRV917543 TBR917543 TLN917543 TVJ917543 UFF917543 UPB917543 UYX917543 VIT917543 VSP917543 WCL917543 WMH917543 WWD917543 V983079 JR983079 TN983079 ADJ983079 ANF983079 AXB983079 BGX983079 BQT983079 CAP983079 CKL983079 CUH983079 DED983079 DNZ983079 DXV983079 EHR983079 ERN983079 FBJ983079 FLF983079 FVB983079 GEX983079 GOT983079 GYP983079 HIL983079 HSH983079 ICD983079 ILZ983079 IVV983079 JFR983079 JPN983079 JZJ983079 KJF983079 KTB983079 LCX983079 LMT983079 LWP983079 MGL983079 MQH983079 NAD983079 NJZ983079 NTV983079 ODR983079 ONN983079 OXJ983079 PHF983079 PRB983079 QAX983079 QKT983079 QUP983079 REL983079 ROH983079 RYD983079 SHZ983079 SRV983079 TBR983079 TLN983079 TVJ983079 UFF983079 UPB983079 UYX983079 VIT983079 VSP983079 WCL983079 WMH983079 WWD983079 X39 JT39 TP39 ADL39 ANH39 AXD39 BGZ39 BQV39 CAR39 CKN39 CUJ39 DEF39 DOB39 DXX39 EHT39 ERP39 FBL39 FLH39 FVD39 GEZ39 GOV39 GYR39 HIN39 HSJ39 ICF39 IMB39 IVX39 JFT39 JPP39 JZL39 KJH39 KTD39 LCZ39 LMV39 LWR39 MGN39 MQJ39 NAF39 NKB39 NTX39 ODT39 ONP39 OXL39 PHH39 PRD39 QAZ39 QKV39 QUR39 REN39 ROJ39 RYF39 SIB39 SRX39 TBT39 TLP39 TVL39 UFH39 UPD39 UYZ39 VIV39 VSR39 WCN39 WMJ39 WWF39 X65575 JT65575 TP65575 ADL65575 ANH65575 AXD65575 BGZ65575 BQV65575 CAR65575 CKN65575 CUJ65575 DEF65575 DOB65575 DXX65575 EHT65575 ERP65575 FBL65575 FLH65575 FVD65575 GEZ65575 GOV65575 GYR65575 HIN65575 HSJ65575 ICF65575 IMB65575 IVX65575 JFT65575 JPP65575 JZL65575 KJH65575 KTD65575 LCZ65575 LMV65575 LWR65575 MGN65575 MQJ65575 NAF65575 NKB65575 NTX65575 ODT65575 ONP65575 OXL65575 PHH65575 PRD65575 QAZ65575 QKV65575 QUR65575 REN65575 ROJ65575 RYF65575 SIB65575 SRX65575 TBT65575 TLP65575 TVL65575 UFH65575 UPD65575 UYZ65575 VIV65575 VSR65575 WCN65575 WMJ65575 WWF65575 X131111 JT131111 TP131111 ADL131111 ANH131111 AXD131111 BGZ131111 BQV131111 CAR131111 CKN131111 CUJ131111 DEF131111 DOB131111 DXX131111 EHT131111 ERP131111 FBL131111 FLH131111 FVD131111 GEZ131111 GOV131111 GYR131111 HIN131111 HSJ131111 ICF131111 IMB131111 IVX131111 JFT131111 JPP131111 JZL131111 KJH131111 KTD131111 LCZ131111 LMV131111 LWR131111 MGN131111 MQJ131111 NAF131111 NKB131111 NTX131111 ODT131111 ONP131111 OXL131111 PHH131111 PRD131111 QAZ131111 QKV131111 QUR131111 REN131111 ROJ131111 RYF131111 SIB131111 SRX131111 TBT131111 TLP131111 TVL131111 UFH131111 UPD131111 UYZ131111 VIV131111 VSR131111 WCN131111 WMJ131111 WWF131111 X196647 JT196647 TP196647 ADL196647 ANH196647 AXD196647 BGZ196647 BQV196647 CAR196647 CKN196647 CUJ196647 DEF196647 DOB196647 DXX196647 EHT196647 ERP196647 FBL196647 FLH196647 FVD196647 GEZ196647 GOV196647 GYR196647 HIN196647 HSJ196647 ICF196647 IMB196647 IVX196647 JFT196647 JPP196647 JZL196647 KJH196647 KTD196647 LCZ196647 LMV196647 LWR196647 MGN196647 MQJ196647 NAF196647 NKB196647 NTX196647 ODT196647 ONP196647 OXL196647 PHH196647 PRD196647 QAZ196647 QKV196647 QUR196647 REN196647 ROJ196647 RYF196647 SIB196647 SRX196647 TBT196647 TLP196647 TVL196647 UFH196647 UPD196647 UYZ196647 VIV196647 VSR196647 WCN196647 WMJ196647 WWF196647 X262183 JT262183 TP262183 ADL262183 ANH262183 AXD262183 BGZ262183 BQV262183 CAR262183 CKN262183 CUJ262183 DEF262183 DOB262183 DXX262183 EHT262183 ERP262183 FBL262183 FLH262183 FVD262183 GEZ262183 GOV262183 GYR262183 HIN262183 HSJ262183 ICF262183 IMB262183 IVX262183 JFT262183 JPP262183 JZL262183 KJH262183 KTD262183 LCZ262183 LMV262183 LWR262183 MGN262183 MQJ262183 NAF262183 NKB262183 NTX262183 ODT262183 ONP262183 OXL262183 PHH262183 PRD262183 QAZ262183 QKV262183 QUR262183 REN262183 ROJ262183 RYF262183 SIB262183 SRX262183 TBT262183 TLP262183 TVL262183 UFH262183 UPD262183 UYZ262183 VIV262183 VSR262183 WCN262183 WMJ262183 WWF262183 X327719 JT327719 TP327719 ADL327719 ANH327719 AXD327719 BGZ327719 BQV327719 CAR327719 CKN327719 CUJ327719 DEF327719 DOB327719 DXX327719 EHT327719 ERP327719 FBL327719 FLH327719 FVD327719 GEZ327719 GOV327719 GYR327719 HIN327719 HSJ327719 ICF327719 IMB327719 IVX327719 JFT327719 JPP327719 JZL327719 KJH327719 KTD327719 LCZ327719 LMV327719 LWR327719 MGN327719 MQJ327719 NAF327719 NKB327719 NTX327719 ODT327719 ONP327719 OXL327719 PHH327719 PRD327719 QAZ327719 QKV327719 QUR327719 REN327719 ROJ327719 RYF327719 SIB327719 SRX327719 TBT327719 TLP327719 TVL327719 UFH327719 UPD327719 UYZ327719 VIV327719 VSR327719 WCN327719 WMJ327719 WWF327719 X393255 JT393255 TP393255 ADL393255 ANH393255 AXD393255 BGZ393255 BQV393255 CAR393255 CKN393255 CUJ393255 DEF393255 DOB393255 DXX393255 EHT393255 ERP393255 FBL393255 FLH393255 FVD393255 GEZ393255 GOV393255 GYR393255 HIN393255 HSJ393255 ICF393255 IMB393255 IVX393255 JFT393255 JPP393255 JZL393255 KJH393255 KTD393255 LCZ393255 LMV393255 LWR393255 MGN393255 MQJ393255 NAF393255 NKB393255 NTX393255 ODT393255 ONP393255 OXL393255 PHH393255 PRD393255 QAZ393255 QKV393255 QUR393255 REN393255 ROJ393255 RYF393255 SIB393255 SRX393255 TBT393255 TLP393255 TVL393255 UFH393255 UPD393255 UYZ393255 VIV393255 VSR393255 WCN393255 WMJ393255 WWF393255 X458791 JT458791 TP458791 ADL458791 ANH458791 AXD458791 BGZ458791 BQV458791 CAR458791 CKN458791 CUJ458791 DEF458791 DOB458791 DXX458791 EHT458791 ERP458791 FBL458791 FLH458791 FVD458791 GEZ458791 GOV458791 GYR458791 HIN458791 HSJ458791 ICF458791 IMB458791 IVX458791 JFT458791 JPP458791 JZL458791 KJH458791 KTD458791 LCZ458791 LMV458791 LWR458791 MGN458791 MQJ458791 NAF458791 NKB458791 NTX458791 ODT458791 ONP458791 OXL458791 PHH458791 PRD458791 QAZ458791 QKV458791 QUR458791 REN458791 ROJ458791 RYF458791 SIB458791 SRX458791 TBT458791 TLP458791 TVL458791 UFH458791 UPD458791 UYZ458791 VIV458791 VSR458791 WCN458791 WMJ458791 WWF458791 X524327 JT524327 TP524327 ADL524327 ANH524327 AXD524327 BGZ524327 BQV524327 CAR524327 CKN524327 CUJ524327 DEF524327 DOB524327 DXX524327 EHT524327 ERP524327 FBL524327 FLH524327 FVD524327 GEZ524327 GOV524327 GYR524327 HIN524327 HSJ524327 ICF524327 IMB524327 IVX524327 JFT524327 JPP524327 JZL524327 KJH524327 KTD524327 LCZ524327 LMV524327 LWR524327 MGN524327 MQJ524327 NAF524327 NKB524327 NTX524327 ODT524327 ONP524327 OXL524327 PHH524327 PRD524327 QAZ524327 QKV524327 QUR524327 REN524327 ROJ524327 RYF524327 SIB524327 SRX524327 TBT524327 TLP524327 TVL524327 UFH524327 UPD524327 UYZ524327 VIV524327 VSR524327 WCN524327 WMJ524327 WWF524327 X589863 JT589863 TP589863 ADL589863 ANH589863 AXD589863 BGZ589863 BQV589863 CAR589863 CKN589863 CUJ589863 DEF589863 DOB589863 DXX589863 EHT589863 ERP589863 FBL589863 FLH589863 FVD589863 GEZ589863 GOV589863 GYR589863 HIN589863 HSJ589863 ICF589863 IMB589863 IVX589863 JFT589863 JPP589863 JZL589863 KJH589863 KTD589863 LCZ589863 LMV589863 LWR589863 MGN589863 MQJ589863 NAF589863 NKB589863 NTX589863 ODT589863 ONP589863 OXL589863 PHH589863 PRD589863 QAZ589863 QKV589863 QUR589863 REN589863 ROJ589863 RYF589863 SIB589863 SRX589863 TBT589863 TLP589863 TVL589863 UFH589863 UPD589863 UYZ589863 VIV589863 VSR589863 WCN589863 WMJ589863 WWF589863 X655399 JT655399 TP655399 ADL655399 ANH655399 AXD655399 BGZ655399 BQV655399 CAR655399 CKN655399 CUJ655399 DEF655399 DOB655399 DXX655399 EHT655399 ERP655399 FBL655399 FLH655399 FVD655399 GEZ655399 GOV655399 GYR655399 HIN655399 HSJ655399 ICF655399 IMB655399 IVX655399 JFT655399 JPP655399 JZL655399 KJH655399 KTD655399 LCZ655399 LMV655399 LWR655399 MGN655399 MQJ655399 NAF655399 NKB655399 NTX655399 ODT655399 ONP655399 OXL655399 PHH655399 PRD655399 QAZ655399 QKV655399 QUR655399 REN655399 ROJ655399 RYF655399 SIB655399 SRX655399 TBT655399 TLP655399 TVL655399 UFH655399 UPD655399 UYZ655399 VIV655399 VSR655399 WCN655399 WMJ655399 WWF655399 X720935 JT720935 TP720935 ADL720935 ANH720935 AXD720935 BGZ720935 BQV720935 CAR720935 CKN720935 CUJ720935 DEF720935 DOB720935 DXX720935 EHT720935 ERP720935 FBL720935 FLH720935 FVD720935 GEZ720935 GOV720935 GYR720935 HIN720935 HSJ720935 ICF720935 IMB720935 IVX720935 JFT720935 JPP720935 JZL720935 KJH720935 KTD720935 LCZ720935 LMV720935 LWR720935 MGN720935 MQJ720935 NAF720935 NKB720935 NTX720935 ODT720935 ONP720935 OXL720935 PHH720935 PRD720935 QAZ720935 QKV720935 QUR720935 REN720935 ROJ720935 RYF720935 SIB720935 SRX720935 TBT720935 TLP720935 TVL720935 UFH720935 UPD720935 UYZ720935 VIV720935 VSR720935 WCN720935 WMJ720935 WWF720935 X786471 JT786471 TP786471 ADL786471 ANH786471 AXD786471 BGZ786471 BQV786471 CAR786471 CKN786471 CUJ786471 DEF786471 DOB786471 DXX786471 EHT786471 ERP786471 FBL786471 FLH786471 FVD786471 GEZ786471 GOV786471 GYR786471 HIN786471 HSJ786471 ICF786471 IMB786471 IVX786471 JFT786471 JPP786471 JZL786471 KJH786471 KTD786471 LCZ786471 LMV786471 LWR786471 MGN786471 MQJ786471 NAF786471 NKB786471 NTX786471 ODT786471 ONP786471 OXL786471 PHH786471 PRD786471 QAZ786471 QKV786471 QUR786471 REN786471 ROJ786471 RYF786471 SIB786471 SRX786471 TBT786471 TLP786471 TVL786471 UFH786471 UPD786471 UYZ786471 VIV786471 VSR786471 WCN786471 WMJ786471 WWF786471 X852007 JT852007 TP852007 ADL852007 ANH852007 AXD852007 BGZ852007 BQV852007 CAR852007 CKN852007 CUJ852007 DEF852007 DOB852007 DXX852007 EHT852007 ERP852007 FBL852007 FLH852007 FVD852007 GEZ852007 GOV852007 GYR852007 HIN852007 HSJ852007 ICF852007 IMB852007 IVX852007 JFT852007 JPP852007 JZL852007 KJH852007 KTD852007 LCZ852007 LMV852007 LWR852007 MGN852007 MQJ852007 NAF852007 NKB852007 NTX852007 ODT852007 ONP852007 OXL852007 PHH852007 PRD852007 QAZ852007 QKV852007 QUR852007 REN852007 ROJ852007 RYF852007 SIB852007 SRX852007 TBT852007 TLP852007 TVL852007 UFH852007 UPD852007 UYZ852007 VIV852007 VSR852007 WCN852007 WMJ852007 WWF852007 X917543 JT917543 TP917543 ADL917543 ANH917543 AXD917543 BGZ917543 BQV917543 CAR917543 CKN917543 CUJ917543 DEF917543 DOB917543 DXX917543 EHT917543 ERP917543 FBL917543 FLH917543 FVD917543 GEZ917543 GOV917543 GYR917543 HIN917543 HSJ917543 ICF917543 IMB917543 IVX917543 JFT917543 JPP917543 JZL917543 KJH917543 KTD917543 LCZ917543 LMV917543 LWR917543 MGN917543 MQJ917543 NAF917543 NKB917543 NTX917543 ODT917543 ONP917543 OXL917543 PHH917543 PRD917543 QAZ917543 QKV917543 QUR917543 REN917543 ROJ917543 RYF917543 SIB917543 SRX917543 TBT917543 TLP917543 TVL917543 UFH917543 UPD917543 UYZ917543 VIV917543 VSR917543 WCN917543 WMJ917543 WWF917543 X983079 JT983079 TP983079 ADL983079 ANH983079 AXD983079 BGZ983079 BQV983079 CAR983079 CKN983079 CUJ983079 DEF983079 DOB983079 DXX983079 EHT983079 ERP983079 FBL983079 FLH983079 FVD983079 GEZ983079 GOV983079 GYR983079 HIN983079 HSJ983079 ICF983079 IMB983079 IVX983079 JFT983079 JPP983079 JZL983079 KJH983079 KTD983079 LCZ983079 LMV983079 LWR983079 MGN983079 MQJ983079 NAF983079 NKB983079 NTX983079 ODT983079 ONP983079 OXL983079 PHH983079 PRD983079 QAZ983079 QKV983079 QUR983079 REN983079 ROJ983079 RYF983079 SIB983079 SRX983079 TBT983079 TLP983079 TVL983079 UFH983079 UPD983079 UYZ983079 VIV983079 VSR983079 WCN983079 WMJ983079 WWF983079 X41 JT41 TP41 ADL41 ANH41 AXD41 BGZ41 BQV41 CAR41 CKN41 CUJ41 DEF41 DOB41 DXX41 EHT41 ERP41 FBL41 FLH41 FVD41 GEZ41 GOV41 GYR41 HIN41 HSJ41 ICF41 IMB41 IVX41 JFT41 JPP41 JZL41 KJH41 KTD41 LCZ41 LMV41 LWR41 MGN41 MQJ41 NAF41 NKB41 NTX41 ODT41 ONP41 OXL41 PHH41 PRD41 QAZ41 QKV41 QUR41 REN41 ROJ41 RYF41 SIB41 SRX41 TBT41 TLP41 TVL41 UFH41 UPD41 UYZ41 VIV41 VSR41 WCN41 WMJ41 WWF41 X65577 JT65577 TP65577 ADL65577 ANH65577 AXD65577 BGZ65577 BQV65577 CAR65577 CKN65577 CUJ65577 DEF65577 DOB65577 DXX65577 EHT65577 ERP65577 FBL65577 FLH65577 FVD65577 GEZ65577 GOV65577 GYR65577 HIN65577 HSJ65577 ICF65577 IMB65577 IVX65577 JFT65577 JPP65577 JZL65577 KJH65577 KTD65577 LCZ65577 LMV65577 LWR65577 MGN65577 MQJ65577 NAF65577 NKB65577 NTX65577 ODT65577 ONP65577 OXL65577 PHH65577 PRD65577 QAZ65577 QKV65577 QUR65577 REN65577 ROJ65577 RYF65577 SIB65577 SRX65577 TBT65577 TLP65577 TVL65577 UFH65577 UPD65577 UYZ65577 VIV65577 VSR65577 WCN65577 WMJ65577 WWF65577 X131113 JT131113 TP131113 ADL131113 ANH131113 AXD131113 BGZ131113 BQV131113 CAR131113 CKN131113 CUJ131113 DEF131113 DOB131113 DXX131113 EHT131113 ERP131113 FBL131113 FLH131113 FVD131113 GEZ131113 GOV131113 GYR131113 HIN131113 HSJ131113 ICF131113 IMB131113 IVX131113 JFT131113 JPP131113 JZL131113 KJH131113 KTD131113 LCZ131113 LMV131113 LWR131113 MGN131113 MQJ131113 NAF131113 NKB131113 NTX131113 ODT131113 ONP131113 OXL131113 PHH131113 PRD131113 QAZ131113 QKV131113 QUR131113 REN131113 ROJ131113 RYF131113 SIB131113 SRX131113 TBT131113 TLP131113 TVL131113 UFH131113 UPD131113 UYZ131113 VIV131113 VSR131113 WCN131113 WMJ131113 WWF131113 X196649 JT196649 TP196649 ADL196649 ANH196649 AXD196649 BGZ196649 BQV196649 CAR196649 CKN196649 CUJ196649 DEF196649 DOB196649 DXX196649 EHT196649 ERP196649 FBL196649 FLH196649 FVD196649 GEZ196649 GOV196649 GYR196649 HIN196649 HSJ196649 ICF196649 IMB196649 IVX196649 JFT196649 JPP196649 JZL196649 KJH196649 KTD196649 LCZ196649 LMV196649 LWR196649 MGN196649 MQJ196649 NAF196649 NKB196649 NTX196649 ODT196649 ONP196649 OXL196649 PHH196649 PRD196649 QAZ196649 QKV196649 QUR196649 REN196649 ROJ196649 RYF196649 SIB196649 SRX196649 TBT196649 TLP196649 TVL196649 UFH196649 UPD196649 UYZ196649 VIV196649 VSR196649 WCN196649 WMJ196649 WWF196649 X262185 JT262185 TP262185 ADL262185 ANH262185 AXD262185 BGZ262185 BQV262185 CAR262185 CKN262185 CUJ262185 DEF262185 DOB262185 DXX262185 EHT262185 ERP262185 FBL262185 FLH262185 FVD262185 GEZ262185 GOV262185 GYR262185 HIN262185 HSJ262185 ICF262185 IMB262185 IVX262185 JFT262185 JPP262185 JZL262185 KJH262185 KTD262185 LCZ262185 LMV262185 LWR262185 MGN262185 MQJ262185 NAF262185 NKB262185 NTX262185 ODT262185 ONP262185 OXL262185 PHH262185 PRD262185 QAZ262185 QKV262185 QUR262185 REN262185 ROJ262185 RYF262185 SIB262185 SRX262185 TBT262185 TLP262185 TVL262185 UFH262185 UPD262185 UYZ262185 VIV262185 VSR262185 WCN262185 WMJ262185 WWF262185 X327721 JT327721 TP327721 ADL327721 ANH327721 AXD327721 BGZ327721 BQV327721 CAR327721 CKN327721 CUJ327721 DEF327721 DOB327721 DXX327721 EHT327721 ERP327721 FBL327721 FLH327721 FVD327721 GEZ327721 GOV327721 GYR327721 HIN327721 HSJ327721 ICF327721 IMB327721 IVX327721 JFT327721 JPP327721 JZL327721 KJH327721 KTD327721 LCZ327721 LMV327721 LWR327721 MGN327721 MQJ327721 NAF327721 NKB327721 NTX327721 ODT327721 ONP327721 OXL327721 PHH327721 PRD327721 QAZ327721 QKV327721 QUR327721 REN327721 ROJ327721 RYF327721 SIB327721 SRX327721 TBT327721 TLP327721 TVL327721 UFH327721 UPD327721 UYZ327721 VIV327721 VSR327721 WCN327721 WMJ327721 WWF327721 X393257 JT393257 TP393257 ADL393257 ANH393257 AXD393257 BGZ393257 BQV393257 CAR393257 CKN393257 CUJ393257 DEF393257 DOB393257 DXX393257 EHT393257 ERP393257 FBL393257 FLH393257 FVD393257 GEZ393257 GOV393257 GYR393257 HIN393257 HSJ393257 ICF393257 IMB393257 IVX393257 JFT393257 JPP393257 JZL393257 KJH393257 KTD393257 LCZ393257 LMV393257 LWR393257 MGN393257 MQJ393257 NAF393257 NKB393257 NTX393257 ODT393257 ONP393257 OXL393257 PHH393257 PRD393257 QAZ393257 QKV393257 QUR393257 REN393257 ROJ393257 RYF393257 SIB393257 SRX393257 TBT393257 TLP393257 TVL393257 UFH393257 UPD393257 UYZ393257 VIV393257 VSR393257 WCN393257 WMJ393257 WWF393257 X458793 JT458793 TP458793 ADL458793 ANH458793 AXD458793 BGZ458793 BQV458793 CAR458793 CKN458793 CUJ458793 DEF458793 DOB458793 DXX458793 EHT458793 ERP458793 FBL458793 FLH458793 FVD458793 GEZ458793 GOV458793 GYR458793 HIN458793 HSJ458793 ICF458793 IMB458793 IVX458793 JFT458793 JPP458793 JZL458793 KJH458793 KTD458793 LCZ458793 LMV458793 LWR458793 MGN458793 MQJ458793 NAF458793 NKB458793 NTX458793 ODT458793 ONP458793 OXL458793 PHH458793 PRD458793 QAZ458793 QKV458793 QUR458793 REN458793 ROJ458793 RYF458793 SIB458793 SRX458793 TBT458793 TLP458793 TVL458793 UFH458793 UPD458793 UYZ458793 VIV458793 VSR458793 WCN458793 WMJ458793 WWF458793 X524329 JT524329 TP524329 ADL524329 ANH524329 AXD524329 BGZ524329 BQV524329 CAR524329 CKN524329 CUJ524329 DEF524329 DOB524329 DXX524329 EHT524329 ERP524329 FBL524329 FLH524329 FVD524329 GEZ524329 GOV524329 GYR524329 HIN524329 HSJ524329 ICF524329 IMB524329 IVX524329 JFT524329 JPP524329 JZL524329 KJH524329 KTD524329 LCZ524329 LMV524329 LWR524329 MGN524329 MQJ524329 NAF524329 NKB524329 NTX524329 ODT524329 ONP524329 OXL524329 PHH524329 PRD524329 QAZ524329 QKV524329 QUR524329 REN524329 ROJ524329 RYF524329 SIB524329 SRX524329 TBT524329 TLP524329 TVL524329 UFH524329 UPD524329 UYZ524329 VIV524329 VSR524329 WCN524329 WMJ524329 WWF524329 X589865 JT589865 TP589865 ADL589865 ANH589865 AXD589865 BGZ589865 BQV589865 CAR589865 CKN589865 CUJ589865 DEF589865 DOB589865 DXX589865 EHT589865 ERP589865 FBL589865 FLH589865 FVD589865 GEZ589865 GOV589865 GYR589865 HIN589865 HSJ589865 ICF589865 IMB589865 IVX589865 JFT589865 JPP589865 JZL589865 KJH589865 KTD589865 LCZ589865 LMV589865 LWR589865 MGN589865 MQJ589865 NAF589865 NKB589865 NTX589865 ODT589865 ONP589865 OXL589865 PHH589865 PRD589865 QAZ589865 QKV589865 QUR589865 REN589865 ROJ589865 RYF589865 SIB589865 SRX589865 TBT589865 TLP589865 TVL589865 UFH589865 UPD589865 UYZ589865 VIV589865 VSR589865 WCN589865 WMJ589865 WWF589865 X655401 JT655401 TP655401 ADL655401 ANH655401 AXD655401 BGZ655401 BQV655401 CAR655401 CKN655401 CUJ655401 DEF655401 DOB655401 DXX655401 EHT655401 ERP655401 FBL655401 FLH655401 FVD655401 GEZ655401 GOV655401 GYR655401 HIN655401 HSJ655401 ICF655401 IMB655401 IVX655401 JFT655401 JPP655401 JZL655401 KJH655401 KTD655401 LCZ655401 LMV655401 LWR655401 MGN655401 MQJ655401 NAF655401 NKB655401 NTX655401 ODT655401 ONP655401 OXL655401 PHH655401 PRD655401 QAZ655401 QKV655401 QUR655401 REN655401 ROJ655401 RYF655401 SIB655401 SRX655401 TBT655401 TLP655401 TVL655401 UFH655401 UPD655401 UYZ655401 VIV655401 VSR655401 WCN655401 WMJ655401 WWF655401 X720937 JT720937 TP720937 ADL720937 ANH720937 AXD720937 BGZ720937 BQV720937 CAR720937 CKN720937 CUJ720937 DEF720937 DOB720937 DXX720937 EHT720937 ERP720937 FBL720937 FLH720937 FVD720937 GEZ720937 GOV720937 GYR720937 HIN720937 HSJ720937 ICF720937 IMB720937 IVX720937 JFT720937 JPP720937 JZL720937 KJH720937 KTD720937 LCZ720937 LMV720937 LWR720937 MGN720937 MQJ720937 NAF720937 NKB720937 NTX720937 ODT720937 ONP720937 OXL720937 PHH720937 PRD720937 QAZ720937 QKV720937 QUR720937 REN720937 ROJ720937 RYF720937 SIB720937 SRX720937 TBT720937 TLP720937 TVL720937 UFH720937 UPD720937 UYZ720937 VIV720937 VSR720937 WCN720937 WMJ720937 WWF720937 X786473 JT786473 TP786473 ADL786473 ANH786473 AXD786473 BGZ786473 BQV786473 CAR786473 CKN786473 CUJ786473 DEF786473 DOB786473 DXX786473 EHT786473 ERP786473 FBL786473 FLH786473 FVD786473 GEZ786473 GOV786473 GYR786473 HIN786473 HSJ786473 ICF786473 IMB786473 IVX786473 JFT786473 JPP786473 JZL786473 KJH786473 KTD786473 LCZ786473 LMV786473 LWR786473 MGN786473 MQJ786473 NAF786473 NKB786473 NTX786473 ODT786473 ONP786473 OXL786473 PHH786473 PRD786473 QAZ786473 QKV786473 QUR786473 REN786473 ROJ786473 RYF786473 SIB786473 SRX786473 TBT786473 TLP786473 TVL786473 UFH786473 UPD786473 UYZ786473 VIV786473 VSR786473 WCN786473 WMJ786473 WWF786473 X852009 JT852009 TP852009 ADL852009 ANH852009 AXD852009 BGZ852009 BQV852009 CAR852009 CKN852009 CUJ852009 DEF852009 DOB852009 DXX852009 EHT852009 ERP852009 FBL852009 FLH852009 FVD852009 GEZ852009 GOV852009 GYR852009 HIN852009 HSJ852009 ICF852009 IMB852009 IVX852009 JFT852009 JPP852009 JZL852009 KJH852009 KTD852009 LCZ852009 LMV852009 LWR852009 MGN852009 MQJ852009 NAF852009 NKB852009 NTX852009 ODT852009 ONP852009 OXL852009 PHH852009 PRD852009 QAZ852009 QKV852009 QUR852009 REN852009 ROJ852009 RYF852009 SIB852009 SRX852009 TBT852009 TLP852009 TVL852009 UFH852009 UPD852009 UYZ852009 VIV852009 VSR852009 WCN852009 WMJ852009 WWF852009 X917545 JT917545 TP917545 ADL917545 ANH917545 AXD917545 BGZ917545 BQV917545 CAR917545 CKN917545 CUJ917545 DEF917545 DOB917545 DXX917545 EHT917545 ERP917545 FBL917545 FLH917545 FVD917545 GEZ917545 GOV917545 GYR917545 HIN917545 HSJ917545 ICF917545 IMB917545 IVX917545 JFT917545 JPP917545 JZL917545 KJH917545 KTD917545 LCZ917545 LMV917545 LWR917545 MGN917545 MQJ917545 NAF917545 NKB917545 NTX917545 ODT917545 ONP917545 OXL917545 PHH917545 PRD917545 QAZ917545 QKV917545 QUR917545 REN917545 ROJ917545 RYF917545 SIB917545 SRX917545 TBT917545 TLP917545 TVL917545 UFH917545 UPD917545 UYZ917545 VIV917545 VSR917545 WCN917545 WMJ917545 WWF917545 X983081 JT983081 TP983081 ADL983081 ANH983081 AXD983081 BGZ983081 BQV983081 CAR983081 CKN983081 CUJ983081 DEF983081 DOB983081 DXX983081 EHT983081 ERP983081 FBL983081 FLH983081 FVD983081 GEZ983081 GOV983081 GYR983081 HIN983081 HSJ983081 ICF983081 IMB983081 IVX983081 JFT983081 JPP983081 JZL983081 KJH983081 KTD983081 LCZ983081 LMV983081 LWR983081 MGN983081 MQJ983081 NAF983081 NKB983081 NTX983081 ODT983081 ONP983081 OXL983081 PHH983081 PRD983081 QAZ983081 QKV983081 QUR983081 REN983081 ROJ983081 RYF983081 SIB983081 SRX983081 TBT983081 TLP983081 TVL983081 UFH983081 UPD983081 UYZ983081 VIV983081 VSR983081 WCN983081 WMJ983081 WWF983081</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16"/>
  <sheetViews>
    <sheetView topLeftCell="A10" workbookViewId="0">
      <selection activeCell="I2" sqref="I2:K20"/>
    </sheetView>
  </sheetViews>
  <sheetFormatPr defaultRowHeight="12.75"/>
  <cols>
    <col min="1" max="1" width="50.85546875" customWidth="1"/>
    <col min="2" max="2" width="16.7109375" customWidth="1"/>
    <col min="3" max="3" width="84.7109375" customWidth="1"/>
    <col min="4" max="6" width="14.140625" customWidth="1"/>
    <col min="7" max="7" width="13.140625" customWidth="1"/>
  </cols>
  <sheetData>
    <row r="1" spans="1:11" ht="20.25">
      <c r="B1" s="376">
        <v>17070</v>
      </c>
    </row>
    <row r="2" spans="1:11" ht="20.25">
      <c r="A2" s="309" t="s">
        <v>139</v>
      </c>
      <c r="C2" t="s">
        <v>168</v>
      </c>
      <c r="D2" s="191">
        <v>8980</v>
      </c>
      <c r="E2" s="191">
        <v>22390</v>
      </c>
      <c r="F2" s="191">
        <v>70429</v>
      </c>
      <c r="G2" s="372">
        <f t="shared" ref="G2:G21" si="0">D2+F2+E2</f>
        <v>101799</v>
      </c>
      <c r="I2">
        <f>D2/1000</f>
        <v>8.98</v>
      </c>
      <c r="J2">
        <f t="shared" ref="J2:K2" si="1">E2/1000</f>
        <v>22.39</v>
      </c>
      <c r="K2">
        <f t="shared" si="1"/>
        <v>70.429000000000002</v>
      </c>
    </row>
    <row r="3" spans="1:11" ht="40.5">
      <c r="A3" s="309" t="s">
        <v>18</v>
      </c>
      <c r="C3" s="373" t="s">
        <v>176</v>
      </c>
      <c r="D3" s="216">
        <v>529</v>
      </c>
      <c r="E3" s="216">
        <v>1141</v>
      </c>
      <c r="F3" s="216">
        <v>5755</v>
      </c>
      <c r="G3" s="372">
        <f t="shared" si="0"/>
        <v>7425</v>
      </c>
      <c r="I3">
        <f t="shared" ref="I3:I20" si="2">D3/1000</f>
        <v>0.52900000000000003</v>
      </c>
      <c r="J3">
        <f t="shared" ref="J3:J20" si="3">E3/1000</f>
        <v>1.141</v>
      </c>
      <c r="K3">
        <f t="shared" ref="K3:K20" si="4">F3/1000</f>
        <v>5.7549999999999999</v>
      </c>
    </row>
    <row r="4" spans="1:11" ht="94.5" customHeight="1">
      <c r="A4" s="309" t="s">
        <v>142</v>
      </c>
      <c r="C4" s="373" t="s">
        <v>231</v>
      </c>
      <c r="D4" s="216">
        <v>3917</v>
      </c>
      <c r="E4" s="216">
        <v>9225</v>
      </c>
      <c r="F4" s="216">
        <v>19755</v>
      </c>
      <c r="G4" s="372">
        <f t="shared" si="0"/>
        <v>32897</v>
      </c>
      <c r="I4">
        <f t="shared" si="2"/>
        <v>3.9169999999999998</v>
      </c>
      <c r="J4">
        <f t="shared" si="3"/>
        <v>9.2249999999999996</v>
      </c>
      <c r="K4">
        <f t="shared" si="4"/>
        <v>19.754999999999999</v>
      </c>
    </row>
    <row r="5" spans="1:11" ht="20.25">
      <c r="A5" s="309" t="s">
        <v>132</v>
      </c>
      <c r="B5" s="216"/>
      <c r="C5" s="373" t="s">
        <v>185</v>
      </c>
      <c r="D5" s="225">
        <v>353</v>
      </c>
      <c r="E5" s="225">
        <v>513</v>
      </c>
      <c r="F5" s="225">
        <v>1424</v>
      </c>
      <c r="G5" s="372">
        <f t="shared" si="0"/>
        <v>2290</v>
      </c>
      <c r="I5">
        <f t="shared" si="2"/>
        <v>0.35299999999999998</v>
      </c>
      <c r="J5">
        <f t="shared" si="3"/>
        <v>0.51300000000000001</v>
      </c>
      <c r="K5">
        <f t="shared" si="4"/>
        <v>1.4239999999999999</v>
      </c>
    </row>
    <row r="6" spans="1:11" ht="40.5">
      <c r="B6" s="221">
        <v>9965</v>
      </c>
      <c r="C6" s="373" t="s">
        <v>191</v>
      </c>
      <c r="D6" s="225">
        <v>2705</v>
      </c>
      <c r="E6" s="225">
        <v>4611</v>
      </c>
      <c r="F6" s="225">
        <v>10862</v>
      </c>
      <c r="G6" s="372">
        <f t="shared" si="0"/>
        <v>18178</v>
      </c>
      <c r="I6">
        <f t="shared" si="2"/>
        <v>2.7050000000000001</v>
      </c>
      <c r="J6">
        <f t="shared" si="3"/>
        <v>4.6109999999999998</v>
      </c>
      <c r="K6">
        <f t="shared" si="4"/>
        <v>10.862</v>
      </c>
    </row>
    <row r="7" spans="1:11" ht="20.25">
      <c r="A7" s="309" t="s">
        <v>139</v>
      </c>
      <c r="C7" s="374" t="s">
        <v>218</v>
      </c>
      <c r="D7" s="364">
        <v>2333</v>
      </c>
      <c r="E7" s="364">
        <v>4999</v>
      </c>
      <c r="F7" s="364">
        <v>36658</v>
      </c>
      <c r="G7" s="372">
        <f t="shared" si="0"/>
        <v>43990</v>
      </c>
      <c r="I7">
        <f t="shared" si="2"/>
        <v>2.3330000000000002</v>
      </c>
      <c r="J7">
        <f t="shared" si="3"/>
        <v>4.9989999999999997</v>
      </c>
      <c r="K7">
        <f t="shared" si="4"/>
        <v>36.658000000000001</v>
      </c>
    </row>
    <row r="8" spans="1:11" ht="60.75">
      <c r="A8" s="309" t="s">
        <v>18</v>
      </c>
      <c r="C8" s="373" t="s">
        <v>175</v>
      </c>
      <c r="D8" s="161">
        <v>998</v>
      </c>
      <c r="E8" s="161">
        <v>1423</v>
      </c>
      <c r="F8" s="161">
        <v>3786</v>
      </c>
      <c r="G8" s="372">
        <f t="shared" si="0"/>
        <v>6207</v>
      </c>
      <c r="I8">
        <f t="shared" si="2"/>
        <v>0.998</v>
      </c>
      <c r="J8">
        <f t="shared" si="3"/>
        <v>1.423</v>
      </c>
      <c r="K8">
        <f t="shared" si="4"/>
        <v>3.786</v>
      </c>
    </row>
    <row r="9" spans="1:11" ht="20.25">
      <c r="A9" s="309" t="s">
        <v>142</v>
      </c>
      <c r="C9" s="373" t="s">
        <v>177</v>
      </c>
      <c r="D9" s="225">
        <v>816</v>
      </c>
      <c r="E9" s="225">
        <v>1289</v>
      </c>
      <c r="F9" s="225">
        <v>5157</v>
      </c>
      <c r="G9" s="372">
        <f t="shared" si="0"/>
        <v>7262</v>
      </c>
      <c r="I9">
        <f t="shared" si="2"/>
        <v>0.81599999999999995</v>
      </c>
      <c r="J9">
        <f t="shared" si="3"/>
        <v>1.2889999999999999</v>
      </c>
      <c r="K9">
        <f t="shared" si="4"/>
        <v>5.157</v>
      </c>
    </row>
    <row r="10" spans="1:11" ht="60.75">
      <c r="A10" s="309" t="s">
        <v>132</v>
      </c>
      <c r="B10" s="225"/>
      <c r="C10" s="373" t="s">
        <v>230</v>
      </c>
      <c r="D10" s="365">
        <v>826</v>
      </c>
      <c r="E10" s="365">
        <v>1706</v>
      </c>
      <c r="F10" s="365">
        <v>4085</v>
      </c>
      <c r="G10" s="372">
        <f t="shared" si="0"/>
        <v>6617</v>
      </c>
      <c r="I10">
        <f t="shared" si="2"/>
        <v>0.82599999999999996</v>
      </c>
      <c r="J10">
        <f t="shared" si="3"/>
        <v>1.706</v>
      </c>
      <c r="K10">
        <f t="shared" si="4"/>
        <v>4.085</v>
      </c>
    </row>
    <row r="11" spans="1:11" ht="40.5">
      <c r="A11" s="199" t="s">
        <v>229</v>
      </c>
      <c r="B11" s="221"/>
      <c r="C11" s="377" t="s">
        <v>216</v>
      </c>
      <c r="D11" s="216">
        <v>766</v>
      </c>
      <c r="E11" s="216">
        <v>2400</v>
      </c>
      <c r="F11" s="216">
        <v>6239</v>
      </c>
      <c r="G11" s="372">
        <f t="shared" si="0"/>
        <v>9405</v>
      </c>
      <c r="I11">
        <f t="shared" si="2"/>
        <v>0.76600000000000001</v>
      </c>
      <c r="J11">
        <f t="shared" si="3"/>
        <v>2.4</v>
      </c>
      <c r="K11">
        <f t="shared" si="4"/>
        <v>6.2389999999999999</v>
      </c>
    </row>
    <row r="12" spans="1:11" ht="20.25">
      <c r="A12" s="309" t="s">
        <v>139</v>
      </c>
      <c r="B12" s="225"/>
      <c r="C12" s="373" t="s">
        <v>173</v>
      </c>
      <c r="D12" s="367">
        <v>5720</v>
      </c>
      <c r="E12" s="367">
        <v>16600</v>
      </c>
      <c r="F12" s="367">
        <v>57763</v>
      </c>
      <c r="G12" s="372">
        <f t="shared" si="0"/>
        <v>80083</v>
      </c>
      <c r="I12">
        <f t="shared" si="2"/>
        <v>5.72</v>
      </c>
      <c r="J12">
        <f t="shared" si="3"/>
        <v>16.600000000000001</v>
      </c>
      <c r="K12">
        <f t="shared" si="4"/>
        <v>57.762999999999998</v>
      </c>
    </row>
    <row r="13" spans="1:11" ht="20.25">
      <c r="A13" s="309" t="s">
        <v>18</v>
      </c>
      <c r="B13" s="225"/>
      <c r="C13" s="373" t="s">
        <v>182</v>
      </c>
      <c r="D13" s="225">
        <v>2166</v>
      </c>
      <c r="E13" s="225">
        <v>7612</v>
      </c>
      <c r="F13" s="225">
        <v>12823</v>
      </c>
      <c r="G13" s="372">
        <f t="shared" si="0"/>
        <v>22601</v>
      </c>
      <c r="I13">
        <f t="shared" si="2"/>
        <v>2.1659999999999999</v>
      </c>
      <c r="J13">
        <f t="shared" si="3"/>
        <v>7.6120000000000001</v>
      </c>
      <c r="K13">
        <f t="shared" si="4"/>
        <v>12.823</v>
      </c>
    </row>
    <row r="14" spans="1:11" ht="60.75">
      <c r="A14" s="309" t="s">
        <v>142</v>
      </c>
      <c r="B14" s="225"/>
      <c r="C14" s="378" t="s">
        <v>215</v>
      </c>
      <c r="D14" s="150">
        <v>452</v>
      </c>
      <c r="E14" s="150">
        <v>954</v>
      </c>
      <c r="F14" s="150">
        <v>4517</v>
      </c>
      <c r="G14" s="372">
        <f t="shared" si="0"/>
        <v>5923</v>
      </c>
      <c r="I14">
        <f t="shared" si="2"/>
        <v>0.45200000000000001</v>
      </c>
      <c r="J14">
        <f t="shared" si="3"/>
        <v>0.95399999999999996</v>
      </c>
      <c r="K14">
        <f t="shared" si="4"/>
        <v>4.5170000000000003</v>
      </c>
    </row>
    <row r="15" spans="1:11" ht="20.25">
      <c r="A15" s="309" t="s">
        <v>132</v>
      </c>
      <c r="B15" s="225"/>
      <c r="C15" s="375" t="s">
        <v>209</v>
      </c>
      <c r="D15" s="216">
        <v>841</v>
      </c>
      <c r="E15" s="216">
        <v>3246</v>
      </c>
      <c r="F15" s="216">
        <v>12983</v>
      </c>
      <c r="G15" s="372">
        <f t="shared" si="0"/>
        <v>17070</v>
      </c>
      <c r="I15">
        <f t="shared" si="2"/>
        <v>0.84099999999999997</v>
      </c>
      <c r="J15">
        <f t="shared" si="3"/>
        <v>3.246</v>
      </c>
      <c r="K15">
        <f t="shared" si="4"/>
        <v>12.983000000000001</v>
      </c>
    </row>
    <row r="16" spans="1:11" ht="20.25">
      <c r="B16" s="221">
        <v>21288</v>
      </c>
      <c r="C16" s="24" t="s">
        <v>210</v>
      </c>
      <c r="D16" s="225">
        <v>883</v>
      </c>
      <c r="E16" s="225">
        <v>1816</v>
      </c>
      <c r="F16" s="225">
        <v>7266</v>
      </c>
      <c r="G16" s="372">
        <f t="shared" si="0"/>
        <v>9965</v>
      </c>
      <c r="I16">
        <f t="shared" si="2"/>
        <v>0.88300000000000001</v>
      </c>
      <c r="J16">
        <f t="shared" si="3"/>
        <v>1.8160000000000001</v>
      </c>
      <c r="K16">
        <f t="shared" si="4"/>
        <v>7.266</v>
      </c>
    </row>
    <row r="17" spans="1:11" ht="20.25">
      <c r="A17" s="309" t="s">
        <v>139</v>
      </c>
      <c r="C17" s="199" t="s">
        <v>187</v>
      </c>
      <c r="D17" s="225">
        <v>2100</v>
      </c>
      <c r="E17" s="225">
        <v>3850</v>
      </c>
      <c r="F17" s="225">
        <v>15338</v>
      </c>
      <c r="G17" s="372">
        <f t="shared" si="0"/>
        <v>21288</v>
      </c>
      <c r="I17">
        <f t="shared" si="2"/>
        <v>2.1</v>
      </c>
      <c r="J17">
        <f t="shared" si="3"/>
        <v>3.85</v>
      </c>
      <c r="K17">
        <f t="shared" si="4"/>
        <v>15.337999999999999</v>
      </c>
    </row>
    <row r="18" spans="1:11" ht="40.5">
      <c r="A18" s="309" t="s">
        <v>18</v>
      </c>
      <c r="C18" s="199" t="s">
        <v>189</v>
      </c>
      <c r="D18" s="367">
        <v>2024</v>
      </c>
      <c r="E18" s="367">
        <v>7232</v>
      </c>
      <c r="F18" s="367">
        <v>22227</v>
      </c>
      <c r="G18" s="372">
        <f t="shared" si="0"/>
        <v>31483</v>
      </c>
      <c r="I18">
        <f t="shared" si="2"/>
        <v>2.024</v>
      </c>
      <c r="J18">
        <f t="shared" si="3"/>
        <v>7.2320000000000002</v>
      </c>
      <c r="K18">
        <f t="shared" si="4"/>
        <v>22.227</v>
      </c>
    </row>
    <row r="19" spans="1:11" ht="40.5">
      <c r="A19" s="309" t="s">
        <v>142</v>
      </c>
      <c r="C19" s="24" t="s">
        <v>208</v>
      </c>
      <c r="D19" s="326">
        <v>899</v>
      </c>
      <c r="E19" s="326">
        <v>1486</v>
      </c>
      <c r="F19" s="326">
        <v>5946</v>
      </c>
      <c r="G19" s="372">
        <f t="shared" si="0"/>
        <v>8331</v>
      </c>
      <c r="I19">
        <f t="shared" si="2"/>
        <v>0.89900000000000002</v>
      </c>
      <c r="J19">
        <f t="shared" si="3"/>
        <v>1.486</v>
      </c>
      <c r="K19">
        <f t="shared" si="4"/>
        <v>5.9459999999999997</v>
      </c>
    </row>
    <row r="20" spans="1:11" ht="40.5">
      <c r="A20" s="309" t="s">
        <v>132</v>
      </c>
      <c r="B20" s="225">
        <v>0</v>
      </c>
      <c r="C20" s="199" t="s">
        <v>233</v>
      </c>
      <c r="D20" s="130">
        <v>0</v>
      </c>
      <c r="E20" s="130">
        <v>1483</v>
      </c>
      <c r="F20" s="130">
        <v>15155</v>
      </c>
      <c r="G20" s="372">
        <f t="shared" si="0"/>
        <v>16638</v>
      </c>
      <c r="I20">
        <f t="shared" si="2"/>
        <v>0</v>
      </c>
      <c r="J20">
        <f t="shared" si="3"/>
        <v>1.4830000000000001</v>
      </c>
      <c r="K20">
        <f t="shared" si="4"/>
        <v>15.154999999999999</v>
      </c>
    </row>
    <row r="21" spans="1:11" ht="20.25">
      <c r="B21" s="366">
        <v>31483</v>
      </c>
      <c r="D21" s="372">
        <f>SUM(D2:D20)</f>
        <v>37308</v>
      </c>
      <c r="E21" s="372">
        <f t="shared" ref="E21" si="5">SUM(E2:E20)</f>
        <v>93976</v>
      </c>
      <c r="F21" s="372">
        <f>SUM(F2:F20)</f>
        <v>318168</v>
      </c>
      <c r="G21" s="372">
        <f t="shared" si="0"/>
        <v>449452</v>
      </c>
    </row>
    <row r="22" spans="1:11" ht="20.25">
      <c r="A22" s="309" t="s">
        <v>139</v>
      </c>
      <c r="G22" s="372" t="e">
        <f>D24+F24+E24</f>
        <v>#REF!</v>
      </c>
    </row>
    <row r="23" spans="1:11" ht="20.25">
      <c r="A23" s="309" t="s">
        <v>18</v>
      </c>
      <c r="F23" s="372" t="e">
        <f>'ИП 2025-2029гг.'!#REF!</f>
        <v>#REF!</v>
      </c>
      <c r="G23" s="372" t="e">
        <f>D23+F23+E23</f>
        <v>#REF!</v>
      </c>
    </row>
    <row r="24" spans="1:11" ht="20.25">
      <c r="A24" s="309" t="s">
        <v>142</v>
      </c>
      <c r="D24" s="372" t="e">
        <f>'ИП 2025-2029гг.'!#REF!</f>
        <v>#REF!</v>
      </c>
      <c r="E24" s="372" t="e">
        <f>'ИП 2025-2029гг.'!#REF!</f>
        <v>#REF!</v>
      </c>
      <c r="F24" s="372" t="e">
        <f>'ИП 2025-2029гг.'!#REF!</f>
        <v>#REF!</v>
      </c>
      <c r="G24" s="372" t="e">
        <f>#REF!+#REF!+#REF!</f>
        <v>#REF!</v>
      </c>
    </row>
    <row r="25" spans="1:11" ht="20.25">
      <c r="A25" s="309" t="s">
        <v>132</v>
      </c>
      <c r="B25" s="367">
        <v>0</v>
      </c>
      <c r="G25" s="372" t="e">
        <f>D25+#REF!+E25</f>
        <v>#REF!</v>
      </c>
    </row>
    <row r="26" spans="1:11" ht="20.25">
      <c r="B26" s="324">
        <v>8331</v>
      </c>
      <c r="G26" s="372" t="e">
        <f>D26+#REF!+E26</f>
        <v>#REF!</v>
      </c>
    </row>
    <row r="27" spans="1:11" ht="20.25">
      <c r="A27" s="309" t="s">
        <v>139</v>
      </c>
      <c r="G27" s="372" t="e">
        <f>D27+#REF!+E27</f>
        <v>#REF!</v>
      </c>
    </row>
    <row r="28" spans="1:11" ht="20.25">
      <c r="A28" s="309" t="s">
        <v>18</v>
      </c>
      <c r="G28" s="372" t="e">
        <f>D28+#REF!+E28</f>
        <v>#REF!</v>
      </c>
    </row>
    <row r="29" spans="1:11" ht="20.25">
      <c r="A29" s="309" t="s">
        <v>142</v>
      </c>
    </row>
    <row r="30" spans="1:11" ht="20.25">
      <c r="A30" s="309" t="s">
        <v>132</v>
      </c>
      <c r="B30" s="326">
        <v>0</v>
      </c>
    </row>
    <row r="31" spans="1:11" ht="20.25">
      <c r="A31" s="199"/>
      <c r="B31" s="141"/>
    </row>
    <row r="32" spans="1:11" ht="20.25">
      <c r="A32" s="309" t="s">
        <v>139</v>
      </c>
      <c r="B32" s="141"/>
    </row>
    <row r="33" spans="1:2" ht="20.25">
      <c r="A33" s="309" t="s">
        <v>18</v>
      </c>
      <c r="B33" s="162"/>
    </row>
    <row r="34" spans="1:2" ht="20.25">
      <c r="A34" s="309" t="s">
        <v>142</v>
      </c>
      <c r="B34" s="162"/>
    </row>
    <row r="35" spans="1:2" ht="20.25">
      <c r="A35" s="309" t="s">
        <v>132</v>
      </c>
      <c r="B35" s="141"/>
    </row>
    <row r="36" spans="1:2" ht="20.25">
      <c r="B36" s="129">
        <v>16638</v>
      </c>
    </row>
    <row r="37" spans="1:2" ht="20.25">
      <c r="A37" s="97" t="s">
        <v>139</v>
      </c>
    </row>
    <row r="38" spans="1:2" ht="20.25">
      <c r="A38" s="97" t="s">
        <v>18</v>
      </c>
    </row>
    <row r="39" spans="1:2" ht="20.25">
      <c r="A39" s="97" t="s">
        <v>142</v>
      </c>
    </row>
    <row r="40" spans="1:2" ht="20.25">
      <c r="A40" s="97" t="s">
        <v>132</v>
      </c>
      <c r="B40" s="130"/>
    </row>
    <row r="41" spans="1:2" ht="40.5">
      <c r="A41" s="97" t="s">
        <v>153</v>
      </c>
      <c r="B41" s="130">
        <v>36852</v>
      </c>
    </row>
    <row r="42" spans="1:2" ht="20.25">
      <c r="A42" s="97" t="s">
        <v>193</v>
      </c>
      <c r="B42" s="130">
        <v>2241</v>
      </c>
    </row>
    <row r="43" spans="1:2" ht="20.25">
      <c r="A43" s="97" t="s">
        <v>211</v>
      </c>
      <c r="B43" s="130">
        <v>1508</v>
      </c>
    </row>
    <row r="44" spans="1:2" ht="20.25">
      <c r="A44" s="97" t="s">
        <v>194</v>
      </c>
      <c r="B44" s="130">
        <v>2516</v>
      </c>
    </row>
    <row r="45" spans="1:2" ht="21" thickBot="1">
      <c r="A45" s="97" t="s">
        <v>195</v>
      </c>
      <c r="B45" s="130">
        <v>11139</v>
      </c>
    </row>
    <row r="46" spans="1:2" ht="21" thickBot="1">
      <c r="A46" s="61" t="s">
        <v>213</v>
      </c>
      <c r="B46" s="94">
        <v>1774</v>
      </c>
    </row>
    <row r="113" spans="1:2">
      <c r="A113" t="s">
        <v>196</v>
      </c>
      <c r="B113">
        <v>3085.2293055999999</v>
      </c>
    </row>
    <row r="114" spans="1:2">
      <c r="A114" t="s">
        <v>214</v>
      </c>
      <c r="B114">
        <v>4439.7462616000003</v>
      </c>
    </row>
    <row r="115" spans="1:2">
      <c r="A115" t="s">
        <v>212</v>
      </c>
      <c r="B115">
        <v>3771.6392730931202</v>
      </c>
    </row>
    <row r="116" spans="1:2">
      <c r="A116" t="s">
        <v>197</v>
      </c>
      <c r="B116">
        <v>6378.0719624960002</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M19"/>
  <sheetViews>
    <sheetView workbookViewId="0">
      <selection activeCell="D28" sqref="D28"/>
    </sheetView>
  </sheetViews>
  <sheetFormatPr defaultRowHeight="12.75"/>
  <cols>
    <col min="1" max="1" width="5.85546875" customWidth="1"/>
    <col min="2" max="2" width="19.7109375" customWidth="1"/>
    <col min="3" max="13" width="11.140625" customWidth="1"/>
  </cols>
  <sheetData>
    <row r="2" spans="1:13">
      <c r="B2" t="s">
        <v>251</v>
      </c>
    </row>
    <row r="5" spans="1:13" ht="30" customHeight="1">
      <c r="A5" s="850" t="s">
        <v>0</v>
      </c>
      <c r="B5" s="851" t="s">
        <v>237</v>
      </c>
      <c r="C5" s="853" t="s">
        <v>202</v>
      </c>
      <c r="D5" s="854"/>
      <c r="E5" s="853" t="s">
        <v>203</v>
      </c>
      <c r="F5" s="854"/>
      <c r="G5" s="853" t="s">
        <v>204</v>
      </c>
      <c r="H5" s="854"/>
      <c r="I5" s="853" t="s">
        <v>205</v>
      </c>
      <c r="J5" s="854"/>
      <c r="K5" s="855" t="s">
        <v>48</v>
      </c>
      <c r="L5" s="856"/>
      <c r="M5" s="848" t="s">
        <v>249</v>
      </c>
    </row>
    <row r="6" spans="1:13" ht="51.75" customHeight="1">
      <c r="A6" s="850"/>
      <c r="B6" s="851"/>
      <c r="C6" s="471" t="s">
        <v>250</v>
      </c>
      <c r="D6" s="471" t="s">
        <v>247</v>
      </c>
      <c r="E6" s="471" t="s">
        <v>250</v>
      </c>
      <c r="F6" s="471" t="s">
        <v>247</v>
      </c>
      <c r="G6" s="471" t="str">
        <f>E6</f>
        <v>Корректировка ИП письму №1238 от 14.09.2021г</v>
      </c>
      <c r="H6" s="471" t="s">
        <v>247</v>
      </c>
      <c r="I6" s="471" t="str">
        <f>E6</f>
        <v>Корректировка ИП письму №1238 от 14.09.2021г</v>
      </c>
      <c r="J6" s="471" t="s">
        <v>247</v>
      </c>
      <c r="K6" s="471" t="str">
        <f>I6</f>
        <v>Корректировка ИП письму №1238 от 14.09.2021г</v>
      </c>
      <c r="L6" s="472" t="s">
        <v>247</v>
      </c>
      <c r="M6" s="849"/>
    </row>
    <row r="7" spans="1:13">
      <c r="A7" s="473">
        <v>1</v>
      </c>
      <c r="B7" s="474">
        <v>2</v>
      </c>
      <c r="C7" s="475" t="s">
        <v>80</v>
      </c>
      <c r="D7" s="474">
        <v>4</v>
      </c>
      <c r="E7" s="475" t="s">
        <v>243</v>
      </c>
      <c r="F7" s="474">
        <v>6</v>
      </c>
      <c r="G7" s="475" t="s">
        <v>244</v>
      </c>
      <c r="H7" s="474">
        <v>8</v>
      </c>
      <c r="I7" s="475" t="s">
        <v>245</v>
      </c>
      <c r="J7" s="474">
        <v>10</v>
      </c>
      <c r="K7" s="475" t="s">
        <v>246</v>
      </c>
      <c r="L7" s="476">
        <v>12</v>
      </c>
      <c r="M7" s="477"/>
    </row>
    <row r="8" spans="1:13" s="469" customFormat="1" ht="33" customHeight="1">
      <c r="A8" s="852" t="s">
        <v>248</v>
      </c>
      <c r="B8" s="852"/>
      <c r="C8" s="478">
        <v>84.147999999999996</v>
      </c>
      <c r="D8" s="478">
        <v>84.147999999999996</v>
      </c>
      <c r="E8" s="478">
        <v>101.81</v>
      </c>
      <c r="F8" s="478">
        <v>101.81</v>
      </c>
      <c r="G8" s="478">
        <v>105.858</v>
      </c>
      <c r="H8" s="478">
        <v>105.858</v>
      </c>
      <c r="I8" s="478">
        <v>111.208</v>
      </c>
      <c r="J8" s="478">
        <v>111.208</v>
      </c>
      <c r="K8" s="478">
        <f>C8+E8+G8+I8</f>
        <v>403.024</v>
      </c>
      <c r="L8" s="479">
        <f>D8+F8+H8+J8</f>
        <v>403.024</v>
      </c>
      <c r="M8" s="478">
        <f>L8-K8</f>
        <v>0</v>
      </c>
    </row>
    <row r="9" spans="1:13" s="469" customFormat="1" ht="21" customHeight="1">
      <c r="A9" s="480" t="s">
        <v>238</v>
      </c>
      <c r="B9" s="481" t="s">
        <v>239</v>
      </c>
      <c r="C9" s="478">
        <v>84.147999999999996</v>
      </c>
      <c r="D9" s="478">
        <v>84.147999999999996</v>
      </c>
      <c r="E9" s="478">
        <v>101.81</v>
      </c>
      <c r="F9" s="478">
        <v>101.81</v>
      </c>
      <c r="G9" s="478">
        <v>105.858</v>
      </c>
      <c r="H9" s="478">
        <v>105.858</v>
      </c>
      <c r="I9" s="478">
        <v>111.208</v>
      </c>
      <c r="J9" s="478">
        <v>111.208</v>
      </c>
      <c r="K9" s="478">
        <f t="shared" ref="K9:K15" si="0">C9+E9+G9+I9</f>
        <v>403.024</v>
      </c>
      <c r="L9" s="479">
        <f t="shared" ref="L9:L15" si="1">D9+F9+H9+J9</f>
        <v>403.024</v>
      </c>
      <c r="M9" s="478">
        <f t="shared" ref="M9:M15" si="2">L9-K9</f>
        <v>0</v>
      </c>
    </row>
    <row r="10" spans="1:13" ht="22.5">
      <c r="A10" s="482" t="s">
        <v>56</v>
      </c>
      <c r="B10" s="483" t="s">
        <v>240</v>
      </c>
      <c r="C10" s="484">
        <v>26.8</v>
      </c>
      <c r="D10" s="484">
        <v>26.8</v>
      </c>
      <c r="E10" s="484">
        <v>29.992999999999999</v>
      </c>
      <c r="F10" s="484">
        <v>29.992999999999999</v>
      </c>
      <c r="G10" s="484">
        <v>30.102</v>
      </c>
      <c r="H10" s="484">
        <v>30.102</v>
      </c>
      <c r="I10" s="484">
        <v>30.850999999999999</v>
      </c>
      <c r="J10" s="484">
        <v>30.850999999999999</v>
      </c>
      <c r="K10" s="484">
        <f t="shared" si="0"/>
        <v>117.746</v>
      </c>
      <c r="L10" s="485">
        <f t="shared" si="1"/>
        <v>117.746</v>
      </c>
      <c r="M10" s="484">
        <f t="shared" si="2"/>
        <v>0</v>
      </c>
    </row>
    <row r="11" spans="1:13" ht="45">
      <c r="A11" s="482"/>
      <c r="B11" s="486" t="s">
        <v>242</v>
      </c>
      <c r="C11" s="484">
        <f>C10-C12</f>
        <v>25.271000000000001</v>
      </c>
      <c r="D11" s="484">
        <f>('ИП 2025-2029гг.'!E101-'ИП 2025-2029гг.'!E116)/1000</f>
        <v>0</v>
      </c>
      <c r="E11" s="484">
        <f>10124.2161824/1000</f>
        <v>10.1242161824</v>
      </c>
      <c r="F11" s="484">
        <f>29993.1610704/1000</f>
        <v>29.993161070400003</v>
      </c>
      <c r="G11" s="484">
        <f>H11</f>
        <v>30.102</v>
      </c>
      <c r="H11" s="484">
        <v>30.102</v>
      </c>
      <c r="I11" s="484">
        <f>20471.7622690655/1000</f>
        <v>20.471762269065501</v>
      </c>
      <c r="J11" s="484">
        <f>30850.7622690655/1000</f>
        <v>30.850762269065502</v>
      </c>
      <c r="K11" s="484">
        <f t="shared" si="0"/>
        <v>85.968978451465489</v>
      </c>
      <c r="L11" s="485">
        <f t="shared" si="1"/>
        <v>90.945923339465509</v>
      </c>
      <c r="M11" s="484">
        <f t="shared" si="2"/>
        <v>4.9769448880000198</v>
      </c>
    </row>
    <row r="12" spans="1:13" ht="22.5">
      <c r="A12" s="482"/>
      <c r="B12" s="486" t="s">
        <v>154</v>
      </c>
      <c r="C12" s="487">
        <v>1.5289999999999999</v>
      </c>
      <c r="D12" s="487">
        <f>'ИП 2025-2029гг.'!E116</f>
        <v>0</v>
      </c>
      <c r="E12" s="487">
        <f>19868.944888/1000</f>
        <v>19.868944888000001</v>
      </c>
      <c r="F12" s="487">
        <f>'ИП 2025-2029гг.'!I116</f>
        <v>0</v>
      </c>
      <c r="G12" s="487">
        <v>0</v>
      </c>
      <c r="H12" s="487">
        <v>0</v>
      </c>
      <c r="I12" s="487">
        <f>10379.321826239/1000</f>
        <v>10.379321826239</v>
      </c>
      <c r="J12" s="487">
        <f>'ИП 2025-2029гг.'!R116</f>
        <v>0</v>
      </c>
      <c r="K12" s="487">
        <f t="shared" si="0"/>
        <v>31.777266714239001</v>
      </c>
      <c r="L12" s="488">
        <f t="shared" si="1"/>
        <v>0</v>
      </c>
      <c r="M12" s="487">
        <f t="shared" si="2"/>
        <v>-31.777266714239001</v>
      </c>
    </row>
    <row r="13" spans="1:13" ht="33.75">
      <c r="A13" s="482" t="s">
        <v>62</v>
      </c>
      <c r="B13" s="489" t="s">
        <v>241</v>
      </c>
      <c r="C13" s="484">
        <v>57.347999999999999</v>
      </c>
      <c r="D13" s="484">
        <v>57.347999999999999</v>
      </c>
      <c r="E13" s="484">
        <v>71.816999999999993</v>
      </c>
      <c r="F13" s="484">
        <v>71.816999999999993</v>
      </c>
      <c r="G13" s="484">
        <v>75.756</v>
      </c>
      <c r="H13" s="484">
        <v>75.756</v>
      </c>
      <c r="I13" s="484">
        <v>80.356999999999999</v>
      </c>
      <c r="J13" s="484">
        <v>80.356999999999999</v>
      </c>
      <c r="K13" s="484">
        <f t="shared" si="0"/>
        <v>285.27800000000002</v>
      </c>
      <c r="L13" s="485">
        <f t="shared" si="1"/>
        <v>285.27800000000002</v>
      </c>
      <c r="M13" s="484">
        <f t="shared" si="2"/>
        <v>0</v>
      </c>
    </row>
    <row r="14" spans="1:13" ht="45">
      <c r="A14" s="490"/>
      <c r="B14" s="486" t="s">
        <v>242</v>
      </c>
      <c r="C14" s="484">
        <v>57.347999999999999</v>
      </c>
      <c r="D14" s="484">
        <f>('ИП 2025-2029гг.'!D101-'ИП 2025-2029гг.'!D116)/1000</f>
        <v>-19.073</v>
      </c>
      <c r="E14" s="484">
        <f>68731.8556915588/1000</f>
        <v>68.731855691558792</v>
      </c>
      <c r="F14" s="484">
        <f>48862.9108035588/1000</f>
        <v>48.862910803558798</v>
      </c>
      <c r="G14" s="484">
        <f>H14</f>
        <v>75.756</v>
      </c>
      <c r="H14" s="484">
        <v>75.756</v>
      </c>
      <c r="I14" s="484">
        <f>80357.3872207039/1000</f>
        <v>80.357387220703899</v>
      </c>
      <c r="J14" s="484">
        <f>69978.0653944649/1000</f>
        <v>69.978065394464892</v>
      </c>
      <c r="K14" s="484">
        <f t="shared" si="0"/>
        <v>282.19324291226269</v>
      </c>
      <c r="L14" s="485">
        <f t="shared" si="1"/>
        <v>175.52397619802369</v>
      </c>
      <c r="M14" s="484">
        <f t="shared" si="2"/>
        <v>-106.669266714239</v>
      </c>
    </row>
    <row r="15" spans="1:13" ht="22.5">
      <c r="A15" s="490"/>
      <c r="B15" s="486" t="s">
        <v>154</v>
      </c>
      <c r="C15" s="487">
        <v>0</v>
      </c>
      <c r="D15" s="487">
        <f>'ИП 2025-2029гг.'!D116/1000</f>
        <v>19.073</v>
      </c>
      <c r="E15" s="487">
        <f>3085.2293056/1000</f>
        <v>3.0852293056</v>
      </c>
      <c r="F15" s="487">
        <f>'ИП 2025-2029гг.'!G116/1000</f>
        <v>0</v>
      </c>
      <c r="G15" s="487">
        <f>H15</f>
        <v>0</v>
      </c>
      <c r="H15" s="487">
        <v>0</v>
      </c>
      <c r="I15" s="487">
        <v>0</v>
      </c>
      <c r="J15" s="487">
        <f>'ИП 2025-2029гг.'!Q116/1000</f>
        <v>0</v>
      </c>
      <c r="K15" s="487">
        <f t="shared" si="0"/>
        <v>3.0852293056</v>
      </c>
      <c r="L15" s="488">
        <f t="shared" si="1"/>
        <v>19.073</v>
      </c>
      <c r="M15" s="487">
        <f t="shared" si="2"/>
        <v>15.9877706944</v>
      </c>
    </row>
    <row r="16" spans="1:13">
      <c r="A16" s="469"/>
      <c r="B16" s="469"/>
      <c r="C16" s="469"/>
      <c r="D16" s="469"/>
      <c r="E16" s="469"/>
      <c r="F16" s="469"/>
      <c r="G16" s="469"/>
      <c r="H16" s="469"/>
      <c r="I16" s="469"/>
      <c r="J16" s="469"/>
      <c r="K16" s="469"/>
      <c r="L16" s="469"/>
      <c r="M16" s="469"/>
    </row>
    <row r="17" spans="1:13">
      <c r="A17" s="469"/>
      <c r="B17" s="469"/>
      <c r="C17" s="470">
        <f t="shared" ref="C17:J17" si="3">C11+C12-C10</f>
        <v>0</v>
      </c>
      <c r="D17" s="470">
        <f t="shared" si="3"/>
        <v>-26.8</v>
      </c>
      <c r="E17" s="470">
        <f t="shared" si="3"/>
        <v>1.6107040000079564E-4</v>
      </c>
      <c r="F17" s="470">
        <f t="shared" si="3"/>
        <v>1.6107040000434836E-4</v>
      </c>
      <c r="G17" s="470">
        <f t="shared" si="3"/>
        <v>0</v>
      </c>
      <c r="H17" s="470">
        <f t="shared" si="3"/>
        <v>0</v>
      </c>
      <c r="I17" s="470">
        <f t="shared" si="3"/>
        <v>8.4095304501374812E-5</v>
      </c>
      <c r="J17" s="470">
        <f t="shared" si="3"/>
        <v>-2.377309344971934E-4</v>
      </c>
      <c r="K17" s="470">
        <f>K11+K12-K10</f>
        <v>2.4516570449861774E-4</v>
      </c>
      <c r="L17" s="470">
        <f>L11+L12-L10</f>
        <v>-26.800076660534486</v>
      </c>
      <c r="M17" s="469"/>
    </row>
    <row r="18" spans="1:13">
      <c r="A18" s="469"/>
      <c r="B18" s="469"/>
      <c r="C18" s="470">
        <f t="shared" ref="C18:J18" si="4">C13-C14-C15</f>
        <v>0</v>
      </c>
      <c r="D18" s="470">
        <f t="shared" si="4"/>
        <v>57.347999999999992</v>
      </c>
      <c r="E18" s="470">
        <f t="shared" si="4"/>
        <v>-8.4997158798838512E-5</v>
      </c>
      <c r="F18" s="470">
        <f t="shared" si="4"/>
        <v>22.954089196441195</v>
      </c>
      <c r="G18" s="470">
        <f t="shared" si="4"/>
        <v>0</v>
      </c>
      <c r="H18" s="470">
        <f t="shared" si="4"/>
        <v>0</v>
      </c>
      <c r="I18" s="470">
        <f t="shared" si="4"/>
        <v>-3.8722070389951568E-4</v>
      </c>
      <c r="J18" s="470">
        <f t="shared" si="4"/>
        <v>10.378934605535107</v>
      </c>
      <c r="K18" s="470">
        <f>K13-K14-K15</f>
        <v>-4.7221786266993249E-4</v>
      </c>
      <c r="L18" s="470">
        <f>L13-L14-L15</f>
        <v>90.681023801976323</v>
      </c>
      <c r="M18" s="469"/>
    </row>
    <row r="19" spans="1:13">
      <c r="A19" s="469"/>
      <c r="B19" s="469"/>
      <c r="C19" s="470">
        <f t="shared" ref="C19:J19" si="5">C8-C10-C13</f>
        <v>0</v>
      </c>
      <c r="D19" s="470">
        <f t="shared" si="5"/>
        <v>0</v>
      </c>
      <c r="E19" s="470">
        <f t="shared" si="5"/>
        <v>0</v>
      </c>
      <c r="F19" s="470">
        <f t="shared" si="5"/>
        <v>0</v>
      </c>
      <c r="G19" s="470">
        <f t="shared" si="5"/>
        <v>0</v>
      </c>
      <c r="H19" s="470">
        <f t="shared" si="5"/>
        <v>0</v>
      </c>
      <c r="I19" s="470">
        <f t="shared" si="5"/>
        <v>0</v>
      </c>
      <c r="J19" s="470">
        <f t="shared" si="5"/>
        <v>0</v>
      </c>
      <c r="K19" s="470">
        <f>K8-K10-K13</f>
        <v>0</v>
      </c>
      <c r="L19" s="470">
        <f>L8-L10-L13</f>
        <v>0</v>
      </c>
      <c r="M19" s="469"/>
    </row>
  </sheetData>
  <mergeCells count="9">
    <mergeCell ref="M5:M6"/>
    <mergeCell ref="A5:A6"/>
    <mergeCell ref="B5:B6"/>
    <mergeCell ref="A8:B8"/>
    <mergeCell ref="C5:D5"/>
    <mergeCell ref="E5:F5"/>
    <mergeCell ref="I5:J5"/>
    <mergeCell ref="K5:L5"/>
    <mergeCell ref="G5:H5"/>
  </mergeCells>
  <pageMargins left="0.7" right="0.7" top="0.75" bottom="0.75" header="0.3" footer="0.3"/>
  <pageSetup paperSize="9"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10</vt:i4>
      </vt:variant>
      <vt:variant>
        <vt:lpstr>Именованные диапазоны</vt:lpstr>
      </vt:variant>
      <vt:variant>
        <vt:i4>9</vt:i4>
      </vt:variant>
    </vt:vector>
  </HeadingPairs>
  <TitlesOfParts>
    <vt:vector size="19" baseType="lpstr">
      <vt:lpstr>ИП 2021-2025гг</vt:lpstr>
      <vt:lpstr>ИП 2021-2024гг. (2)</vt:lpstr>
      <vt:lpstr>ИП 2025-2029гг.</vt:lpstr>
      <vt:lpstr>форма 1</vt:lpstr>
      <vt:lpstr>форма 2 </vt:lpstr>
      <vt:lpstr>форма 3</vt:lpstr>
      <vt:lpstr>форма 4</vt:lpstr>
      <vt:lpstr>форма 5</vt:lpstr>
      <vt:lpstr>Лист1</vt:lpstr>
      <vt:lpstr>Лист3</vt:lpstr>
      <vt:lpstr>'ИП 2021-2024гг. (2)'!Заголовки_для_печати</vt:lpstr>
      <vt:lpstr>'ИП 2021-2025гг'!Заголовки_для_печати</vt:lpstr>
      <vt:lpstr>'ИП 2025-2029гг.'!Заголовки_для_печати</vt:lpstr>
      <vt:lpstr>'форма 5'!Заголовки_для_печати</vt:lpstr>
      <vt:lpstr>'ИП 2021-2024гг. (2)'!Область_печати</vt:lpstr>
      <vt:lpstr>'ИП 2021-2025гг'!Область_печати</vt:lpstr>
      <vt:lpstr>'ИП 2025-2029гг.'!Область_печати</vt:lpstr>
      <vt:lpstr>'форма 1'!Область_печати</vt:lpstr>
      <vt:lpstr>'форма 5'!Область_печати</vt:lpstr>
    </vt:vector>
  </TitlesOfParts>
  <Company>REK SO</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Evgenia.Negrobova@evraz.com</dc:creator>
  <cp:lastModifiedBy>Svetlana.Gribkova2@evraz.com</cp:lastModifiedBy>
  <cp:lastPrinted>2024-08-27T03:58:44Z</cp:lastPrinted>
  <dcterms:created xsi:type="dcterms:W3CDTF">2012-02-15T07:42:02Z</dcterms:created>
  <dcterms:modified xsi:type="dcterms:W3CDTF">2024-09-11T03:37:02Z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TAX" linkTarget="PROP_TAX">
    <vt:r8>0</vt:r8>
  </property>
  <property fmtid="{D5CDD505-2E9C-101B-9397-08002B2CF9AE}" pid="3" name="TAX_20" linkTarget="PROP_TAX_20">
    <vt:r8>0</vt:r8>
  </property>
  <property fmtid="{D5CDD505-2E9C-101B-9397-08002B2CF9AE}" pid="4" name="SV_QUERY_LIST_4F35BF76-6C0D-4D9B-82B2-816C12CF3733">
    <vt:lpwstr>empty_477D106A-C0D6-4607-AEBD-E2C9D60EA279</vt:lpwstr>
  </property>
  <property fmtid="{D5CDD505-2E9C-101B-9397-08002B2CF9AE}" pid="5" name="SV_HIDDEN_GRID_QUERY_LIST_4F35BF76-6C0D-4D9B-82B2-816C12CF3733">
    <vt:lpwstr>empty_477D106A-C0D6-4607-AEBD-E2C9D60EA279</vt:lpwstr>
  </property>
</Properties>
</file>