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ORG\SO\MEF\МЭФ_ЕЭТ\Тарифное регулирование\Тарифное регулирование 2025\ЕЭТ\СО\ИП 2024-2029\на отправку сентябрь\"/>
    </mc:Choice>
  </mc:AlternateContent>
  <bookViews>
    <workbookView xWindow="19185" yWindow="4665" windowWidth="9615" windowHeight="3600" tabRatio="718"/>
  </bookViews>
  <sheets>
    <sheet name="ИП 2025-2029гг" sheetId="17" r:id="rId1"/>
    <sheet name="форма 1" sheetId="2" state="hidden" r:id="rId2"/>
    <sheet name="форма 2 " sheetId="3" state="hidden" r:id="rId3"/>
    <sheet name="форма 3" sheetId="9" state="hidden" r:id="rId4"/>
    <sheet name="форма 4" sheetId="12" state="hidden" r:id="rId5"/>
    <sheet name="форма 5 " sheetId="19" state="hidden" r:id="rId6"/>
    <sheet name="2020" sheetId="20"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s>
  <definedNames>
    <definedName name="\a" localSheetId="6">#REF!</definedName>
    <definedName name="\a" localSheetId="0">#REF!</definedName>
    <definedName name="\a">#REF!</definedName>
    <definedName name="\m" localSheetId="6">#REF!</definedName>
    <definedName name="\m" localSheetId="0">#REF!</definedName>
    <definedName name="\m">#REF!</definedName>
    <definedName name="\n" localSheetId="6">#REF!</definedName>
    <definedName name="\n" localSheetId="0">#REF!</definedName>
    <definedName name="\n">#REF!</definedName>
    <definedName name="\o" localSheetId="6">#REF!</definedName>
    <definedName name="\o" localSheetId="0">#REF!</definedName>
    <definedName name="\o">#REF!</definedName>
    <definedName name="_______________enr1" localSheetId="6">#REF!</definedName>
    <definedName name="_______________enr1" localSheetId="0">#REF!</definedName>
    <definedName name="_______________enr1">#REF!</definedName>
    <definedName name="_______________NMG1" localSheetId="6">#REF!</definedName>
    <definedName name="_______________NMG1" localSheetId="0">#REF!</definedName>
    <definedName name="_______________NMG1">#REF!</definedName>
    <definedName name="_______________NMG2">#NAME?</definedName>
    <definedName name="______________enr1" localSheetId="6">#REF!</definedName>
    <definedName name="______________enr1" localSheetId="0">#REF!</definedName>
    <definedName name="______________enr1">#REF!</definedName>
    <definedName name="______________NMG1" localSheetId="6">#REF!</definedName>
    <definedName name="______________NMG1" localSheetId="0">#REF!</definedName>
    <definedName name="______________NMG1">#REF!</definedName>
    <definedName name="______________NMG2">#NAME?</definedName>
    <definedName name="_____________enr1" localSheetId="6">#REF!</definedName>
    <definedName name="_____________enr1" localSheetId="0">#REF!</definedName>
    <definedName name="_____________enr1">#REF!</definedName>
    <definedName name="_____________NMG1" localSheetId="6">#REF!</definedName>
    <definedName name="_____________NMG1" localSheetId="0">#REF!</definedName>
    <definedName name="_____________NMG1">#REF!</definedName>
    <definedName name="_____________NMG2">#NAME?</definedName>
    <definedName name="____________enr1" localSheetId="6">#REF!</definedName>
    <definedName name="____________enr1" localSheetId="0">#REF!</definedName>
    <definedName name="____________enr1">#REF!</definedName>
    <definedName name="____________NMG1" localSheetId="6">#REF!</definedName>
    <definedName name="____________NMG1" localSheetId="0">#REF!</definedName>
    <definedName name="____________NMG1">#REF!</definedName>
    <definedName name="____________NMG2">#NAME?</definedName>
    <definedName name="___________enr1" localSheetId="6">#REF!</definedName>
    <definedName name="___________enr1" localSheetId="0">#REF!</definedName>
    <definedName name="___________enr1">#REF!</definedName>
    <definedName name="___________NMG1" localSheetId="6">#REF!</definedName>
    <definedName name="___________NMG1" localSheetId="0">#REF!</definedName>
    <definedName name="___________NMG1">#REF!</definedName>
    <definedName name="___________NMG2">#NAME?</definedName>
    <definedName name="__________enr1" localSheetId="6">#REF!</definedName>
    <definedName name="__________enr1" localSheetId="0">#REF!</definedName>
    <definedName name="__________enr1">#REF!</definedName>
    <definedName name="__________NMG1" localSheetId="6">#REF!</definedName>
    <definedName name="__________NMG1" localSheetId="0">#REF!</definedName>
    <definedName name="__________NMG1">#REF!</definedName>
    <definedName name="__________NMG2">#NAME?</definedName>
    <definedName name="_________enr1" localSheetId="6">#REF!</definedName>
    <definedName name="_________enr1" localSheetId="0">#REF!</definedName>
    <definedName name="_________enr1">#REF!</definedName>
    <definedName name="_________NMG1" localSheetId="6">#REF!</definedName>
    <definedName name="_________NMG1" localSheetId="0">#REF!</definedName>
    <definedName name="_________NMG1">#REF!</definedName>
    <definedName name="_________NMG2">#NAME?</definedName>
    <definedName name="________a02" localSheetId="6">#REF!</definedName>
    <definedName name="________a02" localSheetId="0">#REF!</definedName>
    <definedName name="________a02">#REF!</definedName>
    <definedName name="________Bud3" localSheetId="6">#REF!</definedName>
    <definedName name="________Bud3" localSheetId="0">#REF!</definedName>
    <definedName name="________Bud3">#REF!</definedName>
    <definedName name="________DAT10" localSheetId="0">[1]Лист1!#REF!</definedName>
    <definedName name="________DAT10">[1]Лист1!#REF!</definedName>
    <definedName name="________DAT7" localSheetId="0">[1]Лист1!#REF!</definedName>
    <definedName name="________DAT7">[1]Лист1!#REF!</definedName>
    <definedName name="________DAT8" localSheetId="0">[1]Лист1!#REF!</definedName>
    <definedName name="________DAT8">[1]Лист1!#REF!</definedName>
    <definedName name="________DAT9" localSheetId="0">[1]Лист1!#REF!</definedName>
    <definedName name="________DAT9">[1]Лист1!#REF!</definedName>
    <definedName name="___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ol98" localSheetId="0">'[2]1997 fin. res.'!#REF!</definedName>
    <definedName name="________dol98">'[2]1997 fin. res.'!#REF!</definedName>
    <definedName name="________dol99" localSheetId="0">'[2]exch. rates'!#REF!</definedName>
    <definedName name="________dol99">'[2]exch. rates'!#REF!</definedName>
    <definedName name="________E100000" localSheetId="6">[3]Январь!$E$59995</definedName>
    <definedName name="________E100000">[3]Январь!$E$59995</definedName>
    <definedName name="________E70000" localSheetId="6">[3]Январь!$E$59995</definedName>
    <definedName name="________E70000">[3]Январь!$E$59995</definedName>
    <definedName name="________E90000" localSheetId="6">[3]Январь!$E$59995</definedName>
    <definedName name="________E90000">[3]Январь!$E$59995</definedName>
    <definedName name="________E99999" localSheetId="6">[3]Январь!$E$59995</definedName>
    <definedName name="________E99999">[3]Январь!$E$59995</definedName>
    <definedName name="________enr1" localSheetId="6">#REF!</definedName>
    <definedName name="________enr1" localSheetId="0">#REF!</definedName>
    <definedName name="________enr1">#REF!</definedName>
    <definedName name="________gf2" localSheetId="6">#REF!</definedName>
    <definedName name="________gf2" localSheetId="0">#REF!</definedName>
    <definedName name="________gf2">#REF!</definedName>
    <definedName name="________HLN101" localSheetId="6">#REF!</definedName>
    <definedName name="________HLN101" localSheetId="0">#REF!</definedName>
    <definedName name="________HLN101">#REF!</definedName>
    <definedName name="________MK244" localSheetId="0">'[4]MK 244'!#REF!</definedName>
    <definedName name="________MK244">'[4]MK 244'!#REF!</definedName>
    <definedName name="________NMG1" localSheetId="6">#REF!</definedName>
    <definedName name="________NMG1" localSheetId="0">#REF!</definedName>
    <definedName name="________NMG1">#REF!</definedName>
    <definedName name="________NMG2">#NAME?</definedName>
    <definedName name="________Ob1" localSheetId="6">#REF!</definedName>
    <definedName name="________Ob1" localSheetId="0">#REF!</definedName>
    <definedName name="________Ob1">#REF!</definedName>
    <definedName name="________pg2" localSheetId="6">[5]COMPS!#REF!</definedName>
    <definedName name="________pg2" localSheetId="0">[5]COMPS!#REF!</definedName>
    <definedName name="________pg2">[5]COMPS!#REF!</definedName>
    <definedName name="_______a02" localSheetId="6">#REF!</definedName>
    <definedName name="_______a02" localSheetId="0">#REF!</definedName>
    <definedName name="_______a02">#REF!</definedName>
    <definedName name="_______Bud3" localSheetId="6">#REF!</definedName>
    <definedName name="_______Bud3" localSheetId="0">#REF!</definedName>
    <definedName name="_______Bud3">#REF!</definedName>
    <definedName name="_______DAT10" localSheetId="0">[1]Лист1!#REF!</definedName>
    <definedName name="_______DAT10">[1]Лист1!#REF!</definedName>
    <definedName name="_______DAT7" localSheetId="0">[1]Лист1!#REF!</definedName>
    <definedName name="_______DAT7">[1]Лист1!#REF!</definedName>
    <definedName name="_______DAT8" localSheetId="0">[1]Лист1!#REF!</definedName>
    <definedName name="_______DAT8">[1]Лист1!#REF!</definedName>
    <definedName name="_______DAT9" localSheetId="0">[1]Лист1!#REF!</definedName>
    <definedName name="_______DAT9">[1]Лист1!#REF!</definedName>
    <definedName name="__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ol98" localSheetId="0">'[2]1997 fin. res.'!#REF!</definedName>
    <definedName name="_______dol98">'[2]1997 fin. res.'!#REF!</definedName>
    <definedName name="_______dol99" localSheetId="0">'[2]exch. rates'!#REF!</definedName>
    <definedName name="_______dol99">'[2]exch. rates'!#REF!</definedName>
    <definedName name="_______E100000" localSheetId="6">[3]Январь!$E$59995</definedName>
    <definedName name="_______E100000">[3]Январь!$E$59995</definedName>
    <definedName name="_______E70000" localSheetId="6">[3]Январь!$E$59995</definedName>
    <definedName name="_______E70000">[3]Январь!$E$59995</definedName>
    <definedName name="_______E90000" localSheetId="6">[3]Январь!$E$59995</definedName>
    <definedName name="_______E90000">[3]Январь!$E$59995</definedName>
    <definedName name="_______E99999" localSheetId="6">[3]Январь!$E$59995</definedName>
    <definedName name="_______E99999">[3]Январь!$E$59995</definedName>
    <definedName name="_______enr1" localSheetId="6">#REF!</definedName>
    <definedName name="_______enr1" localSheetId="0">#REF!</definedName>
    <definedName name="_______enr1">#REF!</definedName>
    <definedName name="_______gf2" localSheetId="6">#REF!</definedName>
    <definedName name="_______gf2" localSheetId="0">#REF!</definedName>
    <definedName name="_______gf2">#REF!</definedName>
    <definedName name="_______HLN101" localSheetId="6">#REF!</definedName>
    <definedName name="_______HLN101" localSheetId="0">#REF!</definedName>
    <definedName name="_______HLN101">#REF!</definedName>
    <definedName name="_______MK244" localSheetId="0">'[4]MK 244'!#REF!</definedName>
    <definedName name="_______MK244">'[4]MK 244'!#REF!</definedName>
    <definedName name="_______NMG1" localSheetId="6">#REF!</definedName>
    <definedName name="_______NMG1" localSheetId="0">#REF!</definedName>
    <definedName name="_______NMG1">#REF!</definedName>
    <definedName name="_______NMG2">#NAME?</definedName>
    <definedName name="_______Ob1" localSheetId="6">#REF!</definedName>
    <definedName name="_______Ob1" localSheetId="0">#REF!</definedName>
    <definedName name="_______Ob1">#REF!</definedName>
    <definedName name="_______pg2" localSheetId="6">[5]COMPS!#REF!</definedName>
    <definedName name="_______pg2" localSheetId="0">[5]COMPS!#REF!</definedName>
    <definedName name="_______pg2">[5]COMPS!#REF!</definedName>
    <definedName name="______a02" localSheetId="6">#REF!</definedName>
    <definedName name="______a02" localSheetId="0">#REF!</definedName>
    <definedName name="______a02">#REF!</definedName>
    <definedName name="______Bud3" localSheetId="6">#REF!</definedName>
    <definedName name="______Bud3" localSheetId="0">#REF!</definedName>
    <definedName name="______Bud3">#REF!</definedName>
    <definedName name="______DAT10" localSheetId="0">[1]Лист1!#REF!</definedName>
    <definedName name="______DAT10">[1]Лист1!#REF!</definedName>
    <definedName name="______DAT7" localSheetId="0">[1]Лист1!#REF!</definedName>
    <definedName name="______DAT7">[1]Лист1!#REF!</definedName>
    <definedName name="______DAT8" localSheetId="0">[1]Лист1!#REF!</definedName>
    <definedName name="______DAT8">[1]Лист1!#REF!</definedName>
    <definedName name="______DAT9" localSheetId="0">[1]Лист1!#REF!</definedName>
    <definedName name="______DAT9">[1]Лист1!#REF!</definedName>
    <definedName name="_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ol98" localSheetId="0">'[2]1997 fin. res.'!#REF!</definedName>
    <definedName name="______dol98">'[2]1997 fin. res.'!#REF!</definedName>
    <definedName name="______dol99" localSheetId="0">'[2]exch. rates'!#REF!</definedName>
    <definedName name="______dol99">'[2]exch. rates'!#REF!</definedName>
    <definedName name="______E100000" localSheetId="6">[3]Январь!$E$59995</definedName>
    <definedName name="______E100000">[3]Январь!$E$59995</definedName>
    <definedName name="______E70000" localSheetId="6">[3]Январь!$E$59995</definedName>
    <definedName name="______E70000">[3]Январь!$E$59995</definedName>
    <definedName name="______E90000" localSheetId="6">[3]Январь!$E$59995</definedName>
    <definedName name="______E90000">[3]Январь!$E$59995</definedName>
    <definedName name="______E99999" localSheetId="6">[3]Январь!$E$59995</definedName>
    <definedName name="______E99999">[3]Январь!$E$59995</definedName>
    <definedName name="______enr1" localSheetId="6">#REF!</definedName>
    <definedName name="______enr1" localSheetId="0">#REF!</definedName>
    <definedName name="______enr1">#REF!</definedName>
    <definedName name="______gf2" localSheetId="6">#REF!</definedName>
    <definedName name="______gf2" localSheetId="0">#REF!</definedName>
    <definedName name="______gf2">#REF!</definedName>
    <definedName name="______HLN101" localSheetId="6">#REF!</definedName>
    <definedName name="______HLN101" localSheetId="0">#REF!</definedName>
    <definedName name="______HLN101">#REF!</definedName>
    <definedName name="______MK244" localSheetId="0">'[4]MK 244'!#REF!</definedName>
    <definedName name="______MK244">'[4]MK 244'!#REF!</definedName>
    <definedName name="______NMG1" localSheetId="6">#REF!</definedName>
    <definedName name="______NMG1" localSheetId="0">#REF!</definedName>
    <definedName name="______NMG1">#REF!</definedName>
    <definedName name="______NMG2">#NAME?</definedName>
    <definedName name="______Ob1" localSheetId="6">#REF!</definedName>
    <definedName name="______Ob1" localSheetId="0">#REF!</definedName>
    <definedName name="______Ob1">#REF!</definedName>
    <definedName name="______pg2" localSheetId="6">[5]COMPS!#REF!</definedName>
    <definedName name="______pg2" localSheetId="0">[5]COMPS!#REF!</definedName>
    <definedName name="______pg2">[5]COMPS!#REF!</definedName>
    <definedName name="______SP1" localSheetId="0">[6]FES!#REF!</definedName>
    <definedName name="______SP1">[6]FES!#REF!</definedName>
    <definedName name="______SP10" localSheetId="0">[6]FES!#REF!</definedName>
    <definedName name="______SP10">[6]FES!#REF!</definedName>
    <definedName name="______SP11" localSheetId="0">[6]FES!#REF!</definedName>
    <definedName name="______SP11">[6]FES!#REF!</definedName>
    <definedName name="______SP12" localSheetId="0">[6]FES!#REF!</definedName>
    <definedName name="______SP12">[6]FES!#REF!</definedName>
    <definedName name="______SP13" localSheetId="0">[6]FES!#REF!</definedName>
    <definedName name="______SP13">[6]FES!#REF!</definedName>
    <definedName name="______SP14" localSheetId="0">[6]FES!#REF!</definedName>
    <definedName name="______SP14">[6]FES!#REF!</definedName>
    <definedName name="______SP15" localSheetId="0">[6]FES!#REF!</definedName>
    <definedName name="______SP15">[6]FES!#REF!</definedName>
    <definedName name="______SP16" localSheetId="0">[6]FES!#REF!</definedName>
    <definedName name="______SP16">[6]FES!#REF!</definedName>
    <definedName name="______SP17" localSheetId="0">[6]FES!#REF!</definedName>
    <definedName name="______SP17">[6]FES!#REF!</definedName>
    <definedName name="______SP18" localSheetId="0">[6]FES!#REF!</definedName>
    <definedName name="______SP18">[6]FES!#REF!</definedName>
    <definedName name="______SP19" localSheetId="0">[6]FES!#REF!</definedName>
    <definedName name="______SP19">[6]FES!#REF!</definedName>
    <definedName name="______SP2" localSheetId="0">[6]FES!#REF!</definedName>
    <definedName name="______SP2">[6]FES!#REF!</definedName>
    <definedName name="______SP20" localSheetId="0">[6]FES!#REF!</definedName>
    <definedName name="______SP20">[6]FES!#REF!</definedName>
    <definedName name="______SP3" localSheetId="0">[6]FES!#REF!</definedName>
    <definedName name="______SP3">[6]FES!#REF!</definedName>
    <definedName name="______SP4" localSheetId="0">[6]FES!#REF!</definedName>
    <definedName name="______SP4">[6]FES!#REF!</definedName>
    <definedName name="______SP5" localSheetId="0">[6]FES!#REF!</definedName>
    <definedName name="______SP5">[6]FES!#REF!</definedName>
    <definedName name="______SP7" localSheetId="0">[6]FES!#REF!</definedName>
    <definedName name="______SP7">[6]FES!#REF!</definedName>
    <definedName name="______SP8" localSheetId="0">[6]FES!#REF!</definedName>
    <definedName name="______SP8">[6]FES!#REF!</definedName>
    <definedName name="______SP9" localSheetId="0">[6]FES!#REF!</definedName>
    <definedName name="______SP9">[6]FES!#REF!</definedName>
    <definedName name="_____a02" localSheetId="6">#REF!</definedName>
    <definedName name="_____a02" localSheetId="0">#REF!</definedName>
    <definedName name="_____a02">#REF!</definedName>
    <definedName name="_____Bud3" localSheetId="6">#REF!</definedName>
    <definedName name="_____Bud3" localSheetId="0">#REF!</definedName>
    <definedName name="_____Bud3">#REF!</definedName>
    <definedName name="_____DAT10" localSheetId="0">[1]Лист1!#REF!</definedName>
    <definedName name="_____DAT10">[1]Лист1!#REF!</definedName>
    <definedName name="_____DAT7" localSheetId="0">[1]Лист1!#REF!</definedName>
    <definedName name="_____DAT7">[1]Лист1!#REF!</definedName>
    <definedName name="_____DAT8" localSheetId="0">[1]Лист1!#REF!</definedName>
    <definedName name="_____DAT8">[1]Лист1!#REF!</definedName>
    <definedName name="_____DAT9" localSheetId="0">[1]Лист1!#REF!</definedName>
    <definedName name="_____DAT9">[1]Лист1!#REF!</definedName>
    <definedName name="_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ol98" localSheetId="0">'[2]1997 fin. res.'!#REF!</definedName>
    <definedName name="_____dol98">'[2]1997 fin. res.'!#REF!</definedName>
    <definedName name="_____dol99" localSheetId="0">'[2]exch. rates'!#REF!</definedName>
    <definedName name="_____dol99">'[2]exch. rates'!#REF!</definedName>
    <definedName name="_____E100000" localSheetId="6">[3]Январь!$E$59995</definedName>
    <definedName name="_____E100000">[3]Январь!$E$59995</definedName>
    <definedName name="_____E70000" localSheetId="6">[3]Январь!$E$59995</definedName>
    <definedName name="_____E70000">[3]Январь!$E$59995</definedName>
    <definedName name="_____E90000" localSheetId="6">[3]Январь!$E$59995</definedName>
    <definedName name="_____E90000">[3]Январь!$E$59995</definedName>
    <definedName name="_____E99999" localSheetId="6">[3]Январь!$E$59995</definedName>
    <definedName name="_____E99999">[3]Январь!$E$59995</definedName>
    <definedName name="_____enr1" localSheetId="6">#REF!</definedName>
    <definedName name="_____enr1" localSheetId="0">#REF!</definedName>
    <definedName name="_____enr1">#REF!</definedName>
    <definedName name="_____gf2" localSheetId="6">#REF!</definedName>
    <definedName name="_____gf2" localSheetId="0">#REF!</definedName>
    <definedName name="_____gf2">#REF!</definedName>
    <definedName name="_____HLN101" localSheetId="6">#REF!</definedName>
    <definedName name="_____HLN101" localSheetId="0">#REF!</definedName>
    <definedName name="_____HLN101">#REF!</definedName>
    <definedName name="_____MK244" localSheetId="0">'[4]MK 244'!#REF!</definedName>
    <definedName name="_____MK244">'[4]MK 244'!#REF!</definedName>
    <definedName name="_____NMG1" localSheetId="6">#REF!</definedName>
    <definedName name="_____NMG1" localSheetId="0">#REF!</definedName>
    <definedName name="_____NMG1">#REF!</definedName>
    <definedName name="_____NMG2">#NAME?</definedName>
    <definedName name="_____Ob1" localSheetId="6">#REF!</definedName>
    <definedName name="_____Ob1" localSheetId="0">#REF!</definedName>
    <definedName name="_____Ob1">#REF!</definedName>
    <definedName name="_____pg2" localSheetId="6">[5]COMPS!#REF!</definedName>
    <definedName name="_____pg2" localSheetId="0">[5]COMPS!#REF!</definedName>
    <definedName name="_____pg2">[5]COMPS!#REF!</definedName>
    <definedName name="_____SP1" localSheetId="0">[6]FES!#REF!</definedName>
    <definedName name="_____SP1">[6]FES!#REF!</definedName>
    <definedName name="_____SP10" localSheetId="0">[6]FES!#REF!</definedName>
    <definedName name="_____SP10">[6]FES!#REF!</definedName>
    <definedName name="_____SP11" localSheetId="0">[6]FES!#REF!</definedName>
    <definedName name="_____SP11">[6]FES!#REF!</definedName>
    <definedName name="_____SP12" localSheetId="0">[6]FES!#REF!</definedName>
    <definedName name="_____SP12">[6]FES!#REF!</definedName>
    <definedName name="_____SP13" localSheetId="0">[6]FES!#REF!</definedName>
    <definedName name="_____SP13">[6]FES!#REF!</definedName>
    <definedName name="_____SP14" localSheetId="0">[6]FES!#REF!</definedName>
    <definedName name="_____SP14">[6]FES!#REF!</definedName>
    <definedName name="_____SP15" localSheetId="0">[6]FES!#REF!</definedName>
    <definedName name="_____SP15">[6]FES!#REF!</definedName>
    <definedName name="_____SP16" localSheetId="0">[6]FES!#REF!</definedName>
    <definedName name="_____SP16">[6]FES!#REF!</definedName>
    <definedName name="_____SP17" localSheetId="0">[6]FES!#REF!</definedName>
    <definedName name="_____SP17">[6]FES!#REF!</definedName>
    <definedName name="_____SP18" localSheetId="0">[6]FES!#REF!</definedName>
    <definedName name="_____SP18">[6]FES!#REF!</definedName>
    <definedName name="_____SP19" localSheetId="0">[6]FES!#REF!</definedName>
    <definedName name="_____SP19">[6]FES!#REF!</definedName>
    <definedName name="_____SP2" localSheetId="0">[6]FES!#REF!</definedName>
    <definedName name="_____SP2">[6]FES!#REF!</definedName>
    <definedName name="_____SP20" localSheetId="0">[6]FES!#REF!</definedName>
    <definedName name="_____SP20">[6]FES!#REF!</definedName>
    <definedName name="_____SP3" localSheetId="0">[6]FES!#REF!</definedName>
    <definedName name="_____SP3">[6]FES!#REF!</definedName>
    <definedName name="_____SP4" localSheetId="0">[6]FES!#REF!</definedName>
    <definedName name="_____SP4">[6]FES!#REF!</definedName>
    <definedName name="_____SP5" localSheetId="0">[6]FES!#REF!</definedName>
    <definedName name="_____SP5">[6]FES!#REF!</definedName>
    <definedName name="_____SP7" localSheetId="0">[6]FES!#REF!</definedName>
    <definedName name="_____SP7">[6]FES!#REF!</definedName>
    <definedName name="_____SP8" localSheetId="0">[6]FES!#REF!</definedName>
    <definedName name="_____SP8">[6]FES!#REF!</definedName>
    <definedName name="_____SP9" localSheetId="0">[6]FES!#REF!</definedName>
    <definedName name="_____SP9">[6]FES!#REF!</definedName>
    <definedName name="____a02" localSheetId="6">#REF!</definedName>
    <definedName name="____a02" localSheetId="0">#REF!</definedName>
    <definedName name="____a02">#REF!</definedName>
    <definedName name="____Bud3" localSheetId="6">#REF!</definedName>
    <definedName name="____Bud3" localSheetId="0">#REF!</definedName>
    <definedName name="____Bud3">#REF!</definedName>
    <definedName name="____DAT10" localSheetId="0">[1]Лист1!#REF!</definedName>
    <definedName name="____DAT10">[1]Лист1!#REF!</definedName>
    <definedName name="____DAT7" localSheetId="0">[1]Лист1!#REF!</definedName>
    <definedName name="____DAT7">[1]Лист1!#REF!</definedName>
    <definedName name="____DAT8" localSheetId="0">[1]Лист1!#REF!</definedName>
    <definedName name="____DAT8">[1]Лист1!#REF!</definedName>
    <definedName name="____DAT9" localSheetId="0">[1]Лист1!#REF!</definedName>
    <definedName name="____DAT9">[1]Лист1!#REF!</definedName>
    <definedName name="_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ol98" localSheetId="0">'[2]1997 fin. res.'!#REF!</definedName>
    <definedName name="____dol98">'[2]1997 fin. res.'!#REF!</definedName>
    <definedName name="____dol99" localSheetId="0">'[2]exch. rates'!#REF!</definedName>
    <definedName name="____dol99">'[2]exch. rates'!#REF!</definedName>
    <definedName name="____E100000" localSheetId="6">[3]Январь!$E$59995</definedName>
    <definedName name="____E100000">[3]Январь!$E$59995</definedName>
    <definedName name="____E70000" localSheetId="6">[3]Январь!$E$59995</definedName>
    <definedName name="____E70000">[3]Январь!$E$59995</definedName>
    <definedName name="____E90000" localSheetId="6">[3]Январь!$E$59995</definedName>
    <definedName name="____E90000">[3]Январь!$E$59995</definedName>
    <definedName name="____E99999" localSheetId="6">[3]Январь!$E$59995</definedName>
    <definedName name="____E99999">[3]Январь!$E$59995</definedName>
    <definedName name="____enr1" localSheetId="6">#REF!</definedName>
    <definedName name="____enr1" localSheetId="0">#REF!</definedName>
    <definedName name="____enr1">#REF!</definedName>
    <definedName name="____gf2" localSheetId="6">#REF!</definedName>
    <definedName name="____gf2" localSheetId="0">#REF!</definedName>
    <definedName name="____gf2">#REF!</definedName>
    <definedName name="____HLN101" localSheetId="6">#REF!</definedName>
    <definedName name="____HLN101" localSheetId="0">#REF!</definedName>
    <definedName name="____HLN101">#REF!</definedName>
    <definedName name="____MK244" localSheetId="0">'[4]MK 244'!#REF!</definedName>
    <definedName name="____MK244">'[4]MK 244'!#REF!</definedName>
    <definedName name="____NMG1" localSheetId="6">#REF!</definedName>
    <definedName name="____NMG1" localSheetId="0">#REF!</definedName>
    <definedName name="____NMG1">#REF!</definedName>
    <definedName name="____NMG2">#NAME?</definedName>
    <definedName name="____O100000" localSheetId="6">#REF!</definedName>
    <definedName name="____O100000" localSheetId="0">#REF!</definedName>
    <definedName name="____O100000">#REF!</definedName>
    <definedName name="____O66000" localSheetId="6">#REF!</definedName>
    <definedName name="____O66000" localSheetId="0">#REF!</definedName>
    <definedName name="____O66000">#REF!</definedName>
    <definedName name="____O67000" localSheetId="6">#REF!</definedName>
    <definedName name="____O67000" localSheetId="0">#REF!</definedName>
    <definedName name="____O67000">#REF!</definedName>
    <definedName name="____O68000" localSheetId="6">#REF!</definedName>
    <definedName name="____O68000" localSheetId="0">#REF!</definedName>
    <definedName name="____O68000">#REF!</definedName>
    <definedName name="____O69000" localSheetId="6">#REF!</definedName>
    <definedName name="____O69000" localSheetId="0">#REF!</definedName>
    <definedName name="____O69000">#REF!</definedName>
    <definedName name="____O70000" localSheetId="6">#REF!</definedName>
    <definedName name="____O70000" localSheetId="0">#REF!</definedName>
    <definedName name="____O70000">#REF!</definedName>
    <definedName name="____O80000" localSheetId="6">#REF!</definedName>
    <definedName name="____O80000" localSheetId="0">#REF!</definedName>
    <definedName name="____O80000">#REF!</definedName>
    <definedName name="____Ob1" localSheetId="6">#REF!</definedName>
    <definedName name="____Ob1" localSheetId="0">#REF!</definedName>
    <definedName name="____Ob1">#REF!</definedName>
    <definedName name="____pg2" localSheetId="0">[5]COMPS!#REF!</definedName>
    <definedName name="____pg2">[5]COMPS!#REF!</definedName>
    <definedName name="____SP1" localSheetId="0">[6]FES!#REF!</definedName>
    <definedName name="____SP1">[6]FES!#REF!</definedName>
    <definedName name="____SP10" localSheetId="0">[6]FES!#REF!</definedName>
    <definedName name="____SP10">[6]FES!#REF!</definedName>
    <definedName name="____SP11" localSheetId="0">[6]FES!#REF!</definedName>
    <definedName name="____SP11">[6]FES!#REF!</definedName>
    <definedName name="____SP12" localSheetId="0">[6]FES!#REF!</definedName>
    <definedName name="____SP12">[6]FES!#REF!</definedName>
    <definedName name="____SP13" localSheetId="0">[6]FES!#REF!</definedName>
    <definedName name="____SP13">[6]FES!#REF!</definedName>
    <definedName name="____SP14" localSheetId="0">[6]FES!#REF!</definedName>
    <definedName name="____SP14">[6]FES!#REF!</definedName>
    <definedName name="____SP15" localSheetId="0">[6]FES!#REF!</definedName>
    <definedName name="____SP15">[6]FES!#REF!</definedName>
    <definedName name="____SP16" localSheetId="0">[6]FES!#REF!</definedName>
    <definedName name="____SP16">[6]FES!#REF!</definedName>
    <definedName name="____SP17" localSheetId="0">[6]FES!#REF!</definedName>
    <definedName name="____SP17">[6]FES!#REF!</definedName>
    <definedName name="____SP18" localSheetId="0">[6]FES!#REF!</definedName>
    <definedName name="____SP18">[6]FES!#REF!</definedName>
    <definedName name="____SP19" localSheetId="0">[6]FES!#REF!</definedName>
    <definedName name="____SP19">[6]FES!#REF!</definedName>
    <definedName name="____SP2" localSheetId="0">[6]FES!#REF!</definedName>
    <definedName name="____SP2">[6]FES!#REF!</definedName>
    <definedName name="____SP20" localSheetId="0">[6]FES!#REF!</definedName>
    <definedName name="____SP20">[6]FES!#REF!</definedName>
    <definedName name="____SP3" localSheetId="0">[6]FES!#REF!</definedName>
    <definedName name="____SP3">[6]FES!#REF!</definedName>
    <definedName name="____SP4" localSheetId="0">[6]FES!#REF!</definedName>
    <definedName name="____SP4">[6]FES!#REF!</definedName>
    <definedName name="____SP5" localSheetId="0">[6]FES!#REF!</definedName>
    <definedName name="____SP5">[6]FES!#REF!</definedName>
    <definedName name="____SP7" localSheetId="0">[6]FES!#REF!</definedName>
    <definedName name="____SP7">[6]FES!#REF!</definedName>
    <definedName name="____SP8" localSheetId="0">[6]FES!#REF!</definedName>
    <definedName name="____SP8">[6]FES!#REF!</definedName>
    <definedName name="____SP9" localSheetId="0">[6]FES!#REF!</definedName>
    <definedName name="____SP9">[6]FES!#REF!</definedName>
    <definedName name="___a02" localSheetId="6">#REF!</definedName>
    <definedName name="___a02" localSheetId="0">#REF!</definedName>
    <definedName name="___a02">#REF!</definedName>
    <definedName name="___a1" localSheetId="6" hidden="1">{"mgmt forecast",#N/A,FALSE,"Mgmt Forecast";"dcf table",#N/A,FALSE,"Mgmt Forecast";"sensitivity",#N/A,FALSE,"Mgmt Forecast";"table inputs",#N/A,FALSE,"Mgmt Forecast";"calculations",#N/A,FALSE,"Mgmt Forecast"}</definedName>
    <definedName name="___a1" localSheetId="0" hidden="1">{"mgmt forecast",#N/A,FALSE,"Mgmt Forecast";"dcf table",#N/A,FALSE,"Mgmt Forecast";"sensitivity",#N/A,FALSE,"Mgmt Forecast";"table inputs",#N/A,FALSE,"Mgmt Forecast";"calculations",#N/A,FALSE,"Mgmt Forecast"}</definedName>
    <definedName name="___a1" hidden="1">{"mgmt forecast",#N/A,FALSE,"Mgmt Forecast";"dcf table",#N/A,FALSE,"Mgmt Forecast";"sensitivity",#N/A,FALSE,"Mgmt Forecast";"table inputs",#N/A,FALSE,"Mgmt Forecast";"calculations",#N/A,FALSE,"Mgmt Forecast"}</definedName>
    <definedName name="___a2" localSheetId="6" hidden="1">{"mgmt forecast",#N/A,FALSE,"Mgmt Forecast";"dcf table",#N/A,FALSE,"Mgmt Forecast";"sensitivity",#N/A,FALSE,"Mgmt Forecast";"table inputs",#N/A,FALSE,"Mgmt Forecast";"calculations",#N/A,FALSE,"Mgmt Forecast"}</definedName>
    <definedName name="___a2" localSheetId="0" hidden="1">{"mgmt forecast",#N/A,FALSE,"Mgmt Forecast";"dcf table",#N/A,FALSE,"Mgmt Forecast";"sensitivity",#N/A,FALSE,"Mgmt Forecast";"table inputs",#N/A,FALSE,"Mgmt Forecast";"calculations",#N/A,FALSE,"Mgmt Forecast"}</definedName>
    <definedName name="___a2" hidden="1">{"mgmt forecast",#N/A,FALSE,"Mgmt Forecast";"dcf table",#N/A,FALSE,"Mgmt Forecast";"sensitivity",#N/A,FALSE,"Mgmt Forecast";"table inputs",#N/A,FALSE,"Mgmt Forecast";"calculations",#N/A,FALSE,"Mgmt Forecast"}</definedName>
    <definedName name="___Bud3" localSheetId="6">#REF!</definedName>
    <definedName name="___Bud3" localSheetId="0">#REF!</definedName>
    <definedName name="___Bud3">#REF!</definedName>
    <definedName name="___CEH009" localSheetId="6">#REF!</definedName>
    <definedName name="___CEH009" localSheetId="0">#REF!</definedName>
    <definedName name="___CEH009">#REF!</definedName>
    <definedName name="___DAT10" localSheetId="0">[1]Лист1!#REF!</definedName>
    <definedName name="___DAT10">[1]Лист1!#REF!</definedName>
    <definedName name="___DAT7" localSheetId="0">[1]Лист1!#REF!</definedName>
    <definedName name="___DAT7">[1]Лист1!#REF!</definedName>
    <definedName name="___DAT8" localSheetId="0">[1]Лист1!#REF!</definedName>
    <definedName name="___DAT8">[1]Лист1!#REF!</definedName>
    <definedName name="___DAT9" localSheetId="0">[1]Лист1!#REF!</definedName>
    <definedName name="___DAT9">[1]Лист1!#REF!</definedName>
    <definedName name="_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ol98" localSheetId="0">'[2]1997 fin. res.'!#REF!</definedName>
    <definedName name="___dol98">'[2]1997 fin. res.'!#REF!</definedName>
    <definedName name="___dol99" localSheetId="0">'[2]exch. rates'!#REF!</definedName>
    <definedName name="___dol99">'[2]exch. rates'!#REF!</definedName>
    <definedName name="___E100000">[7]Январь!$E$59995</definedName>
    <definedName name="___E70000">[7]Январь!$E$59995</definedName>
    <definedName name="___E90000">[7]Январь!$E$59995</definedName>
    <definedName name="___E99999">[7]Январь!$E$59995</definedName>
    <definedName name="___enr1" localSheetId="6">#REF!</definedName>
    <definedName name="___enr1" localSheetId="0">#REF!</definedName>
    <definedName name="___enr1">#REF!</definedName>
    <definedName name="___G590150" localSheetId="6">#REF!</definedName>
    <definedName name="___G590150" localSheetId="0">#REF!</definedName>
    <definedName name="___G590150">#REF!</definedName>
    <definedName name="___gf2" localSheetId="6">#REF!</definedName>
    <definedName name="___gf2" localSheetId="0">#REF!</definedName>
    <definedName name="___gf2">#REF!</definedName>
    <definedName name="___HLN101" localSheetId="6">#REF!</definedName>
    <definedName name="___HLN101" localSheetId="0">#REF!</definedName>
    <definedName name="___HLN101">#REF!</definedName>
    <definedName name="___jny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MK244" localSheetId="0">'[4]MK 244'!#REF!</definedName>
    <definedName name="___MK244">'[4]MK 244'!#REF!</definedName>
    <definedName name="___NMG1" localSheetId="6">#REF!</definedName>
    <definedName name="___NMG1" localSheetId="0">#REF!</definedName>
    <definedName name="___NMG1">#REF!</definedName>
    <definedName name="___NMG2">#NAME?</definedName>
    <definedName name="___O100000" localSheetId="6">#REF!</definedName>
    <definedName name="___O100000" localSheetId="0">#REF!</definedName>
    <definedName name="___O100000">#REF!</definedName>
    <definedName name="___O66000" localSheetId="6">#REF!</definedName>
    <definedName name="___O66000" localSheetId="0">#REF!</definedName>
    <definedName name="___O66000">#REF!</definedName>
    <definedName name="___O67000" localSheetId="6">#REF!</definedName>
    <definedName name="___O67000" localSheetId="0">#REF!</definedName>
    <definedName name="___O67000">#REF!</definedName>
    <definedName name="___O68000" localSheetId="6">#REF!</definedName>
    <definedName name="___O68000" localSheetId="0">#REF!</definedName>
    <definedName name="___O68000">#REF!</definedName>
    <definedName name="___O69000" localSheetId="6">#REF!</definedName>
    <definedName name="___O69000" localSheetId="0">#REF!</definedName>
    <definedName name="___O69000">#REF!</definedName>
    <definedName name="___O70000" localSheetId="6">#REF!</definedName>
    <definedName name="___O70000" localSheetId="0">#REF!</definedName>
    <definedName name="___O70000">#REF!</definedName>
    <definedName name="___O80000" localSheetId="6">#REF!</definedName>
    <definedName name="___O80000" localSheetId="0">#REF!</definedName>
    <definedName name="___O80000">#REF!</definedName>
    <definedName name="___Ob1" localSheetId="6">#REF!</definedName>
    <definedName name="___Ob1" localSheetId="0">#REF!</definedName>
    <definedName name="___Ob1">#REF!</definedName>
    <definedName name="___pg2" localSheetId="0">[8]COMPS!#REF!</definedName>
    <definedName name="___pg2">[8]COMPS!#REF!</definedName>
    <definedName name="___SP1" localSheetId="0">[9]FES!#REF!</definedName>
    <definedName name="___SP1">[9]FES!#REF!</definedName>
    <definedName name="___SP10" localSheetId="0">[9]FES!#REF!</definedName>
    <definedName name="___SP10">[9]FES!#REF!</definedName>
    <definedName name="___SP11" localSheetId="0">[9]FES!#REF!</definedName>
    <definedName name="___SP11">[9]FES!#REF!</definedName>
    <definedName name="___SP12" localSheetId="0">[9]FES!#REF!</definedName>
    <definedName name="___SP12">[9]FES!#REF!</definedName>
    <definedName name="___SP13" localSheetId="0">[9]FES!#REF!</definedName>
    <definedName name="___SP13">[9]FES!#REF!</definedName>
    <definedName name="___SP14" localSheetId="0">[9]FES!#REF!</definedName>
    <definedName name="___SP14">[9]FES!#REF!</definedName>
    <definedName name="___SP15" localSheetId="0">[9]FES!#REF!</definedName>
    <definedName name="___SP15">[9]FES!#REF!</definedName>
    <definedName name="___SP16" localSheetId="0">[9]FES!#REF!</definedName>
    <definedName name="___SP16">[9]FES!#REF!</definedName>
    <definedName name="___SP17" localSheetId="0">[9]FES!#REF!</definedName>
    <definedName name="___SP17">[9]FES!#REF!</definedName>
    <definedName name="___SP18" localSheetId="0">[9]FES!#REF!</definedName>
    <definedName name="___SP18">[9]FES!#REF!</definedName>
    <definedName name="___SP19" localSheetId="0">[9]FES!#REF!</definedName>
    <definedName name="___SP19">[9]FES!#REF!</definedName>
    <definedName name="___SP2" localSheetId="0">[9]FES!#REF!</definedName>
    <definedName name="___SP2">[9]FES!#REF!</definedName>
    <definedName name="___SP20" localSheetId="0">[9]FES!#REF!</definedName>
    <definedName name="___SP20">[9]FES!#REF!</definedName>
    <definedName name="___SP3" localSheetId="0">[9]FES!#REF!</definedName>
    <definedName name="___SP3">[9]FES!#REF!</definedName>
    <definedName name="___SP4" localSheetId="0">[9]FES!#REF!</definedName>
    <definedName name="___SP4">[9]FES!#REF!</definedName>
    <definedName name="___SP5" localSheetId="0">[9]FES!#REF!</definedName>
    <definedName name="___SP5">[9]FES!#REF!</definedName>
    <definedName name="___SP7" localSheetId="0">[9]FES!#REF!</definedName>
    <definedName name="___SP7">[9]FES!#REF!</definedName>
    <definedName name="___SP8" localSheetId="0">[9]FES!#REF!</definedName>
    <definedName name="___SP8">[9]FES!#REF!</definedName>
    <definedName name="___SP9" localSheetId="0">[9]FES!#REF!</definedName>
    <definedName name="___SP9">[9]FES!#REF!</definedName>
    <definedName name="___sql1" localSheetId="6">#REF!</definedName>
    <definedName name="___sql1" localSheetId="0">#REF!</definedName>
    <definedName name="___sql1">#REF!</definedName>
    <definedName name="___sql10" localSheetId="6">#REF!</definedName>
    <definedName name="___sql10" localSheetId="0">#REF!</definedName>
    <definedName name="___sql10">#REF!</definedName>
    <definedName name="___sql2" localSheetId="6">#REF!</definedName>
    <definedName name="___sql2" localSheetId="0">#REF!</definedName>
    <definedName name="___sql2">#REF!</definedName>
    <definedName name="___sql3" localSheetId="6">#REF!</definedName>
    <definedName name="___sql3" localSheetId="0">#REF!</definedName>
    <definedName name="___sql3">#REF!</definedName>
    <definedName name="___sql4" localSheetId="6">#REF!</definedName>
    <definedName name="___sql4" localSheetId="0">#REF!</definedName>
    <definedName name="___sql4">#REF!</definedName>
    <definedName name="___sql5" localSheetId="6">#REF!</definedName>
    <definedName name="___sql5" localSheetId="0">#REF!</definedName>
    <definedName name="___sql5">#REF!</definedName>
    <definedName name="___sql6" localSheetId="6">#REF!</definedName>
    <definedName name="___sql6" localSheetId="0">#REF!</definedName>
    <definedName name="___sql6">#REF!</definedName>
    <definedName name="___sql7" localSheetId="6">#REF!</definedName>
    <definedName name="___sql7" localSheetId="0">#REF!</definedName>
    <definedName name="___sql7">#REF!</definedName>
    <definedName name="___sql8" localSheetId="6">#REF!</definedName>
    <definedName name="___sql8" localSheetId="0">#REF!</definedName>
    <definedName name="___sql8">#REF!</definedName>
    <definedName name="___sql9" localSheetId="6">#REF!</definedName>
    <definedName name="___sql9" localSheetId="0">#REF!</definedName>
    <definedName name="___sql9">#REF!</definedName>
    <definedName name="___y6" localSheetId="6" hidden="1">{#N/A,#N/A,FALSE,"ORIX CSC"}</definedName>
    <definedName name="___y6" localSheetId="0" hidden="1">{#N/A,#N/A,FALSE,"ORIX CSC"}</definedName>
    <definedName name="___y6" hidden="1">{#N/A,#N/A,FALSE,"ORIX CSC"}</definedName>
    <definedName name="__1__" localSheetId="6">#REF!</definedName>
    <definedName name="__1__" localSheetId="0">#REF!</definedName>
    <definedName name="__1__">#REF!</definedName>
    <definedName name="__2__" localSheetId="6">#REF!</definedName>
    <definedName name="__2__" localSheetId="0">#REF!</definedName>
    <definedName name="__2__">#REF!</definedName>
    <definedName name="__3__" localSheetId="6">#REF!</definedName>
    <definedName name="__3__" localSheetId="0">#REF!</definedName>
    <definedName name="__3__">#REF!</definedName>
    <definedName name="__4__" localSheetId="6">#REF!</definedName>
    <definedName name="__4__" localSheetId="0">#REF!</definedName>
    <definedName name="__4__">#REF!</definedName>
    <definedName name="__5__" localSheetId="6">#REF!</definedName>
    <definedName name="__5__" localSheetId="0">#REF!</definedName>
    <definedName name="__5__">#REF!</definedName>
    <definedName name="__8__" localSheetId="6">#REF!</definedName>
    <definedName name="__8__" localSheetId="0">#REF!</definedName>
    <definedName name="__8__">#REF!</definedName>
    <definedName name="__96__" localSheetId="6">#REF!</definedName>
    <definedName name="__96__" localSheetId="0">#REF!</definedName>
    <definedName name="__96__">#REF!</definedName>
    <definedName name="__99__" localSheetId="6">#REF!</definedName>
    <definedName name="__99__" localSheetId="0">#REF!</definedName>
    <definedName name="__99__">#REF!</definedName>
    <definedName name="__a02" localSheetId="6">#REF!</definedName>
    <definedName name="__a02" localSheetId="0">#REF!</definedName>
    <definedName name="__a02">#REF!</definedName>
    <definedName name="__a1" localSheetId="6" hidden="1">{"mgmt forecast",#N/A,FALSE,"Mgmt Forecast";"dcf table",#N/A,FALSE,"Mgmt Forecast";"sensitivity",#N/A,FALSE,"Mgmt Forecast";"table inputs",#N/A,FALSE,"Mgmt Forecast";"calculations",#N/A,FALSE,"Mgmt Forecast"}</definedName>
    <definedName name="__a1" localSheetId="0" hidden="1">{"mgmt forecast",#N/A,FALSE,"Mgmt Forecast";"dcf table",#N/A,FALSE,"Mgmt Forecast";"sensitivity",#N/A,FALSE,"Mgmt Forecast";"table inputs",#N/A,FALSE,"Mgmt Forecast";"calculations",#N/A,FALSE,"Mgmt Forecast"}</definedName>
    <definedName name="__a1" hidden="1">{"mgmt forecast",#N/A,FALSE,"Mgmt Forecast";"dcf table",#N/A,FALSE,"Mgmt Forecast";"sensitivity",#N/A,FALSE,"Mgmt Forecast";"table inputs",#N/A,FALSE,"Mgmt Forecast";"calculations",#N/A,FALSE,"Mgmt Forecast"}</definedName>
    <definedName name="__a2" localSheetId="6" hidden="1">{"mgmt forecast",#N/A,FALSE,"Mgmt Forecast";"dcf table",#N/A,FALSE,"Mgmt Forecast";"sensitivity",#N/A,FALSE,"Mgmt Forecast";"table inputs",#N/A,FALSE,"Mgmt Forecast";"calculations",#N/A,FALSE,"Mgmt Forecast"}</definedName>
    <definedName name="__a2" localSheetId="0" hidden="1">{"mgmt forecast",#N/A,FALSE,"Mgmt Forecast";"dcf table",#N/A,FALSE,"Mgmt Forecast";"sensitivity",#N/A,FALSE,"Mgmt Forecast";"table inputs",#N/A,FALSE,"Mgmt Forecast";"calculations",#N/A,FALSE,"Mgmt Forecast"}</definedName>
    <definedName name="__a2" hidden="1">{"mgmt forecast",#N/A,FALSE,"Mgmt Forecast";"dcf table",#N/A,FALSE,"Mgmt Forecast";"sensitivity",#N/A,FALSE,"Mgmt Forecast";"table inputs",#N/A,FALSE,"Mgmt Forecast";"calculations",#N/A,FALSE,"Mgmt Forecast"}</definedName>
    <definedName name="__Bud3" localSheetId="6">#REF!</definedName>
    <definedName name="__Bud3" localSheetId="0">#REF!</definedName>
    <definedName name="__Bud3">#REF!</definedName>
    <definedName name="__cc1">#N/A</definedName>
    <definedName name="__cc10">#N/A</definedName>
    <definedName name="__cc11">#N/A</definedName>
    <definedName name="__cc12">#N/A</definedName>
    <definedName name="__cc13">#N/A</definedName>
    <definedName name="__cc14">#N/A</definedName>
    <definedName name="__cc16">#N/A</definedName>
    <definedName name="__cc17">#N/A</definedName>
    <definedName name="__cc18">#N/A</definedName>
    <definedName name="__cc19">#N/A</definedName>
    <definedName name="__cc2">#N/A</definedName>
    <definedName name="__cc20">#N/A</definedName>
    <definedName name="__cc21">#N/A</definedName>
    <definedName name="__cc22">#N/A</definedName>
    <definedName name="__cc23">#N/A</definedName>
    <definedName name="__cc3">#N/A</definedName>
    <definedName name="__cc4">#N/A</definedName>
    <definedName name="__cc5">#N/A</definedName>
    <definedName name="__cc6">#N/A</definedName>
    <definedName name="__CEH009" localSheetId="6">#REF!</definedName>
    <definedName name="__CEH009" localSheetId="0">#REF!</definedName>
    <definedName name="__CEH009">#REF!</definedName>
    <definedName name="__DAT10" localSheetId="6">[1]Лист1!#REF!</definedName>
    <definedName name="__DAT10" localSheetId="0">[1]Лист1!#REF!</definedName>
    <definedName name="__DAT10">[1]Лист1!#REF!</definedName>
    <definedName name="__DAT7" localSheetId="0">[1]Лист1!#REF!</definedName>
    <definedName name="__DAT7">[1]Лист1!#REF!</definedName>
    <definedName name="__DAT8" localSheetId="0">[1]Лист1!#REF!</definedName>
    <definedName name="__DAT8">[1]Лист1!#REF!</definedName>
    <definedName name="__DAT9" localSheetId="0">[1]Лист1!#REF!</definedName>
    <definedName name="__DAT9">[1]Лист1!#REF!</definedName>
    <definedName name="__dd1" localSheetId="0">[10]!__dd1</definedName>
    <definedName name="__dd1">[10]!__dd1</definedName>
    <definedName name="_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ol98" localSheetId="0">'[2]1997 fin. res.'!#REF!</definedName>
    <definedName name="__dol98">'[2]1997 fin. res.'!#REF!</definedName>
    <definedName name="__dol99" localSheetId="0">'[2]exch. rates'!#REF!</definedName>
    <definedName name="__dol99">'[2]exch. rates'!#REF!</definedName>
    <definedName name="__E100000">[7]Январь!$E$59995</definedName>
    <definedName name="__E70000">[7]Январь!$E$59995</definedName>
    <definedName name="__E90000">[7]Январь!$E$59995</definedName>
    <definedName name="__E99999">[7]Январь!$E$59995</definedName>
    <definedName name="__enr1" localSheetId="6">#REF!</definedName>
    <definedName name="__enr1" localSheetId="0">#REF!</definedName>
    <definedName name="__enr1">#REF!</definedName>
    <definedName name="__G590150" localSheetId="6">#REF!</definedName>
    <definedName name="__G590150" localSheetId="0">#REF!</definedName>
    <definedName name="__G590150">#REF!</definedName>
    <definedName name="__gf2" localSheetId="6">#REF!</definedName>
    <definedName name="__gf2" localSheetId="0">#REF!</definedName>
    <definedName name="__gf2">#REF!</definedName>
    <definedName name="__HLN101" localSheetId="6">#REF!</definedName>
    <definedName name="__HLN101" localSheetId="0">#REF!</definedName>
    <definedName name="__HLN101">#REF!</definedName>
    <definedName name="__IntlFixup" hidden="1">TRUE</definedName>
    <definedName name="__jny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MK244" localSheetId="0">'[4]MK 244'!#REF!</definedName>
    <definedName name="__MK244">'[4]MK 244'!#REF!</definedName>
    <definedName name="__NMG1" localSheetId="6">#REF!</definedName>
    <definedName name="__NMG1" localSheetId="0">#REF!</definedName>
    <definedName name="__NMG1">#REF!</definedName>
    <definedName name="__NMG2">#NAME?</definedName>
    <definedName name="__O100000" localSheetId="6">#REF!</definedName>
    <definedName name="__O100000" localSheetId="0">#REF!</definedName>
    <definedName name="__O100000">#REF!</definedName>
    <definedName name="__O66000" localSheetId="6">#REF!</definedName>
    <definedName name="__O66000" localSheetId="0">#REF!</definedName>
    <definedName name="__O66000">#REF!</definedName>
    <definedName name="__O67000" localSheetId="6">#REF!</definedName>
    <definedName name="__O67000" localSheetId="0">#REF!</definedName>
    <definedName name="__O67000">#REF!</definedName>
    <definedName name="__O68000" localSheetId="6">#REF!</definedName>
    <definedName name="__O68000" localSheetId="0">#REF!</definedName>
    <definedName name="__O68000">#REF!</definedName>
    <definedName name="__O69000" localSheetId="6">#REF!</definedName>
    <definedName name="__O69000" localSheetId="0">#REF!</definedName>
    <definedName name="__O69000">#REF!</definedName>
    <definedName name="__O70000" localSheetId="6">#REF!</definedName>
    <definedName name="__O70000" localSheetId="0">#REF!</definedName>
    <definedName name="__O70000">#REF!</definedName>
    <definedName name="__O80000" localSheetId="6">#REF!</definedName>
    <definedName name="__O80000" localSheetId="0">#REF!</definedName>
    <definedName name="__O80000">#REF!</definedName>
    <definedName name="__Ob1" localSheetId="6">#REF!</definedName>
    <definedName name="__Ob1" localSheetId="0">#REF!</definedName>
    <definedName name="__Ob1">#REF!</definedName>
    <definedName name="__P411211" localSheetId="6">#REF!</definedName>
    <definedName name="__P411211" localSheetId="0">#REF!</definedName>
    <definedName name="__P411211">#REF!</definedName>
    <definedName name="__p411213" localSheetId="6">#REF!</definedName>
    <definedName name="__p411213" localSheetId="0">#REF!</definedName>
    <definedName name="__p411213">#REF!</definedName>
    <definedName name="__p411214" localSheetId="6">#REF!</definedName>
    <definedName name="__p411214" localSheetId="0">#REF!</definedName>
    <definedName name="__p411214">#REF!</definedName>
    <definedName name="__p411215" localSheetId="6">#REF!</definedName>
    <definedName name="__p411215" localSheetId="0">#REF!</definedName>
    <definedName name="__p411215">#REF!</definedName>
    <definedName name="__p411217" localSheetId="6">#REF!</definedName>
    <definedName name="__p411217" localSheetId="0">#REF!</definedName>
    <definedName name="__p411217">#REF!</definedName>
    <definedName name="__p412211" localSheetId="6">#REF!</definedName>
    <definedName name="__p412211" localSheetId="0">#REF!</definedName>
    <definedName name="__p412211">#REF!</definedName>
    <definedName name="__p412213" localSheetId="6">#REF!</definedName>
    <definedName name="__p412213" localSheetId="0">#REF!</definedName>
    <definedName name="__p412213">#REF!</definedName>
    <definedName name="__p412214" localSheetId="6">#REF!</definedName>
    <definedName name="__p412214" localSheetId="0">#REF!</definedName>
    <definedName name="__p412214">#REF!</definedName>
    <definedName name="__p412215" localSheetId="6">#REF!</definedName>
    <definedName name="__p412215" localSheetId="0">#REF!</definedName>
    <definedName name="__p412215">#REF!</definedName>
    <definedName name="__p412217" localSheetId="6">#REF!</definedName>
    <definedName name="__p412217" localSheetId="0">#REF!</definedName>
    <definedName name="__p412217">#REF!</definedName>
    <definedName name="__p451260" localSheetId="6">#REF!</definedName>
    <definedName name="__p451260" localSheetId="0">#REF!</definedName>
    <definedName name="__p451260">#REF!</definedName>
    <definedName name="__p452260" localSheetId="6">#REF!</definedName>
    <definedName name="__p452260" localSheetId="0">#REF!</definedName>
    <definedName name="__p452260">#REF!</definedName>
    <definedName name="__p453260" localSheetId="6">#REF!</definedName>
    <definedName name="__p453260" localSheetId="0">#REF!</definedName>
    <definedName name="__p453260">#REF!</definedName>
    <definedName name="__p455260" localSheetId="6">#REF!</definedName>
    <definedName name="__p455260" localSheetId="0">#REF!</definedName>
    <definedName name="__p455260">#REF!</definedName>
    <definedName name="__p456260" localSheetId="6">#REF!</definedName>
    <definedName name="__p456260" localSheetId="0">#REF!</definedName>
    <definedName name="__p456260">#REF!</definedName>
    <definedName name="__p461450" localSheetId="6">#REF!</definedName>
    <definedName name="__p461450" localSheetId="0">#REF!</definedName>
    <definedName name="__p461450">#REF!</definedName>
    <definedName name="__p462450" localSheetId="6">#REF!</definedName>
    <definedName name="__p462450" localSheetId="0">#REF!</definedName>
    <definedName name="__p462450">#REF!</definedName>
    <definedName name="__p463450" localSheetId="6">#REF!</definedName>
    <definedName name="__p463450" localSheetId="0">#REF!</definedName>
    <definedName name="__p463450">#REF!</definedName>
    <definedName name="__p464450" localSheetId="6">#REF!</definedName>
    <definedName name="__p464450" localSheetId="0">#REF!</definedName>
    <definedName name="__p464450">#REF!</definedName>
    <definedName name="__p465450" localSheetId="6">#REF!</definedName>
    <definedName name="__p465450" localSheetId="0">#REF!</definedName>
    <definedName name="__p465450">#REF!</definedName>
    <definedName name="__p466450" localSheetId="6">#REF!</definedName>
    <definedName name="__p466450" localSheetId="0">#REF!</definedName>
    <definedName name="__p466450">#REF!</definedName>
    <definedName name="__p467450" localSheetId="6">#REF!</definedName>
    <definedName name="__p467450" localSheetId="0">#REF!</definedName>
    <definedName name="__p467450">#REF!</definedName>
    <definedName name="__p468450" localSheetId="6">#REF!</definedName>
    <definedName name="__p468450" localSheetId="0">#REF!</definedName>
    <definedName name="__p468450">#REF!</definedName>
    <definedName name="__p469450" localSheetId="6">#REF!</definedName>
    <definedName name="__p469450" localSheetId="0">#REF!</definedName>
    <definedName name="__p469450">#REF!</definedName>
    <definedName name="__p471511" localSheetId="6">#REF!</definedName>
    <definedName name="__p471511" localSheetId="0">#REF!</definedName>
    <definedName name="__p471511">#REF!</definedName>
    <definedName name="__p472511" localSheetId="6">#REF!</definedName>
    <definedName name="__p472511" localSheetId="0">#REF!</definedName>
    <definedName name="__p472511">#REF!</definedName>
    <definedName name="__p473511" localSheetId="6">#REF!</definedName>
    <definedName name="__p473511" localSheetId="0">#REF!</definedName>
    <definedName name="__p473511">#REF!</definedName>
    <definedName name="__p474511" localSheetId="6">#REF!</definedName>
    <definedName name="__p474511" localSheetId="0">#REF!</definedName>
    <definedName name="__p474511">#REF!</definedName>
    <definedName name="__p475511" localSheetId="6">#REF!</definedName>
    <definedName name="__p475511" localSheetId="0">#REF!</definedName>
    <definedName name="__p475511">#REF!</definedName>
    <definedName name="__p476511" localSheetId="6">#REF!</definedName>
    <definedName name="__p476511" localSheetId="0">#REF!</definedName>
    <definedName name="__p476511">#REF!</definedName>
    <definedName name="__p477611" localSheetId="6">#REF!</definedName>
    <definedName name="__p477611" localSheetId="0">#REF!</definedName>
    <definedName name="__p477611">#REF!</definedName>
    <definedName name="__p478611" localSheetId="6">#REF!</definedName>
    <definedName name="__p478611" localSheetId="0">#REF!</definedName>
    <definedName name="__p478611">#REF!</definedName>
    <definedName name="__p479611" localSheetId="6">#REF!</definedName>
    <definedName name="__p479611" localSheetId="0">#REF!</definedName>
    <definedName name="__p479611">#REF!</definedName>
    <definedName name="__pg2" localSheetId="0">[8]COMPS!#REF!</definedName>
    <definedName name="__pg2">[8]COMPS!#REF!</definedName>
    <definedName name="__SP1" localSheetId="0">[9]FES!#REF!</definedName>
    <definedName name="__SP1">[9]FES!#REF!</definedName>
    <definedName name="__SP10" localSheetId="0">[9]FES!#REF!</definedName>
    <definedName name="__SP10">[9]FES!#REF!</definedName>
    <definedName name="__SP11" localSheetId="0">[9]FES!#REF!</definedName>
    <definedName name="__SP11">[9]FES!#REF!</definedName>
    <definedName name="__SP12" localSheetId="0">[9]FES!#REF!</definedName>
    <definedName name="__SP12">[9]FES!#REF!</definedName>
    <definedName name="__SP13" localSheetId="0">[9]FES!#REF!</definedName>
    <definedName name="__SP13">[9]FES!#REF!</definedName>
    <definedName name="__SP14" localSheetId="0">[9]FES!#REF!</definedName>
    <definedName name="__SP14">[9]FES!#REF!</definedName>
    <definedName name="__SP15" localSheetId="0">[9]FES!#REF!</definedName>
    <definedName name="__SP15">[9]FES!#REF!</definedName>
    <definedName name="__SP16" localSheetId="0">[9]FES!#REF!</definedName>
    <definedName name="__SP16">[9]FES!#REF!</definedName>
    <definedName name="__SP17" localSheetId="0">[9]FES!#REF!</definedName>
    <definedName name="__SP17">[9]FES!#REF!</definedName>
    <definedName name="__SP18" localSheetId="0">[9]FES!#REF!</definedName>
    <definedName name="__SP18">[9]FES!#REF!</definedName>
    <definedName name="__SP19" localSheetId="0">[9]FES!#REF!</definedName>
    <definedName name="__SP19">[9]FES!#REF!</definedName>
    <definedName name="__SP2" localSheetId="0">[9]FES!#REF!</definedName>
    <definedName name="__SP2">[9]FES!#REF!</definedName>
    <definedName name="__SP20" localSheetId="0">[9]FES!#REF!</definedName>
    <definedName name="__SP20">[9]FES!#REF!</definedName>
    <definedName name="__SP3" localSheetId="0">[9]FES!#REF!</definedName>
    <definedName name="__SP3">[9]FES!#REF!</definedName>
    <definedName name="__SP4" localSheetId="0">[9]FES!#REF!</definedName>
    <definedName name="__SP4">[9]FES!#REF!</definedName>
    <definedName name="__SP5" localSheetId="0">[9]FES!#REF!</definedName>
    <definedName name="__SP5">[9]FES!#REF!</definedName>
    <definedName name="__SP7" localSheetId="0">[9]FES!#REF!</definedName>
    <definedName name="__SP7">[9]FES!#REF!</definedName>
    <definedName name="__SP8" localSheetId="0">[9]FES!#REF!</definedName>
    <definedName name="__SP8">[9]FES!#REF!</definedName>
    <definedName name="__SP9" localSheetId="0">[9]FES!#REF!</definedName>
    <definedName name="__SP9">[9]FES!#REF!</definedName>
    <definedName name="__sql1" localSheetId="6">#REF!</definedName>
    <definedName name="__sql1" localSheetId="0">#REF!</definedName>
    <definedName name="__sql1">#REF!</definedName>
    <definedName name="__sql10" localSheetId="6">#REF!</definedName>
    <definedName name="__sql10" localSheetId="0">#REF!</definedName>
    <definedName name="__sql10">#REF!</definedName>
    <definedName name="__sql2" localSheetId="6">#REF!</definedName>
    <definedName name="__sql2" localSheetId="0">#REF!</definedName>
    <definedName name="__sql2">#REF!</definedName>
    <definedName name="__sql3" localSheetId="6">#REF!</definedName>
    <definedName name="__sql3" localSheetId="0">#REF!</definedName>
    <definedName name="__sql3">#REF!</definedName>
    <definedName name="__sql4" localSheetId="6">#REF!</definedName>
    <definedName name="__sql4" localSheetId="0">#REF!</definedName>
    <definedName name="__sql4">#REF!</definedName>
    <definedName name="__sql5" localSheetId="6">#REF!</definedName>
    <definedName name="__sql5" localSheetId="0">#REF!</definedName>
    <definedName name="__sql5">#REF!</definedName>
    <definedName name="__sql6" localSheetId="6">#REF!</definedName>
    <definedName name="__sql6" localSheetId="0">#REF!</definedName>
    <definedName name="__sql6">#REF!</definedName>
    <definedName name="__sql7" localSheetId="6">#REF!</definedName>
    <definedName name="__sql7" localSheetId="0">#REF!</definedName>
    <definedName name="__sql7">#REF!</definedName>
    <definedName name="__sql8" localSheetId="6">#REF!</definedName>
    <definedName name="__sql8" localSheetId="0">#REF!</definedName>
    <definedName name="__sql8">#REF!</definedName>
    <definedName name="__sql9" localSheetId="6">#REF!</definedName>
    <definedName name="__sql9" localSheetId="0">#REF!</definedName>
    <definedName name="__sql9">#REF!</definedName>
    <definedName name="__ss1" localSheetId="6">#REF!</definedName>
    <definedName name="__ss1" localSheetId="0">#REF!</definedName>
    <definedName name="__ss1">#REF!</definedName>
    <definedName name="__y6" localSheetId="6" hidden="1">{#N/A,#N/A,FALSE,"ORIX CSC"}</definedName>
    <definedName name="__y6" localSheetId="0" hidden="1">{#N/A,#N/A,FALSE,"ORIX CSC"}</definedName>
    <definedName name="__y6" hidden="1">{#N/A,#N/A,FALSE,"ORIX CSC"}</definedName>
    <definedName name="__Г3__" localSheetId="6">#REF!</definedName>
    <definedName name="__Г3__" localSheetId="0">#REF!</definedName>
    <definedName name="__Г3__">#REF!</definedName>
    <definedName name="__З4__" localSheetId="6">#REF!</definedName>
    <definedName name="__З4__" localSheetId="0">#REF!</definedName>
    <definedName name="__З4__">#REF!</definedName>
    <definedName name="_04_1" localSheetId="6">#REF!</definedName>
    <definedName name="_04_1" localSheetId="0">#REF!</definedName>
    <definedName name="_04_1">#REF!</definedName>
    <definedName name="_05_NCI" localSheetId="0">'[11]5'!#REF!</definedName>
    <definedName name="_05_NCI">'[11]5'!#REF!</definedName>
    <definedName name="_06_3">'[12]6_3'!$A$7:$S$64</definedName>
    <definedName name="_07_FOut" localSheetId="6">'[11]7'!#REF!</definedName>
    <definedName name="_07_FOut" localSheetId="0">'[11]7'!#REF!</definedName>
    <definedName name="_07_FOut">'[11]7'!#REF!</definedName>
    <definedName name="_09.09.2008" localSheetId="6">#REF!</definedName>
    <definedName name="_09.09.2008" localSheetId="0">#REF!</definedName>
    <definedName name="_09.09.2008">#REF!</definedName>
    <definedName name="_10_3" localSheetId="6">#REF!</definedName>
    <definedName name="_10_3" localSheetId="0">#REF!</definedName>
    <definedName name="_10_3">#REF!</definedName>
    <definedName name="_10_5" localSheetId="6">#REF!</definedName>
    <definedName name="_10_5" localSheetId="0">#REF!</definedName>
    <definedName name="_10_5">#REF!</definedName>
    <definedName name="_10_7" localSheetId="6">#REF!</definedName>
    <definedName name="_10_7" localSheetId="0">#REF!</definedName>
    <definedName name="_10_7">#REF!</definedName>
    <definedName name="_12_1_Ages" localSheetId="0">'[11]12_1'!#REF!</definedName>
    <definedName name="_12_1_Ages">'[11]12_1'!#REF!</definedName>
    <definedName name="_12_1_Payments" localSheetId="0">'[11]12_1'!#REF!</definedName>
    <definedName name="_12_1_Payments">'[11]12_1'!#REF!</definedName>
    <definedName name="_12_1_Pension" localSheetId="0">'[11]12_1'!#REF!</definedName>
    <definedName name="_12_1_Pension">'[11]12_1'!#REF!</definedName>
    <definedName name="_13_1" localSheetId="6">#REF!</definedName>
    <definedName name="_13_1" localSheetId="0">#REF!</definedName>
    <definedName name="_13_1">#REF!</definedName>
    <definedName name="_14_1" localSheetId="6">#REF!</definedName>
    <definedName name="_14_1" localSheetId="0">#REF!</definedName>
    <definedName name="_14_1">#REF!</definedName>
    <definedName name="_16_1" localSheetId="6">#REF!</definedName>
    <definedName name="_16_1" localSheetId="0">#REF!</definedName>
    <definedName name="_16_1">#REF!</definedName>
    <definedName name="_17_Ext_Mov" localSheetId="6">#REF!</definedName>
    <definedName name="_17_Ext_Mov" localSheetId="0">#REF!</definedName>
    <definedName name="_17_Ext_Mov">#REF!</definedName>
    <definedName name="_17_Int_Mov" localSheetId="6">#REF!</definedName>
    <definedName name="_17_Int_Mov" localSheetId="0">#REF!</definedName>
    <definedName name="_17_Int_Mov">#REF!</definedName>
    <definedName name="_17_Supp" localSheetId="6">#REF!</definedName>
    <definedName name="_17_Supp" localSheetId="0">#REF!</definedName>
    <definedName name="_17_Supp">#REF!</definedName>
    <definedName name="_19_1" localSheetId="6">#REF!</definedName>
    <definedName name="_19_1" localSheetId="0">#REF!</definedName>
    <definedName name="_19_1">#REF!</definedName>
    <definedName name="_2a_in" localSheetId="6">#REF!</definedName>
    <definedName name="_2a_in" localSheetId="0">#REF!</definedName>
    <definedName name="_2a_in">#REF!</definedName>
    <definedName name="_3a_Acc_08" localSheetId="6">#REF!</definedName>
    <definedName name="_3a_Acc_08" localSheetId="0">#REF!</definedName>
    <definedName name="_3a_Acc_08">#REF!</definedName>
    <definedName name="_a02" localSheetId="6">#REF!</definedName>
    <definedName name="_a02" localSheetId="0">#REF!</definedName>
    <definedName name="_a02">#REF!</definedName>
    <definedName name="_a1" localSheetId="6" hidden="1">{"mgmt forecast",#N/A,FALSE,"Mgmt Forecast";"dcf table",#N/A,FALSE,"Mgmt Forecast";"sensitivity",#N/A,FALSE,"Mgmt Forecast";"table inputs",#N/A,FALSE,"Mgmt Forecast";"calculations",#N/A,FALSE,"Mgmt Forecast"}</definedName>
    <definedName name="_a1" localSheetId="0" hidden="1">{"mgmt forecast",#N/A,FALSE,"Mgmt Forecast";"dcf table",#N/A,FALSE,"Mgmt Forecast";"sensitivity",#N/A,FALSE,"Mgmt Forecast";"table inputs",#N/A,FALSE,"Mgmt Forecast";"calculations",#N/A,FALSE,"Mgmt Forecast"}</definedName>
    <definedName name="_a1" hidden="1">{"mgmt forecast",#N/A,FALSE,"Mgmt Forecast";"dcf table",#N/A,FALSE,"Mgmt Forecast";"sensitivity",#N/A,FALSE,"Mgmt Forecast";"table inputs",#N/A,FALSE,"Mgmt Forecast";"calculations",#N/A,FALSE,"Mgmt Forecast"}</definedName>
    <definedName name="_a2" localSheetId="6" hidden="1">{"mgmt forecast",#N/A,FALSE,"Mgmt Forecast";"dcf table",#N/A,FALSE,"Mgmt Forecast";"sensitivity",#N/A,FALSE,"Mgmt Forecast";"table inputs",#N/A,FALSE,"Mgmt Forecast";"calculations",#N/A,FALSE,"Mgmt Forecast"}</definedName>
    <definedName name="_a2" localSheetId="0" hidden="1">{"mgmt forecast",#N/A,FALSE,"Mgmt Forecast";"dcf table",#N/A,FALSE,"Mgmt Forecast";"sensitivity",#N/A,FALSE,"Mgmt Forecast";"table inputs",#N/A,FALSE,"Mgmt Forecast";"calculations",#N/A,FALSE,"Mgmt Forecast"}</definedName>
    <definedName name="_a2" hidden="1">{"mgmt forecast",#N/A,FALSE,"Mgmt Forecast";"dcf table",#N/A,FALSE,"Mgmt Forecast";"sensitivity",#N/A,FALSE,"Mgmt Forecast";"table inputs",#N/A,FALSE,"Mgmt Forecast";"calculations",#N/A,FALSE,"Mgmt Forecast"}</definedName>
    <definedName name="_Bud3" localSheetId="6">#REF!</definedName>
    <definedName name="_Bud3" localSheetId="0">#REF!</definedName>
    <definedName name="_Bud3">#REF!</definedName>
    <definedName name="_cc1" localSheetId="6">add2_el_d9</definedName>
    <definedName name="_cc1" localSheetId="0">add2_el_d9</definedName>
    <definedName name="_cc1">add2_el_d9</definedName>
    <definedName name="_cc10" localSheetId="6">dialog10_no</definedName>
    <definedName name="_cc10" localSheetId="0">dialog10_no</definedName>
    <definedName name="_cc10">dialog10_no</definedName>
    <definedName name="_cc11" localSheetId="6">dialog10_yes</definedName>
    <definedName name="_cc11" localSheetId="0">dialog10_yes</definedName>
    <definedName name="_cc11">dialog10_yes</definedName>
    <definedName name="_cc12" localSheetId="6">dialog8_no</definedName>
    <definedName name="_cc12" localSheetId="0">dialog8_no</definedName>
    <definedName name="_cc12">dialog8_no</definedName>
    <definedName name="_cc13" localSheetId="6">dialog8_yes</definedName>
    <definedName name="_cc13" localSheetId="0">dialog8_yes</definedName>
    <definedName name="_cc13">dialog8_yes</definedName>
    <definedName name="_cc14" localSheetId="6">poisk</definedName>
    <definedName name="_cc14" localSheetId="0">poisk</definedName>
    <definedName name="_cc14">poisk</definedName>
    <definedName name="_cc16" localSheetId="6">redak_el_d9</definedName>
    <definedName name="_cc16" localSheetId="0">redak_el_d9</definedName>
    <definedName name="_cc16">redak_el_d9</definedName>
    <definedName name="_cc17" localSheetId="6">sbros_all1</definedName>
    <definedName name="_cc17" localSheetId="0">sbros_all1</definedName>
    <definedName name="_cc17">sbros_all1</definedName>
    <definedName name="_cc18" localSheetId="6">sbros_all2</definedName>
    <definedName name="_cc18" localSheetId="0">sbros_all2</definedName>
    <definedName name="_cc18">sbros_all2</definedName>
    <definedName name="_cc19" localSheetId="6">sp_add</definedName>
    <definedName name="_cc19" localSheetId="0">sp_add</definedName>
    <definedName name="_cc19">sp_add</definedName>
    <definedName name="_cc2" localSheetId="6">clik1</definedName>
    <definedName name="_cc2" localSheetId="0">clik1</definedName>
    <definedName name="_cc2">clik1</definedName>
    <definedName name="_cc20" localSheetId="6">sp_change</definedName>
    <definedName name="_cc20" localSheetId="0">sp_change</definedName>
    <definedName name="_cc20">sp_change</definedName>
    <definedName name="_cc21" localSheetId="6">sp_zam</definedName>
    <definedName name="_cc21" localSheetId="0">sp_zam</definedName>
    <definedName name="_cc21">sp_zam</definedName>
    <definedName name="_cc22" localSheetId="6">vid_all1</definedName>
    <definedName name="_cc22" localSheetId="0">vid_all1</definedName>
    <definedName name="_cc22">vid_all1</definedName>
    <definedName name="_cc23" localSheetId="6">vid_all2</definedName>
    <definedName name="_cc23" localSheetId="0">vid_all2</definedName>
    <definedName name="_cc23">vid_all2</definedName>
    <definedName name="_cc3" localSheetId="6">clik2</definedName>
    <definedName name="_cc3" localSheetId="0">clik2</definedName>
    <definedName name="_cc3">clik2</definedName>
    <definedName name="_cc4" localSheetId="6">del_el_d9</definedName>
    <definedName name="_cc4" localSheetId="0">del_el_d9</definedName>
    <definedName name="_cc4">del_el_d9</definedName>
    <definedName name="_cc5" localSheetId="6">del_el2</definedName>
    <definedName name="_cc5" localSheetId="0">del_el2</definedName>
    <definedName name="_cc5">del_el2</definedName>
    <definedName name="_cc6" localSheetId="6">del_sp2</definedName>
    <definedName name="_cc6" localSheetId="0">del_sp2</definedName>
    <definedName name="_cc6">del_sp2</definedName>
    <definedName name="_CEH009" localSheetId="6">#REF!</definedName>
    <definedName name="_CEH009" localSheetId="0">#REF!</definedName>
    <definedName name="_CEH009">#REF!</definedName>
    <definedName name="_DAT10" localSheetId="6">[13]Лист1!#REF!</definedName>
    <definedName name="_DAT10" localSheetId="0">[13]Лист1!#REF!</definedName>
    <definedName name="_DAT10">[13]Лист1!#REF!</definedName>
    <definedName name="_DAT16">'[14]октябрь 2004'!$P$2:$P$2564</definedName>
    <definedName name="_DAT7" localSheetId="6">[13]Лист1!#REF!</definedName>
    <definedName name="_DAT7" localSheetId="0">[13]Лист1!#REF!</definedName>
    <definedName name="_DAT7">[13]Лист1!#REF!</definedName>
    <definedName name="_DAT8" localSheetId="6">[13]Лист1!#REF!</definedName>
    <definedName name="_DAT8" localSheetId="0">[13]Лист1!#REF!</definedName>
    <definedName name="_DAT8">[13]Лист1!#REF!</definedName>
    <definedName name="_DAT9" localSheetId="6">[13]Лист1!#REF!</definedName>
    <definedName name="_DAT9" localSheetId="0">[13]Лист1!#REF!</definedName>
    <definedName name="_DAT9">[13]Лист1!#REF!</definedName>
    <definedName name="_dd1" localSheetId="0">[10]!_dd1</definedName>
    <definedName name="_dd1">[10]!_dd1</definedName>
    <definedName name="_ddd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ol98" localSheetId="0">'[15]1997 fin. res.'!#REF!</definedName>
    <definedName name="_dol98">'[15]1997 fin. res.'!#REF!</definedName>
    <definedName name="_dol99" localSheetId="0">'[15]exch. rates'!#REF!</definedName>
    <definedName name="_dol99">'[15]exch. rates'!#REF!</definedName>
    <definedName name="_E100000">[16]Январь!$E$59995</definedName>
    <definedName name="_E70000">[16]Январь!$E$59995</definedName>
    <definedName name="_E90000">[16]Январь!$E$59995</definedName>
    <definedName name="_E99999">[16]Январь!$E$59995</definedName>
    <definedName name="_enr1" localSheetId="6">#REF!</definedName>
    <definedName name="_enr1" localSheetId="0">#REF!</definedName>
    <definedName name="_enr1">#REF!</definedName>
    <definedName name="_ew1" localSheetId="0">[10]!_ew1</definedName>
    <definedName name="_ew1">[10]!_ew1</definedName>
    <definedName name="_Fill" hidden="1">#N/A</definedName>
    <definedName name="_G590150" localSheetId="6">#REF!</definedName>
    <definedName name="_G590150" localSheetId="0">#REF!</definedName>
    <definedName name="_G590150">#REF!</definedName>
    <definedName name="_gf2" localSheetId="6">#REF!</definedName>
    <definedName name="_gf2" localSheetId="0">#REF!</definedName>
    <definedName name="_gf2">#REF!</definedName>
    <definedName name="_HLN101" localSheetId="6">#REF!</definedName>
    <definedName name="_HLN101" localSheetId="0">#REF!</definedName>
    <definedName name="_HLN101">#REF!</definedName>
    <definedName name="_inf2007" localSheetId="6">#REF!</definedName>
    <definedName name="_inf2007" localSheetId="0">#REF!</definedName>
    <definedName name="_inf2007">#REF!</definedName>
    <definedName name="_inf2008" localSheetId="6">#REF!</definedName>
    <definedName name="_inf2008" localSheetId="0">#REF!</definedName>
    <definedName name="_inf2008">#REF!</definedName>
    <definedName name="_inf2009" localSheetId="6">#REF!</definedName>
    <definedName name="_inf2009" localSheetId="0">#REF!</definedName>
    <definedName name="_inf2009">#REF!</definedName>
    <definedName name="_inf2010" localSheetId="6">#REF!</definedName>
    <definedName name="_inf2010" localSheetId="0">#REF!</definedName>
    <definedName name="_inf2010">#REF!</definedName>
    <definedName name="_inf2011" localSheetId="6">#REF!</definedName>
    <definedName name="_inf2011" localSheetId="0">#REF!</definedName>
    <definedName name="_inf2011">#REF!</definedName>
    <definedName name="_inf2012" localSheetId="6">#REF!</definedName>
    <definedName name="_inf2012" localSheetId="0">#REF!</definedName>
    <definedName name="_inf2012">#REF!</definedName>
    <definedName name="_inf2013" localSheetId="6">#REF!</definedName>
    <definedName name="_inf2013" localSheetId="0">#REF!</definedName>
    <definedName name="_inf2013">#REF!</definedName>
    <definedName name="_inf2014" localSheetId="6">#REF!</definedName>
    <definedName name="_inf2014" localSheetId="0">#REF!</definedName>
    <definedName name="_inf2014">#REF!</definedName>
    <definedName name="_inf2015" localSheetId="6">#REF!</definedName>
    <definedName name="_inf2015" localSheetId="0">#REF!</definedName>
    <definedName name="_inf2015">#REF!</definedName>
    <definedName name="_jny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M8" localSheetId="0">[10]!_M8</definedName>
    <definedName name="_M8">[10]!_M8</definedName>
    <definedName name="_M9" localSheetId="0">[10]!_M9</definedName>
    <definedName name="_M9">[10]!_M9</definedName>
    <definedName name="_MK244" localSheetId="6">'[4]MK 244'!#REF!</definedName>
    <definedName name="_MK244" localSheetId="0">'[4]MK 244'!#REF!</definedName>
    <definedName name="_MK244">'[4]MK 244'!#REF!</definedName>
    <definedName name="_NMG1" localSheetId="6">#REF!</definedName>
    <definedName name="_NMG1" localSheetId="0">#REF!</definedName>
    <definedName name="_NMG1">#REF!</definedName>
    <definedName name="_NMG2">#NAME?</definedName>
    <definedName name="_Num2" localSheetId="6">#REF!</definedName>
    <definedName name="_Num2" localSheetId="0">#REF!</definedName>
    <definedName name="_Num2">#REF!</definedName>
    <definedName name="_O100000" localSheetId="6">#REF!</definedName>
    <definedName name="_O100000" localSheetId="0">#REF!</definedName>
    <definedName name="_O100000">#REF!</definedName>
    <definedName name="_O66000" localSheetId="6">#REF!</definedName>
    <definedName name="_O66000" localSheetId="0">#REF!</definedName>
    <definedName name="_O66000">#REF!</definedName>
    <definedName name="_O67000" localSheetId="6">#REF!</definedName>
    <definedName name="_O67000" localSheetId="0">#REF!</definedName>
    <definedName name="_O67000">#REF!</definedName>
    <definedName name="_O68000" localSheetId="6">#REF!</definedName>
    <definedName name="_O68000" localSheetId="0">#REF!</definedName>
    <definedName name="_O68000">#REF!</definedName>
    <definedName name="_O69000" localSheetId="6">#REF!</definedName>
    <definedName name="_O69000" localSheetId="0">#REF!</definedName>
    <definedName name="_O69000">#REF!</definedName>
    <definedName name="_O70000" localSheetId="6">#REF!</definedName>
    <definedName name="_O70000" localSheetId="0">#REF!</definedName>
    <definedName name="_O70000">#REF!</definedName>
    <definedName name="_O80000" localSheetId="6">#REF!</definedName>
    <definedName name="_O80000" localSheetId="0">#REF!</definedName>
    <definedName name="_O80000">#REF!</definedName>
    <definedName name="_Ob1" localSheetId="6">#REF!</definedName>
    <definedName name="_Ob1" localSheetId="0">#REF!</definedName>
    <definedName name="_Ob1">#REF!</definedName>
    <definedName name="_Order1" hidden="1">255</definedName>
    <definedName name="_Order2" hidden="1">255</definedName>
    <definedName name="_P411211" localSheetId="6">#REF!</definedName>
    <definedName name="_P411211" localSheetId="0">#REF!</definedName>
    <definedName name="_P411211">#REF!</definedName>
    <definedName name="_p411213" localSheetId="6">#REF!</definedName>
    <definedName name="_p411213" localSheetId="0">#REF!</definedName>
    <definedName name="_p411213">#REF!</definedName>
    <definedName name="_p411214" localSheetId="6">#REF!</definedName>
    <definedName name="_p411214" localSheetId="0">#REF!</definedName>
    <definedName name="_p411214">#REF!</definedName>
    <definedName name="_p411215" localSheetId="6">#REF!</definedName>
    <definedName name="_p411215" localSheetId="0">#REF!</definedName>
    <definedName name="_p411215">#REF!</definedName>
    <definedName name="_p411217" localSheetId="6">#REF!</definedName>
    <definedName name="_p411217" localSheetId="0">#REF!</definedName>
    <definedName name="_p411217">#REF!</definedName>
    <definedName name="_p412211" localSheetId="6">#REF!</definedName>
    <definedName name="_p412211" localSheetId="0">#REF!</definedName>
    <definedName name="_p412211">#REF!</definedName>
    <definedName name="_p412213" localSheetId="6">#REF!</definedName>
    <definedName name="_p412213" localSheetId="0">#REF!</definedName>
    <definedName name="_p412213">#REF!</definedName>
    <definedName name="_p412214" localSheetId="6">#REF!</definedName>
    <definedName name="_p412214" localSheetId="0">#REF!</definedName>
    <definedName name="_p412214">#REF!</definedName>
    <definedName name="_p412215" localSheetId="6">#REF!</definedName>
    <definedName name="_p412215" localSheetId="0">#REF!</definedName>
    <definedName name="_p412215">#REF!</definedName>
    <definedName name="_p412217" localSheetId="6">#REF!</definedName>
    <definedName name="_p412217" localSheetId="0">#REF!</definedName>
    <definedName name="_p412217">#REF!</definedName>
    <definedName name="_p451260" localSheetId="6">#REF!</definedName>
    <definedName name="_p451260" localSheetId="0">#REF!</definedName>
    <definedName name="_p451260">#REF!</definedName>
    <definedName name="_p452260" localSheetId="6">#REF!</definedName>
    <definedName name="_p452260" localSheetId="0">#REF!</definedName>
    <definedName name="_p452260">#REF!</definedName>
    <definedName name="_p453260" localSheetId="6">#REF!</definedName>
    <definedName name="_p453260" localSheetId="0">#REF!</definedName>
    <definedName name="_p453260">#REF!</definedName>
    <definedName name="_p455260" localSheetId="6">#REF!</definedName>
    <definedName name="_p455260" localSheetId="0">#REF!</definedName>
    <definedName name="_p455260">#REF!</definedName>
    <definedName name="_p456260" localSheetId="6">#REF!</definedName>
    <definedName name="_p456260" localSheetId="0">#REF!</definedName>
    <definedName name="_p456260">#REF!</definedName>
    <definedName name="_p461450" localSheetId="6">#REF!</definedName>
    <definedName name="_p461450" localSheetId="0">#REF!</definedName>
    <definedName name="_p461450">#REF!</definedName>
    <definedName name="_p462450" localSheetId="6">#REF!</definedName>
    <definedName name="_p462450" localSheetId="0">#REF!</definedName>
    <definedName name="_p462450">#REF!</definedName>
    <definedName name="_p463450" localSheetId="6">#REF!</definedName>
    <definedName name="_p463450" localSheetId="0">#REF!</definedName>
    <definedName name="_p463450">#REF!</definedName>
    <definedName name="_p464450" localSheetId="6">#REF!</definedName>
    <definedName name="_p464450" localSheetId="0">#REF!</definedName>
    <definedName name="_p464450">#REF!</definedName>
    <definedName name="_p465450" localSheetId="6">#REF!</definedName>
    <definedName name="_p465450" localSheetId="0">#REF!</definedName>
    <definedName name="_p465450">#REF!</definedName>
    <definedName name="_p466450" localSheetId="6">#REF!</definedName>
    <definedName name="_p466450" localSheetId="0">#REF!</definedName>
    <definedName name="_p466450">#REF!</definedName>
    <definedName name="_p467450" localSheetId="6">#REF!</definedName>
    <definedName name="_p467450" localSheetId="0">#REF!</definedName>
    <definedName name="_p467450">#REF!</definedName>
    <definedName name="_p468450" localSheetId="6">#REF!</definedName>
    <definedName name="_p468450" localSheetId="0">#REF!</definedName>
    <definedName name="_p468450">#REF!</definedName>
    <definedName name="_p469450" localSheetId="6">#REF!</definedName>
    <definedName name="_p469450" localSheetId="0">#REF!</definedName>
    <definedName name="_p469450">#REF!</definedName>
    <definedName name="_p471511" localSheetId="6">#REF!</definedName>
    <definedName name="_p471511" localSheetId="0">#REF!</definedName>
    <definedName name="_p471511">#REF!</definedName>
    <definedName name="_p472511" localSheetId="6">#REF!</definedName>
    <definedName name="_p472511" localSheetId="0">#REF!</definedName>
    <definedName name="_p472511">#REF!</definedName>
    <definedName name="_p473511" localSheetId="6">#REF!</definedName>
    <definedName name="_p473511" localSheetId="0">#REF!</definedName>
    <definedName name="_p473511">#REF!</definedName>
    <definedName name="_p474511" localSheetId="6">#REF!</definedName>
    <definedName name="_p474511" localSheetId="0">#REF!</definedName>
    <definedName name="_p474511">#REF!</definedName>
    <definedName name="_p475511" localSheetId="6">#REF!</definedName>
    <definedName name="_p475511" localSheetId="0">#REF!</definedName>
    <definedName name="_p475511">#REF!</definedName>
    <definedName name="_p476511" localSheetId="6">#REF!</definedName>
    <definedName name="_p476511" localSheetId="0">#REF!</definedName>
    <definedName name="_p476511">#REF!</definedName>
    <definedName name="_p477611" localSheetId="6">#REF!</definedName>
    <definedName name="_p477611" localSheetId="0">#REF!</definedName>
    <definedName name="_p477611">#REF!</definedName>
    <definedName name="_p478611" localSheetId="6">#REF!</definedName>
    <definedName name="_p478611" localSheetId="0">#REF!</definedName>
    <definedName name="_p478611">#REF!</definedName>
    <definedName name="_p479611" localSheetId="6">#REF!</definedName>
    <definedName name="_p479611" localSheetId="0">#REF!</definedName>
    <definedName name="_p479611">#REF!</definedName>
    <definedName name="_pg2" localSheetId="0">[8]COMPS!#REF!</definedName>
    <definedName name="_pg2">[8]COMPS!#REF!</definedName>
    <definedName name="_q11" localSheetId="0">[10]!_q11</definedName>
    <definedName name="_q11">[10]!_q11</definedName>
    <definedName name="_q15" localSheetId="0">[10]!_q15</definedName>
    <definedName name="_q15">[10]!_q15</definedName>
    <definedName name="_q17" localSheetId="0">[10]!_q17</definedName>
    <definedName name="_q17">[10]!_q17</definedName>
    <definedName name="_q2" localSheetId="0">[10]!_q2</definedName>
    <definedName name="_q2">[10]!_q2</definedName>
    <definedName name="_q3" localSheetId="0">[10]!_q3</definedName>
    <definedName name="_q3">[10]!_q3</definedName>
    <definedName name="_q4" localSheetId="0">[10]!_q4</definedName>
    <definedName name="_q4">[10]!_q4</definedName>
    <definedName name="_q5" localSheetId="0">[10]!_q5</definedName>
    <definedName name="_q5">[10]!_q5</definedName>
    <definedName name="_q6" localSheetId="0">[10]!_q6</definedName>
    <definedName name="_q6">[10]!_q6</definedName>
    <definedName name="_q7" localSheetId="0">[10]!_q7</definedName>
    <definedName name="_q7">[10]!_q7</definedName>
    <definedName name="_q8" localSheetId="0">[10]!_q8</definedName>
    <definedName name="_q8">[10]!_q8</definedName>
    <definedName name="_q9" localSheetId="0">[10]!_q9</definedName>
    <definedName name="_q9">[10]!_q9</definedName>
    <definedName name="_Regression_Int">1</definedName>
    <definedName name="_Regression_Out" hidden="1">#N/A</definedName>
    <definedName name="_Regression_X" hidden="1">#N/A</definedName>
    <definedName name="_Regression_Y" hidden="1">#N/A</definedName>
    <definedName name="_SP1" localSheetId="6">[17]FES!#REF!</definedName>
    <definedName name="_SP1" localSheetId="0">[17]FES!#REF!</definedName>
    <definedName name="_SP1">[17]FES!#REF!</definedName>
    <definedName name="_SP10" localSheetId="6">[17]FES!#REF!</definedName>
    <definedName name="_SP10" localSheetId="0">[17]FES!#REF!</definedName>
    <definedName name="_SP10">[17]FES!#REF!</definedName>
    <definedName name="_SP11" localSheetId="0">[17]FES!#REF!</definedName>
    <definedName name="_SP11">[17]FES!#REF!</definedName>
    <definedName name="_SP12" localSheetId="0">[17]FES!#REF!</definedName>
    <definedName name="_SP12">[17]FES!#REF!</definedName>
    <definedName name="_SP13" localSheetId="0">[17]FES!#REF!</definedName>
    <definedName name="_SP13">[17]FES!#REF!</definedName>
    <definedName name="_SP14" localSheetId="0">[17]FES!#REF!</definedName>
    <definedName name="_SP14">[17]FES!#REF!</definedName>
    <definedName name="_SP15" localSheetId="0">[17]FES!#REF!</definedName>
    <definedName name="_SP15">[17]FES!#REF!</definedName>
    <definedName name="_SP16" localSheetId="0">[17]FES!#REF!</definedName>
    <definedName name="_SP16">[17]FES!#REF!</definedName>
    <definedName name="_SP17" localSheetId="0">[17]FES!#REF!</definedName>
    <definedName name="_SP17">[17]FES!#REF!</definedName>
    <definedName name="_SP18" localSheetId="0">[17]FES!#REF!</definedName>
    <definedName name="_SP18">[17]FES!#REF!</definedName>
    <definedName name="_SP19" localSheetId="0">[17]FES!#REF!</definedName>
    <definedName name="_SP19">[17]FES!#REF!</definedName>
    <definedName name="_SP2" localSheetId="0">[17]FES!#REF!</definedName>
    <definedName name="_SP2">[17]FES!#REF!</definedName>
    <definedName name="_SP20" localSheetId="0">[17]FES!#REF!</definedName>
    <definedName name="_SP20">[17]FES!#REF!</definedName>
    <definedName name="_SP3" localSheetId="0">[17]FES!#REF!</definedName>
    <definedName name="_SP3">[17]FES!#REF!</definedName>
    <definedName name="_SP4" localSheetId="0">[17]FES!#REF!</definedName>
    <definedName name="_SP4">[17]FES!#REF!</definedName>
    <definedName name="_SP5" localSheetId="0">[17]FES!#REF!</definedName>
    <definedName name="_SP5">[17]FES!#REF!</definedName>
    <definedName name="_SP7" localSheetId="0">[17]FES!#REF!</definedName>
    <definedName name="_SP7">[17]FES!#REF!</definedName>
    <definedName name="_SP8" localSheetId="0">[17]FES!#REF!</definedName>
    <definedName name="_SP8">[17]FES!#REF!</definedName>
    <definedName name="_SP9" localSheetId="0">[17]FES!#REF!</definedName>
    <definedName name="_SP9">[17]FES!#REF!</definedName>
    <definedName name="_sql1" localSheetId="6">#REF!</definedName>
    <definedName name="_sql1" localSheetId="0">#REF!</definedName>
    <definedName name="_sql1">#REF!</definedName>
    <definedName name="_sql10" localSheetId="6">#REF!</definedName>
    <definedName name="_sql10" localSheetId="0">#REF!</definedName>
    <definedName name="_sql10">#REF!</definedName>
    <definedName name="_sql2" localSheetId="6">#REF!</definedName>
    <definedName name="_sql2" localSheetId="0">#REF!</definedName>
    <definedName name="_sql2">#REF!</definedName>
    <definedName name="_sql3" localSheetId="6">#REF!</definedName>
    <definedName name="_sql3" localSheetId="0">#REF!</definedName>
    <definedName name="_sql3">#REF!</definedName>
    <definedName name="_sql4" localSheetId="6">#REF!</definedName>
    <definedName name="_sql4" localSheetId="0">#REF!</definedName>
    <definedName name="_sql4">#REF!</definedName>
    <definedName name="_sql5" localSheetId="6">#REF!</definedName>
    <definedName name="_sql5" localSheetId="0">#REF!</definedName>
    <definedName name="_sql5">#REF!</definedName>
    <definedName name="_sql6" localSheetId="6">#REF!</definedName>
    <definedName name="_sql6" localSheetId="0">#REF!</definedName>
    <definedName name="_sql6">#REF!</definedName>
    <definedName name="_sql7" localSheetId="6">#REF!</definedName>
    <definedName name="_sql7" localSheetId="0">#REF!</definedName>
    <definedName name="_sql7">#REF!</definedName>
    <definedName name="_sql8" localSheetId="6">#REF!</definedName>
    <definedName name="_sql8" localSheetId="0">#REF!</definedName>
    <definedName name="_sql8">#REF!</definedName>
    <definedName name="_sql9" localSheetId="6">#REF!</definedName>
    <definedName name="_sql9" localSheetId="0">#REF!</definedName>
    <definedName name="_sql9">#REF!</definedName>
    <definedName name="_ss1" localSheetId="6">#REF!</definedName>
    <definedName name="_ss1" localSheetId="0">#REF!</definedName>
    <definedName name="_ss1">#REF!</definedName>
    <definedName name="_tab1" localSheetId="6">#REF!</definedName>
    <definedName name="_tab1" localSheetId="0">#REF!</definedName>
    <definedName name="_tab1">#REF!</definedName>
    <definedName name="_tab3" localSheetId="6">#REF!</definedName>
    <definedName name="_tab3" localSheetId="0">#REF!</definedName>
    <definedName name="_tab3">#REF!</definedName>
    <definedName name="_tab4" localSheetId="6">#REF!</definedName>
    <definedName name="_tab4" localSheetId="0">#REF!</definedName>
    <definedName name="_tab4">#REF!</definedName>
    <definedName name="_tab5" localSheetId="6">#REF!</definedName>
    <definedName name="_tab5" localSheetId="0">#REF!</definedName>
    <definedName name="_tab5">#REF!</definedName>
    <definedName name="_vp1" localSheetId="6">#REF!</definedName>
    <definedName name="_vp1" localSheetId="0">#REF!</definedName>
    <definedName name="_vp1">#REF!</definedName>
    <definedName name="_vpp1" localSheetId="6">#REF!</definedName>
    <definedName name="_vpp1" localSheetId="0">#REF!</definedName>
    <definedName name="_vpp1">#REF!</definedName>
    <definedName name="_vpp2" localSheetId="6">#REF!</definedName>
    <definedName name="_vpp2" localSheetId="0">#REF!</definedName>
    <definedName name="_vpp2">#REF!</definedName>
    <definedName name="_vpp3" localSheetId="6">#REF!</definedName>
    <definedName name="_vpp3" localSheetId="0">#REF!</definedName>
    <definedName name="_vpp3">#REF!</definedName>
    <definedName name="_vpp4" localSheetId="6">#REF!</definedName>
    <definedName name="_vpp4" localSheetId="0">#REF!</definedName>
    <definedName name="_vpp4">#REF!</definedName>
    <definedName name="_vpp5" localSheetId="6">#REF!</definedName>
    <definedName name="_vpp5" localSheetId="0">#REF!</definedName>
    <definedName name="_vpp5">#REF!</definedName>
    <definedName name="_vpp6" localSheetId="6">#REF!</definedName>
    <definedName name="_vpp6" localSheetId="0">#REF!</definedName>
    <definedName name="_vpp6">#REF!</definedName>
    <definedName name="_vpp7" localSheetId="6">#REF!</definedName>
    <definedName name="_vpp7" localSheetId="0">#REF!</definedName>
    <definedName name="_vpp7">#REF!</definedName>
    <definedName name="_y6" localSheetId="6" hidden="1">{#N/A,#N/A,FALSE,"ORIX CSC"}</definedName>
    <definedName name="_y6" localSheetId="0" hidden="1">{#N/A,#N/A,FALSE,"ORIX CSC"}</definedName>
    <definedName name="_y6" hidden="1">{#N/A,#N/A,FALSE,"ORIX CSC"}</definedName>
    <definedName name="_Модуль12_.theHide">#N/A</definedName>
    <definedName name="_Модуль12_.theHide_24">#N/A</definedName>
    <definedName name="_Модуль12_.theHide_25">#N/A</definedName>
    <definedName name="_Модуль12_.theHide_33">#N/A</definedName>
    <definedName name="_xlnm._FilterDatabase" localSheetId="0" hidden="1">'ИП 2025-2029гг'!$B$8:$Z$38</definedName>
    <definedName name="÷ĺňâĺđňűé" localSheetId="6">#REF!</definedName>
    <definedName name="÷ĺňâĺđňűé" localSheetId="0">#REF!</definedName>
    <definedName name="÷ĺňâĺđňűé">#REF!</definedName>
    <definedName name="A" localSheetId="6">'[18]Database (RUR)Mar YTD'!#REF!</definedName>
    <definedName name="A" localSheetId="0">'[18]Database (RUR)Mar YTD'!#REF!</definedName>
    <definedName name="A">'[18]Database (RUR)Mar YTD'!#REF!</definedName>
    <definedName name="A_20" localSheetId="6">#REF!</definedName>
    <definedName name="A_20" localSheetId="0">#REF!</definedName>
    <definedName name="A_20">#REF!</definedName>
    <definedName name="A_26" localSheetId="6">#REF!</definedName>
    <definedName name="A_26" localSheetId="0">#REF!</definedName>
    <definedName name="A_26">#REF!</definedName>
    <definedName name="A_32" localSheetId="6">#REF!</definedName>
    <definedName name="A_32" localSheetId="0">#REF!</definedName>
    <definedName name="A_32">#REF!</definedName>
    <definedName name="A_33" localSheetId="6">#REF!</definedName>
    <definedName name="A_33" localSheetId="0">#REF!</definedName>
    <definedName name="A_33">#REF!</definedName>
    <definedName name="a0" localSheetId="6">#REF!</definedName>
    <definedName name="a0" localSheetId="0">#REF!</definedName>
    <definedName name="a0">#REF!</definedName>
    <definedName name="a1_" localSheetId="6">#REF!</definedName>
    <definedName name="a1_" localSheetId="0">#REF!</definedName>
    <definedName name="a1_">#REF!</definedName>
    <definedName name="A10533325" localSheetId="6">#REF!</definedName>
    <definedName name="A10533325" localSheetId="0">#REF!</definedName>
    <definedName name="A10533325">#REF!</definedName>
    <definedName name="A18Ф1" localSheetId="6">#REF!</definedName>
    <definedName name="A18Ф1" localSheetId="0">#REF!</definedName>
    <definedName name="A18Ф1">#REF!</definedName>
    <definedName name="a2_" localSheetId="6">#REF!</definedName>
    <definedName name="a2_" localSheetId="0">#REF!</definedName>
    <definedName name="a2_">#REF!</definedName>
    <definedName name="a2_2" localSheetId="6">#REF!</definedName>
    <definedName name="a2_2" localSheetId="0">#REF!</definedName>
    <definedName name="a2_2">#REF!</definedName>
    <definedName name="a3_" localSheetId="6">#REF!</definedName>
    <definedName name="a3_" localSheetId="0">#REF!</definedName>
    <definedName name="a3_">#REF!</definedName>
    <definedName name="A39772477" localSheetId="6">#REF!</definedName>
    <definedName name="A39772477" localSheetId="0">#REF!</definedName>
    <definedName name="A39772477">#REF!</definedName>
    <definedName name="a4_" localSheetId="6">#REF!</definedName>
    <definedName name="a4_" localSheetId="0">#REF!</definedName>
    <definedName name="a4_">#REF!</definedName>
    <definedName name="a4_2" localSheetId="6">#REF!</definedName>
    <definedName name="a4_2" localSheetId="0">#REF!</definedName>
    <definedName name="a4_2">#REF!</definedName>
    <definedName name="a5_" localSheetId="6">#REF!</definedName>
    <definedName name="a5_" localSheetId="0">#REF!</definedName>
    <definedName name="a5_">#REF!</definedName>
    <definedName name="a5_2" localSheetId="6">#REF!</definedName>
    <definedName name="a5_2" localSheetId="0">#REF!</definedName>
    <definedName name="a5_2">#REF!</definedName>
    <definedName name="aa">[11]Восстановл_Лист30!$A$1:$IV$5,[11]Восстановл_Лист30!$A$7:$IV$22,[11]Восстановл_Лист30!$A$24:$IV$41,[11]Восстановл_Лист30!$A$43:$IV$54,[11]Восстановл_Лист30!$A$55:$IV$56,[11]Восстановл_Лист30!$A$58:$IV$71,[11]Восстановл_Лист30!$A$72:$IV$98</definedName>
    <definedName name="aa_26" localSheetId="6">add2_el_d9</definedName>
    <definedName name="aa_26" localSheetId="0">add2_el_d9</definedName>
    <definedName name="aa_26">add2_el_d9</definedName>
    <definedName name="aa_33" localSheetId="6">add2_el_d9_33</definedName>
    <definedName name="aa_33" localSheetId="0">add2_el_d9_33</definedName>
    <definedName name="aa_33">add2_el_d9_33</definedName>
    <definedName name="aaa" localSheetId="6">#REF!</definedName>
    <definedName name="aaa" localSheetId="0">#REF!</definedName>
    <definedName name="aaa">#REF!</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d" localSheetId="6">#REF!</definedName>
    <definedName name="aad" localSheetId="0">#REF!</definedName>
    <definedName name="aad">#REF!</definedName>
    <definedName name="ab">'[19]Продажи реальные и прогноз 20 л'!$E$47</definedName>
    <definedName name="acc48close" localSheetId="6">#REF!</definedName>
    <definedName name="acc48close" localSheetId="0">#REF!</definedName>
    <definedName name="acc48close">#REF!</definedName>
    <definedName name="AccessDatabase" hidden="1">"C:\Documents and Settings\Stassovsky\My Documents\MF\Current\2001 PROJECT N_1.mdb"</definedName>
    <definedName name="ACTIV" localSheetId="6">#REF!</definedName>
    <definedName name="ACTIV" localSheetId="0">#REF!</definedName>
    <definedName name="ACTIV">#REF!</definedName>
    <definedName name="Actuality">'[20]Cover &amp; Parameters'!$D$13</definedName>
    <definedName name="add1_el_d9">#N/A</definedName>
    <definedName name="add1_el_d9_24">#N/A</definedName>
    <definedName name="add1_el_d9_25">#N/A</definedName>
    <definedName name="add1_el_d9_33">#N/A</definedName>
    <definedName name="add2_el_d9">#N/A</definedName>
    <definedName name="add2_el_d9_24">#N/A</definedName>
    <definedName name="add2_el_d9_25">#N/A</definedName>
    <definedName name="add2_el_d9_33">#N/A</definedName>
    <definedName name="ADJCOLUMN2">[21]Adjustments!$A$5:$A$70</definedName>
    <definedName name="ADJUSTER2">[21]Adjustments!$A$1:$BB$4</definedName>
    <definedName name="ADJUSTS2">[21]Adjustments!$B$5:$BB$75</definedName>
    <definedName name="àî" localSheetId="0">[10]!àî</definedName>
    <definedName name="àî">[10]!àî</definedName>
    <definedName name="Aircool" localSheetId="6">[22]DailySch!#REF!</definedName>
    <definedName name="Aircool" localSheetId="0">[22]DailySch!#REF!</definedName>
    <definedName name="Aircool">[22]DailySch!#REF!</definedName>
    <definedName name="Al">[23]январь!$D$28</definedName>
    <definedName name="Al_пр_тонн">[23]январь!$B$43</definedName>
    <definedName name="Al_тонн">[23]январь!$B$28</definedName>
    <definedName name="ALL_ORG" localSheetId="6">#REF!</definedName>
    <definedName name="ALL_ORG" localSheetId="0">#REF!</definedName>
    <definedName name="ALL_ORG">#REF!</definedName>
    <definedName name="ALL_SET" localSheetId="6">#REF!</definedName>
    <definedName name="ALL_SET" localSheetId="0">#REF!</definedName>
    <definedName name="ALL_SET">#REF!</definedName>
    <definedName name="alumina_mt" localSheetId="6">#REF!</definedName>
    <definedName name="alumina_mt" localSheetId="0">#REF!</definedName>
    <definedName name="alumina_mt">#REF!</definedName>
    <definedName name="alumina_price" localSheetId="6">#REF!</definedName>
    <definedName name="alumina_price" localSheetId="0">#REF!</definedName>
    <definedName name="alumina_price">#REF!</definedName>
    <definedName name="AMORT">[24]Assumptions!$C$55</definedName>
    <definedName name="AMORT_INPUT">[25]Assumptions!$B$44</definedName>
    <definedName name="AMORT_STEEL">[24]Assumptions!$C$56</definedName>
    <definedName name="Analyze_Of_Profit_28" localSheetId="6">#REF!</definedName>
    <definedName name="Analyze_Of_Profit_28" localSheetId="0">#REF!</definedName>
    <definedName name="Analyze_Of_Profit_28">#REF!</definedName>
    <definedName name="âňîđîé" localSheetId="6">#REF!</definedName>
    <definedName name="âňîđîé" localSheetId="0">#REF!</definedName>
    <definedName name="âňîđîé">#REF!</definedName>
    <definedName name="annualr" localSheetId="6">#REF!</definedName>
    <definedName name="annualr" localSheetId="0">#REF!</definedName>
    <definedName name="annualr">#REF!</definedName>
    <definedName name="AR" localSheetId="6">#REF!</definedName>
    <definedName name="AR" localSheetId="0">#REF!</definedName>
    <definedName name="AR">#REF!</definedName>
    <definedName name="AR_2" localSheetId="6">#REF!</definedName>
    <definedName name="AR_2" localSheetId="0">#REF!</definedName>
    <definedName name="AR_2">#REF!</definedName>
    <definedName name="AR_2_25" localSheetId="6">#REF!</definedName>
    <definedName name="AR_2_25" localSheetId="0">#REF!</definedName>
    <definedName name="AR_2_25">#REF!</definedName>
    <definedName name="AR_2_Mov" localSheetId="6">#REF!</definedName>
    <definedName name="AR_2_Mov" localSheetId="0">#REF!</definedName>
    <definedName name="AR_2_Mov">#REF!</definedName>
    <definedName name="AR_2_Mov_2" localSheetId="6">#REF!</definedName>
    <definedName name="AR_2_Mov_2" localSheetId="0">#REF!</definedName>
    <definedName name="AR_2_Mov_2">#REF!</definedName>
    <definedName name="AR_24" localSheetId="6">#REF!</definedName>
    <definedName name="AR_24" localSheetId="0">#REF!</definedName>
    <definedName name="AR_24">#REF!</definedName>
    <definedName name="AR_Mov" localSheetId="6">#REF!</definedName>
    <definedName name="AR_Mov" localSheetId="0">#REF!</definedName>
    <definedName name="AR_Mov">#REF!</definedName>
    <definedName name="AR_Mov_2" localSheetId="6">#REF!</definedName>
    <definedName name="AR_Mov_2" localSheetId="0">#REF!</definedName>
    <definedName name="AR_Mov_2">#REF!</definedName>
    <definedName name="AS_SUBMITTED__">'[26]Ratios:Common-Size'!$A$8:$B$53</definedName>
    <definedName name="AS2DocOpenMode" hidden="1">"AS2DocumentBrowse"</definedName>
    <definedName name="ASPECT520">'[27]шаблон для R3'!$A$9:$A$14,'[27]шаблон для R3'!$A$16:$A$34,'[27]шаблон для R3'!$A$36:$A$53,'[27]шаблон для R3'!$A$55:$A$65,'[27]шаблон для R3'!$A$67:$A$70</definedName>
    <definedName name="ASSETS_TAX">[28]Assumptions!$B$99</definedName>
    <definedName name="AveDollar_2003">31.5</definedName>
    <definedName name="AveDollar_2004">32.4</definedName>
    <definedName name="AveDollar_2005">33.05</definedName>
    <definedName name="AveDollar_2006">33.71</definedName>
    <definedName name="AveDollar_2007">34.38</definedName>
    <definedName name="AveDollar_2008">35.07</definedName>
    <definedName name="AveDollar_2009">35.77</definedName>
    <definedName name="AveDollar_2010">36.49</definedName>
    <definedName name="avrate98">[29]assumptions!$B$6</definedName>
    <definedName name="B" localSheetId="6">#REF!</definedName>
    <definedName name="B" localSheetId="0">#REF!</definedName>
    <definedName name="B">#REF!</definedName>
    <definedName name="b_20" localSheetId="6">#REF!</definedName>
    <definedName name="b_20" localSheetId="0">#REF!</definedName>
    <definedName name="b_20">#REF!</definedName>
    <definedName name="b_26" localSheetId="6">#REF!</definedName>
    <definedName name="b_26" localSheetId="0">#REF!</definedName>
    <definedName name="b_26">#REF!</definedName>
    <definedName name="b_32" localSheetId="6">#REF!</definedName>
    <definedName name="b_32" localSheetId="0">#REF!</definedName>
    <definedName name="b_32">#REF!</definedName>
    <definedName name="b_33" localSheetId="6">#REF!</definedName>
    <definedName name="b_33" localSheetId="0">#REF!</definedName>
    <definedName name="b_33">#REF!</definedName>
    <definedName name="b1_" localSheetId="6">#REF!</definedName>
    <definedName name="b1_" localSheetId="0">#REF!</definedName>
    <definedName name="b1_">#REF!</definedName>
    <definedName name="b1_2" localSheetId="6">#REF!</definedName>
    <definedName name="b1_2" localSheetId="0">#REF!</definedName>
    <definedName name="b1_2">#REF!</definedName>
    <definedName name="b2_" localSheetId="6">#REF!</definedName>
    <definedName name="b2_" localSheetId="0">#REF!</definedName>
    <definedName name="b2_">#REF!</definedName>
    <definedName name="b3_" localSheetId="6">#REF!</definedName>
    <definedName name="b3_" localSheetId="0">#REF!</definedName>
    <definedName name="b3_">#REF!</definedName>
    <definedName name="b4_" localSheetId="6">#REF!</definedName>
    <definedName name="b4_" localSheetId="0">#REF!</definedName>
    <definedName name="b4_">#REF!</definedName>
    <definedName name="b5_" localSheetId="6">#REF!</definedName>
    <definedName name="b5_" localSheetId="0">#REF!</definedName>
    <definedName name="b5_">#REF!</definedName>
    <definedName name="ba1_1__1__" localSheetId="6">#REF!</definedName>
    <definedName name="ba1_1__1__" localSheetId="0">#REF!</definedName>
    <definedName name="ba1_1__1__">#REF!</definedName>
    <definedName name="ba100_1__2__" localSheetId="6">#REF!</definedName>
    <definedName name="ba100_1__2__" localSheetId="0">#REF!</definedName>
    <definedName name="ba100_1__2__">#REF!</definedName>
    <definedName name="ba100_2__2__" localSheetId="6">#REF!</definedName>
    <definedName name="ba100_2__2__" localSheetId="0">#REF!</definedName>
    <definedName name="ba100_2__2__">#REF!</definedName>
    <definedName name="ba110_1__2__" localSheetId="6">#REF!</definedName>
    <definedName name="ba110_1__2__" localSheetId="0">#REF!</definedName>
    <definedName name="ba110_1__2__">#REF!</definedName>
    <definedName name="ba110_2__2__" localSheetId="6">#REF!</definedName>
    <definedName name="ba110_2__2__" localSheetId="0">#REF!</definedName>
    <definedName name="ba110_2__2__">#REF!</definedName>
    <definedName name="ba115_0__2__1" localSheetId="6">#REF!</definedName>
    <definedName name="ba115_0__2__1" localSheetId="0">#REF!</definedName>
    <definedName name="ba115_0__2__1">#REF!</definedName>
    <definedName name="ba115_1__2__" localSheetId="6">#REF!</definedName>
    <definedName name="ba115_1__2__" localSheetId="0">#REF!</definedName>
    <definedName name="ba115_1__2__">#REF!</definedName>
    <definedName name="ba115_1__2__1" localSheetId="6">#REF!</definedName>
    <definedName name="ba115_1__2__1" localSheetId="0">#REF!</definedName>
    <definedName name="ba115_1__2__1">#REF!</definedName>
    <definedName name="ba115_2__2__" localSheetId="6">#REF!</definedName>
    <definedName name="ba115_2__2__" localSheetId="0">#REF!</definedName>
    <definedName name="ba115_2__2__">#REF!</definedName>
    <definedName name="ba115_2__2__1" localSheetId="6">#REF!</definedName>
    <definedName name="ba115_2__2__1" localSheetId="0">#REF!</definedName>
    <definedName name="ba115_2__2__1">#REF!</definedName>
    <definedName name="ba120_1__2__" localSheetId="6">#REF!</definedName>
    <definedName name="ba120_1__2__" localSheetId="0">#REF!</definedName>
    <definedName name="ba120_1__2__">#REF!</definedName>
    <definedName name="ba120_2__2__" localSheetId="6">#REF!</definedName>
    <definedName name="ba120_2__2__" localSheetId="0">#REF!</definedName>
    <definedName name="ba120_2__2__">#REF!</definedName>
    <definedName name="ba130_0__2__1" localSheetId="6">#REF!</definedName>
    <definedName name="ba130_0__2__1" localSheetId="0">#REF!</definedName>
    <definedName name="ba130_0__2__1">#REF!</definedName>
    <definedName name="ba130_1__2__1" localSheetId="6">#REF!</definedName>
    <definedName name="ba130_1__2__1" localSheetId="0">#REF!</definedName>
    <definedName name="ba130_1__2__1">#REF!</definedName>
    <definedName name="ba130_2__2__1" localSheetId="6">#REF!</definedName>
    <definedName name="ba130_2__2__1" localSheetId="0">#REF!</definedName>
    <definedName name="ba130_2__2__1">#REF!</definedName>
    <definedName name="ba150_1__2__" localSheetId="6">#REF!</definedName>
    <definedName name="ba150_1__2__" localSheetId="0">#REF!</definedName>
    <definedName name="ba150_1__2__">#REF!</definedName>
    <definedName name="ba150_2__2__" localSheetId="6">#REF!</definedName>
    <definedName name="ba150_2__2__" localSheetId="0">#REF!</definedName>
    <definedName name="ba150_2__2__">#REF!</definedName>
    <definedName name="ba155_0__2__1" localSheetId="6">#REF!</definedName>
    <definedName name="ba155_0__2__1" localSheetId="0">#REF!</definedName>
    <definedName name="ba155_0__2__1">#REF!</definedName>
    <definedName name="ba155_1__2__1" localSheetId="6">#REF!</definedName>
    <definedName name="ba155_1__2__1" localSheetId="0">#REF!</definedName>
    <definedName name="ba155_1__2__1">#REF!</definedName>
    <definedName name="ba155_2__2__1" localSheetId="6">#REF!</definedName>
    <definedName name="ba155_2__2__1" localSheetId="0">#REF!</definedName>
    <definedName name="ba155_2__2__1">#REF!</definedName>
    <definedName name="ba160_1__2__" localSheetId="6">#REF!</definedName>
    <definedName name="ba160_1__2__" localSheetId="0">#REF!</definedName>
    <definedName name="ba160_1__2__">#REF!</definedName>
    <definedName name="ba160_2__2__" localSheetId="6">#REF!</definedName>
    <definedName name="ba160_2__2__" localSheetId="0">#REF!</definedName>
    <definedName name="ba160_2__2__">#REF!</definedName>
    <definedName name="ba165_0__2__1" localSheetId="6">#REF!</definedName>
    <definedName name="ba165_0__2__1" localSheetId="0">#REF!</definedName>
    <definedName name="ba165_0__2__1">#REF!</definedName>
    <definedName name="ba165_1__2__1" localSheetId="6">#REF!</definedName>
    <definedName name="ba165_1__2__1" localSheetId="0">#REF!</definedName>
    <definedName name="ba165_1__2__1">#REF!</definedName>
    <definedName name="ba165_2__2__1" localSheetId="6">#REF!</definedName>
    <definedName name="ba165_2__2__1" localSheetId="0">#REF!</definedName>
    <definedName name="ba165_2__2__1">#REF!</definedName>
    <definedName name="ba170_1__2__" localSheetId="6">#REF!</definedName>
    <definedName name="ba170_1__2__" localSheetId="0">#REF!</definedName>
    <definedName name="ba170_1__2__">#REF!</definedName>
    <definedName name="ba170_2__2__" localSheetId="6">#REF!</definedName>
    <definedName name="ba170_2__2__" localSheetId="0">#REF!</definedName>
    <definedName name="ba170_2__2__">#REF!</definedName>
    <definedName name="ba172_1__2__" localSheetId="6">#REF!</definedName>
    <definedName name="ba172_1__2__" localSheetId="0">#REF!</definedName>
    <definedName name="ba172_1__2__">#REF!</definedName>
    <definedName name="ba172_2__2__" localSheetId="6">#REF!</definedName>
    <definedName name="ba172_2__2__" localSheetId="0">#REF!</definedName>
    <definedName name="ba172_2__2__">#REF!</definedName>
    <definedName name="ba175_1__2__" localSheetId="6">#REF!</definedName>
    <definedName name="ba175_1__2__" localSheetId="0">#REF!</definedName>
    <definedName name="ba175_1__2__">#REF!</definedName>
    <definedName name="ba175_2__2__" localSheetId="6">#REF!</definedName>
    <definedName name="ba175_2__2__" localSheetId="0">#REF!</definedName>
    <definedName name="ba175_2__2__">#REF!</definedName>
    <definedName name="ba180_1__2__" localSheetId="6">#REF!</definedName>
    <definedName name="ba180_1__2__" localSheetId="0">#REF!</definedName>
    <definedName name="ba180_1__2__">#REF!</definedName>
    <definedName name="ba180_2__2__" localSheetId="6">#REF!</definedName>
    <definedName name="ba180_2__2__" localSheetId="0">#REF!</definedName>
    <definedName name="ba180_2__2__">#REF!</definedName>
    <definedName name="ba185_0__2__1" localSheetId="6">#REF!</definedName>
    <definedName name="ba185_0__2__1" localSheetId="0">#REF!</definedName>
    <definedName name="ba185_0__2__1">#REF!</definedName>
    <definedName name="ba185_1__2__1" localSheetId="6">#REF!</definedName>
    <definedName name="ba185_1__2__1" localSheetId="0">#REF!</definedName>
    <definedName name="ba185_1__2__1">#REF!</definedName>
    <definedName name="ba185_2__2__1" localSheetId="6">#REF!</definedName>
    <definedName name="ba185_2__2__1" localSheetId="0">#REF!</definedName>
    <definedName name="ba185_2__2__1">#REF!</definedName>
    <definedName name="ba2_1__1__" localSheetId="6">#REF!</definedName>
    <definedName name="ba2_1__1__" localSheetId="0">#REF!</definedName>
    <definedName name="ba2_1__1__">#REF!</definedName>
    <definedName name="ba210_1__2__" localSheetId="6">#REF!</definedName>
    <definedName name="ba210_1__2__" localSheetId="0">#REF!</definedName>
    <definedName name="ba210_1__2__">#REF!</definedName>
    <definedName name="ba210_2__2__" localSheetId="6">#REF!</definedName>
    <definedName name="ba210_2__2__" localSheetId="0">#REF!</definedName>
    <definedName name="ba210_2__2__">#REF!</definedName>
    <definedName name="ba230_1__2__" localSheetId="6">#REF!</definedName>
    <definedName name="ba230_1__2__" localSheetId="0">#REF!</definedName>
    <definedName name="ba230_1__2__">#REF!</definedName>
    <definedName name="ba230_2__2__" localSheetId="6">#REF!</definedName>
    <definedName name="ba230_2__2__" localSheetId="0">#REF!</definedName>
    <definedName name="ba230_2__2__">#REF!</definedName>
    <definedName name="ba260_1__2__" localSheetId="6">#REF!</definedName>
    <definedName name="ba260_1__2__" localSheetId="0">#REF!</definedName>
    <definedName name="ba260_1__2__">#REF!</definedName>
    <definedName name="ba260_2__2__" localSheetId="6">#REF!</definedName>
    <definedName name="ba260_2__2__" localSheetId="0">#REF!</definedName>
    <definedName name="ba260_2__2__">#REF!</definedName>
    <definedName name="ba280_1__2__" localSheetId="6">#REF!</definedName>
    <definedName name="ba280_1__2__" localSheetId="0">#REF!</definedName>
    <definedName name="ba280_1__2__">#REF!</definedName>
    <definedName name="ba280_2__2__" localSheetId="6">#REF!</definedName>
    <definedName name="ba280_2__2__" localSheetId="0">#REF!</definedName>
    <definedName name="ba280_2__2__">#REF!</definedName>
    <definedName name="ba3_1__1__" localSheetId="6">#REF!</definedName>
    <definedName name="ba3_1__1__" localSheetId="0">#REF!</definedName>
    <definedName name="ba3_1__1__">#REF!</definedName>
    <definedName name="ba30_1__2__" localSheetId="6">#REF!</definedName>
    <definedName name="ba30_1__2__" localSheetId="0">#REF!</definedName>
    <definedName name="ba30_1__2__">#REF!</definedName>
    <definedName name="ba30_2__2__" localSheetId="6">#REF!</definedName>
    <definedName name="ba30_2__2__" localSheetId="0">#REF!</definedName>
    <definedName name="ba30_2__2__">#REF!</definedName>
    <definedName name="ba35_0__2__" localSheetId="6">#REF!</definedName>
    <definedName name="ba35_0__2__" localSheetId="0">#REF!</definedName>
    <definedName name="ba35_0__2__">#REF!</definedName>
    <definedName name="ba35_0__2__1" localSheetId="6">#REF!</definedName>
    <definedName name="ba35_0__2__1" localSheetId="0">#REF!</definedName>
    <definedName name="ba35_0__2__1">#REF!</definedName>
    <definedName name="ba35_1__2__" localSheetId="6">#REF!</definedName>
    <definedName name="ba35_1__2__" localSheetId="0">#REF!</definedName>
    <definedName name="ba35_1__2__">#REF!</definedName>
    <definedName name="ba35_1__2__1" localSheetId="6">#REF!</definedName>
    <definedName name="ba35_1__2__1" localSheetId="0">#REF!</definedName>
    <definedName name="ba35_1__2__1">#REF!</definedName>
    <definedName name="ba35_2__2__" localSheetId="6">#REF!</definedName>
    <definedName name="ba35_2__2__" localSheetId="0">#REF!</definedName>
    <definedName name="ba35_2__2__">#REF!</definedName>
    <definedName name="ba35_2__2__1" localSheetId="6">#REF!</definedName>
    <definedName name="ba35_2__2__1" localSheetId="0">#REF!</definedName>
    <definedName name="ba35_2__2__1">#REF!</definedName>
    <definedName name="ba4_1__1__" localSheetId="6">#REF!</definedName>
    <definedName name="ba4_1__1__" localSheetId="0">#REF!</definedName>
    <definedName name="ba4_1__1__">#REF!</definedName>
    <definedName name="ba40_1__2__" localSheetId="6">#REF!</definedName>
    <definedName name="ba40_1__2__" localSheetId="0">#REF!</definedName>
    <definedName name="ba40_1__2__">#REF!</definedName>
    <definedName name="ba40_2__2__" localSheetId="6">#REF!</definedName>
    <definedName name="ba40_2__2__" localSheetId="0">#REF!</definedName>
    <definedName name="ba40_2__2__">#REF!</definedName>
    <definedName name="ba400_1__3__" localSheetId="6">#REF!</definedName>
    <definedName name="ba400_1__3__" localSheetId="0">#REF!</definedName>
    <definedName name="ba400_1__3__">#REF!</definedName>
    <definedName name="ba400_2__3__" localSheetId="6">#REF!</definedName>
    <definedName name="ba400_2__3__" localSheetId="0">#REF!</definedName>
    <definedName name="ba400_2__3__">#REF!</definedName>
    <definedName name="ba400_3__3__" localSheetId="6">#REF!</definedName>
    <definedName name="ba400_3__3__" localSheetId="0">#REF!</definedName>
    <definedName name="ba400_3__3__">#REF!</definedName>
    <definedName name="ba400_4__3__" localSheetId="6">#REF!</definedName>
    <definedName name="ba400_4__3__" localSheetId="0">#REF!</definedName>
    <definedName name="ba400_4__3__">#REF!</definedName>
    <definedName name="ba420_1__3__" localSheetId="6">#REF!</definedName>
    <definedName name="ba420_1__3__" localSheetId="0">#REF!</definedName>
    <definedName name="ba420_1__3__">#REF!</definedName>
    <definedName name="ba420_2__3__" localSheetId="6">#REF!</definedName>
    <definedName name="ba420_2__3__" localSheetId="0">#REF!</definedName>
    <definedName name="ba420_2__3__">#REF!</definedName>
    <definedName name="ba420_3__3__" localSheetId="6">#REF!</definedName>
    <definedName name="ba420_3__3__" localSheetId="0">#REF!</definedName>
    <definedName name="ba420_3__3__">#REF!</definedName>
    <definedName name="ba420_4__3__" localSheetId="6">#REF!</definedName>
    <definedName name="ba420_4__3__" localSheetId="0">#REF!</definedName>
    <definedName name="ba420_4__3__">#REF!</definedName>
    <definedName name="ba430_1__3__" localSheetId="6">#REF!</definedName>
    <definedName name="ba430_1__3__" localSheetId="0">#REF!</definedName>
    <definedName name="ba430_1__3__">#REF!</definedName>
    <definedName name="ba430_2__3__" localSheetId="6">#REF!</definedName>
    <definedName name="ba430_2__3__" localSheetId="0">#REF!</definedName>
    <definedName name="ba430_2__3__">#REF!</definedName>
    <definedName name="ba430_3__3__" localSheetId="6">#REF!</definedName>
    <definedName name="ba430_3__3__" localSheetId="0">#REF!</definedName>
    <definedName name="ba430_3__3__">#REF!</definedName>
    <definedName name="ba430_4__3__" localSheetId="6">#REF!</definedName>
    <definedName name="ba430_4__3__" localSheetId="0">#REF!</definedName>
    <definedName name="ba430_4__3__">#REF!</definedName>
    <definedName name="ba45_0__2__" localSheetId="6">#REF!</definedName>
    <definedName name="ba45_0__2__" localSheetId="0">#REF!</definedName>
    <definedName name="ba45_0__2__">#REF!</definedName>
    <definedName name="ba45_0__2__1" localSheetId="6">#REF!</definedName>
    <definedName name="ba45_0__2__1" localSheetId="0">#REF!</definedName>
    <definedName name="ba45_0__2__1">#REF!</definedName>
    <definedName name="ba45_1__2__" localSheetId="6">#REF!</definedName>
    <definedName name="ba45_1__2__" localSheetId="0">#REF!</definedName>
    <definedName name="ba45_1__2__">#REF!</definedName>
    <definedName name="ba45_1__2__1" localSheetId="6">#REF!</definedName>
    <definedName name="ba45_1__2__1" localSheetId="0">#REF!</definedName>
    <definedName name="ba45_1__2__1">#REF!</definedName>
    <definedName name="ba45_2__2__" localSheetId="6">#REF!</definedName>
    <definedName name="ba45_2__2__" localSheetId="0">#REF!</definedName>
    <definedName name="ba45_2__2__">#REF!</definedName>
    <definedName name="ba45_2__2__1" localSheetId="6">#REF!</definedName>
    <definedName name="ba45_2__2__1" localSheetId="0">#REF!</definedName>
    <definedName name="ba45_2__2__1">#REF!</definedName>
    <definedName name="ba450_1__3__" localSheetId="6">#REF!</definedName>
    <definedName name="ba450_1__3__" localSheetId="0">#REF!</definedName>
    <definedName name="ba450_1__3__">#REF!</definedName>
    <definedName name="ba450_2__3__" localSheetId="6">#REF!</definedName>
    <definedName name="ba450_2__3__" localSheetId="0">#REF!</definedName>
    <definedName name="ba450_2__3__">#REF!</definedName>
    <definedName name="ba450_3__3__" localSheetId="6">#REF!</definedName>
    <definedName name="ba450_3__3__" localSheetId="0">#REF!</definedName>
    <definedName name="ba450_3__3__">#REF!</definedName>
    <definedName name="ba450_4__3__" localSheetId="6">#REF!</definedName>
    <definedName name="ba450_4__3__" localSheetId="0">#REF!</definedName>
    <definedName name="ba450_4__3__">#REF!</definedName>
    <definedName name="ba460_2__3__" localSheetId="6">#REF!</definedName>
    <definedName name="ba460_2__3__" localSheetId="0">#REF!</definedName>
    <definedName name="ba460_2__3__">#REF!</definedName>
    <definedName name="ba460_4__3__" localSheetId="6">#REF!</definedName>
    <definedName name="ba460_4__3__" localSheetId="0">#REF!</definedName>
    <definedName name="ba460_4__3__">#REF!</definedName>
    <definedName name="ba48_1__2__" localSheetId="6">#REF!</definedName>
    <definedName name="ba48_1__2__" localSheetId="0">#REF!</definedName>
    <definedName name="ba48_1__2__">#REF!</definedName>
    <definedName name="ba48_2__2__" localSheetId="6">#REF!</definedName>
    <definedName name="ba48_2__2__" localSheetId="0">#REF!</definedName>
    <definedName name="ba48_2__2__">#REF!</definedName>
    <definedName name="ba480_1__3__" localSheetId="6">#REF!</definedName>
    <definedName name="ba480_1__3__" localSheetId="0">#REF!</definedName>
    <definedName name="ba480_1__3__">#REF!</definedName>
    <definedName name="ba480_2__3__" localSheetId="6">#REF!</definedName>
    <definedName name="ba480_2__3__" localSheetId="0">#REF!</definedName>
    <definedName name="ba480_2__3__">#REF!</definedName>
    <definedName name="ba480_3__3__" localSheetId="6">#REF!</definedName>
    <definedName name="ba480_3__3__" localSheetId="0">#REF!</definedName>
    <definedName name="ba480_3__3__">#REF!</definedName>
    <definedName name="ba480_4__3__" localSheetId="6">#REF!</definedName>
    <definedName name="ba480_4__3__" localSheetId="0">#REF!</definedName>
    <definedName name="ba480_4__3__">#REF!</definedName>
    <definedName name="ba5_1__1__" localSheetId="6">#REF!</definedName>
    <definedName name="ba5_1__1__" localSheetId="0">#REF!</definedName>
    <definedName name="ba5_1__1__">#REF!</definedName>
    <definedName name="ba50_1__2__" localSheetId="6">#REF!</definedName>
    <definedName name="ba50_1__2__" localSheetId="0">#REF!</definedName>
    <definedName name="ba50_1__2__">#REF!</definedName>
    <definedName name="ba50_2__2__" localSheetId="6">#REF!</definedName>
    <definedName name="ba50_2__2__" localSheetId="0">#REF!</definedName>
    <definedName name="ba50_2__2__">#REF!</definedName>
    <definedName name="ba500_0__3__1" localSheetId="6">#REF!</definedName>
    <definedName name="ba500_0__3__1" localSheetId="0">#REF!</definedName>
    <definedName name="ba500_0__3__1">#REF!</definedName>
    <definedName name="ba500_1__3__1" localSheetId="6">#REF!</definedName>
    <definedName name="ba500_1__3__1" localSheetId="0">#REF!</definedName>
    <definedName name="ba500_1__3__1">#REF!</definedName>
    <definedName name="ba500_2__3__1" localSheetId="6">#REF!</definedName>
    <definedName name="ba500_2__3__1" localSheetId="0">#REF!</definedName>
    <definedName name="ba500_2__3__1">#REF!</definedName>
    <definedName name="ba500_3__3__1" localSheetId="6">#REF!</definedName>
    <definedName name="ba500_3__3__1" localSheetId="0">#REF!</definedName>
    <definedName name="ba500_3__3__1">#REF!</definedName>
    <definedName name="ba500_4__3__1" localSheetId="6">#REF!</definedName>
    <definedName name="ba500_4__3__1" localSheetId="0">#REF!</definedName>
    <definedName name="ba500_4__3__1">#REF!</definedName>
    <definedName name="ba6_1__1__" localSheetId="6">#REF!</definedName>
    <definedName name="ba6_1__1__" localSheetId="0">#REF!</definedName>
    <definedName name="ba6_1__1__">#REF!</definedName>
    <definedName name="ba60_1__2__" localSheetId="6">#REF!</definedName>
    <definedName name="ba60_1__2__" localSheetId="0">#REF!</definedName>
    <definedName name="ba60_1__2__">#REF!</definedName>
    <definedName name="ba60_2__2__" localSheetId="6">#REF!</definedName>
    <definedName name="ba60_2__2__" localSheetId="0">#REF!</definedName>
    <definedName name="ba60_2__2__">#REF!</definedName>
    <definedName name="ba7_1__1__" localSheetId="6">#REF!</definedName>
    <definedName name="ba7_1__1__" localSheetId="0">#REF!</definedName>
    <definedName name="ba7_1__1__">#REF!</definedName>
    <definedName name="ba70_1__2__" localSheetId="6">#REF!</definedName>
    <definedName name="ba70_1__2__" localSheetId="0">#REF!</definedName>
    <definedName name="ba70_1__2__">#REF!</definedName>
    <definedName name="ba70_2__2__" localSheetId="6">#REF!</definedName>
    <definedName name="ba70_2__2__" localSheetId="0">#REF!</definedName>
    <definedName name="ba70_2__2__">#REF!</definedName>
    <definedName name="ba80_1__2__" localSheetId="6">#REF!</definedName>
    <definedName name="ba80_1__2__" localSheetId="0">#REF!</definedName>
    <definedName name="ba80_1__2__">#REF!</definedName>
    <definedName name="ba80_2__2__" localSheetId="6">#REF!</definedName>
    <definedName name="ba80_2__2__" localSheetId="0">#REF!</definedName>
    <definedName name="ba80_2__2__">#REF!</definedName>
    <definedName name="ba90_1__2__" localSheetId="6">#REF!</definedName>
    <definedName name="ba90_1__2__" localSheetId="0">#REF!</definedName>
    <definedName name="ba90_1__2__">#REF!</definedName>
    <definedName name="ba90_2__2__" localSheetId="6">#REF!</definedName>
    <definedName name="ba90_2__2__" localSheetId="0">#REF!</definedName>
    <definedName name="ba90_2__2__">#REF!</definedName>
    <definedName name="baks" localSheetId="6">#REF!</definedName>
    <definedName name="baks" localSheetId="0">#REF!</definedName>
    <definedName name="baks">#REF!</definedName>
    <definedName name="baks1">'[30]1-ЭСПЦ'!$E$2</definedName>
    <definedName name="Balance" localSheetId="6">#REF!</definedName>
    <definedName name="Balance" localSheetId="0">#REF!</definedName>
    <definedName name="Balance">#REF!</definedName>
    <definedName name="BALEE_FLOAD" localSheetId="6">#REF!</definedName>
    <definedName name="BALEE_FLOAD" localSheetId="0">#REF!</definedName>
    <definedName name="BALEE_FLOAD">#REF!</definedName>
    <definedName name="BALM_FLOAD" localSheetId="6">#REF!</definedName>
    <definedName name="BALM_FLOAD" localSheetId="0">#REF!</definedName>
    <definedName name="BALM_FLOAD">#REF!</definedName>
    <definedName name="BANK_CASH" localSheetId="6">#REF!</definedName>
    <definedName name="BANK_CASH" localSheetId="0">#REF!</definedName>
    <definedName name="BANK_CASH">#REF!</definedName>
    <definedName name="BANK_CASH_20" localSheetId="6">#REF!</definedName>
    <definedName name="BANK_CASH_20" localSheetId="0">#REF!</definedName>
    <definedName name="BANK_CASH_20">#REF!</definedName>
    <definedName name="BANK_CASH_26" localSheetId="6">#REF!</definedName>
    <definedName name="BANK_CASH_26" localSheetId="0">#REF!</definedName>
    <definedName name="BANK_CASH_26">#REF!</definedName>
    <definedName name="BANK_CASH_32" localSheetId="6">#REF!</definedName>
    <definedName name="BANK_CASH_32" localSheetId="0">#REF!</definedName>
    <definedName name="BANK_CASH_32">#REF!</definedName>
    <definedName name="BANK_CASH_33" localSheetId="6">#REF!</definedName>
    <definedName name="BANK_CASH_33" localSheetId="0">#REF!</definedName>
    <definedName name="BANK_CASH_33">#REF!</definedName>
    <definedName name="Base_OptClick">#N/A</definedName>
    <definedName name="Base_OptClick_10" localSheetId="6">[31]!Base_OptClick_10</definedName>
    <definedName name="Base_OptClick_10">[31]!Base_OptClick_10</definedName>
    <definedName name="Base_OptClick_18" localSheetId="6">[31]!Base_OptClick_18</definedName>
    <definedName name="Base_OptClick_18">[31]!Base_OptClick_18</definedName>
    <definedName name="Base_OptClick_20" localSheetId="6">[31]!Base_OptClick_20</definedName>
    <definedName name="Base_OptClick_20">[31]!Base_OptClick_20</definedName>
    <definedName name="Base_OptClick_24" localSheetId="6">[31]!Base_OptClick_24</definedName>
    <definedName name="Base_OptClick_24">[31]!Base_OptClick_24</definedName>
    <definedName name="Base_OptClick_25" localSheetId="6">[31]!Base_OptClick_25</definedName>
    <definedName name="Base_OptClick_25">[31]!Base_OptClick_25</definedName>
    <definedName name="BazPotrEEList">[32]Лист!$A$90</definedName>
    <definedName name="bb">'[19]Продажи реальные и прогноз 20 л'!$F$47</definedName>
    <definedName name="bbbbbbbbbbbbbbb" localSheetId="0">[10]!bbbbbbbbbbbbbbb</definedName>
    <definedName name="bbbbbbbbbbbbbbb">[10]!bbbbbbbbbbbbbbb</definedName>
    <definedName name="BBC" localSheetId="6">#REF!</definedName>
    <definedName name="BBC" localSheetId="0">#REF!</definedName>
    <definedName name="BBC">#REF!</definedName>
    <definedName name="bdds_month_fact">'[33]БДДС month (ф)'!$A$8:$S$176</definedName>
    <definedName name="bdds_month_plan">'[33]БДДС month (п)'!$A$8:$S$176</definedName>
    <definedName name="bl">'[34]0_33'!$F$43</definedName>
    <definedName name="BLPH1" localSheetId="6" hidden="1">'[35]Share Price 2002'!#REF!</definedName>
    <definedName name="BLPH1" localSheetId="0" hidden="1">'[35]Share Price 2002'!#REF!</definedName>
    <definedName name="BLPH1" hidden="1">'[35]Share Price 2002'!#REF!</definedName>
    <definedName name="BLPH10" hidden="1">[36]BlooData!$AB$3</definedName>
    <definedName name="BLPH11" hidden="1">[36]BlooData!$AE$3</definedName>
    <definedName name="BLPH12" hidden="1">[36]BlooData!$AH$3</definedName>
    <definedName name="BLPH13" localSheetId="6" hidden="1">[36]Values!#REF!</definedName>
    <definedName name="BLPH13" localSheetId="0" hidden="1">[36]Values!#REF!</definedName>
    <definedName name="BLPH13" hidden="1">[36]Values!#REF!</definedName>
    <definedName name="BLPH14" localSheetId="6" hidden="1">[36]Values!#REF!</definedName>
    <definedName name="BLPH14" localSheetId="0" hidden="1">[36]Values!#REF!</definedName>
    <definedName name="BLPH14" hidden="1">[36]Values!#REF!</definedName>
    <definedName name="BLPH15" hidden="1">[36]BlooData!$AK$3</definedName>
    <definedName name="BLPH16" hidden="1">[36]BlooData!$AN$3</definedName>
    <definedName name="BLPH17" hidden="1">[36]BlooData!$AQ$3</definedName>
    <definedName name="BLPH18" hidden="1">[36]BlooData!$AT$3</definedName>
    <definedName name="BLPH19" hidden="1">[36]BlooData!$AW$3</definedName>
    <definedName name="BLPH2" localSheetId="6" hidden="1">'[35]Share Price 2002'!#REF!</definedName>
    <definedName name="BLPH2" localSheetId="0" hidden="1">'[35]Share Price 2002'!#REF!</definedName>
    <definedName name="BLPH2" hidden="1">'[35]Share Price 2002'!#REF!</definedName>
    <definedName name="BLPH3" hidden="1">[36]BlooData!$G$3</definedName>
    <definedName name="BLPH4" hidden="1">'[37]EC552378 Corp Cusip8'!$A$3</definedName>
    <definedName name="BLPH5" hidden="1">'[37]TT333718 Govt'!$A$3</definedName>
    <definedName name="BLPH6" hidden="1">[36]BlooData!$P$3</definedName>
    <definedName name="BLPH7" hidden="1">[36]BlooData!$S$3</definedName>
    <definedName name="BLPH8" hidden="1">[36]BlooData!$V$3</definedName>
    <definedName name="BLPH9" hidden="1">[36]BlooData!$Y$3</definedName>
    <definedName name="bn" localSheetId="6" hidden="1">#REF!</definedName>
    <definedName name="bn" localSheetId="0" hidden="1">#REF!</definedName>
    <definedName name="bn" hidden="1">#REF!</definedName>
    <definedName name="BN010P10K3" localSheetId="6">#REF!</definedName>
    <definedName name="BN010P10K3" localSheetId="0">#REF!</definedName>
    <definedName name="BN010P10K3">#REF!</definedName>
    <definedName name="BN010P11K3" localSheetId="6">#REF!</definedName>
    <definedName name="BN010P11K3" localSheetId="0">#REF!</definedName>
    <definedName name="BN010P11K3">#REF!</definedName>
    <definedName name="BN010P12K3" localSheetId="6">#REF!</definedName>
    <definedName name="BN010P12K3" localSheetId="0">#REF!</definedName>
    <definedName name="BN010P12K3">#REF!</definedName>
    <definedName name="BN010P13K3" localSheetId="6">#REF!</definedName>
    <definedName name="BN010P13K3" localSheetId="0">#REF!</definedName>
    <definedName name="BN010P13K3">#REF!</definedName>
    <definedName name="BN010P14K3" localSheetId="6">#REF!</definedName>
    <definedName name="BN010P14K3" localSheetId="0">#REF!</definedName>
    <definedName name="BN010P14K3">#REF!</definedName>
    <definedName name="BN010P15K3" localSheetId="6">#REF!</definedName>
    <definedName name="BN010P15K3" localSheetId="0">#REF!</definedName>
    <definedName name="BN010P15K3">#REF!</definedName>
    <definedName name="BN010P16K3" localSheetId="6">#REF!</definedName>
    <definedName name="BN010P16K3" localSheetId="0">#REF!</definedName>
    <definedName name="BN010P16K3">#REF!</definedName>
    <definedName name="BN010P17K3" localSheetId="6">#REF!</definedName>
    <definedName name="BN010P17K3" localSheetId="0">#REF!</definedName>
    <definedName name="BN010P17K3">#REF!</definedName>
    <definedName name="BN010P18K3" localSheetId="6">#REF!</definedName>
    <definedName name="BN010P18K3" localSheetId="0">#REF!</definedName>
    <definedName name="BN010P18K3">#REF!</definedName>
    <definedName name="BN010P19K3" localSheetId="6">#REF!</definedName>
    <definedName name="BN010P19K3" localSheetId="0">#REF!</definedName>
    <definedName name="BN010P19K3">#REF!</definedName>
    <definedName name="BN010P1K3" localSheetId="6">#REF!</definedName>
    <definedName name="BN010P1K3" localSheetId="0">#REF!</definedName>
    <definedName name="BN010P1K3">#REF!</definedName>
    <definedName name="BN010P20K3" localSheetId="6">#REF!</definedName>
    <definedName name="BN010P20K3" localSheetId="0">#REF!</definedName>
    <definedName name="BN010P20K3">#REF!</definedName>
    <definedName name="BN010P21K3" localSheetId="6">#REF!</definedName>
    <definedName name="BN010P21K3" localSheetId="0">#REF!</definedName>
    <definedName name="BN010P21K3">#REF!</definedName>
    <definedName name="BN010P22K3" localSheetId="6">#REF!</definedName>
    <definedName name="BN010P22K3" localSheetId="0">#REF!</definedName>
    <definedName name="BN010P22K3">#REF!</definedName>
    <definedName name="BN010P2K3" localSheetId="6">#REF!</definedName>
    <definedName name="BN010P2K3" localSheetId="0">#REF!</definedName>
    <definedName name="BN010P2K3">#REF!</definedName>
    <definedName name="BN010P3K3" localSheetId="6">#REF!</definedName>
    <definedName name="BN010P3K3" localSheetId="0">#REF!</definedName>
    <definedName name="BN010P3K3">#REF!</definedName>
    <definedName name="BN010P4K3" localSheetId="6">#REF!</definedName>
    <definedName name="BN010P4K3" localSheetId="0">#REF!</definedName>
    <definedName name="BN010P4K3">#REF!</definedName>
    <definedName name="BN010P5K3" localSheetId="6">#REF!</definedName>
    <definedName name="BN010P5K3" localSheetId="0">#REF!</definedName>
    <definedName name="BN010P5K3">#REF!</definedName>
    <definedName name="BN010P6K3" localSheetId="6">#REF!</definedName>
    <definedName name="BN010P6K3" localSheetId="0">#REF!</definedName>
    <definedName name="BN010P6K3">#REF!</definedName>
    <definedName name="BN010P7K3" localSheetId="6">#REF!</definedName>
    <definedName name="BN010P7K3" localSheetId="0">#REF!</definedName>
    <definedName name="BN010P7K3">#REF!</definedName>
    <definedName name="BN010P8K3" localSheetId="6">#REF!</definedName>
    <definedName name="BN010P8K3" localSheetId="0">#REF!</definedName>
    <definedName name="BN010P8K3">#REF!</definedName>
    <definedName name="BN010P9K3" localSheetId="6">#REF!</definedName>
    <definedName name="BN010P9K3" localSheetId="0">#REF!</definedName>
    <definedName name="BN010P9K3">#REF!</definedName>
    <definedName name="BN060P10K3" localSheetId="6">#REF!</definedName>
    <definedName name="BN060P10K3" localSheetId="0">#REF!</definedName>
    <definedName name="BN060P10K3">#REF!</definedName>
    <definedName name="BN060P11K3" localSheetId="6">#REF!</definedName>
    <definedName name="BN060P11K3" localSheetId="0">#REF!</definedName>
    <definedName name="BN060P11K3">#REF!</definedName>
    <definedName name="BN060P12K3" localSheetId="6">#REF!</definedName>
    <definedName name="BN060P12K3" localSheetId="0">#REF!</definedName>
    <definedName name="BN060P12K3">#REF!</definedName>
    <definedName name="BN060P13K3" localSheetId="6">#REF!</definedName>
    <definedName name="BN060P13K3" localSheetId="0">#REF!</definedName>
    <definedName name="BN060P13K3">#REF!</definedName>
    <definedName name="BN060P14K3" localSheetId="6">#REF!</definedName>
    <definedName name="BN060P14K3" localSheetId="0">#REF!</definedName>
    <definedName name="BN060P14K3">#REF!</definedName>
    <definedName name="BN060P15K3" localSheetId="6">#REF!</definedName>
    <definedName name="BN060P15K3" localSheetId="0">#REF!</definedName>
    <definedName name="BN060P15K3">#REF!</definedName>
    <definedName name="BN060P16K3" localSheetId="6">#REF!</definedName>
    <definedName name="BN060P16K3" localSheetId="0">#REF!</definedName>
    <definedName name="BN060P16K3">#REF!</definedName>
    <definedName name="BN060P17K3" localSheetId="6">#REF!</definedName>
    <definedName name="BN060P17K3" localSheetId="0">#REF!</definedName>
    <definedName name="BN060P17K3">#REF!</definedName>
    <definedName name="BN060P18K3" localSheetId="6">#REF!</definedName>
    <definedName name="BN060P18K3" localSheetId="0">#REF!</definedName>
    <definedName name="BN060P18K3">#REF!</definedName>
    <definedName name="BN060P19K3" localSheetId="6">#REF!</definedName>
    <definedName name="BN060P19K3" localSheetId="0">#REF!</definedName>
    <definedName name="BN060P19K3">#REF!</definedName>
    <definedName name="BN060P1K3" localSheetId="6">#REF!</definedName>
    <definedName name="BN060P1K3" localSheetId="0">#REF!</definedName>
    <definedName name="BN060P1K3">#REF!</definedName>
    <definedName name="BN060P20K3" localSheetId="6">#REF!</definedName>
    <definedName name="BN060P20K3" localSheetId="0">#REF!</definedName>
    <definedName name="BN060P20K3">#REF!</definedName>
    <definedName name="BN060P21K3" localSheetId="6">#REF!</definedName>
    <definedName name="BN060P21K3" localSheetId="0">#REF!</definedName>
    <definedName name="BN060P21K3">#REF!</definedName>
    <definedName name="BN060P22K3" localSheetId="6">#REF!</definedName>
    <definedName name="BN060P22K3" localSheetId="0">#REF!</definedName>
    <definedName name="BN060P22K3">#REF!</definedName>
    <definedName name="BN060P2K3" localSheetId="6">#REF!</definedName>
    <definedName name="BN060P2K3" localSheetId="0">#REF!</definedName>
    <definedName name="BN060P2K3">#REF!</definedName>
    <definedName name="BN060P3K3" localSheetId="6">#REF!</definedName>
    <definedName name="BN060P3K3" localSheetId="0">#REF!</definedName>
    <definedName name="BN060P3K3">#REF!</definedName>
    <definedName name="BN060P4K3" localSheetId="6">#REF!</definedName>
    <definedName name="BN060P4K3" localSheetId="0">#REF!</definedName>
    <definedName name="BN060P4K3">#REF!</definedName>
    <definedName name="BN060P5K3" localSheetId="6">#REF!</definedName>
    <definedName name="BN060P5K3" localSheetId="0">#REF!</definedName>
    <definedName name="BN060P5K3">#REF!</definedName>
    <definedName name="BN060P6K3" localSheetId="6">#REF!</definedName>
    <definedName name="BN060P6K3" localSheetId="0">#REF!</definedName>
    <definedName name="BN060P6K3">#REF!</definedName>
    <definedName name="BN060P7K3" localSheetId="6">#REF!</definedName>
    <definedName name="BN060P7K3" localSheetId="0">#REF!</definedName>
    <definedName name="BN060P7K3">#REF!</definedName>
    <definedName name="BN060P8K3" localSheetId="6">#REF!</definedName>
    <definedName name="BN060P8K3" localSheetId="0">#REF!</definedName>
    <definedName name="BN060P8K3">#REF!</definedName>
    <definedName name="BN060P9K3" localSheetId="6">#REF!</definedName>
    <definedName name="BN060P9K3" localSheetId="0">#REF!</definedName>
    <definedName name="BN060P9K3">#REF!</definedName>
    <definedName name="BN090P10K3" localSheetId="6">#REF!</definedName>
    <definedName name="BN090P10K3" localSheetId="0">#REF!</definedName>
    <definedName name="BN090P10K3">#REF!</definedName>
    <definedName name="BN090P11K3" localSheetId="6">#REF!</definedName>
    <definedName name="BN090P11K3" localSheetId="0">#REF!</definedName>
    <definedName name="BN090P11K3">#REF!</definedName>
    <definedName name="BN090P12K3" localSheetId="6">#REF!</definedName>
    <definedName name="BN090P12K3" localSheetId="0">#REF!</definedName>
    <definedName name="BN090P12K3">#REF!</definedName>
    <definedName name="BN090P13K3" localSheetId="6">#REF!</definedName>
    <definedName name="BN090P13K3" localSheetId="0">#REF!</definedName>
    <definedName name="BN090P13K3">#REF!</definedName>
    <definedName name="BN090P14K3" localSheetId="6">#REF!</definedName>
    <definedName name="BN090P14K3" localSheetId="0">#REF!</definedName>
    <definedName name="BN090P14K3">#REF!</definedName>
    <definedName name="BN090P15K3" localSheetId="6">#REF!</definedName>
    <definedName name="BN090P15K3" localSheetId="0">#REF!</definedName>
    <definedName name="BN090P15K3">#REF!</definedName>
    <definedName name="BN090P16K3" localSheetId="6">#REF!</definedName>
    <definedName name="BN090P16K3" localSheetId="0">#REF!</definedName>
    <definedName name="BN090P16K3">#REF!</definedName>
    <definedName name="BN090P17K3" localSheetId="6">#REF!</definedName>
    <definedName name="BN090P17K3" localSheetId="0">#REF!</definedName>
    <definedName name="BN090P17K3">#REF!</definedName>
    <definedName name="BN090P18K3" localSheetId="6">#REF!</definedName>
    <definedName name="BN090P18K3" localSheetId="0">#REF!</definedName>
    <definedName name="BN090P18K3">#REF!</definedName>
    <definedName name="BN090P19K3" localSheetId="6">#REF!</definedName>
    <definedName name="BN090P19K3" localSheetId="0">#REF!</definedName>
    <definedName name="BN090P19K3">#REF!</definedName>
    <definedName name="BN090P1K3" localSheetId="6">#REF!</definedName>
    <definedName name="BN090P1K3" localSheetId="0">#REF!</definedName>
    <definedName name="BN090P1K3">#REF!</definedName>
    <definedName name="BN090P20K3" localSheetId="6">#REF!</definedName>
    <definedName name="BN090P20K3" localSheetId="0">#REF!</definedName>
    <definedName name="BN090P20K3">#REF!</definedName>
    <definedName name="BN090P21K3" localSheetId="6">#REF!</definedName>
    <definedName name="BN090P21K3" localSheetId="0">#REF!</definedName>
    <definedName name="BN090P21K3">#REF!</definedName>
    <definedName name="BN090P22K3" localSheetId="6">#REF!</definedName>
    <definedName name="BN090P22K3" localSheetId="0">#REF!</definedName>
    <definedName name="BN090P22K3">#REF!</definedName>
    <definedName name="BN090P2K3" localSheetId="6">#REF!</definedName>
    <definedName name="BN090P2K3" localSheetId="0">#REF!</definedName>
    <definedName name="BN090P2K3">#REF!</definedName>
    <definedName name="BN090P3K3" localSheetId="6">#REF!</definedName>
    <definedName name="BN090P3K3" localSheetId="0">#REF!</definedName>
    <definedName name="BN090P3K3">#REF!</definedName>
    <definedName name="BN090P4K3" localSheetId="6">#REF!</definedName>
    <definedName name="BN090P4K3" localSheetId="0">#REF!</definedName>
    <definedName name="BN090P4K3">#REF!</definedName>
    <definedName name="BN090P5K3" localSheetId="6">#REF!</definedName>
    <definedName name="BN090P5K3" localSheetId="0">#REF!</definedName>
    <definedName name="BN090P5K3">#REF!</definedName>
    <definedName name="BN090P6K3" localSheetId="6">#REF!</definedName>
    <definedName name="BN090P6K3" localSheetId="0">#REF!</definedName>
    <definedName name="BN090P6K3">#REF!</definedName>
    <definedName name="BN090P7K3" localSheetId="6">#REF!</definedName>
    <definedName name="BN090P7K3" localSheetId="0">#REF!</definedName>
    <definedName name="BN090P7K3">#REF!</definedName>
    <definedName name="BN090P8K3" localSheetId="6">#REF!</definedName>
    <definedName name="BN090P8K3" localSheetId="0">#REF!</definedName>
    <definedName name="BN090P8K3">#REF!</definedName>
    <definedName name="BN090P9K3" localSheetId="6">#REF!</definedName>
    <definedName name="BN090P9K3" localSheetId="0">#REF!</definedName>
    <definedName name="BN090P9K3">#REF!</definedName>
    <definedName name="BN144P10K10" localSheetId="6">#REF!</definedName>
    <definedName name="BN144P10K10" localSheetId="0">#REF!</definedName>
    <definedName name="BN144P10K10">#REF!</definedName>
    <definedName name="BN144P10K3" localSheetId="6">#REF!</definedName>
    <definedName name="BN144P10K3" localSheetId="0">#REF!</definedName>
    <definedName name="BN144P10K3">#REF!</definedName>
    <definedName name="BN144P10K4" localSheetId="6">#REF!</definedName>
    <definedName name="BN144P10K4" localSheetId="0">#REF!</definedName>
    <definedName name="BN144P10K4">#REF!</definedName>
    <definedName name="BN144P10K5" localSheetId="6">#REF!</definedName>
    <definedName name="BN144P10K5" localSheetId="0">#REF!</definedName>
    <definedName name="BN144P10K5">#REF!</definedName>
    <definedName name="BN144P10K6" localSheetId="6">#REF!</definedName>
    <definedName name="BN144P10K6" localSheetId="0">#REF!</definedName>
    <definedName name="BN144P10K6">#REF!</definedName>
    <definedName name="BN144P10K7" localSheetId="6">#REF!</definedName>
    <definedName name="BN144P10K7" localSheetId="0">#REF!</definedName>
    <definedName name="BN144P10K7">#REF!</definedName>
    <definedName name="BN144P10K8" localSheetId="6">#REF!</definedName>
    <definedName name="BN144P10K8" localSheetId="0">#REF!</definedName>
    <definedName name="BN144P10K8">#REF!</definedName>
    <definedName name="BN144P10K9" localSheetId="6">#REF!</definedName>
    <definedName name="BN144P10K9" localSheetId="0">#REF!</definedName>
    <definedName name="BN144P10K9">#REF!</definedName>
    <definedName name="BN144P11K10" localSheetId="6">#REF!</definedName>
    <definedName name="BN144P11K10" localSheetId="0">#REF!</definedName>
    <definedName name="BN144P11K10">#REF!</definedName>
    <definedName name="BN144P11K3" localSheetId="6">#REF!</definedName>
    <definedName name="BN144P11K3" localSheetId="0">#REF!</definedName>
    <definedName name="BN144P11K3">#REF!</definedName>
    <definedName name="BN144P11K4" localSheetId="6">#REF!</definedName>
    <definedName name="BN144P11K4" localSheetId="0">#REF!</definedName>
    <definedName name="BN144P11K4">#REF!</definedName>
    <definedName name="BN144P11K5" localSheetId="6">#REF!</definedName>
    <definedName name="BN144P11K5" localSheetId="0">#REF!</definedName>
    <definedName name="BN144P11K5">#REF!</definedName>
    <definedName name="BN144P11K6" localSheetId="6">#REF!</definedName>
    <definedName name="BN144P11K6" localSheetId="0">#REF!</definedName>
    <definedName name="BN144P11K6">#REF!</definedName>
    <definedName name="BN144P11K7" localSheetId="6">#REF!</definedName>
    <definedName name="BN144P11K7" localSheetId="0">#REF!</definedName>
    <definedName name="BN144P11K7">#REF!</definedName>
    <definedName name="BN144P11K8" localSheetId="6">#REF!</definedName>
    <definedName name="BN144P11K8" localSheetId="0">#REF!</definedName>
    <definedName name="BN144P11K8">#REF!</definedName>
    <definedName name="BN144P11K9" localSheetId="6">#REF!</definedName>
    <definedName name="BN144P11K9" localSheetId="0">#REF!</definedName>
    <definedName name="BN144P11K9">#REF!</definedName>
    <definedName name="BN144P12K10" localSheetId="6">#REF!</definedName>
    <definedName name="BN144P12K10" localSheetId="0">#REF!</definedName>
    <definedName name="BN144P12K10">#REF!</definedName>
    <definedName name="BN144P12K3" localSheetId="6">#REF!</definedName>
    <definedName name="BN144P12K3" localSheetId="0">#REF!</definedName>
    <definedName name="BN144P12K3">#REF!</definedName>
    <definedName name="BN144P12K4" localSheetId="6">#REF!</definedName>
    <definedName name="BN144P12K4" localSheetId="0">#REF!</definedName>
    <definedName name="BN144P12K4">#REF!</definedName>
    <definedName name="BN144P12K5" localSheetId="6">#REF!</definedName>
    <definedName name="BN144P12K5" localSheetId="0">#REF!</definedName>
    <definedName name="BN144P12K5">#REF!</definedName>
    <definedName name="BN144P12K6" localSheetId="6">#REF!</definedName>
    <definedName name="BN144P12K6" localSheetId="0">#REF!</definedName>
    <definedName name="BN144P12K6">#REF!</definedName>
    <definedName name="BN144P12K7" localSheetId="6">#REF!</definedName>
    <definedName name="BN144P12K7" localSheetId="0">#REF!</definedName>
    <definedName name="BN144P12K7">#REF!</definedName>
    <definedName name="BN144P12K8" localSheetId="6">#REF!</definedName>
    <definedName name="BN144P12K8" localSheetId="0">#REF!</definedName>
    <definedName name="BN144P12K8">#REF!</definedName>
    <definedName name="BN144P12K9" localSheetId="6">#REF!</definedName>
    <definedName name="BN144P12K9" localSheetId="0">#REF!</definedName>
    <definedName name="BN144P12K9">#REF!</definedName>
    <definedName name="BN144P13K10" localSheetId="6">#REF!</definedName>
    <definedName name="BN144P13K10" localSheetId="0">#REF!</definedName>
    <definedName name="BN144P13K10">#REF!</definedName>
    <definedName name="BN144P13K3" localSheetId="6">#REF!</definedName>
    <definedName name="BN144P13K3" localSheetId="0">#REF!</definedName>
    <definedName name="BN144P13K3">#REF!</definedName>
    <definedName name="BN144P13K4" localSheetId="6">#REF!</definedName>
    <definedName name="BN144P13K4" localSheetId="0">#REF!</definedName>
    <definedName name="BN144P13K4">#REF!</definedName>
    <definedName name="BN144P13K5" localSheetId="6">#REF!</definedName>
    <definedName name="BN144P13K5" localSheetId="0">#REF!</definedName>
    <definedName name="BN144P13K5">#REF!</definedName>
    <definedName name="BN144P13K6" localSheetId="6">#REF!</definedName>
    <definedName name="BN144P13K6" localSheetId="0">#REF!</definedName>
    <definedName name="BN144P13K6">#REF!</definedName>
    <definedName name="BN144P13K7" localSheetId="6">#REF!</definedName>
    <definedName name="BN144P13K7" localSheetId="0">#REF!</definedName>
    <definedName name="BN144P13K7">#REF!</definedName>
    <definedName name="BN144P13K8" localSheetId="6">#REF!</definedName>
    <definedName name="BN144P13K8" localSheetId="0">#REF!</definedName>
    <definedName name="BN144P13K8">#REF!</definedName>
    <definedName name="BN144P13K9" localSheetId="6">#REF!</definedName>
    <definedName name="BN144P13K9" localSheetId="0">#REF!</definedName>
    <definedName name="BN144P13K9">#REF!</definedName>
    <definedName name="BN144P14K10" localSheetId="6">#REF!</definedName>
    <definedName name="BN144P14K10" localSheetId="0">#REF!</definedName>
    <definedName name="BN144P14K10">#REF!</definedName>
    <definedName name="BN144P14K3" localSheetId="6">#REF!</definedName>
    <definedName name="BN144P14K3" localSheetId="0">#REF!</definedName>
    <definedName name="BN144P14K3">#REF!</definedName>
    <definedName name="BN144P14K4" localSheetId="6">#REF!</definedName>
    <definedName name="BN144P14K4" localSheetId="0">#REF!</definedName>
    <definedName name="BN144P14K4">#REF!</definedName>
    <definedName name="BN144P14K5" localSheetId="6">#REF!</definedName>
    <definedName name="BN144P14K5" localSheetId="0">#REF!</definedName>
    <definedName name="BN144P14K5">#REF!</definedName>
    <definedName name="BN144P14K6" localSheetId="6">#REF!</definedName>
    <definedName name="BN144P14K6" localSheetId="0">#REF!</definedName>
    <definedName name="BN144P14K6">#REF!</definedName>
    <definedName name="BN144P14K7" localSheetId="6">#REF!</definedName>
    <definedName name="BN144P14K7" localSheetId="0">#REF!</definedName>
    <definedName name="BN144P14K7">#REF!</definedName>
    <definedName name="BN144P14K8" localSheetId="6">#REF!</definedName>
    <definedName name="BN144P14K8" localSheetId="0">#REF!</definedName>
    <definedName name="BN144P14K8">#REF!</definedName>
    <definedName name="BN144P14K9" localSheetId="6">#REF!</definedName>
    <definedName name="BN144P14K9" localSheetId="0">#REF!</definedName>
    <definedName name="BN144P14K9">#REF!</definedName>
    <definedName name="BN144P15K10" localSheetId="6">#REF!</definedName>
    <definedName name="BN144P15K10" localSheetId="0">#REF!</definedName>
    <definedName name="BN144P15K10">#REF!</definedName>
    <definedName name="BN144P15K3" localSheetId="6">#REF!</definedName>
    <definedName name="BN144P15K3" localSheetId="0">#REF!</definedName>
    <definedName name="BN144P15K3">#REF!</definedName>
    <definedName name="BN144P15K4" localSheetId="6">#REF!</definedName>
    <definedName name="BN144P15K4" localSheetId="0">#REF!</definedName>
    <definedName name="BN144P15K4">#REF!</definedName>
    <definedName name="BN144P15K5" localSheetId="6">#REF!</definedName>
    <definedName name="BN144P15K5" localSheetId="0">#REF!</definedName>
    <definedName name="BN144P15K5">#REF!</definedName>
    <definedName name="BN144P15K6" localSheetId="6">#REF!</definedName>
    <definedName name="BN144P15K6" localSheetId="0">#REF!</definedName>
    <definedName name="BN144P15K6">#REF!</definedName>
    <definedName name="BN144P15K7" localSheetId="6">#REF!</definedName>
    <definedName name="BN144P15K7" localSheetId="0">#REF!</definedName>
    <definedName name="BN144P15K7">#REF!</definedName>
    <definedName name="BN144P15K8" localSheetId="6">#REF!</definedName>
    <definedName name="BN144P15K8" localSheetId="0">#REF!</definedName>
    <definedName name="BN144P15K8">#REF!</definedName>
    <definedName name="BN144P15K9" localSheetId="6">#REF!</definedName>
    <definedName name="BN144P15K9" localSheetId="0">#REF!</definedName>
    <definedName name="BN144P15K9">#REF!</definedName>
    <definedName name="BN144P16K10" localSheetId="6">#REF!</definedName>
    <definedName name="BN144P16K10" localSheetId="0">#REF!</definedName>
    <definedName name="BN144P16K10">#REF!</definedName>
    <definedName name="BN144P16K3" localSheetId="6">#REF!</definedName>
    <definedName name="BN144P16K3" localSheetId="0">#REF!</definedName>
    <definedName name="BN144P16K3">#REF!</definedName>
    <definedName name="BN144P16K4" localSheetId="6">#REF!</definedName>
    <definedName name="BN144P16K4" localSheetId="0">#REF!</definedName>
    <definedName name="BN144P16K4">#REF!</definedName>
    <definedName name="BN144P16K5" localSheetId="6">#REF!</definedName>
    <definedName name="BN144P16K5" localSheetId="0">#REF!</definedName>
    <definedName name="BN144P16K5">#REF!</definedName>
    <definedName name="BN144P16K6" localSheetId="6">#REF!</definedName>
    <definedName name="BN144P16K6" localSheetId="0">#REF!</definedName>
    <definedName name="BN144P16K6">#REF!</definedName>
    <definedName name="BN144P16K7" localSheetId="6">#REF!</definedName>
    <definedName name="BN144P16K7" localSheetId="0">#REF!</definedName>
    <definedName name="BN144P16K7">#REF!</definedName>
    <definedName name="BN144P16K8" localSheetId="6">#REF!</definedName>
    <definedName name="BN144P16K8" localSheetId="0">#REF!</definedName>
    <definedName name="BN144P16K8">#REF!</definedName>
    <definedName name="BN144P16K9" localSheetId="6">#REF!</definedName>
    <definedName name="BN144P16K9" localSheetId="0">#REF!</definedName>
    <definedName name="BN144P16K9">#REF!</definedName>
    <definedName name="BN144P17K10" localSheetId="6">#REF!</definedName>
    <definedName name="BN144P17K10" localSheetId="0">#REF!</definedName>
    <definedName name="BN144P17K10">#REF!</definedName>
    <definedName name="BN144P17K3" localSheetId="6">#REF!</definedName>
    <definedName name="BN144P17K3" localSheetId="0">#REF!</definedName>
    <definedName name="BN144P17K3">#REF!</definedName>
    <definedName name="BN144P17K4" localSheetId="6">#REF!</definedName>
    <definedName name="BN144P17K4" localSheetId="0">#REF!</definedName>
    <definedName name="BN144P17K4">#REF!</definedName>
    <definedName name="BN144P17K5" localSheetId="6">#REF!</definedName>
    <definedName name="BN144P17K5" localSheetId="0">#REF!</definedName>
    <definedName name="BN144P17K5">#REF!</definedName>
    <definedName name="BN144P17K6" localSheetId="6">#REF!</definedName>
    <definedName name="BN144P17K6" localSheetId="0">#REF!</definedName>
    <definedName name="BN144P17K6">#REF!</definedName>
    <definedName name="BN144P17K7" localSheetId="6">#REF!</definedName>
    <definedName name="BN144P17K7" localSheetId="0">#REF!</definedName>
    <definedName name="BN144P17K7">#REF!</definedName>
    <definedName name="BN144P17K8" localSheetId="6">#REF!</definedName>
    <definedName name="BN144P17K8" localSheetId="0">#REF!</definedName>
    <definedName name="BN144P17K8">#REF!</definedName>
    <definedName name="BN144P17K9" localSheetId="6">#REF!</definedName>
    <definedName name="BN144P17K9" localSheetId="0">#REF!</definedName>
    <definedName name="BN144P17K9">#REF!</definedName>
    <definedName name="BN144P18K10" localSheetId="6">#REF!</definedName>
    <definedName name="BN144P18K10" localSheetId="0">#REF!</definedName>
    <definedName name="BN144P18K10">#REF!</definedName>
    <definedName name="BN144P18K3" localSheetId="6">#REF!</definedName>
    <definedName name="BN144P18K3" localSheetId="0">#REF!</definedName>
    <definedName name="BN144P18K3">#REF!</definedName>
    <definedName name="BN144P18K4" localSheetId="6">#REF!</definedName>
    <definedName name="BN144P18K4" localSheetId="0">#REF!</definedName>
    <definedName name="BN144P18K4">#REF!</definedName>
    <definedName name="BN144P18K5" localSheetId="6">#REF!</definedName>
    <definedName name="BN144P18K5" localSheetId="0">#REF!</definedName>
    <definedName name="BN144P18K5">#REF!</definedName>
    <definedName name="BN144P18K6" localSheetId="6">#REF!</definedName>
    <definedName name="BN144P18K6" localSheetId="0">#REF!</definedName>
    <definedName name="BN144P18K6">#REF!</definedName>
    <definedName name="BN144P18K7" localSheetId="6">#REF!</definedName>
    <definedName name="BN144P18K7" localSheetId="0">#REF!</definedName>
    <definedName name="BN144P18K7">#REF!</definedName>
    <definedName name="BN144P18K8" localSheetId="6">#REF!</definedName>
    <definedName name="BN144P18K8" localSheetId="0">#REF!</definedName>
    <definedName name="BN144P18K8">#REF!</definedName>
    <definedName name="BN144P18K9" localSheetId="6">#REF!</definedName>
    <definedName name="BN144P18K9" localSheetId="0">#REF!</definedName>
    <definedName name="BN144P18K9">#REF!</definedName>
    <definedName name="BN144P19K10" localSheetId="6">#REF!</definedName>
    <definedName name="BN144P19K10" localSheetId="0">#REF!</definedName>
    <definedName name="BN144P19K10">#REF!</definedName>
    <definedName name="BN144P19K3" localSheetId="6">#REF!</definedName>
    <definedName name="BN144P19K3" localSheetId="0">#REF!</definedName>
    <definedName name="BN144P19K3">#REF!</definedName>
    <definedName name="BN144P19K4" localSheetId="6">#REF!</definedName>
    <definedName name="BN144P19K4" localSheetId="0">#REF!</definedName>
    <definedName name="BN144P19K4">#REF!</definedName>
    <definedName name="BN144P19K5" localSheetId="6">#REF!</definedName>
    <definedName name="BN144P19K5" localSheetId="0">#REF!</definedName>
    <definedName name="BN144P19K5">#REF!</definedName>
    <definedName name="BN144P19K6" localSheetId="6">#REF!</definedName>
    <definedName name="BN144P19K6" localSheetId="0">#REF!</definedName>
    <definedName name="BN144P19K6">#REF!</definedName>
    <definedName name="BN144P19K7" localSheetId="6">#REF!</definedName>
    <definedName name="BN144P19K7" localSheetId="0">#REF!</definedName>
    <definedName name="BN144P19K7">#REF!</definedName>
    <definedName name="BN144P19K8" localSheetId="6">#REF!</definedName>
    <definedName name="BN144P19K8" localSheetId="0">#REF!</definedName>
    <definedName name="BN144P19K8">#REF!</definedName>
    <definedName name="BN144P19K9" localSheetId="6">#REF!</definedName>
    <definedName name="BN144P19K9" localSheetId="0">#REF!</definedName>
    <definedName name="BN144P19K9">#REF!</definedName>
    <definedName name="BN144P1K10" localSheetId="6">#REF!</definedName>
    <definedName name="BN144P1K10" localSheetId="0">#REF!</definedName>
    <definedName name="BN144P1K10">#REF!</definedName>
    <definedName name="BN144P1K3" localSheetId="6">#REF!</definedName>
    <definedName name="BN144P1K3" localSheetId="0">#REF!</definedName>
    <definedName name="BN144P1K3">#REF!</definedName>
    <definedName name="BN144P1K4" localSheetId="6">#REF!</definedName>
    <definedName name="BN144P1K4" localSheetId="0">#REF!</definedName>
    <definedName name="BN144P1K4">#REF!</definedName>
    <definedName name="BN144P1K5" localSheetId="6">#REF!</definedName>
    <definedName name="BN144P1K5" localSheetId="0">#REF!</definedName>
    <definedName name="BN144P1K5">#REF!</definedName>
    <definedName name="BN144P1K6" localSheetId="6">#REF!</definedName>
    <definedName name="BN144P1K6" localSheetId="0">#REF!</definedName>
    <definedName name="BN144P1K6">#REF!</definedName>
    <definedName name="BN144P1K7" localSheetId="6">#REF!</definedName>
    <definedName name="BN144P1K7" localSheetId="0">#REF!</definedName>
    <definedName name="BN144P1K7">#REF!</definedName>
    <definedName name="BN144P1K8" localSheetId="6">#REF!</definedName>
    <definedName name="BN144P1K8" localSheetId="0">#REF!</definedName>
    <definedName name="BN144P1K8">#REF!</definedName>
    <definedName name="BN144P1K9" localSheetId="6">#REF!</definedName>
    <definedName name="BN144P1K9" localSheetId="0">#REF!</definedName>
    <definedName name="BN144P1K9">#REF!</definedName>
    <definedName name="BN144P20K10" localSheetId="6">#REF!</definedName>
    <definedName name="BN144P20K10" localSheetId="0">#REF!</definedName>
    <definedName name="BN144P20K10">#REF!</definedName>
    <definedName name="BN144P20K3" localSheetId="6">#REF!</definedName>
    <definedName name="BN144P20K3" localSheetId="0">#REF!</definedName>
    <definedName name="BN144P20K3">#REF!</definedName>
    <definedName name="BN144P20K4" localSheetId="6">#REF!</definedName>
    <definedName name="BN144P20K4" localSheetId="0">#REF!</definedName>
    <definedName name="BN144P20K4">#REF!</definedName>
    <definedName name="BN144P20K5" localSheetId="6">#REF!</definedName>
    <definedName name="BN144P20K5" localSheetId="0">#REF!</definedName>
    <definedName name="BN144P20K5">#REF!</definedName>
    <definedName name="BN144P20K6" localSheetId="6">#REF!</definedName>
    <definedName name="BN144P20K6" localSheetId="0">#REF!</definedName>
    <definedName name="BN144P20K6">#REF!</definedName>
    <definedName name="BN144P20K7" localSheetId="6">#REF!</definedName>
    <definedName name="BN144P20K7" localSheetId="0">#REF!</definedName>
    <definedName name="BN144P20K7">#REF!</definedName>
    <definedName name="BN144P20K8" localSheetId="6">#REF!</definedName>
    <definedName name="BN144P20K8" localSheetId="0">#REF!</definedName>
    <definedName name="BN144P20K8">#REF!</definedName>
    <definedName name="BN144P20K9" localSheetId="6">#REF!</definedName>
    <definedName name="BN144P20K9" localSheetId="0">#REF!</definedName>
    <definedName name="BN144P20K9">#REF!</definedName>
    <definedName name="BN144P21K10" localSheetId="6">#REF!</definedName>
    <definedName name="BN144P21K10" localSheetId="0">#REF!</definedName>
    <definedName name="BN144P21K10">#REF!</definedName>
    <definedName name="BN144P21K3" localSheetId="6">#REF!</definedName>
    <definedName name="BN144P21K3" localSheetId="0">#REF!</definedName>
    <definedName name="BN144P21K3">#REF!</definedName>
    <definedName name="BN144P21K4" localSheetId="6">#REF!</definedName>
    <definedName name="BN144P21K4" localSheetId="0">#REF!</definedName>
    <definedName name="BN144P21K4">#REF!</definedName>
    <definedName name="BN144P21K5" localSheetId="6">#REF!</definedName>
    <definedName name="BN144P21K5" localSheetId="0">#REF!</definedName>
    <definedName name="BN144P21K5">#REF!</definedName>
    <definedName name="BN144P21K6" localSheetId="6">#REF!</definedName>
    <definedName name="BN144P21K6" localSheetId="0">#REF!</definedName>
    <definedName name="BN144P21K6">#REF!</definedName>
    <definedName name="BN144P21K7" localSheetId="6">#REF!</definedName>
    <definedName name="BN144P21K7" localSheetId="0">#REF!</definedName>
    <definedName name="BN144P21K7">#REF!</definedName>
    <definedName name="BN144P21K8" localSheetId="6">#REF!</definedName>
    <definedName name="BN144P21K8" localSheetId="0">#REF!</definedName>
    <definedName name="BN144P21K8">#REF!</definedName>
    <definedName name="BN144P21K9" localSheetId="6">#REF!</definedName>
    <definedName name="BN144P21K9" localSheetId="0">#REF!</definedName>
    <definedName name="BN144P21K9">#REF!</definedName>
    <definedName name="BN144P22K10" localSheetId="6">#REF!</definedName>
    <definedName name="BN144P22K10" localSheetId="0">#REF!</definedName>
    <definedName name="BN144P22K10">#REF!</definedName>
    <definedName name="BN144P22K3" localSheetId="6">#REF!</definedName>
    <definedName name="BN144P22K3" localSheetId="0">#REF!</definedName>
    <definedName name="BN144P22K3">#REF!</definedName>
    <definedName name="BN144P22K4" localSheetId="6">#REF!</definedName>
    <definedName name="BN144P22K4" localSheetId="0">#REF!</definedName>
    <definedName name="BN144P22K4">#REF!</definedName>
    <definedName name="BN144P22K5" localSheetId="6">#REF!</definedName>
    <definedName name="BN144P22K5" localSheetId="0">#REF!</definedName>
    <definedName name="BN144P22K5">#REF!</definedName>
    <definedName name="BN144P22K6" localSheetId="6">#REF!</definedName>
    <definedName name="BN144P22K6" localSheetId="0">#REF!</definedName>
    <definedName name="BN144P22K6">#REF!</definedName>
    <definedName name="BN144P22K7" localSheetId="6">#REF!</definedName>
    <definedName name="BN144P22K7" localSheetId="0">#REF!</definedName>
    <definedName name="BN144P22K7">#REF!</definedName>
    <definedName name="BN144P22K8" localSheetId="6">#REF!</definedName>
    <definedName name="BN144P22K8" localSheetId="0">#REF!</definedName>
    <definedName name="BN144P22K8">#REF!</definedName>
    <definedName name="BN144P22K9" localSheetId="6">#REF!</definedName>
    <definedName name="BN144P22K9" localSheetId="0">#REF!</definedName>
    <definedName name="BN144P22K9">#REF!</definedName>
    <definedName name="BN144P2K10" localSheetId="6">#REF!</definedName>
    <definedName name="BN144P2K10" localSheetId="0">#REF!</definedName>
    <definedName name="BN144P2K10">#REF!</definedName>
    <definedName name="BN144P2K3" localSheetId="6">#REF!</definedName>
    <definedName name="BN144P2K3" localSheetId="0">#REF!</definedName>
    <definedName name="BN144P2K3">#REF!</definedName>
    <definedName name="BN144P2K4" localSheetId="6">#REF!</definedName>
    <definedName name="BN144P2K4" localSheetId="0">#REF!</definedName>
    <definedName name="BN144P2K4">#REF!</definedName>
    <definedName name="BN144P2K5" localSheetId="6">#REF!</definedName>
    <definedName name="BN144P2K5" localSheetId="0">#REF!</definedName>
    <definedName name="BN144P2K5">#REF!</definedName>
    <definedName name="BN144P2K6" localSheetId="6">#REF!</definedName>
    <definedName name="BN144P2K6" localSheetId="0">#REF!</definedName>
    <definedName name="BN144P2K6">#REF!</definedName>
    <definedName name="BN144P2K7" localSheetId="6">#REF!</definedName>
    <definedName name="BN144P2K7" localSheetId="0">#REF!</definedName>
    <definedName name="BN144P2K7">#REF!</definedName>
    <definedName name="BN144P2K8" localSheetId="6">#REF!</definedName>
    <definedName name="BN144P2K8" localSheetId="0">#REF!</definedName>
    <definedName name="BN144P2K8">#REF!</definedName>
    <definedName name="BN144P2K9" localSheetId="6">#REF!</definedName>
    <definedName name="BN144P2K9" localSheetId="0">#REF!</definedName>
    <definedName name="BN144P2K9">#REF!</definedName>
    <definedName name="BN144P3K10" localSheetId="6">#REF!</definedName>
    <definedName name="BN144P3K10" localSheetId="0">#REF!</definedName>
    <definedName name="BN144P3K10">#REF!</definedName>
    <definedName name="BN144P3K3" localSheetId="6">#REF!</definedName>
    <definedName name="BN144P3K3" localSheetId="0">#REF!</definedName>
    <definedName name="BN144P3K3">#REF!</definedName>
    <definedName name="BN144P3K4" localSheetId="6">#REF!</definedName>
    <definedName name="BN144P3K4" localSheetId="0">#REF!</definedName>
    <definedName name="BN144P3K4">#REF!</definedName>
    <definedName name="BN144P3K5" localSheetId="6">#REF!</definedName>
    <definedName name="BN144P3K5" localSheetId="0">#REF!</definedName>
    <definedName name="BN144P3K5">#REF!</definedName>
    <definedName name="BN144P3K6" localSheetId="6">#REF!</definedName>
    <definedName name="BN144P3K6" localSheetId="0">#REF!</definedName>
    <definedName name="BN144P3K6">#REF!</definedName>
    <definedName name="BN144P3K7" localSheetId="6">#REF!</definedName>
    <definedName name="BN144P3K7" localSheetId="0">#REF!</definedName>
    <definedName name="BN144P3K7">#REF!</definedName>
    <definedName name="BN144P3K8" localSheetId="6">#REF!</definedName>
    <definedName name="BN144P3K8" localSheetId="0">#REF!</definedName>
    <definedName name="BN144P3K8">#REF!</definedName>
    <definedName name="BN144P3K9" localSheetId="6">#REF!</definedName>
    <definedName name="BN144P3K9" localSheetId="0">#REF!</definedName>
    <definedName name="BN144P3K9">#REF!</definedName>
    <definedName name="BN144P4K10" localSheetId="6">#REF!</definedName>
    <definedName name="BN144P4K10" localSheetId="0">#REF!</definedName>
    <definedName name="BN144P4K10">#REF!</definedName>
    <definedName name="BN144P4K3" localSheetId="6">#REF!</definedName>
    <definedName name="BN144P4K3" localSheetId="0">#REF!</definedName>
    <definedName name="BN144P4K3">#REF!</definedName>
    <definedName name="BN144P4K4" localSheetId="6">#REF!</definedName>
    <definedName name="BN144P4K4" localSheetId="0">#REF!</definedName>
    <definedName name="BN144P4K4">#REF!</definedName>
    <definedName name="BN144P4K5" localSheetId="6">#REF!</definedName>
    <definedName name="BN144P4K5" localSheetId="0">#REF!</definedName>
    <definedName name="BN144P4K5">#REF!</definedName>
    <definedName name="BN144P4K6" localSheetId="6">#REF!</definedName>
    <definedName name="BN144P4K6" localSheetId="0">#REF!</definedName>
    <definedName name="BN144P4K6">#REF!</definedName>
    <definedName name="BN144P4K7" localSheetId="6">#REF!</definedName>
    <definedName name="BN144P4K7" localSheetId="0">#REF!</definedName>
    <definedName name="BN144P4K7">#REF!</definedName>
    <definedName name="BN144P4K8" localSheetId="6">#REF!</definedName>
    <definedName name="BN144P4K8" localSheetId="0">#REF!</definedName>
    <definedName name="BN144P4K8">#REF!</definedName>
    <definedName name="BN144P4K9" localSheetId="6">#REF!</definedName>
    <definedName name="BN144P4K9" localSheetId="0">#REF!</definedName>
    <definedName name="BN144P4K9">#REF!</definedName>
    <definedName name="BN144P5K10" localSheetId="6">#REF!</definedName>
    <definedName name="BN144P5K10" localSheetId="0">#REF!</definedName>
    <definedName name="BN144P5K10">#REF!</definedName>
    <definedName name="BN144P5K3" localSheetId="6">#REF!</definedName>
    <definedName name="BN144P5K3" localSheetId="0">#REF!</definedName>
    <definedName name="BN144P5K3">#REF!</definedName>
    <definedName name="BN144P5K4" localSheetId="6">#REF!</definedName>
    <definedName name="BN144P5K4" localSheetId="0">#REF!</definedName>
    <definedName name="BN144P5K4">#REF!</definedName>
    <definedName name="BN144P5K5" localSheetId="6">#REF!</definedName>
    <definedName name="BN144P5K5" localSheetId="0">#REF!</definedName>
    <definedName name="BN144P5K5">#REF!</definedName>
    <definedName name="BN144P5K6" localSheetId="6">#REF!</definedName>
    <definedName name="BN144P5K6" localSheetId="0">#REF!</definedName>
    <definedName name="BN144P5K6">#REF!</definedName>
    <definedName name="BN144P5K7" localSheetId="6">#REF!</definedName>
    <definedName name="BN144P5K7" localSheetId="0">#REF!</definedName>
    <definedName name="BN144P5K7">#REF!</definedName>
    <definedName name="BN144P5K8" localSheetId="6">#REF!</definedName>
    <definedName name="BN144P5K8" localSheetId="0">#REF!</definedName>
    <definedName name="BN144P5K8">#REF!</definedName>
    <definedName name="BN144P5K9" localSheetId="6">#REF!</definedName>
    <definedName name="BN144P5K9" localSheetId="0">#REF!</definedName>
    <definedName name="BN144P5K9">#REF!</definedName>
    <definedName name="BN144P6K10" localSheetId="6">#REF!</definedName>
    <definedName name="BN144P6K10" localSheetId="0">#REF!</definedName>
    <definedName name="BN144P6K10">#REF!</definedName>
    <definedName name="BN144P6K3" localSheetId="6">#REF!</definedName>
    <definedName name="BN144P6K3" localSheetId="0">#REF!</definedName>
    <definedName name="BN144P6K3">#REF!</definedName>
    <definedName name="BN144P6K4" localSheetId="6">#REF!</definedName>
    <definedName name="BN144P6K4" localSheetId="0">#REF!</definedName>
    <definedName name="BN144P6K4">#REF!</definedName>
    <definedName name="BN144P6K5" localSheetId="6">#REF!</definedName>
    <definedName name="BN144P6K5" localSheetId="0">#REF!</definedName>
    <definedName name="BN144P6K5">#REF!</definedName>
    <definedName name="BN144P6K6" localSheetId="6">#REF!</definedName>
    <definedName name="BN144P6K6" localSheetId="0">#REF!</definedName>
    <definedName name="BN144P6K6">#REF!</definedName>
    <definedName name="BN144P6K7" localSheetId="6">#REF!</definedName>
    <definedName name="BN144P6K7" localSheetId="0">#REF!</definedName>
    <definedName name="BN144P6K7">#REF!</definedName>
    <definedName name="BN144P6K8" localSheetId="6">#REF!</definedName>
    <definedName name="BN144P6K8" localSheetId="0">#REF!</definedName>
    <definedName name="BN144P6K8">#REF!</definedName>
    <definedName name="BN144P6K9" localSheetId="6">#REF!</definedName>
    <definedName name="BN144P6K9" localSheetId="0">#REF!</definedName>
    <definedName name="BN144P6K9">#REF!</definedName>
    <definedName name="BN144P7K10" localSheetId="6">#REF!</definedName>
    <definedName name="BN144P7K10" localSheetId="0">#REF!</definedName>
    <definedName name="BN144P7K10">#REF!</definedName>
    <definedName name="BN144P7K3" localSheetId="6">#REF!</definedName>
    <definedName name="BN144P7K3" localSheetId="0">#REF!</definedName>
    <definedName name="BN144P7K3">#REF!</definedName>
    <definedName name="BN144P7K4" localSheetId="6">#REF!</definedName>
    <definedName name="BN144P7K4" localSheetId="0">#REF!</definedName>
    <definedName name="BN144P7K4">#REF!</definedName>
    <definedName name="BN144P7K5" localSheetId="6">#REF!</definedName>
    <definedName name="BN144P7K5" localSheetId="0">#REF!</definedName>
    <definedName name="BN144P7K5">#REF!</definedName>
    <definedName name="BN144P7K6" localSheetId="6">#REF!</definedName>
    <definedName name="BN144P7K6" localSheetId="0">#REF!</definedName>
    <definedName name="BN144P7K6">#REF!</definedName>
    <definedName name="BN144P7K7" localSheetId="6">#REF!</definedName>
    <definedName name="BN144P7K7" localSheetId="0">#REF!</definedName>
    <definedName name="BN144P7K7">#REF!</definedName>
    <definedName name="BN144P7K8" localSheetId="6">#REF!</definedName>
    <definedName name="BN144P7K8" localSheetId="0">#REF!</definedName>
    <definedName name="BN144P7K8">#REF!</definedName>
    <definedName name="BN144P7K9" localSheetId="6">#REF!</definedName>
    <definedName name="BN144P7K9" localSheetId="0">#REF!</definedName>
    <definedName name="BN144P7K9">#REF!</definedName>
    <definedName name="BN144P8K10" localSheetId="6">#REF!</definedName>
    <definedName name="BN144P8K10" localSheetId="0">#REF!</definedName>
    <definedName name="BN144P8K10">#REF!</definedName>
    <definedName name="BN144P8K3" localSheetId="6">#REF!</definedName>
    <definedName name="BN144P8K3" localSheetId="0">#REF!</definedName>
    <definedName name="BN144P8K3">#REF!</definedName>
    <definedName name="BN144P8K4" localSheetId="6">#REF!</definedName>
    <definedName name="BN144P8K4" localSheetId="0">#REF!</definedName>
    <definedName name="BN144P8K4">#REF!</definedName>
    <definedName name="BN144P8K5" localSheetId="6">#REF!</definedName>
    <definedName name="BN144P8K5" localSheetId="0">#REF!</definedName>
    <definedName name="BN144P8K5">#REF!</definedName>
    <definedName name="BN144P8K6" localSheetId="6">#REF!</definedName>
    <definedName name="BN144P8K6" localSheetId="0">#REF!</definedName>
    <definedName name="BN144P8K6">#REF!</definedName>
    <definedName name="BN144P8K7" localSheetId="6">#REF!</definedName>
    <definedName name="BN144P8K7" localSheetId="0">#REF!</definedName>
    <definedName name="BN144P8K7">#REF!</definedName>
    <definedName name="BN144P8K8" localSheetId="6">#REF!</definedName>
    <definedName name="BN144P8K8" localSheetId="0">#REF!</definedName>
    <definedName name="BN144P8K8">#REF!</definedName>
    <definedName name="BN144P8K9" localSheetId="6">#REF!</definedName>
    <definedName name="BN144P8K9" localSheetId="0">#REF!</definedName>
    <definedName name="BN144P8K9">#REF!</definedName>
    <definedName name="BN144P9K10" localSheetId="6">#REF!</definedName>
    <definedName name="BN144P9K10" localSheetId="0">#REF!</definedName>
    <definedName name="BN144P9K10">#REF!</definedName>
    <definedName name="BN144P9K3" localSheetId="6">#REF!</definedName>
    <definedName name="BN144P9K3" localSheetId="0">#REF!</definedName>
    <definedName name="BN144P9K3">#REF!</definedName>
    <definedName name="BN144P9K4" localSheetId="6">#REF!</definedName>
    <definedName name="BN144P9K4" localSheetId="0">#REF!</definedName>
    <definedName name="BN144P9K4">#REF!</definedName>
    <definedName name="BN144P9K5" localSheetId="6">#REF!</definedName>
    <definedName name="BN144P9K5" localSheetId="0">#REF!</definedName>
    <definedName name="BN144P9K5">#REF!</definedName>
    <definedName name="BN144P9K6" localSheetId="6">#REF!</definedName>
    <definedName name="BN144P9K6" localSheetId="0">#REF!</definedName>
    <definedName name="BN144P9K6">#REF!</definedName>
    <definedName name="BN144P9K7" localSheetId="6">#REF!</definedName>
    <definedName name="BN144P9K7" localSheetId="0">#REF!</definedName>
    <definedName name="BN144P9K7">#REF!</definedName>
    <definedName name="BN144P9K8" localSheetId="6">#REF!</definedName>
    <definedName name="BN144P9K8" localSheetId="0">#REF!</definedName>
    <definedName name="BN144P9K8">#REF!</definedName>
    <definedName name="BN144P9K9" localSheetId="6">#REF!</definedName>
    <definedName name="BN144P9K9" localSheetId="0">#REF!</definedName>
    <definedName name="BN144P9K9">#REF!</definedName>
    <definedName name="BN145P10K10" localSheetId="6">#REF!</definedName>
    <definedName name="BN145P10K10" localSheetId="0">#REF!</definedName>
    <definedName name="BN145P10K10">#REF!</definedName>
    <definedName name="BN145P10K3" localSheetId="6">#REF!</definedName>
    <definedName name="BN145P10K3" localSheetId="0">#REF!</definedName>
    <definedName name="BN145P10K3">#REF!</definedName>
    <definedName name="BN145P10K4" localSheetId="6">#REF!</definedName>
    <definedName name="BN145P10K4" localSheetId="0">#REF!</definedName>
    <definedName name="BN145P10K4">#REF!</definedName>
    <definedName name="BN145P10K5" localSheetId="6">#REF!</definedName>
    <definedName name="BN145P10K5" localSheetId="0">#REF!</definedName>
    <definedName name="BN145P10K5">#REF!</definedName>
    <definedName name="BN145P10K6" localSheetId="6">#REF!</definedName>
    <definedName name="BN145P10K6" localSheetId="0">#REF!</definedName>
    <definedName name="BN145P10K6">#REF!</definedName>
    <definedName name="BN145P10K7" localSheetId="6">#REF!</definedName>
    <definedName name="BN145P10K7" localSheetId="0">#REF!</definedName>
    <definedName name="BN145P10K7">#REF!</definedName>
    <definedName name="BN145P10K8" localSheetId="6">#REF!</definedName>
    <definedName name="BN145P10K8" localSheetId="0">#REF!</definedName>
    <definedName name="BN145P10K8">#REF!</definedName>
    <definedName name="BN145P10K9" localSheetId="6">#REF!</definedName>
    <definedName name="BN145P10K9" localSheetId="0">#REF!</definedName>
    <definedName name="BN145P10K9">#REF!</definedName>
    <definedName name="BN145P11K10" localSheetId="6">#REF!</definedName>
    <definedName name="BN145P11K10" localSheetId="0">#REF!</definedName>
    <definedName name="BN145P11K10">#REF!</definedName>
    <definedName name="BN145P11K3" localSheetId="6">#REF!</definedName>
    <definedName name="BN145P11K3" localSheetId="0">#REF!</definedName>
    <definedName name="BN145P11K3">#REF!</definedName>
    <definedName name="BN145P11K4" localSheetId="6">#REF!</definedName>
    <definedName name="BN145P11K4" localSheetId="0">#REF!</definedName>
    <definedName name="BN145P11K4">#REF!</definedName>
    <definedName name="BN145P11K5" localSheetId="6">#REF!</definedName>
    <definedName name="BN145P11K5" localSheetId="0">#REF!</definedName>
    <definedName name="BN145P11K5">#REF!</definedName>
    <definedName name="BN145P11K6" localSheetId="6">#REF!</definedName>
    <definedName name="BN145P11K6" localSheetId="0">#REF!</definedName>
    <definedName name="BN145P11K6">#REF!</definedName>
    <definedName name="BN145P11K7" localSheetId="6">#REF!</definedName>
    <definedName name="BN145P11K7" localSheetId="0">#REF!</definedName>
    <definedName name="BN145P11K7">#REF!</definedName>
    <definedName name="BN145P11K8" localSheetId="6">#REF!</definedName>
    <definedName name="BN145P11K8" localSheetId="0">#REF!</definedName>
    <definedName name="BN145P11K8">#REF!</definedName>
    <definedName name="BN145P11K9" localSheetId="6">#REF!</definedName>
    <definedName name="BN145P11K9" localSheetId="0">#REF!</definedName>
    <definedName name="BN145P11K9">#REF!</definedName>
    <definedName name="BN145P12K10" localSheetId="6">#REF!</definedName>
    <definedName name="BN145P12K10" localSheetId="0">#REF!</definedName>
    <definedName name="BN145P12K10">#REF!</definedName>
    <definedName name="BN145P12K3" localSheetId="6">#REF!</definedName>
    <definedName name="BN145P12K3" localSheetId="0">#REF!</definedName>
    <definedName name="BN145P12K3">#REF!</definedName>
    <definedName name="BN145P12K4" localSheetId="6">#REF!</definedName>
    <definedName name="BN145P12K4" localSheetId="0">#REF!</definedName>
    <definedName name="BN145P12K4">#REF!</definedName>
    <definedName name="BN145P12K5" localSheetId="6">#REF!</definedName>
    <definedName name="BN145P12K5" localSheetId="0">#REF!</definedName>
    <definedName name="BN145P12K5">#REF!</definedName>
    <definedName name="BN145P12K6" localSheetId="6">#REF!</definedName>
    <definedName name="BN145P12K6" localSheetId="0">#REF!</definedName>
    <definedName name="BN145P12K6">#REF!</definedName>
    <definedName name="BN145P12K7" localSheetId="6">#REF!</definedName>
    <definedName name="BN145P12K7" localSheetId="0">#REF!</definedName>
    <definedName name="BN145P12K7">#REF!</definedName>
    <definedName name="BN145P12K8" localSheetId="6">#REF!</definedName>
    <definedName name="BN145P12K8" localSheetId="0">#REF!</definedName>
    <definedName name="BN145P12K8">#REF!</definedName>
    <definedName name="BN145P12K9" localSheetId="6">#REF!</definedName>
    <definedName name="BN145P12K9" localSheetId="0">#REF!</definedName>
    <definedName name="BN145P12K9">#REF!</definedName>
    <definedName name="BN145P13K10" localSheetId="6">#REF!</definedName>
    <definedName name="BN145P13K10" localSheetId="0">#REF!</definedName>
    <definedName name="BN145P13K10">#REF!</definedName>
    <definedName name="BN145P13K3" localSheetId="6">#REF!</definedName>
    <definedName name="BN145P13K3" localSheetId="0">#REF!</definedName>
    <definedName name="BN145P13K3">#REF!</definedName>
    <definedName name="BN145P13K4" localSheetId="6">#REF!</definedName>
    <definedName name="BN145P13K4" localSheetId="0">#REF!</definedName>
    <definedName name="BN145P13K4">#REF!</definedName>
    <definedName name="BN145P13K5" localSheetId="6">#REF!</definedName>
    <definedName name="BN145P13K5" localSheetId="0">#REF!</definedName>
    <definedName name="BN145P13K5">#REF!</definedName>
    <definedName name="BN145P13K6" localSheetId="6">#REF!</definedName>
    <definedName name="BN145P13K6" localSheetId="0">#REF!</definedName>
    <definedName name="BN145P13K6">#REF!</definedName>
    <definedName name="BN145P13K7" localSheetId="6">#REF!</definedName>
    <definedName name="BN145P13K7" localSheetId="0">#REF!</definedName>
    <definedName name="BN145P13K7">#REF!</definedName>
    <definedName name="BN145P13K8" localSheetId="6">#REF!</definedName>
    <definedName name="BN145P13K8" localSheetId="0">#REF!</definedName>
    <definedName name="BN145P13K8">#REF!</definedName>
    <definedName name="BN145P13K9" localSheetId="6">#REF!</definedName>
    <definedName name="BN145P13K9" localSheetId="0">#REF!</definedName>
    <definedName name="BN145P13K9">#REF!</definedName>
    <definedName name="BN145P14K10" localSheetId="6">#REF!</definedName>
    <definedName name="BN145P14K10" localSheetId="0">#REF!</definedName>
    <definedName name="BN145P14K10">#REF!</definedName>
    <definedName name="BN145P14K3" localSheetId="6">#REF!</definedName>
    <definedName name="BN145P14K3" localSheetId="0">#REF!</definedName>
    <definedName name="BN145P14K3">#REF!</definedName>
    <definedName name="BN145P14K4" localSheetId="6">#REF!</definedName>
    <definedName name="BN145P14K4" localSheetId="0">#REF!</definedName>
    <definedName name="BN145P14K4">#REF!</definedName>
    <definedName name="BN145P14K5" localSheetId="6">#REF!</definedName>
    <definedName name="BN145P14K5" localSheetId="0">#REF!</definedName>
    <definedName name="BN145P14K5">#REF!</definedName>
    <definedName name="BN145P14K6" localSheetId="6">#REF!</definedName>
    <definedName name="BN145P14K6" localSheetId="0">#REF!</definedName>
    <definedName name="BN145P14K6">#REF!</definedName>
    <definedName name="BN145P14K7" localSheetId="6">#REF!</definedName>
    <definedName name="BN145P14K7" localSheetId="0">#REF!</definedName>
    <definedName name="BN145P14K7">#REF!</definedName>
    <definedName name="BN145P14K8" localSheetId="6">#REF!</definedName>
    <definedName name="BN145P14K8" localSheetId="0">#REF!</definedName>
    <definedName name="BN145P14K8">#REF!</definedName>
    <definedName name="BN145P14K9" localSheetId="6">#REF!</definedName>
    <definedName name="BN145P14K9" localSheetId="0">#REF!</definedName>
    <definedName name="BN145P14K9">#REF!</definedName>
    <definedName name="BN145P15K10" localSheetId="6">#REF!</definedName>
    <definedName name="BN145P15K10" localSheetId="0">#REF!</definedName>
    <definedName name="BN145P15K10">#REF!</definedName>
    <definedName name="BN145P15K3" localSheetId="6">#REF!</definedName>
    <definedName name="BN145P15K3" localSheetId="0">#REF!</definedName>
    <definedName name="BN145P15K3">#REF!</definedName>
    <definedName name="BN145P15K4" localSheetId="6">#REF!</definedName>
    <definedName name="BN145P15K4" localSheetId="0">#REF!</definedName>
    <definedName name="BN145P15K4">#REF!</definedName>
    <definedName name="BN145P15K5" localSheetId="6">#REF!</definedName>
    <definedName name="BN145P15K5" localSheetId="0">#REF!</definedName>
    <definedName name="BN145P15K5">#REF!</definedName>
    <definedName name="BN145P15K6" localSheetId="6">#REF!</definedName>
    <definedName name="BN145P15K6" localSheetId="0">#REF!</definedName>
    <definedName name="BN145P15K6">#REF!</definedName>
    <definedName name="BN145P15K7" localSheetId="6">#REF!</definedName>
    <definedName name="BN145P15K7" localSheetId="0">#REF!</definedName>
    <definedName name="BN145P15K7">#REF!</definedName>
    <definedName name="BN145P15K8" localSheetId="6">#REF!</definedName>
    <definedName name="BN145P15K8" localSheetId="0">#REF!</definedName>
    <definedName name="BN145P15K8">#REF!</definedName>
    <definedName name="BN145P15K9" localSheetId="6">#REF!</definedName>
    <definedName name="BN145P15K9" localSheetId="0">#REF!</definedName>
    <definedName name="BN145P15K9">#REF!</definedName>
    <definedName name="BN145P16K10" localSheetId="6">#REF!</definedName>
    <definedName name="BN145P16K10" localSheetId="0">#REF!</definedName>
    <definedName name="BN145P16K10">#REF!</definedName>
    <definedName name="BN145P16K3" localSheetId="6">#REF!</definedName>
    <definedName name="BN145P16K3" localSheetId="0">#REF!</definedName>
    <definedName name="BN145P16K3">#REF!</definedName>
    <definedName name="BN145P16K4" localSheetId="6">#REF!</definedName>
    <definedName name="BN145P16K4" localSheetId="0">#REF!</definedName>
    <definedName name="BN145P16K4">#REF!</definedName>
    <definedName name="BN145P16K5" localSheetId="6">#REF!</definedName>
    <definedName name="BN145P16K5" localSheetId="0">#REF!</definedName>
    <definedName name="BN145P16K5">#REF!</definedName>
    <definedName name="BN145P16K6" localSheetId="6">#REF!</definedName>
    <definedName name="BN145P16K6" localSheetId="0">#REF!</definedName>
    <definedName name="BN145P16K6">#REF!</definedName>
    <definedName name="BN145P16K7" localSheetId="6">#REF!</definedName>
    <definedName name="BN145P16K7" localSheetId="0">#REF!</definedName>
    <definedName name="BN145P16K7">#REF!</definedName>
    <definedName name="BN145P16K8" localSheetId="6">#REF!</definedName>
    <definedName name="BN145P16K8" localSheetId="0">#REF!</definedName>
    <definedName name="BN145P16K8">#REF!</definedName>
    <definedName name="BN145P16K9" localSheetId="6">#REF!</definedName>
    <definedName name="BN145P16K9" localSheetId="0">#REF!</definedName>
    <definedName name="BN145P16K9">#REF!</definedName>
    <definedName name="BN145P17K10" localSheetId="6">#REF!</definedName>
    <definedName name="BN145P17K10" localSheetId="0">#REF!</definedName>
    <definedName name="BN145P17K10">#REF!</definedName>
    <definedName name="BN145P17K3" localSheetId="6">#REF!</definedName>
    <definedName name="BN145P17K3" localSheetId="0">#REF!</definedName>
    <definedName name="BN145P17K3">#REF!</definedName>
    <definedName name="BN145P17K4" localSheetId="6">#REF!</definedName>
    <definedName name="BN145P17K4" localSheetId="0">#REF!</definedName>
    <definedName name="BN145P17K4">#REF!</definedName>
    <definedName name="BN145P17K5" localSheetId="6">#REF!</definedName>
    <definedName name="BN145P17K5" localSheetId="0">#REF!</definedName>
    <definedName name="BN145P17K5">#REF!</definedName>
    <definedName name="BN145P17K6" localSheetId="6">#REF!</definedName>
    <definedName name="BN145P17K6" localSheetId="0">#REF!</definedName>
    <definedName name="BN145P17K6">#REF!</definedName>
    <definedName name="BN145P17K7" localSheetId="6">#REF!</definedName>
    <definedName name="BN145P17K7" localSheetId="0">#REF!</definedName>
    <definedName name="BN145P17K7">#REF!</definedName>
    <definedName name="BN145P17K8" localSheetId="6">#REF!</definedName>
    <definedName name="BN145P17K8" localSheetId="0">#REF!</definedName>
    <definedName name="BN145P17K8">#REF!</definedName>
    <definedName name="BN145P17K9" localSheetId="6">#REF!</definedName>
    <definedName name="BN145P17K9" localSheetId="0">#REF!</definedName>
    <definedName name="BN145P17K9">#REF!</definedName>
    <definedName name="BN145P18K10" localSheetId="6">#REF!</definedName>
    <definedName name="BN145P18K10" localSheetId="0">#REF!</definedName>
    <definedName name="BN145P18K10">#REF!</definedName>
    <definedName name="BN145P18K3" localSheetId="6">#REF!</definedName>
    <definedName name="BN145P18K3" localSheetId="0">#REF!</definedName>
    <definedName name="BN145P18K3">#REF!</definedName>
    <definedName name="BN145P18K4" localSheetId="6">#REF!</definedName>
    <definedName name="BN145P18K4" localSheetId="0">#REF!</definedName>
    <definedName name="BN145P18K4">#REF!</definedName>
    <definedName name="BN145P18K5" localSheetId="6">#REF!</definedName>
    <definedName name="BN145P18K5" localSheetId="0">#REF!</definedName>
    <definedName name="BN145P18K5">#REF!</definedName>
    <definedName name="BN145P18K6" localSheetId="6">#REF!</definedName>
    <definedName name="BN145P18K6" localSheetId="0">#REF!</definedName>
    <definedName name="BN145P18K6">#REF!</definedName>
    <definedName name="BN145P18K7" localSheetId="6">#REF!</definedName>
    <definedName name="BN145P18K7" localSheetId="0">#REF!</definedName>
    <definedName name="BN145P18K7">#REF!</definedName>
    <definedName name="BN145P18K8" localSheetId="6">#REF!</definedName>
    <definedName name="BN145P18K8" localSheetId="0">#REF!</definedName>
    <definedName name="BN145P18K8">#REF!</definedName>
    <definedName name="BN145P18K9" localSheetId="6">#REF!</definedName>
    <definedName name="BN145P18K9" localSheetId="0">#REF!</definedName>
    <definedName name="BN145P18K9">#REF!</definedName>
    <definedName name="BN145P19K10" localSheetId="6">#REF!</definedName>
    <definedName name="BN145P19K10" localSheetId="0">#REF!</definedName>
    <definedName name="BN145P19K10">#REF!</definedName>
    <definedName name="BN145P19K3" localSheetId="6">#REF!</definedName>
    <definedName name="BN145P19K3" localSheetId="0">#REF!</definedName>
    <definedName name="BN145P19K3">#REF!</definedName>
    <definedName name="BN145P19K4" localSheetId="6">#REF!</definedName>
    <definedName name="BN145P19K4" localSheetId="0">#REF!</definedName>
    <definedName name="BN145P19K4">#REF!</definedName>
    <definedName name="BN145P19K5" localSheetId="6">#REF!</definedName>
    <definedName name="BN145P19K5" localSheetId="0">#REF!</definedName>
    <definedName name="BN145P19K5">#REF!</definedName>
    <definedName name="BN145P19K6" localSheetId="6">#REF!</definedName>
    <definedName name="BN145P19K6" localSheetId="0">#REF!</definedName>
    <definedName name="BN145P19K6">#REF!</definedName>
    <definedName name="BN145P19K7" localSheetId="6">#REF!</definedName>
    <definedName name="BN145P19K7" localSheetId="0">#REF!</definedName>
    <definedName name="BN145P19K7">#REF!</definedName>
    <definedName name="BN145P19K8" localSheetId="6">#REF!</definedName>
    <definedName name="BN145P19K8" localSheetId="0">#REF!</definedName>
    <definedName name="BN145P19K8">#REF!</definedName>
    <definedName name="BN145P19K9" localSheetId="6">#REF!</definedName>
    <definedName name="BN145P19K9" localSheetId="0">#REF!</definedName>
    <definedName name="BN145P19K9">#REF!</definedName>
    <definedName name="BN145P1K10" localSheetId="6">#REF!</definedName>
    <definedName name="BN145P1K10" localSheetId="0">#REF!</definedName>
    <definedName name="BN145P1K10">#REF!</definedName>
    <definedName name="BN145P1K3" localSheetId="6">#REF!</definedName>
    <definedName name="BN145P1K3" localSheetId="0">#REF!</definedName>
    <definedName name="BN145P1K3">#REF!</definedName>
    <definedName name="BN145P1K4" localSheetId="6">#REF!</definedName>
    <definedName name="BN145P1K4" localSheetId="0">#REF!</definedName>
    <definedName name="BN145P1K4">#REF!</definedName>
    <definedName name="BN145P1K5" localSheetId="6">#REF!</definedName>
    <definedName name="BN145P1K5" localSheetId="0">#REF!</definedName>
    <definedName name="BN145P1K5">#REF!</definedName>
    <definedName name="BN145P1K6" localSheetId="6">#REF!</definedName>
    <definedName name="BN145P1K6" localSheetId="0">#REF!</definedName>
    <definedName name="BN145P1K6">#REF!</definedName>
    <definedName name="BN145P1K7" localSheetId="6">#REF!</definedName>
    <definedName name="BN145P1K7" localSheetId="0">#REF!</definedName>
    <definedName name="BN145P1K7">#REF!</definedName>
    <definedName name="BN145P1K8" localSheetId="6">#REF!</definedName>
    <definedName name="BN145P1K8" localSheetId="0">#REF!</definedName>
    <definedName name="BN145P1K8">#REF!</definedName>
    <definedName name="BN145P1K9" localSheetId="6">#REF!</definedName>
    <definedName name="BN145P1K9" localSheetId="0">#REF!</definedName>
    <definedName name="BN145P1K9">#REF!</definedName>
    <definedName name="BN145P20K10" localSheetId="6">#REF!</definedName>
    <definedName name="BN145P20K10" localSheetId="0">#REF!</definedName>
    <definedName name="BN145P20K10">#REF!</definedName>
    <definedName name="BN145P20K3" localSheetId="6">#REF!</definedName>
    <definedName name="BN145P20K3" localSheetId="0">#REF!</definedName>
    <definedName name="BN145P20K3">#REF!</definedName>
    <definedName name="BN145P20K4" localSheetId="6">#REF!</definedName>
    <definedName name="BN145P20K4" localSheetId="0">#REF!</definedName>
    <definedName name="BN145P20K4">#REF!</definedName>
    <definedName name="BN145P20K5" localSheetId="6">#REF!</definedName>
    <definedName name="BN145P20K5" localSheetId="0">#REF!</definedName>
    <definedName name="BN145P20K5">#REF!</definedName>
    <definedName name="BN145P20K6" localSheetId="6">#REF!</definedName>
    <definedName name="BN145P20K6" localSheetId="0">#REF!</definedName>
    <definedName name="BN145P20K6">#REF!</definedName>
    <definedName name="BN145P20K7" localSheetId="6">#REF!</definedName>
    <definedName name="BN145P20K7" localSheetId="0">#REF!</definedName>
    <definedName name="BN145P20K7">#REF!</definedName>
    <definedName name="BN145P20K8" localSheetId="6">#REF!</definedName>
    <definedName name="BN145P20K8" localSheetId="0">#REF!</definedName>
    <definedName name="BN145P20K8">#REF!</definedName>
    <definedName name="BN145P20K9" localSheetId="6">#REF!</definedName>
    <definedName name="BN145P20K9" localSheetId="0">#REF!</definedName>
    <definedName name="BN145P20K9">#REF!</definedName>
    <definedName name="BN145P21K10" localSheetId="6">#REF!</definedName>
    <definedName name="BN145P21K10" localSheetId="0">#REF!</definedName>
    <definedName name="BN145P21K10">#REF!</definedName>
    <definedName name="BN145P21K3" localSheetId="6">#REF!</definedName>
    <definedName name="BN145P21K3" localSheetId="0">#REF!</definedName>
    <definedName name="BN145P21K3">#REF!</definedName>
    <definedName name="BN145P21K4" localSheetId="6">#REF!</definedName>
    <definedName name="BN145P21K4" localSheetId="0">#REF!</definedName>
    <definedName name="BN145P21K4">#REF!</definedName>
    <definedName name="BN145P21K5" localSheetId="6">#REF!</definedName>
    <definedName name="BN145P21K5" localSheetId="0">#REF!</definedName>
    <definedName name="BN145P21K5">#REF!</definedName>
    <definedName name="BN145P21K6" localSheetId="6">#REF!</definedName>
    <definedName name="BN145P21K6" localSheetId="0">#REF!</definedName>
    <definedName name="BN145P21K6">#REF!</definedName>
    <definedName name="BN145P21K7" localSheetId="6">#REF!</definedName>
    <definedName name="BN145P21K7" localSheetId="0">#REF!</definedName>
    <definedName name="BN145P21K7">#REF!</definedName>
    <definedName name="BN145P21K8" localSheetId="6">#REF!</definedName>
    <definedName name="BN145P21K8" localSheetId="0">#REF!</definedName>
    <definedName name="BN145P21K8">#REF!</definedName>
    <definedName name="BN145P21K9" localSheetId="6">#REF!</definedName>
    <definedName name="BN145P21K9" localSheetId="0">#REF!</definedName>
    <definedName name="BN145P21K9">#REF!</definedName>
    <definedName name="BN145P22K10" localSheetId="6">#REF!</definedName>
    <definedName name="BN145P22K10" localSheetId="0">#REF!</definedName>
    <definedName name="BN145P22K10">#REF!</definedName>
    <definedName name="BN145P22K3" localSheetId="6">#REF!</definedName>
    <definedName name="BN145P22K3" localSheetId="0">#REF!</definedName>
    <definedName name="BN145P22K3">#REF!</definedName>
    <definedName name="BN145P22K4" localSheetId="6">#REF!</definedName>
    <definedName name="BN145P22K4" localSheetId="0">#REF!</definedName>
    <definedName name="BN145P22K4">#REF!</definedName>
    <definedName name="BN145P22K5" localSheetId="6">#REF!</definedName>
    <definedName name="BN145P22K5" localSheetId="0">#REF!</definedName>
    <definedName name="BN145P22K5">#REF!</definedName>
    <definedName name="BN145P22K6" localSheetId="6">#REF!</definedName>
    <definedName name="BN145P22K6" localSheetId="0">#REF!</definedName>
    <definedName name="BN145P22K6">#REF!</definedName>
    <definedName name="BN145P22K7" localSheetId="6">#REF!</definedName>
    <definedName name="BN145P22K7" localSheetId="0">#REF!</definedName>
    <definedName name="BN145P22K7">#REF!</definedName>
    <definedName name="BN145P22K8" localSheetId="6">#REF!</definedName>
    <definedName name="BN145P22K8" localSheetId="0">#REF!</definedName>
    <definedName name="BN145P22K8">#REF!</definedName>
    <definedName name="BN145P22K9" localSheetId="6">#REF!</definedName>
    <definedName name="BN145P22K9" localSheetId="0">#REF!</definedName>
    <definedName name="BN145P22K9">#REF!</definedName>
    <definedName name="BN145P2K10" localSheetId="6">#REF!</definedName>
    <definedName name="BN145P2K10" localSheetId="0">#REF!</definedName>
    <definedName name="BN145P2K10">#REF!</definedName>
    <definedName name="BN145P2K3" localSheetId="6">#REF!</definedName>
    <definedName name="BN145P2K3" localSheetId="0">#REF!</definedName>
    <definedName name="BN145P2K3">#REF!</definedName>
    <definedName name="BN145P2K4" localSheetId="6">#REF!</definedName>
    <definedName name="BN145P2K4" localSheetId="0">#REF!</definedName>
    <definedName name="BN145P2K4">#REF!</definedName>
    <definedName name="BN145P2K5" localSheetId="6">#REF!</definedName>
    <definedName name="BN145P2K5" localSheetId="0">#REF!</definedName>
    <definedName name="BN145P2K5">#REF!</definedName>
    <definedName name="BN145P2K6" localSheetId="6">#REF!</definedName>
    <definedName name="BN145P2K6" localSheetId="0">#REF!</definedName>
    <definedName name="BN145P2K6">#REF!</definedName>
    <definedName name="BN145P2K7" localSheetId="6">#REF!</definedName>
    <definedName name="BN145P2K7" localSheetId="0">#REF!</definedName>
    <definedName name="BN145P2K7">#REF!</definedName>
    <definedName name="BN145P2K8" localSheetId="6">#REF!</definedName>
    <definedName name="BN145P2K8" localSheetId="0">#REF!</definedName>
    <definedName name="BN145P2K8">#REF!</definedName>
    <definedName name="BN145P2K9" localSheetId="6">#REF!</definedName>
    <definedName name="BN145P2K9" localSheetId="0">#REF!</definedName>
    <definedName name="BN145P2K9">#REF!</definedName>
    <definedName name="BN145P3K10" localSheetId="6">#REF!</definedName>
    <definedName name="BN145P3K10" localSheetId="0">#REF!</definedName>
    <definedName name="BN145P3K10">#REF!</definedName>
    <definedName name="BN145P3K3" localSheetId="6">#REF!</definedName>
    <definedName name="BN145P3K3" localSheetId="0">#REF!</definedName>
    <definedName name="BN145P3K3">#REF!</definedName>
    <definedName name="BN145P3K4" localSheetId="6">#REF!</definedName>
    <definedName name="BN145P3K4" localSheetId="0">#REF!</definedName>
    <definedName name="BN145P3K4">#REF!</definedName>
    <definedName name="BN145P3K5" localSheetId="6">#REF!</definedName>
    <definedName name="BN145P3K5" localSheetId="0">#REF!</definedName>
    <definedName name="BN145P3K5">#REF!</definedName>
    <definedName name="BN145P3K6" localSheetId="6">#REF!</definedName>
    <definedName name="BN145P3K6" localSheetId="0">#REF!</definedName>
    <definedName name="BN145P3K6">#REF!</definedName>
    <definedName name="BN145P3K7" localSheetId="6">#REF!</definedName>
    <definedName name="BN145P3K7" localSheetId="0">#REF!</definedName>
    <definedName name="BN145P3K7">#REF!</definedName>
    <definedName name="BN145P3K8" localSheetId="6">#REF!</definedName>
    <definedName name="BN145P3K8" localSheetId="0">#REF!</definedName>
    <definedName name="BN145P3K8">#REF!</definedName>
    <definedName name="BN145P3K9" localSheetId="6">#REF!</definedName>
    <definedName name="BN145P3K9" localSheetId="0">#REF!</definedName>
    <definedName name="BN145P3K9">#REF!</definedName>
    <definedName name="BN145P4K10" localSheetId="6">#REF!</definedName>
    <definedName name="BN145P4K10" localSheetId="0">#REF!</definedName>
    <definedName name="BN145P4K10">#REF!</definedName>
    <definedName name="BN145P4K3" localSheetId="6">#REF!</definedName>
    <definedName name="BN145P4K3" localSheetId="0">#REF!</definedName>
    <definedName name="BN145P4K3">#REF!</definedName>
    <definedName name="BN145P4K4" localSheetId="6">#REF!</definedName>
    <definedName name="BN145P4K4" localSheetId="0">#REF!</definedName>
    <definedName name="BN145P4K4">#REF!</definedName>
    <definedName name="BN145P4K5" localSheetId="6">#REF!</definedName>
    <definedName name="BN145P4K5" localSheetId="0">#REF!</definedName>
    <definedName name="BN145P4K5">#REF!</definedName>
    <definedName name="BN145P4K6" localSheetId="6">#REF!</definedName>
    <definedName name="BN145P4K6" localSheetId="0">#REF!</definedName>
    <definedName name="BN145P4K6">#REF!</definedName>
    <definedName name="BN145P4K7" localSheetId="6">#REF!</definedName>
    <definedName name="BN145P4K7" localSheetId="0">#REF!</definedName>
    <definedName name="BN145P4K7">#REF!</definedName>
    <definedName name="BN145P4K8" localSheetId="6">#REF!</definedName>
    <definedName name="BN145P4K8" localSheetId="0">#REF!</definedName>
    <definedName name="BN145P4K8">#REF!</definedName>
    <definedName name="BN145P4K9" localSheetId="6">#REF!</definedName>
    <definedName name="BN145P4K9" localSheetId="0">#REF!</definedName>
    <definedName name="BN145P4K9">#REF!</definedName>
    <definedName name="BN145P5K10" localSheetId="6">#REF!</definedName>
    <definedName name="BN145P5K10" localSheetId="0">#REF!</definedName>
    <definedName name="BN145P5K10">#REF!</definedName>
    <definedName name="BN145P5K3" localSheetId="6">#REF!</definedName>
    <definedName name="BN145P5K3" localSheetId="0">#REF!</definedName>
    <definedName name="BN145P5K3">#REF!</definedName>
    <definedName name="BN145P5K4" localSheetId="6">#REF!</definedName>
    <definedName name="BN145P5K4" localSheetId="0">#REF!</definedName>
    <definedName name="BN145P5K4">#REF!</definedName>
    <definedName name="BN145P5K5" localSheetId="6">#REF!</definedName>
    <definedName name="BN145P5K5" localSheetId="0">#REF!</definedName>
    <definedName name="BN145P5K5">#REF!</definedName>
    <definedName name="BN145P5K6" localSheetId="6">#REF!</definedName>
    <definedName name="BN145P5K6" localSheetId="0">#REF!</definedName>
    <definedName name="BN145P5K6">#REF!</definedName>
    <definedName name="BN145P5K7" localSheetId="6">#REF!</definedName>
    <definedName name="BN145P5K7" localSheetId="0">#REF!</definedName>
    <definedName name="BN145P5K7">#REF!</definedName>
    <definedName name="BN145P5K8" localSheetId="6">#REF!</definedName>
    <definedName name="BN145P5K8" localSheetId="0">#REF!</definedName>
    <definedName name="BN145P5K8">#REF!</definedName>
    <definedName name="BN145P5K9" localSheetId="6">#REF!</definedName>
    <definedName name="BN145P5K9" localSheetId="0">#REF!</definedName>
    <definedName name="BN145P5K9">#REF!</definedName>
    <definedName name="BN145P6K10" localSheetId="6">#REF!</definedName>
    <definedName name="BN145P6K10" localSheetId="0">#REF!</definedName>
    <definedName name="BN145P6K10">#REF!</definedName>
    <definedName name="BN145P6K3" localSheetId="6">#REF!</definedName>
    <definedName name="BN145P6K3" localSheetId="0">#REF!</definedName>
    <definedName name="BN145P6K3">#REF!</definedName>
    <definedName name="BN145P6K4" localSheetId="6">#REF!</definedName>
    <definedName name="BN145P6K4" localSheetId="0">#REF!</definedName>
    <definedName name="BN145P6K4">#REF!</definedName>
    <definedName name="BN145P6K5" localSheetId="6">#REF!</definedName>
    <definedName name="BN145P6K5" localSheetId="0">#REF!</definedName>
    <definedName name="BN145P6K5">#REF!</definedName>
    <definedName name="BN145P6K6" localSheetId="6">#REF!</definedName>
    <definedName name="BN145P6K6" localSheetId="0">#REF!</definedName>
    <definedName name="BN145P6K6">#REF!</definedName>
    <definedName name="BN145P6K7" localSheetId="6">#REF!</definedName>
    <definedName name="BN145P6K7" localSheetId="0">#REF!</definedName>
    <definedName name="BN145P6K7">#REF!</definedName>
    <definedName name="BN145P6K8" localSheetId="6">#REF!</definedName>
    <definedName name="BN145P6K8" localSheetId="0">#REF!</definedName>
    <definedName name="BN145P6K8">#REF!</definedName>
    <definedName name="BN145P6K9" localSheetId="6">#REF!</definedName>
    <definedName name="BN145P6K9" localSheetId="0">#REF!</definedName>
    <definedName name="BN145P6K9">#REF!</definedName>
    <definedName name="BN145P7K10" localSheetId="6">#REF!</definedName>
    <definedName name="BN145P7K10" localSheetId="0">#REF!</definedName>
    <definedName name="BN145P7K10">#REF!</definedName>
    <definedName name="BN145P7K3" localSheetId="6">#REF!</definedName>
    <definedName name="BN145P7K3" localSheetId="0">#REF!</definedName>
    <definedName name="BN145P7K3">#REF!</definedName>
    <definedName name="BN145P7K4" localSheetId="6">#REF!</definedName>
    <definedName name="BN145P7K4" localSheetId="0">#REF!</definedName>
    <definedName name="BN145P7K4">#REF!</definedName>
    <definedName name="BN145P7K5" localSheetId="6">#REF!</definedName>
    <definedName name="BN145P7K5" localSheetId="0">#REF!</definedName>
    <definedName name="BN145P7K5">#REF!</definedName>
    <definedName name="BN145P7K6" localSheetId="6">#REF!</definedName>
    <definedName name="BN145P7K6" localSheetId="0">#REF!</definedName>
    <definedName name="BN145P7K6">#REF!</definedName>
    <definedName name="BN145P7K7" localSheetId="6">#REF!</definedName>
    <definedName name="BN145P7K7" localSheetId="0">#REF!</definedName>
    <definedName name="BN145P7K7">#REF!</definedName>
    <definedName name="BN145P7K8" localSheetId="6">#REF!</definedName>
    <definedName name="BN145P7K8" localSheetId="0">#REF!</definedName>
    <definedName name="BN145P7K8">#REF!</definedName>
    <definedName name="BN145P7K9" localSheetId="6">#REF!</definedName>
    <definedName name="BN145P7K9" localSheetId="0">#REF!</definedName>
    <definedName name="BN145P7K9">#REF!</definedName>
    <definedName name="BN145P8K10" localSheetId="6">#REF!</definedName>
    <definedName name="BN145P8K10" localSheetId="0">#REF!</definedName>
    <definedName name="BN145P8K10">#REF!</definedName>
    <definedName name="BN145P8K3" localSheetId="6">#REF!</definedName>
    <definedName name="BN145P8K3" localSheetId="0">#REF!</definedName>
    <definedName name="BN145P8K3">#REF!</definedName>
    <definedName name="BN145P8K4" localSheetId="6">#REF!</definedName>
    <definedName name="BN145P8K4" localSheetId="0">#REF!</definedName>
    <definedName name="BN145P8K4">#REF!</definedName>
    <definedName name="BN145P8K5" localSheetId="6">#REF!</definedName>
    <definedName name="BN145P8K5" localSheetId="0">#REF!</definedName>
    <definedName name="BN145P8K5">#REF!</definedName>
    <definedName name="BN145P8K6" localSheetId="6">#REF!</definedName>
    <definedName name="BN145P8K6" localSheetId="0">#REF!</definedName>
    <definedName name="BN145P8K6">#REF!</definedName>
    <definedName name="BN145P8K7" localSheetId="6">#REF!</definedName>
    <definedName name="BN145P8K7" localSheetId="0">#REF!</definedName>
    <definedName name="BN145P8K7">#REF!</definedName>
    <definedName name="BN145P8K8" localSheetId="6">#REF!</definedName>
    <definedName name="BN145P8K8" localSheetId="0">#REF!</definedName>
    <definedName name="BN145P8K8">#REF!</definedName>
    <definedName name="BN145P8K9" localSheetId="6">#REF!</definedName>
    <definedName name="BN145P8K9" localSheetId="0">#REF!</definedName>
    <definedName name="BN145P8K9">#REF!</definedName>
    <definedName name="BN145P9K10" localSheetId="6">#REF!</definedName>
    <definedName name="BN145P9K10" localSheetId="0">#REF!</definedName>
    <definedName name="BN145P9K10">#REF!</definedName>
    <definedName name="BN145P9K3" localSheetId="6">#REF!</definedName>
    <definedName name="BN145P9K3" localSheetId="0">#REF!</definedName>
    <definedName name="BN145P9K3">#REF!</definedName>
    <definedName name="BN145P9K4" localSheetId="6">#REF!</definedName>
    <definedName name="BN145P9K4" localSheetId="0">#REF!</definedName>
    <definedName name="BN145P9K4">#REF!</definedName>
    <definedName name="BN145P9K5" localSheetId="6">#REF!</definedName>
    <definedName name="BN145P9K5" localSheetId="0">#REF!</definedName>
    <definedName name="BN145P9K5">#REF!</definedName>
    <definedName name="BN145P9K6" localSheetId="6">#REF!</definedName>
    <definedName name="BN145P9K6" localSheetId="0">#REF!</definedName>
    <definedName name="BN145P9K6">#REF!</definedName>
    <definedName name="BN145P9K7" localSheetId="6">#REF!</definedName>
    <definedName name="BN145P9K7" localSheetId="0">#REF!</definedName>
    <definedName name="BN145P9K7">#REF!</definedName>
    <definedName name="BN145P9K8" localSheetId="6">#REF!</definedName>
    <definedName name="BN145P9K8" localSheetId="0">#REF!</definedName>
    <definedName name="BN145P9K8">#REF!</definedName>
    <definedName name="BN145P9K9" localSheetId="6">#REF!</definedName>
    <definedName name="BN145P9K9" localSheetId="0">#REF!</definedName>
    <definedName name="BN145P9K9">#REF!</definedName>
    <definedName name="BN231P10K10" localSheetId="6">#REF!</definedName>
    <definedName name="BN231P10K10" localSheetId="0">#REF!</definedName>
    <definedName name="BN231P10K10">#REF!</definedName>
    <definedName name="BN231P10K3" localSheetId="6">#REF!</definedName>
    <definedName name="BN231P10K3" localSheetId="0">#REF!</definedName>
    <definedName name="BN231P10K3">#REF!</definedName>
    <definedName name="BN231P10K4" localSheetId="6">#REF!</definedName>
    <definedName name="BN231P10K4" localSheetId="0">#REF!</definedName>
    <definedName name="BN231P10K4">#REF!</definedName>
    <definedName name="BN231P10K5" localSheetId="6">#REF!</definedName>
    <definedName name="BN231P10K5" localSheetId="0">#REF!</definedName>
    <definedName name="BN231P10K5">#REF!</definedName>
    <definedName name="BN231P10K6" localSheetId="6">#REF!</definedName>
    <definedName name="BN231P10K6" localSheetId="0">#REF!</definedName>
    <definedName name="BN231P10K6">#REF!</definedName>
    <definedName name="BN231P10K7" localSheetId="6">#REF!</definedName>
    <definedName name="BN231P10K7" localSheetId="0">#REF!</definedName>
    <definedName name="BN231P10K7">#REF!</definedName>
    <definedName name="BN231P10K8" localSheetId="6">#REF!</definedName>
    <definedName name="BN231P10K8" localSheetId="0">#REF!</definedName>
    <definedName name="BN231P10K8">#REF!</definedName>
    <definedName name="BN231P10K9" localSheetId="6">#REF!</definedName>
    <definedName name="BN231P10K9" localSheetId="0">#REF!</definedName>
    <definedName name="BN231P10K9">#REF!</definedName>
    <definedName name="BN231P11K10" localSheetId="6">#REF!</definedName>
    <definedName name="BN231P11K10" localSheetId="0">#REF!</definedName>
    <definedName name="BN231P11K10">#REF!</definedName>
    <definedName name="BN231P11K3" localSheetId="6">#REF!</definedName>
    <definedName name="BN231P11K3" localSheetId="0">#REF!</definedName>
    <definedName name="BN231P11K3">#REF!</definedName>
    <definedName name="BN231P11K4" localSheetId="6">#REF!</definedName>
    <definedName name="BN231P11K4" localSheetId="0">#REF!</definedName>
    <definedName name="BN231P11K4">#REF!</definedName>
    <definedName name="BN231P11K5" localSheetId="6">#REF!</definedName>
    <definedName name="BN231P11K5" localSheetId="0">#REF!</definedName>
    <definedName name="BN231P11K5">#REF!</definedName>
    <definedName name="BN231P11K6" localSheetId="6">#REF!</definedName>
    <definedName name="BN231P11K6" localSheetId="0">#REF!</definedName>
    <definedName name="BN231P11K6">#REF!</definedName>
    <definedName name="BN231P11K7" localSheetId="6">#REF!</definedName>
    <definedName name="BN231P11K7" localSheetId="0">#REF!</definedName>
    <definedName name="BN231P11K7">#REF!</definedName>
    <definedName name="BN231P11K8" localSheetId="6">#REF!</definedName>
    <definedName name="BN231P11K8" localSheetId="0">#REF!</definedName>
    <definedName name="BN231P11K8">#REF!</definedName>
    <definedName name="BN231P11K9" localSheetId="6">#REF!</definedName>
    <definedName name="BN231P11K9" localSheetId="0">#REF!</definedName>
    <definedName name="BN231P11K9">#REF!</definedName>
    <definedName name="BN231P12K10" localSheetId="6">#REF!</definedName>
    <definedName name="BN231P12K10" localSheetId="0">#REF!</definedName>
    <definedName name="BN231P12K10">#REF!</definedName>
    <definedName name="BN231P12K3" localSheetId="6">#REF!</definedName>
    <definedName name="BN231P12K3" localSheetId="0">#REF!</definedName>
    <definedName name="BN231P12K3">#REF!</definedName>
    <definedName name="BN231P12K4" localSheetId="6">#REF!</definedName>
    <definedName name="BN231P12K4" localSheetId="0">#REF!</definedName>
    <definedName name="BN231P12K4">#REF!</definedName>
    <definedName name="BN231P12K5" localSheetId="6">#REF!</definedName>
    <definedName name="BN231P12K5" localSheetId="0">#REF!</definedName>
    <definedName name="BN231P12K5">#REF!</definedName>
    <definedName name="BN231P12K6" localSheetId="6">#REF!</definedName>
    <definedName name="BN231P12K6" localSheetId="0">#REF!</definedName>
    <definedName name="BN231P12K6">#REF!</definedName>
    <definedName name="BN231P12K7" localSheetId="6">#REF!</definedName>
    <definedName name="BN231P12K7" localSheetId="0">#REF!</definedName>
    <definedName name="BN231P12K7">#REF!</definedName>
    <definedName name="BN231P12K8" localSheetId="6">#REF!</definedName>
    <definedName name="BN231P12K8" localSheetId="0">#REF!</definedName>
    <definedName name="BN231P12K8">#REF!</definedName>
    <definedName name="BN231P12K9" localSheetId="6">#REF!</definedName>
    <definedName name="BN231P12K9" localSheetId="0">#REF!</definedName>
    <definedName name="BN231P12K9">#REF!</definedName>
    <definedName name="BN231P13K10" localSheetId="6">#REF!</definedName>
    <definedName name="BN231P13K10" localSheetId="0">#REF!</definedName>
    <definedName name="BN231P13K10">#REF!</definedName>
    <definedName name="BN231P13K3" localSheetId="6">#REF!</definedName>
    <definedName name="BN231P13K3" localSheetId="0">#REF!</definedName>
    <definedName name="BN231P13K3">#REF!</definedName>
    <definedName name="BN231P13K4" localSheetId="6">#REF!</definedName>
    <definedName name="BN231P13K4" localSheetId="0">#REF!</definedName>
    <definedName name="BN231P13K4">#REF!</definedName>
    <definedName name="BN231P13K5" localSheetId="6">#REF!</definedName>
    <definedName name="BN231P13K5" localSheetId="0">#REF!</definedName>
    <definedName name="BN231P13K5">#REF!</definedName>
    <definedName name="BN231P13K6" localSheetId="6">#REF!</definedName>
    <definedName name="BN231P13K6" localSheetId="0">#REF!</definedName>
    <definedName name="BN231P13K6">#REF!</definedName>
    <definedName name="BN231P13K7" localSheetId="6">#REF!</definedName>
    <definedName name="BN231P13K7" localSheetId="0">#REF!</definedName>
    <definedName name="BN231P13K7">#REF!</definedName>
    <definedName name="BN231P13K8" localSheetId="6">#REF!</definedName>
    <definedName name="BN231P13K8" localSheetId="0">#REF!</definedName>
    <definedName name="BN231P13K8">#REF!</definedName>
    <definedName name="BN231P13K9" localSheetId="6">#REF!</definedName>
    <definedName name="BN231P13K9" localSheetId="0">#REF!</definedName>
    <definedName name="BN231P13K9">#REF!</definedName>
    <definedName name="BN231P14K10" localSheetId="6">#REF!</definedName>
    <definedName name="BN231P14K10" localSheetId="0">#REF!</definedName>
    <definedName name="BN231P14K10">#REF!</definedName>
    <definedName name="BN231P14K3" localSheetId="6">#REF!</definedName>
    <definedName name="BN231P14K3" localSheetId="0">#REF!</definedName>
    <definedName name="BN231P14K3">#REF!</definedName>
    <definedName name="BN231P14K4" localSheetId="6">#REF!</definedName>
    <definedName name="BN231P14K4" localSheetId="0">#REF!</definedName>
    <definedName name="BN231P14K4">#REF!</definedName>
    <definedName name="BN231P14K5" localSheetId="6">#REF!</definedName>
    <definedName name="BN231P14K5" localSheetId="0">#REF!</definedName>
    <definedName name="BN231P14K5">#REF!</definedName>
    <definedName name="BN231P14K6" localSheetId="6">#REF!</definedName>
    <definedName name="BN231P14K6" localSheetId="0">#REF!</definedName>
    <definedName name="BN231P14K6">#REF!</definedName>
    <definedName name="BN231P14K7" localSheetId="6">#REF!</definedName>
    <definedName name="BN231P14K7" localSheetId="0">#REF!</definedName>
    <definedName name="BN231P14K7">#REF!</definedName>
    <definedName name="BN231P14K8" localSheetId="6">#REF!</definedName>
    <definedName name="BN231P14K8" localSheetId="0">#REF!</definedName>
    <definedName name="BN231P14K8">#REF!</definedName>
    <definedName name="BN231P14K9" localSheetId="6">#REF!</definedName>
    <definedName name="BN231P14K9" localSheetId="0">#REF!</definedName>
    <definedName name="BN231P14K9">#REF!</definedName>
    <definedName name="BN231P15K10" localSheetId="6">#REF!</definedName>
    <definedName name="BN231P15K10" localSheetId="0">#REF!</definedName>
    <definedName name="BN231P15K10">#REF!</definedName>
    <definedName name="BN231P15K3" localSheetId="6">#REF!</definedName>
    <definedName name="BN231P15K3" localSheetId="0">#REF!</definedName>
    <definedName name="BN231P15K3">#REF!</definedName>
    <definedName name="BN231P15K4" localSheetId="6">#REF!</definedName>
    <definedName name="BN231P15K4" localSheetId="0">#REF!</definedName>
    <definedName name="BN231P15K4">#REF!</definedName>
    <definedName name="BN231P15K5" localSheetId="6">#REF!</definedName>
    <definedName name="BN231P15K5" localSheetId="0">#REF!</definedName>
    <definedName name="BN231P15K5">#REF!</definedName>
    <definedName name="BN231P15K6" localSheetId="6">#REF!</definedName>
    <definedName name="BN231P15K6" localSheetId="0">#REF!</definedName>
    <definedName name="BN231P15K6">#REF!</definedName>
    <definedName name="BN231P15K7" localSheetId="6">#REF!</definedName>
    <definedName name="BN231P15K7" localSheetId="0">#REF!</definedName>
    <definedName name="BN231P15K7">#REF!</definedName>
    <definedName name="BN231P15K8" localSheetId="6">#REF!</definedName>
    <definedName name="BN231P15K8" localSheetId="0">#REF!</definedName>
    <definedName name="BN231P15K8">#REF!</definedName>
    <definedName name="BN231P15K9" localSheetId="6">#REF!</definedName>
    <definedName name="BN231P15K9" localSheetId="0">#REF!</definedName>
    <definedName name="BN231P15K9">#REF!</definedName>
    <definedName name="BN231P16K10" localSheetId="6">#REF!</definedName>
    <definedName name="BN231P16K10" localSheetId="0">#REF!</definedName>
    <definedName name="BN231P16K10">#REF!</definedName>
    <definedName name="BN231P16K3" localSheetId="6">#REF!</definedName>
    <definedName name="BN231P16K3" localSheetId="0">#REF!</definedName>
    <definedName name="BN231P16K3">#REF!</definedName>
    <definedName name="BN231P16K4" localSheetId="6">#REF!</definedName>
    <definedName name="BN231P16K4" localSheetId="0">#REF!</definedName>
    <definedName name="BN231P16K4">#REF!</definedName>
    <definedName name="BN231P16K5" localSheetId="6">#REF!</definedName>
    <definedName name="BN231P16K5" localSheetId="0">#REF!</definedName>
    <definedName name="BN231P16K5">#REF!</definedName>
    <definedName name="BN231P16K6" localSheetId="6">#REF!</definedName>
    <definedName name="BN231P16K6" localSheetId="0">#REF!</definedName>
    <definedName name="BN231P16K6">#REF!</definedName>
    <definedName name="BN231P16K7" localSheetId="6">#REF!</definedName>
    <definedName name="BN231P16K7" localSheetId="0">#REF!</definedName>
    <definedName name="BN231P16K7">#REF!</definedName>
    <definedName name="BN231P16K8" localSheetId="6">#REF!</definedName>
    <definedName name="BN231P16K8" localSheetId="0">#REF!</definedName>
    <definedName name="BN231P16K8">#REF!</definedName>
    <definedName name="BN231P16K9" localSheetId="6">#REF!</definedName>
    <definedName name="BN231P16K9" localSheetId="0">#REF!</definedName>
    <definedName name="BN231P16K9">#REF!</definedName>
    <definedName name="BN231P17K10" localSheetId="6">#REF!</definedName>
    <definedName name="BN231P17K10" localSheetId="0">#REF!</definedName>
    <definedName name="BN231P17K10">#REF!</definedName>
    <definedName name="BN231P17K3" localSheetId="6">#REF!</definedName>
    <definedName name="BN231P17K3" localSheetId="0">#REF!</definedName>
    <definedName name="BN231P17K3">#REF!</definedName>
    <definedName name="BN231P17K4" localSheetId="6">#REF!</definedName>
    <definedName name="BN231P17K4" localSheetId="0">#REF!</definedName>
    <definedName name="BN231P17K4">#REF!</definedName>
    <definedName name="BN231P17K5" localSheetId="6">#REF!</definedName>
    <definedName name="BN231P17K5" localSheetId="0">#REF!</definedName>
    <definedName name="BN231P17K5">#REF!</definedName>
    <definedName name="BN231P17K6" localSheetId="6">#REF!</definedName>
    <definedName name="BN231P17K6" localSheetId="0">#REF!</definedName>
    <definedName name="BN231P17K6">#REF!</definedName>
    <definedName name="BN231P17K7" localSheetId="6">#REF!</definedName>
    <definedName name="BN231P17K7" localSheetId="0">#REF!</definedName>
    <definedName name="BN231P17K7">#REF!</definedName>
    <definedName name="BN231P17K8" localSheetId="6">#REF!</definedName>
    <definedName name="BN231P17K8" localSheetId="0">#REF!</definedName>
    <definedName name="BN231P17K8">#REF!</definedName>
    <definedName name="BN231P17K9" localSheetId="6">#REF!</definedName>
    <definedName name="BN231P17K9" localSheetId="0">#REF!</definedName>
    <definedName name="BN231P17K9">#REF!</definedName>
    <definedName name="BN231P18K10" localSheetId="6">#REF!</definedName>
    <definedName name="BN231P18K10" localSheetId="0">#REF!</definedName>
    <definedName name="BN231P18K10">#REF!</definedName>
    <definedName name="BN231P18K3" localSheetId="6">#REF!</definedName>
    <definedName name="BN231P18K3" localSheetId="0">#REF!</definedName>
    <definedName name="BN231P18K3">#REF!</definedName>
    <definedName name="BN231P18K4" localSheetId="6">#REF!</definedName>
    <definedName name="BN231P18K4" localSheetId="0">#REF!</definedName>
    <definedName name="BN231P18K4">#REF!</definedName>
    <definedName name="BN231P18K5" localSheetId="6">#REF!</definedName>
    <definedName name="BN231P18K5" localSheetId="0">#REF!</definedName>
    <definedName name="BN231P18K5">#REF!</definedName>
    <definedName name="BN231P18K6" localSheetId="6">#REF!</definedName>
    <definedName name="BN231P18K6" localSheetId="0">#REF!</definedName>
    <definedName name="BN231P18K6">#REF!</definedName>
    <definedName name="BN231P18K7" localSheetId="6">#REF!</definedName>
    <definedName name="BN231P18K7" localSheetId="0">#REF!</definedName>
    <definedName name="BN231P18K7">#REF!</definedName>
    <definedName name="BN231P18K8" localSheetId="6">#REF!</definedName>
    <definedName name="BN231P18K8" localSheetId="0">#REF!</definedName>
    <definedName name="BN231P18K8">#REF!</definedName>
    <definedName name="BN231P18K9" localSheetId="6">#REF!</definedName>
    <definedName name="BN231P18K9" localSheetId="0">#REF!</definedName>
    <definedName name="BN231P18K9">#REF!</definedName>
    <definedName name="BN231P19K10" localSheetId="6">#REF!</definedName>
    <definedName name="BN231P19K10" localSheetId="0">#REF!</definedName>
    <definedName name="BN231P19K10">#REF!</definedName>
    <definedName name="BN231P19K3" localSheetId="6">#REF!</definedName>
    <definedName name="BN231P19K3" localSheetId="0">#REF!</definedName>
    <definedName name="BN231P19K3">#REF!</definedName>
    <definedName name="BN231P19K4" localSheetId="6">#REF!</definedName>
    <definedName name="BN231P19K4" localSheetId="0">#REF!</definedName>
    <definedName name="BN231P19K4">#REF!</definedName>
    <definedName name="BN231P19K5" localSheetId="6">#REF!</definedName>
    <definedName name="BN231P19K5" localSheetId="0">#REF!</definedName>
    <definedName name="BN231P19K5">#REF!</definedName>
    <definedName name="BN231P19K6" localSheetId="6">#REF!</definedName>
    <definedName name="BN231P19K6" localSheetId="0">#REF!</definedName>
    <definedName name="BN231P19K6">#REF!</definedName>
    <definedName name="BN231P19K7" localSheetId="6">#REF!</definedName>
    <definedName name="BN231P19K7" localSheetId="0">#REF!</definedName>
    <definedName name="BN231P19K7">#REF!</definedName>
    <definedName name="BN231P19K8" localSheetId="6">#REF!</definedName>
    <definedName name="BN231P19K8" localSheetId="0">#REF!</definedName>
    <definedName name="BN231P19K8">#REF!</definedName>
    <definedName name="BN231P19K9" localSheetId="6">#REF!</definedName>
    <definedName name="BN231P19K9" localSheetId="0">#REF!</definedName>
    <definedName name="BN231P19K9">#REF!</definedName>
    <definedName name="BN231P1K10" localSheetId="6">#REF!</definedName>
    <definedName name="BN231P1K10" localSheetId="0">#REF!</definedName>
    <definedName name="BN231P1K10">#REF!</definedName>
    <definedName name="BN231P1K3" localSheetId="6">#REF!</definedName>
    <definedName name="BN231P1K3" localSheetId="0">#REF!</definedName>
    <definedName name="BN231P1K3">#REF!</definedName>
    <definedName name="BN231P1K4" localSheetId="6">#REF!</definedName>
    <definedName name="BN231P1K4" localSheetId="0">#REF!</definedName>
    <definedName name="BN231P1K4">#REF!</definedName>
    <definedName name="BN231P1K5" localSheetId="6">#REF!</definedName>
    <definedName name="BN231P1K5" localSheetId="0">#REF!</definedName>
    <definedName name="BN231P1K5">#REF!</definedName>
    <definedName name="BN231P1K6" localSheetId="6">#REF!</definedName>
    <definedName name="BN231P1K6" localSheetId="0">#REF!</definedName>
    <definedName name="BN231P1K6">#REF!</definedName>
    <definedName name="BN231P1K7" localSheetId="6">#REF!</definedName>
    <definedName name="BN231P1K7" localSheetId="0">#REF!</definedName>
    <definedName name="BN231P1K7">#REF!</definedName>
    <definedName name="BN231P1K8" localSheetId="6">#REF!</definedName>
    <definedName name="BN231P1K8" localSheetId="0">#REF!</definedName>
    <definedName name="BN231P1K8">#REF!</definedName>
    <definedName name="BN231P1K9" localSheetId="6">#REF!</definedName>
    <definedName name="BN231P1K9" localSheetId="0">#REF!</definedName>
    <definedName name="BN231P1K9">#REF!</definedName>
    <definedName name="BN231P20K10" localSheetId="6">#REF!</definedName>
    <definedName name="BN231P20K10" localSheetId="0">#REF!</definedName>
    <definedName name="BN231P20K10">#REF!</definedName>
    <definedName name="BN231P20K3" localSheetId="6">#REF!</definedName>
    <definedName name="BN231P20K3" localSheetId="0">#REF!</definedName>
    <definedName name="BN231P20K3">#REF!</definedName>
    <definedName name="BN231P20K4" localSheetId="6">#REF!</definedName>
    <definedName name="BN231P20K4" localSheetId="0">#REF!</definedName>
    <definedName name="BN231P20K4">#REF!</definedName>
    <definedName name="BN231P20K5" localSheetId="6">#REF!</definedName>
    <definedName name="BN231P20K5" localSheetId="0">#REF!</definedName>
    <definedName name="BN231P20K5">#REF!</definedName>
    <definedName name="BN231P20K6" localSheetId="6">#REF!</definedName>
    <definedName name="BN231P20K6" localSheetId="0">#REF!</definedName>
    <definedName name="BN231P20K6">#REF!</definedName>
    <definedName name="BN231P20K7" localSheetId="6">#REF!</definedName>
    <definedName name="BN231P20K7" localSheetId="0">#REF!</definedName>
    <definedName name="BN231P20K7">#REF!</definedName>
    <definedName name="BN231P20K8" localSheetId="6">#REF!</definedName>
    <definedName name="BN231P20K8" localSheetId="0">#REF!</definedName>
    <definedName name="BN231P20K8">#REF!</definedName>
    <definedName name="BN231P20K9" localSheetId="6">#REF!</definedName>
    <definedName name="BN231P20K9" localSheetId="0">#REF!</definedName>
    <definedName name="BN231P20K9">#REF!</definedName>
    <definedName name="BN231P21K10" localSheetId="6">#REF!</definedName>
    <definedName name="BN231P21K10" localSheetId="0">#REF!</definedName>
    <definedName name="BN231P21K10">#REF!</definedName>
    <definedName name="BN231P21K3" localSheetId="6">#REF!</definedName>
    <definedName name="BN231P21K3" localSheetId="0">#REF!</definedName>
    <definedName name="BN231P21K3">#REF!</definedName>
    <definedName name="BN231P21K4" localSheetId="6">#REF!</definedName>
    <definedName name="BN231P21K4" localSheetId="0">#REF!</definedName>
    <definedName name="BN231P21K4">#REF!</definedName>
    <definedName name="BN231P21K5" localSheetId="6">#REF!</definedName>
    <definedName name="BN231P21K5" localSheetId="0">#REF!</definedName>
    <definedName name="BN231P21K5">#REF!</definedName>
    <definedName name="BN231P21K6" localSheetId="6">#REF!</definedName>
    <definedName name="BN231P21K6" localSheetId="0">#REF!</definedName>
    <definedName name="BN231P21K6">#REF!</definedName>
    <definedName name="BN231P21K7" localSheetId="6">#REF!</definedName>
    <definedName name="BN231P21K7" localSheetId="0">#REF!</definedName>
    <definedName name="BN231P21K7">#REF!</definedName>
    <definedName name="BN231P21K8" localSheetId="6">#REF!</definedName>
    <definedName name="BN231P21K8" localSheetId="0">#REF!</definedName>
    <definedName name="BN231P21K8">#REF!</definedName>
    <definedName name="BN231P21K9" localSheetId="6">#REF!</definedName>
    <definedName name="BN231P21K9" localSheetId="0">#REF!</definedName>
    <definedName name="BN231P21K9">#REF!</definedName>
    <definedName name="BN231P22K10" localSheetId="6">#REF!</definedName>
    <definedName name="BN231P22K10" localSheetId="0">#REF!</definedName>
    <definedName name="BN231P22K10">#REF!</definedName>
    <definedName name="BN231P22K3" localSheetId="6">#REF!</definedName>
    <definedName name="BN231P22K3" localSheetId="0">#REF!</definedName>
    <definedName name="BN231P22K3">#REF!</definedName>
    <definedName name="BN231P22K4" localSheetId="6">#REF!</definedName>
    <definedName name="BN231P22K4" localSheetId="0">#REF!</definedName>
    <definedName name="BN231P22K4">#REF!</definedName>
    <definedName name="BN231P22K5" localSheetId="6">#REF!</definedName>
    <definedName name="BN231P22K5" localSheetId="0">#REF!</definedName>
    <definedName name="BN231P22K5">#REF!</definedName>
    <definedName name="BN231P22K6" localSheetId="6">#REF!</definedName>
    <definedName name="BN231P22K6" localSheetId="0">#REF!</definedName>
    <definedName name="BN231P22K6">#REF!</definedName>
    <definedName name="BN231P22K7" localSheetId="6">#REF!</definedName>
    <definedName name="BN231P22K7" localSheetId="0">#REF!</definedName>
    <definedName name="BN231P22K7">#REF!</definedName>
    <definedName name="BN231P22K8" localSheetId="6">#REF!</definedName>
    <definedName name="BN231P22K8" localSheetId="0">#REF!</definedName>
    <definedName name="BN231P22K8">#REF!</definedName>
    <definedName name="BN231P22K9" localSheetId="6">#REF!</definedName>
    <definedName name="BN231P22K9" localSheetId="0">#REF!</definedName>
    <definedName name="BN231P22K9">#REF!</definedName>
    <definedName name="BN231P2K10" localSheetId="6">#REF!</definedName>
    <definedName name="BN231P2K10" localSheetId="0">#REF!</definedName>
    <definedName name="BN231P2K10">#REF!</definedName>
    <definedName name="BN231P2K3" localSheetId="6">#REF!</definedName>
    <definedName name="BN231P2K3" localSheetId="0">#REF!</definedName>
    <definedName name="BN231P2K3">#REF!</definedName>
    <definedName name="BN231P2K4" localSheetId="6">#REF!</definedName>
    <definedName name="BN231P2K4" localSheetId="0">#REF!</definedName>
    <definedName name="BN231P2K4">#REF!</definedName>
    <definedName name="BN231P2K5" localSheetId="6">#REF!</definedName>
    <definedName name="BN231P2K5" localSheetId="0">#REF!</definedName>
    <definedName name="BN231P2K5">#REF!</definedName>
    <definedName name="BN231P2K6" localSheetId="6">#REF!</definedName>
    <definedName name="BN231P2K6" localSheetId="0">#REF!</definedName>
    <definedName name="BN231P2K6">#REF!</definedName>
    <definedName name="BN231P2K7" localSheetId="6">#REF!</definedName>
    <definedName name="BN231P2K7" localSheetId="0">#REF!</definedName>
    <definedName name="BN231P2K7">#REF!</definedName>
    <definedName name="BN231P2K8" localSheetId="6">#REF!</definedName>
    <definedName name="BN231P2K8" localSheetId="0">#REF!</definedName>
    <definedName name="BN231P2K8">#REF!</definedName>
    <definedName name="BN231P2K9" localSheetId="6">#REF!</definedName>
    <definedName name="BN231P2K9" localSheetId="0">#REF!</definedName>
    <definedName name="BN231P2K9">#REF!</definedName>
    <definedName name="BN231P3K10" localSheetId="6">#REF!</definedName>
    <definedName name="BN231P3K10" localSheetId="0">#REF!</definedName>
    <definedName name="BN231P3K10">#REF!</definedName>
    <definedName name="BN231P3K3" localSheetId="6">#REF!</definedName>
    <definedName name="BN231P3K3" localSheetId="0">#REF!</definedName>
    <definedName name="BN231P3K3">#REF!</definedName>
    <definedName name="BN231P3K4" localSheetId="6">#REF!</definedName>
    <definedName name="BN231P3K4" localSheetId="0">#REF!</definedName>
    <definedName name="BN231P3K4">#REF!</definedName>
    <definedName name="BN231P3K5" localSheetId="6">#REF!</definedName>
    <definedName name="BN231P3K5" localSheetId="0">#REF!</definedName>
    <definedName name="BN231P3K5">#REF!</definedName>
    <definedName name="BN231P3K6" localSheetId="6">#REF!</definedName>
    <definedName name="BN231P3K6" localSheetId="0">#REF!</definedName>
    <definedName name="BN231P3K6">#REF!</definedName>
    <definedName name="BN231P3K7" localSheetId="6">#REF!</definedName>
    <definedName name="BN231P3K7" localSheetId="0">#REF!</definedName>
    <definedName name="BN231P3K7">#REF!</definedName>
    <definedName name="BN231P3K8" localSheetId="6">#REF!</definedName>
    <definedName name="BN231P3K8" localSheetId="0">#REF!</definedName>
    <definedName name="BN231P3K8">#REF!</definedName>
    <definedName name="BN231P3K9" localSheetId="6">#REF!</definedName>
    <definedName name="BN231P3K9" localSheetId="0">#REF!</definedName>
    <definedName name="BN231P3K9">#REF!</definedName>
    <definedName name="BN231P4K10" localSheetId="6">#REF!</definedName>
    <definedName name="BN231P4K10" localSheetId="0">#REF!</definedName>
    <definedName name="BN231P4K10">#REF!</definedName>
    <definedName name="BN231P4K3" localSheetId="6">#REF!</definedName>
    <definedName name="BN231P4K3" localSheetId="0">#REF!</definedName>
    <definedName name="BN231P4K3">#REF!</definedName>
    <definedName name="BN231P4K4" localSheetId="6">#REF!</definedName>
    <definedName name="BN231P4K4" localSheetId="0">#REF!</definedName>
    <definedName name="BN231P4K4">#REF!</definedName>
    <definedName name="BN231P4K5" localSheetId="6">#REF!</definedName>
    <definedName name="BN231P4K5" localSheetId="0">#REF!</definedName>
    <definedName name="BN231P4K5">#REF!</definedName>
    <definedName name="BN231P4K6" localSheetId="6">#REF!</definedName>
    <definedName name="BN231P4K6" localSheetId="0">#REF!</definedName>
    <definedName name="BN231P4K6">#REF!</definedName>
    <definedName name="BN231P4K7" localSheetId="6">#REF!</definedName>
    <definedName name="BN231P4K7" localSheetId="0">#REF!</definedName>
    <definedName name="BN231P4K7">#REF!</definedName>
    <definedName name="BN231P4K8" localSheetId="6">#REF!</definedName>
    <definedName name="BN231P4K8" localSheetId="0">#REF!</definedName>
    <definedName name="BN231P4K8">#REF!</definedName>
    <definedName name="BN231P4K9" localSheetId="6">#REF!</definedName>
    <definedName name="BN231P4K9" localSheetId="0">#REF!</definedName>
    <definedName name="BN231P4K9">#REF!</definedName>
    <definedName name="BN231P5K10" localSheetId="6">#REF!</definedName>
    <definedName name="BN231P5K10" localSheetId="0">#REF!</definedName>
    <definedName name="BN231P5K10">#REF!</definedName>
    <definedName name="BN231P5K3" localSheetId="6">#REF!</definedName>
    <definedName name="BN231P5K3" localSheetId="0">#REF!</definedName>
    <definedName name="BN231P5K3">#REF!</definedName>
    <definedName name="BN231P5K4" localSheetId="6">#REF!</definedName>
    <definedName name="BN231P5K4" localSheetId="0">#REF!</definedName>
    <definedName name="BN231P5K4">#REF!</definedName>
    <definedName name="BN231P5K5" localSheetId="6">#REF!</definedName>
    <definedName name="BN231P5K5" localSheetId="0">#REF!</definedName>
    <definedName name="BN231P5K5">#REF!</definedName>
    <definedName name="BN231P5K6" localSheetId="6">#REF!</definedName>
    <definedName name="BN231P5K6" localSheetId="0">#REF!</definedName>
    <definedName name="BN231P5K6">#REF!</definedName>
    <definedName name="BN231P5K7" localSheetId="6">#REF!</definedName>
    <definedName name="BN231P5K7" localSheetId="0">#REF!</definedName>
    <definedName name="BN231P5K7">#REF!</definedName>
    <definedName name="BN231P5K8" localSheetId="6">#REF!</definedName>
    <definedName name="BN231P5K8" localSheetId="0">#REF!</definedName>
    <definedName name="BN231P5K8">#REF!</definedName>
    <definedName name="BN231P5K9" localSheetId="6">#REF!</definedName>
    <definedName name="BN231P5K9" localSheetId="0">#REF!</definedName>
    <definedName name="BN231P5K9">#REF!</definedName>
    <definedName name="BN231P6K10" localSheetId="6">#REF!</definedName>
    <definedName name="BN231P6K10" localSheetId="0">#REF!</definedName>
    <definedName name="BN231P6K10">#REF!</definedName>
    <definedName name="BN231P6K3" localSheetId="6">#REF!</definedName>
    <definedName name="BN231P6K3" localSheetId="0">#REF!</definedName>
    <definedName name="BN231P6K3">#REF!</definedName>
    <definedName name="BN231P6K4" localSheetId="6">#REF!</definedName>
    <definedName name="BN231P6K4" localSheetId="0">#REF!</definedName>
    <definedName name="BN231P6K4">#REF!</definedName>
    <definedName name="BN231P6K5" localSheetId="6">#REF!</definedName>
    <definedName name="BN231P6K5" localSheetId="0">#REF!</definedName>
    <definedName name="BN231P6K5">#REF!</definedName>
    <definedName name="BN231P6K6" localSheetId="6">#REF!</definedName>
    <definedName name="BN231P6K6" localSheetId="0">#REF!</definedName>
    <definedName name="BN231P6K6">#REF!</definedName>
    <definedName name="BN231P6K7" localSheetId="6">#REF!</definedName>
    <definedName name="BN231P6K7" localSheetId="0">#REF!</definedName>
    <definedName name="BN231P6K7">#REF!</definedName>
    <definedName name="BN231P6K8" localSheetId="6">#REF!</definedName>
    <definedName name="BN231P6K8" localSheetId="0">#REF!</definedName>
    <definedName name="BN231P6K8">#REF!</definedName>
    <definedName name="BN231P6K9" localSheetId="6">#REF!</definedName>
    <definedName name="BN231P6K9" localSheetId="0">#REF!</definedName>
    <definedName name="BN231P6K9">#REF!</definedName>
    <definedName name="BN231P7K10" localSheetId="6">#REF!</definedName>
    <definedName name="BN231P7K10" localSheetId="0">#REF!</definedName>
    <definedName name="BN231P7K10">#REF!</definedName>
    <definedName name="BN231P7K3" localSheetId="6">#REF!</definedName>
    <definedName name="BN231P7K3" localSheetId="0">#REF!</definedName>
    <definedName name="BN231P7K3">#REF!</definedName>
    <definedName name="BN231P7K4" localSheetId="6">#REF!</definedName>
    <definedName name="BN231P7K4" localSheetId="0">#REF!</definedName>
    <definedName name="BN231P7K4">#REF!</definedName>
    <definedName name="BN231P7K5" localSheetId="6">#REF!</definedName>
    <definedName name="BN231P7K5" localSheetId="0">#REF!</definedName>
    <definedName name="BN231P7K5">#REF!</definedName>
    <definedName name="BN231P7K6" localSheetId="6">#REF!</definedName>
    <definedName name="BN231P7K6" localSheetId="0">#REF!</definedName>
    <definedName name="BN231P7K6">#REF!</definedName>
    <definedName name="BN231P7K7" localSheetId="6">#REF!</definedName>
    <definedName name="BN231P7K7" localSheetId="0">#REF!</definedName>
    <definedName name="BN231P7K7">#REF!</definedName>
    <definedName name="BN231P7K8" localSheetId="6">#REF!</definedName>
    <definedName name="BN231P7K8" localSheetId="0">#REF!</definedName>
    <definedName name="BN231P7K8">#REF!</definedName>
    <definedName name="BN231P7K9" localSheetId="6">#REF!</definedName>
    <definedName name="BN231P7K9" localSheetId="0">#REF!</definedName>
    <definedName name="BN231P7K9">#REF!</definedName>
    <definedName name="BN231P8K10" localSheetId="6">#REF!</definedName>
    <definedName name="BN231P8K10" localSheetId="0">#REF!</definedName>
    <definedName name="BN231P8K10">#REF!</definedName>
    <definedName name="BN231P8K3" localSheetId="6">#REF!</definedName>
    <definedName name="BN231P8K3" localSheetId="0">#REF!</definedName>
    <definedName name="BN231P8K3">#REF!</definedName>
    <definedName name="BN231P8K4" localSheetId="6">#REF!</definedName>
    <definedName name="BN231P8K4" localSheetId="0">#REF!</definedName>
    <definedName name="BN231P8K4">#REF!</definedName>
    <definedName name="BN231P8K5" localSheetId="6">#REF!</definedName>
    <definedName name="BN231P8K5" localSheetId="0">#REF!</definedName>
    <definedName name="BN231P8K5">#REF!</definedName>
    <definedName name="BN231P8K6" localSheetId="6">#REF!</definedName>
    <definedName name="BN231P8K6" localSheetId="0">#REF!</definedName>
    <definedName name="BN231P8K6">#REF!</definedName>
    <definedName name="BN231P8K7" localSheetId="6">#REF!</definedName>
    <definedName name="BN231P8K7" localSheetId="0">#REF!</definedName>
    <definedName name="BN231P8K7">#REF!</definedName>
    <definedName name="BN231P8K8" localSheetId="6">#REF!</definedName>
    <definedName name="BN231P8K8" localSheetId="0">#REF!</definedName>
    <definedName name="BN231P8K8">#REF!</definedName>
    <definedName name="BN231P8K9" localSheetId="6">#REF!</definedName>
    <definedName name="BN231P8K9" localSheetId="0">#REF!</definedName>
    <definedName name="BN231P8K9">#REF!</definedName>
    <definedName name="BN231P9K10" localSheetId="6">#REF!</definedName>
    <definedName name="BN231P9K10" localSheetId="0">#REF!</definedName>
    <definedName name="BN231P9K10">#REF!</definedName>
    <definedName name="BN231P9K3" localSheetId="6">#REF!</definedName>
    <definedName name="BN231P9K3" localSheetId="0">#REF!</definedName>
    <definedName name="BN231P9K3">#REF!</definedName>
    <definedName name="BN231P9K4" localSheetId="6">#REF!</definedName>
    <definedName name="BN231P9K4" localSheetId="0">#REF!</definedName>
    <definedName name="BN231P9K4">#REF!</definedName>
    <definedName name="BN231P9K5" localSheetId="6">#REF!</definedName>
    <definedName name="BN231P9K5" localSheetId="0">#REF!</definedName>
    <definedName name="BN231P9K5">#REF!</definedName>
    <definedName name="BN231P9K6" localSheetId="6">#REF!</definedName>
    <definedName name="BN231P9K6" localSheetId="0">#REF!</definedName>
    <definedName name="BN231P9K6">#REF!</definedName>
    <definedName name="BN231P9K7" localSheetId="6">#REF!</definedName>
    <definedName name="BN231P9K7" localSheetId="0">#REF!</definedName>
    <definedName name="BN231P9K7">#REF!</definedName>
    <definedName name="BN231P9K8" localSheetId="6">#REF!</definedName>
    <definedName name="BN231P9K8" localSheetId="0">#REF!</definedName>
    <definedName name="BN231P9K8">#REF!</definedName>
    <definedName name="BN231P9K9" localSheetId="6">#REF!</definedName>
    <definedName name="BN231P9K9" localSheetId="0">#REF!</definedName>
    <definedName name="BN231P9K9">#REF!</definedName>
    <definedName name="BN233P10K10" localSheetId="6">#REF!</definedName>
    <definedName name="BN233P10K10" localSheetId="0">#REF!</definedName>
    <definedName name="BN233P10K10">#REF!</definedName>
    <definedName name="BN233P10K3" localSheetId="6">#REF!</definedName>
    <definedName name="BN233P10K3" localSheetId="0">#REF!</definedName>
    <definedName name="BN233P10K3">#REF!</definedName>
    <definedName name="BN233P10K4" localSheetId="6">#REF!</definedName>
    <definedName name="BN233P10K4" localSheetId="0">#REF!</definedName>
    <definedName name="BN233P10K4">#REF!</definedName>
    <definedName name="BN233P10K5" localSheetId="6">#REF!</definedName>
    <definedName name="BN233P10K5" localSheetId="0">#REF!</definedName>
    <definedName name="BN233P10K5">#REF!</definedName>
    <definedName name="BN233P10K6" localSheetId="6">#REF!</definedName>
    <definedName name="BN233P10K6" localSheetId="0">#REF!</definedName>
    <definedName name="BN233P10K6">#REF!</definedName>
    <definedName name="BN233P10K7" localSheetId="6">#REF!</definedName>
    <definedName name="BN233P10K7" localSheetId="0">#REF!</definedName>
    <definedName name="BN233P10K7">#REF!</definedName>
    <definedName name="BN233P10K8" localSheetId="6">#REF!</definedName>
    <definedName name="BN233P10K8" localSheetId="0">#REF!</definedName>
    <definedName name="BN233P10K8">#REF!</definedName>
    <definedName name="BN233P10K9" localSheetId="6">#REF!</definedName>
    <definedName name="BN233P10K9" localSheetId="0">#REF!</definedName>
    <definedName name="BN233P10K9">#REF!</definedName>
    <definedName name="BN233P11K10" localSheetId="6">#REF!</definedName>
    <definedName name="BN233P11K10" localSheetId="0">#REF!</definedName>
    <definedName name="BN233P11K10">#REF!</definedName>
    <definedName name="BN233P11K3" localSheetId="6">#REF!</definedName>
    <definedName name="BN233P11K3" localSheetId="0">#REF!</definedName>
    <definedName name="BN233P11K3">#REF!</definedName>
    <definedName name="BN233P11K4" localSheetId="6">#REF!</definedName>
    <definedName name="BN233P11K4" localSheetId="0">#REF!</definedName>
    <definedName name="BN233P11K4">#REF!</definedName>
    <definedName name="BN233P11K5" localSheetId="6">#REF!</definedName>
    <definedName name="BN233P11K5" localSheetId="0">#REF!</definedName>
    <definedName name="BN233P11K5">#REF!</definedName>
    <definedName name="BN233P11K6" localSheetId="6">#REF!</definedName>
    <definedName name="BN233P11K6" localSheetId="0">#REF!</definedName>
    <definedName name="BN233P11K6">#REF!</definedName>
    <definedName name="BN233P11K7" localSheetId="6">#REF!</definedName>
    <definedName name="BN233P11K7" localSheetId="0">#REF!</definedName>
    <definedName name="BN233P11K7">#REF!</definedName>
    <definedName name="BN233P11K8" localSheetId="6">#REF!</definedName>
    <definedName name="BN233P11K8" localSheetId="0">#REF!</definedName>
    <definedName name="BN233P11K8">#REF!</definedName>
    <definedName name="BN233P11K9" localSheetId="6">#REF!</definedName>
    <definedName name="BN233P11K9" localSheetId="0">#REF!</definedName>
    <definedName name="BN233P11K9">#REF!</definedName>
    <definedName name="BN233P12K10" localSheetId="6">#REF!</definedName>
    <definedName name="BN233P12K10" localSheetId="0">#REF!</definedName>
    <definedName name="BN233P12K10">#REF!</definedName>
    <definedName name="BN233P12K3" localSheetId="6">#REF!</definedName>
    <definedName name="BN233P12K3" localSheetId="0">#REF!</definedName>
    <definedName name="BN233P12K3">#REF!</definedName>
    <definedName name="BN233P12K4" localSheetId="6">#REF!</definedName>
    <definedName name="BN233P12K4" localSheetId="0">#REF!</definedName>
    <definedName name="BN233P12K4">#REF!</definedName>
    <definedName name="BN233P12K5" localSheetId="6">#REF!</definedName>
    <definedName name="BN233P12K5" localSheetId="0">#REF!</definedName>
    <definedName name="BN233P12K5">#REF!</definedName>
    <definedName name="BN233P12K6" localSheetId="6">#REF!</definedName>
    <definedName name="BN233P12K6" localSheetId="0">#REF!</definedName>
    <definedName name="BN233P12K6">#REF!</definedName>
    <definedName name="BN233P12K7" localSheetId="6">#REF!</definedName>
    <definedName name="BN233P12K7" localSheetId="0">#REF!</definedName>
    <definedName name="BN233P12K7">#REF!</definedName>
    <definedName name="BN233P12K8" localSheetId="6">#REF!</definedName>
    <definedName name="BN233P12K8" localSheetId="0">#REF!</definedName>
    <definedName name="BN233P12K8">#REF!</definedName>
    <definedName name="BN233P12K9" localSheetId="6">#REF!</definedName>
    <definedName name="BN233P12K9" localSheetId="0">#REF!</definedName>
    <definedName name="BN233P12K9">#REF!</definedName>
    <definedName name="BN233P13K10" localSheetId="6">#REF!</definedName>
    <definedName name="BN233P13K10" localSheetId="0">#REF!</definedName>
    <definedName name="BN233P13K10">#REF!</definedName>
    <definedName name="BN233P13K3" localSheetId="6">#REF!</definedName>
    <definedName name="BN233P13K3" localSheetId="0">#REF!</definedName>
    <definedName name="BN233P13K3">#REF!</definedName>
    <definedName name="BN233P13K4" localSheetId="6">#REF!</definedName>
    <definedName name="BN233P13K4" localSheetId="0">#REF!</definedName>
    <definedName name="BN233P13K4">#REF!</definedName>
    <definedName name="BN233P13K5" localSheetId="6">#REF!</definedName>
    <definedName name="BN233P13K5" localSheetId="0">#REF!</definedName>
    <definedName name="BN233P13K5">#REF!</definedName>
    <definedName name="BN233P13K6" localSheetId="6">#REF!</definedName>
    <definedName name="BN233P13K6" localSheetId="0">#REF!</definedName>
    <definedName name="BN233P13K6">#REF!</definedName>
    <definedName name="BN233P13K7" localSheetId="6">#REF!</definedName>
    <definedName name="BN233P13K7" localSheetId="0">#REF!</definedName>
    <definedName name="BN233P13K7">#REF!</definedName>
    <definedName name="BN233P13K8" localSheetId="6">#REF!</definedName>
    <definedName name="BN233P13K8" localSheetId="0">#REF!</definedName>
    <definedName name="BN233P13K8">#REF!</definedName>
    <definedName name="BN233P13K9" localSheetId="6">#REF!</definedName>
    <definedName name="BN233P13K9" localSheetId="0">#REF!</definedName>
    <definedName name="BN233P13K9">#REF!</definedName>
    <definedName name="BN233P14K10" localSheetId="6">#REF!</definedName>
    <definedName name="BN233P14K10" localSheetId="0">#REF!</definedName>
    <definedName name="BN233P14K10">#REF!</definedName>
    <definedName name="BN233P14K3" localSheetId="6">#REF!</definedName>
    <definedName name="BN233P14K3" localSheetId="0">#REF!</definedName>
    <definedName name="BN233P14K3">#REF!</definedName>
    <definedName name="BN233P14K4" localSheetId="6">#REF!</definedName>
    <definedName name="BN233P14K4" localSheetId="0">#REF!</definedName>
    <definedName name="BN233P14K4">#REF!</definedName>
    <definedName name="BN233P14K5" localSheetId="6">#REF!</definedName>
    <definedName name="BN233P14K5" localSheetId="0">#REF!</definedName>
    <definedName name="BN233P14K5">#REF!</definedName>
    <definedName name="BN233P14K6" localSheetId="6">#REF!</definedName>
    <definedName name="BN233P14K6" localSheetId="0">#REF!</definedName>
    <definedName name="BN233P14K6">#REF!</definedName>
    <definedName name="BN233P14K7" localSheetId="6">#REF!</definedName>
    <definedName name="BN233P14K7" localSheetId="0">#REF!</definedName>
    <definedName name="BN233P14K7">#REF!</definedName>
    <definedName name="BN233P14K8" localSheetId="6">#REF!</definedName>
    <definedName name="BN233P14K8" localSheetId="0">#REF!</definedName>
    <definedName name="BN233P14K8">#REF!</definedName>
    <definedName name="BN233P14K9" localSheetId="6">#REF!</definedName>
    <definedName name="BN233P14K9" localSheetId="0">#REF!</definedName>
    <definedName name="BN233P14K9">#REF!</definedName>
    <definedName name="BN233P15K10" localSheetId="6">#REF!</definedName>
    <definedName name="BN233P15K10" localSheetId="0">#REF!</definedName>
    <definedName name="BN233P15K10">#REF!</definedName>
    <definedName name="BN233P15K3" localSheetId="6">#REF!</definedName>
    <definedName name="BN233P15K3" localSheetId="0">#REF!</definedName>
    <definedName name="BN233P15K3">#REF!</definedName>
    <definedName name="BN233P15K4" localSheetId="6">#REF!</definedName>
    <definedName name="BN233P15K4" localSheetId="0">#REF!</definedName>
    <definedName name="BN233P15K4">#REF!</definedName>
    <definedName name="BN233P15K5" localSheetId="6">#REF!</definedName>
    <definedName name="BN233P15K5" localSheetId="0">#REF!</definedName>
    <definedName name="BN233P15K5">#REF!</definedName>
    <definedName name="BN233P15K6" localSheetId="6">#REF!</definedName>
    <definedName name="BN233P15K6" localSheetId="0">#REF!</definedName>
    <definedName name="BN233P15K6">#REF!</definedName>
    <definedName name="BN233P15K7" localSheetId="6">#REF!</definedName>
    <definedName name="BN233P15K7" localSheetId="0">#REF!</definedName>
    <definedName name="BN233P15K7">#REF!</definedName>
    <definedName name="BN233P15K8" localSheetId="6">#REF!</definedName>
    <definedName name="BN233P15K8" localSheetId="0">#REF!</definedName>
    <definedName name="BN233P15K8">#REF!</definedName>
    <definedName name="BN233P15K9" localSheetId="6">#REF!</definedName>
    <definedName name="BN233P15K9" localSheetId="0">#REF!</definedName>
    <definedName name="BN233P15K9">#REF!</definedName>
    <definedName name="BN233P16K10" localSheetId="6">#REF!</definedName>
    <definedName name="BN233P16K10" localSheetId="0">#REF!</definedName>
    <definedName name="BN233P16K10">#REF!</definedName>
    <definedName name="BN233P16K3" localSheetId="6">#REF!</definedName>
    <definedName name="BN233P16K3" localSheetId="0">#REF!</definedName>
    <definedName name="BN233P16K3">#REF!</definedName>
    <definedName name="BN233P16K4" localSheetId="6">#REF!</definedName>
    <definedName name="BN233P16K4" localSheetId="0">#REF!</definedName>
    <definedName name="BN233P16K4">#REF!</definedName>
    <definedName name="BN233P16K5" localSheetId="6">#REF!</definedName>
    <definedName name="BN233P16K5" localSheetId="0">#REF!</definedName>
    <definedName name="BN233P16K5">#REF!</definedName>
    <definedName name="BN233P16K6" localSheetId="6">#REF!</definedName>
    <definedName name="BN233P16K6" localSheetId="0">#REF!</definedName>
    <definedName name="BN233P16K6">#REF!</definedName>
    <definedName name="BN233P16K7" localSheetId="6">#REF!</definedName>
    <definedName name="BN233P16K7" localSheetId="0">#REF!</definedName>
    <definedName name="BN233P16K7">#REF!</definedName>
    <definedName name="BN233P16K8" localSheetId="6">#REF!</definedName>
    <definedName name="BN233P16K8" localSheetId="0">#REF!</definedName>
    <definedName name="BN233P16K8">#REF!</definedName>
    <definedName name="BN233P16K9" localSheetId="6">#REF!</definedName>
    <definedName name="BN233P16K9" localSheetId="0">#REF!</definedName>
    <definedName name="BN233P16K9">#REF!</definedName>
    <definedName name="BN233P17K10" localSheetId="6">#REF!</definedName>
    <definedName name="BN233P17K10" localSheetId="0">#REF!</definedName>
    <definedName name="BN233P17K10">#REF!</definedName>
    <definedName name="BN233P17K3" localSheetId="6">#REF!</definedName>
    <definedName name="BN233P17K3" localSheetId="0">#REF!</definedName>
    <definedName name="BN233P17K3">#REF!</definedName>
    <definedName name="BN233P17K4" localSheetId="6">#REF!</definedName>
    <definedName name="BN233P17K4" localSheetId="0">#REF!</definedName>
    <definedName name="BN233P17K4">#REF!</definedName>
    <definedName name="BN233P17K5" localSheetId="6">#REF!</definedName>
    <definedName name="BN233P17K5" localSheetId="0">#REF!</definedName>
    <definedName name="BN233P17K5">#REF!</definedName>
    <definedName name="BN233P17K6" localSheetId="6">#REF!</definedName>
    <definedName name="BN233P17K6" localSheetId="0">#REF!</definedName>
    <definedName name="BN233P17K6">#REF!</definedName>
    <definedName name="BN233P17K7" localSheetId="6">#REF!</definedName>
    <definedName name="BN233P17K7" localSheetId="0">#REF!</definedName>
    <definedName name="BN233P17K7">#REF!</definedName>
    <definedName name="BN233P17K8" localSheetId="6">#REF!</definedName>
    <definedName name="BN233P17K8" localSheetId="0">#REF!</definedName>
    <definedName name="BN233P17K8">#REF!</definedName>
    <definedName name="BN233P17K9" localSheetId="6">#REF!</definedName>
    <definedName name="BN233P17K9" localSheetId="0">#REF!</definedName>
    <definedName name="BN233P17K9">#REF!</definedName>
    <definedName name="BN233P18K10" localSheetId="6">#REF!</definedName>
    <definedName name="BN233P18K10" localSheetId="0">#REF!</definedName>
    <definedName name="BN233P18K10">#REF!</definedName>
    <definedName name="BN233P18K3" localSheetId="6">#REF!</definedName>
    <definedName name="BN233P18K3" localSheetId="0">#REF!</definedName>
    <definedName name="BN233P18K3">#REF!</definedName>
    <definedName name="BN233P18K4" localSheetId="6">#REF!</definedName>
    <definedName name="BN233P18K4" localSheetId="0">#REF!</definedName>
    <definedName name="BN233P18K4">#REF!</definedName>
    <definedName name="BN233P18K5" localSheetId="6">#REF!</definedName>
    <definedName name="BN233P18K5" localSheetId="0">#REF!</definedName>
    <definedName name="BN233P18K5">#REF!</definedName>
    <definedName name="BN233P18K6" localSheetId="6">#REF!</definedName>
    <definedName name="BN233P18K6" localSheetId="0">#REF!</definedName>
    <definedName name="BN233P18K6">#REF!</definedName>
    <definedName name="BN233P18K7" localSheetId="6">#REF!</definedName>
    <definedName name="BN233P18K7" localSheetId="0">#REF!</definedName>
    <definedName name="BN233P18K7">#REF!</definedName>
    <definedName name="BN233P18K8" localSheetId="6">#REF!</definedName>
    <definedName name="BN233P18K8" localSheetId="0">#REF!</definedName>
    <definedName name="BN233P18K8">#REF!</definedName>
    <definedName name="BN233P18K9" localSheetId="6">#REF!</definedName>
    <definedName name="BN233P18K9" localSheetId="0">#REF!</definedName>
    <definedName name="BN233P18K9">#REF!</definedName>
    <definedName name="BN233P19K10" localSheetId="6">#REF!</definedName>
    <definedName name="BN233P19K10" localSheetId="0">#REF!</definedName>
    <definedName name="BN233P19K10">#REF!</definedName>
    <definedName name="BN233P19K3" localSheetId="6">#REF!</definedName>
    <definedName name="BN233P19K3" localSheetId="0">#REF!</definedName>
    <definedName name="BN233P19K3">#REF!</definedName>
    <definedName name="BN233P19K4" localSheetId="6">#REF!</definedName>
    <definedName name="BN233P19K4" localSheetId="0">#REF!</definedName>
    <definedName name="BN233P19K4">#REF!</definedName>
    <definedName name="BN233P19K5" localSheetId="6">#REF!</definedName>
    <definedName name="BN233P19K5" localSheetId="0">#REF!</definedName>
    <definedName name="BN233P19K5">#REF!</definedName>
    <definedName name="BN233P19K6" localSheetId="6">#REF!</definedName>
    <definedName name="BN233P19K6" localSheetId="0">#REF!</definedName>
    <definedName name="BN233P19K6">#REF!</definedName>
    <definedName name="BN233P19K7" localSheetId="6">#REF!</definedName>
    <definedName name="BN233P19K7" localSheetId="0">#REF!</definedName>
    <definedName name="BN233P19K7">#REF!</definedName>
    <definedName name="BN233P19K8" localSheetId="6">#REF!</definedName>
    <definedName name="BN233P19K8" localSheetId="0">#REF!</definedName>
    <definedName name="BN233P19K8">#REF!</definedName>
    <definedName name="BN233P19K9" localSheetId="6">#REF!</definedName>
    <definedName name="BN233P19K9" localSheetId="0">#REF!</definedName>
    <definedName name="BN233P19K9">#REF!</definedName>
    <definedName name="BN233P1K10" localSheetId="6">#REF!</definedName>
    <definedName name="BN233P1K10" localSheetId="0">#REF!</definedName>
    <definedName name="BN233P1K10">#REF!</definedName>
    <definedName name="BN233P1K3" localSheetId="6">#REF!</definedName>
    <definedName name="BN233P1K3" localSheetId="0">#REF!</definedName>
    <definedName name="BN233P1K3">#REF!</definedName>
    <definedName name="BN233P1K4" localSheetId="6">#REF!</definedName>
    <definedName name="BN233P1K4" localSheetId="0">#REF!</definedName>
    <definedName name="BN233P1K4">#REF!</definedName>
    <definedName name="BN233P1K5" localSheetId="6">#REF!</definedName>
    <definedName name="BN233P1K5" localSheetId="0">#REF!</definedName>
    <definedName name="BN233P1K5">#REF!</definedName>
    <definedName name="BN233P1K6" localSheetId="6">#REF!</definedName>
    <definedName name="BN233P1K6" localSheetId="0">#REF!</definedName>
    <definedName name="BN233P1K6">#REF!</definedName>
    <definedName name="BN233P1K7" localSheetId="6">#REF!</definedName>
    <definedName name="BN233P1K7" localSheetId="0">#REF!</definedName>
    <definedName name="BN233P1K7">#REF!</definedName>
    <definedName name="BN233P1K8" localSheetId="6">#REF!</definedName>
    <definedName name="BN233P1K8" localSheetId="0">#REF!</definedName>
    <definedName name="BN233P1K8">#REF!</definedName>
    <definedName name="BN233P1K9" localSheetId="6">#REF!</definedName>
    <definedName name="BN233P1K9" localSheetId="0">#REF!</definedName>
    <definedName name="BN233P1K9">#REF!</definedName>
    <definedName name="BN233P20K10" localSheetId="6">#REF!</definedName>
    <definedName name="BN233P20K10" localSheetId="0">#REF!</definedName>
    <definedName name="BN233P20K10">#REF!</definedName>
    <definedName name="BN233P20K3" localSheetId="6">#REF!</definedName>
    <definedName name="BN233P20K3" localSheetId="0">#REF!</definedName>
    <definedName name="BN233P20K3">#REF!</definedName>
    <definedName name="BN233P20K4" localSheetId="6">#REF!</definedName>
    <definedName name="BN233P20K4" localSheetId="0">#REF!</definedName>
    <definedName name="BN233P20K4">#REF!</definedName>
    <definedName name="BN233P20K5" localSheetId="6">#REF!</definedName>
    <definedName name="BN233P20K5" localSheetId="0">#REF!</definedName>
    <definedName name="BN233P20K5">#REF!</definedName>
    <definedName name="BN233P20K6" localSheetId="6">#REF!</definedName>
    <definedName name="BN233P20K6" localSheetId="0">#REF!</definedName>
    <definedName name="BN233P20K6">#REF!</definedName>
    <definedName name="BN233P20K7" localSheetId="6">#REF!</definedName>
    <definedName name="BN233P20K7" localSheetId="0">#REF!</definedName>
    <definedName name="BN233P20K7">#REF!</definedName>
    <definedName name="BN233P20K8" localSheetId="6">#REF!</definedName>
    <definedName name="BN233P20K8" localSheetId="0">#REF!</definedName>
    <definedName name="BN233P20K8">#REF!</definedName>
    <definedName name="BN233P20K9" localSheetId="6">#REF!</definedName>
    <definedName name="BN233P20K9" localSheetId="0">#REF!</definedName>
    <definedName name="BN233P20K9">#REF!</definedName>
    <definedName name="BN233P21K10" localSheetId="6">#REF!</definedName>
    <definedName name="BN233P21K10" localSheetId="0">#REF!</definedName>
    <definedName name="BN233P21K10">#REF!</definedName>
    <definedName name="BN233P21K3" localSheetId="6">#REF!</definedName>
    <definedName name="BN233P21K3" localSheetId="0">#REF!</definedName>
    <definedName name="BN233P21K3">#REF!</definedName>
    <definedName name="BN233P21K4" localSheetId="6">#REF!</definedName>
    <definedName name="BN233P21K4" localSheetId="0">#REF!</definedName>
    <definedName name="BN233P21K4">#REF!</definedName>
    <definedName name="BN233P21K5" localSheetId="6">#REF!</definedName>
    <definedName name="BN233P21K5" localSheetId="0">#REF!</definedName>
    <definedName name="BN233P21K5">#REF!</definedName>
    <definedName name="BN233P21K6" localSheetId="6">#REF!</definedName>
    <definedName name="BN233P21K6" localSheetId="0">#REF!</definedName>
    <definedName name="BN233P21K6">#REF!</definedName>
    <definedName name="BN233P21K7" localSheetId="6">#REF!</definedName>
    <definedName name="BN233P21K7" localSheetId="0">#REF!</definedName>
    <definedName name="BN233P21K7">#REF!</definedName>
    <definedName name="BN233P21K8" localSheetId="6">#REF!</definedName>
    <definedName name="BN233P21K8" localSheetId="0">#REF!</definedName>
    <definedName name="BN233P21K8">#REF!</definedName>
    <definedName name="BN233P21K9" localSheetId="6">#REF!</definedName>
    <definedName name="BN233P21K9" localSheetId="0">#REF!</definedName>
    <definedName name="BN233P21K9">#REF!</definedName>
    <definedName name="BN233P22K10" localSheetId="6">#REF!</definedName>
    <definedName name="BN233P22K10" localSheetId="0">#REF!</definedName>
    <definedName name="BN233P22K10">#REF!</definedName>
    <definedName name="BN233P22K3" localSheetId="6">#REF!</definedName>
    <definedName name="BN233P22K3" localSheetId="0">#REF!</definedName>
    <definedName name="BN233P22K3">#REF!</definedName>
    <definedName name="BN233P22K4" localSheetId="6">#REF!</definedName>
    <definedName name="BN233P22K4" localSheetId="0">#REF!</definedName>
    <definedName name="BN233P22K4">#REF!</definedName>
    <definedName name="BN233P22K5" localSheetId="6">#REF!</definedName>
    <definedName name="BN233P22K5" localSheetId="0">#REF!</definedName>
    <definedName name="BN233P22K5">#REF!</definedName>
    <definedName name="BN233P22K6" localSheetId="6">#REF!</definedName>
    <definedName name="BN233P22K6" localSheetId="0">#REF!</definedName>
    <definedName name="BN233P22K6">#REF!</definedName>
    <definedName name="BN233P22K7" localSheetId="6">#REF!</definedName>
    <definedName name="BN233P22K7" localSheetId="0">#REF!</definedName>
    <definedName name="BN233P22K7">#REF!</definedName>
    <definedName name="BN233P22K8" localSheetId="6">#REF!</definedName>
    <definedName name="BN233P22K8" localSheetId="0">#REF!</definedName>
    <definedName name="BN233P22K8">#REF!</definedName>
    <definedName name="BN233P22K9" localSheetId="6">#REF!</definedName>
    <definedName name="BN233P22K9" localSheetId="0">#REF!</definedName>
    <definedName name="BN233P22K9">#REF!</definedName>
    <definedName name="BN233P2K10" localSheetId="6">#REF!</definedName>
    <definedName name="BN233P2K10" localSheetId="0">#REF!</definedName>
    <definedName name="BN233P2K10">#REF!</definedName>
    <definedName name="BN233P2K3" localSheetId="6">#REF!</definedName>
    <definedName name="BN233P2K3" localSheetId="0">#REF!</definedName>
    <definedName name="BN233P2K3">#REF!</definedName>
    <definedName name="BN233P2K4" localSheetId="6">#REF!</definedName>
    <definedName name="BN233P2K4" localSheetId="0">#REF!</definedName>
    <definedName name="BN233P2K4">#REF!</definedName>
    <definedName name="BN233P2K5" localSheetId="6">#REF!</definedName>
    <definedName name="BN233P2K5" localSheetId="0">#REF!</definedName>
    <definedName name="BN233P2K5">#REF!</definedName>
    <definedName name="BN233P2K6" localSheetId="6">#REF!</definedName>
    <definedName name="BN233P2K6" localSheetId="0">#REF!</definedName>
    <definedName name="BN233P2K6">#REF!</definedName>
    <definedName name="BN233P2K7" localSheetId="6">#REF!</definedName>
    <definedName name="BN233P2K7" localSheetId="0">#REF!</definedName>
    <definedName name="BN233P2K7">#REF!</definedName>
    <definedName name="BN233P2K8" localSheetId="6">#REF!</definedName>
    <definedName name="BN233P2K8" localSheetId="0">#REF!</definedName>
    <definedName name="BN233P2K8">#REF!</definedName>
    <definedName name="BN233P2K9" localSheetId="6">#REF!</definedName>
    <definedName name="BN233P2K9" localSheetId="0">#REF!</definedName>
    <definedName name="BN233P2K9">#REF!</definedName>
    <definedName name="BN233P3K10" localSheetId="6">#REF!</definedName>
    <definedName name="BN233P3K10" localSheetId="0">#REF!</definedName>
    <definedName name="BN233P3K10">#REF!</definedName>
    <definedName name="BN233P3K3" localSheetId="6">#REF!</definedName>
    <definedName name="BN233P3K3" localSheetId="0">#REF!</definedName>
    <definedName name="BN233P3K3">#REF!</definedName>
    <definedName name="BN233P3K4" localSheetId="6">#REF!</definedName>
    <definedName name="BN233P3K4" localSheetId="0">#REF!</definedName>
    <definedName name="BN233P3K4">#REF!</definedName>
    <definedName name="BN233P3K5" localSheetId="6">#REF!</definedName>
    <definedName name="BN233P3K5" localSheetId="0">#REF!</definedName>
    <definedName name="BN233P3K5">#REF!</definedName>
    <definedName name="BN233P3K6" localSheetId="6">#REF!</definedName>
    <definedName name="BN233P3K6" localSheetId="0">#REF!</definedName>
    <definedName name="BN233P3K6">#REF!</definedName>
    <definedName name="BN233P3K7" localSheetId="6">#REF!</definedName>
    <definedName name="BN233P3K7" localSheetId="0">#REF!</definedName>
    <definedName name="BN233P3K7">#REF!</definedName>
    <definedName name="BN233P3K8" localSheetId="6">#REF!</definedName>
    <definedName name="BN233P3K8" localSheetId="0">#REF!</definedName>
    <definedName name="BN233P3K8">#REF!</definedName>
    <definedName name="BN233P3K9" localSheetId="6">#REF!</definedName>
    <definedName name="BN233P3K9" localSheetId="0">#REF!</definedName>
    <definedName name="BN233P3K9">#REF!</definedName>
    <definedName name="BN233P4K10" localSheetId="6">#REF!</definedName>
    <definedName name="BN233P4K10" localSheetId="0">#REF!</definedName>
    <definedName name="BN233P4K10">#REF!</definedName>
    <definedName name="BN233P4K3" localSheetId="6">#REF!</definedName>
    <definedName name="BN233P4K3" localSheetId="0">#REF!</definedName>
    <definedName name="BN233P4K3">#REF!</definedName>
    <definedName name="BN233P4K4" localSheetId="6">#REF!</definedName>
    <definedName name="BN233P4K4" localSheetId="0">#REF!</definedName>
    <definedName name="BN233P4K4">#REF!</definedName>
    <definedName name="BN233P4K5" localSheetId="6">#REF!</definedName>
    <definedName name="BN233P4K5" localSheetId="0">#REF!</definedName>
    <definedName name="BN233P4K5">#REF!</definedName>
    <definedName name="BN233P4K6" localSheetId="6">#REF!</definedName>
    <definedName name="BN233P4K6" localSheetId="0">#REF!</definedName>
    <definedName name="BN233P4K6">#REF!</definedName>
    <definedName name="BN233P4K7" localSheetId="6">#REF!</definedName>
    <definedName name="BN233P4K7" localSheetId="0">#REF!</definedName>
    <definedName name="BN233P4K7">#REF!</definedName>
    <definedName name="BN233P4K8" localSheetId="6">#REF!</definedName>
    <definedName name="BN233P4K8" localSheetId="0">#REF!</definedName>
    <definedName name="BN233P4K8">#REF!</definedName>
    <definedName name="BN233P4K9" localSheetId="6">#REF!</definedName>
    <definedName name="BN233P4K9" localSheetId="0">#REF!</definedName>
    <definedName name="BN233P4K9">#REF!</definedName>
    <definedName name="BN233P5K10" localSheetId="6">#REF!</definedName>
    <definedName name="BN233P5K10" localSheetId="0">#REF!</definedName>
    <definedName name="BN233P5K10">#REF!</definedName>
    <definedName name="BN233P5K3" localSheetId="6">#REF!</definedName>
    <definedName name="BN233P5K3" localSheetId="0">#REF!</definedName>
    <definedName name="BN233P5K3">#REF!</definedName>
    <definedName name="BN233P5K4" localSheetId="6">#REF!</definedName>
    <definedName name="BN233P5K4" localSheetId="0">#REF!</definedName>
    <definedName name="BN233P5K4">#REF!</definedName>
    <definedName name="BN233P5K5" localSheetId="6">#REF!</definedName>
    <definedName name="BN233P5K5" localSheetId="0">#REF!</definedName>
    <definedName name="BN233P5K5">#REF!</definedName>
    <definedName name="BN233P5K6" localSheetId="6">#REF!</definedName>
    <definedName name="BN233P5K6" localSheetId="0">#REF!</definedName>
    <definedName name="BN233P5K6">#REF!</definedName>
    <definedName name="BN233P5K7" localSheetId="6">#REF!</definedName>
    <definedName name="BN233P5K7" localSheetId="0">#REF!</definedName>
    <definedName name="BN233P5K7">#REF!</definedName>
    <definedName name="BN233P5K8" localSheetId="6">#REF!</definedName>
    <definedName name="BN233P5K8" localSheetId="0">#REF!</definedName>
    <definedName name="BN233P5K8">#REF!</definedName>
    <definedName name="BN233P5K9" localSheetId="6">#REF!</definedName>
    <definedName name="BN233P5K9" localSheetId="0">#REF!</definedName>
    <definedName name="BN233P5K9">#REF!</definedName>
    <definedName name="BN233P6K10" localSheetId="6">#REF!</definedName>
    <definedName name="BN233P6K10" localSheetId="0">#REF!</definedName>
    <definedName name="BN233P6K10">#REF!</definedName>
    <definedName name="BN233P6K3" localSheetId="6">#REF!</definedName>
    <definedName name="BN233P6K3" localSheetId="0">#REF!</definedName>
    <definedName name="BN233P6K3">#REF!</definedName>
    <definedName name="BN233P6K4" localSheetId="6">#REF!</definedName>
    <definedName name="BN233P6K4" localSheetId="0">#REF!</definedName>
    <definedName name="BN233P6K4">#REF!</definedName>
    <definedName name="BN233P6K5" localSheetId="6">#REF!</definedName>
    <definedName name="BN233P6K5" localSheetId="0">#REF!</definedName>
    <definedName name="BN233P6K5">#REF!</definedName>
    <definedName name="BN233P6K6" localSheetId="6">#REF!</definedName>
    <definedName name="BN233P6K6" localSheetId="0">#REF!</definedName>
    <definedName name="BN233P6K6">#REF!</definedName>
    <definedName name="BN233P6K7" localSheetId="6">#REF!</definedName>
    <definedName name="BN233P6K7" localSheetId="0">#REF!</definedName>
    <definedName name="BN233P6K7">#REF!</definedName>
    <definedName name="BN233P6K8" localSheetId="6">#REF!</definedName>
    <definedName name="BN233P6K8" localSheetId="0">#REF!</definedName>
    <definedName name="BN233P6K8">#REF!</definedName>
    <definedName name="BN233P6K9" localSheetId="6">#REF!</definedName>
    <definedName name="BN233P6K9" localSheetId="0">#REF!</definedName>
    <definedName name="BN233P6K9">#REF!</definedName>
    <definedName name="BN233P7K10" localSheetId="6">#REF!</definedName>
    <definedName name="BN233P7K10" localSheetId="0">#REF!</definedName>
    <definedName name="BN233P7K10">#REF!</definedName>
    <definedName name="BN233P7K3" localSheetId="6">#REF!</definedName>
    <definedName name="BN233P7K3" localSheetId="0">#REF!</definedName>
    <definedName name="BN233P7K3">#REF!</definedName>
    <definedName name="BN233P7K4" localSheetId="6">#REF!</definedName>
    <definedName name="BN233P7K4" localSheetId="0">#REF!</definedName>
    <definedName name="BN233P7K4">#REF!</definedName>
    <definedName name="BN233P7K5" localSheetId="6">#REF!</definedName>
    <definedName name="BN233P7K5" localSheetId="0">#REF!</definedName>
    <definedName name="BN233P7K5">#REF!</definedName>
    <definedName name="BN233P7K6" localSheetId="6">#REF!</definedName>
    <definedName name="BN233P7K6" localSheetId="0">#REF!</definedName>
    <definedName name="BN233P7K6">#REF!</definedName>
    <definedName name="BN233P7K7" localSheetId="6">#REF!</definedName>
    <definedName name="BN233P7K7" localSheetId="0">#REF!</definedName>
    <definedName name="BN233P7K7">#REF!</definedName>
    <definedName name="BN233P7K8" localSheetId="6">#REF!</definedName>
    <definedName name="BN233P7K8" localSheetId="0">#REF!</definedName>
    <definedName name="BN233P7K8">#REF!</definedName>
    <definedName name="BN233P7K9" localSheetId="6">#REF!</definedName>
    <definedName name="BN233P7K9" localSheetId="0">#REF!</definedName>
    <definedName name="BN233P7K9">#REF!</definedName>
    <definedName name="BN233P8K10" localSheetId="6">#REF!</definedName>
    <definedName name="BN233P8K10" localSheetId="0">#REF!</definedName>
    <definedName name="BN233P8K10">#REF!</definedName>
    <definedName name="BN233P8K3" localSheetId="6">#REF!</definedName>
    <definedName name="BN233P8K3" localSheetId="0">#REF!</definedName>
    <definedName name="BN233P8K3">#REF!</definedName>
    <definedName name="BN233P8K4" localSheetId="6">#REF!</definedName>
    <definedName name="BN233P8K4" localSheetId="0">#REF!</definedName>
    <definedName name="BN233P8K4">#REF!</definedName>
    <definedName name="BN233P8K5" localSheetId="6">#REF!</definedName>
    <definedName name="BN233P8K5" localSheetId="0">#REF!</definedName>
    <definedName name="BN233P8K5">#REF!</definedName>
    <definedName name="BN233P8K6" localSheetId="6">#REF!</definedName>
    <definedName name="BN233P8K6" localSheetId="0">#REF!</definedName>
    <definedName name="BN233P8K6">#REF!</definedName>
    <definedName name="BN233P8K7" localSheetId="6">#REF!</definedName>
    <definedName name="BN233P8K7" localSheetId="0">#REF!</definedName>
    <definedName name="BN233P8K7">#REF!</definedName>
    <definedName name="BN233P8K8" localSheetId="6">#REF!</definedName>
    <definedName name="BN233P8K8" localSheetId="0">#REF!</definedName>
    <definedName name="BN233P8K8">#REF!</definedName>
    <definedName name="BN233P8K9" localSheetId="6">#REF!</definedName>
    <definedName name="BN233P8K9" localSheetId="0">#REF!</definedName>
    <definedName name="BN233P8K9">#REF!</definedName>
    <definedName name="BN233P9K10" localSheetId="6">#REF!</definedName>
    <definedName name="BN233P9K10" localSheetId="0">#REF!</definedName>
    <definedName name="BN233P9K10">#REF!</definedName>
    <definedName name="BN233P9K3" localSheetId="6">#REF!</definedName>
    <definedName name="BN233P9K3" localSheetId="0">#REF!</definedName>
    <definedName name="BN233P9K3">#REF!</definedName>
    <definedName name="BN233P9K4" localSheetId="6">#REF!</definedName>
    <definedName name="BN233P9K4" localSheetId="0">#REF!</definedName>
    <definedName name="BN233P9K4">#REF!</definedName>
    <definedName name="BN233P9K5" localSheetId="6">#REF!</definedName>
    <definedName name="BN233P9K5" localSheetId="0">#REF!</definedName>
    <definedName name="BN233P9K5">#REF!</definedName>
    <definedName name="BN233P9K6" localSheetId="6">#REF!</definedName>
    <definedName name="BN233P9K6" localSheetId="0">#REF!</definedName>
    <definedName name="BN233P9K6">#REF!</definedName>
    <definedName name="BN233P9K7" localSheetId="6">#REF!</definedName>
    <definedName name="BN233P9K7" localSheetId="0">#REF!</definedName>
    <definedName name="BN233P9K7">#REF!</definedName>
    <definedName name="BN233P9K8" localSheetId="6">#REF!</definedName>
    <definedName name="BN233P9K8" localSheetId="0">#REF!</definedName>
    <definedName name="BN233P9K8">#REF!</definedName>
    <definedName name="BN233P9K9" localSheetId="6">#REF!</definedName>
    <definedName name="BN233P9K9" localSheetId="0">#REF!</definedName>
    <definedName name="BN233P9K9">#REF!</definedName>
    <definedName name="BN234P10K10" localSheetId="6">#REF!</definedName>
    <definedName name="BN234P10K10" localSheetId="0">#REF!</definedName>
    <definedName name="BN234P10K10">#REF!</definedName>
    <definedName name="BN234P10K3" localSheetId="6">#REF!</definedName>
    <definedName name="BN234P10K3" localSheetId="0">#REF!</definedName>
    <definedName name="BN234P10K3">#REF!</definedName>
    <definedName name="BN234P10K4" localSheetId="6">#REF!</definedName>
    <definedName name="BN234P10K4" localSheetId="0">#REF!</definedName>
    <definedName name="BN234P10K4">#REF!</definedName>
    <definedName name="BN234P10K5" localSheetId="6">#REF!</definedName>
    <definedName name="BN234P10K5" localSheetId="0">#REF!</definedName>
    <definedName name="BN234P10K5">#REF!</definedName>
    <definedName name="BN234P10K6" localSheetId="6">#REF!</definedName>
    <definedName name="BN234P10K6" localSheetId="0">#REF!</definedName>
    <definedName name="BN234P10K6">#REF!</definedName>
    <definedName name="BN234P10K7" localSheetId="6">#REF!</definedName>
    <definedName name="BN234P10K7" localSheetId="0">#REF!</definedName>
    <definedName name="BN234P10K7">#REF!</definedName>
    <definedName name="BN234P10K8" localSheetId="6">#REF!</definedName>
    <definedName name="BN234P10K8" localSheetId="0">#REF!</definedName>
    <definedName name="BN234P10K8">#REF!</definedName>
    <definedName name="BN234P10K9" localSheetId="6">#REF!</definedName>
    <definedName name="BN234P10K9" localSheetId="0">#REF!</definedName>
    <definedName name="BN234P10K9">#REF!</definedName>
    <definedName name="BN234P11K10" localSheetId="6">#REF!</definedName>
    <definedName name="BN234P11K10" localSheetId="0">#REF!</definedName>
    <definedName name="BN234P11K10">#REF!</definedName>
    <definedName name="BN234P11K3" localSheetId="6">#REF!</definedName>
    <definedName name="BN234P11K3" localSheetId="0">#REF!</definedName>
    <definedName name="BN234P11K3">#REF!</definedName>
    <definedName name="BN234P11K4" localSheetId="6">#REF!</definedName>
    <definedName name="BN234P11K4" localSheetId="0">#REF!</definedName>
    <definedName name="BN234P11K4">#REF!</definedName>
    <definedName name="BN234P11K5" localSheetId="6">#REF!</definedName>
    <definedName name="BN234P11K5" localSheetId="0">#REF!</definedName>
    <definedName name="BN234P11K5">#REF!</definedName>
    <definedName name="BN234P11K6" localSheetId="6">#REF!</definedName>
    <definedName name="BN234P11K6" localSheetId="0">#REF!</definedName>
    <definedName name="BN234P11K6">#REF!</definedName>
    <definedName name="BN234P11K7" localSheetId="6">#REF!</definedName>
    <definedName name="BN234P11K7" localSheetId="0">#REF!</definedName>
    <definedName name="BN234P11K7">#REF!</definedName>
    <definedName name="BN234P11K8" localSheetId="6">#REF!</definedName>
    <definedName name="BN234P11K8" localSheetId="0">#REF!</definedName>
    <definedName name="BN234P11K8">#REF!</definedName>
    <definedName name="BN234P11K9" localSheetId="6">#REF!</definedName>
    <definedName name="BN234P11K9" localSheetId="0">#REF!</definedName>
    <definedName name="BN234P11K9">#REF!</definedName>
    <definedName name="BN234P12K10" localSheetId="6">#REF!</definedName>
    <definedName name="BN234P12K10" localSheetId="0">#REF!</definedName>
    <definedName name="BN234P12K10">#REF!</definedName>
    <definedName name="BN234P12K3" localSheetId="6">#REF!</definedName>
    <definedName name="BN234P12K3" localSheetId="0">#REF!</definedName>
    <definedName name="BN234P12K3">#REF!</definedName>
    <definedName name="BN234P12K4" localSheetId="6">#REF!</definedName>
    <definedName name="BN234P12K4" localSheetId="0">#REF!</definedName>
    <definedName name="BN234P12K4">#REF!</definedName>
    <definedName name="BN234P12K5" localSheetId="6">#REF!</definedName>
    <definedName name="BN234P12K5" localSheetId="0">#REF!</definedName>
    <definedName name="BN234P12K5">#REF!</definedName>
    <definedName name="BN234P12K6" localSheetId="6">#REF!</definedName>
    <definedName name="BN234P12K6" localSheetId="0">#REF!</definedName>
    <definedName name="BN234P12K6">#REF!</definedName>
    <definedName name="BN234P12K7" localSheetId="6">#REF!</definedName>
    <definedName name="BN234P12K7" localSheetId="0">#REF!</definedName>
    <definedName name="BN234P12K7">#REF!</definedName>
    <definedName name="BN234P12K8" localSheetId="6">#REF!</definedName>
    <definedName name="BN234P12K8" localSheetId="0">#REF!</definedName>
    <definedName name="BN234P12K8">#REF!</definedName>
    <definedName name="BN234P12K9" localSheetId="6">#REF!</definedName>
    <definedName name="BN234P12K9" localSheetId="0">#REF!</definedName>
    <definedName name="BN234P12K9">#REF!</definedName>
    <definedName name="BN234P13K10" localSheetId="6">#REF!</definedName>
    <definedName name="BN234P13K10" localSheetId="0">#REF!</definedName>
    <definedName name="BN234P13K10">#REF!</definedName>
    <definedName name="BN234P13K3" localSheetId="6">#REF!</definedName>
    <definedName name="BN234P13K3" localSheetId="0">#REF!</definedName>
    <definedName name="BN234P13K3">#REF!</definedName>
    <definedName name="BN234P13K4" localSheetId="6">#REF!</definedName>
    <definedName name="BN234P13K4" localSheetId="0">#REF!</definedName>
    <definedName name="BN234P13K4">#REF!</definedName>
    <definedName name="BN234P13K5" localSheetId="6">#REF!</definedName>
    <definedName name="BN234P13K5" localSheetId="0">#REF!</definedName>
    <definedName name="BN234P13K5">#REF!</definedName>
    <definedName name="BN234P13K6" localSheetId="6">#REF!</definedName>
    <definedName name="BN234P13K6" localSheetId="0">#REF!</definedName>
    <definedName name="BN234P13K6">#REF!</definedName>
    <definedName name="BN234P13K7" localSheetId="6">#REF!</definedName>
    <definedName name="BN234P13K7" localSheetId="0">#REF!</definedName>
    <definedName name="BN234P13K7">#REF!</definedName>
    <definedName name="BN234P13K8" localSheetId="6">#REF!</definedName>
    <definedName name="BN234P13K8" localSheetId="0">#REF!</definedName>
    <definedName name="BN234P13K8">#REF!</definedName>
    <definedName name="BN234P13K9" localSheetId="6">#REF!</definedName>
    <definedName name="BN234P13K9" localSheetId="0">#REF!</definedName>
    <definedName name="BN234P13K9">#REF!</definedName>
    <definedName name="BN234P14K10" localSheetId="6">#REF!</definedName>
    <definedName name="BN234P14K10" localSheetId="0">#REF!</definedName>
    <definedName name="BN234P14K10">#REF!</definedName>
    <definedName name="BN234P14K3" localSheetId="6">#REF!</definedName>
    <definedName name="BN234P14K3" localSheetId="0">#REF!</definedName>
    <definedName name="BN234P14K3">#REF!</definedName>
    <definedName name="BN234P14K4" localSheetId="6">#REF!</definedName>
    <definedName name="BN234P14K4" localSheetId="0">#REF!</definedName>
    <definedName name="BN234P14K4">#REF!</definedName>
    <definedName name="BN234P14K5" localSheetId="6">#REF!</definedName>
    <definedName name="BN234P14K5" localSheetId="0">#REF!</definedName>
    <definedName name="BN234P14K5">#REF!</definedName>
    <definedName name="BN234P14K6" localSheetId="6">#REF!</definedName>
    <definedName name="BN234P14K6" localSheetId="0">#REF!</definedName>
    <definedName name="BN234P14K6">#REF!</definedName>
    <definedName name="BN234P14K7" localSheetId="6">#REF!</definedName>
    <definedName name="BN234P14K7" localSheetId="0">#REF!</definedName>
    <definedName name="BN234P14K7">#REF!</definedName>
    <definedName name="BN234P14K8" localSheetId="6">#REF!</definedName>
    <definedName name="BN234P14K8" localSheetId="0">#REF!</definedName>
    <definedName name="BN234P14K8">#REF!</definedName>
    <definedName name="BN234P14K9" localSheetId="6">#REF!</definedName>
    <definedName name="BN234P14K9" localSheetId="0">#REF!</definedName>
    <definedName name="BN234P14K9">#REF!</definedName>
    <definedName name="BN234P15K10" localSheetId="6">#REF!</definedName>
    <definedName name="BN234P15K10" localSheetId="0">#REF!</definedName>
    <definedName name="BN234P15K10">#REF!</definedName>
    <definedName name="BN234P15K3" localSheetId="6">#REF!</definedName>
    <definedName name="BN234P15K3" localSheetId="0">#REF!</definedName>
    <definedName name="BN234P15K3">#REF!</definedName>
    <definedName name="BN234P15K4" localSheetId="6">#REF!</definedName>
    <definedName name="BN234P15K4" localSheetId="0">#REF!</definedName>
    <definedName name="BN234P15K4">#REF!</definedName>
    <definedName name="BN234P15K5" localSheetId="6">#REF!</definedName>
    <definedName name="BN234P15K5" localSheetId="0">#REF!</definedName>
    <definedName name="BN234P15K5">#REF!</definedName>
    <definedName name="BN234P15K6" localSheetId="6">#REF!</definedName>
    <definedName name="BN234P15K6" localSheetId="0">#REF!</definedName>
    <definedName name="BN234P15K6">#REF!</definedName>
    <definedName name="BN234P15K7" localSheetId="6">#REF!</definedName>
    <definedName name="BN234P15K7" localSheetId="0">#REF!</definedName>
    <definedName name="BN234P15K7">#REF!</definedName>
    <definedName name="BN234P15K8" localSheetId="6">#REF!</definedName>
    <definedName name="BN234P15K8" localSheetId="0">#REF!</definedName>
    <definedName name="BN234P15K8">#REF!</definedName>
    <definedName name="BN234P15K9" localSheetId="6">#REF!</definedName>
    <definedName name="BN234P15K9" localSheetId="0">#REF!</definedName>
    <definedName name="BN234P15K9">#REF!</definedName>
    <definedName name="BN234P16K10" localSheetId="6">#REF!</definedName>
    <definedName name="BN234P16K10" localSheetId="0">#REF!</definedName>
    <definedName name="BN234P16K10">#REF!</definedName>
    <definedName name="BN234P16K3" localSheetId="6">#REF!</definedName>
    <definedName name="BN234P16K3" localSheetId="0">#REF!</definedName>
    <definedName name="BN234P16K3">#REF!</definedName>
    <definedName name="BN234P16K4" localSheetId="6">#REF!</definedName>
    <definedName name="BN234P16K4" localSheetId="0">#REF!</definedName>
    <definedName name="BN234P16K4">#REF!</definedName>
    <definedName name="BN234P16K5" localSheetId="6">#REF!</definedName>
    <definedName name="BN234P16K5" localSheetId="0">#REF!</definedName>
    <definedName name="BN234P16K5">#REF!</definedName>
    <definedName name="BN234P16K6" localSheetId="6">#REF!</definedName>
    <definedName name="BN234P16K6" localSheetId="0">#REF!</definedName>
    <definedName name="BN234P16K6">#REF!</definedName>
    <definedName name="BN234P16K7" localSheetId="6">#REF!</definedName>
    <definedName name="BN234P16K7" localSheetId="0">#REF!</definedName>
    <definedName name="BN234P16K7">#REF!</definedName>
    <definedName name="BN234P16K8" localSheetId="6">#REF!</definedName>
    <definedName name="BN234P16K8" localSheetId="0">#REF!</definedName>
    <definedName name="BN234P16K8">#REF!</definedName>
    <definedName name="BN234P16K9" localSheetId="6">#REF!</definedName>
    <definedName name="BN234P16K9" localSheetId="0">#REF!</definedName>
    <definedName name="BN234P16K9">#REF!</definedName>
    <definedName name="BN234P17K10" localSheetId="6">#REF!</definedName>
    <definedName name="BN234P17K10" localSheetId="0">#REF!</definedName>
    <definedName name="BN234P17K10">#REF!</definedName>
    <definedName name="BN234P17K3" localSheetId="6">#REF!</definedName>
    <definedName name="BN234P17K3" localSheetId="0">#REF!</definedName>
    <definedName name="BN234P17K3">#REF!</definedName>
    <definedName name="BN234P17K4" localSheetId="6">#REF!</definedName>
    <definedName name="BN234P17K4" localSheetId="0">#REF!</definedName>
    <definedName name="BN234P17K4">#REF!</definedName>
    <definedName name="BN234P17K5" localSheetId="6">#REF!</definedName>
    <definedName name="BN234P17K5" localSheetId="0">#REF!</definedName>
    <definedName name="BN234P17K5">#REF!</definedName>
    <definedName name="BN234P17K6" localSheetId="6">#REF!</definedName>
    <definedName name="BN234P17K6" localSheetId="0">#REF!</definedName>
    <definedName name="BN234P17K6">#REF!</definedName>
    <definedName name="BN234P17K7" localSheetId="6">#REF!</definedName>
    <definedName name="BN234P17K7" localSheetId="0">#REF!</definedName>
    <definedName name="BN234P17K7">#REF!</definedName>
    <definedName name="BN234P17K8" localSheetId="6">#REF!</definedName>
    <definedName name="BN234P17K8" localSheetId="0">#REF!</definedName>
    <definedName name="BN234P17K8">#REF!</definedName>
    <definedName name="BN234P17K9" localSheetId="6">#REF!</definedName>
    <definedName name="BN234P17K9" localSheetId="0">#REF!</definedName>
    <definedName name="BN234P17K9">#REF!</definedName>
    <definedName name="BN234P18K10" localSheetId="6">#REF!</definedName>
    <definedName name="BN234P18K10" localSheetId="0">#REF!</definedName>
    <definedName name="BN234P18K10">#REF!</definedName>
    <definedName name="BN234P18K3" localSheetId="6">#REF!</definedName>
    <definedName name="BN234P18K3" localSheetId="0">#REF!</definedName>
    <definedName name="BN234P18K3">#REF!</definedName>
    <definedName name="BN234P18K4" localSheetId="6">#REF!</definedName>
    <definedName name="BN234P18K4" localSheetId="0">#REF!</definedName>
    <definedName name="BN234P18K4">#REF!</definedName>
    <definedName name="BN234P18K5" localSheetId="6">#REF!</definedName>
    <definedName name="BN234P18K5" localSheetId="0">#REF!</definedName>
    <definedName name="BN234P18K5">#REF!</definedName>
    <definedName name="BN234P18K6" localSheetId="6">#REF!</definedName>
    <definedName name="BN234P18K6" localSheetId="0">#REF!</definedName>
    <definedName name="BN234P18K6">#REF!</definedName>
    <definedName name="BN234P18K7" localSheetId="6">#REF!</definedName>
    <definedName name="BN234P18K7" localSheetId="0">#REF!</definedName>
    <definedName name="BN234P18K7">#REF!</definedName>
    <definedName name="BN234P18K8" localSheetId="6">#REF!</definedName>
    <definedName name="BN234P18K8" localSheetId="0">#REF!</definedName>
    <definedName name="BN234P18K8">#REF!</definedName>
    <definedName name="BN234P18K9" localSheetId="6">#REF!</definedName>
    <definedName name="BN234P18K9" localSheetId="0">#REF!</definedName>
    <definedName name="BN234P18K9">#REF!</definedName>
    <definedName name="BN234P19K10" localSheetId="6">#REF!</definedName>
    <definedName name="BN234P19K10" localSheetId="0">#REF!</definedName>
    <definedName name="BN234P19K10">#REF!</definedName>
    <definedName name="BN234P19K3" localSheetId="6">#REF!</definedName>
    <definedName name="BN234P19K3" localSheetId="0">#REF!</definedName>
    <definedName name="BN234P19K3">#REF!</definedName>
    <definedName name="BN234P19K4" localSheetId="6">#REF!</definedName>
    <definedName name="BN234P19K4" localSheetId="0">#REF!</definedName>
    <definedName name="BN234P19K4">#REF!</definedName>
    <definedName name="BN234P19K5" localSheetId="6">#REF!</definedName>
    <definedName name="BN234P19K5" localSheetId="0">#REF!</definedName>
    <definedName name="BN234P19K5">#REF!</definedName>
    <definedName name="BN234P19K6" localSheetId="6">#REF!</definedName>
    <definedName name="BN234P19K6" localSheetId="0">#REF!</definedName>
    <definedName name="BN234P19K6">#REF!</definedName>
    <definedName name="BN234P19K7" localSheetId="6">#REF!</definedName>
    <definedName name="BN234P19K7" localSheetId="0">#REF!</definedName>
    <definedName name="BN234P19K7">#REF!</definedName>
    <definedName name="BN234P19K8" localSheetId="6">#REF!</definedName>
    <definedName name="BN234P19K8" localSheetId="0">#REF!</definedName>
    <definedName name="BN234P19K8">#REF!</definedName>
    <definedName name="BN234P19K9" localSheetId="6">#REF!</definedName>
    <definedName name="BN234P19K9" localSheetId="0">#REF!</definedName>
    <definedName name="BN234P19K9">#REF!</definedName>
    <definedName name="BN234P1K10" localSheetId="6">#REF!</definedName>
    <definedName name="BN234P1K10" localSheetId="0">#REF!</definedName>
    <definedName name="BN234P1K10">#REF!</definedName>
    <definedName name="BN234P1K3" localSheetId="6">#REF!</definedName>
    <definedName name="BN234P1K3" localSheetId="0">#REF!</definedName>
    <definedName name="BN234P1K3">#REF!</definedName>
    <definedName name="BN234P1K4" localSheetId="6">#REF!</definedName>
    <definedName name="BN234P1K4" localSheetId="0">#REF!</definedName>
    <definedName name="BN234P1K4">#REF!</definedName>
    <definedName name="BN234P1K5" localSheetId="6">#REF!</definedName>
    <definedName name="BN234P1K5" localSheetId="0">#REF!</definedName>
    <definedName name="BN234P1K5">#REF!</definedName>
    <definedName name="BN234P1K6" localSheetId="6">#REF!</definedName>
    <definedName name="BN234P1K6" localSheetId="0">#REF!</definedName>
    <definedName name="BN234P1K6">#REF!</definedName>
    <definedName name="BN234P1K7" localSheetId="6">#REF!</definedName>
    <definedName name="BN234P1K7" localSheetId="0">#REF!</definedName>
    <definedName name="BN234P1K7">#REF!</definedName>
    <definedName name="BN234P1K8" localSheetId="6">#REF!</definedName>
    <definedName name="BN234P1K8" localSheetId="0">#REF!</definedName>
    <definedName name="BN234P1K8">#REF!</definedName>
    <definedName name="BN234P1K9" localSheetId="6">#REF!</definedName>
    <definedName name="BN234P1K9" localSheetId="0">#REF!</definedName>
    <definedName name="BN234P1K9">#REF!</definedName>
    <definedName name="BN234P20K10" localSheetId="6">#REF!</definedName>
    <definedName name="BN234P20K10" localSheetId="0">#REF!</definedName>
    <definedName name="BN234P20K10">#REF!</definedName>
    <definedName name="BN234P20K3" localSheetId="6">#REF!</definedName>
    <definedName name="BN234P20K3" localSheetId="0">#REF!</definedName>
    <definedName name="BN234P20K3">#REF!</definedName>
    <definedName name="BN234P20K4" localSheetId="6">#REF!</definedName>
    <definedName name="BN234P20K4" localSheetId="0">#REF!</definedName>
    <definedName name="BN234P20K4">#REF!</definedName>
    <definedName name="BN234P20K5" localSheetId="6">#REF!</definedName>
    <definedName name="BN234P20K5" localSheetId="0">#REF!</definedName>
    <definedName name="BN234P20K5">#REF!</definedName>
    <definedName name="BN234P20K6" localSheetId="6">#REF!</definedName>
    <definedName name="BN234P20K6" localSheetId="0">#REF!</definedName>
    <definedName name="BN234P20K6">#REF!</definedName>
    <definedName name="BN234P20K7" localSheetId="6">#REF!</definedName>
    <definedName name="BN234P20K7" localSheetId="0">#REF!</definedName>
    <definedName name="BN234P20K7">#REF!</definedName>
    <definedName name="BN234P20K8" localSheetId="6">#REF!</definedName>
    <definedName name="BN234P20K8" localSheetId="0">#REF!</definedName>
    <definedName name="BN234P20K8">#REF!</definedName>
    <definedName name="BN234P20K9" localSheetId="6">#REF!</definedName>
    <definedName name="BN234P20K9" localSheetId="0">#REF!</definedName>
    <definedName name="BN234P20K9">#REF!</definedName>
    <definedName name="BN234P21K10" localSheetId="6">#REF!</definedName>
    <definedName name="BN234P21K10" localSheetId="0">#REF!</definedName>
    <definedName name="BN234P21K10">#REF!</definedName>
    <definedName name="BN234P21K3" localSheetId="6">#REF!</definedName>
    <definedName name="BN234P21K3" localSheetId="0">#REF!</definedName>
    <definedName name="BN234P21K3">#REF!</definedName>
    <definedName name="BN234P21K4" localSheetId="6">#REF!</definedName>
    <definedName name="BN234P21K4" localSheetId="0">#REF!</definedName>
    <definedName name="BN234P21K4">#REF!</definedName>
    <definedName name="BN234P21K5" localSheetId="6">#REF!</definedName>
    <definedName name="BN234P21K5" localSheetId="0">#REF!</definedName>
    <definedName name="BN234P21K5">#REF!</definedName>
    <definedName name="BN234P21K6" localSheetId="6">#REF!</definedName>
    <definedName name="BN234P21K6" localSheetId="0">#REF!</definedName>
    <definedName name="BN234P21K6">#REF!</definedName>
    <definedName name="BN234P21K7" localSheetId="6">#REF!</definedName>
    <definedName name="BN234P21K7" localSheetId="0">#REF!</definedName>
    <definedName name="BN234P21K7">#REF!</definedName>
    <definedName name="BN234P21K8" localSheetId="6">#REF!</definedName>
    <definedName name="BN234P21K8" localSheetId="0">#REF!</definedName>
    <definedName name="BN234P21K8">#REF!</definedName>
    <definedName name="BN234P21K9" localSheetId="6">#REF!</definedName>
    <definedName name="BN234P21K9" localSheetId="0">#REF!</definedName>
    <definedName name="BN234P21K9">#REF!</definedName>
    <definedName name="BN234P22K10" localSheetId="6">#REF!</definedName>
    <definedName name="BN234P22K10" localSheetId="0">#REF!</definedName>
    <definedName name="BN234P22K10">#REF!</definedName>
    <definedName name="BN234P22K3" localSheetId="6">#REF!</definedName>
    <definedName name="BN234P22K3" localSheetId="0">#REF!</definedName>
    <definedName name="BN234P22K3">#REF!</definedName>
    <definedName name="BN234P22K4" localSheetId="6">#REF!</definedName>
    <definedName name="BN234P22K4" localSheetId="0">#REF!</definedName>
    <definedName name="BN234P22K4">#REF!</definedName>
    <definedName name="BN234P22K5" localSheetId="6">#REF!</definedName>
    <definedName name="BN234P22K5" localSheetId="0">#REF!</definedName>
    <definedName name="BN234P22K5">#REF!</definedName>
    <definedName name="BN234P22K6" localSheetId="6">#REF!</definedName>
    <definedName name="BN234P22K6" localSheetId="0">#REF!</definedName>
    <definedName name="BN234P22K6">#REF!</definedName>
    <definedName name="BN234P22K7" localSheetId="6">#REF!</definedName>
    <definedName name="BN234P22K7" localSheetId="0">#REF!</definedName>
    <definedName name="BN234P22K7">#REF!</definedName>
    <definedName name="BN234P22K8" localSheetId="6">#REF!</definedName>
    <definedName name="BN234P22K8" localSheetId="0">#REF!</definedName>
    <definedName name="BN234P22K8">#REF!</definedName>
    <definedName name="BN234P22K9" localSheetId="6">#REF!</definedName>
    <definedName name="BN234P22K9" localSheetId="0">#REF!</definedName>
    <definedName name="BN234P22K9">#REF!</definedName>
    <definedName name="BN234P2K10" localSheetId="6">#REF!</definedName>
    <definedName name="BN234P2K10" localSheetId="0">#REF!</definedName>
    <definedName name="BN234P2K10">#REF!</definedName>
    <definedName name="BN234P2K3" localSheetId="6">#REF!</definedName>
    <definedName name="BN234P2K3" localSheetId="0">#REF!</definedName>
    <definedName name="BN234P2K3">#REF!</definedName>
    <definedName name="BN234P2K4" localSheetId="6">#REF!</definedName>
    <definedName name="BN234P2K4" localSheetId="0">#REF!</definedName>
    <definedName name="BN234P2K4">#REF!</definedName>
    <definedName name="BN234P2K5" localSheetId="6">#REF!</definedName>
    <definedName name="BN234P2K5" localSheetId="0">#REF!</definedName>
    <definedName name="BN234P2K5">#REF!</definedName>
    <definedName name="BN234P2K6" localSheetId="6">#REF!</definedName>
    <definedName name="BN234P2K6" localSheetId="0">#REF!</definedName>
    <definedName name="BN234P2K6">#REF!</definedName>
    <definedName name="BN234P2K7" localSheetId="6">#REF!</definedName>
    <definedName name="BN234P2K7" localSheetId="0">#REF!</definedName>
    <definedName name="BN234P2K7">#REF!</definedName>
    <definedName name="BN234P2K8" localSheetId="6">#REF!</definedName>
    <definedName name="BN234P2K8" localSheetId="0">#REF!</definedName>
    <definedName name="BN234P2K8">#REF!</definedName>
    <definedName name="BN234P2K9" localSheetId="6">#REF!</definedName>
    <definedName name="BN234P2K9" localSheetId="0">#REF!</definedName>
    <definedName name="BN234P2K9">#REF!</definedName>
    <definedName name="BN234P3K10" localSheetId="6">#REF!</definedName>
    <definedName name="BN234P3K10" localSheetId="0">#REF!</definedName>
    <definedName name="BN234P3K10">#REF!</definedName>
    <definedName name="BN234P3K3" localSheetId="6">#REF!</definedName>
    <definedName name="BN234P3K3" localSheetId="0">#REF!</definedName>
    <definedName name="BN234P3K3">#REF!</definedName>
    <definedName name="BN234P3K4" localSheetId="6">#REF!</definedName>
    <definedName name="BN234P3K4" localSheetId="0">#REF!</definedName>
    <definedName name="BN234P3K4">#REF!</definedName>
    <definedName name="BN234P3K5" localSheetId="6">#REF!</definedName>
    <definedName name="BN234P3K5" localSheetId="0">#REF!</definedName>
    <definedName name="BN234P3K5">#REF!</definedName>
    <definedName name="BN234P3K6" localSheetId="6">#REF!</definedName>
    <definedName name="BN234P3K6" localSheetId="0">#REF!</definedName>
    <definedName name="BN234P3K6">#REF!</definedName>
    <definedName name="BN234P3K7" localSheetId="6">#REF!</definedName>
    <definedName name="BN234P3K7" localSheetId="0">#REF!</definedName>
    <definedName name="BN234P3K7">#REF!</definedName>
    <definedName name="BN234P3K8" localSheetId="6">#REF!</definedName>
    <definedName name="BN234P3K8" localSheetId="0">#REF!</definedName>
    <definedName name="BN234P3K8">#REF!</definedName>
    <definedName name="BN234P3K9" localSheetId="6">#REF!</definedName>
    <definedName name="BN234P3K9" localSheetId="0">#REF!</definedName>
    <definedName name="BN234P3K9">#REF!</definedName>
    <definedName name="BN234P4K10" localSheetId="6">#REF!</definedName>
    <definedName name="BN234P4K10" localSheetId="0">#REF!</definedName>
    <definedName name="BN234P4K10">#REF!</definedName>
    <definedName name="BN234P4K3" localSheetId="6">#REF!</definedName>
    <definedName name="BN234P4K3" localSheetId="0">#REF!</definedName>
    <definedName name="BN234P4K3">#REF!</definedName>
    <definedName name="BN234P4K4" localSheetId="6">#REF!</definedName>
    <definedName name="BN234P4K4" localSheetId="0">#REF!</definedName>
    <definedName name="BN234P4K4">#REF!</definedName>
    <definedName name="BN234P4K5" localSheetId="6">#REF!</definedName>
    <definedName name="BN234P4K5" localSheetId="0">#REF!</definedName>
    <definedName name="BN234P4K5">#REF!</definedName>
    <definedName name="BN234P4K6" localSheetId="6">#REF!</definedName>
    <definedName name="BN234P4K6" localSheetId="0">#REF!</definedName>
    <definedName name="BN234P4K6">#REF!</definedName>
    <definedName name="BN234P4K7" localSheetId="6">#REF!</definedName>
    <definedName name="BN234P4K7" localSheetId="0">#REF!</definedName>
    <definedName name="BN234P4K7">#REF!</definedName>
    <definedName name="BN234P4K8" localSheetId="6">#REF!</definedName>
    <definedName name="BN234P4K8" localSheetId="0">#REF!</definedName>
    <definedName name="BN234P4K8">#REF!</definedName>
    <definedName name="BN234P4K9" localSheetId="6">#REF!</definedName>
    <definedName name="BN234P4K9" localSheetId="0">#REF!</definedName>
    <definedName name="BN234P4K9">#REF!</definedName>
    <definedName name="BN234P5K10" localSheetId="6">#REF!</definedName>
    <definedName name="BN234P5K10" localSheetId="0">#REF!</definedName>
    <definedName name="BN234P5K10">#REF!</definedName>
    <definedName name="BN234P5K3" localSheetId="6">#REF!</definedName>
    <definedName name="BN234P5K3" localSheetId="0">#REF!</definedName>
    <definedName name="BN234P5K3">#REF!</definedName>
    <definedName name="BN234P5K4" localSheetId="6">#REF!</definedName>
    <definedName name="BN234P5K4" localSheetId="0">#REF!</definedName>
    <definedName name="BN234P5K4">#REF!</definedName>
    <definedName name="BN234P5K5" localSheetId="6">#REF!</definedName>
    <definedName name="BN234P5K5" localSheetId="0">#REF!</definedName>
    <definedName name="BN234P5K5">#REF!</definedName>
    <definedName name="BN234P5K6" localSheetId="6">#REF!</definedName>
    <definedName name="BN234P5K6" localSheetId="0">#REF!</definedName>
    <definedName name="BN234P5K6">#REF!</definedName>
    <definedName name="BN234P5K7" localSheetId="6">#REF!</definedName>
    <definedName name="BN234P5K7" localSheetId="0">#REF!</definedName>
    <definedName name="BN234P5K7">#REF!</definedName>
    <definedName name="BN234P5K8" localSheetId="6">#REF!</definedName>
    <definedName name="BN234P5K8" localSheetId="0">#REF!</definedName>
    <definedName name="BN234P5K8">#REF!</definedName>
    <definedName name="BN234P5K9" localSheetId="6">#REF!</definedName>
    <definedName name="BN234P5K9" localSheetId="0">#REF!</definedName>
    <definedName name="BN234P5K9">#REF!</definedName>
    <definedName name="BN234P6K10" localSheetId="6">#REF!</definedName>
    <definedName name="BN234P6K10" localSheetId="0">#REF!</definedName>
    <definedName name="BN234P6K10">#REF!</definedName>
    <definedName name="BN234P6K3" localSheetId="6">#REF!</definedName>
    <definedName name="BN234P6K3" localSheetId="0">#REF!</definedName>
    <definedName name="BN234P6K3">#REF!</definedName>
    <definedName name="BN234P6K4" localSheetId="6">#REF!</definedName>
    <definedName name="BN234P6K4" localSheetId="0">#REF!</definedName>
    <definedName name="BN234P6K4">#REF!</definedName>
    <definedName name="BN234P6K5" localSheetId="6">#REF!</definedName>
    <definedName name="BN234P6K5" localSheetId="0">#REF!</definedName>
    <definedName name="BN234P6K5">#REF!</definedName>
    <definedName name="BN234P6K6" localSheetId="6">#REF!</definedName>
    <definedName name="BN234P6K6" localSheetId="0">#REF!</definedName>
    <definedName name="BN234P6K6">#REF!</definedName>
    <definedName name="BN234P6K7" localSheetId="6">#REF!</definedName>
    <definedName name="BN234P6K7" localSheetId="0">#REF!</definedName>
    <definedName name="BN234P6K7">#REF!</definedName>
    <definedName name="BN234P6K8" localSheetId="6">#REF!</definedName>
    <definedName name="BN234P6K8" localSheetId="0">#REF!</definedName>
    <definedName name="BN234P6K8">#REF!</definedName>
    <definedName name="BN234P6K9" localSheetId="6">#REF!</definedName>
    <definedName name="BN234P6K9" localSheetId="0">#REF!</definedName>
    <definedName name="BN234P6K9">#REF!</definedName>
    <definedName name="BN234P7K10" localSheetId="6">#REF!</definedName>
    <definedName name="BN234P7K10" localSheetId="0">#REF!</definedName>
    <definedName name="BN234P7K10">#REF!</definedName>
    <definedName name="BN234P7K3" localSheetId="6">#REF!</definedName>
    <definedName name="BN234P7K3" localSheetId="0">#REF!</definedName>
    <definedName name="BN234P7K3">#REF!</definedName>
    <definedName name="BN234P7K4" localSheetId="6">#REF!</definedName>
    <definedName name="BN234P7K4" localSheetId="0">#REF!</definedName>
    <definedName name="BN234P7K4">#REF!</definedName>
    <definedName name="BN234P7K5" localSheetId="6">#REF!</definedName>
    <definedName name="BN234P7K5" localSheetId="0">#REF!</definedName>
    <definedName name="BN234P7K5">#REF!</definedName>
    <definedName name="BN234P7K6" localSheetId="6">#REF!</definedName>
    <definedName name="BN234P7K6" localSheetId="0">#REF!</definedName>
    <definedName name="BN234P7K6">#REF!</definedName>
    <definedName name="BN234P7K7" localSheetId="6">#REF!</definedName>
    <definedName name="BN234P7K7" localSheetId="0">#REF!</definedName>
    <definedName name="BN234P7K7">#REF!</definedName>
    <definedName name="BN234P7K8" localSheetId="6">#REF!</definedName>
    <definedName name="BN234P7K8" localSheetId="0">#REF!</definedName>
    <definedName name="BN234P7K8">#REF!</definedName>
    <definedName name="BN234P7K9" localSheetId="6">#REF!</definedName>
    <definedName name="BN234P7K9" localSheetId="0">#REF!</definedName>
    <definedName name="BN234P7K9">#REF!</definedName>
    <definedName name="BN234P8K10" localSheetId="6">#REF!</definedName>
    <definedName name="BN234P8K10" localSheetId="0">#REF!</definedName>
    <definedName name="BN234P8K10">#REF!</definedName>
    <definedName name="BN234P8K3" localSheetId="6">#REF!</definedName>
    <definedName name="BN234P8K3" localSheetId="0">#REF!</definedName>
    <definedName name="BN234P8K3">#REF!</definedName>
    <definedName name="BN234P8K4" localSheetId="6">#REF!</definedName>
    <definedName name="BN234P8K4" localSheetId="0">#REF!</definedName>
    <definedName name="BN234P8K4">#REF!</definedName>
    <definedName name="BN234P8K5" localSheetId="6">#REF!</definedName>
    <definedName name="BN234P8K5" localSheetId="0">#REF!</definedName>
    <definedName name="BN234P8K5">#REF!</definedName>
    <definedName name="BN234P8K6" localSheetId="6">#REF!</definedName>
    <definedName name="BN234P8K6" localSheetId="0">#REF!</definedName>
    <definedName name="BN234P8K6">#REF!</definedName>
    <definedName name="BN234P8K7" localSheetId="6">#REF!</definedName>
    <definedName name="BN234P8K7" localSheetId="0">#REF!</definedName>
    <definedName name="BN234P8K7">#REF!</definedName>
    <definedName name="BN234P8K8" localSheetId="6">#REF!</definedName>
    <definedName name="BN234P8K8" localSheetId="0">#REF!</definedName>
    <definedName name="BN234P8K8">#REF!</definedName>
    <definedName name="BN234P8K9" localSheetId="6">#REF!</definedName>
    <definedName name="BN234P8K9" localSheetId="0">#REF!</definedName>
    <definedName name="BN234P8K9">#REF!</definedName>
    <definedName name="BN234P9K10" localSheetId="6">#REF!</definedName>
    <definedName name="BN234P9K10" localSheetId="0">#REF!</definedName>
    <definedName name="BN234P9K10">#REF!</definedName>
    <definedName name="BN234P9K3" localSheetId="6">#REF!</definedName>
    <definedName name="BN234P9K3" localSheetId="0">#REF!</definedName>
    <definedName name="BN234P9K3">#REF!</definedName>
    <definedName name="BN234P9K4" localSheetId="6">#REF!</definedName>
    <definedName name="BN234P9K4" localSheetId="0">#REF!</definedName>
    <definedName name="BN234P9K4">#REF!</definedName>
    <definedName name="BN234P9K5" localSheetId="6">#REF!</definedName>
    <definedName name="BN234P9K5" localSheetId="0">#REF!</definedName>
    <definedName name="BN234P9K5">#REF!</definedName>
    <definedName name="BN234P9K6" localSheetId="6">#REF!</definedName>
    <definedName name="BN234P9K6" localSheetId="0">#REF!</definedName>
    <definedName name="BN234P9K6">#REF!</definedName>
    <definedName name="BN234P9K7" localSheetId="6">#REF!</definedName>
    <definedName name="BN234P9K7" localSheetId="0">#REF!</definedName>
    <definedName name="BN234P9K7">#REF!</definedName>
    <definedName name="BN234P9K8" localSheetId="6">#REF!</definedName>
    <definedName name="BN234P9K8" localSheetId="0">#REF!</definedName>
    <definedName name="BN234P9K8">#REF!</definedName>
    <definedName name="BN234P9K9" localSheetId="6">#REF!</definedName>
    <definedName name="BN234P9K9" localSheetId="0">#REF!</definedName>
    <definedName name="BN234P9K9">#REF!</definedName>
    <definedName name="BN235P10K10" localSheetId="6">#REF!</definedName>
    <definedName name="BN235P10K10" localSheetId="0">#REF!</definedName>
    <definedName name="BN235P10K10">#REF!</definedName>
    <definedName name="BN235P10K3" localSheetId="6">#REF!</definedName>
    <definedName name="BN235P10K3" localSheetId="0">#REF!</definedName>
    <definedName name="BN235P10K3">#REF!</definedName>
    <definedName name="BN235P10K4" localSheetId="6">#REF!</definedName>
    <definedName name="BN235P10K4" localSheetId="0">#REF!</definedName>
    <definedName name="BN235P10K4">#REF!</definedName>
    <definedName name="BN235P10K5" localSheetId="6">#REF!</definedName>
    <definedName name="BN235P10K5" localSheetId="0">#REF!</definedName>
    <definedName name="BN235P10K5">#REF!</definedName>
    <definedName name="BN235P10K6" localSheetId="6">#REF!</definedName>
    <definedName name="BN235P10K6" localSheetId="0">#REF!</definedName>
    <definedName name="BN235P10K6">#REF!</definedName>
    <definedName name="BN235P10K7" localSheetId="6">#REF!</definedName>
    <definedName name="BN235P10K7" localSheetId="0">#REF!</definedName>
    <definedName name="BN235P10K7">#REF!</definedName>
    <definedName name="BN235P10K8" localSheetId="6">#REF!</definedName>
    <definedName name="BN235P10K8" localSheetId="0">#REF!</definedName>
    <definedName name="BN235P10K8">#REF!</definedName>
    <definedName name="BN235P10K9" localSheetId="6">#REF!</definedName>
    <definedName name="BN235P10K9" localSheetId="0">#REF!</definedName>
    <definedName name="BN235P10K9">#REF!</definedName>
    <definedName name="BN235P11K10" localSheetId="6">#REF!</definedName>
    <definedName name="BN235P11K10" localSheetId="0">#REF!</definedName>
    <definedName name="BN235P11K10">#REF!</definedName>
    <definedName name="BN235P11K3" localSheetId="6">#REF!</definedName>
    <definedName name="BN235P11K3" localSheetId="0">#REF!</definedName>
    <definedName name="BN235P11K3">#REF!</definedName>
    <definedName name="BN235P11K4" localSheetId="6">#REF!</definedName>
    <definedName name="BN235P11K4" localSheetId="0">#REF!</definedName>
    <definedName name="BN235P11K4">#REF!</definedName>
    <definedName name="BN235P11K5" localSheetId="6">#REF!</definedName>
    <definedName name="BN235P11K5" localSheetId="0">#REF!</definedName>
    <definedName name="BN235P11K5">#REF!</definedName>
    <definedName name="BN235P11K6" localSheetId="6">#REF!</definedName>
    <definedName name="BN235P11K6" localSheetId="0">#REF!</definedName>
    <definedName name="BN235P11K6">#REF!</definedName>
    <definedName name="BN235P11K7" localSheetId="6">#REF!</definedName>
    <definedName name="BN235P11K7" localSheetId="0">#REF!</definedName>
    <definedName name="BN235P11K7">#REF!</definedName>
    <definedName name="BN235P11K8" localSheetId="6">#REF!</definedName>
    <definedName name="BN235P11K8" localSheetId="0">#REF!</definedName>
    <definedName name="BN235P11K8">#REF!</definedName>
    <definedName name="BN235P11K9" localSheetId="6">#REF!</definedName>
    <definedName name="BN235P11K9" localSheetId="0">#REF!</definedName>
    <definedName name="BN235P11K9">#REF!</definedName>
    <definedName name="BN235P12K10" localSheetId="6">#REF!</definedName>
    <definedName name="BN235P12K10" localSheetId="0">#REF!</definedName>
    <definedName name="BN235P12K10">#REF!</definedName>
    <definedName name="BN235P12K3" localSheetId="6">#REF!</definedName>
    <definedName name="BN235P12K3" localSheetId="0">#REF!</definedName>
    <definedName name="BN235P12K3">#REF!</definedName>
    <definedName name="BN235P12K4" localSheetId="6">#REF!</definedName>
    <definedName name="BN235P12K4" localSheetId="0">#REF!</definedName>
    <definedName name="BN235P12K4">#REF!</definedName>
    <definedName name="BN235P12K5" localSheetId="6">#REF!</definedName>
    <definedName name="BN235P12K5" localSheetId="0">#REF!</definedName>
    <definedName name="BN235P12K5">#REF!</definedName>
    <definedName name="BN235P12K6" localSheetId="6">#REF!</definedName>
    <definedName name="BN235P12K6" localSheetId="0">#REF!</definedName>
    <definedName name="BN235P12K6">#REF!</definedName>
    <definedName name="BN235P12K7" localSheetId="6">#REF!</definedName>
    <definedName name="BN235P12K7" localSheetId="0">#REF!</definedName>
    <definedName name="BN235P12K7">#REF!</definedName>
    <definedName name="BN235P12K8" localSheetId="6">#REF!</definedName>
    <definedName name="BN235P12K8" localSheetId="0">#REF!</definedName>
    <definedName name="BN235P12K8">#REF!</definedName>
    <definedName name="BN235P12K9" localSheetId="6">#REF!</definedName>
    <definedName name="BN235P12K9" localSheetId="0">#REF!</definedName>
    <definedName name="BN235P12K9">#REF!</definedName>
    <definedName name="BN235P13K10" localSheetId="6">#REF!</definedName>
    <definedName name="BN235P13K10" localSheetId="0">#REF!</definedName>
    <definedName name="BN235P13K10">#REF!</definedName>
    <definedName name="BN235P13K3" localSheetId="6">#REF!</definedName>
    <definedName name="BN235P13K3" localSheetId="0">#REF!</definedName>
    <definedName name="BN235P13K3">#REF!</definedName>
    <definedName name="BN235P13K4" localSheetId="6">#REF!</definedName>
    <definedName name="BN235P13K4" localSheetId="0">#REF!</definedName>
    <definedName name="BN235P13K4">#REF!</definedName>
    <definedName name="BN235P13K5" localSheetId="6">#REF!</definedName>
    <definedName name="BN235P13K5" localSheetId="0">#REF!</definedName>
    <definedName name="BN235P13K5">#REF!</definedName>
    <definedName name="BN235P13K6" localSheetId="6">#REF!</definedName>
    <definedName name="BN235P13K6" localSheetId="0">#REF!</definedName>
    <definedName name="BN235P13K6">#REF!</definedName>
    <definedName name="BN235P13K7" localSheetId="6">#REF!</definedName>
    <definedName name="BN235P13K7" localSheetId="0">#REF!</definedName>
    <definedName name="BN235P13K7">#REF!</definedName>
    <definedName name="BN235P13K8" localSheetId="6">#REF!</definedName>
    <definedName name="BN235P13K8" localSheetId="0">#REF!</definedName>
    <definedName name="BN235P13K8">#REF!</definedName>
    <definedName name="BN235P13K9" localSheetId="6">#REF!</definedName>
    <definedName name="BN235P13K9" localSheetId="0">#REF!</definedName>
    <definedName name="BN235P13K9">#REF!</definedName>
    <definedName name="BN235P14K10" localSheetId="6">#REF!</definedName>
    <definedName name="BN235P14K10" localSheetId="0">#REF!</definedName>
    <definedName name="BN235P14K10">#REF!</definedName>
    <definedName name="BN235P14K3" localSheetId="6">#REF!</definedName>
    <definedName name="BN235P14K3" localSheetId="0">#REF!</definedName>
    <definedName name="BN235P14K3">#REF!</definedName>
    <definedName name="BN235P14K4" localSheetId="6">#REF!</definedName>
    <definedName name="BN235P14K4" localSheetId="0">#REF!</definedName>
    <definedName name="BN235P14K4">#REF!</definedName>
    <definedName name="BN235P14K5" localSheetId="6">#REF!</definedName>
    <definedName name="BN235P14K5" localSheetId="0">#REF!</definedName>
    <definedName name="BN235P14K5">#REF!</definedName>
    <definedName name="BN235P14K6" localSheetId="6">#REF!</definedName>
    <definedName name="BN235P14K6" localSheetId="0">#REF!</definedName>
    <definedName name="BN235P14K6">#REF!</definedName>
    <definedName name="BN235P14K7" localSheetId="6">#REF!</definedName>
    <definedName name="BN235P14K7" localSheetId="0">#REF!</definedName>
    <definedName name="BN235P14K7">#REF!</definedName>
    <definedName name="BN235P14K8" localSheetId="6">#REF!</definedName>
    <definedName name="BN235P14K8" localSheetId="0">#REF!</definedName>
    <definedName name="BN235P14K8">#REF!</definedName>
    <definedName name="BN235P14K9" localSheetId="6">#REF!</definedName>
    <definedName name="BN235P14K9" localSheetId="0">#REF!</definedName>
    <definedName name="BN235P14K9">#REF!</definedName>
    <definedName name="BN235P15K10" localSheetId="6">#REF!</definedName>
    <definedName name="BN235P15K10" localSheetId="0">#REF!</definedName>
    <definedName name="BN235P15K10">#REF!</definedName>
    <definedName name="BN235P15K3" localSheetId="6">#REF!</definedName>
    <definedName name="BN235P15K3" localSheetId="0">#REF!</definedName>
    <definedName name="BN235P15K3">#REF!</definedName>
    <definedName name="BN235P15K4" localSheetId="6">#REF!</definedName>
    <definedName name="BN235P15K4" localSheetId="0">#REF!</definedName>
    <definedName name="BN235P15K4">#REF!</definedName>
    <definedName name="BN235P15K5" localSheetId="6">#REF!</definedName>
    <definedName name="BN235P15K5" localSheetId="0">#REF!</definedName>
    <definedName name="BN235P15K5">#REF!</definedName>
    <definedName name="BN235P15K6" localSheetId="6">#REF!</definedName>
    <definedName name="BN235P15K6" localSheetId="0">#REF!</definedName>
    <definedName name="BN235P15K6">#REF!</definedName>
    <definedName name="BN235P15K7" localSheetId="6">#REF!</definedName>
    <definedName name="BN235P15K7" localSheetId="0">#REF!</definedName>
    <definedName name="BN235P15K7">#REF!</definedName>
    <definedName name="BN235P15K8" localSheetId="6">#REF!</definedName>
    <definedName name="BN235P15K8" localSheetId="0">#REF!</definedName>
    <definedName name="BN235P15K8">#REF!</definedName>
    <definedName name="BN235P15K9" localSheetId="6">#REF!</definedName>
    <definedName name="BN235P15K9" localSheetId="0">#REF!</definedName>
    <definedName name="BN235P15K9">#REF!</definedName>
    <definedName name="BN235P16K10" localSheetId="6">#REF!</definedName>
    <definedName name="BN235P16K10" localSheetId="0">#REF!</definedName>
    <definedName name="BN235P16K10">#REF!</definedName>
    <definedName name="BN235P16K3" localSheetId="6">#REF!</definedName>
    <definedName name="BN235P16K3" localSheetId="0">#REF!</definedName>
    <definedName name="BN235P16K3">#REF!</definedName>
    <definedName name="BN235P16K4" localSheetId="6">#REF!</definedName>
    <definedName name="BN235P16K4" localSheetId="0">#REF!</definedName>
    <definedName name="BN235P16K4">#REF!</definedName>
    <definedName name="BN235P16K5" localSheetId="6">#REF!</definedName>
    <definedName name="BN235P16K5" localSheetId="0">#REF!</definedName>
    <definedName name="BN235P16K5">#REF!</definedName>
    <definedName name="BN235P16K6" localSheetId="6">#REF!</definedName>
    <definedName name="BN235P16K6" localSheetId="0">#REF!</definedName>
    <definedName name="BN235P16K6">#REF!</definedName>
    <definedName name="BN235P16K7" localSheetId="6">#REF!</definedName>
    <definedName name="BN235P16K7" localSheetId="0">#REF!</definedName>
    <definedName name="BN235P16K7">#REF!</definedName>
    <definedName name="BN235P16K8" localSheetId="6">#REF!</definedName>
    <definedName name="BN235P16K8" localSheetId="0">#REF!</definedName>
    <definedName name="BN235P16K8">#REF!</definedName>
    <definedName name="BN235P16K9" localSheetId="6">#REF!</definedName>
    <definedName name="BN235P16K9" localSheetId="0">#REF!</definedName>
    <definedName name="BN235P16K9">#REF!</definedName>
    <definedName name="BN235P17K10" localSheetId="6">#REF!</definedName>
    <definedName name="BN235P17K10" localSheetId="0">#REF!</definedName>
    <definedName name="BN235P17K10">#REF!</definedName>
    <definedName name="BN235P17K3" localSheetId="6">#REF!</definedName>
    <definedName name="BN235P17K3" localSheetId="0">#REF!</definedName>
    <definedName name="BN235P17K3">#REF!</definedName>
    <definedName name="BN235P17K4" localSheetId="6">#REF!</definedName>
    <definedName name="BN235P17K4" localSheetId="0">#REF!</definedName>
    <definedName name="BN235P17K4">#REF!</definedName>
    <definedName name="BN235P17K5" localSheetId="6">#REF!</definedName>
    <definedName name="BN235P17K5" localSheetId="0">#REF!</definedName>
    <definedName name="BN235P17K5">#REF!</definedName>
    <definedName name="BN235P17K6" localSheetId="6">#REF!</definedName>
    <definedName name="BN235P17K6" localSheetId="0">#REF!</definedName>
    <definedName name="BN235P17K6">#REF!</definedName>
    <definedName name="BN235P17K7" localSheetId="6">#REF!</definedName>
    <definedName name="BN235P17K7" localSheetId="0">#REF!</definedName>
    <definedName name="BN235P17K7">#REF!</definedName>
    <definedName name="BN235P17K8" localSheetId="6">#REF!</definedName>
    <definedName name="BN235P17K8" localSheetId="0">#REF!</definedName>
    <definedName name="BN235P17K8">#REF!</definedName>
    <definedName name="BN235P17K9" localSheetId="6">#REF!</definedName>
    <definedName name="BN235P17K9" localSheetId="0">#REF!</definedName>
    <definedName name="BN235P17K9">#REF!</definedName>
    <definedName name="BN235P18K10" localSheetId="6">#REF!</definedName>
    <definedName name="BN235P18K10" localSheetId="0">#REF!</definedName>
    <definedName name="BN235P18K10">#REF!</definedName>
    <definedName name="BN235P18K3" localSheetId="6">#REF!</definedName>
    <definedName name="BN235P18K3" localSheetId="0">#REF!</definedName>
    <definedName name="BN235P18K3">#REF!</definedName>
    <definedName name="BN235P18K4" localSheetId="6">#REF!</definedName>
    <definedName name="BN235P18K4" localSheetId="0">#REF!</definedName>
    <definedName name="BN235P18K4">#REF!</definedName>
    <definedName name="BN235P18K5" localSheetId="6">#REF!</definedName>
    <definedName name="BN235P18K5" localSheetId="0">#REF!</definedName>
    <definedName name="BN235P18K5">#REF!</definedName>
    <definedName name="BN235P18K6" localSheetId="6">#REF!</definedName>
    <definedName name="BN235P18K6" localSheetId="0">#REF!</definedName>
    <definedName name="BN235P18K6">#REF!</definedName>
    <definedName name="BN235P18K7" localSheetId="6">#REF!</definedName>
    <definedName name="BN235P18K7" localSheetId="0">#REF!</definedName>
    <definedName name="BN235P18K7">#REF!</definedName>
    <definedName name="BN235P18K8" localSheetId="6">#REF!</definedName>
    <definedName name="BN235P18K8" localSheetId="0">#REF!</definedName>
    <definedName name="BN235P18K8">#REF!</definedName>
    <definedName name="BN235P18K9" localSheetId="6">#REF!</definedName>
    <definedName name="BN235P18K9" localSheetId="0">#REF!</definedName>
    <definedName name="BN235P18K9">#REF!</definedName>
    <definedName name="BN235P19K10" localSheetId="6">#REF!</definedName>
    <definedName name="BN235P19K10" localSheetId="0">#REF!</definedName>
    <definedName name="BN235P19K10">#REF!</definedName>
    <definedName name="BN235P19K3" localSheetId="6">#REF!</definedName>
    <definedName name="BN235P19K3" localSheetId="0">#REF!</definedName>
    <definedName name="BN235P19K3">#REF!</definedName>
    <definedName name="BN235P19K4" localSheetId="6">#REF!</definedName>
    <definedName name="BN235P19K4" localSheetId="0">#REF!</definedName>
    <definedName name="BN235P19K4">#REF!</definedName>
    <definedName name="BN235P19K5" localSheetId="6">#REF!</definedName>
    <definedName name="BN235P19K5" localSheetId="0">#REF!</definedName>
    <definedName name="BN235P19K5">#REF!</definedName>
    <definedName name="BN235P19K6" localSheetId="6">#REF!</definedName>
    <definedName name="BN235P19K6" localSheetId="0">#REF!</definedName>
    <definedName name="BN235P19K6">#REF!</definedName>
    <definedName name="BN235P19K7" localSheetId="6">#REF!</definedName>
    <definedName name="BN235P19K7" localSheetId="0">#REF!</definedName>
    <definedName name="BN235P19K7">#REF!</definedName>
    <definedName name="BN235P19K8" localSheetId="6">#REF!</definedName>
    <definedName name="BN235P19K8" localSheetId="0">#REF!</definedName>
    <definedName name="BN235P19K8">#REF!</definedName>
    <definedName name="BN235P19K9" localSheetId="6">#REF!</definedName>
    <definedName name="BN235P19K9" localSheetId="0">#REF!</definedName>
    <definedName name="BN235P19K9">#REF!</definedName>
    <definedName name="BN235P1K10" localSheetId="6">#REF!</definedName>
    <definedName name="BN235P1K10" localSheetId="0">#REF!</definedName>
    <definedName name="BN235P1K10">#REF!</definedName>
    <definedName name="BN235P1K3" localSheetId="6">#REF!</definedName>
    <definedName name="BN235P1K3" localSheetId="0">#REF!</definedName>
    <definedName name="BN235P1K3">#REF!</definedName>
    <definedName name="BN235P1K4" localSheetId="6">#REF!</definedName>
    <definedName name="BN235P1K4" localSheetId="0">#REF!</definedName>
    <definedName name="BN235P1K4">#REF!</definedName>
    <definedName name="BN235P1K5" localSheetId="6">#REF!</definedName>
    <definedName name="BN235P1K5" localSheetId="0">#REF!</definedName>
    <definedName name="BN235P1K5">#REF!</definedName>
    <definedName name="BN235P1K6" localSheetId="6">#REF!</definedName>
    <definedName name="BN235P1K6" localSheetId="0">#REF!</definedName>
    <definedName name="BN235P1K6">#REF!</definedName>
    <definedName name="BN235P1K7" localSheetId="6">#REF!</definedName>
    <definedName name="BN235P1K7" localSheetId="0">#REF!</definedName>
    <definedName name="BN235P1K7">#REF!</definedName>
    <definedName name="BN235P1K8" localSheetId="6">#REF!</definedName>
    <definedName name="BN235P1K8" localSheetId="0">#REF!</definedName>
    <definedName name="BN235P1K8">#REF!</definedName>
    <definedName name="BN235P1K9" localSheetId="6">#REF!</definedName>
    <definedName name="BN235P1K9" localSheetId="0">#REF!</definedName>
    <definedName name="BN235P1K9">#REF!</definedName>
    <definedName name="BN235P20K10" localSheetId="6">#REF!</definedName>
    <definedName name="BN235P20K10" localSheetId="0">#REF!</definedName>
    <definedName name="BN235P20K10">#REF!</definedName>
    <definedName name="BN235P20K3" localSheetId="6">#REF!</definedName>
    <definedName name="BN235P20K3" localSheetId="0">#REF!</definedName>
    <definedName name="BN235P20K3">#REF!</definedName>
    <definedName name="BN235P20K4" localSheetId="6">#REF!</definedName>
    <definedName name="BN235P20K4" localSheetId="0">#REF!</definedName>
    <definedName name="BN235P20K4">#REF!</definedName>
    <definedName name="BN235P20K5" localSheetId="6">#REF!</definedName>
    <definedName name="BN235P20K5" localSheetId="0">#REF!</definedName>
    <definedName name="BN235P20K5">#REF!</definedName>
    <definedName name="BN235P20K6" localSheetId="6">#REF!</definedName>
    <definedName name="BN235P20K6" localSheetId="0">#REF!</definedName>
    <definedName name="BN235P20K6">#REF!</definedName>
    <definedName name="BN235P20K7" localSheetId="6">#REF!</definedName>
    <definedName name="BN235P20K7" localSheetId="0">#REF!</definedName>
    <definedName name="BN235P20K7">#REF!</definedName>
    <definedName name="BN235P20K8" localSheetId="6">#REF!</definedName>
    <definedName name="BN235P20K8" localSheetId="0">#REF!</definedName>
    <definedName name="BN235P20K8">#REF!</definedName>
    <definedName name="BN235P20K9" localSheetId="6">#REF!</definedName>
    <definedName name="BN235P20K9" localSheetId="0">#REF!</definedName>
    <definedName name="BN235P20K9">#REF!</definedName>
    <definedName name="BN235P21K10" localSheetId="6">#REF!</definedName>
    <definedName name="BN235P21K10" localSheetId="0">#REF!</definedName>
    <definedName name="BN235P21K10">#REF!</definedName>
    <definedName name="BN235P21K3" localSheetId="6">#REF!</definedName>
    <definedName name="BN235P21K3" localSheetId="0">#REF!</definedName>
    <definedName name="BN235P21K3">#REF!</definedName>
    <definedName name="BN235P21K4" localSheetId="6">#REF!</definedName>
    <definedName name="BN235P21K4" localSheetId="0">#REF!</definedName>
    <definedName name="BN235P21K4">#REF!</definedName>
    <definedName name="BN235P21K5" localSheetId="6">#REF!</definedName>
    <definedName name="BN235P21K5" localSheetId="0">#REF!</definedName>
    <definedName name="BN235P21K5">#REF!</definedName>
    <definedName name="BN235P21K6" localSheetId="6">#REF!</definedName>
    <definedName name="BN235P21K6" localSheetId="0">#REF!</definedName>
    <definedName name="BN235P21K6">#REF!</definedName>
    <definedName name="BN235P21K7" localSheetId="6">#REF!</definedName>
    <definedName name="BN235P21K7" localSheetId="0">#REF!</definedName>
    <definedName name="BN235P21K7">#REF!</definedName>
    <definedName name="BN235P21K8" localSheetId="6">#REF!</definedName>
    <definedName name="BN235P21K8" localSheetId="0">#REF!</definedName>
    <definedName name="BN235P21K8">#REF!</definedName>
    <definedName name="BN235P21K9" localSheetId="6">#REF!</definedName>
    <definedName name="BN235P21K9" localSheetId="0">#REF!</definedName>
    <definedName name="BN235P21K9">#REF!</definedName>
    <definedName name="BN235P22K10" localSheetId="6">#REF!</definedName>
    <definedName name="BN235P22K10" localSheetId="0">#REF!</definedName>
    <definedName name="BN235P22K10">#REF!</definedName>
    <definedName name="BN235P22K3" localSheetId="6">#REF!</definedName>
    <definedName name="BN235P22K3" localSheetId="0">#REF!</definedName>
    <definedName name="BN235P22K3">#REF!</definedName>
    <definedName name="BN235P22K4" localSheetId="6">#REF!</definedName>
    <definedName name="BN235P22K4" localSheetId="0">#REF!</definedName>
    <definedName name="BN235P22K4">#REF!</definedName>
    <definedName name="BN235P22K5" localSheetId="6">#REF!</definedName>
    <definedName name="BN235P22K5" localSheetId="0">#REF!</definedName>
    <definedName name="BN235P22K5">#REF!</definedName>
    <definedName name="BN235P22K6" localSheetId="6">#REF!</definedName>
    <definedName name="BN235P22K6" localSheetId="0">#REF!</definedName>
    <definedName name="BN235P22K6">#REF!</definedName>
    <definedName name="BN235P22K7" localSheetId="6">#REF!</definedName>
    <definedName name="BN235P22K7" localSheetId="0">#REF!</definedName>
    <definedName name="BN235P22K7">#REF!</definedName>
    <definedName name="BN235P22K8" localSheetId="6">#REF!</definedName>
    <definedName name="BN235P22K8" localSheetId="0">#REF!</definedName>
    <definedName name="BN235P22K8">#REF!</definedName>
    <definedName name="BN235P22K9" localSheetId="6">#REF!</definedName>
    <definedName name="BN235P22K9" localSheetId="0">#REF!</definedName>
    <definedName name="BN235P22K9">#REF!</definedName>
    <definedName name="BN235P2K10" localSheetId="6">#REF!</definedName>
    <definedName name="BN235P2K10" localSheetId="0">#REF!</definedName>
    <definedName name="BN235P2K10">#REF!</definedName>
    <definedName name="BN235P2K3" localSheetId="6">#REF!</definedName>
    <definedName name="BN235P2K3" localSheetId="0">#REF!</definedName>
    <definedName name="BN235P2K3">#REF!</definedName>
    <definedName name="BN235P2K4" localSheetId="6">#REF!</definedName>
    <definedName name="BN235P2K4" localSheetId="0">#REF!</definedName>
    <definedName name="BN235P2K4">#REF!</definedName>
    <definedName name="BN235P2K5" localSheetId="6">#REF!</definedName>
    <definedName name="BN235P2K5" localSheetId="0">#REF!</definedName>
    <definedName name="BN235P2K5">#REF!</definedName>
    <definedName name="BN235P2K6" localSheetId="6">#REF!</definedName>
    <definedName name="BN235P2K6" localSheetId="0">#REF!</definedName>
    <definedName name="BN235P2K6">#REF!</definedName>
    <definedName name="BN235P2K7" localSheetId="6">#REF!</definedName>
    <definedName name="BN235P2K7" localSheetId="0">#REF!</definedName>
    <definedName name="BN235P2K7">#REF!</definedName>
    <definedName name="BN235P2K8" localSheetId="6">#REF!</definedName>
    <definedName name="BN235P2K8" localSheetId="0">#REF!</definedName>
    <definedName name="BN235P2K8">#REF!</definedName>
    <definedName name="BN235P2K9" localSheetId="6">#REF!</definedName>
    <definedName name="BN235P2K9" localSheetId="0">#REF!</definedName>
    <definedName name="BN235P2K9">#REF!</definedName>
    <definedName name="BN235P3K10" localSheetId="6">#REF!</definedName>
    <definedName name="BN235P3K10" localSheetId="0">#REF!</definedName>
    <definedName name="BN235P3K10">#REF!</definedName>
    <definedName name="BN235P3K3" localSheetId="6">#REF!</definedName>
    <definedName name="BN235P3K3" localSheetId="0">#REF!</definedName>
    <definedName name="BN235P3K3">#REF!</definedName>
    <definedName name="BN235P3K4" localSheetId="6">#REF!</definedName>
    <definedName name="BN235P3K4" localSheetId="0">#REF!</definedName>
    <definedName name="BN235P3K4">#REF!</definedName>
    <definedName name="BN235P3K5" localSheetId="6">#REF!</definedName>
    <definedName name="BN235P3K5" localSheetId="0">#REF!</definedName>
    <definedName name="BN235P3K5">#REF!</definedName>
    <definedName name="BN235P3K6" localSheetId="6">#REF!</definedName>
    <definedName name="BN235P3K6" localSheetId="0">#REF!</definedName>
    <definedName name="BN235P3K6">#REF!</definedName>
    <definedName name="BN235P3K7" localSheetId="6">#REF!</definedName>
    <definedName name="BN235P3K7" localSheetId="0">#REF!</definedName>
    <definedName name="BN235P3K7">#REF!</definedName>
    <definedName name="BN235P3K8" localSheetId="6">#REF!</definedName>
    <definedName name="BN235P3K8" localSheetId="0">#REF!</definedName>
    <definedName name="BN235P3K8">#REF!</definedName>
    <definedName name="BN235P3K9" localSheetId="6">#REF!</definedName>
    <definedName name="BN235P3K9" localSheetId="0">#REF!</definedName>
    <definedName name="BN235P3K9">#REF!</definedName>
    <definedName name="BN235P4K10" localSheetId="6">#REF!</definedName>
    <definedName name="BN235P4K10" localSheetId="0">#REF!</definedName>
    <definedName name="BN235P4K10">#REF!</definedName>
    <definedName name="BN235P4K3" localSheetId="6">#REF!</definedName>
    <definedName name="BN235P4K3" localSheetId="0">#REF!</definedName>
    <definedName name="BN235P4K3">#REF!</definedName>
    <definedName name="BN235P4K4" localSheetId="6">#REF!</definedName>
    <definedName name="BN235P4K4" localSheetId="0">#REF!</definedName>
    <definedName name="BN235P4K4">#REF!</definedName>
    <definedName name="BN235P4K5" localSheetId="6">#REF!</definedName>
    <definedName name="BN235P4K5" localSheetId="0">#REF!</definedName>
    <definedName name="BN235P4K5">#REF!</definedName>
    <definedName name="BN235P4K6" localSheetId="6">#REF!</definedName>
    <definedName name="BN235P4K6" localSheetId="0">#REF!</definedName>
    <definedName name="BN235P4K6">#REF!</definedName>
    <definedName name="BN235P4K7" localSheetId="6">#REF!</definedName>
    <definedName name="BN235P4K7" localSheetId="0">#REF!</definedName>
    <definedName name="BN235P4K7">#REF!</definedName>
    <definedName name="BN235P4K8" localSheetId="6">#REF!</definedName>
    <definedName name="BN235P4K8" localSheetId="0">#REF!</definedName>
    <definedName name="BN235P4K8">#REF!</definedName>
    <definedName name="BN235P4K9" localSheetId="6">#REF!</definedName>
    <definedName name="BN235P4K9" localSheetId="0">#REF!</definedName>
    <definedName name="BN235P4K9">#REF!</definedName>
    <definedName name="BN235P5K10" localSheetId="6">#REF!</definedName>
    <definedName name="BN235P5K10" localSheetId="0">#REF!</definedName>
    <definedName name="BN235P5K10">#REF!</definedName>
    <definedName name="BN235P5K3" localSheetId="6">#REF!</definedName>
    <definedName name="BN235P5K3" localSheetId="0">#REF!</definedName>
    <definedName name="BN235P5K3">#REF!</definedName>
    <definedName name="BN235P5K4" localSheetId="6">#REF!</definedName>
    <definedName name="BN235P5K4" localSheetId="0">#REF!</definedName>
    <definedName name="BN235P5K4">#REF!</definedName>
    <definedName name="BN235P5K5" localSheetId="6">#REF!</definedName>
    <definedName name="BN235P5K5" localSheetId="0">#REF!</definedName>
    <definedName name="BN235P5K5">#REF!</definedName>
    <definedName name="BN235P5K6" localSheetId="6">#REF!</definedName>
    <definedName name="BN235P5K6" localSheetId="0">#REF!</definedName>
    <definedName name="BN235P5K6">#REF!</definedName>
    <definedName name="BN235P5K7" localSheetId="6">#REF!</definedName>
    <definedName name="BN235P5K7" localSheetId="0">#REF!</definedName>
    <definedName name="BN235P5K7">#REF!</definedName>
    <definedName name="BN235P5K8" localSheetId="6">#REF!</definedName>
    <definedName name="BN235P5K8" localSheetId="0">#REF!</definedName>
    <definedName name="BN235P5K8">#REF!</definedName>
    <definedName name="BN235P5K9" localSheetId="6">#REF!</definedName>
    <definedName name="BN235P5K9" localSheetId="0">#REF!</definedName>
    <definedName name="BN235P5K9">#REF!</definedName>
    <definedName name="BN235P6K10" localSheetId="6">#REF!</definedName>
    <definedName name="BN235P6K10" localSheetId="0">#REF!</definedName>
    <definedName name="BN235P6K10">#REF!</definedName>
    <definedName name="BN235P6K3" localSheetId="6">#REF!</definedName>
    <definedName name="BN235P6K3" localSheetId="0">#REF!</definedName>
    <definedName name="BN235P6K3">#REF!</definedName>
    <definedName name="BN235P6K4" localSheetId="6">#REF!</definedName>
    <definedName name="BN235P6K4" localSheetId="0">#REF!</definedName>
    <definedName name="BN235P6K4">#REF!</definedName>
    <definedName name="BN235P6K5" localSheetId="6">#REF!</definedName>
    <definedName name="BN235P6K5" localSheetId="0">#REF!</definedName>
    <definedName name="BN235P6K5">#REF!</definedName>
    <definedName name="BN235P6K6" localSheetId="6">#REF!</definedName>
    <definedName name="BN235P6K6" localSheetId="0">#REF!</definedName>
    <definedName name="BN235P6K6">#REF!</definedName>
    <definedName name="BN235P6K7" localSheetId="6">#REF!</definedName>
    <definedName name="BN235P6K7" localSheetId="0">#REF!</definedName>
    <definedName name="BN235P6K7">#REF!</definedName>
    <definedName name="BN235P6K8" localSheetId="6">#REF!</definedName>
    <definedName name="BN235P6K8" localSheetId="0">#REF!</definedName>
    <definedName name="BN235P6K8">#REF!</definedName>
    <definedName name="BN235P6K9" localSheetId="6">#REF!</definedName>
    <definedName name="BN235P6K9" localSheetId="0">#REF!</definedName>
    <definedName name="BN235P6K9">#REF!</definedName>
    <definedName name="BN235P7K10" localSheetId="6">#REF!</definedName>
    <definedName name="BN235P7K10" localSheetId="0">#REF!</definedName>
    <definedName name="BN235P7K10">#REF!</definedName>
    <definedName name="BN235P7K3" localSheetId="6">#REF!</definedName>
    <definedName name="BN235P7K3" localSheetId="0">#REF!</definedName>
    <definedName name="BN235P7K3">#REF!</definedName>
    <definedName name="BN235P7K4" localSheetId="6">#REF!</definedName>
    <definedName name="BN235P7K4" localSheetId="0">#REF!</definedName>
    <definedName name="BN235P7K4">#REF!</definedName>
    <definedName name="BN235P7K5" localSheetId="6">#REF!</definedName>
    <definedName name="BN235P7K5" localSheetId="0">#REF!</definedName>
    <definedName name="BN235P7K5">#REF!</definedName>
    <definedName name="BN235P7K6" localSheetId="6">#REF!</definedName>
    <definedName name="BN235P7K6" localSheetId="0">#REF!</definedName>
    <definedName name="BN235P7K6">#REF!</definedName>
    <definedName name="BN235P7K7" localSheetId="6">#REF!</definedName>
    <definedName name="BN235P7K7" localSheetId="0">#REF!</definedName>
    <definedName name="BN235P7K7">#REF!</definedName>
    <definedName name="BN235P7K8" localSheetId="6">#REF!</definedName>
    <definedName name="BN235P7K8" localSheetId="0">#REF!</definedName>
    <definedName name="BN235P7K8">#REF!</definedName>
    <definedName name="BN235P7K9" localSheetId="6">#REF!</definedName>
    <definedName name="BN235P7K9" localSheetId="0">#REF!</definedName>
    <definedName name="BN235P7K9">#REF!</definedName>
    <definedName name="BN235P8K10" localSheetId="6">#REF!</definedName>
    <definedName name="BN235P8K10" localSheetId="0">#REF!</definedName>
    <definedName name="BN235P8K10">#REF!</definedName>
    <definedName name="BN235P8K3" localSheetId="6">#REF!</definedName>
    <definedName name="BN235P8K3" localSheetId="0">#REF!</definedName>
    <definedName name="BN235P8K3">#REF!</definedName>
    <definedName name="BN235P8K4" localSheetId="6">#REF!</definedName>
    <definedName name="BN235P8K4" localSheetId="0">#REF!</definedName>
    <definedName name="BN235P8K4">#REF!</definedName>
    <definedName name="BN235P8K5" localSheetId="6">#REF!</definedName>
    <definedName name="BN235P8K5" localSheetId="0">#REF!</definedName>
    <definedName name="BN235P8K5">#REF!</definedName>
    <definedName name="BN235P8K6" localSheetId="6">#REF!</definedName>
    <definedName name="BN235P8K6" localSheetId="0">#REF!</definedName>
    <definedName name="BN235P8K6">#REF!</definedName>
    <definedName name="BN235P8K7" localSheetId="6">#REF!</definedName>
    <definedName name="BN235P8K7" localSheetId="0">#REF!</definedName>
    <definedName name="BN235P8K7">#REF!</definedName>
    <definedName name="BN235P8K8" localSheetId="6">#REF!</definedName>
    <definedName name="BN235P8K8" localSheetId="0">#REF!</definedName>
    <definedName name="BN235P8K8">#REF!</definedName>
    <definedName name="BN235P8K9" localSheetId="6">#REF!</definedName>
    <definedName name="BN235P8K9" localSheetId="0">#REF!</definedName>
    <definedName name="BN235P8K9">#REF!</definedName>
    <definedName name="BN235P9K10" localSheetId="6">#REF!</definedName>
    <definedName name="BN235P9K10" localSheetId="0">#REF!</definedName>
    <definedName name="BN235P9K10">#REF!</definedName>
    <definedName name="BN235P9K3" localSheetId="6">#REF!</definedName>
    <definedName name="BN235P9K3" localSheetId="0">#REF!</definedName>
    <definedName name="BN235P9K3">#REF!</definedName>
    <definedName name="BN235P9K4" localSheetId="6">#REF!</definedName>
    <definedName name="BN235P9K4" localSheetId="0">#REF!</definedName>
    <definedName name="BN235P9K4">#REF!</definedName>
    <definedName name="BN235P9K5" localSheetId="6">#REF!</definedName>
    <definedName name="BN235P9K5" localSheetId="0">#REF!</definedName>
    <definedName name="BN235P9K5">#REF!</definedName>
    <definedName name="BN235P9K6" localSheetId="6">#REF!</definedName>
    <definedName name="BN235P9K6" localSheetId="0">#REF!</definedName>
    <definedName name="BN235P9K6">#REF!</definedName>
    <definedName name="BN235P9K7" localSheetId="6">#REF!</definedName>
    <definedName name="BN235P9K7" localSheetId="0">#REF!</definedName>
    <definedName name="BN235P9K7">#REF!</definedName>
    <definedName name="BN235P9K8" localSheetId="6">#REF!</definedName>
    <definedName name="BN235P9K8" localSheetId="0">#REF!</definedName>
    <definedName name="BN235P9K8">#REF!</definedName>
    <definedName name="BN235P9K9" localSheetId="6">#REF!</definedName>
    <definedName name="BN235P9K9" localSheetId="0">#REF!</definedName>
    <definedName name="BN235P9K9">#REF!</definedName>
    <definedName name="BN241P10K10" localSheetId="6">#REF!</definedName>
    <definedName name="BN241P10K10" localSheetId="0">#REF!</definedName>
    <definedName name="BN241P10K10">#REF!</definedName>
    <definedName name="BN241P10K3" localSheetId="6">#REF!</definedName>
    <definedName name="BN241P10K3" localSheetId="0">#REF!</definedName>
    <definedName name="BN241P10K3">#REF!</definedName>
    <definedName name="BN241P10K4" localSheetId="6">#REF!</definedName>
    <definedName name="BN241P10K4" localSheetId="0">#REF!</definedName>
    <definedName name="BN241P10K4">#REF!</definedName>
    <definedName name="BN241P10K5" localSheetId="6">#REF!</definedName>
    <definedName name="BN241P10K5" localSheetId="0">#REF!</definedName>
    <definedName name="BN241P10K5">#REF!</definedName>
    <definedName name="BN241P10K6" localSheetId="6">#REF!</definedName>
    <definedName name="BN241P10K6" localSheetId="0">#REF!</definedName>
    <definedName name="BN241P10K6">#REF!</definedName>
    <definedName name="BN241P10K7" localSheetId="6">#REF!</definedName>
    <definedName name="BN241P10K7" localSheetId="0">#REF!</definedName>
    <definedName name="BN241P10K7">#REF!</definedName>
    <definedName name="BN241P10K8" localSheetId="6">#REF!</definedName>
    <definedName name="BN241P10K8" localSheetId="0">#REF!</definedName>
    <definedName name="BN241P10K8">#REF!</definedName>
    <definedName name="BN241P10K9" localSheetId="6">#REF!</definedName>
    <definedName name="BN241P10K9" localSheetId="0">#REF!</definedName>
    <definedName name="BN241P10K9">#REF!</definedName>
    <definedName name="BN241P11K10" localSheetId="6">#REF!</definedName>
    <definedName name="BN241P11K10" localSheetId="0">#REF!</definedName>
    <definedName name="BN241P11K10">#REF!</definedName>
    <definedName name="BN241P11K3" localSheetId="6">#REF!</definedName>
    <definedName name="BN241P11K3" localSheetId="0">#REF!</definedName>
    <definedName name="BN241P11K3">#REF!</definedName>
    <definedName name="BN241P11K4" localSheetId="6">#REF!</definedName>
    <definedName name="BN241P11K4" localSheetId="0">#REF!</definedName>
    <definedName name="BN241P11K4">#REF!</definedName>
    <definedName name="BN241P11K5" localSheetId="6">#REF!</definedName>
    <definedName name="BN241P11K5" localSheetId="0">#REF!</definedName>
    <definedName name="BN241P11K5">#REF!</definedName>
    <definedName name="BN241P11K6" localSheetId="6">#REF!</definedName>
    <definedName name="BN241P11K6" localSheetId="0">#REF!</definedName>
    <definedName name="BN241P11K6">#REF!</definedName>
    <definedName name="BN241P11K7" localSheetId="6">#REF!</definedName>
    <definedName name="BN241P11K7" localSheetId="0">#REF!</definedName>
    <definedName name="BN241P11K7">#REF!</definedName>
    <definedName name="BN241P11K8" localSheetId="6">#REF!</definedName>
    <definedName name="BN241P11K8" localSheetId="0">#REF!</definedName>
    <definedName name="BN241P11K8">#REF!</definedName>
    <definedName name="BN241P11K9" localSheetId="6">#REF!</definedName>
    <definedName name="BN241P11K9" localSheetId="0">#REF!</definedName>
    <definedName name="BN241P11K9">#REF!</definedName>
    <definedName name="BN241P12K10" localSheetId="6">#REF!</definedName>
    <definedName name="BN241P12K10" localSheetId="0">#REF!</definedName>
    <definedName name="BN241P12K10">#REF!</definedName>
    <definedName name="BN241P12K3" localSheetId="6">#REF!</definedName>
    <definedName name="BN241P12K3" localSheetId="0">#REF!</definedName>
    <definedName name="BN241P12K3">#REF!</definedName>
    <definedName name="BN241P12K4" localSheetId="6">#REF!</definedName>
    <definedName name="BN241P12K4" localSheetId="0">#REF!</definedName>
    <definedName name="BN241P12K4">#REF!</definedName>
    <definedName name="BN241P12K5" localSheetId="6">#REF!</definedName>
    <definedName name="BN241P12K5" localSheetId="0">#REF!</definedName>
    <definedName name="BN241P12K5">#REF!</definedName>
    <definedName name="BN241P12K6" localSheetId="6">#REF!</definedName>
    <definedName name="BN241P12K6" localSheetId="0">#REF!</definedName>
    <definedName name="BN241P12K6">#REF!</definedName>
    <definedName name="BN241P12K7" localSheetId="6">#REF!</definedName>
    <definedName name="BN241P12K7" localSheetId="0">#REF!</definedName>
    <definedName name="BN241P12K7">#REF!</definedName>
    <definedName name="BN241P12K8" localSheetId="6">#REF!</definedName>
    <definedName name="BN241P12K8" localSheetId="0">#REF!</definedName>
    <definedName name="BN241P12K8">#REF!</definedName>
    <definedName name="BN241P12K9" localSheetId="6">#REF!</definedName>
    <definedName name="BN241P12K9" localSheetId="0">#REF!</definedName>
    <definedName name="BN241P12K9">#REF!</definedName>
    <definedName name="BN241P13K10" localSheetId="6">#REF!</definedName>
    <definedName name="BN241P13K10" localSheetId="0">#REF!</definedName>
    <definedName name="BN241P13K10">#REF!</definedName>
    <definedName name="BN241P13K3" localSheetId="6">#REF!</definedName>
    <definedName name="BN241P13K3" localSheetId="0">#REF!</definedName>
    <definedName name="BN241P13K3">#REF!</definedName>
    <definedName name="BN241P13K4" localSheetId="6">#REF!</definedName>
    <definedName name="BN241P13K4" localSheetId="0">#REF!</definedName>
    <definedName name="BN241P13K4">#REF!</definedName>
    <definedName name="BN241P13K5" localSheetId="6">#REF!</definedName>
    <definedName name="BN241P13K5" localSheetId="0">#REF!</definedName>
    <definedName name="BN241P13K5">#REF!</definedName>
    <definedName name="BN241P13K6" localSheetId="6">#REF!</definedName>
    <definedName name="BN241P13K6" localSheetId="0">#REF!</definedName>
    <definedName name="BN241P13K6">#REF!</definedName>
    <definedName name="BN241P13K7" localSheetId="6">#REF!</definedName>
    <definedName name="BN241P13K7" localSheetId="0">#REF!</definedName>
    <definedName name="BN241P13K7">#REF!</definedName>
    <definedName name="BN241P13K8" localSheetId="6">#REF!</definedName>
    <definedName name="BN241P13K8" localSheetId="0">#REF!</definedName>
    <definedName name="BN241P13K8">#REF!</definedName>
    <definedName name="BN241P13K9" localSheetId="6">#REF!</definedName>
    <definedName name="BN241P13K9" localSheetId="0">#REF!</definedName>
    <definedName name="BN241P13K9">#REF!</definedName>
    <definedName name="BN241P14K10" localSheetId="6">#REF!</definedName>
    <definedName name="BN241P14K10" localSheetId="0">#REF!</definedName>
    <definedName name="BN241P14K10">#REF!</definedName>
    <definedName name="BN241P14K3" localSheetId="6">#REF!</definedName>
    <definedName name="BN241P14K3" localSheetId="0">#REF!</definedName>
    <definedName name="BN241P14K3">#REF!</definedName>
    <definedName name="BN241P14K4" localSheetId="6">#REF!</definedName>
    <definedName name="BN241P14K4" localSheetId="0">#REF!</definedName>
    <definedName name="BN241P14K4">#REF!</definedName>
    <definedName name="BN241P14K5" localSheetId="6">#REF!</definedName>
    <definedName name="BN241P14K5" localSheetId="0">#REF!</definedName>
    <definedName name="BN241P14K5">#REF!</definedName>
    <definedName name="BN241P14K6" localSheetId="6">#REF!</definedName>
    <definedName name="BN241P14K6" localSheetId="0">#REF!</definedName>
    <definedName name="BN241P14K6">#REF!</definedName>
    <definedName name="BN241P14K7" localSheetId="6">#REF!</definedName>
    <definedName name="BN241P14K7" localSheetId="0">#REF!</definedName>
    <definedName name="BN241P14K7">#REF!</definedName>
    <definedName name="BN241P14K8" localSheetId="6">#REF!</definedName>
    <definedName name="BN241P14K8" localSheetId="0">#REF!</definedName>
    <definedName name="BN241P14K8">#REF!</definedName>
    <definedName name="BN241P14K9" localSheetId="6">#REF!</definedName>
    <definedName name="BN241P14K9" localSheetId="0">#REF!</definedName>
    <definedName name="BN241P14K9">#REF!</definedName>
    <definedName name="BN241P15K10" localSheetId="6">#REF!</definedName>
    <definedName name="BN241P15K10" localSheetId="0">#REF!</definedName>
    <definedName name="BN241P15K10">#REF!</definedName>
    <definedName name="BN241P15K3" localSheetId="6">#REF!</definedName>
    <definedName name="BN241P15K3" localSheetId="0">#REF!</definedName>
    <definedName name="BN241P15K3">#REF!</definedName>
    <definedName name="BN241P15K4" localSheetId="6">#REF!</definedName>
    <definedName name="BN241P15K4" localSheetId="0">#REF!</definedName>
    <definedName name="BN241P15K4">#REF!</definedName>
    <definedName name="BN241P15K5" localSheetId="6">#REF!</definedName>
    <definedName name="BN241P15K5" localSheetId="0">#REF!</definedName>
    <definedName name="BN241P15K5">#REF!</definedName>
    <definedName name="BN241P15K6" localSheetId="6">#REF!</definedName>
    <definedName name="BN241P15K6" localSheetId="0">#REF!</definedName>
    <definedName name="BN241P15K6">#REF!</definedName>
    <definedName name="BN241P15K7" localSheetId="6">#REF!</definedName>
    <definedName name="BN241P15K7" localSheetId="0">#REF!</definedName>
    <definedName name="BN241P15K7">#REF!</definedName>
    <definedName name="BN241P15K8" localSheetId="6">#REF!</definedName>
    <definedName name="BN241P15K8" localSheetId="0">#REF!</definedName>
    <definedName name="BN241P15K8">#REF!</definedName>
    <definedName name="BN241P15K9" localSheetId="6">#REF!</definedName>
    <definedName name="BN241P15K9" localSheetId="0">#REF!</definedName>
    <definedName name="BN241P15K9">#REF!</definedName>
    <definedName name="BN241P16K10" localSheetId="6">#REF!</definedName>
    <definedName name="BN241P16K10" localSheetId="0">#REF!</definedName>
    <definedName name="BN241P16K10">#REF!</definedName>
    <definedName name="BN241P16K3" localSheetId="6">#REF!</definedName>
    <definedName name="BN241P16K3" localSheetId="0">#REF!</definedName>
    <definedName name="BN241P16K3">#REF!</definedName>
    <definedName name="BN241P16K4" localSheetId="6">#REF!</definedName>
    <definedName name="BN241P16K4" localSheetId="0">#REF!</definedName>
    <definedName name="BN241P16K4">#REF!</definedName>
    <definedName name="BN241P16K5" localSheetId="6">#REF!</definedName>
    <definedName name="BN241P16K5" localSheetId="0">#REF!</definedName>
    <definedName name="BN241P16K5">#REF!</definedName>
    <definedName name="BN241P16K6" localSheetId="6">#REF!</definedName>
    <definedName name="BN241P16K6" localSheetId="0">#REF!</definedName>
    <definedName name="BN241P16K6">#REF!</definedName>
    <definedName name="BN241P16K7" localSheetId="6">#REF!</definedName>
    <definedName name="BN241P16K7" localSheetId="0">#REF!</definedName>
    <definedName name="BN241P16K7">#REF!</definedName>
    <definedName name="BN241P16K8" localSheetId="6">#REF!</definedName>
    <definedName name="BN241P16K8" localSheetId="0">#REF!</definedName>
    <definedName name="BN241P16K8">#REF!</definedName>
    <definedName name="BN241P16K9" localSheetId="6">#REF!</definedName>
    <definedName name="BN241P16K9" localSheetId="0">#REF!</definedName>
    <definedName name="BN241P16K9">#REF!</definedName>
    <definedName name="BN241P17K10" localSheetId="6">#REF!</definedName>
    <definedName name="BN241P17K10" localSheetId="0">#REF!</definedName>
    <definedName name="BN241P17K10">#REF!</definedName>
    <definedName name="BN241P17K3" localSheetId="6">#REF!</definedName>
    <definedName name="BN241P17K3" localSheetId="0">#REF!</definedName>
    <definedName name="BN241P17K3">#REF!</definedName>
    <definedName name="BN241P17K4" localSheetId="6">#REF!</definedName>
    <definedName name="BN241P17K4" localSheetId="0">#REF!</definedName>
    <definedName name="BN241P17K4">#REF!</definedName>
    <definedName name="BN241P17K5" localSheetId="6">#REF!</definedName>
    <definedName name="BN241P17K5" localSheetId="0">#REF!</definedName>
    <definedName name="BN241P17K5">#REF!</definedName>
    <definedName name="BN241P17K6" localSheetId="6">#REF!</definedName>
    <definedName name="BN241P17K6" localSheetId="0">#REF!</definedName>
    <definedName name="BN241P17K6">#REF!</definedName>
    <definedName name="BN241P17K7" localSheetId="6">#REF!</definedName>
    <definedName name="BN241P17K7" localSheetId="0">#REF!</definedName>
    <definedName name="BN241P17K7">#REF!</definedName>
    <definedName name="BN241P17K8" localSheetId="6">#REF!</definedName>
    <definedName name="BN241P17K8" localSheetId="0">#REF!</definedName>
    <definedName name="BN241P17K8">#REF!</definedName>
    <definedName name="BN241P17K9" localSheetId="6">#REF!</definedName>
    <definedName name="BN241P17K9" localSheetId="0">#REF!</definedName>
    <definedName name="BN241P17K9">#REF!</definedName>
    <definedName name="BN241P18K10" localSheetId="6">#REF!</definedName>
    <definedName name="BN241P18K10" localSheetId="0">#REF!</definedName>
    <definedName name="BN241P18K10">#REF!</definedName>
    <definedName name="BN241P18K3" localSheetId="6">#REF!</definedName>
    <definedName name="BN241P18K3" localSheetId="0">#REF!</definedName>
    <definedName name="BN241P18K3">#REF!</definedName>
    <definedName name="BN241P18K4" localSheetId="6">#REF!</definedName>
    <definedName name="BN241P18K4" localSheetId="0">#REF!</definedName>
    <definedName name="BN241P18K4">#REF!</definedName>
    <definedName name="BN241P18K5" localSheetId="6">#REF!</definedName>
    <definedName name="BN241P18K5" localSheetId="0">#REF!</definedName>
    <definedName name="BN241P18K5">#REF!</definedName>
    <definedName name="BN241P18K6" localSheetId="6">#REF!</definedName>
    <definedName name="BN241P18K6" localSheetId="0">#REF!</definedName>
    <definedName name="BN241P18K6">#REF!</definedName>
    <definedName name="BN241P18K7" localSheetId="6">#REF!</definedName>
    <definedName name="BN241P18K7" localSheetId="0">#REF!</definedName>
    <definedName name="BN241P18K7">#REF!</definedName>
    <definedName name="BN241P18K8" localSheetId="6">#REF!</definedName>
    <definedName name="BN241P18K8" localSheetId="0">#REF!</definedName>
    <definedName name="BN241P18K8">#REF!</definedName>
    <definedName name="BN241P18K9" localSheetId="6">#REF!</definedName>
    <definedName name="BN241P18K9" localSheetId="0">#REF!</definedName>
    <definedName name="BN241P18K9">#REF!</definedName>
    <definedName name="BN241P19K10" localSheetId="6">#REF!</definedName>
    <definedName name="BN241P19K10" localSheetId="0">#REF!</definedName>
    <definedName name="BN241P19K10">#REF!</definedName>
    <definedName name="BN241P19K3" localSheetId="6">#REF!</definedName>
    <definedName name="BN241P19K3" localSheetId="0">#REF!</definedName>
    <definedName name="BN241P19K3">#REF!</definedName>
    <definedName name="BN241P19K4" localSheetId="6">#REF!</definedName>
    <definedName name="BN241P19K4" localSheetId="0">#REF!</definedName>
    <definedName name="BN241P19K4">#REF!</definedName>
    <definedName name="BN241P19K5" localSheetId="6">#REF!</definedName>
    <definedName name="BN241P19K5" localSheetId="0">#REF!</definedName>
    <definedName name="BN241P19K5">#REF!</definedName>
    <definedName name="BN241P19K6" localSheetId="6">#REF!</definedName>
    <definedName name="BN241P19K6" localSheetId="0">#REF!</definedName>
    <definedName name="BN241P19K6">#REF!</definedName>
    <definedName name="BN241P19K7" localSheetId="6">#REF!</definedName>
    <definedName name="BN241P19K7" localSheetId="0">#REF!</definedName>
    <definedName name="BN241P19K7">#REF!</definedName>
    <definedName name="BN241P19K8" localSheetId="6">#REF!</definedName>
    <definedName name="BN241P19K8" localSheetId="0">#REF!</definedName>
    <definedName name="BN241P19K8">#REF!</definedName>
    <definedName name="BN241P19K9" localSheetId="6">#REF!</definedName>
    <definedName name="BN241P19K9" localSheetId="0">#REF!</definedName>
    <definedName name="BN241P19K9">#REF!</definedName>
    <definedName name="BN241P1K10" localSheetId="6">#REF!</definedName>
    <definedName name="BN241P1K10" localSheetId="0">#REF!</definedName>
    <definedName name="BN241P1K10">#REF!</definedName>
    <definedName name="BN241P1K3" localSheetId="6">#REF!</definedName>
    <definedName name="BN241P1K3" localSheetId="0">#REF!</definedName>
    <definedName name="BN241P1K3">#REF!</definedName>
    <definedName name="BN241P1K4" localSheetId="6">#REF!</definedName>
    <definedName name="BN241P1K4" localSheetId="0">#REF!</definedName>
    <definedName name="BN241P1K4">#REF!</definedName>
    <definedName name="BN241P1K5" localSheetId="6">#REF!</definedName>
    <definedName name="BN241P1K5" localSheetId="0">#REF!</definedName>
    <definedName name="BN241P1K5">#REF!</definedName>
    <definedName name="BN241P1K6" localSheetId="6">#REF!</definedName>
    <definedName name="BN241P1K6" localSheetId="0">#REF!</definedName>
    <definedName name="BN241P1K6">#REF!</definedName>
    <definedName name="BN241P1K7" localSheetId="6">#REF!</definedName>
    <definedName name="BN241P1K7" localSheetId="0">#REF!</definedName>
    <definedName name="BN241P1K7">#REF!</definedName>
    <definedName name="BN241P1K8" localSheetId="6">#REF!</definedName>
    <definedName name="BN241P1K8" localSheetId="0">#REF!</definedName>
    <definedName name="BN241P1K8">#REF!</definedName>
    <definedName name="BN241P1K9" localSheetId="6">#REF!</definedName>
    <definedName name="BN241P1K9" localSheetId="0">#REF!</definedName>
    <definedName name="BN241P1K9">#REF!</definedName>
    <definedName name="BN241P20K10" localSheetId="6">#REF!</definedName>
    <definedName name="BN241P20K10" localSheetId="0">#REF!</definedName>
    <definedName name="BN241P20K10">#REF!</definedName>
    <definedName name="BN241P20K3" localSheetId="6">#REF!</definedName>
    <definedName name="BN241P20K3" localSheetId="0">#REF!</definedName>
    <definedName name="BN241P20K3">#REF!</definedName>
    <definedName name="BN241P20K4" localSheetId="6">#REF!</definedName>
    <definedName name="BN241P20K4" localSheetId="0">#REF!</definedName>
    <definedName name="BN241P20K4">#REF!</definedName>
    <definedName name="BN241P20K5" localSheetId="6">#REF!</definedName>
    <definedName name="BN241P20K5" localSheetId="0">#REF!</definedName>
    <definedName name="BN241P20K5">#REF!</definedName>
    <definedName name="BN241P20K6" localSheetId="6">#REF!</definedName>
    <definedName name="BN241P20K6" localSheetId="0">#REF!</definedName>
    <definedName name="BN241P20K6">#REF!</definedName>
    <definedName name="BN241P20K7" localSheetId="6">#REF!</definedName>
    <definedName name="BN241P20K7" localSheetId="0">#REF!</definedName>
    <definedName name="BN241P20K7">#REF!</definedName>
    <definedName name="BN241P20K8" localSheetId="6">#REF!</definedName>
    <definedName name="BN241P20K8" localSheetId="0">#REF!</definedName>
    <definedName name="BN241P20K8">#REF!</definedName>
    <definedName name="BN241P20K9" localSheetId="6">#REF!</definedName>
    <definedName name="BN241P20K9" localSheetId="0">#REF!</definedName>
    <definedName name="BN241P20K9">#REF!</definedName>
    <definedName name="BN241P21K10" localSheetId="6">#REF!</definedName>
    <definedName name="BN241P21K10" localSheetId="0">#REF!</definedName>
    <definedName name="BN241P21K10">#REF!</definedName>
    <definedName name="BN241P21K3" localSheetId="6">#REF!</definedName>
    <definedName name="BN241P21K3" localSheetId="0">#REF!</definedName>
    <definedName name="BN241P21K3">#REF!</definedName>
    <definedName name="BN241P21K4" localSheetId="6">#REF!</definedName>
    <definedName name="BN241P21K4" localSheetId="0">#REF!</definedName>
    <definedName name="BN241P21K4">#REF!</definedName>
    <definedName name="BN241P21K5" localSheetId="6">#REF!</definedName>
    <definedName name="BN241P21K5" localSheetId="0">#REF!</definedName>
    <definedName name="BN241P21K5">#REF!</definedName>
    <definedName name="BN241P21K6" localSheetId="6">#REF!</definedName>
    <definedName name="BN241P21K6" localSheetId="0">#REF!</definedName>
    <definedName name="BN241P21K6">#REF!</definedName>
    <definedName name="BN241P21K7" localSheetId="6">#REF!</definedName>
    <definedName name="BN241P21K7" localSheetId="0">#REF!</definedName>
    <definedName name="BN241P21K7">#REF!</definedName>
    <definedName name="BN241P21K8" localSheetId="6">#REF!</definedName>
    <definedName name="BN241P21K8" localSheetId="0">#REF!</definedName>
    <definedName name="BN241P21K8">#REF!</definedName>
    <definedName name="BN241P21K9" localSheetId="6">#REF!</definedName>
    <definedName name="BN241P21K9" localSheetId="0">#REF!</definedName>
    <definedName name="BN241P21K9">#REF!</definedName>
    <definedName name="BN241P22K10" localSheetId="6">#REF!</definedName>
    <definedName name="BN241P22K10" localSheetId="0">#REF!</definedName>
    <definedName name="BN241P22K10">#REF!</definedName>
    <definedName name="BN241P22K3" localSheetId="6">#REF!</definedName>
    <definedName name="BN241P22K3" localSheetId="0">#REF!</definedName>
    <definedName name="BN241P22K3">#REF!</definedName>
    <definedName name="BN241P22K4" localSheetId="6">#REF!</definedName>
    <definedName name="BN241P22K4" localSheetId="0">#REF!</definedName>
    <definedName name="BN241P22K4">#REF!</definedName>
    <definedName name="BN241P22K5" localSheetId="6">#REF!</definedName>
    <definedName name="BN241P22K5" localSheetId="0">#REF!</definedName>
    <definedName name="BN241P22K5">#REF!</definedName>
    <definedName name="BN241P22K6" localSheetId="6">#REF!</definedName>
    <definedName name="BN241P22K6" localSheetId="0">#REF!</definedName>
    <definedName name="BN241P22K6">#REF!</definedName>
    <definedName name="BN241P22K7" localSheetId="6">#REF!</definedName>
    <definedName name="BN241P22K7" localSheetId="0">#REF!</definedName>
    <definedName name="BN241P22K7">#REF!</definedName>
    <definedName name="BN241P22K8" localSheetId="6">#REF!</definedName>
    <definedName name="BN241P22K8" localSheetId="0">#REF!</definedName>
    <definedName name="BN241P22K8">#REF!</definedName>
    <definedName name="BN241P22K9" localSheetId="6">#REF!</definedName>
    <definedName name="BN241P22K9" localSheetId="0">#REF!</definedName>
    <definedName name="BN241P22K9">#REF!</definedName>
    <definedName name="BN241P2K10" localSheetId="6">#REF!</definedName>
    <definedName name="BN241P2K10" localSheetId="0">#REF!</definedName>
    <definedName name="BN241P2K10">#REF!</definedName>
    <definedName name="BN241P2K3" localSheetId="6">#REF!</definedName>
    <definedName name="BN241P2K3" localSheetId="0">#REF!</definedName>
    <definedName name="BN241P2K3">#REF!</definedName>
    <definedName name="BN241P2K4" localSheetId="6">#REF!</definedName>
    <definedName name="BN241P2K4" localSheetId="0">#REF!</definedName>
    <definedName name="BN241P2K4">#REF!</definedName>
    <definedName name="BN241P2K5" localSheetId="6">#REF!</definedName>
    <definedName name="BN241P2K5" localSheetId="0">#REF!</definedName>
    <definedName name="BN241P2K5">#REF!</definedName>
    <definedName name="BN241P2K6" localSheetId="6">#REF!</definedName>
    <definedName name="BN241P2K6" localSheetId="0">#REF!</definedName>
    <definedName name="BN241P2K6">#REF!</definedName>
    <definedName name="BN241P2K7" localSheetId="6">#REF!</definedName>
    <definedName name="BN241P2K7" localSheetId="0">#REF!</definedName>
    <definedName name="BN241P2K7">#REF!</definedName>
    <definedName name="BN241P2K8" localSheetId="6">#REF!</definedName>
    <definedName name="BN241P2K8" localSheetId="0">#REF!</definedName>
    <definedName name="BN241P2K8">#REF!</definedName>
    <definedName name="BN241P2K9" localSheetId="6">#REF!</definedName>
    <definedName name="BN241P2K9" localSheetId="0">#REF!</definedName>
    <definedName name="BN241P2K9">#REF!</definedName>
    <definedName name="BN241P3K10" localSheetId="6">#REF!</definedName>
    <definedName name="BN241P3K10" localSheetId="0">#REF!</definedName>
    <definedName name="BN241P3K10">#REF!</definedName>
    <definedName name="BN241P3K3" localSheetId="6">#REF!</definedName>
    <definedName name="BN241P3K3" localSheetId="0">#REF!</definedName>
    <definedName name="BN241P3K3">#REF!</definedName>
    <definedName name="BN241P3K4" localSheetId="6">#REF!</definedName>
    <definedName name="BN241P3K4" localSheetId="0">#REF!</definedName>
    <definedName name="BN241P3K4">#REF!</definedName>
    <definedName name="BN241P3K5" localSheetId="6">#REF!</definedName>
    <definedName name="BN241P3K5" localSheetId="0">#REF!</definedName>
    <definedName name="BN241P3K5">#REF!</definedName>
    <definedName name="BN241P3K6" localSheetId="6">#REF!</definedName>
    <definedName name="BN241P3K6" localSheetId="0">#REF!</definedName>
    <definedName name="BN241P3K6">#REF!</definedName>
    <definedName name="BN241P3K7" localSheetId="6">#REF!</definedName>
    <definedName name="BN241P3K7" localSheetId="0">#REF!</definedName>
    <definedName name="BN241P3K7">#REF!</definedName>
    <definedName name="BN241P3K8" localSheetId="6">#REF!</definedName>
    <definedName name="BN241P3K8" localSheetId="0">#REF!</definedName>
    <definedName name="BN241P3K8">#REF!</definedName>
    <definedName name="BN241P3K9" localSheetId="6">#REF!</definedName>
    <definedName name="BN241P3K9" localSheetId="0">#REF!</definedName>
    <definedName name="BN241P3K9">#REF!</definedName>
    <definedName name="BN241P4K10" localSheetId="6">#REF!</definedName>
    <definedName name="BN241P4K10" localSheetId="0">#REF!</definedName>
    <definedName name="BN241P4K10">#REF!</definedName>
    <definedName name="BN241P4K3" localSheetId="6">#REF!</definedName>
    <definedName name="BN241P4K3" localSheetId="0">#REF!</definedName>
    <definedName name="BN241P4K3">#REF!</definedName>
    <definedName name="BN241P4K4" localSheetId="6">#REF!</definedName>
    <definedName name="BN241P4K4" localSheetId="0">#REF!</definedName>
    <definedName name="BN241P4K4">#REF!</definedName>
    <definedName name="BN241P4K5" localSheetId="6">#REF!</definedName>
    <definedName name="BN241P4K5" localSheetId="0">#REF!</definedName>
    <definedName name="BN241P4K5">#REF!</definedName>
    <definedName name="BN241P4K6" localSheetId="6">#REF!</definedName>
    <definedName name="BN241P4K6" localSheetId="0">#REF!</definedName>
    <definedName name="BN241P4K6">#REF!</definedName>
    <definedName name="BN241P4K7" localSheetId="6">#REF!</definedName>
    <definedName name="BN241P4K7" localSheetId="0">#REF!</definedName>
    <definedName name="BN241P4K7">#REF!</definedName>
    <definedName name="BN241P4K8" localSheetId="6">#REF!</definedName>
    <definedName name="BN241P4K8" localSheetId="0">#REF!</definedName>
    <definedName name="BN241P4K8">#REF!</definedName>
    <definedName name="BN241P4K9" localSheetId="6">#REF!</definedName>
    <definedName name="BN241P4K9" localSheetId="0">#REF!</definedName>
    <definedName name="BN241P4K9">#REF!</definedName>
    <definedName name="BN241P5K10" localSheetId="6">#REF!</definedName>
    <definedName name="BN241P5K10" localSheetId="0">#REF!</definedName>
    <definedName name="BN241P5K10">#REF!</definedName>
    <definedName name="BN241P5K3" localSheetId="6">#REF!</definedName>
    <definedName name="BN241P5K3" localSheetId="0">#REF!</definedName>
    <definedName name="BN241P5K3">#REF!</definedName>
    <definedName name="BN241P5K4" localSheetId="6">#REF!</definedName>
    <definedName name="BN241P5K4" localSheetId="0">#REF!</definedName>
    <definedName name="BN241P5K4">#REF!</definedName>
    <definedName name="BN241P5K5" localSheetId="6">#REF!</definedName>
    <definedName name="BN241P5K5" localSheetId="0">#REF!</definedName>
    <definedName name="BN241P5K5">#REF!</definedName>
    <definedName name="BN241P5K6" localSheetId="6">#REF!</definedName>
    <definedName name="BN241P5K6" localSheetId="0">#REF!</definedName>
    <definedName name="BN241P5K6">#REF!</definedName>
    <definedName name="BN241P5K7" localSheetId="6">#REF!</definedName>
    <definedName name="BN241P5K7" localSheetId="0">#REF!</definedName>
    <definedName name="BN241P5K7">#REF!</definedName>
    <definedName name="BN241P5K8" localSheetId="6">#REF!</definedName>
    <definedName name="BN241P5K8" localSheetId="0">#REF!</definedName>
    <definedName name="BN241P5K8">#REF!</definedName>
    <definedName name="BN241P5K9" localSheetId="6">#REF!</definedName>
    <definedName name="BN241P5K9" localSheetId="0">#REF!</definedName>
    <definedName name="BN241P5K9">#REF!</definedName>
    <definedName name="BN241P6K10" localSheetId="6">#REF!</definedName>
    <definedName name="BN241P6K10" localSheetId="0">#REF!</definedName>
    <definedName name="BN241P6K10">#REF!</definedName>
    <definedName name="BN241P6K3" localSheetId="6">#REF!</definedName>
    <definedName name="BN241P6K3" localSheetId="0">#REF!</definedName>
    <definedName name="BN241P6K3">#REF!</definedName>
    <definedName name="BN241P6K4" localSheetId="6">#REF!</definedName>
    <definedName name="BN241P6K4" localSheetId="0">#REF!</definedName>
    <definedName name="BN241P6K4">#REF!</definedName>
    <definedName name="BN241P6K5" localSheetId="6">#REF!</definedName>
    <definedName name="BN241P6K5" localSheetId="0">#REF!</definedName>
    <definedName name="BN241P6K5">#REF!</definedName>
    <definedName name="BN241P6K6" localSheetId="6">#REF!</definedName>
    <definedName name="BN241P6K6" localSheetId="0">#REF!</definedName>
    <definedName name="BN241P6K6">#REF!</definedName>
    <definedName name="BN241P6K7" localSheetId="6">#REF!</definedName>
    <definedName name="BN241P6K7" localSheetId="0">#REF!</definedName>
    <definedName name="BN241P6K7">#REF!</definedName>
    <definedName name="BN241P6K8" localSheetId="6">#REF!</definedName>
    <definedName name="BN241P6K8" localSheetId="0">#REF!</definedName>
    <definedName name="BN241P6K8">#REF!</definedName>
    <definedName name="BN241P6K9" localSheetId="6">#REF!</definedName>
    <definedName name="BN241P6K9" localSheetId="0">#REF!</definedName>
    <definedName name="BN241P6K9">#REF!</definedName>
    <definedName name="BN241P7K10" localSheetId="6">#REF!</definedName>
    <definedName name="BN241P7K10" localSheetId="0">#REF!</definedName>
    <definedName name="BN241P7K10">#REF!</definedName>
    <definedName name="BN241P7K3" localSheetId="6">#REF!</definedName>
    <definedName name="BN241P7K3" localSheetId="0">#REF!</definedName>
    <definedName name="BN241P7K3">#REF!</definedName>
    <definedName name="BN241P7K4" localSheetId="6">#REF!</definedName>
    <definedName name="BN241P7K4" localSheetId="0">#REF!</definedName>
    <definedName name="BN241P7K4">#REF!</definedName>
    <definedName name="BN241P7K5" localSheetId="6">#REF!</definedName>
    <definedName name="BN241P7K5" localSheetId="0">#REF!</definedName>
    <definedName name="BN241P7K5">#REF!</definedName>
    <definedName name="BN241P7K6" localSheetId="6">#REF!</definedName>
    <definedName name="BN241P7K6" localSheetId="0">#REF!</definedName>
    <definedName name="BN241P7K6">#REF!</definedName>
    <definedName name="BN241P7K7" localSheetId="6">#REF!</definedName>
    <definedName name="BN241P7K7" localSheetId="0">#REF!</definedName>
    <definedName name="BN241P7K7">#REF!</definedName>
    <definedName name="BN241P7K8" localSheetId="6">#REF!</definedName>
    <definedName name="BN241P7K8" localSheetId="0">#REF!</definedName>
    <definedName name="BN241P7K8">#REF!</definedName>
    <definedName name="BN241P7K9" localSheetId="6">#REF!</definedName>
    <definedName name="BN241P7K9" localSheetId="0">#REF!</definedName>
    <definedName name="BN241P7K9">#REF!</definedName>
    <definedName name="BN241P8K10" localSheetId="6">#REF!</definedName>
    <definedName name="BN241P8K10" localSheetId="0">#REF!</definedName>
    <definedName name="BN241P8K10">#REF!</definedName>
    <definedName name="BN241P8K3" localSheetId="6">#REF!</definedName>
    <definedName name="BN241P8K3" localSheetId="0">#REF!</definedName>
    <definedName name="BN241P8K3">#REF!</definedName>
    <definedName name="BN241P8K4" localSheetId="6">#REF!</definedName>
    <definedName name="BN241P8K4" localSheetId="0">#REF!</definedName>
    <definedName name="BN241P8K4">#REF!</definedName>
    <definedName name="BN241P8K5" localSheetId="6">#REF!</definedName>
    <definedName name="BN241P8K5" localSheetId="0">#REF!</definedName>
    <definedName name="BN241P8K5">#REF!</definedName>
    <definedName name="BN241P8K6" localSheetId="6">#REF!</definedName>
    <definedName name="BN241P8K6" localSheetId="0">#REF!</definedName>
    <definedName name="BN241P8K6">#REF!</definedName>
    <definedName name="BN241P8K7" localSheetId="6">#REF!</definedName>
    <definedName name="BN241P8K7" localSheetId="0">#REF!</definedName>
    <definedName name="BN241P8K7">#REF!</definedName>
    <definedName name="BN241P8K8" localSheetId="6">#REF!</definedName>
    <definedName name="BN241P8K8" localSheetId="0">#REF!</definedName>
    <definedName name="BN241P8K8">#REF!</definedName>
    <definedName name="BN241P8K9" localSheetId="6">#REF!</definedName>
    <definedName name="BN241P8K9" localSheetId="0">#REF!</definedName>
    <definedName name="BN241P8K9">#REF!</definedName>
    <definedName name="BN241P9K10" localSheetId="6">#REF!</definedName>
    <definedName name="BN241P9K10" localSheetId="0">#REF!</definedName>
    <definedName name="BN241P9K10">#REF!</definedName>
    <definedName name="BN241P9K3" localSheetId="6">#REF!</definedName>
    <definedName name="BN241P9K3" localSheetId="0">#REF!</definedName>
    <definedName name="BN241P9K3">#REF!</definedName>
    <definedName name="BN241P9K4" localSheetId="6">#REF!</definedName>
    <definedName name="BN241P9K4" localSheetId="0">#REF!</definedName>
    <definedName name="BN241P9K4">#REF!</definedName>
    <definedName name="BN241P9K5" localSheetId="6">#REF!</definedName>
    <definedName name="BN241P9K5" localSheetId="0">#REF!</definedName>
    <definedName name="BN241P9K5">#REF!</definedName>
    <definedName name="BN241P9K6" localSheetId="6">#REF!</definedName>
    <definedName name="BN241P9K6" localSheetId="0">#REF!</definedName>
    <definedName name="BN241P9K6">#REF!</definedName>
    <definedName name="BN241P9K7" localSheetId="6">#REF!</definedName>
    <definedName name="BN241P9K7" localSheetId="0">#REF!</definedName>
    <definedName name="BN241P9K7">#REF!</definedName>
    <definedName name="BN241P9K8" localSheetId="6">#REF!</definedName>
    <definedName name="BN241P9K8" localSheetId="0">#REF!</definedName>
    <definedName name="BN241P9K8">#REF!</definedName>
    <definedName name="BN241P9K9" localSheetId="6">#REF!</definedName>
    <definedName name="BN241P9K9" localSheetId="0">#REF!</definedName>
    <definedName name="BN241P9K9">#REF!</definedName>
    <definedName name="BN243P10K10" localSheetId="6">#REF!</definedName>
    <definedName name="BN243P10K10" localSheetId="0">#REF!</definedName>
    <definedName name="BN243P10K10">#REF!</definedName>
    <definedName name="BN243P10K3" localSheetId="6">#REF!</definedName>
    <definedName name="BN243P10K3" localSheetId="0">#REF!</definedName>
    <definedName name="BN243P10K3">#REF!</definedName>
    <definedName name="BN243P10K4" localSheetId="6">#REF!</definedName>
    <definedName name="BN243P10K4" localSheetId="0">#REF!</definedName>
    <definedName name="BN243P10K4">#REF!</definedName>
    <definedName name="BN243P10K5" localSheetId="6">#REF!</definedName>
    <definedName name="BN243P10K5" localSheetId="0">#REF!</definedName>
    <definedName name="BN243P10K5">#REF!</definedName>
    <definedName name="BN243P10K6" localSheetId="6">#REF!</definedName>
    <definedName name="BN243P10K6" localSheetId="0">#REF!</definedName>
    <definedName name="BN243P10K6">#REF!</definedName>
    <definedName name="BN243P10K7" localSheetId="6">#REF!</definedName>
    <definedName name="BN243P10K7" localSheetId="0">#REF!</definedName>
    <definedName name="BN243P10K7">#REF!</definedName>
    <definedName name="BN243P10K8" localSheetId="6">#REF!</definedName>
    <definedName name="BN243P10K8" localSheetId="0">#REF!</definedName>
    <definedName name="BN243P10K8">#REF!</definedName>
    <definedName name="BN243P10K9" localSheetId="6">#REF!</definedName>
    <definedName name="BN243P10K9" localSheetId="0">#REF!</definedName>
    <definedName name="BN243P10K9">#REF!</definedName>
    <definedName name="BN243P11K10" localSheetId="6">#REF!</definedName>
    <definedName name="BN243P11K10" localSheetId="0">#REF!</definedName>
    <definedName name="BN243P11K10">#REF!</definedName>
    <definedName name="BN243P11K3" localSheetId="6">#REF!</definedName>
    <definedName name="BN243P11K3" localSheetId="0">#REF!</definedName>
    <definedName name="BN243P11K3">#REF!</definedName>
    <definedName name="BN243P11K4" localSheetId="6">#REF!</definedName>
    <definedName name="BN243P11K4" localSheetId="0">#REF!</definedName>
    <definedName name="BN243P11K4">#REF!</definedName>
    <definedName name="BN243P11K5" localSheetId="6">#REF!</definedName>
    <definedName name="BN243P11K5" localSheetId="0">#REF!</definedName>
    <definedName name="BN243P11K5">#REF!</definedName>
    <definedName name="BN243P11K6" localSheetId="6">#REF!</definedName>
    <definedName name="BN243P11K6" localSheetId="0">#REF!</definedName>
    <definedName name="BN243P11K6">#REF!</definedName>
    <definedName name="BN243P11K7" localSheetId="6">#REF!</definedName>
    <definedName name="BN243P11K7" localSheetId="0">#REF!</definedName>
    <definedName name="BN243P11K7">#REF!</definedName>
    <definedName name="BN243P11K8" localSheetId="6">#REF!</definedName>
    <definedName name="BN243P11K8" localSheetId="0">#REF!</definedName>
    <definedName name="BN243P11K8">#REF!</definedName>
    <definedName name="BN243P11K9" localSheetId="6">#REF!</definedName>
    <definedName name="BN243P11K9" localSheetId="0">#REF!</definedName>
    <definedName name="BN243P11K9">#REF!</definedName>
    <definedName name="BN243P12K10" localSheetId="6">#REF!</definedName>
    <definedName name="BN243P12K10" localSheetId="0">#REF!</definedName>
    <definedName name="BN243P12K10">#REF!</definedName>
    <definedName name="BN243P12K3" localSheetId="6">#REF!</definedName>
    <definedName name="BN243P12K3" localSheetId="0">#REF!</definedName>
    <definedName name="BN243P12K3">#REF!</definedName>
    <definedName name="BN243P12K4" localSheetId="6">#REF!</definedName>
    <definedName name="BN243P12K4" localSheetId="0">#REF!</definedName>
    <definedName name="BN243P12K4">#REF!</definedName>
    <definedName name="BN243P12K5" localSheetId="6">#REF!</definedName>
    <definedName name="BN243P12K5" localSheetId="0">#REF!</definedName>
    <definedName name="BN243P12K5">#REF!</definedName>
    <definedName name="BN243P12K6" localSheetId="6">#REF!</definedName>
    <definedName name="BN243P12K6" localSheetId="0">#REF!</definedName>
    <definedName name="BN243P12K6">#REF!</definedName>
    <definedName name="BN243P12K7" localSheetId="6">#REF!</definedName>
    <definedName name="BN243P12K7" localSheetId="0">#REF!</definedName>
    <definedName name="BN243P12K7">#REF!</definedName>
    <definedName name="BN243P12K8" localSheetId="6">#REF!</definedName>
    <definedName name="BN243P12K8" localSheetId="0">#REF!</definedName>
    <definedName name="BN243P12K8">#REF!</definedName>
    <definedName name="BN243P12K9" localSheetId="6">#REF!</definedName>
    <definedName name="BN243P12K9" localSheetId="0">#REF!</definedName>
    <definedName name="BN243P12K9">#REF!</definedName>
    <definedName name="BN243P13K10" localSheetId="6">#REF!</definedName>
    <definedName name="BN243P13K10" localSheetId="0">#REF!</definedName>
    <definedName name="BN243P13K10">#REF!</definedName>
    <definedName name="BN243P13K3" localSheetId="6">#REF!</definedName>
    <definedName name="BN243P13K3" localSheetId="0">#REF!</definedName>
    <definedName name="BN243P13K3">#REF!</definedName>
    <definedName name="BN243P13K4" localSheetId="6">#REF!</definedName>
    <definedName name="BN243P13K4" localSheetId="0">#REF!</definedName>
    <definedName name="BN243P13K4">#REF!</definedName>
    <definedName name="BN243P13K5" localSheetId="6">#REF!</definedName>
    <definedName name="BN243P13K5" localSheetId="0">#REF!</definedName>
    <definedName name="BN243P13K5">#REF!</definedName>
    <definedName name="BN243P13K6" localSheetId="6">#REF!</definedName>
    <definedName name="BN243P13K6" localSheetId="0">#REF!</definedName>
    <definedName name="BN243P13K6">#REF!</definedName>
    <definedName name="BN243P13K7" localSheetId="6">#REF!</definedName>
    <definedName name="BN243P13K7" localSheetId="0">#REF!</definedName>
    <definedName name="BN243P13K7">#REF!</definedName>
    <definedName name="BN243P13K8" localSheetId="6">#REF!</definedName>
    <definedName name="BN243P13K8" localSheetId="0">#REF!</definedName>
    <definedName name="BN243P13K8">#REF!</definedName>
    <definedName name="BN243P13K9" localSheetId="6">#REF!</definedName>
    <definedName name="BN243P13K9" localSheetId="0">#REF!</definedName>
    <definedName name="BN243P13K9">#REF!</definedName>
    <definedName name="BN243P14K10" localSheetId="6">#REF!</definedName>
    <definedName name="BN243P14K10" localSheetId="0">#REF!</definedName>
    <definedName name="BN243P14K10">#REF!</definedName>
    <definedName name="BN243P14K3" localSheetId="6">#REF!</definedName>
    <definedName name="BN243P14K3" localSheetId="0">#REF!</definedName>
    <definedName name="BN243P14K3">#REF!</definedName>
    <definedName name="BN243P14K4" localSheetId="6">#REF!</definedName>
    <definedName name="BN243P14K4" localSheetId="0">#REF!</definedName>
    <definedName name="BN243P14K4">#REF!</definedName>
    <definedName name="BN243P14K5" localSheetId="6">#REF!</definedName>
    <definedName name="BN243P14K5" localSheetId="0">#REF!</definedName>
    <definedName name="BN243P14K5">#REF!</definedName>
    <definedName name="BN243P14K6" localSheetId="6">#REF!</definedName>
    <definedName name="BN243P14K6" localSheetId="0">#REF!</definedName>
    <definedName name="BN243P14K6">#REF!</definedName>
    <definedName name="BN243P14K7" localSheetId="6">#REF!</definedName>
    <definedName name="BN243P14K7" localSheetId="0">#REF!</definedName>
    <definedName name="BN243P14K7">#REF!</definedName>
    <definedName name="BN243P14K8" localSheetId="6">#REF!</definedName>
    <definedName name="BN243P14K8" localSheetId="0">#REF!</definedName>
    <definedName name="BN243P14K8">#REF!</definedName>
    <definedName name="BN243P14K9" localSheetId="6">#REF!</definedName>
    <definedName name="BN243P14K9" localSheetId="0">#REF!</definedName>
    <definedName name="BN243P14K9">#REF!</definedName>
    <definedName name="BN243P15K10" localSheetId="6">#REF!</definedName>
    <definedName name="BN243P15K10" localSheetId="0">#REF!</definedName>
    <definedName name="BN243P15K10">#REF!</definedName>
    <definedName name="BN243P15K3" localSheetId="6">#REF!</definedName>
    <definedName name="BN243P15K3" localSheetId="0">#REF!</definedName>
    <definedName name="BN243P15K3">#REF!</definedName>
    <definedName name="BN243P15K4" localSheetId="6">#REF!</definedName>
    <definedName name="BN243P15K4" localSheetId="0">#REF!</definedName>
    <definedName name="BN243P15K4">#REF!</definedName>
    <definedName name="BN243P15K5" localSheetId="6">#REF!</definedName>
    <definedName name="BN243P15K5" localSheetId="0">#REF!</definedName>
    <definedName name="BN243P15K5">#REF!</definedName>
    <definedName name="BN243P15K6" localSheetId="6">#REF!</definedName>
    <definedName name="BN243P15K6" localSheetId="0">#REF!</definedName>
    <definedName name="BN243P15K6">#REF!</definedName>
    <definedName name="BN243P15K7" localSheetId="6">#REF!</definedName>
    <definedName name="BN243P15K7" localSheetId="0">#REF!</definedName>
    <definedName name="BN243P15K7">#REF!</definedName>
    <definedName name="BN243P15K8" localSheetId="6">#REF!</definedName>
    <definedName name="BN243P15K8" localSheetId="0">#REF!</definedName>
    <definedName name="BN243P15K8">#REF!</definedName>
    <definedName name="BN243P15K9" localSheetId="6">#REF!</definedName>
    <definedName name="BN243P15K9" localSheetId="0">#REF!</definedName>
    <definedName name="BN243P15K9">#REF!</definedName>
    <definedName name="BN243P16K10" localSheetId="6">#REF!</definedName>
    <definedName name="BN243P16K10" localSheetId="0">#REF!</definedName>
    <definedName name="BN243P16K10">#REF!</definedName>
    <definedName name="BN243P16K3" localSheetId="6">#REF!</definedName>
    <definedName name="BN243P16K3" localSheetId="0">#REF!</definedName>
    <definedName name="BN243P16K3">#REF!</definedName>
    <definedName name="BN243P16K4" localSheetId="6">#REF!</definedName>
    <definedName name="BN243P16K4" localSheetId="0">#REF!</definedName>
    <definedName name="BN243P16K4">#REF!</definedName>
    <definedName name="BN243P16K5" localSheetId="6">#REF!</definedName>
    <definedName name="BN243P16K5" localSheetId="0">#REF!</definedName>
    <definedName name="BN243P16K5">#REF!</definedName>
    <definedName name="BN243P16K6" localSheetId="6">#REF!</definedName>
    <definedName name="BN243P16K6" localSheetId="0">#REF!</definedName>
    <definedName name="BN243P16K6">#REF!</definedName>
    <definedName name="BN243P16K7" localSheetId="6">#REF!</definedName>
    <definedName name="BN243P16K7" localSheetId="0">#REF!</definedName>
    <definedName name="BN243P16K7">#REF!</definedName>
    <definedName name="BN243P16K8" localSheetId="6">#REF!</definedName>
    <definedName name="BN243P16K8" localSheetId="0">#REF!</definedName>
    <definedName name="BN243P16K8">#REF!</definedName>
    <definedName name="BN243P16K9" localSheetId="6">#REF!</definedName>
    <definedName name="BN243P16K9" localSheetId="0">#REF!</definedName>
    <definedName name="BN243P16K9">#REF!</definedName>
    <definedName name="BN243P17K10" localSheetId="6">#REF!</definedName>
    <definedName name="BN243P17K10" localSheetId="0">#REF!</definedName>
    <definedName name="BN243P17K10">#REF!</definedName>
    <definedName name="BN243P17K3" localSheetId="6">#REF!</definedName>
    <definedName name="BN243P17K3" localSheetId="0">#REF!</definedName>
    <definedName name="BN243P17K3">#REF!</definedName>
    <definedName name="BN243P17K4" localSheetId="6">#REF!</definedName>
    <definedName name="BN243P17K4" localSheetId="0">#REF!</definedName>
    <definedName name="BN243P17K4">#REF!</definedName>
    <definedName name="BN243P17K5" localSheetId="6">#REF!</definedName>
    <definedName name="BN243P17K5" localSheetId="0">#REF!</definedName>
    <definedName name="BN243P17K5">#REF!</definedName>
    <definedName name="BN243P17K6" localSheetId="6">#REF!</definedName>
    <definedName name="BN243P17K6" localSheetId="0">#REF!</definedName>
    <definedName name="BN243P17K6">#REF!</definedName>
    <definedName name="BN243P17K7" localSheetId="6">#REF!</definedName>
    <definedName name="BN243P17K7" localSheetId="0">#REF!</definedName>
    <definedName name="BN243P17K7">#REF!</definedName>
    <definedName name="BN243P17K8" localSheetId="6">#REF!</definedName>
    <definedName name="BN243P17K8" localSheetId="0">#REF!</definedName>
    <definedName name="BN243P17K8">#REF!</definedName>
    <definedName name="BN243P17K9" localSheetId="6">#REF!</definedName>
    <definedName name="BN243P17K9" localSheetId="0">#REF!</definedName>
    <definedName name="BN243P17K9">#REF!</definedName>
    <definedName name="BN243P18K10" localSheetId="6">#REF!</definedName>
    <definedName name="BN243P18K10" localSheetId="0">#REF!</definedName>
    <definedName name="BN243P18K10">#REF!</definedName>
    <definedName name="BN243P18K3" localSheetId="6">#REF!</definedName>
    <definedName name="BN243P18K3" localSheetId="0">#REF!</definedName>
    <definedName name="BN243P18K3">#REF!</definedName>
    <definedName name="BN243P18K4" localSheetId="6">#REF!</definedName>
    <definedName name="BN243P18K4" localSheetId="0">#REF!</definedName>
    <definedName name="BN243P18K4">#REF!</definedName>
    <definedName name="BN243P18K5" localSheetId="6">#REF!</definedName>
    <definedName name="BN243P18K5" localSheetId="0">#REF!</definedName>
    <definedName name="BN243P18K5">#REF!</definedName>
    <definedName name="BN243P18K6" localSheetId="6">#REF!</definedName>
    <definedName name="BN243P18K6" localSheetId="0">#REF!</definedName>
    <definedName name="BN243P18K6">#REF!</definedName>
    <definedName name="BN243P18K7" localSheetId="6">#REF!</definedName>
    <definedName name="BN243P18K7" localSheetId="0">#REF!</definedName>
    <definedName name="BN243P18K7">#REF!</definedName>
    <definedName name="BN243P18K8" localSheetId="6">#REF!</definedName>
    <definedName name="BN243P18K8" localSheetId="0">#REF!</definedName>
    <definedName name="BN243P18K8">#REF!</definedName>
    <definedName name="BN243P18K9" localSheetId="6">#REF!</definedName>
    <definedName name="BN243P18K9" localSheetId="0">#REF!</definedName>
    <definedName name="BN243P18K9">#REF!</definedName>
    <definedName name="BN243P19K10" localSheetId="6">#REF!</definedName>
    <definedName name="BN243P19K10" localSheetId="0">#REF!</definedName>
    <definedName name="BN243P19K10">#REF!</definedName>
    <definedName name="BN243P19K3" localSheetId="6">#REF!</definedName>
    <definedName name="BN243P19K3" localSheetId="0">#REF!</definedName>
    <definedName name="BN243P19K3">#REF!</definedName>
    <definedName name="BN243P19K4" localSheetId="6">#REF!</definedName>
    <definedName name="BN243P19K4" localSheetId="0">#REF!</definedName>
    <definedName name="BN243P19K4">#REF!</definedName>
    <definedName name="BN243P19K5" localSheetId="6">#REF!</definedName>
    <definedName name="BN243P19K5" localSheetId="0">#REF!</definedName>
    <definedName name="BN243P19K5">#REF!</definedName>
    <definedName name="BN243P19K6" localSheetId="6">#REF!</definedName>
    <definedName name="BN243P19K6" localSheetId="0">#REF!</definedName>
    <definedName name="BN243P19K6">#REF!</definedName>
    <definedName name="BN243P19K7" localSheetId="6">#REF!</definedName>
    <definedName name="BN243P19K7" localSheetId="0">#REF!</definedName>
    <definedName name="BN243P19K7">#REF!</definedName>
    <definedName name="BN243P19K8" localSheetId="6">#REF!</definedName>
    <definedName name="BN243P19K8" localSheetId="0">#REF!</definedName>
    <definedName name="BN243P19K8">#REF!</definedName>
    <definedName name="BN243P19K9" localSheetId="6">#REF!</definedName>
    <definedName name="BN243P19K9" localSheetId="0">#REF!</definedName>
    <definedName name="BN243P19K9">#REF!</definedName>
    <definedName name="BN243P1K10" localSheetId="6">#REF!</definedName>
    <definedName name="BN243P1K10" localSheetId="0">#REF!</definedName>
    <definedName name="BN243P1K10">#REF!</definedName>
    <definedName name="BN243P1K3" localSheetId="6">#REF!</definedName>
    <definedName name="BN243P1K3" localSheetId="0">#REF!</definedName>
    <definedName name="BN243P1K3">#REF!</definedName>
    <definedName name="BN243P1K4" localSheetId="6">#REF!</definedName>
    <definedName name="BN243P1K4" localSheetId="0">#REF!</definedName>
    <definedName name="BN243P1K4">#REF!</definedName>
    <definedName name="BN243P1K5" localSheetId="6">#REF!</definedName>
    <definedName name="BN243P1K5" localSheetId="0">#REF!</definedName>
    <definedName name="BN243P1K5">#REF!</definedName>
    <definedName name="BN243P1K6" localSheetId="6">#REF!</definedName>
    <definedName name="BN243P1K6" localSheetId="0">#REF!</definedName>
    <definedName name="BN243P1K6">#REF!</definedName>
    <definedName name="BN243P1K7" localSheetId="6">#REF!</definedName>
    <definedName name="BN243P1K7" localSheetId="0">#REF!</definedName>
    <definedName name="BN243P1K7">#REF!</definedName>
    <definedName name="BN243P1K8" localSheetId="6">#REF!</definedName>
    <definedName name="BN243P1K8" localSheetId="0">#REF!</definedName>
    <definedName name="BN243P1K8">#REF!</definedName>
    <definedName name="BN243P1K9" localSheetId="6">#REF!</definedName>
    <definedName name="BN243P1K9" localSheetId="0">#REF!</definedName>
    <definedName name="BN243P1K9">#REF!</definedName>
    <definedName name="BN243P20K10" localSheetId="6">#REF!</definedName>
    <definedName name="BN243P20K10" localSheetId="0">#REF!</definedName>
    <definedName name="BN243P20K10">#REF!</definedName>
    <definedName name="BN243P20K3" localSheetId="6">#REF!</definedName>
    <definedName name="BN243P20K3" localSheetId="0">#REF!</definedName>
    <definedName name="BN243P20K3">#REF!</definedName>
    <definedName name="BN243P20K4" localSheetId="6">#REF!</definedName>
    <definedName name="BN243P20K4" localSheetId="0">#REF!</definedName>
    <definedName name="BN243P20K4">#REF!</definedName>
    <definedName name="BN243P20K5" localSheetId="6">#REF!</definedName>
    <definedName name="BN243P20K5" localSheetId="0">#REF!</definedName>
    <definedName name="BN243P20K5">#REF!</definedName>
    <definedName name="BN243P20K6" localSheetId="6">#REF!</definedName>
    <definedName name="BN243P20K6" localSheetId="0">#REF!</definedName>
    <definedName name="BN243P20K6">#REF!</definedName>
    <definedName name="BN243P20K7" localSheetId="6">#REF!</definedName>
    <definedName name="BN243P20K7" localSheetId="0">#REF!</definedName>
    <definedName name="BN243P20K7">#REF!</definedName>
    <definedName name="BN243P20K8" localSheetId="6">#REF!</definedName>
    <definedName name="BN243P20K8" localSheetId="0">#REF!</definedName>
    <definedName name="BN243P20K8">#REF!</definedName>
    <definedName name="BN243P20K9" localSheetId="6">#REF!</definedName>
    <definedName name="BN243P20K9" localSheetId="0">#REF!</definedName>
    <definedName name="BN243P20K9">#REF!</definedName>
    <definedName name="BN243P21K10" localSheetId="6">#REF!</definedName>
    <definedName name="BN243P21K10" localSheetId="0">#REF!</definedName>
    <definedName name="BN243P21K10">#REF!</definedName>
    <definedName name="BN243P21K3" localSheetId="6">#REF!</definedName>
    <definedName name="BN243P21K3" localSheetId="0">#REF!</definedName>
    <definedName name="BN243P21K3">#REF!</definedName>
    <definedName name="BN243P21K4" localSheetId="6">#REF!</definedName>
    <definedName name="BN243P21K4" localSheetId="0">#REF!</definedName>
    <definedName name="BN243P21K4">#REF!</definedName>
    <definedName name="BN243P21K5" localSheetId="6">#REF!</definedName>
    <definedName name="BN243P21K5" localSheetId="0">#REF!</definedName>
    <definedName name="BN243P21K5">#REF!</definedName>
    <definedName name="BN243P21K6" localSheetId="6">#REF!</definedName>
    <definedName name="BN243P21K6" localSheetId="0">#REF!</definedName>
    <definedName name="BN243P21K6">#REF!</definedName>
    <definedName name="BN243P21K7" localSheetId="6">#REF!</definedName>
    <definedName name="BN243P21K7" localSheetId="0">#REF!</definedName>
    <definedName name="BN243P21K7">#REF!</definedName>
    <definedName name="BN243P21K8" localSheetId="6">#REF!</definedName>
    <definedName name="BN243P21K8" localSheetId="0">#REF!</definedName>
    <definedName name="BN243P21K8">#REF!</definedName>
    <definedName name="BN243P21K9" localSheetId="6">#REF!</definedName>
    <definedName name="BN243P21K9" localSheetId="0">#REF!</definedName>
    <definedName name="BN243P21K9">#REF!</definedName>
    <definedName name="BN243P22K10" localSheetId="6">#REF!</definedName>
    <definedName name="BN243P22K10" localSheetId="0">#REF!</definedName>
    <definedName name="BN243P22K10">#REF!</definedName>
    <definedName name="BN243P22K3" localSheetId="6">#REF!</definedName>
    <definedName name="BN243P22K3" localSheetId="0">#REF!</definedName>
    <definedName name="BN243P22K3">#REF!</definedName>
    <definedName name="BN243P22K4" localSheetId="6">#REF!</definedName>
    <definedName name="BN243P22K4" localSheetId="0">#REF!</definedName>
    <definedName name="BN243P22K4">#REF!</definedName>
    <definedName name="BN243P22K5" localSheetId="6">#REF!</definedName>
    <definedName name="BN243P22K5" localSheetId="0">#REF!</definedName>
    <definedName name="BN243P22K5">#REF!</definedName>
    <definedName name="BN243P22K6" localSheetId="6">#REF!</definedName>
    <definedName name="BN243P22K6" localSheetId="0">#REF!</definedName>
    <definedName name="BN243P22K6">#REF!</definedName>
    <definedName name="BN243P22K7" localSheetId="6">#REF!</definedName>
    <definedName name="BN243P22K7" localSheetId="0">#REF!</definedName>
    <definedName name="BN243P22K7">#REF!</definedName>
    <definedName name="BN243P22K8" localSheetId="6">#REF!</definedName>
    <definedName name="BN243P22K8" localSheetId="0">#REF!</definedName>
    <definedName name="BN243P22K8">#REF!</definedName>
    <definedName name="BN243P22K9" localSheetId="6">#REF!</definedName>
    <definedName name="BN243P22K9" localSheetId="0">#REF!</definedName>
    <definedName name="BN243P22K9">#REF!</definedName>
    <definedName name="BN243P2K10" localSheetId="6">#REF!</definedName>
    <definedName name="BN243P2K10" localSheetId="0">#REF!</definedName>
    <definedName name="BN243P2K10">#REF!</definedName>
    <definedName name="BN243P2K3" localSheetId="6">#REF!</definedName>
    <definedName name="BN243P2K3" localSheetId="0">#REF!</definedName>
    <definedName name="BN243P2K3">#REF!</definedName>
    <definedName name="BN243P2K4" localSheetId="6">#REF!</definedName>
    <definedName name="BN243P2K4" localSheetId="0">#REF!</definedName>
    <definedName name="BN243P2K4">#REF!</definedName>
    <definedName name="BN243P2K5" localSheetId="6">#REF!</definedName>
    <definedName name="BN243P2K5" localSheetId="0">#REF!</definedName>
    <definedName name="BN243P2K5">#REF!</definedName>
    <definedName name="BN243P2K6" localSheetId="6">#REF!</definedName>
    <definedName name="BN243P2K6" localSheetId="0">#REF!</definedName>
    <definedName name="BN243P2K6">#REF!</definedName>
    <definedName name="BN243P2K7" localSheetId="6">#REF!</definedName>
    <definedName name="BN243P2K7" localSheetId="0">#REF!</definedName>
    <definedName name="BN243P2K7">#REF!</definedName>
    <definedName name="BN243P2K8" localSheetId="6">#REF!</definedName>
    <definedName name="BN243P2K8" localSheetId="0">#REF!</definedName>
    <definedName name="BN243P2K8">#REF!</definedName>
    <definedName name="BN243P2K9" localSheetId="6">#REF!</definedName>
    <definedName name="BN243P2K9" localSheetId="0">#REF!</definedName>
    <definedName name="BN243P2K9">#REF!</definedName>
    <definedName name="BN243P3K10" localSheetId="6">#REF!</definedName>
    <definedName name="BN243P3K10" localSheetId="0">#REF!</definedName>
    <definedName name="BN243P3K10">#REF!</definedName>
    <definedName name="BN243P3K3" localSheetId="6">#REF!</definedName>
    <definedName name="BN243P3K3" localSheetId="0">#REF!</definedName>
    <definedName name="BN243P3K3">#REF!</definedName>
    <definedName name="BN243P3K4" localSheetId="6">#REF!</definedName>
    <definedName name="BN243P3K4" localSheetId="0">#REF!</definedName>
    <definedName name="BN243P3K4">#REF!</definedName>
    <definedName name="BN243P3K5" localSheetId="6">#REF!</definedName>
    <definedName name="BN243P3K5" localSheetId="0">#REF!</definedName>
    <definedName name="BN243P3K5">#REF!</definedName>
    <definedName name="BN243P3K6" localSheetId="6">#REF!</definedName>
    <definedName name="BN243P3K6" localSheetId="0">#REF!</definedName>
    <definedName name="BN243P3K6">#REF!</definedName>
    <definedName name="BN243P3K7" localSheetId="6">#REF!</definedName>
    <definedName name="BN243P3K7" localSheetId="0">#REF!</definedName>
    <definedName name="BN243P3K7">#REF!</definedName>
    <definedName name="BN243P3K8" localSheetId="6">#REF!</definedName>
    <definedName name="BN243P3K8" localSheetId="0">#REF!</definedName>
    <definedName name="BN243P3K8">#REF!</definedName>
    <definedName name="BN243P3K9" localSheetId="6">#REF!</definedName>
    <definedName name="BN243P3K9" localSheetId="0">#REF!</definedName>
    <definedName name="BN243P3K9">#REF!</definedName>
    <definedName name="BN243P4K10" localSheetId="6">#REF!</definedName>
    <definedName name="BN243P4K10" localSheetId="0">#REF!</definedName>
    <definedName name="BN243P4K10">#REF!</definedName>
    <definedName name="BN243P4K3" localSheetId="6">#REF!</definedName>
    <definedName name="BN243P4K3" localSheetId="0">#REF!</definedName>
    <definedName name="BN243P4K3">#REF!</definedName>
    <definedName name="BN243P4K4" localSheetId="6">#REF!</definedName>
    <definedName name="BN243P4K4" localSheetId="0">#REF!</definedName>
    <definedName name="BN243P4K4">#REF!</definedName>
    <definedName name="BN243P4K5" localSheetId="6">#REF!</definedName>
    <definedName name="BN243P4K5" localSheetId="0">#REF!</definedName>
    <definedName name="BN243P4K5">#REF!</definedName>
    <definedName name="BN243P4K6" localSheetId="6">#REF!</definedName>
    <definedName name="BN243P4K6" localSheetId="0">#REF!</definedName>
    <definedName name="BN243P4K6">#REF!</definedName>
    <definedName name="BN243P4K7" localSheetId="6">#REF!</definedName>
    <definedName name="BN243P4K7" localSheetId="0">#REF!</definedName>
    <definedName name="BN243P4K7">#REF!</definedName>
    <definedName name="BN243P4K8" localSheetId="6">#REF!</definedName>
    <definedName name="BN243P4K8" localSheetId="0">#REF!</definedName>
    <definedName name="BN243P4K8">#REF!</definedName>
    <definedName name="BN243P4K9" localSheetId="6">#REF!</definedName>
    <definedName name="BN243P4K9" localSheetId="0">#REF!</definedName>
    <definedName name="BN243P4K9">#REF!</definedName>
    <definedName name="BN243P5K10" localSheetId="6">#REF!</definedName>
    <definedName name="BN243P5K10" localSheetId="0">#REF!</definedName>
    <definedName name="BN243P5K10">#REF!</definedName>
    <definedName name="BN243P5K3" localSheetId="6">#REF!</definedName>
    <definedName name="BN243P5K3" localSheetId="0">#REF!</definedName>
    <definedName name="BN243P5K3">#REF!</definedName>
    <definedName name="BN243P5K4" localSheetId="6">#REF!</definedName>
    <definedName name="BN243P5K4" localSheetId="0">#REF!</definedName>
    <definedName name="BN243P5K4">#REF!</definedName>
    <definedName name="BN243P5K5" localSheetId="6">#REF!</definedName>
    <definedName name="BN243P5K5" localSheetId="0">#REF!</definedName>
    <definedName name="BN243P5K5">#REF!</definedName>
    <definedName name="BN243P5K6" localSheetId="6">#REF!</definedName>
    <definedName name="BN243P5K6" localSheetId="0">#REF!</definedName>
    <definedName name="BN243P5K6">#REF!</definedName>
    <definedName name="BN243P5K7" localSheetId="6">#REF!</definedName>
    <definedName name="BN243P5K7" localSheetId="0">#REF!</definedName>
    <definedName name="BN243P5K7">#REF!</definedName>
    <definedName name="BN243P5K8" localSheetId="6">#REF!</definedName>
    <definedName name="BN243P5K8" localSheetId="0">#REF!</definedName>
    <definedName name="BN243P5K8">#REF!</definedName>
    <definedName name="BN243P5K9" localSheetId="6">#REF!</definedName>
    <definedName name="BN243P5K9" localSheetId="0">#REF!</definedName>
    <definedName name="BN243P5K9">#REF!</definedName>
    <definedName name="BN243P6K10" localSheetId="6">#REF!</definedName>
    <definedName name="BN243P6K10" localSheetId="0">#REF!</definedName>
    <definedName name="BN243P6K10">#REF!</definedName>
    <definedName name="BN243P6K3" localSheetId="6">#REF!</definedName>
    <definedName name="BN243P6K3" localSheetId="0">#REF!</definedName>
    <definedName name="BN243P6K3">#REF!</definedName>
    <definedName name="BN243P6K4" localSheetId="6">#REF!</definedName>
    <definedName name="BN243P6K4" localSheetId="0">#REF!</definedName>
    <definedName name="BN243P6K4">#REF!</definedName>
    <definedName name="BN243P6K5" localSheetId="6">#REF!</definedName>
    <definedName name="BN243P6K5" localSheetId="0">#REF!</definedName>
    <definedName name="BN243P6K5">#REF!</definedName>
    <definedName name="BN243P6K6" localSheetId="6">#REF!</definedName>
    <definedName name="BN243P6K6" localSheetId="0">#REF!</definedName>
    <definedName name="BN243P6K6">#REF!</definedName>
    <definedName name="BN243P6K7" localSheetId="6">#REF!</definedName>
    <definedName name="BN243P6K7" localSheetId="0">#REF!</definedName>
    <definedName name="BN243P6K7">#REF!</definedName>
    <definedName name="BN243P6K8" localSheetId="6">#REF!</definedName>
    <definedName name="BN243P6K8" localSheetId="0">#REF!</definedName>
    <definedName name="BN243P6K8">#REF!</definedName>
    <definedName name="BN243P6K9" localSheetId="6">#REF!</definedName>
    <definedName name="BN243P6K9" localSheetId="0">#REF!</definedName>
    <definedName name="BN243P6K9">#REF!</definedName>
    <definedName name="BN243P7K10" localSheetId="6">#REF!</definedName>
    <definedName name="BN243P7K10" localSheetId="0">#REF!</definedName>
    <definedName name="BN243P7K10">#REF!</definedName>
    <definedName name="BN243P7K3" localSheetId="6">#REF!</definedName>
    <definedName name="BN243P7K3" localSheetId="0">#REF!</definedName>
    <definedName name="BN243P7K3">#REF!</definedName>
    <definedName name="BN243P7K4" localSheetId="6">#REF!</definedName>
    <definedName name="BN243P7K4" localSheetId="0">#REF!</definedName>
    <definedName name="BN243P7K4">#REF!</definedName>
    <definedName name="BN243P7K5" localSheetId="6">#REF!</definedName>
    <definedName name="BN243P7K5" localSheetId="0">#REF!</definedName>
    <definedName name="BN243P7K5">#REF!</definedName>
    <definedName name="BN243P7K6" localSheetId="6">#REF!</definedName>
    <definedName name="BN243P7K6" localSheetId="0">#REF!</definedName>
    <definedName name="BN243P7K6">#REF!</definedName>
    <definedName name="BN243P7K7" localSheetId="6">#REF!</definedName>
    <definedName name="BN243P7K7" localSheetId="0">#REF!</definedName>
    <definedName name="BN243P7K7">#REF!</definedName>
    <definedName name="BN243P7K8" localSheetId="6">#REF!</definedName>
    <definedName name="BN243P7K8" localSheetId="0">#REF!</definedName>
    <definedName name="BN243P7K8">#REF!</definedName>
    <definedName name="BN243P7K9" localSheetId="6">#REF!</definedName>
    <definedName name="BN243P7K9" localSheetId="0">#REF!</definedName>
    <definedName name="BN243P7K9">#REF!</definedName>
    <definedName name="BN243P8K10" localSheetId="6">#REF!</definedName>
    <definedName name="BN243P8K10" localSheetId="0">#REF!</definedName>
    <definedName name="BN243P8K10">#REF!</definedName>
    <definedName name="BN243P8K3" localSheetId="6">#REF!</definedName>
    <definedName name="BN243P8K3" localSheetId="0">#REF!</definedName>
    <definedName name="BN243P8K3">#REF!</definedName>
    <definedName name="BN243P8K4" localSheetId="6">#REF!</definedName>
    <definedName name="BN243P8K4" localSheetId="0">#REF!</definedName>
    <definedName name="BN243P8K4">#REF!</definedName>
    <definedName name="BN243P8K5" localSheetId="6">#REF!</definedName>
    <definedName name="BN243P8K5" localSheetId="0">#REF!</definedName>
    <definedName name="BN243P8K5">#REF!</definedName>
    <definedName name="BN243P8K6" localSheetId="6">#REF!</definedName>
    <definedName name="BN243P8K6" localSheetId="0">#REF!</definedName>
    <definedName name="BN243P8K6">#REF!</definedName>
    <definedName name="BN243P8K7" localSheetId="6">#REF!</definedName>
    <definedName name="BN243P8K7" localSheetId="0">#REF!</definedName>
    <definedName name="BN243P8K7">#REF!</definedName>
    <definedName name="BN243P8K8" localSheetId="6">#REF!</definedName>
    <definedName name="BN243P8K8" localSheetId="0">#REF!</definedName>
    <definedName name="BN243P8K8">#REF!</definedName>
    <definedName name="BN243P8K9" localSheetId="6">#REF!</definedName>
    <definedName name="BN243P8K9" localSheetId="0">#REF!</definedName>
    <definedName name="BN243P8K9">#REF!</definedName>
    <definedName name="BN243P9K10" localSheetId="6">#REF!</definedName>
    <definedName name="BN243P9K10" localSheetId="0">#REF!</definedName>
    <definedName name="BN243P9K10">#REF!</definedName>
    <definedName name="BN243P9K3" localSheetId="6">#REF!</definedName>
    <definedName name="BN243P9K3" localSheetId="0">#REF!</definedName>
    <definedName name="BN243P9K3">#REF!</definedName>
    <definedName name="BN243P9K4" localSheetId="6">#REF!</definedName>
    <definedName name="BN243P9K4" localSheetId="0">#REF!</definedName>
    <definedName name="BN243P9K4">#REF!</definedName>
    <definedName name="BN243P9K5" localSheetId="6">#REF!</definedName>
    <definedName name="BN243P9K5" localSheetId="0">#REF!</definedName>
    <definedName name="BN243P9K5">#REF!</definedName>
    <definedName name="BN243P9K6" localSheetId="6">#REF!</definedName>
    <definedName name="BN243P9K6" localSheetId="0">#REF!</definedName>
    <definedName name="BN243P9K6">#REF!</definedName>
    <definedName name="BN243P9K7" localSheetId="6">#REF!</definedName>
    <definedName name="BN243P9K7" localSheetId="0">#REF!</definedName>
    <definedName name="BN243P9K7">#REF!</definedName>
    <definedName name="BN243P9K8" localSheetId="6">#REF!</definedName>
    <definedName name="BN243P9K8" localSheetId="0">#REF!</definedName>
    <definedName name="BN243P9K8">#REF!</definedName>
    <definedName name="BN243P9K9" localSheetId="6">#REF!</definedName>
    <definedName name="BN243P9K9" localSheetId="0">#REF!</definedName>
    <definedName name="BN243P9K9">#REF!</definedName>
    <definedName name="BN245P10K10" localSheetId="6">#REF!</definedName>
    <definedName name="BN245P10K10" localSheetId="0">#REF!</definedName>
    <definedName name="BN245P10K10">#REF!</definedName>
    <definedName name="BN245P10K3" localSheetId="6">#REF!</definedName>
    <definedName name="BN245P10K3" localSheetId="0">#REF!</definedName>
    <definedName name="BN245P10K3">#REF!</definedName>
    <definedName name="BN245P10K4" localSheetId="6">#REF!</definedName>
    <definedName name="BN245P10K4" localSheetId="0">#REF!</definedName>
    <definedName name="BN245P10K4">#REF!</definedName>
    <definedName name="BN245P10K5" localSheetId="6">#REF!</definedName>
    <definedName name="BN245P10K5" localSheetId="0">#REF!</definedName>
    <definedName name="BN245P10K5">#REF!</definedName>
    <definedName name="BN245P10K6" localSheetId="6">#REF!</definedName>
    <definedName name="BN245P10K6" localSheetId="0">#REF!</definedName>
    <definedName name="BN245P10K6">#REF!</definedName>
    <definedName name="BN245P10K7" localSheetId="6">#REF!</definedName>
    <definedName name="BN245P10K7" localSheetId="0">#REF!</definedName>
    <definedName name="BN245P10K7">#REF!</definedName>
    <definedName name="BN245P10K8" localSheetId="6">#REF!</definedName>
    <definedName name="BN245P10K8" localSheetId="0">#REF!</definedName>
    <definedName name="BN245P10K8">#REF!</definedName>
    <definedName name="BN245P10K9" localSheetId="6">#REF!</definedName>
    <definedName name="BN245P10K9" localSheetId="0">#REF!</definedName>
    <definedName name="BN245P10K9">#REF!</definedName>
    <definedName name="BN245P11K10" localSheetId="6">#REF!</definedName>
    <definedName name="BN245P11K10" localSheetId="0">#REF!</definedName>
    <definedName name="BN245P11K10">#REF!</definedName>
    <definedName name="BN245P11K3" localSheetId="6">#REF!</definedName>
    <definedName name="BN245P11K3" localSheetId="0">#REF!</definedName>
    <definedName name="BN245P11K3">#REF!</definedName>
    <definedName name="BN245P11K4" localSheetId="6">#REF!</definedName>
    <definedName name="BN245P11K4" localSheetId="0">#REF!</definedName>
    <definedName name="BN245P11K4">#REF!</definedName>
    <definedName name="BN245P11K5" localSheetId="6">#REF!</definedName>
    <definedName name="BN245P11K5" localSheetId="0">#REF!</definedName>
    <definedName name="BN245P11K5">#REF!</definedName>
    <definedName name="BN245P11K6" localSheetId="6">#REF!</definedName>
    <definedName name="BN245P11K6" localSheetId="0">#REF!</definedName>
    <definedName name="BN245P11K6">#REF!</definedName>
    <definedName name="BN245P11K7" localSheetId="6">#REF!</definedName>
    <definedName name="BN245P11K7" localSheetId="0">#REF!</definedName>
    <definedName name="BN245P11K7">#REF!</definedName>
    <definedName name="BN245P11K8" localSheetId="6">#REF!</definedName>
    <definedName name="BN245P11K8" localSheetId="0">#REF!</definedName>
    <definedName name="BN245P11K8">#REF!</definedName>
    <definedName name="BN245P11K9" localSheetId="6">#REF!</definedName>
    <definedName name="BN245P11K9" localSheetId="0">#REF!</definedName>
    <definedName name="BN245P11K9">#REF!</definedName>
    <definedName name="BN245P12K10" localSheetId="6">#REF!</definedName>
    <definedName name="BN245P12K10" localSheetId="0">#REF!</definedName>
    <definedName name="BN245P12K10">#REF!</definedName>
    <definedName name="BN245P12K3" localSheetId="6">#REF!</definedName>
    <definedName name="BN245P12K3" localSheetId="0">#REF!</definedName>
    <definedName name="BN245P12K3">#REF!</definedName>
    <definedName name="BN245P12K4" localSheetId="6">#REF!</definedName>
    <definedName name="BN245P12K4" localSheetId="0">#REF!</definedName>
    <definedName name="BN245P12K4">#REF!</definedName>
    <definedName name="BN245P12K5" localSheetId="6">#REF!</definedName>
    <definedName name="BN245P12K5" localSheetId="0">#REF!</definedName>
    <definedName name="BN245P12K5">#REF!</definedName>
    <definedName name="BN245P12K6" localSheetId="6">#REF!</definedName>
    <definedName name="BN245P12K6" localSheetId="0">#REF!</definedName>
    <definedName name="BN245P12K6">#REF!</definedName>
    <definedName name="BN245P12K7" localSheetId="6">#REF!</definedName>
    <definedName name="BN245P12K7" localSheetId="0">#REF!</definedName>
    <definedName name="BN245P12K7">#REF!</definedName>
    <definedName name="BN245P12K8" localSheetId="6">#REF!</definedName>
    <definedName name="BN245P12K8" localSheetId="0">#REF!</definedName>
    <definedName name="BN245P12K8">#REF!</definedName>
    <definedName name="BN245P12K9" localSheetId="6">#REF!</definedName>
    <definedName name="BN245P12K9" localSheetId="0">#REF!</definedName>
    <definedName name="BN245P12K9">#REF!</definedName>
    <definedName name="BN245P13K10" localSheetId="6">#REF!</definedName>
    <definedName name="BN245P13K10" localSheetId="0">#REF!</definedName>
    <definedName name="BN245P13K10">#REF!</definedName>
    <definedName name="BN245P13K3" localSheetId="6">#REF!</definedName>
    <definedName name="BN245P13K3" localSheetId="0">#REF!</definedName>
    <definedName name="BN245P13K3">#REF!</definedName>
    <definedName name="BN245P13K4" localSheetId="6">#REF!</definedName>
    <definedName name="BN245P13K4" localSheetId="0">#REF!</definedName>
    <definedName name="BN245P13K4">#REF!</definedName>
    <definedName name="BN245P13K5" localSheetId="6">#REF!</definedName>
    <definedName name="BN245P13K5" localSheetId="0">#REF!</definedName>
    <definedName name="BN245P13K5">#REF!</definedName>
    <definedName name="BN245P13K6" localSheetId="6">#REF!</definedName>
    <definedName name="BN245P13K6" localSheetId="0">#REF!</definedName>
    <definedName name="BN245P13K6">#REF!</definedName>
    <definedName name="BN245P13K7" localSheetId="6">#REF!</definedName>
    <definedName name="BN245P13K7" localSheetId="0">#REF!</definedName>
    <definedName name="BN245P13K7">#REF!</definedName>
    <definedName name="BN245P13K8" localSheetId="6">#REF!</definedName>
    <definedName name="BN245P13K8" localSheetId="0">#REF!</definedName>
    <definedName name="BN245P13K8">#REF!</definedName>
    <definedName name="BN245P13K9" localSheetId="6">#REF!</definedName>
    <definedName name="BN245P13K9" localSheetId="0">#REF!</definedName>
    <definedName name="BN245P13K9">#REF!</definedName>
    <definedName name="BN245P14K10" localSheetId="6">#REF!</definedName>
    <definedName name="BN245P14K10" localSheetId="0">#REF!</definedName>
    <definedName name="BN245P14K10">#REF!</definedName>
    <definedName name="BN245P14K3" localSheetId="6">#REF!</definedName>
    <definedName name="BN245P14K3" localSheetId="0">#REF!</definedName>
    <definedName name="BN245P14K3">#REF!</definedName>
    <definedName name="BN245P14K4" localSheetId="6">#REF!</definedName>
    <definedName name="BN245P14K4" localSheetId="0">#REF!</definedName>
    <definedName name="BN245P14K4">#REF!</definedName>
    <definedName name="BN245P14K5" localSheetId="6">#REF!</definedName>
    <definedName name="BN245P14K5" localSheetId="0">#REF!</definedName>
    <definedName name="BN245P14K5">#REF!</definedName>
    <definedName name="BN245P14K6" localSheetId="6">#REF!</definedName>
    <definedName name="BN245P14K6" localSheetId="0">#REF!</definedName>
    <definedName name="BN245P14K6">#REF!</definedName>
    <definedName name="BN245P14K7" localSheetId="6">#REF!</definedName>
    <definedName name="BN245P14K7" localSheetId="0">#REF!</definedName>
    <definedName name="BN245P14K7">#REF!</definedName>
    <definedName name="BN245P14K8" localSheetId="6">#REF!</definedName>
    <definedName name="BN245P14K8" localSheetId="0">#REF!</definedName>
    <definedName name="BN245P14K8">#REF!</definedName>
    <definedName name="BN245P14K9" localSheetId="6">#REF!</definedName>
    <definedName name="BN245P14K9" localSheetId="0">#REF!</definedName>
    <definedName name="BN245P14K9">#REF!</definedName>
    <definedName name="BN245P15K10" localSheetId="6">#REF!</definedName>
    <definedName name="BN245P15K10" localSheetId="0">#REF!</definedName>
    <definedName name="BN245P15K10">#REF!</definedName>
    <definedName name="BN245P15K3" localSheetId="6">#REF!</definedName>
    <definedName name="BN245P15K3" localSheetId="0">#REF!</definedName>
    <definedName name="BN245P15K3">#REF!</definedName>
    <definedName name="BN245P15K4" localSheetId="6">#REF!</definedName>
    <definedName name="BN245P15K4" localSheetId="0">#REF!</definedName>
    <definedName name="BN245P15K4">#REF!</definedName>
    <definedName name="BN245P15K5" localSheetId="6">#REF!</definedName>
    <definedName name="BN245P15K5" localSheetId="0">#REF!</definedName>
    <definedName name="BN245P15K5">#REF!</definedName>
    <definedName name="BN245P15K6" localSheetId="6">#REF!</definedName>
    <definedName name="BN245P15K6" localSheetId="0">#REF!</definedName>
    <definedName name="BN245P15K6">#REF!</definedName>
    <definedName name="BN245P15K7" localSheetId="6">#REF!</definedName>
    <definedName name="BN245P15K7" localSheetId="0">#REF!</definedName>
    <definedName name="BN245P15K7">#REF!</definedName>
    <definedName name="BN245P15K8" localSheetId="6">#REF!</definedName>
    <definedName name="BN245P15K8" localSheetId="0">#REF!</definedName>
    <definedName name="BN245P15K8">#REF!</definedName>
    <definedName name="BN245P15K9" localSheetId="6">#REF!</definedName>
    <definedName name="BN245P15K9" localSheetId="0">#REF!</definedName>
    <definedName name="BN245P15K9">#REF!</definedName>
    <definedName name="BN245P16K10" localSheetId="6">#REF!</definedName>
    <definedName name="BN245P16K10" localSheetId="0">#REF!</definedName>
    <definedName name="BN245P16K10">#REF!</definedName>
    <definedName name="BN245P16K3" localSheetId="6">#REF!</definedName>
    <definedName name="BN245P16K3" localSheetId="0">#REF!</definedName>
    <definedName name="BN245P16K3">#REF!</definedName>
    <definedName name="BN245P16K4" localSheetId="6">#REF!</definedName>
    <definedName name="BN245P16K4" localSheetId="0">#REF!</definedName>
    <definedName name="BN245P16K4">#REF!</definedName>
    <definedName name="BN245P16K5" localSheetId="6">#REF!</definedName>
    <definedName name="BN245P16K5" localSheetId="0">#REF!</definedName>
    <definedName name="BN245P16K5">#REF!</definedName>
    <definedName name="BN245P16K6" localSheetId="6">#REF!</definedName>
    <definedName name="BN245P16K6" localSheetId="0">#REF!</definedName>
    <definedName name="BN245P16K6">#REF!</definedName>
    <definedName name="BN245P16K7" localSheetId="6">#REF!</definedName>
    <definedName name="BN245P16K7" localSheetId="0">#REF!</definedName>
    <definedName name="BN245P16K7">#REF!</definedName>
    <definedName name="BN245P16K8" localSheetId="6">#REF!</definedName>
    <definedName name="BN245P16K8" localSheetId="0">#REF!</definedName>
    <definedName name="BN245P16K8">#REF!</definedName>
    <definedName name="BN245P16K9" localSheetId="6">#REF!</definedName>
    <definedName name="BN245P16K9" localSheetId="0">#REF!</definedName>
    <definedName name="BN245P16K9">#REF!</definedName>
    <definedName name="BN245P17K10" localSheetId="6">#REF!</definedName>
    <definedName name="BN245P17K10" localSheetId="0">#REF!</definedName>
    <definedName name="BN245P17K10">#REF!</definedName>
    <definedName name="BN245P17K3" localSheetId="6">#REF!</definedName>
    <definedName name="BN245P17K3" localSheetId="0">#REF!</definedName>
    <definedName name="BN245P17K3">#REF!</definedName>
    <definedName name="BN245P17K4" localSheetId="6">#REF!</definedName>
    <definedName name="BN245P17K4" localSheetId="0">#REF!</definedName>
    <definedName name="BN245P17K4">#REF!</definedName>
    <definedName name="BN245P17K5" localSheetId="6">#REF!</definedName>
    <definedName name="BN245P17K5" localSheetId="0">#REF!</definedName>
    <definedName name="BN245P17K5">#REF!</definedName>
    <definedName name="BN245P17K6" localSheetId="6">#REF!</definedName>
    <definedName name="BN245P17K6" localSheetId="0">#REF!</definedName>
    <definedName name="BN245P17K6">#REF!</definedName>
    <definedName name="BN245P17K7" localSheetId="6">#REF!</definedName>
    <definedName name="BN245P17K7" localSheetId="0">#REF!</definedName>
    <definedName name="BN245P17K7">#REF!</definedName>
    <definedName name="BN245P17K8" localSheetId="6">#REF!</definedName>
    <definedName name="BN245P17K8" localSheetId="0">#REF!</definedName>
    <definedName name="BN245P17K8">#REF!</definedName>
    <definedName name="BN245P17K9" localSheetId="6">#REF!</definedName>
    <definedName name="BN245P17K9" localSheetId="0">#REF!</definedName>
    <definedName name="BN245P17K9">#REF!</definedName>
    <definedName name="BN245P18K10" localSheetId="6">#REF!</definedName>
    <definedName name="BN245P18K10" localSheetId="0">#REF!</definedName>
    <definedName name="BN245P18K10">#REF!</definedName>
    <definedName name="BN245P18K3" localSheetId="6">#REF!</definedName>
    <definedName name="BN245P18K3" localSheetId="0">#REF!</definedName>
    <definedName name="BN245P18K3">#REF!</definedName>
    <definedName name="BN245P18K4" localSheetId="6">#REF!</definedName>
    <definedName name="BN245P18K4" localSheetId="0">#REF!</definedName>
    <definedName name="BN245P18K4">#REF!</definedName>
    <definedName name="BN245P18K5" localSheetId="6">#REF!</definedName>
    <definedName name="BN245P18K5" localSheetId="0">#REF!</definedName>
    <definedName name="BN245P18K5">#REF!</definedName>
    <definedName name="BN245P18K6" localSheetId="6">#REF!</definedName>
    <definedName name="BN245P18K6" localSheetId="0">#REF!</definedName>
    <definedName name="BN245P18K6">#REF!</definedName>
    <definedName name="BN245P18K7" localSheetId="6">#REF!</definedName>
    <definedName name="BN245P18K7" localSheetId="0">#REF!</definedName>
    <definedName name="BN245P18K7">#REF!</definedName>
    <definedName name="BN245P18K8" localSheetId="6">#REF!</definedName>
    <definedName name="BN245P18K8" localSheetId="0">#REF!</definedName>
    <definedName name="BN245P18K8">#REF!</definedName>
    <definedName name="BN245P18K9" localSheetId="6">#REF!</definedName>
    <definedName name="BN245P18K9" localSheetId="0">#REF!</definedName>
    <definedName name="BN245P18K9">#REF!</definedName>
    <definedName name="BN245P19K10" localSheetId="6">#REF!</definedName>
    <definedName name="BN245P19K10" localSheetId="0">#REF!</definedName>
    <definedName name="BN245P19K10">#REF!</definedName>
    <definedName name="BN245P19K3" localSheetId="6">#REF!</definedName>
    <definedName name="BN245P19K3" localSheetId="0">#REF!</definedName>
    <definedName name="BN245P19K3">#REF!</definedName>
    <definedName name="BN245P19K4" localSheetId="6">#REF!</definedName>
    <definedName name="BN245P19K4" localSheetId="0">#REF!</definedName>
    <definedName name="BN245P19K4">#REF!</definedName>
    <definedName name="BN245P19K5" localSheetId="6">#REF!</definedName>
    <definedName name="BN245P19K5" localSheetId="0">#REF!</definedName>
    <definedName name="BN245P19K5">#REF!</definedName>
    <definedName name="BN245P19K6" localSheetId="6">#REF!</definedName>
    <definedName name="BN245P19K6" localSheetId="0">#REF!</definedName>
    <definedName name="BN245P19K6">#REF!</definedName>
    <definedName name="BN245P19K7" localSheetId="6">#REF!</definedName>
    <definedName name="BN245P19K7" localSheetId="0">#REF!</definedName>
    <definedName name="BN245P19K7">#REF!</definedName>
    <definedName name="BN245P19K8" localSheetId="6">#REF!</definedName>
    <definedName name="BN245P19K8" localSheetId="0">#REF!</definedName>
    <definedName name="BN245P19K8">#REF!</definedName>
    <definedName name="BN245P19K9" localSheetId="6">#REF!</definedName>
    <definedName name="BN245P19K9" localSheetId="0">#REF!</definedName>
    <definedName name="BN245P19K9">#REF!</definedName>
    <definedName name="BN245P1K10" localSheetId="6">#REF!</definedName>
    <definedName name="BN245P1K10" localSheetId="0">#REF!</definedName>
    <definedName name="BN245P1K10">#REF!</definedName>
    <definedName name="BN245P1K3" localSheetId="6">#REF!</definedName>
    <definedName name="BN245P1K3" localSheetId="0">#REF!</definedName>
    <definedName name="BN245P1K3">#REF!</definedName>
    <definedName name="BN245P1K4" localSheetId="6">#REF!</definedName>
    <definedName name="BN245P1K4" localSheetId="0">#REF!</definedName>
    <definedName name="BN245P1K4">#REF!</definedName>
    <definedName name="BN245P1K5" localSheetId="6">#REF!</definedName>
    <definedName name="BN245P1K5" localSheetId="0">#REF!</definedName>
    <definedName name="BN245P1K5">#REF!</definedName>
    <definedName name="BN245P1K6" localSheetId="6">#REF!</definedName>
    <definedName name="BN245P1K6" localSheetId="0">#REF!</definedName>
    <definedName name="BN245P1K6">#REF!</definedName>
    <definedName name="BN245P1K7" localSheetId="6">#REF!</definedName>
    <definedName name="BN245P1K7" localSheetId="0">#REF!</definedName>
    <definedName name="BN245P1K7">#REF!</definedName>
    <definedName name="BN245P1K8" localSheetId="6">#REF!</definedName>
    <definedName name="BN245P1K8" localSheetId="0">#REF!</definedName>
    <definedName name="BN245P1K8">#REF!</definedName>
    <definedName name="BN245P1K9" localSheetId="6">#REF!</definedName>
    <definedName name="BN245P1K9" localSheetId="0">#REF!</definedName>
    <definedName name="BN245P1K9">#REF!</definedName>
    <definedName name="BN245P20K10" localSheetId="6">#REF!</definedName>
    <definedName name="BN245P20K10" localSheetId="0">#REF!</definedName>
    <definedName name="BN245P20K10">#REF!</definedName>
    <definedName name="BN245P20K3" localSheetId="6">#REF!</definedName>
    <definedName name="BN245P20K3" localSheetId="0">#REF!</definedName>
    <definedName name="BN245P20K3">#REF!</definedName>
    <definedName name="BN245P20K4" localSheetId="6">#REF!</definedName>
    <definedName name="BN245P20K4" localSheetId="0">#REF!</definedName>
    <definedName name="BN245P20K4">#REF!</definedName>
    <definedName name="BN245P20K5" localSheetId="6">#REF!</definedName>
    <definedName name="BN245P20K5" localSheetId="0">#REF!</definedName>
    <definedName name="BN245P20K5">#REF!</definedName>
    <definedName name="BN245P20K6" localSheetId="6">#REF!</definedName>
    <definedName name="BN245P20K6" localSheetId="0">#REF!</definedName>
    <definedName name="BN245P20K6">#REF!</definedName>
    <definedName name="BN245P20K7" localSheetId="6">#REF!</definedName>
    <definedName name="BN245P20K7" localSheetId="0">#REF!</definedName>
    <definedName name="BN245P20K7">#REF!</definedName>
    <definedName name="BN245P20K8" localSheetId="6">#REF!</definedName>
    <definedName name="BN245P20K8" localSheetId="0">#REF!</definedName>
    <definedName name="BN245P20K8">#REF!</definedName>
    <definedName name="BN245P20K9" localSheetId="6">#REF!</definedName>
    <definedName name="BN245P20K9" localSheetId="0">#REF!</definedName>
    <definedName name="BN245P20K9">#REF!</definedName>
    <definedName name="BN245P21K10" localSheetId="6">#REF!</definedName>
    <definedName name="BN245P21K10" localSheetId="0">#REF!</definedName>
    <definedName name="BN245P21K10">#REF!</definedName>
    <definedName name="BN245P21K3" localSheetId="6">#REF!</definedName>
    <definedName name="BN245P21K3" localSheetId="0">#REF!</definedName>
    <definedName name="BN245P21K3">#REF!</definedName>
    <definedName name="BN245P21K4" localSheetId="6">#REF!</definedName>
    <definedName name="BN245P21K4" localSheetId="0">#REF!</definedName>
    <definedName name="BN245P21K4">#REF!</definedName>
    <definedName name="BN245P21K5" localSheetId="6">#REF!</definedName>
    <definedName name="BN245P21K5" localSheetId="0">#REF!</definedName>
    <definedName name="BN245P21K5">#REF!</definedName>
    <definedName name="BN245P21K6" localSheetId="6">#REF!</definedName>
    <definedName name="BN245P21K6" localSheetId="0">#REF!</definedName>
    <definedName name="BN245P21K6">#REF!</definedName>
    <definedName name="BN245P21K7" localSheetId="6">#REF!</definedName>
    <definedName name="BN245P21K7" localSheetId="0">#REF!</definedName>
    <definedName name="BN245P21K7">#REF!</definedName>
    <definedName name="BN245P21K8" localSheetId="6">#REF!</definedName>
    <definedName name="BN245P21K8" localSheetId="0">#REF!</definedName>
    <definedName name="BN245P21K8">#REF!</definedName>
    <definedName name="BN245P21K9" localSheetId="6">#REF!</definedName>
    <definedName name="BN245P21K9" localSheetId="0">#REF!</definedName>
    <definedName name="BN245P21K9">#REF!</definedName>
    <definedName name="BN245P22K10" localSheetId="6">#REF!</definedName>
    <definedName name="BN245P22K10" localSheetId="0">#REF!</definedName>
    <definedName name="BN245P22K10">#REF!</definedName>
    <definedName name="BN245P22K3" localSheetId="6">#REF!</definedName>
    <definedName name="BN245P22K3" localSheetId="0">#REF!</definedName>
    <definedName name="BN245P22K3">#REF!</definedName>
    <definedName name="BN245P22K4" localSheetId="6">#REF!</definedName>
    <definedName name="BN245P22K4" localSheetId="0">#REF!</definedName>
    <definedName name="BN245P22K4">#REF!</definedName>
    <definedName name="BN245P22K5" localSheetId="6">#REF!</definedName>
    <definedName name="BN245P22K5" localSheetId="0">#REF!</definedName>
    <definedName name="BN245P22K5">#REF!</definedName>
    <definedName name="BN245P22K6" localSheetId="6">#REF!</definedName>
    <definedName name="BN245P22K6" localSheetId="0">#REF!</definedName>
    <definedName name="BN245P22K6">#REF!</definedName>
    <definedName name="BN245P22K7" localSheetId="6">#REF!</definedName>
    <definedName name="BN245P22K7" localSheetId="0">#REF!</definedName>
    <definedName name="BN245P22K7">#REF!</definedName>
    <definedName name="BN245P22K8" localSheetId="6">#REF!</definedName>
    <definedName name="BN245P22K8" localSheetId="0">#REF!</definedName>
    <definedName name="BN245P22K8">#REF!</definedName>
    <definedName name="BN245P22K9" localSheetId="6">#REF!</definedName>
    <definedName name="BN245P22K9" localSheetId="0">#REF!</definedName>
    <definedName name="BN245P22K9">#REF!</definedName>
    <definedName name="BN245P2K10" localSheetId="6">#REF!</definedName>
    <definedName name="BN245P2K10" localSheetId="0">#REF!</definedName>
    <definedName name="BN245P2K10">#REF!</definedName>
    <definedName name="BN245P2K3" localSheetId="6">#REF!</definedName>
    <definedName name="BN245P2K3" localSheetId="0">#REF!</definedName>
    <definedName name="BN245P2K3">#REF!</definedName>
    <definedName name="BN245P2K4" localSheetId="6">#REF!</definedName>
    <definedName name="BN245P2K4" localSheetId="0">#REF!</definedName>
    <definedName name="BN245P2K4">#REF!</definedName>
    <definedName name="BN245P2K5" localSheetId="6">#REF!</definedName>
    <definedName name="BN245P2K5" localSheetId="0">#REF!</definedName>
    <definedName name="BN245P2K5">#REF!</definedName>
    <definedName name="BN245P2K6" localSheetId="6">#REF!</definedName>
    <definedName name="BN245P2K6" localSheetId="0">#REF!</definedName>
    <definedName name="BN245P2K6">#REF!</definedName>
    <definedName name="BN245P2K7" localSheetId="6">#REF!</definedName>
    <definedName name="BN245P2K7" localSheetId="0">#REF!</definedName>
    <definedName name="BN245P2K7">#REF!</definedName>
    <definedName name="BN245P2K8" localSheetId="6">#REF!</definedName>
    <definedName name="BN245P2K8" localSheetId="0">#REF!</definedName>
    <definedName name="BN245P2K8">#REF!</definedName>
    <definedName name="BN245P2K9" localSheetId="6">#REF!</definedName>
    <definedName name="BN245P2K9" localSheetId="0">#REF!</definedName>
    <definedName name="BN245P2K9">#REF!</definedName>
    <definedName name="BN245P3K10" localSheetId="6">#REF!</definedName>
    <definedName name="BN245P3K10" localSheetId="0">#REF!</definedName>
    <definedName name="BN245P3K10">#REF!</definedName>
    <definedName name="BN245P3K3" localSheetId="6">#REF!</definedName>
    <definedName name="BN245P3K3" localSheetId="0">#REF!</definedName>
    <definedName name="BN245P3K3">#REF!</definedName>
    <definedName name="BN245P3K4" localSheetId="6">#REF!</definedName>
    <definedName name="BN245P3K4" localSheetId="0">#REF!</definedName>
    <definedName name="BN245P3K4">#REF!</definedName>
    <definedName name="BN245P3K5" localSheetId="6">#REF!</definedName>
    <definedName name="BN245P3K5" localSheetId="0">#REF!</definedName>
    <definedName name="BN245P3K5">#REF!</definedName>
    <definedName name="BN245P3K6" localSheetId="6">#REF!</definedName>
    <definedName name="BN245P3K6" localSheetId="0">#REF!</definedName>
    <definedName name="BN245P3K6">#REF!</definedName>
    <definedName name="BN245P3K7" localSheetId="6">#REF!</definedName>
    <definedName name="BN245P3K7" localSheetId="0">#REF!</definedName>
    <definedName name="BN245P3K7">#REF!</definedName>
    <definedName name="BN245P3K8" localSheetId="6">#REF!</definedName>
    <definedName name="BN245P3K8" localSheetId="0">#REF!</definedName>
    <definedName name="BN245P3K8">#REF!</definedName>
    <definedName name="BN245P3K9" localSheetId="6">#REF!</definedName>
    <definedName name="BN245P3K9" localSheetId="0">#REF!</definedName>
    <definedName name="BN245P3K9">#REF!</definedName>
    <definedName name="BN245P4K10" localSheetId="6">#REF!</definedName>
    <definedName name="BN245P4K10" localSheetId="0">#REF!</definedName>
    <definedName name="BN245P4K10">#REF!</definedName>
    <definedName name="BN245P4K3" localSheetId="6">#REF!</definedName>
    <definedName name="BN245P4K3" localSheetId="0">#REF!</definedName>
    <definedName name="BN245P4K3">#REF!</definedName>
    <definedName name="BN245P4K4" localSheetId="6">#REF!</definedName>
    <definedName name="BN245P4K4" localSheetId="0">#REF!</definedName>
    <definedName name="BN245P4K4">#REF!</definedName>
    <definedName name="BN245P4K5" localSheetId="6">#REF!</definedName>
    <definedName name="BN245P4K5" localSheetId="0">#REF!</definedName>
    <definedName name="BN245P4K5">#REF!</definedName>
    <definedName name="BN245P4K6" localSheetId="6">#REF!</definedName>
    <definedName name="BN245P4K6" localSheetId="0">#REF!</definedName>
    <definedName name="BN245P4K6">#REF!</definedName>
    <definedName name="BN245P4K7" localSheetId="6">#REF!</definedName>
    <definedName name="BN245P4K7" localSheetId="0">#REF!</definedName>
    <definedName name="BN245P4K7">#REF!</definedName>
    <definedName name="BN245P4K8" localSheetId="6">#REF!</definedName>
    <definedName name="BN245P4K8" localSheetId="0">#REF!</definedName>
    <definedName name="BN245P4K8">#REF!</definedName>
    <definedName name="BN245P4K9" localSheetId="6">#REF!</definedName>
    <definedName name="BN245P4K9" localSheetId="0">#REF!</definedName>
    <definedName name="BN245P4K9">#REF!</definedName>
    <definedName name="BN245P5K10" localSheetId="6">#REF!</definedName>
    <definedName name="BN245P5K10" localSheetId="0">#REF!</definedName>
    <definedName name="BN245P5K10">#REF!</definedName>
    <definedName name="BN245P5K3" localSheetId="6">#REF!</definedName>
    <definedName name="BN245P5K3" localSheetId="0">#REF!</definedName>
    <definedName name="BN245P5K3">#REF!</definedName>
    <definedName name="BN245P5K4" localSheetId="6">#REF!</definedName>
    <definedName name="BN245P5K4" localSheetId="0">#REF!</definedName>
    <definedName name="BN245P5K4">#REF!</definedName>
    <definedName name="BN245P5K5" localSheetId="6">#REF!</definedName>
    <definedName name="BN245P5K5" localSheetId="0">#REF!</definedName>
    <definedName name="BN245P5K5">#REF!</definedName>
    <definedName name="BN245P5K6" localSheetId="6">#REF!</definedName>
    <definedName name="BN245P5K6" localSheetId="0">#REF!</definedName>
    <definedName name="BN245P5K6">#REF!</definedName>
    <definedName name="BN245P5K7" localSheetId="6">#REF!</definedName>
    <definedName name="BN245P5K7" localSheetId="0">#REF!</definedName>
    <definedName name="BN245P5K7">#REF!</definedName>
    <definedName name="BN245P5K8" localSheetId="6">#REF!</definedName>
    <definedName name="BN245P5K8" localSheetId="0">#REF!</definedName>
    <definedName name="BN245P5K8">#REF!</definedName>
    <definedName name="BN245P5K9" localSheetId="6">#REF!</definedName>
    <definedName name="BN245P5K9" localSheetId="0">#REF!</definedName>
    <definedName name="BN245P5K9">#REF!</definedName>
    <definedName name="BN245P6K10" localSheetId="6">#REF!</definedName>
    <definedName name="BN245P6K10" localSheetId="0">#REF!</definedName>
    <definedName name="BN245P6K10">#REF!</definedName>
    <definedName name="BN245P6K3" localSheetId="6">#REF!</definedName>
    <definedName name="BN245P6K3" localSheetId="0">#REF!</definedName>
    <definedName name="BN245P6K3">#REF!</definedName>
    <definedName name="BN245P6K4" localSheetId="6">#REF!</definedName>
    <definedName name="BN245P6K4" localSheetId="0">#REF!</definedName>
    <definedName name="BN245P6K4">#REF!</definedName>
    <definedName name="BN245P6K5" localSheetId="6">#REF!</definedName>
    <definedName name="BN245P6K5" localSheetId="0">#REF!</definedName>
    <definedName name="BN245P6K5">#REF!</definedName>
    <definedName name="BN245P6K6" localSheetId="6">#REF!</definedName>
    <definedName name="BN245P6K6" localSheetId="0">#REF!</definedName>
    <definedName name="BN245P6K6">#REF!</definedName>
    <definedName name="BN245P6K7" localSheetId="6">#REF!</definedName>
    <definedName name="BN245P6K7" localSheetId="0">#REF!</definedName>
    <definedName name="BN245P6K7">#REF!</definedName>
    <definedName name="BN245P6K8" localSheetId="6">#REF!</definedName>
    <definedName name="BN245P6K8" localSheetId="0">#REF!</definedName>
    <definedName name="BN245P6K8">#REF!</definedName>
    <definedName name="BN245P6K9" localSheetId="6">#REF!</definedName>
    <definedName name="BN245P6K9" localSheetId="0">#REF!</definedName>
    <definedName name="BN245P6K9">#REF!</definedName>
    <definedName name="BN245P7K10" localSheetId="6">#REF!</definedName>
    <definedName name="BN245P7K10" localSheetId="0">#REF!</definedName>
    <definedName name="BN245P7K10">#REF!</definedName>
    <definedName name="BN245P7K3" localSheetId="6">#REF!</definedName>
    <definedName name="BN245P7K3" localSheetId="0">#REF!</definedName>
    <definedName name="BN245P7K3">#REF!</definedName>
    <definedName name="BN245P7K4" localSheetId="6">#REF!</definedName>
    <definedName name="BN245P7K4" localSheetId="0">#REF!</definedName>
    <definedName name="BN245P7K4">#REF!</definedName>
    <definedName name="BN245P7K5" localSheetId="6">#REF!</definedName>
    <definedName name="BN245P7K5" localSheetId="0">#REF!</definedName>
    <definedName name="BN245P7K5">#REF!</definedName>
    <definedName name="BN245P7K6" localSheetId="6">#REF!</definedName>
    <definedName name="BN245P7K6" localSheetId="0">#REF!</definedName>
    <definedName name="BN245P7K6">#REF!</definedName>
    <definedName name="BN245P7K7" localSheetId="6">#REF!</definedName>
    <definedName name="BN245P7K7" localSheetId="0">#REF!</definedName>
    <definedName name="BN245P7K7">#REF!</definedName>
    <definedName name="BN245P7K8" localSheetId="6">#REF!</definedName>
    <definedName name="BN245P7K8" localSheetId="0">#REF!</definedName>
    <definedName name="BN245P7K8">#REF!</definedName>
    <definedName name="BN245P7K9" localSheetId="6">#REF!</definedName>
    <definedName name="BN245P7K9" localSheetId="0">#REF!</definedName>
    <definedName name="BN245P7K9">#REF!</definedName>
    <definedName name="BN245P8K10" localSheetId="6">#REF!</definedName>
    <definedName name="BN245P8K10" localSheetId="0">#REF!</definedName>
    <definedName name="BN245P8K10">#REF!</definedName>
    <definedName name="BN245P8K3" localSheetId="6">#REF!</definedName>
    <definedName name="BN245P8K3" localSheetId="0">#REF!</definedName>
    <definedName name="BN245P8K3">#REF!</definedName>
    <definedName name="BN245P8K4" localSheetId="6">#REF!</definedName>
    <definedName name="BN245P8K4" localSheetId="0">#REF!</definedName>
    <definedName name="BN245P8K4">#REF!</definedName>
    <definedName name="BN245P8K5" localSheetId="6">#REF!</definedName>
    <definedName name="BN245P8K5" localSheetId="0">#REF!</definedName>
    <definedName name="BN245P8K5">#REF!</definedName>
    <definedName name="BN245P8K6" localSheetId="6">#REF!</definedName>
    <definedName name="BN245P8K6" localSheetId="0">#REF!</definedName>
    <definedName name="BN245P8K6">#REF!</definedName>
    <definedName name="BN245P8K7" localSheetId="6">#REF!</definedName>
    <definedName name="BN245P8K7" localSheetId="0">#REF!</definedName>
    <definedName name="BN245P8K7">#REF!</definedName>
    <definedName name="BN245P8K8" localSheetId="6">#REF!</definedName>
    <definedName name="BN245P8K8" localSheetId="0">#REF!</definedName>
    <definedName name="BN245P8K8">#REF!</definedName>
    <definedName name="BN245P8K9" localSheetId="6">#REF!</definedName>
    <definedName name="BN245P8K9" localSheetId="0">#REF!</definedName>
    <definedName name="BN245P8K9">#REF!</definedName>
    <definedName name="BN245P9K10" localSheetId="6">#REF!</definedName>
    <definedName name="BN245P9K10" localSheetId="0">#REF!</definedName>
    <definedName name="BN245P9K10">#REF!</definedName>
    <definedName name="BN245P9K3" localSheetId="6">#REF!</definedName>
    <definedName name="BN245P9K3" localSheetId="0">#REF!</definedName>
    <definedName name="BN245P9K3">#REF!</definedName>
    <definedName name="BN245P9K4" localSheetId="6">#REF!</definedName>
    <definedName name="BN245P9K4" localSheetId="0">#REF!</definedName>
    <definedName name="BN245P9K4">#REF!</definedName>
    <definedName name="BN245P9K5" localSheetId="6">#REF!</definedName>
    <definedName name="BN245P9K5" localSheetId="0">#REF!</definedName>
    <definedName name="BN245P9K5">#REF!</definedName>
    <definedName name="BN245P9K6" localSheetId="6">#REF!</definedName>
    <definedName name="BN245P9K6" localSheetId="0">#REF!</definedName>
    <definedName name="BN245P9K6">#REF!</definedName>
    <definedName name="BN245P9K7" localSheetId="6">#REF!</definedName>
    <definedName name="BN245P9K7" localSheetId="0">#REF!</definedName>
    <definedName name="BN245P9K7">#REF!</definedName>
    <definedName name="BN245P9K8" localSheetId="6">#REF!</definedName>
    <definedName name="BN245P9K8" localSheetId="0">#REF!</definedName>
    <definedName name="BN245P9K8">#REF!</definedName>
    <definedName name="BN245P9K9" localSheetId="6">#REF!</definedName>
    <definedName name="BN245P9K9" localSheetId="0">#REF!</definedName>
    <definedName name="BN245P9K9">#REF!</definedName>
    <definedName name="BN246P10K10" localSheetId="6">#REF!</definedName>
    <definedName name="BN246P10K10" localSheetId="0">#REF!</definedName>
    <definedName name="BN246P10K10">#REF!</definedName>
    <definedName name="BN246P10K3" localSheetId="6">#REF!</definedName>
    <definedName name="BN246P10K3" localSheetId="0">#REF!</definedName>
    <definedName name="BN246P10K3">#REF!</definedName>
    <definedName name="BN246P10K4" localSheetId="6">#REF!</definedName>
    <definedName name="BN246P10K4" localSheetId="0">#REF!</definedName>
    <definedName name="BN246P10K4">#REF!</definedName>
    <definedName name="BN246P10K5" localSheetId="6">#REF!</definedName>
    <definedName name="BN246P10K5" localSheetId="0">#REF!</definedName>
    <definedName name="BN246P10K5">#REF!</definedName>
    <definedName name="BN246P10K6" localSheetId="6">#REF!</definedName>
    <definedName name="BN246P10K6" localSheetId="0">#REF!</definedName>
    <definedName name="BN246P10K6">#REF!</definedName>
    <definedName name="BN246P10K7" localSheetId="6">#REF!</definedName>
    <definedName name="BN246P10K7" localSheetId="0">#REF!</definedName>
    <definedName name="BN246P10K7">#REF!</definedName>
    <definedName name="BN246P10K8" localSheetId="6">#REF!</definedName>
    <definedName name="BN246P10K8" localSheetId="0">#REF!</definedName>
    <definedName name="BN246P10K8">#REF!</definedName>
    <definedName name="BN246P10K9" localSheetId="6">#REF!</definedName>
    <definedName name="BN246P10K9" localSheetId="0">#REF!</definedName>
    <definedName name="BN246P10K9">#REF!</definedName>
    <definedName name="BN246P11K10" localSheetId="6">#REF!</definedName>
    <definedName name="BN246P11K10" localSheetId="0">#REF!</definedName>
    <definedName name="BN246P11K10">#REF!</definedName>
    <definedName name="BN246P11K3" localSheetId="6">#REF!</definedName>
    <definedName name="BN246P11K3" localSheetId="0">#REF!</definedName>
    <definedName name="BN246P11K3">#REF!</definedName>
    <definedName name="BN246P11K4" localSheetId="6">#REF!</definedName>
    <definedName name="BN246P11K4" localSheetId="0">#REF!</definedName>
    <definedName name="BN246P11K4">#REF!</definedName>
    <definedName name="BN246P11K5" localSheetId="6">#REF!</definedName>
    <definedName name="BN246P11K5" localSheetId="0">#REF!</definedName>
    <definedName name="BN246P11K5">#REF!</definedName>
    <definedName name="BN246P11K6" localSheetId="6">#REF!</definedName>
    <definedName name="BN246P11K6" localSheetId="0">#REF!</definedName>
    <definedName name="BN246P11K6">#REF!</definedName>
    <definedName name="BN246P11K7" localSheetId="6">#REF!</definedName>
    <definedName name="BN246P11K7" localSheetId="0">#REF!</definedName>
    <definedName name="BN246P11K7">#REF!</definedName>
    <definedName name="BN246P11K8" localSheetId="6">#REF!</definedName>
    <definedName name="BN246P11K8" localSheetId="0">#REF!</definedName>
    <definedName name="BN246P11K8">#REF!</definedName>
    <definedName name="BN246P11K9" localSheetId="6">#REF!</definedName>
    <definedName name="BN246P11K9" localSheetId="0">#REF!</definedName>
    <definedName name="BN246P11K9">#REF!</definedName>
    <definedName name="BN246P12K10" localSheetId="6">#REF!</definedName>
    <definedName name="BN246P12K10" localSheetId="0">#REF!</definedName>
    <definedName name="BN246P12K10">#REF!</definedName>
    <definedName name="BN246P12K3" localSheetId="6">#REF!</definedName>
    <definedName name="BN246P12K3" localSheetId="0">#REF!</definedName>
    <definedName name="BN246P12K3">#REF!</definedName>
    <definedName name="BN246P12K4" localSheetId="6">#REF!</definedName>
    <definedName name="BN246P12K4" localSheetId="0">#REF!</definedName>
    <definedName name="BN246P12K4">#REF!</definedName>
    <definedName name="BN246P12K5" localSheetId="6">#REF!</definedName>
    <definedName name="BN246P12K5" localSheetId="0">#REF!</definedName>
    <definedName name="BN246P12K5">#REF!</definedName>
    <definedName name="BN246P12K6" localSheetId="6">#REF!</definedName>
    <definedName name="BN246P12K6" localSheetId="0">#REF!</definedName>
    <definedName name="BN246P12K6">#REF!</definedName>
    <definedName name="BN246P12K7" localSheetId="6">#REF!</definedName>
    <definedName name="BN246P12K7" localSheetId="0">#REF!</definedName>
    <definedName name="BN246P12K7">#REF!</definedName>
    <definedName name="BN246P12K8" localSheetId="6">#REF!</definedName>
    <definedName name="BN246P12K8" localSheetId="0">#REF!</definedName>
    <definedName name="BN246P12K8">#REF!</definedName>
    <definedName name="BN246P12K9" localSheetId="6">#REF!</definedName>
    <definedName name="BN246P12K9" localSheetId="0">#REF!</definedName>
    <definedName name="BN246P12K9">#REF!</definedName>
    <definedName name="BN246P13K10" localSheetId="6">#REF!</definedName>
    <definedName name="BN246P13K10" localSheetId="0">#REF!</definedName>
    <definedName name="BN246P13K10">#REF!</definedName>
    <definedName name="BN246P13K3" localSheetId="6">#REF!</definedName>
    <definedName name="BN246P13K3" localSheetId="0">#REF!</definedName>
    <definedName name="BN246P13K3">#REF!</definedName>
    <definedName name="BN246P13K4" localSheetId="6">#REF!</definedName>
    <definedName name="BN246P13K4" localSheetId="0">#REF!</definedName>
    <definedName name="BN246P13K4">#REF!</definedName>
    <definedName name="BN246P13K5" localSheetId="6">#REF!</definedName>
    <definedName name="BN246P13K5" localSheetId="0">#REF!</definedName>
    <definedName name="BN246P13K5">#REF!</definedName>
    <definedName name="BN246P13K6" localSheetId="6">#REF!</definedName>
    <definedName name="BN246P13K6" localSheetId="0">#REF!</definedName>
    <definedName name="BN246P13K6">#REF!</definedName>
    <definedName name="BN246P13K7" localSheetId="6">#REF!</definedName>
    <definedName name="BN246P13K7" localSheetId="0">#REF!</definedName>
    <definedName name="BN246P13K7">#REF!</definedName>
    <definedName name="BN246P13K8" localSheetId="6">#REF!</definedName>
    <definedName name="BN246P13K8" localSheetId="0">#REF!</definedName>
    <definedName name="BN246P13K8">#REF!</definedName>
    <definedName name="BN246P13K9" localSheetId="6">#REF!</definedName>
    <definedName name="BN246P13K9" localSheetId="0">#REF!</definedName>
    <definedName name="BN246P13K9">#REF!</definedName>
    <definedName name="BN246P14K10" localSheetId="6">#REF!</definedName>
    <definedName name="BN246P14K10" localSheetId="0">#REF!</definedName>
    <definedName name="BN246P14K10">#REF!</definedName>
    <definedName name="BN246P14K3" localSheetId="6">#REF!</definedName>
    <definedName name="BN246P14K3" localSheetId="0">#REF!</definedName>
    <definedName name="BN246P14K3">#REF!</definedName>
    <definedName name="BN246P14K4" localSheetId="6">#REF!</definedName>
    <definedName name="BN246P14K4" localSheetId="0">#REF!</definedName>
    <definedName name="BN246P14K4">#REF!</definedName>
    <definedName name="BN246P14K5" localSheetId="6">#REF!</definedName>
    <definedName name="BN246P14K5" localSheetId="0">#REF!</definedName>
    <definedName name="BN246P14K5">#REF!</definedName>
    <definedName name="BN246P14K6" localSheetId="6">#REF!</definedName>
    <definedName name="BN246P14K6" localSheetId="0">#REF!</definedName>
    <definedName name="BN246P14K6">#REF!</definedName>
    <definedName name="BN246P14K7" localSheetId="6">#REF!</definedName>
    <definedName name="BN246P14K7" localSheetId="0">#REF!</definedName>
    <definedName name="BN246P14K7">#REF!</definedName>
    <definedName name="BN246P14K8" localSheetId="6">#REF!</definedName>
    <definedName name="BN246P14K8" localSheetId="0">#REF!</definedName>
    <definedName name="BN246P14K8">#REF!</definedName>
    <definedName name="BN246P14K9" localSheetId="6">#REF!</definedName>
    <definedName name="BN246P14K9" localSheetId="0">#REF!</definedName>
    <definedName name="BN246P14K9">#REF!</definedName>
    <definedName name="BN246P15K10" localSheetId="6">#REF!</definedName>
    <definedName name="BN246P15K10" localSheetId="0">#REF!</definedName>
    <definedName name="BN246P15K10">#REF!</definedName>
    <definedName name="BN246P15K3" localSheetId="6">#REF!</definedName>
    <definedName name="BN246P15K3" localSheetId="0">#REF!</definedName>
    <definedName name="BN246P15K3">#REF!</definedName>
    <definedName name="BN246P15K4" localSheetId="6">#REF!</definedName>
    <definedName name="BN246P15K4" localSheetId="0">#REF!</definedName>
    <definedName name="BN246P15K4">#REF!</definedName>
    <definedName name="BN246P15K5" localSheetId="6">#REF!</definedName>
    <definedName name="BN246P15K5" localSheetId="0">#REF!</definedName>
    <definedName name="BN246P15K5">#REF!</definedName>
    <definedName name="BN246P15K6" localSheetId="6">#REF!</definedName>
    <definedName name="BN246P15K6" localSheetId="0">#REF!</definedName>
    <definedName name="BN246P15K6">#REF!</definedName>
    <definedName name="BN246P15K7" localSheetId="6">#REF!</definedName>
    <definedName name="BN246P15K7" localSheetId="0">#REF!</definedName>
    <definedName name="BN246P15K7">#REF!</definedName>
    <definedName name="BN246P15K8" localSheetId="6">#REF!</definedName>
    <definedName name="BN246P15K8" localSheetId="0">#REF!</definedName>
    <definedName name="BN246P15K8">#REF!</definedName>
    <definedName name="BN246P15K9" localSheetId="6">#REF!</definedName>
    <definedName name="BN246P15K9" localSheetId="0">#REF!</definedName>
    <definedName name="BN246P15K9">#REF!</definedName>
    <definedName name="BN246P16K10" localSheetId="6">#REF!</definedName>
    <definedName name="BN246P16K10" localSheetId="0">#REF!</definedName>
    <definedName name="BN246P16K10">#REF!</definedName>
    <definedName name="BN246P16K3" localSheetId="6">#REF!</definedName>
    <definedName name="BN246P16K3" localSheetId="0">#REF!</definedName>
    <definedName name="BN246P16K3">#REF!</definedName>
    <definedName name="BN246P16K4" localSheetId="6">#REF!</definedName>
    <definedName name="BN246P16K4" localSheetId="0">#REF!</definedName>
    <definedName name="BN246P16K4">#REF!</definedName>
    <definedName name="BN246P16K5" localSheetId="6">#REF!</definedName>
    <definedName name="BN246P16K5" localSheetId="0">#REF!</definedName>
    <definedName name="BN246P16K5">#REF!</definedName>
    <definedName name="BN246P16K6" localSheetId="6">#REF!</definedName>
    <definedName name="BN246P16K6" localSheetId="0">#REF!</definedName>
    <definedName name="BN246P16K6">#REF!</definedName>
    <definedName name="BN246P16K7" localSheetId="6">#REF!</definedName>
    <definedName name="BN246P16K7" localSheetId="0">#REF!</definedName>
    <definedName name="BN246P16K7">#REF!</definedName>
    <definedName name="BN246P16K8" localSheetId="6">#REF!</definedName>
    <definedName name="BN246P16K8" localSheetId="0">#REF!</definedName>
    <definedName name="BN246P16K8">#REF!</definedName>
    <definedName name="BN246P16K9" localSheetId="6">#REF!</definedName>
    <definedName name="BN246P16K9" localSheetId="0">#REF!</definedName>
    <definedName name="BN246P16K9">#REF!</definedName>
    <definedName name="BN246P17K10" localSheetId="6">#REF!</definedName>
    <definedName name="BN246P17K10" localSheetId="0">#REF!</definedName>
    <definedName name="BN246P17K10">#REF!</definedName>
    <definedName name="BN246P17K3" localSheetId="6">#REF!</definedName>
    <definedName name="BN246P17K3" localSheetId="0">#REF!</definedName>
    <definedName name="BN246P17K3">#REF!</definedName>
    <definedName name="BN246P17K4" localSheetId="6">#REF!</definedName>
    <definedName name="BN246P17K4" localSheetId="0">#REF!</definedName>
    <definedName name="BN246P17K4">#REF!</definedName>
    <definedName name="BN246P17K5" localSheetId="6">#REF!</definedName>
    <definedName name="BN246P17K5" localSheetId="0">#REF!</definedName>
    <definedName name="BN246P17K5">#REF!</definedName>
    <definedName name="BN246P17K6" localSheetId="6">#REF!</definedName>
    <definedName name="BN246P17K6" localSheetId="0">#REF!</definedName>
    <definedName name="BN246P17K6">#REF!</definedName>
    <definedName name="BN246P17K7" localSheetId="6">#REF!</definedName>
    <definedName name="BN246P17K7" localSheetId="0">#REF!</definedName>
    <definedName name="BN246P17K7">#REF!</definedName>
    <definedName name="BN246P17K8" localSheetId="6">#REF!</definedName>
    <definedName name="BN246P17K8" localSheetId="0">#REF!</definedName>
    <definedName name="BN246P17K8">#REF!</definedName>
    <definedName name="BN246P17K9" localSheetId="6">#REF!</definedName>
    <definedName name="BN246P17K9" localSheetId="0">#REF!</definedName>
    <definedName name="BN246P17K9">#REF!</definedName>
    <definedName name="BN246P18K10" localSheetId="6">#REF!</definedName>
    <definedName name="BN246P18K10" localSheetId="0">#REF!</definedName>
    <definedName name="BN246P18K10">#REF!</definedName>
    <definedName name="BN246P18K3" localSheetId="6">#REF!</definedName>
    <definedName name="BN246P18K3" localSheetId="0">#REF!</definedName>
    <definedName name="BN246P18K3">#REF!</definedName>
    <definedName name="BN246P18K4" localSheetId="6">#REF!</definedName>
    <definedName name="BN246P18K4" localSheetId="0">#REF!</definedName>
    <definedName name="BN246P18K4">#REF!</definedName>
    <definedName name="BN246P18K5" localSheetId="6">#REF!</definedName>
    <definedName name="BN246P18K5" localSheetId="0">#REF!</definedName>
    <definedName name="BN246P18K5">#REF!</definedName>
    <definedName name="BN246P18K6" localSheetId="6">#REF!</definedName>
    <definedName name="BN246P18K6" localSheetId="0">#REF!</definedName>
    <definedName name="BN246P18K6">#REF!</definedName>
    <definedName name="BN246P18K7" localSheetId="6">#REF!</definedName>
    <definedName name="BN246P18K7" localSheetId="0">#REF!</definedName>
    <definedName name="BN246P18K7">#REF!</definedName>
    <definedName name="BN246P18K8" localSheetId="6">#REF!</definedName>
    <definedName name="BN246P18K8" localSheetId="0">#REF!</definedName>
    <definedName name="BN246P18K8">#REF!</definedName>
    <definedName name="BN246P18K9" localSheetId="6">#REF!</definedName>
    <definedName name="BN246P18K9" localSheetId="0">#REF!</definedName>
    <definedName name="BN246P18K9">#REF!</definedName>
    <definedName name="BN246P19K10" localSheetId="6">#REF!</definedName>
    <definedName name="BN246P19K10" localSheetId="0">#REF!</definedName>
    <definedName name="BN246P19K10">#REF!</definedName>
    <definedName name="BN246P19K3" localSheetId="6">#REF!</definedName>
    <definedName name="BN246P19K3" localSheetId="0">#REF!</definedName>
    <definedName name="BN246P19K3">#REF!</definedName>
    <definedName name="BN246P19K4" localSheetId="6">#REF!</definedName>
    <definedName name="BN246P19K4" localSheetId="0">#REF!</definedName>
    <definedName name="BN246P19K4">#REF!</definedName>
    <definedName name="BN246P19K5" localSheetId="6">#REF!</definedName>
    <definedName name="BN246P19K5" localSheetId="0">#REF!</definedName>
    <definedName name="BN246P19K5">#REF!</definedName>
    <definedName name="BN246P19K6" localSheetId="6">#REF!</definedName>
    <definedName name="BN246P19K6" localSheetId="0">#REF!</definedName>
    <definedName name="BN246P19K6">#REF!</definedName>
    <definedName name="BN246P19K7" localSheetId="6">#REF!</definedName>
    <definedName name="BN246P19K7" localSheetId="0">#REF!</definedName>
    <definedName name="BN246P19K7">#REF!</definedName>
    <definedName name="BN246P19K8" localSheetId="6">#REF!</definedName>
    <definedName name="BN246P19K8" localSheetId="0">#REF!</definedName>
    <definedName name="BN246P19K8">#REF!</definedName>
    <definedName name="BN246P19K9" localSheetId="6">#REF!</definedName>
    <definedName name="BN246P19K9" localSheetId="0">#REF!</definedName>
    <definedName name="BN246P19K9">#REF!</definedName>
    <definedName name="BN246P1K10" localSheetId="6">#REF!</definedName>
    <definedName name="BN246P1K10" localSheetId="0">#REF!</definedName>
    <definedName name="BN246P1K10">#REF!</definedName>
    <definedName name="BN246P1K3" localSheetId="6">#REF!</definedName>
    <definedName name="BN246P1K3" localSheetId="0">#REF!</definedName>
    <definedName name="BN246P1K3">#REF!</definedName>
    <definedName name="BN246P1K4" localSheetId="6">#REF!</definedName>
    <definedName name="BN246P1K4" localSheetId="0">#REF!</definedName>
    <definedName name="BN246P1K4">#REF!</definedName>
    <definedName name="BN246P1K5" localSheetId="6">#REF!</definedName>
    <definedName name="BN246P1K5" localSheetId="0">#REF!</definedName>
    <definedName name="BN246P1K5">#REF!</definedName>
    <definedName name="BN246P1K6" localSheetId="6">#REF!</definedName>
    <definedName name="BN246P1K6" localSheetId="0">#REF!</definedName>
    <definedName name="BN246P1K6">#REF!</definedName>
    <definedName name="BN246P1K7" localSheetId="6">#REF!</definedName>
    <definedName name="BN246P1K7" localSheetId="0">#REF!</definedName>
    <definedName name="BN246P1K7">#REF!</definedName>
    <definedName name="BN246P1K8" localSheetId="6">#REF!</definedName>
    <definedName name="BN246P1K8" localSheetId="0">#REF!</definedName>
    <definedName name="BN246P1K8">#REF!</definedName>
    <definedName name="BN246P1K9" localSheetId="6">#REF!</definedName>
    <definedName name="BN246P1K9" localSheetId="0">#REF!</definedName>
    <definedName name="BN246P1K9">#REF!</definedName>
    <definedName name="BN246P20K10" localSheetId="6">#REF!</definedName>
    <definedName name="BN246P20K10" localSheetId="0">#REF!</definedName>
    <definedName name="BN246P20K10">#REF!</definedName>
    <definedName name="BN246P20K3" localSheetId="6">#REF!</definedName>
    <definedName name="BN246P20K3" localSheetId="0">#REF!</definedName>
    <definedName name="BN246P20K3">#REF!</definedName>
    <definedName name="BN246P20K4" localSheetId="6">#REF!</definedName>
    <definedName name="BN246P20K4" localSheetId="0">#REF!</definedName>
    <definedName name="BN246P20K4">#REF!</definedName>
    <definedName name="BN246P20K5" localSheetId="6">#REF!</definedName>
    <definedName name="BN246P20K5" localSheetId="0">#REF!</definedName>
    <definedName name="BN246P20K5">#REF!</definedName>
    <definedName name="BN246P20K6" localSheetId="6">#REF!</definedName>
    <definedName name="BN246P20K6" localSheetId="0">#REF!</definedName>
    <definedName name="BN246P20K6">#REF!</definedName>
    <definedName name="BN246P20K7" localSheetId="6">#REF!</definedName>
    <definedName name="BN246P20K7" localSheetId="0">#REF!</definedName>
    <definedName name="BN246P20K7">#REF!</definedName>
    <definedName name="BN246P20K8" localSheetId="6">#REF!</definedName>
    <definedName name="BN246P20K8" localSheetId="0">#REF!</definedName>
    <definedName name="BN246P20K8">#REF!</definedName>
    <definedName name="BN246P20K9" localSheetId="6">#REF!</definedName>
    <definedName name="BN246P20K9" localSheetId="0">#REF!</definedName>
    <definedName name="BN246P20K9">#REF!</definedName>
    <definedName name="BN246P21K10" localSheetId="6">#REF!</definedName>
    <definedName name="BN246P21K10" localSheetId="0">#REF!</definedName>
    <definedName name="BN246P21K10">#REF!</definedName>
    <definedName name="BN246P21K3" localSheetId="6">#REF!</definedName>
    <definedName name="BN246P21K3" localSheetId="0">#REF!</definedName>
    <definedName name="BN246P21K3">#REF!</definedName>
    <definedName name="BN246P21K4" localSheetId="6">#REF!</definedName>
    <definedName name="BN246P21K4" localSheetId="0">#REF!</definedName>
    <definedName name="BN246P21K4">#REF!</definedName>
    <definedName name="BN246P21K5" localSheetId="6">#REF!</definedName>
    <definedName name="BN246P21K5" localSheetId="0">#REF!</definedName>
    <definedName name="BN246P21K5">#REF!</definedName>
    <definedName name="BN246P21K6" localSheetId="6">#REF!</definedName>
    <definedName name="BN246P21K6" localSheetId="0">#REF!</definedName>
    <definedName name="BN246P21K6">#REF!</definedName>
    <definedName name="BN246P21K7" localSheetId="6">#REF!</definedName>
    <definedName name="BN246P21K7" localSheetId="0">#REF!</definedName>
    <definedName name="BN246P21K7">#REF!</definedName>
    <definedName name="BN246P21K8" localSheetId="6">#REF!</definedName>
    <definedName name="BN246P21K8" localSheetId="0">#REF!</definedName>
    <definedName name="BN246P21K8">#REF!</definedName>
    <definedName name="BN246P21K9" localSheetId="6">#REF!</definedName>
    <definedName name="BN246P21K9" localSheetId="0">#REF!</definedName>
    <definedName name="BN246P21K9">#REF!</definedName>
    <definedName name="BN246P22K10" localSheetId="6">#REF!</definedName>
    <definedName name="BN246P22K10" localSheetId="0">#REF!</definedName>
    <definedName name="BN246P22K10">#REF!</definedName>
    <definedName name="BN246P22K3" localSheetId="6">#REF!</definedName>
    <definedName name="BN246P22K3" localSheetId="0">#REF!</definedName>
    <definedName name="BN246P22K3">#REF!</definedName>
    <definedName name="BN246P22K4" localSheetId="6">#REF!</definedName>
    <definedName name="BN246P22K4" localSheetId="0">#REF!</definedName>
    <definedName name="BN246P22K4">#REF!</definedName>
    <definedName name="BN246P22K5" localSheetId="6">#REF!</definedName>
    <definedName name="BN246P22K5" localSheetId="0">#REF!</definedName>
    <definedName name="BN246P22K5">#REF!</definedName>
    <definedName name="BN246P22K6" localSheetId="6">#REF!</definedName>
    <definedName name="BN246P22K6" localSheetId="0">#REF!</definedName>
    <definedName name="BN246P22K6">#REF!</definedName>
    <definedName name="BN246P22K7" localSheetId="6">#REF!</definedName>
    <definedName name="BN246P22K7" localSheetId="0">#REF!</definedName>
    <definedName name="BN246P22K7">#REF!</definedName>
    <definedName name="BN246P22K8" localSheetId="6">#REF!</definedName>
    <definedName name="BN246P22K8" localSheetId="0">#REF!</definedName>
    <definedName name="BN246P22K8">#REF!</definedName>
    <definedName name="BN246P22K9" localSheetId="6">#REF!</definedName>
    <definedName name="BN246P22K9" localSheetId="0">#REF!</definedName>
    <definedName name="BN246P22K9">#REF!</definedName>
    <definedName name="BN246P2K10" localSheetId="6">#REF!</definedName>
    <definedName name="BN246P2K10" localSheetId="0">#REF!</definedName>
    <definedName name="BN246P2K10">#REF!</definedName>
    <definedName name="BN246P2K3" localSheetId="6">#REF!</definedName>
    <definedName name="BN246P2K3" localSheetId="0">#REF!</definedName>
    <definedName name="BN246P2K3">#REF!</definedName>
    <definedName name="BN246P2K4" localSheetId="6">#REF!</definedName>
    <definedName name="BN246P2K4" localSheetId="0">#REF!</definedName>
    <definedName name="BN246P2K4">#REF!</definedName>
    <definedName name="BN246P2K5" localSheetId="6">#REF!</definedName>
    <definedName name="BN246P2K5" localSheetId="0">#REF!</definedName>
    <definedName name="BN246P2K5">#REF!</definedName>
    <definedName name="BN246P2K6" localSheetId="6">#REF!</definedName>
    <definedName name="BN246P2K6" localSheetId="0">#REF!</definedName>
    <definedName name="BN246P2K6">#REF!</definedName>
    <definedName name="BN246P2K7" localSheetId="6">#REF!</definedName>
    <definedName name="BN246P2K7" localSheetId="0">#REF!</definedName>
    <definedName name="BN246P2K7">#REF!</definedName>
    <definedName name="BN246P2K8" localSheetId="6">#REF!</definedName>
    <definedName name="BN246P2K8" localSheetId="0">#REF!</definedName>
    <definedName name="BN246P2K8">#REF!</definedName>
    <definedName name="BN246P2K9" localSheetId="6">#REF!</definedName>
    <definedName name="BN246P2K9" localSheetId="0">#REF!</definedName>
    <definedName name="BN246P2K9">#REF!</definedName>
    <definedName name="BN246P3K10" localSheetId="6">#REF!</definedName>
    <definedName name="BN246P3K10" localSheetId="0">#REF!</definedName>
    <definedName name="BN246P3K10">#REF!</definedName>
    <definedName name="BN246P3K3" localSheetId="6">#REF!</definedName>
    <definedName name="BN246P3K3" localSheetId="0">#REF!</definedName>
    <definedName name="BN246P3K3">#REF!</definedName>
    <definedName name="BN246P3K4" localSheetId="6">#REF!</definedName>
    <definedName name="BN246P3K4" localSheetId="0">#REF!</definedName>
    <definedName name="BN246P3K4">#REF!</definedName>
    <definedName name="BN246P3K5" localSheetId="6">#REF!</definedName>
    <definedName name="BN246P3K5" localSheetId="0">#REF!</definedName>
    <definedName name="BN246P3K5">#REF!</definedName>
    <definedName name="BN246P3K6" localSheetId="6">#REF!</definedName>
    <definedName name="BN246P3K6" localSheetId="0">#REF!</definedName>
    <definedName name="BN246P3K6">#REF!</definedName>
    <definedName name="BN246P3K7" localSheetId="6">#REF!</definedName>
    <definedName name="BN246P3K7" localSheetId="0">#REF!</definedName>
    <definedName name="BN246P3K7">#REF!</definedName>
    <definedName name="BN246P3K8" localSheetId="6">#REF!</definedName>
    <definedName name="BN246P3K8" localSheetId="0">#REF!</definedName>
    <definedName name="BN246P3K8">#REF!</definedName>
    <definedName name="BN246P3K9" localSheetId="6">#REF!</definedName>
    <definedName name="BN246P3K9" localSheetId="0">#REF!</definedName>
    <definedName name="BN246P3K9">#REF!</definedName>
    <definedName name="BN246P4K10" localSheetId="6">#REF!</definedName>
    <definedName name="BN246P4K10" localSheetId="0">#REF!</definedName>
    <definedName name="BN246P4K10">#REF!</definedName>
    <definedName name="BN246P4K3" localSheetId="6">#REF!</definedName>
    <definedName name="BN246P4K3" localSheetId="0">#REF!</definedName>
    <definedName name="BN246P4K3">#REF!</definedName>
    <definedName name="BN246P4K4" localSheetId="6">#REF!</definedName>
    <definedName name="BN246P4K4" localSheetId="0">#REF!</definedName>
    <definedName name="BN246P4K4">#REF!</definedName>
    <definedName name="BN246P4K5" localSheetId="6">#REF!</definedName>
    <definedName name="BN246P4K5" localSheetId="0">#REF!</definedName>
    <definedName name="BN246P4K5">#REF!</definedName>
    <definedName name="BN246P4K6" localSheetId="6">#REF!</definedName>
    <definedName name="BN246P4K6" localSheetId="0">#REF!</definedName>
    <definedName name="BN246P4K6">#REF!</definedName>
    <definedName name="BN246P4K7" localSheetId="6">#REF!</definedName>
    <definedName name="BN246P4K7" localSheetId="0">#REF!</definedName>
    <definedName name="BN246P4K7">#REF!</definedName>
    <definedName name="BN246P4K8" localSheetId="6">#REF!</definedName>
    <definedName name="BN246P4K8" localSheetId="0">#REF!</definedName>
    <definedName name="BN246P4K8">#REF!</definedName>
    <definedName name="BN246P4K9" localSheetId="6">#REF!</definedName>
    <definedName name="BN246P4K9" localSheetId="0">#REF!</definedName>
    <definedName name="BN246P4K9">#REF!</definedName>
    <definedName name="BN246P5K10" localSheetId="6">#REF!</definedName>
    <definedName name="BN246P5K10" localSheetId="0">#REF!</definedName>
    <definedName name="BN246P5K10">#REF!</definedName>
    <definedName name="BN246P5K3" localSheetId="6">#REF!</definedName>
    <definedName name="BN246P5K3" localSheetId="0">#REF!</definedName>
    <definedName name="BN246P5K3">#REF!</definedName>
    <definedName name="BN246P5K4" localSheetId="6">#REF!</definedName>
    <definedName name="BN246P5K4" localSheetId="0">#REF!</definedName>
    <definedName name="BN246P5K4">#REF!</definedName>
    <definedName name="BN246P5K5" localSheetId="6">#REF!</definedName>
    <definedName name="BN246P5K5" localSheetId="0">#REF!</definedName>
    <definedName name="BN246P5K5">#REF!</definedName>
    <definedName name="BN246P5K6" localSheetId="6">#REF!</definedName>
    <definedName name="BN246P5K6" localSheetId="0">#REF!</definedName>
    <definedName name="BN246P5K6">#REF!</definedName>
    <definedName name="BN246P5K7" localSheetId="6">#REF!</definedName>
    <definedName name="BN246P5K7" localSheetId="0">#REF!</definedName>
    <definedName name="BN246P5K7">#REF!</definedName>
    <definedName name="BN246P5K8" localSheetId="6">#REF!</definedName>
    <definedName name="BN246P5K8" localSheetId="0">#REF!</definedName>
    <definedName name="BN246P5K8">#REF!</definedName>
    <definedName name="BN246P5K9" localSheetId="6">#REF!</definedName>
    <definedName name="BN246P5K9" localSheetId="0">#REF!</definedName>
    <definedName name="BN246P5K9">#REF!</definedName>
    <definedName name="BN246P6K10" localSheetId="6">#REF!</definedName>
    <definedName name="BN246P6K10" localSheetId="0">#REF!</definedName>
    <definedName name="BN246P6K10">#REF!</definedName>
    <definedName name="BN246P6K3" localSheetId="6">#REF!</definedName>
    <definedName name="BN246P6K3" localSheetId="0">#REF!</definedName>
    <definedName name="BN246P6K3">#REF!</definedName>
    <definedName name="BN246P6K4" localSheetId="6">#REF!</definedName>
    <definedName name="BN246P6K4" localSheetId="0">#REF!</definedName>
    <definedName name="BN246P6K4">#REF!</definedName>
    <definedName name="BN246P6K5" localSheetId="6">#REF!</definedName>
    <definedName name="BN246P6K5" localSheetId="0">#REF!</definedName>
    <definedName name="BN246P6K5">#REF!</definedName>
    <definedName name="BN246P6K6" localSheetId="6">#REF!</definedName>
    <definedName name="BN246P6K6" localSheetId="0">#REF!</definedName>
    <definedName name="BN246P6K6">#REF!</definedName>
    <definedName name="BN246P6K7" localSheetId="6">#REF!</definedName>
    <definedName name="BN246P6K7" localSheetId="0">#REF!</definedName>
    <definedName name="BN246P6K7">#REF!</definedName>
    <definedName name="BN246P6K8" localSheetId="6">#REF!</definedName>
    <definedName name="BN246P6K8" localSheetId="0">#REF!</definedName>
    <definedName name="BN246P6K8">#REF!</definedName>
    <definedName name="BN246P6K9" localSheetId="6">#REF!</definedName>
    <definedName name="BN246P6K9" localSheetId="0">#REF!</definedName>
    <definedName name="BN246P6K9">#REF!</definedName>
    <definedName name="BN246P7K10" localSheetId="6">#REF!</definedName>
    <definedName name="BN246P7K10" localSheetId="0">#REF!</definedName>
    <definedName name="BN246P7K10">#REF!</definedName>
    <definedName name="BN246P7K3" localSheetId="6">#REF!</definedName>
    <definedName name="BN246P7K3" localSheetId="0">#REF!</definedName>
    <definedName name="BN246P7K3">#REF!</definedName>
    <definedName name="BN246P7K4" localSheetId="6">#REF!</definedName>
    <definedName name="BN246P7K4" localSheetId="0">#REF!</definedName>
    <definedName name="BN246P7K4">#REF!</definedName>
    <definedName name="BN246P7K5" localSheetId="6">#REF!</definedName>
    <definedName name="BN246P7K5" localSheetId="0">#REF!</definedName>
    <definedName name="BN246P7K5">#REF!</definedName>
    <definedName name="BN246P7K6" localSheetId="6">#REF!</definedName>
    <definedName name="BN246P7K6" localSheetId="0">#REF!</definedName>
    <definedName name="BN246P7K6">#REF!</definedName>
    <definedName name="BN246P7K7" localSheetId="6">#REF!</definedName>
    <definedName name="BN246P7K7" localSheetId="0">#REF!</definedName>
    <definedName name="BN246P7K7">#REF!</definedName>
    <definedName name="BN246P7K8" localSheetId="6">#REF!</definedName>
    <definedName name="BN246P7K8" localSheetId="0">#REF!</definedName>
    <definedName name="BN246P7K8">#REF!</definedName>
    <definedName name="BN246P7K9" localSheetId="6">#REF!</definedName>
    <definedName name="BN246P7K9" localSheetId="0">#REF!</definedName>
    <definedName name="BN246P7K9">#REF!</definedName>
    <definedName name="BN246P8K10" localSheetId="6">#REF!</definedName>
    <definedName name="BN246P8K10" localSheetId="0">#REF!</definedName>
    <definedName name="BN246P8K10">#REF!</definedName>
    <definedName name="BN246P8K3" localSheetId="6">#REF!</definedName>
    <definedName name="BN246P8K3" localSheetId="0">#REF!</definedName>
    <definedName name="BN246P8K3">#REF!</definedName>
    <definedName name="BN246P8K4" localSheetId="6">#REF!</definedName>
    <definedName name="BN246P8K4" localSheetId="0">#REF!</definedName>
    <definedName name="BN246P8K4">#REF!</definedName>
    <definedName name="BN246P8K5" localSheetId="6">#REF!</definedName>
    <definedName name="BN246P8K5" localSheetId="0">#REF!</definedName>
    <definedName name="BN246P8K5">#REF!</definedName>
    <definedName name="BN246P8K6" localSheetId="6">#REF!</definedName>
    <definedName name="BN246P8K6" localSheetId="0">#REF!</definedName>
    <definedName name="BN246P8K6">#REF!</definedName>
    <definedName name="BN246P8K7" localSheetId="6">#REF!</definedName>
    <definedName name="BN246P8K7" localSheetId="0">#REF!</definedName>
    <definedName name="BN246P8K7">#REF!</definedName>
    <definedName name="BN246P8K8" localSheetId="6">#REF!</definedName>
    <definedName name="BN246P8K8" localSheetId="0">#REF!</definedName>
    <definedName name="BN246P8K8">#REF!</definedName>
    <definedName name="BN246P8K9" localSheetId="6">#REF!</definedName>
    <definedName name="BN246P8K9" localSheetId="0">#REF!</definedName>
    <definedName name="BN246P8K9">#REF!</definedName>
    <definedName name="BN246P9K10" localSheetId="6">#REF!</definedName>
    <definedName name="BN246P9K10" localSheetId="0">#REF!</definedName>
    <definedName name="BN246P9K10">#REF!</definedName>
    <definedName name="BN246P9K3" localSheetId="6">#REF!</definedName>
    <definedName name="BN246P9K3" localSheetId="0">#REF!</definedName>
    <definedName name="BN246P9K3">#REF!</definedName>
    <definedName name="BN246P9K4" localSheetId="6">#REF!</definedName>
    <definedName name="BN246P9K4" localSheetId="0">#REF!</definedName>
    <definedName name="BN246P9K4">#REF!</definedName>
    <definedName name="BN246P9K5" localSheetId="6">#REF!</definedName>
    <definedName name="BN246P9K5" localSheetId="0">#REF!</definedName>
    <definedName name="BN246P9K5">#REF!</definedName>
    <definedName name="BN246P9K6" localSheetId="6">#REF!</definedName>
    <definedName name="BN246P9K6" localSheetId="0">#REF!</definedName>
    <definedName name="BN246P9K6">#REF!</definedName>
    <definedName name="BN246P9K7" localSheetId="6">#REF!</definedName>
    <definedName name="BN246P9K7" localSheetId="0">#REF!</definedName>
    <definedName name="BN246P9K7">#REF!</definedName>
    <definedName name="BN246P9K8" localSheetId="6">#REF!</definedName>
    <definedName name="BN246P9K8" localSheetId="0">#REF!</definedName>
    <definedName name="BN246P9K8">#REF!</definedName>
    <definedName name="BN246P9K9" localSheetId="6">#REF!</definedName>
    <definedName name="BN246P9K9" localSheetId="0">#REF!</definedName>
    <definedName name="BN246P9K9">#REF!</definedName>
    <definedName name="BN251P10K10" localSheetId="6">#REF!</definedName>
    <definedName name="BN251P10K10" localSheetId="0">#REF!</definedName>
    <definedName name="BN251P10K10">#REF!</definedName>
    <definedName name="BN251P10K3" localSheetId="6">#REF!</definedName>
    <definedName name="BN251P10K3" localSheetId="0">#REF!</definedName>
    <definedName name="BN251P10K3">#REF!</definedName>
    <definedName name="BN251P10K4" localSheetId="6">#REF!</definedName>
    <definedName name="BN251P10K4" localSheetId="0">#REF!</definedName>
    <definedName name="BN251P10K4">#REF!</definedName>
    <definedName name="BN251P10K5" localSheetId="6">#REF!</definedName>
    <definedName name="BN251P10K5" localSheetId="0">#REF!</definedName>
    <definedName name="BN251P10K5">#REF!</definedName>
    <definedName name="BN251P10K6" localSheetId="6">#REF!</definedName>
    <definedName name="BN251P10K6" localSheetId="0">#REF!</definedName>
    <definedName name="BN251P10K6">#REF!</definedName>
    <definedName name="BN251P10K7" localSheetId="6">#REF!</definedName>
    <definedName name="BN251P10K7" localSheetId="0">#REF!</definedName>
    <definedName name="BN251P10K7">#REF!</definedName>
    <definedName name="BN251P10K8" localSheetId="6">#REF!</definedName>
    <definedName name="BN251P10K8" localSheetId="0">#REF!</definedName>
    <definedName name="BN251P10K8">#REF!</definedName>
    <definedName name="BN251P10K9" localSheetId="6">#REF!</definedName>
    <definedName name="BN251P10K9" localSheetId="0">#REF!</definedName>
    <definedName name="BN251P10K9">#REF!</definedName>
    <definedName name="BN251P11K10" localSheetId="6">#REF!</definedName>
    <definedName name="BN251P11K10" localSheetId="0">#REF!</definedName>
    <definedName name="BN251P11K10">#REF!</definedName>
    <definedName name="BN251P11K3" localSheetId="6">#REF!</definedName>
    <definedName name="BN251P11K3" localSheetId="0">#REF!</definedName>
    <definedName name="BN251P11K3">#REF!</definedName>
    <definedName name="BN251P11K4" localSheetId="6">#REF!</definedName>
    <definedName name="BN251P11K4" localSheetId="0">#REF!</definedName>
    <definedName name="BN251P11K4">#REF!</definedName>
    <definedName name="BN251P11K5" localSheetId="6">#REF!</definedName>
    <definedName name="BN251P11K5" localSheetId="0">#REF!</definedName>
    <definedName name="BN251P11K5">#REF!</definedName>
    <definedName name="BN251P11K6" localSheetId="6">#REF!</definedName>
    <definedName name="BN251P11K6" localSheetId="0">#REF!</definedName>
    <definedName name="BN251P11K6">#REF!</definedName>
    <definedName name="BN251P11K7" localSheetId="6">#REF!</definedName>
    <definedName name="BN251P11K7" localSheetId="0">#REF!</definedName>
    <definedName name="BN251P11K7">#REF!</definedName>
    <definedName name="BN251P11K8" localSheetId="6">#REF!</definedName>
    <definedName name="BN251P11K8" localSheetId="0">#REF!</definedName>
    <definedName name="BN251P11K8">#REF!</definedName>
    <definedName name="BN251P11K9" localSheetId="6">#REF!</definedName>
    <definedName name="BN251P11K9" localSheetId="0">#REF!</definedName>
    <definedName name="BN251P11K9">#REF!</definedName>
    <definedName name="BN251P12K10" localSheetId="6">#REF!</definedName>
    <definedName name="BN251P12K10" localSheetId="0">#REF!</definedName>
    <definedName name="BN251P12K10">#REF!</definedName>
    <definedName name="BN251P12K3" localSheetId="6">#REF!</definedName>
    <definedName name="BN251P12K3" localSheetId="0">#REF!</definedName>
    <definedName name="BN251P12K3">#REF!</definedName>
    <definedName name="BN251P12K4" localSheetId="6">#REF!</definedName>
    <definedName name="BN251P12K4" localSheetId="0">#REF!</definedName>
    <definedName name="BN251P12K4">#REF!</definedName>
    <definedName name="BN251P12K5" localSheetId="6">#REF!</definedName>
    <definedName name="BN251P12K5" localSheetId="0">#REF!</definedName>
    <definedName name="BN251P12K5">#REF!</definedName>
    <definedName name="BN251P12K6" localSheetId="6">#REF!</definedName>
    <definedName name="BN251P12K6" localSheetId="0">#REF!</definedName>
    <definedName name="BN251P12K6">#REF!</definedName>
    <definedName name="BN251P12K7" localSheetId="6">#REF!</definedName>
    <definedName name="BN251P12K7" localSheetId="0">#REF!</definedName>
    <definedName name="BN251P12K7">#REF!</definedName>
    <definedName name="BN251P12K8" localSheetId="6">#REF!</definedName>
    <definedName name="BN251P12K8" localSheetId="0">#REF!</definedName>
    <definedName name="BN251P12K8">#REF!</definedName>
    <definedName name="BN251P12K9" localSheetId="6">#REF!</definedName>
    <definedName name="BN251P12K9" localSheetId="0">#REF!</definedName>
    <definedName name="BN251P12K9">#REF!</definedName>
    <definedName name="BN251P13K10" localSheetId="6">#REF!</definedName>
    <definedName name="BN251P13K10" localSheetId="0">#REF!</definedName>
    <definedName name="BN251P13K10">#REF!</definedName>
    <definedName name="BN251P13K3" localSheetId="6">#REF!</definedName>
    <definedName name="BN251P13K3" localSheetId="0">#REF!</definedName>
    <definedName name="BN251P13K3">#REF!</definedName>
    <definedName name="BN251P13K4" localSheetId="6">#REF!</definedName>
    <definedName name="BN251P13K4" localSheetId="0">#REF!</definedName>
    <definedName name="BN251P13K4">#REF!</definedName>
    <definedName name="BN251P13K5" localSheetId="6">#REF!</definedName>
    <definedName name="BN251P13K5" localSheetId="0">#REF!</definedName>
    <definedName name="BN251P13K5">#REF!</definedName>
    <definedName name="BN251P13K6" localSheetId="6">#REF!</definedName>
    <definedName name="BN251P13K6" localSheetId="0">#REF!</definedName>
    <definedName name="BN251P13K6">#REF!</definedName>
    <definedName name="BN251P13K7" localSheetId="6">#REF!</definedName>
    <definedName name="BN251P13K7" localSheetId="0">#REF!</definedName>
    <definedName name="BN251P13K7">#REF!</definedName>
    <definedName name="BN251P13K8" localSheetId="6">#REF!</definedName>
    <definedName name="BN251P13K8" localSheetId="0">#REF!</definedName>
    <definedName name="BN251P13K8">#REF!</definedName>
    <definedName name="BN251P13K9" localSheetId="6">#REF!</definedName>
    <definedName name="BN251P13K9" localSheetId="0">#REF!</definedName>
    <definedName name="BN251P13K9">#REF!</definedName>
    <definedName name="BN251P14K10" localSheetId="6">#REF!</definedName>
    <definedName name="BN251P14K10" localSheetId="0">#REF!</definedName>
    <definedName name="BN251P14K10">#REF!</definedName>
    <definedName name="BN251P14K3" localSheetId="6">#REF!</definedName>
    <definedName name="BN251P14K3" localSheetId="0">#REF!</definedName>
    <definedName name="BN251P14K3">#REF!</definedName>
    <definedName name="BN251P14K4" localSheetId="6">#REF!</definedName>
    <definedName name="BN251P14K4" localSheetId="0">#REF!</definedName>
    <definedName name="BN251P14K4">#REF!</definedName>
    <definedName name="BN251P14K5" localSheetId="6">#REF!</definedName>
    <definedName name="BN251P14K5" localSheetId="0">#REF!</definedName>
    <definedName name="BN251P14K5">#REF!</definedName>
    <definedName name="BN251P14K6" localSheetId="6">#REF!</definedName>
    <definedName name="BN251P14K6" localSheetId="0">#REF!</definedName>
    <definedName name="BN251P14K6">#REF!</definedName>
    <definedName name="BN251P14K7" localSheetId="6">#REF!</definedName>
    <definedName name="BN251P14K7" localSheetId="0">#REF!</definedName>
    <definedName name="BN251P14K7">#REF!</definedName>
    <definedName name="BN251P14K8" localSheetId="6">#REF!</definedName>
    <definedName name="BN251P14K8" localSheetId="0">#REF!</definedName>
    <definedName name="BN251P14K8">#REF!</definedName>
    <definedName name="BN251P14K9" localSheetId="6">#REF!</definedName>
    <definedName name="BN251P14K9" localSheetId="0">#REF!</definedName>
    <definedName name="BN251P14K9">#REF!</definedName>
    <definedName name="BN251P15K10" localSheetId="6">#REF!</definedName>
    <definedName name="BN251P15K10" localSheetId="0">#REF!</definedName>
    <definedName name="BN251P15K10">#REF!</definedName>
    <definedName name="BN251P15K3" localSheetId="6">#REF!</definedName>
    <definedName name="BN251P15K3" localSheetId="0">#REF!</definedName>
    <definedName name="BN251P15K3">#REF!</definedName>
    <definedName name="BN251P15K4" localSheetId="6">#REF!</definedName>
    <definedName name="BN251P15K4" localSheetId="0">#REF!</definedName>
    <definedName name="BN251P15K4">#REF!</definedName>
    <definedName name="BN251P15K5" localSheetId="6">#REF!</definedName>
    <definedName name="BN251P15K5" localSheetId="0">#REF!</definedName>
    <definedName name="BN251P15K5">#REF!</definedName>
    <definedName name="BN251P15K6" localSheetId="6">#REF!</definedName>
    <definedName name="BN251P15K6" localSheetId="0">#REF!</definedName>
    <definedName name="BN251P15K6">#REF!</definedName>
    <definedName name="BN251P15K7" localSheetId="6">#REF!</definedName>
    <definedName name="BN251P15K7" localSheetId="0">#REF!</definedName>
    <definedName name="BN251P15K7">#REF!</definedName>
    <definedName name="BN251P15K8" localSheetId="6">#REF!</definedName>
    <definedName name="BN251P15K8" localSheetId="0">#REF!</definedName>
    <definedName name="BN251P15K8">#REF!</definedName>
    <definedName name="BN251P15K9" localSheetId="6">#REF!</definedName>
    <definedName name="BN251P15K9" localSheetId="0">#REF!</definedName>
    <definedName name="BN251P15K9">#REF!</definedName>
    <definedName name="BN251P16K10" localSheetId="6">#REF!</definedName>
    <definedName name="BN251P16K10" localSheetId="0">#REF!</definedName>
    <definedName name="BN251P16K10">#REF!</definedName>
    <definedName name="BN251P16K3" localSheetId="6">#REF!</definedName>
    <definedName name="BN251P16K3" localSheetId="0">#REF!</definedName>
    <definedName name="BN251P16K3">#REF!</definedName>
    <definedName name="BN251P16K4" localSheetId="6">#REF!</definedName>
    <definedName name="BN251P16K4" localSheetId="0">#REF!</definedName>
    <definedName name="BN251P16K4">#REF!</definedName>
    <definedName name="BN251P16K5" localSheetId="6">#REF!</definedName>
    <definedName name="BN251P16K5" localSheetId="0">#REF!</definedName>
    <definedName name="BN251P16K5">#REF!</definedName>
    <definedName name="BN251P16K6" localSheetId="6">#REF!</definedName>
    <definedName name="BN251P16K6" localSheetId="0">#REF!</definedName>
    <definedName name="BN251P16K6">#REF!</definedName>
    <definedName name="BN251P16K7" localSheetId="6">#REF!</definedName>
    <definedName name="BN251P16K7" localSheetId="0">#REF!</definedName>
    <definedName name="BN251P16K7">#REF!</definedName>
    <definedName name="BN251P16K8" localSheetId="6">#REF!</definedName>
    <definedName name="BN251P16K8" localSheetId="0">#REF!</definedName>
    <definedName name="BN251P16K8">#REF!</definedName>
    <definedName name="BN251P16K9" localSheetId="6">#REF!</definedName>
    <definedName name="BN251P16K9" localSheetId="0">#REF!</definedName>
    <definedName name="BN251P16K9">#REF!</definedName>
    <definedName name="BN251P17K10" localSheetId="6">#REF!</definedName>
    <definedName name="BN251P17K10" localSheetId="0">#REF!</definedName>
    <definedName name="BN251P17K10">#REF!</definedName>
    <definedName name="BN251P17K3" localSheetId="6">#REF!</definedName>
    <definedName name="BN251P17K3" localSheetId="0">#REF!</definedName>
    <definedName name="BN251P17K3">#REF!</definedName>
    <definedName name="BN251P17K4" localSheetId="6">#REF!</definedName>
    <definedName name="BN251P17K4" localSheetId="0">#REF!</definedName>
    <definedName name="BN251P17K4">#REF!</definedName>
    <definedName name="BN251P17K5" localSheetId="6">#REF!</definedName>
    <definedName name="BN251P17K5" localSheetId="0">#REF!</definedName>
    <definedName name="BN251P17K5">#REF!</definedName>
    <definedName name="BN251P17K6" localSheetId="6">#REF!</definedName>
    <definedName name="BN251P17K6" localSheetId="0">#REF!</definedName>
    <definedName name="BN251P17K6">#REF!</definedName>
    <definedName name="BN251P17K7" localSheetId="6">#REF!</definedName>
    <definedName name="BN251P17K7" localSheetId="0">#REF!</definedName>
    <definedName name="BN251P17K7">#REF!</definedName>
    <definedName name="BN251P17K8" localSheetId="6">#REF!</definedName>
    <definedName name="BN251P17K8" localSheetId="0">#REF!</definedName>
    <definedName name="BN251P17K8">#REF!</definedName>
    <definedName name="BN251P17K9" localSheetId="6">#REF!</definedName>
    <definedName name="BN251P17K9" localSheetId="0">#REF!</definedName>
    <definedName name="BN251P17K9">#REF!</definedName>
    <definedName name="BN251P18K10" localSheetId="6">#REF!</definedName>
    <definedName name="BN251P18K10" localSheetId="0">#REF!</definedName>
    <definedName name="BN251P18K10">#REF!</definedName>
    <definedName name="BN251P18K3" localSheetId="6">#REF!</definedName>
    <definedName name="BN251P18K3" localSheetId="0">#REF!</definedName>
    <definedName name="BN251P18K3">#REF!</definedName>
    <definedName name="BN251P18K4" localSheetId="6">#REF!</definedName>
    <definedName name="BN251P18K4" localSheetId="0">#REF!</definedName>
    <definedName name="BN251P18K4">#REF!</definedName>
    <definedName name="BN251P18K5" localSheetId="6">#REF!</definedName>
    <definedName name="BN251P18K5" localSheetId="0">#REF!</definedName>
    <definedName name="BN251P18K5">#REF!</definedName>
    <definedName name="BN251P18K6" localSheetId="6">#REF!</definedName>
    <definedName name="BN251P18K6" localSheetId="0">#REF!</definedName>
    <definedName name="BN251P18K6">#REF!</definedName>
    <definedName name="BN251P18K7" localSheetId="6">#REF!</definedName>
    <definedName name="BN251P18K7" localSheetId="0">#REF!</definedName>
    <definedName name="BN251P18K7">#REF!</definedName>
    <definedName name="BN251P18K8" localSheetId="6">#REF!</definedName>
    <definedName name="BN251P18K8" localSheetId="0">#REF!</definedName>
    <definedName name="BN251P18K8">#REF!</definedName>
    <definedName name="BN251P18K9" localSheetId="6">#REF!</definedName>
    <definedName name="BN251P18K9" localSheetId="0">#REF!</definedName>
    <definedName name="BN251P18K9">#REF!</definedName>
    <definedName name="BN251P19K10" localSheetId="6">#REF!</definedName>
    <definedName name="BN251P19K10" localSheetId="0">#REF!</definedName>
    <definedName name="BN251P19K10">#REF!</definedName>
    <definedName name="BN251P19K3" localSheetId="6">#REF!</definedName>
    <definedName name="BN251P19K3" localSheetId="0">#REF!</definedName>
    <definedName name="BN251P19K3">#REF!</definedName>
    <definedName name="BN251P19K4" localSheetId="6">#REF!</definedName>
    <definedName name="BN251P19K4" localSheetId="0">#REF!</definedName>
    <definedName name="BN251P19K4">#REF!</definedName>
    <definedName name="BN251P19K5" localSheetId="6">#REF!</definedName>
    <definedName name="BN251P19K5" localSheetId="0">#REF!</definedName>
    <definedName name="BN251P19K5">#REF!</definedName>
    <definedName name="BN251P19K6" localSheetId="6">#REF!</definedName>
    <definedName name="BN251P19K6" localSheetId="0">#REF!</definedName>
    <definedName name="BN251P19K6">#REF!</definedName>
    <definedName name="BN251P19K7" localSheetId="6">#REF!</definedName>
    <definedName name="BN251P19K7" localSheetId="0">#REF!</definedName>
    <definedName name="BN251P19K7">#REF!</definedName>
    <definedName name="BN251P19K8" localSheetId="6">#REF!</definedName>
    <definedName name="BN251P19K8" localSheetId="0">#REF!</definedName>
    <definedName name="BN251P19K8">#REF!</definedName>
    <definedName name="BN251P19K9" localSheetId="6">#REF!</definedName>
    <definedName name="BN251P19K9" localSheetId="0">#REF!</definedName>
    <definedName name="BN251P19K9">#REF!</definedName>
    <definedName name="BN251P1K10" localSheetId="6">#REF!</definedName>
    <definedName name="BN251P1K10" localSheetId="0">#REF!</definedName>
    <definedName name="BN251P1K10">#REF!</definedName>
    <definedName name="BN251P1K3" localSheetId="6">#REF!</definedName>
    <definedName name="BN251P1K3" localSheetId="0">#REF!</definedName>
    <definedName name="BN251P1K3">#REF!</definedName>
    <definedName name="BN251P1K4" localSheetId="6">#REF!</definedName>
    <definedName name="BN251P1K4" localSheetId="0">#REF!</definedName>
    <definedName name="BN251P1K4">#REF!</definedName>
    <definedName name="BN251P1K5" localSheetId="6">#REF!</definedName>
    <definedName name="BN251P1K5" localSheetId="0">#REF!</definedName>
    <definedName name="BN251P1K5">#REF!</definedName>
    <definedName name="BN251P1K6" localSheetId="6">#REF!</definedName>
    <definedName name="BN251P1K6" localSheetId="0">#REF!</definedName>
    <definedName name="BN251P1K6">#REF!</definedName>
    <definedName name="BN251P1K7" localSheetId="6">#REF!</definedName>
    <definedName name="BN251P1K7" localSheetId="0">#REF!</definedName>
    <definedName name="BN251P1K7">#REF!</definedName>
    <definedName name="BN251P1K8" localSheetId="6">#REF!</definedName>
    <definedName name="BN251P1K8" localSheetId="0">#REF!</definedName>
    <definedName name="BN251P1K8">#REF!</definedName>
    <definedName name="BN251P1K9" localSheetId="6">#REF!</definedName>
    <definedName name="BN251P1K9" localSheetId="0">#REF!</definedName>
    <definedName name="BN251P1K9">#REF!</definedName>
    <definedName name="BN251P20K10" localSheetId="6">#REF!</definedName>
    <definedName name="BN251P20K10" localSheetId="0">#REF!</definedName>
    <definedName name="BN251P20K10">#REF!</definedName>
    <definedName name="BN251P20K3" localSheetId="6">#REF!</definedName>
    <definedName name="BN251P20K3" localSheetId="0">#REF!</definedName>
    <definedName name="BN251P20K3">#REF!</definedName>
    <definedName name="BN251P20K4" localSheetId="6">#REF!</definedName>
    <definedName name="BN251P20K4" localSheetId="0">#REF!</definedName>
    <definedName name="BN251P20K4">#REF!</definedName>
    <definedName name="BN251P20K5" localSheetId="6">#REF!</definedName>
    <definedName name="BN251P20K5" localSheetId="0">#REF!</definedName>
    <definedName name="BN251P20K5">#REF!</definedName>
    <definedName name="BN251P20K6" localSheetId="6">#REF!</definedName>
    <definedName name="BN251P20K6" localSheetId="0">#REF!</definedName>
    <definedName name="BN251P20K6">#REF!</definedName>
    <definedName name="BN251P20K7" localSheetId="6">#REF!</definedName>
    <definedName name="BN251P20K7" localSheetId="0">#REF!</definedName>
    <definedName name="BN251P20K7">#REF!</definedName>
    <definedName name="BN251P20K8" localSheetId="6">#REF!</definedName>
    <definedName name="BN251P20K8" localSheetId="0">#REF!</definedName>
    <definedName name="BN251P20K8">#REF!</definedName>
    <definedName name="BN251P20K9" localSheetId="6">#REF!</definedName>
    <definedName name="BN251P20K9" localSheetId="0">#REF!</definedName>
    <definedName name="BN251P20K9">#REF!</definedName>
    <definedName name="BN251P21K10" localSheetId="6">#REF!</definedName>
    <definedName name="BN251P21K10" localSheetId="0">#REF!</definedName>
    <definedName name="BN251P21K10">#REF!</definedName>
    <definedName name="BN251P21K3" localSheetId="6">#REF!</definedName>
    <definedName name="BN251P21K3" localSheetId="0">#REF!</definedName>
    <definedName name="BN251P21K3">#REF!</definedName>
    <definedName name="BN251P21K4" localSheetId="6">#REF!</definedName>
    <definedName name="BN251P21K4" localSheetId="0">#REF!</definedName>
    <definedName name="BN251P21K4">#REF!</definedName>
    <definedName name="BN251P21K5" localSheetId="6">#REF!</definedName>
    <definedName name="BN251P21K5" localSheetId="0">#REF!</definedName>
    <definedName name="BN251P21K5">#REF!</definedName>
    <definedName name="BN251P21K6" localSheetId="6">#REF!</definedName>
    <definedName name="BN251P21K6" localSheetId="0">#REF!</definedName>
    <definedName name="BN251P21K6">#REF!</definedName>
    <definedName name="BN251P21K7" localSheetId="6">#REF!</definedName>
    <definedName name="BN251P21K7" localSheetId="0">#REF!</definedName>
    <definedName name="BN251P21K7">#REF!</definedName>
    <definedName name="BN251P21K8" localSheetId="6">#REF!</definedName>
    <definedName name="BN251P21K8" localSheetId="0">#REF!</definedName>
    <definedName name="BN251P21K8">#REF!</definedName>
    <definedName name="BN251P21K9" localSheetId="6">#REF!</definedName>
    <definedName name="BN251P21K9" localSheetId="0">#REF!</definedName>
    <definedName name="BN251P21K9">#REF!</definedName>
    <definedName name="BN251P22K10" localSheetId="6">#REF!</definedName>
    <definedName name="BN251P22K10" localSheetId="0">#REF!</definedName>
    <definedName name="BN251P22K10">#REF!</definedName>
    <definedName name="BN251P22K3" localSheetId="6">#REF!</definedName>
    <definedName name="BN251P22K3" localSheetId="0">#REF!</definedName>
    <definedName name="BN251P22K3">#REF!</definedName>
    <definedName name="BN251P22K4" localSheetId="6">#REF!</definedName>
    <definedName name="BN251P22K4" localSheetId="0">#REF!</definedName>
    <definedName name="BN251P22K4">#REF!</definedName>
    <definedName name="BN251P22K5" localSheetId="6">#REF!</definedName>
    <definedName name="BN251P22K5" localSheetId="0">#REF!</definedName>
    <definedName name="BN251P22K5">#REF!</definedName>
    <definedName name="BN251P22K6" localSheetId="6">#REF!</definedName>
    <definedName name="BN251P22K6" localSheetId="0">#REF!</definedName>
    <definedName name="BN251P22K6">#REF!</definedName>
    <definedName name="BN251P22K7" localSheetId="6">#REF!</definedName>
    <definedName name="BN251P22K7" localSheetId="0">#REF!</definedName>
    <definedName name="BN251P22K7">#REF!</definedName>
    <definedName name="BN251P22K8" localSheetId="6">#REF!</definedName>
    <definedName name="BN251P22K8" localSheetId="0">#REF!</definedName>
    <definedName name="BN251P22K8">#REF!</definedName>
    <definedName name="BN251P22K9" localSheetId="6">#REF!</definedName>
    <definedName name="BN251P22K9" localSheetId="0">#REF!</definedName>
    <definedName name="BN251P22K9">#REF!</definedName>
    <definedName name="BN251P2K10" localSheetId="6">#REF!</definedName>
    <definedName name="BN251P2K10" localSheetId="0">#REF!</definedName>
    <definedName name="BN251P2K10">#REF!</definedName>
    <definedName name="BN251P2K3" localSheetId="6">#REF!</definedName>
    <definedName name="BN251P2K3" localSheetId="0">#REF!</definedName>
    <definedName name="BN251P2K3">#REF!</definedName>
    <definedName name="BN251P2K4" localSheetId="6">#REF!</definedName>
    <definedName name="BN251P2K4" localSheetId="0">#REF!</definedName>
    <definedName name="BN251P2K4">#REF!</definedName>
    <definedName name="BN251P2K5" localSheetId="6">#REF!</definedName>
    <definedName name="BN251P2K5" localSheetId="0">#REF!</definedName>
    <definedName name="BN251P2K5">#REF!</definedName>
    <definedName name="BN251P2K6" localSheetId="6">#REF!</definedName>
    <definedName name="BN251P2K6" localSheetId="0">#REF!</definedName>
    <definedName name="BN251P2K6">#REF!</definedName>
    <definedName name="BN251P2K7" localSheetId="6">#REF!</definedName>
    <definedName name="BN251P2K7" localSheetId="0">#REF!</definedName>
    <definedName name="BN251P2K7">#REF!</definedName>
    <definedName name="BN251P2K8" localSheetId="6">#REF!</definedName>
    <definedName name="BN251P2K8" localSheetId="0">#REF!</definedName>
    <definedName name="BN251P2K8">#REF!</definedName>
    <definedName name="BN251P2K9" localSheetId="6">#REF!</definedName>
    <definedName name="BN251P2K9" localSheetId="0">#REF!</definedName>
    <definedName name="BN251P2K9">#REF!</definedName>
    <definedName name="BN251P3K10" localSheetId="6">#REF!</definedName>
    <definedName name="BN251P3K10" localSheetId="0">#REF!</definedName>
    <definedName name="BN251P3K10">#REF!</definedName>
    <definedName name="BN251P3K3" localSheetId="6">#REF!</definedName>
    <definedName name="BN251P3K3" localSheetId="0">#REF!</definedName>
    <definedName name="BN251P3K3">#REF!</definedName>
    <definedName name="BN251P3K4" localSheetId="6">#REF!</definedName>
    <definedName name="BN251P3K4" localSheetId="0">#REF!</definedName>
    <definedName name="BN251P3K4">#REF!</definedName>
    <definedName name="BN251P3K5" localSheetId="6">#REF!</definedName>
    <definedName name="BN251P3K5" localSheetId="0">#REF!</definedName>
    <definedName name="BN251P3K5">#REF!</definedName>
    <definedName name="BN251P3K6" localSheetId="6">#REF!</definedName>
    <definedName name="BN251P3K6" localSheetId="0">#REF!</definedName>
    <definedName name="BN251P3K6">#REF!</definedName>
    <definedName name="BN251P3K7" localSheetId="6">#REF!</definedName>
    <definedName name="BN251P3K7" localSheetId="0">#REF!</definedName>
    <definedName name="BN251P3K7">#REF!</definedName>
    <definedName name="BN251P3K8" localSheetId="6">#REF!</definedName>
    <definedName name="BN251P3K8" localSheetId="0">#REF!</definedName>
    <definedName name="BN251P3K8">#REF!</definedName>
    <definedName name="BN251P3K9" localSheetId="6">#REF!</definedName>
    <definedName name="BN251P3K9" localSheetId="0">#REF!</definedName>
    <definedName name="BN251P3K9">#REF!</definedName>
    <definedName name="BN251P4K10" localSheetId="6">#REF!</definedName>
    <definedName name="BN251P4K10" localSheetId="0">#REF!</definedName>
    <definedName name="BN251P4K10">#REF!</definedName>
    <definedName name="BN251P4K3" localSheetId="6">#REF!</definedName>
    <definedName name="BN251P4K3" localSheetId="0">#REF!</definedName>
    <definedName name="BN251P4K3">#REF!</definedName>
    <definedName name="BN251P4K4" localSheetId="6">#REF!</definedName>
    <definedName name="BN251P4K4" localSheetId="0">#REF!</definedName>
    <definedName name="BN251P4K4">#REF!</definedName>
    <definedName name="BN251P4K5" localSheetId="6">#REF!</definedName>
    <definedName name="BN251P4K5" localSheetId="0">#REF!</definedName>
    <definedName name="BN251P4K5">#REF!</definedName>
    <definedName name="BN251P4K6" localSheetId="6">#REF!</definedName>
    <definedName name="BN251P4K6" localSheetId="0">#REF!</definedName>
    <definedName name="BN251P4K6">#REF!</definedName>
    <definedName name="BN251P4K7" localSheetId="6">#REF!</definedName>
    <definedName name="BN251P4K7" localSheetId="0">#REF!</definedName>
    <definedName name="BN251P4K7">#REF!</definedName>
    <definedName name="BN251P4K8" localSheetId="6">#REF!</definedName>
    <definedName name="BN251P4K8" localSheetId="0">#REF!</definedName>
    <definedName name="BN251P4K8">#REF!</definedName>
    <definedName name="BN251P4K9" localSheetId="6">#REF!</definedName>
    <definedName name="BN251P4K9" localSheetId="0">#REF!</definedName>
    <definedName name="BN251P4K9">#REF!</definedName>
    <definedName name="BN251P5K10" localSheetId="6">#REF!</definedName>
    <definedName name="BN251P5K10" localSheetId="0">#REF!</definedName>
    <definedName name="BN251P5K10">#REF!</definedName>
    <definedName name="BN251P5K3" localSheetId="6">#REF!</definedName>
    <definedName name="BN251P5K3" localSheetId="0">#REF!</definedName>
    <definedName name="BN251P5K3">#REF!</definedName>
    <definedName name="BN251P5K4" localSheetId="6">#REF!</definedName>
    <definedName name="BN251P5K4" localSheetId="0">#REF!</definedName>
    <definedName name="BN251P5K4">#REF!</definedName>
    <definedName name="BN251P5K5" localSheetId="6">#REF!</definedName>
    <definedName name="BN251P5K5" localSheetId="0">#REF!</definedName>
    <definedName name="BN251P5K5">#REF!</definedName>
    <definedName name="BN251P5K6" localSheetId="6">#REF!</definedName>
    <definedName name="BN251P5K6" localSheetId="0">#REF!</definedName>
    <definedName name="BN251P5K6">#REF!</definedName>
    <definedName name="BN251P5K7" localSheetId="6">#REF!</definedName>
    <definedName name="BN251P5K7" localSheetId="0">#REF!</definedName>
    <definedName name="BN251P5K7">#REF!</definedName>
    <definedName name="BN251P5K8" localSheetId="6">#REF!</definedName>
    <definedName name="BN251P5K8" localSheetId="0">#REF!</definedName>
    <definedName name="BN251P5K8">#REF!</definedName>
    <definedName name="BN251P5K9" localSheetId="6">#REF!</definedName>
    <definedName name="BN251P5K9" localSheetId="0">#REF!</definedName>
    <definedName name="BN251P5K9">#REF!</definedName>
    <definedName name="BN251P6K10" localSheetId="6">#REF!</definedName>
    <definedName name="BN251P6K10" localSheetId="0">#REF!</definedName>
    <definedName name="BN251P6K10">#REF!</definedName>
    <definedName name="BN251P6K3" localSheetId="6">#REF!</definedName>
    <definedName name="BN251P6K3" localSheetId="0">#REF!</definedName>
    <definedName name="BN251P6K3">#REF!</definedName>
    <definedName name="BN251P6K4" localSheetId="6">#REF!</definedName>
    <definedName name="BN251P6K4" localSheetId="0">#REF!</definedName>
    <definedName name="BN251P6K4">#REF!</definedName>
    <definedName name="BN251P6K5" localSheetId="6">#REF!</definedName>
    <definedName name="BN251P6K5" localSheetId="0">#REF!</definedName>
    <definedName name="BN251P6K5">#REF!</definedName>
    <definedName name="BN251P6K6" localSheetId="6">#REF!</definedName>
    <definedName name="BN251P6K6" localSheetId="0">#REF!</definedName>
    <definedName name="BN251P6K6">#REF!</definedName>
    <definedName name="BN251P6K7" localSheetId="6">#REF!</definedName>
    <definedName name="BN251P6K7" localSheetId="0">#REF!</definedName>
    <definedName name="BN251P6K7">#REF!</definedName>
    <definedName name="BN251P6K8" localSheetId="6">#REF!</definedName>
    <definedName name="BN251P6K8" localSheetId="0">#REF!</definedName>
    <definedName name="BN251P6K8">#REF!</definedName>
    <definedName name="BN251P6K9" localSheetId="6">#REF!</definedName>
    <definedName name="BN251P6K9" localSheetId="0">#REF!</definedName>
    <definedName name="BN251P6K9">#REF!</definedName>
    <definedName name="BN251P7K10" localSheetId="6">#REF!</definedName>
    <definedName name="BN251P7K10" localSheetId="0">#REF!</definedName>
    <definedName name="BN251P7K10">#REF!</definedName>
    <definedName name="BN251P7K3" localSheetId="6">#REF!</definedName>
    <definedName name="BN251P7K3" localSheetId="0">#REF!</definedName>
    <definedName name="BN251P7K3">#REF!</definedName>
    <definedName name="BN251P7K4" localSheetId="6">#REF!</definedName>
    <definedName name="BN251P7K4" localSheetId="0">#REF!</definedName>
    <definedName name="BN251P7K4">#REF!</definedName>
    <definedName name="BN251P7K5" localSheetId="6">#REF!</definedName>
    <definedName name="BN251P7K5" localSheetId="0">#REF!</definedName>
    <definedName name="BN251P7K5">#REF!</definedName>
    <definedName name="BN251P7K6" localSheetId="6">#REF!</definedName>
    <definedName name="BN251P7K6" localSheetId="0">#REF!</definedName>
    <definedName name="BN251P7K6">#REF!</definedName>
    <definedName name="BN251P7K7" localSheetId="6">#REF!</definedName>
    <definedName name="BN251P7K7" localSheetId="0">#REF!</definedName>
    <definedName name="BN251P7K7">#REF!</definedName>
    <definedName name="BN251P7K8" localSheetId="6">#REF!</definedName>
    <definedName name="BN251P7K8" localSheetId="0">#REF!</definedName>
    <definedName name="BN251P7K8">#REF!</definedName>
    <definedName name="BN251P7K9" localSheetId="6">#REF!</definedName>
    <definedName name="BN251P7K9" localSheetId="0">#REF!</definedName>
    <definedName name="BN251P7K9">#REF!</definedName>
    <definedName name="BN251P8K10" localSheetId="6">#REF!</definedName>
    <definedName name="BN251P8K10" localSheetId="0">#REF!</definedName>
    <definedName name="BN251P8K10">#REF!</definedName>
    <definedName name="BN251P8K3" localSheetId="6">#REF!</definedName>
    <definedName name="BN251P8K3" localSheetId="0">#REF!</definedName>
    <definedName name="BN251P8K3">#REF!</definedName>
    <definedName name="BN251P8K4" localSheetId="6">#REF!</definedName>
    <definedName name="BN251P8K4" localSheetId="0">#REF!</definedName>
    <definedName name="BN251P8K4">#REF!</definedName>
    <definedName name="BN251P8K5" localSheetId="6">#REF!</definedName>
    <definedName name="BN251P8K5" localSheetId="0">#REF!</definedName>
    <definedName name="BN251P8K5">#REF!</definedName>
    <definedName name="BN251P8K6" localSheetId="6">#REF!</definedName>
    <definedName name="BN251P8K6" localSheetId="0">#REF!</definedName>
    <definedName name="BN251P8K6">#REF!</definedName>
    <definedName name="BN251P8K7" localSheetId="6">#REF!</definedName>
    <definedName name="BN251P8K7" localSheetId="0">#REF!</definedName>
    <definedName name="BN251P8K7">#REF!</definedName>
    <definedName name="BN251P8K8" localSheetId="6">#REF!</definedName>
    <definedName name="BN251P8K8" localSheetId="0">#REF!</definedName>
    <definedName name="BN251P8K8">#REF!</definedName>
    <definedName name="BN251P8K9" localSheetId="6">#REF!</definedName>
    <definedName name="BN251P8K9" localSheetId="0">#REF!</definedName>
    <definedName name="BN251P8K9">#REF!</definedName>
    <definedName name="BN251P9K10" localSheetId="6">#REF!</definedName>
    <definedName name="BN251P9K10" localSheetId="0">#REF!</definedName>
    <definedName name="BN251P9K10">#REF!</definedName>
    <definedName name="BN251P9K3" localSheetId="6">#REF!</definedName>
    <definedName name="BN251P9K3" localSheetId="0">#REF!</definedName>
    <definedName name="BN251P9K3">#REF!</definedName>
    <definedName name="BN251P9K4" localSheetId="6">#REF!</definedName>
    <definedName name="BN251P9K4" localSheetId="0">#REF!</definedName>
    <definedName name="BN251P9K4">#REF!</definedName>
    <definedName name="BN251P9K5" localSheetId="6">#REF!</definedName>
    <definedName name="BN251P9K5" localSheetId="0">#REF!</definedName>
    <definedName name="BN251P9K5">#REF!</definedName>
    <definedName name="BN251P9K6" localSheetId="6">#REF!</definedName>
    <definedName name="BN251P9K6" localSheetId="0">#REF!</definedName>
    <definedName name="BN251P9K6">#REF!</definedName>
    <definedName name="BN251P9K7" localSheetId="6">#REF!</definedName>
    <definedName name="BN251P9K7" localSheetId="0">#REF!</definedName>
    <definedName name="BN251P9K7">#REF!</definedName>
    <definedName name="BN251P9K8" localSheetId="6">#REF!</definedName>
    <definedName name="BN251P9K8" localSheetId="0">#REF!</definedName>
    <definedName name="BN251P9K8">#REF!</definedName>
    <definedName name="BN251P9K9" localSheetId="6">#REF!</definedName>
    <definedName name="BN251P9K9" localSheetId="0">#REF!</definedName>
    <definedName name="BN251P9K9">#REF!</definedName>
    <definedName name="BN253P10K10" localSheetId="6">#REF!</definedName>
    <definedName name="BN253P10K10" localSheetId="0">#REF!</definedName>
    <definedName name="BN253P10K10">#REF!</definedName>
    <definedName name="BN253P10K3" localSheetId="6">#REF!</definedName>
    <definedName name="BN253P10K3" localSheetId="0">#REF!</definedName>
    <definedName name="BN253P10K3">#REF!</definedName>
    <definedName name="BN253P10K4" localSheetId="6">#REF!</definedName>
    <definedName name="BN253P10K4" localSheetId="0">#REF!</definedName>
    <definedName name="BN253P10K4">#REF!</definedName>
    <definedName name="BN253P10K5" localSheetId="6">#REF!</definedName>
    <definedName name="BN253P10K5" localSheetId="0">#REF!</definedName>
    <definedName name="BN253P10K5">#REF!</definedName>
    <definedName name="BN253P10K6" localSheetId="6">#REF!</definedName>
    <definedName name="BN253P10K6" localSheetId="0">#REF!</definedName>
    <definedName name="BN253P10K6">#REF!</definedName>
    <definedName name="BN253P10K7" localSheetId="6">#REF!</definedName>
    <definedName name="BN253P10K7" localSheetId="0">#REF!</definedName>
    <definedName name="BN253P10K7">#REF!</definedName>
    <definedName name="BN253P10K8" localSheetId="6">#REF!</definedName>
    <definedName name="BN253P10K8" localSheetId="0">#REF!</definedName>
    <definedName name="BN253P10K8">#REF!</definedName>
    <definedName name="BN253P10K9" localSheetId="6">#REF!</definedName>
    <definedName name="BN253P10K9" localSheetId="0">#REF!</definedName>
    <definedName name="BN253P10K9">#REF!</definedName>
    <definedName name="BN253P11K10" localSheetId="6">#REF!</definedName>
    <definedName name="BN253P11K10" localSheetId="0">#REF!</definedName>
    <definedName name="BN253P11K10">#REF!</definedName>
    <definedName name="BN253P11K3" localSheetId="6">#REF!</definedName>
    <definedName name="BN253P11K3" localSheetId="0">#REF!</definedName>
    <definedName name="BN253P11K3">#REF!</definedName>
    <definedName name="BN253P11K4" localSheetId="6">#REF!</definedName>
    <definedName name="BN253P11K4" localSheetId="0">#REF!</definedName>
    <definedName name="BN253P11K4">#REF!</definedName>
    <definedName name="BN253P11K5" localSheetId="6">#REF!</definedName>
    <definedName name="BN253P11K5" localSheetId="0">#REF!</definedName>
    <definedName name="BN253P11K5">#REF!</definedName>
    <definedName name="BN253P11K6" localSheetId="6">#REF!</definedName>
    <definedName name="BN253P11K6" localSheetId="0">#REF!</definedName>
    <definedName name="BN253P11K6">#REF!</definedName>
    <definedName name="BN253P11K7" localSheetId="6">#REF!</definedName>
    <definedName name="BN253P11K7" localSheetId="0">#REF!</definedName>
    <definedName name="BN253P11K7">#REF!</definedName>
    <definedName name="BN253P11K8" localSheetId="6">#REF!</definedName>
    <definedName name="BN253P11K8" localSheetId="0">#REF!</definedName>
    <definedName name="BN253P11K8">#REF!</definedName>
    <definedName name="BN253P11K9" localSheetId="6">#REF!</definedName>
    <definedName name="BN253P11K9" localSheetId="0">#REF!</definedName>
    <definedName name="BN253P11K9">#REF!</definedName>
    <definedName name="BN253P12K10" localSheetId="6">#REF!</definedName>
    <definedName name="BN253P12K10" localSheetId="0">#REF!</definedName>
    <definedName name="BN253P12K10">#REF!</definedName>
    <definedName name="BN253P12K3" localSheetId="6">#REF!</definedName>
    <definedName name="BN253P12K3" localSheetId="0">#REF!</definedName>
    <definedName name="BN253P12K3">#REF!</definedName>
    <definedName name="BN253P12K4" localSheetId="6">#REF!</definedName>
    <definedName name="BN253P12K4" localSheetId="0">#REF!</definedName>
    <definedName name="BN253P12K4">#REF!</definedName>
    <definedName name="BN253P12K5" localSheetId="6">#REF!</definedName>
    <definedName name="BN253P12K5" localSheetId="0">#REF!</definedName>
    <definedName name="BN253P12K5">#REF!</definedName>
    <definedName name="BN253P12K6" localSheetId="6">#REF!</definedName>
    <definedName name="BN253P12K6" localSheetId="0">#REF!</definedName>
    <definedName name="BN253P12K6">#REF!</definedName>
    <definedName name="BN253P12K7" localSheetId="6">#REF!</definedName>
    <definedName name="BN253P12K7" localSheetId="0">#REF!</definedName>
    <definedName name="BN253P12K7">#REF!</definedName>
    <definedName name="BN253P12K8" localSheetId="6">#REF!</definedName>
    <definedName name="BN253P12K8" localSheetId="0">#REF!</definedName>
    <definedName name="BN253P12K8">#REF!</definedName>
    <definedName name="BN253P12K9" localSheetId="6">#REF!</definedName>
    <definedName name="BN253P12K9" localSheetId="0">#REF!</definedName>
    <definedName name="BN253P12K9">#REF!</definedName>
    <definedName name="BN253P13K10" localSheetId="6">#REF!</definedName>
    <definedName name="BN253P13K10" localSheetId="0">#REF!</definedName>
    <definedName name="BN253P13K10">#REF!</definedName>
    <definedName name="BN253P13K3" localSheetId="6">#REF!</definedName>
    <definedName name="BN253P13K3" localSheetId="0">#REF!</definedName>
    <definedName name="BN253P13K3">#REF!</definedName>
    <definedName name="BN253P13K4" localSheetId="6">#REF!</definedName>
    <definedName name="BN253P13K4" localSheetId="0">#REF!</definedName>
    <definedName name="BN253P13K4">#REF!</definedName>
    <definedName name="BN253P13K5" localSheetId="6">#REF!</definedName>
    <definedName name="BN253P13K5" localSheetId="0">#REF!</definedName>
    <definedName name="BN253P13K5">#REF!</definedName>
    <definedName name="BN253P13K6" localSheetId="6">#REF!</definedName>
    <definedName name="BN253P13K6" localSheetId="0">#REF!</definedName>
    <definedName name="BN253P13K6">#REF!</definedName>
    <definedName name="BN253P13K7" localSheetId="6">#REF!</definedName>
    <definedName name="BN253P13K7" localSheetId="0">#REF!</definedName>
    <definedName name="BN253P13K7">#REF!</definedName>
    <definedName name="BN253P13K8" localSheetId="6">#REF!</definedName>
    <definedName name="BN253P13K8" localSheetId="0">#REF!</definedName>
    <definedName name="BN253P13K8">#REF!</definedName>
    <definedName name="BN253P13K9" localSheetId="6">#REF!</definedName>
    <definedName name="BN253P13K9" localSheetId="0">#REF!</definedName>
    <definedName name="BN253P13K9">#REF!</definedName>
    <definedName name="BN253P14K10" localSheetId="6">#REF!</definedName>
    <definedName name="BN253P14K10" localSheetId="0">#REF!</definedName>
    <definedName name="BN253P14K10">#REF!</definedName>
    <definedName name="BN253P14K3" localSheetId="6">#REF!</definedName>
    <definedName name="BN253P14K3" localSheetId="0">#REF!</definedName>
    <definedName name="BN253P14K3">#REF!</definedName>
    <definedName name="BN253P14K4" localSheetId="6">#REF!</definedName>
    <definedName name="BN253P14K4" localSheetId="0">#REF!</definedName>
    <definedName name="BN253P14K4">#REF!</definedName>
    <definedName name="BN253P14K5" localSheetId="6">#REF!</definedName>
    <definedName name="BN253P14K5" localSheetId="0">#REF!</definedName>
    <definedName name="BN253P14K5">#REF!</definedName>
    <definedName name="BN253P14K6" localSheetId="6">#REF!</definedName>
    <definedName name="BN253P14K6" localSheetId="0">#REF!</definedName>
    <definedName name="BN253P14K6">#REF!</definedName>
    <definedName name="BN253P14K7" localSheetId="6">#REF!</definedName>
    <definedName name="BN253P14K7" localSheetId="0">#REF!</definedName>
    <definedName name="BN253P14K7">#REF!</definedName>
    <definedName name="BN253P14K8" localSheetId="6">#REF!</definedName>
    <definedName name="BN253P14K8" localSheetId="0">#REF!</definedName>
    <definedName name="BN253P14K8">#REF!</definedName>
    <definedName name="BN253P14K9" localSheetId="6">#REF!</definedName>
    <definedName name="BN253P14K9" localSheetId="0">#REF!</definedName>
    <definedName name="BN253P14K9">#REF!</definedName>
    <definedName name="BN253P15K10" localSheetId="6">#REF!</definedName>
    <definedName name="BN253P15K10" localSheetId="0">#REF!</definedName>
    <definedName name="BN253P15K10">#REF!</definedName>
    <definedName name="BN253P15K3" localSheetId="6">#REF!</definedName>
    <definedName name="BN253P15K3" localSheetId="0">#REF!</definedName>
    <definedName name="BN253P15K3">#REF!</definedName>
    <definedName name="BN253P15K4" localSheetId="6">#REF!</definedName>
    <definedName name="BN253P15K4" localSheetId="0">#REF!</definedName>
    <definedName name="BN253P15K4">#REF!</definedName>
    <definedName name="BN253P15K5" localSheetId="6">#REF!</definedName>
    <definedName name="BN253P15K5" localSheetId="0">#REF!</definedName>
    <definedName name="BN253P15K5">#REF!</definedName>
    <definedName name="BN253P15K6" localSheetId="6">#REF!</definedName>
    <definedName name="BN253P15K6" localSheetId="0">#REF!</definedName>
    <definedName name="BN253P15K6">#REF!</definedName>
    <definedName name="BN253P15K7" localSheetId="6">#REF!</definedName>
    <definedName name="BN253P15K7" localSheetId="0">#REF!</definedName>
    <definedName name="BN253P15K7">#REF!</definedName>
    <definedName name="BN253P15K8" localSheetId="6">#REF!</definedName>
    <definedName name="BN253P15K8" localSheetId="0">#REF!</definedName>
    <definedName name="BN253P15K8">#REF!</definedName>
    <definedName name="BN253P15K9" localSheetId="6">#REF!</definedName>
    <definedName name="BN253P15K9" localSheetId="0">#REF!</definedName>
    <definedName name="BN253P15K9">#REF!</definedName>
    <definedName name="BN253P16K10" localSheetId="6">#REF!</definedName>
    <definedName name="BN253P16K10" localSheetId="0">#REF!</definedName>
    <definedName name="BN253P16K10">#REF!</definedName>
    <definedName name="BN253P16K3" localSheetId="6">#REF!</definedName>
    <definedName name="BN253P16K3" localSheetId="0">#REF!</definedName>
    <definedName name="BN253P16K3">#REF!</definedName>
    <definedName name="BN253P16K4" localSheetId="6">#REF!</definedName>
    <definedName name="BN253P16K4" localSheetId="0">#REF!</definedName>
    <definedName name="BN253P16K4">#REF!</definedName>
    <definedName name="BN253P16K5" localSheetId="6">#REF!</definedName>
    <definedName name="BN253P16K5" localSheetId="0">#REF!</definedName>
    <definedName name="BN253P16K5">#REF!</definedName>
    <definedName name="BN253P16K6" localSheetId="6">#REF!</definedName>
    <definedName name="BN253P16K6" localSheetId="0">#REF!</definedName>
    <definedName name="BN253P16K6">#REF!</definedName>
    <definedName name="BN253P16K7" localSheetId="6">#REF!</definedName>
    <definedName name="BN253P16K7" localSheetId="0">#REF!</definedName>
    <definedName name="BN253P16K7">#REF!</definedName>
    <definedName name="BN253P16K8" localSheetId="6">#REF!</definedName>
    <definedName name="BN253P16K8" localSheetId="0">#REF!</definedName>
    <definedName name="BN253P16K8">#REF!</definedName>
    <definedName name="BN253P16K9" localSheetId="6">#REF!</definedName>
    <definedName name="BN253P16K9" localSheetId="0">#REF!</definedName>
    <definedName name="BN253P16K9">#REF!</definedName>
    <definedName name="BN253P17K10" localSheetId="6">#REF!</definedName>
    <definedName name="BN253P17K10" localSheetId="0">#REF!</definedName>
    <definedName name="BN253P17K10">#REF!</definedName>
    <definedName name="BN253P17K3" localSheetId="6">#REF!</definedName>
    <definedName name="BN253P17K3" localSheetId="0">#REF!</definedName>
    <definedName name="BN253P17K3">#REF!</definedName>
    <definedName name="BN253P17K4" localSheetId="6">#REF!</definedName>
    <definedName name="BN253P17K4" localSheetId="0">#REF!</definedName>
    <definedName name="BN253P17K4">#REF!</definedName>
    <definedName name="BN253P17K5" localSheetId="6">#REF!</definedName>
    <definedName name="BN253P17K5" localSheetId="0">#REF!</definedName>
    <definedName name="BN253P17K5">#REF!</definedName>
    <definedName name="BN253P17K6" localSheetId="6">#REF!</definedName>
    <definedName name="BN253P17K6" localSheetId="0">#REF!</definedName>
    <definedName name="BN253P17K6">#REF!</definedName>
    <definedName name="BN253P17K7" localSheetId="6">#REF!</definedName>
    <definedName name="BN253P17K7" localSheetId="0">#REF!</definedName>
    <definedName name="BN253P17K7">#REF!</definedName>
    <definedName name="BN253P17K8" localSheetId="6">#REF!</definedName>
    <definedName name="BN253P17K8" localSheetId="0">#REF!</definedName>
    <definedName name="BN253P17K8">#REF!</definedName>
    <definedName name="BN253P17K9" localSheetId="6">#REF!</definedName>
    <definedName name="BN253P17K9" localSheetId="0">#REF!</definedName>
    <definedName name="BN253P17K9">#REF!</definedName>
    <definedName name="BN253P18K10" localSheetId="6">#REF!</definedName>
    <definedName name="BN253P18K10" localSheetId="0">#REF!</definedName>
    <definedName name="BN253P18K10">#REF!</definedName>
    <definedName name="BN253P18K3" localSheetId="6">#REF!</definedName>
    <definedName name="BN253P18K3" localSheetId="0">#REF!</definedName>
    <definedName name="BN253P18K3">#REF!</definedName>
    <definedName name="BN253P18K4" localSheetId="6">#REF!</definedName>
    <definedName name="BN253P18K4" localSheetId="0">#REF!</definedName>
    <definedName name="BN253P18K4">#REF!</definedName>
    <definedName name="BN253P18K5" localSheetId="6">#REF!</definedName>
    <definedName name="BN253P18K5" localSheetId="0">#REF!</definedName>
    <definedName name="BN253P18K5">#REF!</definedName>
    <definedName name="BN253P18K6" localSheetId="6">#REF!</definedName>
    <definedName name="BN253P18K6" localSheetId="0">#REF!</definedName>
    <definedName name="BN253P18K6">#REF!</definedName>
    <definedName name="BN253P18K7" localSheetId="6">#REF!</definedName>
    <definedName name="BN253P18K7" localSheetId="0">#REF!</definedName>
    <definedName name="BN253P18K7">#REF!</definedName>
    <definedName name="BN253P18K8" localSheetId="6">#REF!</definedName>
    <definedName name="BN253P18K8" localSheetId="0">#REF!</definedName>
    <definedName name="BN253P18K8">#REF!</definedName>
    <definedName name="BN253P18K9" localSheetId="6">#REF!</definedName>
    <definedName name="BN253P18K9" localSheetId="0">#REF!</definedName>
    <definedName name="BN253P18K9">#REF!</definedName>
    <definedName name="BN253P19K10" localSheetId="6">#REF!</definedName>
    <definedName name="BN253P19K10" localSheetId="0">#REF!</definedName>
    <definedName name="BN253P19K10">#REF!</definedName>
    <definedName name="BN253P19K3" localSheetId="6">#REF!</definedName>
    <definedName name="BN253P19K3" localSheetId="0">#REF!</definedName>
    <definedName name="BN253P19K3">#REF!</definedName>
    <definedName name="BN253P19K4" localSheetId="6">#REF!</definedName>
    <definedName name="BN253P19K4" localSheetId="0">#REF!</definedName>
    <definedName name="BN253P19K4">#REF!</definedName>
    <definedName name="BN253P19K5" localSheetId="6">#REF!</definedName>
    <definedName name="BN253P19K5" localSheetId="0">#REF!</definedName>
    <definedName name="BN253P19K5">#REF!</definedName>
    <definedName name="BN253P19K6" localSheetId="6">#REF!</definedName>
    <definedName name="BN253P19K6" localSheetId="0">#REF!</definedName>
    <definedName name="BN253P19K6">#REF!</definedName>
    <definedName name="BN253P19K7" localSheetId="6">#REF!</definedName>
    <definedName name="BN253P19K7" localSheetId="0">#REF!</definedName>
    <definedName name="BN253P19K7">#REF!</definedName>
    <definedName name="BN253P19K8" localSheetId="6">#REF!</definedName>
    <definedName name="BN253P19K8" localSheetId="0">#REF!</definedName>
    <definedName name="BN253P19K8">#REF!</definedName>
    <definedName name="BN253P19K9" localSheetId="6">#REF!</definedName>
    <definedName name="BN253P19K9" localSheetId="0">#REF!</definedName>
    <definedName name="BN253P19K9">#REF!</definedName>
    <definedName name="BN253P1K10" localSheetId="6">#REF!</definedName>
    <definedName name="BN253P1K10" localSheetId="0">#REF!</definedName>
    <definedName name="BN253P1K10">#REF!</definedName>
    <definedName name="BN253P1K3" localSheetId="6">#REF!</definedName>
    <definedName name="BN253P1K3" localSheetId="0">#REF!</definedName>
    <definedName name="BN253P1K3">#REF!</definedName>
    <definedName name="BN253P1K4" localSheetId="6">#REF!</definedName>
    <definedName name="BN253P1K4" localSheetId="0">#REF!</definedName>
    <definedName name="BN253P1K4">#REF!</definedName>
    <definedName name="BN253P1K5" localSheetId="6">#REF!</definedName>
    <definedName name="BN253P1K5" localSheetId="0">#REF!</definedName>
    <definedName name="BN253P1K5">#REF!</definedName>
    <definedName name="BN253P1K6" localSheetId="6">#REF!</definedName>
    <definedName name="BN253P1K6" localSheetId="0">#REF!</definedName>
    <definedName name="BN253P1K6">#REF!</definedName>
    <definedName name="BN253P1K7" localSheetId="6">#REF!</definedName>
    <definedName name="BN253P1K7" localSheetId="0">#REF!</definedName>
    <definedName name="BN253P1K7">#REF!</definedName>
    <definedName name="BN253P1K8" localSheetId="6">#REF!</definedName>
    <definedName name="BN253P1K8" localSheetId="0">#REF!</definedName>
    <definedName name="BN253P1K8">#REF!</definedName>
    <definedName name="BN253P1K9" localSheetId="6">#REF!</definedName>
    <definedName name="BN253P1K9" localSheetId="0">#REF!</definedName>
    <definedName name="BN253P1K9">#REF!</definedName>
    <definedName name="BN253P20K10" localSheetId="6">#REF!</definedName>
    <definedName name="BN253P20K10" localSheetId="0">#REF!</definedName>
    <definedName name="BN253P20K10">#REF!</definedName>
    <definedName name="BN253P20K3" localSheetId="6">#REF!</definedName>
    <definedName name="BN253P20K3" localSheetId="0">#REF!</definedName>
    <definedName name="BN253P20K3">#REF!</definedName>
    <definedName name="BN253P20K4" localSheetId="6">#REF!</definedName>
    <definedName name="BN253P20K4" localSheetId="0">#REF!</definedName>
    <definedName name="BN253P20K4">#REF!</definedName>
    <definedName name="BN253P20K5" localSheetId="6">#REF!</definedName>
    <definedName name="BN253P20K5" localSheetId="0">#REF!</definedName>
    <definedName name="BN253P20K5">#REF!</definedName>
    <definedName name="BN253P20K6" localSheetId="6">#REF!</definedName>
    <definedName name="BN253P20K6" localSheetId="0">#REF!</definedName>
    <definedName name="BN253P20K6">#REF!</definedName>
    <definedName name="BN253P20K7" localSheetId="6">#REF!</definedName>
    <definedName name="BN253P20K7" localSheetId="0">#REF!</definedName>
    <definedName name="BN253P20K7">#REF!</definedName>
    <definedName name="BN253P20K8" localSheetId="6">#REF!</definedName>
    <definedName name="BN253P20K8" localSheetId="0">#REF!</definedName>
    <definedName name="BN253P20K8">#REF!</definedName>
    <definedName name="BN253P20K9" localSheetId="6">#REF!</definedName>
    <definedName name="BN253P20K9" localSheetId="0">#REF!</definedName>
    <definedName name="BN253P20K9">#REF!</definedName>
    <definedName name="BN253P21K10" localSheetId="6">#REF!</definedName>
    <definedName name="BN253P21K10" localSheetId="0">#REF!</definedName>
    <definedName name="BN253P21K10">#REF!</definedName>
    <definedName name="BN253P21K3" localSheetId="6">#REF!</definedName>
    <definedName name="BN253P21K3" localSheetId="0">#REF!</definedName>
    <definedName name="BN253P21K3">#REF!</definedName>
    <definedName name="BN253P21K4" localSheetId="6">#REF!</definedName>
    <definedName name="BN253P21K4" localSheetId="0">#REF!</definedName>
    <definedName name="BN253P21K4">#REF!</definedName>
    <definedName name="BN253P21K5" localSheetId="6">#REF!</definedName>
    <definedName name="BN253P21K5" localSheetId="0">#REF!</definedName>
    <definedName name="BN253P21K5">#REF!</definedName>
    <definedName name="BN253P21K6" localSheetId="6">#REF!</definedName>
    <definedName name="BN253P21K6" localSheetId="0">#REF!</definedName>
    <definedName name="BN253P21K6">#REF!</definedName>
    <definedName name="BN253P21K7" localSheetId="6">#REF!</definedName>
    <definedName name="BN253P21K7" localSheetId="0">#REF!</definedName>
    <definedName name="BN253P21K7">#REF!</definedName>
    <definedName name="BN253P21K8" localSheetId="6">#REF!</definedName>
    <definedName name="BN253P21K8" localSheetId="0">#REF!</definedName>
    <definedName name="BN253P21K8">#REF!</definedName>
    <definedName name="BN253P21K9" localSheetId="6">#REF!</definedName>
    <definedName name="BN253P21K9" localSheetId="0">#REF!</definedName>
    <definedName name="BN253P21K9">#REF!</definedName>
    <definedName name="BN253P22K10" localSheetId="6">#REF!</definedName>
    <definedName name="BN253P22K10" localSheetId="0">#REF!</definedName>
    <definedName name="BN253P22K10">#REF!</definedName>
    <definedName name="BN253P22K3" localSheetId="6">#REF!</definedName>
    <definedName name="BN253P22K3" localSheetId="0">#REF!</definedName>
    <definedName name="BN253P22K3">#REF!</definedName>
    <definedName name="BN253P22K4" localSheetId="6">#REF!</definedName>
    <definedName name="BN253P22K4" localSheetId="0">#REF!</definedName>
    <definedName name="BN253P22K4">#REF!</definedName>
    <definedName name="BN253P22K5" localSheetId="6">#REF!</definedName>
    <definedName name="BN253P22K5" localSheetId="0">#REF!</definedName>
    <definedName name="BN253P22K5">#REF!</definedName>
    <definedName name="BN253P22K6" localSheetId="6">#REF!</definedName>
    <definedName name="BN253P22K6" localSheetId="0">#REF!</definedName>
    <definedName name="BN253P22K6">#REF!</definedName>
    <definedName name="BN253P22K7" localSheetId="6">#REF!</definedName>
    <definedName name="BN253P22K7" localSheetId="0">#REF!</definedName>
    <definedName name="BN253P22K7">#REF!</definedName>
    <definedName name="BN253P22K8" localSheetId="6">#REF!</definedName>
    <definedName name="BN253P22K8" localSheetId="0">#REF!</definedName>
    <definedName name="BN253P22K8">#REF!</definedName>
    <definedName name="BN253P22K9" localSheetId="6">#REF!</definedName>
    <definedName name="BN253P22K9" localSheetId="0">#REF!</definedName>
    <definedName name="BN253P22K9">#REF!</definedName>
    <definedName name="BN253P2K10" localSheetId="6">#REF!</definedName>
    <definedName name="BN253P2K10" localSheetId="0">#REF!</definedName>
    <definedName name="BN253P2K10">#REF!</definedName>
    <definedName name="BN253P2K3" localSheetId="6">#REF!</definedName>
    <definedName name="BN253P2K3" localSheetId="0">#REF!</definedName>
    <definedName name="BN253P2K3">#REF!</definedName>
    <definedName name="BN253P2K4" localSheetId="6">#REF!</definedName>
    <definedName name="BN253P2K4" localSheetId="0">#REF!</definedName>
    <definedName name="BN253P2K4">#REF!</definedName>
    <definedName name="BN253P2K5" localSheetId="6">#REF!</definedName>
    <definedName name="BN253P2K5" localSheetId="0">#REF!</definedName>
    <definedName name="BN253P2K5">#REF!</definedName>
    <definedName name="BN253P2K6" localSheetId="6">#REF!</definedName>
    <definedName name="BN253P2K6" localSheetId="0">#REF!</definedName>
    <definedName name="BN253P2K6">#REF!</definedName>
    <definedName name="BN253P2K7" localSheetId="6">#REF!</definedName>
    <definedName name="BN253P2K7" localSheetId="0">#REF!</definedName>
    <definedName name="BN253P2K7">#REF!</definedName>
    <definedName name="BN253P2K8" localSheetId="6">#REF!</definedName>
    <definedName name="BN253P2K8" localSheetId="0">#REF!</definedName>
    <definedName name="BN253P2K8">#REF!</definedName>
    <definedName name="BN253P2K9" localSheetId="6">#REF!</definedName>
    <definedName name="BN253P2K9" localSheetId="0">#REF!</definedName>
    <definedName name="BN253P2K9">#REF!</definedName>
    <definedName name="BN253P3K10" localSheetId="6">#REF!</definedName>
    <definedName name="BN253P3K10" localSheetId="0">#REF!</definedName>
    <definedName name="BN253P3K10">#REF!</definedName>
    <definedName name="BN253P3K3" localSheetId="6">#REF!</definedName>
    <definedName name="BN253P3K3" localSheetId="0">#REF!</definedName>
    <definedName name="BN253P3K3">#REF!</definedName>
    <definedName name="BN253P3K4" localSheetId="6">#REF!</definedName>
    <definedName name="BN253P3K4" localSheetId="0">#REF!</definedName>
    <definedName name="BN253P3K4">#REF!</definedName>
    <definedName name="BN253P3K5" localSheetId="6">#REF!</definedName>
    <definedName name="BN253P3K5" localSheetId="0">#REF!</definedName>
    <definedName name="BN253P3K5">#REF!</definedName>
    <definedName name="BN253P3K6" localSheetId="6">#REF!</definedName>
    <definedName name="BN253P3K6" localSheetId="0">#REF!</definedName>
    <definedName name="BN253P3K6">#REF!</definedName>
    <definedName name="BN253P3K7" localSheetId="6">#REF!</definedName>
    <definedName name="BN253P3K7" localSheetId="0">#REF!</definedName>
    <definedName name="BN253P3K7">#REF!</definedName>
    <definedName name="BN253P3K8" localSheetId="6">#REF!</definedName>
    <definedName name="BN253P3K8" localSheetId="0">#REF!</definedName>
    <definedName name="BN253P3K8">#REF!</definedName>
    <definedName name="BN253P3K9" localSheetId="6">#REF!</definedName>
    <definedName name="BN253P3K9" localSheetId="0">#REF!</definedName>
    <definedName name="BN253P3K9">#REF!</definedName>
    <definedName name="BN253P4K10" localSheetId="6">#REF!</definedName>
    <definedName name="BN253P4K10" localSheetId="0">#REF!</definedName>
    <definedName name="BN253P4K10">#REF!</definedName>
    <definedName name="BN253P4K3" localSheetId="6">#REF!</definedName>
    <definedName name="BN253P4K3" localSheetId="0">#REF!</definedName>
    <definedName name="BN253P4K3">#REF!</definedName>
    <definedName name="BN253P4K4" localSheetId="6">#REF!</definedName>
    <definedName name="BN253P4K4" localSheetId="0">#REF!</definedName>
    <definedName name="BN253P4K4">#REF!</definedName>
    <definedName name="BN253P4K5" localSheetId="6">#REF!</definedName>
    <definedName name="BN253P4K5" localSheetId="0">#REF!</definedName>
    <definedName name="BN253P4K5">#REF!</definedName>
    <definedName name="BN253P4K6" localSheetId="6">#REF!</definedName>
    <definedName name="BN253P4K6" localSheetId="0">#REF!</definedName>
    <definedName name="BN253P4K6">#REF!</definedName>
    <definedName name="BN253P4K7" localSheetId="6">#REF!</definedName>
    <definedName name="BN253P4K7" localSheetId="0">#REF!</definedName>
    <definedName name="BN253P4K7">#REF!</definedName>
    <definedName name="BN253P4K8" localSheetId="6">#REF!</definedName>
    <definedName name="BN253P4K8" localSheetId="0">#REF!</definedName>
    <definedName name="BN253P4K8">#REF!</definedName>
    <definedName name="BN253P4K9" localSheetId="6">#REF!</definedName>
    <definedName name="BN253P4K9" localSheetId="0">#REF!</definedName>
    <definedName name="BN253P4K9">#REF!</definedName>
    <definedName name="BN253P5K10" localSheetId="6">#REF!</definedName>
    <definedName name="BN253P5K10" localSheetId="0">#REF!</definedName>
    <definedName name="BN253P5K10">#REF!</definedName>
    <definedName name="BN253P5K3" localSheetId="6">#REF!</definedName>
    <definedName name="BN253P5K3" localSheetId="0">#REF!</definedName>
    <definedName name="BN253P5K3">#REF!</definedName>
    <definedName name="BN253P5K4" localSheetId="6">#REF!</definedName>
    <definedName name="BN253P5K4" localSheetId="0">#REF!</definedName>
    <definedName name="BN253P5K4">#REF!</definedName>
    <definedName name="BN253P5K5" localSheetId="6">#REF!</definedName>
    <definedName name="BN253P5K5" localSheetId="0">#REF!</definedName>
    <definedName name="BN253P5K5">#REF!</definedName>
    <definedName name="BN253P5K6" localSheetId="6">#REF!</definedName>
    <definedName name="BN253P5K6" localSheetId="0">#REF!</definedName>
    <definedName name="BN253P5K6">#REF!</definedName>
    <definedName name="BN253P5K7" localSheetId="6">#REF!</definedName>
    <definedName name="BN253P5K7" localSheetId="0">#REF!</definedName>
    <definedName name="BN253P5K7">#REF!</definedName>
    <definedName name="BN253P5K8" localSheetId="6">#REF!</definedName>
    <definedName name="BN253P5K8" localSheetId="0">#REF!</definedName>
    <definedName name="BN253P5K8">#REF!</definedName>
    <definedName name="BN253P5K9" localSheetId="6">#REF!</definedName>
    <definedName name="BN253P5K9" localSheetId="0">#REF!</definedName>
    <definedName name="BN253P5K9">#REF!</definedName>
    <definedName name="BN253P6K10" localSheetId="6">#REF!</definedName>
    <definedName name="BN253P6K10" localSheetId="0">#REF!</definedName>
    <definedName name="BN253P6K10">#REF!</definedName>
    <definedName name="BN253P6K3" localSheetId="6">#REF!</definedName>
    <definedName name="BN253P6K3" localSheetId="0">#REF!</definedName>
    <definedName name="BN253P6K3">#REF!</definedName>
    <definedName name="BN253P6K4" localSheetId="6">#REF!</definedName>
    <definedName name="BN253P6K4" localSheetId="0">#REF!</definedName>
    <definedName name="BN253P6K4">#REF!</definedName>
    <definedName name="BN253P6K5" localSheetId="6">#REF!</definedName>
    <definedName name="BN253P6K5" localSheetId="0">#REF!</definedName>
    <definedName name="BN253P6K5">#REF!</definedName>
    <definedName name="BN253P6K6" localSheetId="6">#REF!</definedName>
    <definedName name="BN253P6K6" localSheetId="0">#REF!</definedName>
    <definedName name="BN253P6K6">#REF!</definedName>
    <definedName name="BN253P6K7" localSheetId="6">#REF!</definedName>
    <definedName name="BN253P6K7" localSheetId="0">#REF!</definedName>
    <definedName name="BN253P6K7">#REF!</definedName>
    <definedName name="BN253P6K8" localSheetId="6">#REF!</definedName>
    <definedName name="BN253P6K8" localSheetId="0">#REF!</definedName>
    <definedName name="BN253P6K8">#REF!</definedName>
    <definedName name="BN253P6K9" localSheetId="6">#REF!</definedName>
    <definedName name="BN253P6K9" localSheetId="0">#REF!</definedName>
    <definedName name="BN253P6K9">#REF!</definedName>
    <definedName name="BN253P7K10" localSheetId="6">#REF!</definedName>
    <definedName name="BN253P7K10" localSheetId="0">#REF!</definedName>
    <definedName name="BN253P7K10">#REF!</definedName>
    <definedName name="BN253P7K3" localSheetId="6">#REF!</definedName>
    <definedName name="BN253P7K3" localSheetId="0">#REF!</definedName>
    <definedName name="BN253P7K3">#REF!</definedName>
    <definedName name="BN253P7K4" localSheetId="6">#REF!</definedName>
    <definedName name="BN253P7K4" localSheetId="0">#REF!</definedName>
    <definedName name="BN253P7K4">#REF!</definedName>
    <definedName name="BN253P7K5" localSheetId="6">#REF!</definedName>
    <definedName name="BN253P7K5" localSheetId="0">#REF!</definedName>
    <definedName name="BN253P7K5">#REF!</definedName>
    <definedName name="BN253P7K6" localSheetId="6">#REF!</definedName>
    <definedName name="BN253P7K6" localSheetId="0">#REF!</definedName>
    <definedName name="BN253P7K6">#REF!</definedName>
    <definedName name="BN253P7K7" localSheetId="6">#REF!</definedName>
    <definedName name="BN253P7K7" localSheetId="0">#REF!</definedName>
    <definedName name="BN253P7K7">#REF!</definedName>
    <definedName name="BN253P7K8" localSheetId="6">#REF!</definedName>
    <definedName name="BN253P7K8" localSheetId="0">#REF!</definedName>
    <definedName name="BN253P7K8">#REF!</definedName>
    <definedName name="BN253P7K9" localSheetId="6">#REF!</definedName>
    <definedName name="BN253P7K9" localSheetId="0">#REF!</definedName>
    <definedName name="BN253P7K9">#REF!</definedName>
    <definedName name="BN253P8K10" localSheetId="6">#REF!</definedName>
    <definedName name="BN253P8K10" localSheetId="0">#REF!</definedName>
    <definedName name="BN253P8K10">#REF!</definedName>
    <definedName name="BN253P8K3" localSheetId="6">#REF!</definedName>
    <definedName name="BN253P8K3" localSheetId="0">#REF!</definedName>
    <definedName name="BN253P8K3">#REF!</definedName>
    <definedName name="BN253P8K4" localSheetId="6">#REF!</definedName>
    <definedName name="BN253P8K4" localSheetId="0">#REF!</definedName>
    <definedName name="BN253P8K4">#REF!</definedName>
    <definedName name="BN253P8K5" localSheetId="6">#REF!</definedName>
    <definedName name="BN253P8K5" localSheetId="0">#REF!</definedName>
    <definedName name="BN253P8K5">#REF!</definedName>
    <definedName name="BN253P8K6" localSheetId="6">#REF!</definedName>
    <definedName name="BN253P8K6" localSheetId="0">#REF!</definedName>
    <definedName name="BN253P8K6">#REF!</definedName>
    <definedName name="BN253P8K7" localSheetId="6">#REF!</definedName>
    <definedName name="BN253P8K7" localSheetId="0">#REF!</definedName>
    <definedName name="BN253P8K7">#REF!</definedName>
    <definedName name="BN253P8K8" localSheetId="6">#REF!</definedName>
    <definedName name="BN253P8K8" localSheetId="0">#REF!</definedName>
    <definedName name="BN253P8K8">#REF!</definedName>
    <definedName name="BN253P8K9" localSheetId="6">#REF!</definedName>
    <definedName name="BN253P8K9" localSheetId="0">#REF!</definedName>
    <definedName name="BN253P8K9">#REF!</definedName>
    <definedName name="BN253P9K10" localSheetId="6">#REF!</definedName>
    <definedName name="BN253P9K10" localSheetId="0">#REF!</definedName>
    <definedName name="BN253P9K10">#REF!</definedName>
    <definedName name="BN253P9K3" localSheetId="6">#REF!</definedName>
    <definedName name="BN253P9K3" localSheetId="0">#REF!</definedName>
    <definedName name="BN253P9K3">#REF!</definedName>
    <definedName name="BN253P9K4" localSheetId="6">#REF!</definedName>
    <definedName name="BN253P9K4" localSheetId="0">#REF!</definedName>
    <definedName name="BN253P9K4">#REF!</definedName>
    <definedName name="BN253P9K5" localSheetId="6">#REF!</definedName>
    <definedName name="BN253P9K5" localSheetId="0">#REF!</definedName>
    <definedName name="BN253P9K5">#REF!</definedName>
    <definedName name="BN253P9K6" localSheetId="6">#REF!</definedName>
    <definedName name="BN253P9K6" localSheetId="0">#REF!</definedName>
    <definedName name="BN253P9K6">#REF!</definedName>
    <definedName name="BN253P9K7" localSheetId="6">#REF!</definedName>
    <definedName name="BN253P9K7" localSheetId="0">#REF!</definedName>
    <definedName name="BN253P9K7">#REF!</definedName>
    <definedName name="BN253P9K8" localSheetId="6">#REF!</definedName>
    <definedName name="BN253P9K8" localSheetId="0">#REF!</definedName>
    <definedName name="BN253P9K8">#REF!</definedName>
    <definedName name="BN253P9K9" localSheetId="6">#REF!</definedName>
    <definedName name="BN253P9K9" localSheetId="0">#REF!</definedName>
    <definedName name="BN253P9K9">#REF!</definedName>
    <definedName name="BN512P10K10" localSheetId="6">#REF!</definedName>
    <definedName name="BN512P10K10" localSheetId="0">#REF!</definedName>
    <definedName name="BN512P10K10">#REF!</definedName>
    <definedName name="BN512P10K3" localSheetId="6">#REF!</definedName>
    <definedName name="BN512P10K3" localSheetId="0">#REF!</definedName>
    <definedName name="BN512P10K3">#REF!</definedName>
    <definedName name="BN512P10K4" localSheetId="6">#REF!</definedName>
    <definedName name="BN512P10K4" localSheetId="0">#REF!</definedName>
    <definedName name="BN512P10K4">#REF!</definedName>
    <definedName name="BN512P10K5" localSheetId="6">#REF!</definedName>
    <definedName name="BN512P10K5" localSheetId="0">#REF!</definedName>
    <definedName name="BN512P10K5">#REF!</definedName>
    <definedName name="BN512P10K6" localSheetId="6">#REF!</definedName>
    <definedName name="BN512P10K6" localSheetId="0">#REF!</definedName>
    <definedName name="BN512P10K6">#REF!</definedName>
    <definedName name="BN512P10K7" localSheetId="6">#REF!</definedName>
    <definedName name="BN512P10K7" localSheetId="0">#REF!</definedName>
    <definedName name="BN512P10K7">#REF!</definedName>
    <definedName name="BN512P10K8" localSheetId="6">#REF!</definedName>
    <definedName name="BN512P10K8" localSheetId="0">#REF!</definedName>
    <definedName name="BN512P10K8">#REF!</definedName>
    <definedName name="BN512P10K9" localSheetId="6">#REF!</definedName>
    <definedName name="BN512P10K9" localSheetId="0">#REF!</definedName>
    <definedName name="BN512P10K9">#REF!</definedName>
    <definedName name="BN512P11K10" localSheetId="6">#REF!</definedName>
    <definedName name="BN512P11K10" localSheetId="0">#REF!</definedName>
    <definedName name="BN512P11K10">#REF!</definedName>
    <definedName name="BN512P11K3" localSheetId="6">#REF!</definedName>
    <definedName name="BN512P11K3" localSheetId="0">#REF!</definedName>
    <definedName name="BN512P11K3">#REF!</definedName>
    <definedName name="BN512P11K4" localSheetId="6">#REF!</definedName>
    <definedName name="BN512P11K4" localSheetId="0">#REF!</definedName>
    <definedName name="BN512P11K4">#REF!</definedName>
    <definedName name="BN512P11K5" localSheetId="6">#REF!</definedName>
    <definedName name="BN512P11K5" localSheetId="0">#REF!</definedName>
    <definedName name="BN512P11K5">#REF!</definedName>
    <definedName name="BN512P11K6" localSheetId="6">#REF!</definedName>
    <definedName name="BN512P11K6" localSheetId="0">#REF!</definedName>
    <definedName name="BN512P11K6">#REF!</definedName>
    <definedName name="BN512P11K7" localSheetId="6">#REF!</definedName>
    <definedName name="BN512P11K7" localSheetId="0">#REF!</definedName>
    <definedName name="BN512P11K7">#REF!</definedName>
    <definedName name="BN512P11K8" localSheetId="6">#REF!</definedName>
    <definedName name="BN512P11K8" localSheetId="0">#REF!</definedName>
    <definedName name="BN512P11K8">#REF!</definedName>
    <definedName name="BN512P11K9" localSheetId="6">#REF!</definedName>
    <definedName name="BN512P11K9" localSheetId="0">#REF!</definedName>
    <definedName name="BN512P11K9">#REF!</definedName>
    <definedName name="BN512P12K10" localSheetId="6">#REF!</definedName>
    <definedName name="BN512P12K10" localSheetId="0">#REF!</definedName>
    <definedName name="BN512P12K10">#REF!</definedName>
    <definedName name="BN512P12K3" localSheetId="6">#REF!</definedName>
    <definedName name="BN512P12K3" localSheetId="0">#REF!</definedName>
    <definedName name="BN512P12K3">#REF!</definedName>
    <definedName name="BN512P12K4" localSheetId="6">#REF!</definedName>
    <definedName name="BN512P12K4" localSheetId="0">#REF!</definedName>
    <definedName name="BN512P12K4">#REF!</definedName>
    <definedName name="BN512P12K5" localSheetId="6">#REF!</definedName>
    <definedName name="BN512P12K5" localSheetId="0">#REF!</definedName>
    <definedName name="BN512P12K5">#REF!</definedName>
    <definedName name="BN512P12K6" localSheetId="6">#REF!</definedName>
    <definedName name="BN512P12K6" localSheetId="0">#REF!</definedName>
    <definedName name="BN512P12K6">#REF!</definedName>
    <definedName name="BN512P12K7" localSheetId="6">#REF!</definedName>
    <definedName name="BN512P12K7" localSheetId="0">#REF!</definedName>
    <definedName name="BN512P12K7">#REF!</definedName>
    <definedName name="BN512P12K8" localSheetId="6">#REF!</definedName>
    <definedName name="BN512P12K8" localSheetId="0">#REF!</definedName>
    <definedName name="BN512P12K8">#REF!</definedName>
    <definedName name="BN512P12K9" localSheetId="6">#REF!</definedName>
    <definedName name="BN512P12K9" localSheetId="0">#REF!</definedName>
    <definedName name="BN512P12K9">#REF!</definedName>
    <definedName name="BN512P13K10" localSheetId="6">#REF!</definedName>
    <definedName name="BN512P13K10" localSheetId="0">#REF!</definedName>
    <definedName name="BN512P13K10">#REF!</definedName>
    <definedName name="BN512P13K3" localSheetId="6">#REF!</definedName>
    <definedName name="BN512P13K3" localSheetId="0">#REF!</definedName>
    <definedName name="BN512P13K3">#REF!</definedName>
    <definedName name="BN512P13K4" localSheetId="6">#REF!</definedName>
    <definedName name="BN512P13K4" localSheetId="0">#REF!</definedName>
    <definedName name="BN512P13K4">#REF!</definedName>
    <definedName name="BN512P13K5" localSheetId="6">#REF!</definedName>
    <definedName name="BN512P13K5" localSheetId="0">#REF!</definedName>
    <definedName name="BN512P13K5">#REF!</definedName>
    <definedName name="BN512P13K6" localSheetId="6">#REF!</definedName>
    <definedName name="BN512P13K6" localSheetId="0">#REF!</definedName>
    <definedName name="BN512P13K6">#REF!</definedName>
    <definedName name="BN512P13K7" localSheetId="6">#REF!</definedName>
    <definedName name="BN512P13K7" localSheetId="0">#REF!</definedName>
    <definedName name="BN512P13K7">#REF!</definedName>
    <definedName name="BN512P13K8" localSheetId="6">#REF!</definedName>
    <definedName name="BN512P13K8" localSheetId="0">#REF!</definedName>
    <definedName name="BN512P13K8">#REF!</definedName>
    <definedName name="BN512P13K9" localSheetId="6">#REF!</definedName>
    <definedName name="BN512P13K9" localSheetId="0">#REF!</definedName>
    <definedName name="BN512P13K9">#REF!</definedName>
    <definedName name="BN512P14K10" localSheetId="6">#REF!</definedName>
    <definedName name="BN512P14K10" localSheetId="0">#REF!</definedName>
    <definedName name="BN512P14K10">#REF!</definedName>
    <definedName name="BN512P14K3" localSheetId="6">#REF!</definedName>
    <definedName name="BN512P14K3" localSheetId="0">#REF!</definedName>
    <definedName name="BN512P14K3">#REF!</definedName>
    <definedName name="BN512P14K4" localSheetId="6">#REF!</definedName>
    <definedName name="BN512P14K4" localSheetId="0">#REF!</definedName>
    <definedName name="BN512P14K4">#REF!</definedName>
    <definedName name="BN512P14K5" localSheetId="6">#REF!</definedName>
    <definedName name="BN512P14K5" localSheetId="0">#REF!</definedName>
    <definedName name="BN512P14K5">#REF!</definedName>
    <definedName name="BN512P14K6" localSheetId="6">#REF!</definedName>
    <definedName name="BN512P14K6" localSheetId="0">#REF!</definedName>
    <definedName name="BN512P14K6">#REF!</definedName>
    <definedName name="BN512P14K7" localSheetId="6">#REF!</definedName>
    <definedName name="BN512P14K7" localSheetId="0">#REF!</definedName>
    <definedName name="BN512P14K7">#REF!</definedName>
    <definedName name="BN512P14K8" localSheetId="6">#REF!</definedName>
    <definedName name="BN512P14K8" localSheetId="0">#REF!</definedName>
    <definedName name="BN512P14K8">#REF!</definedName>
    <definedName name="BN512P14K9" localSheetId="6">#REF!</definedName>
    <definedName name="BN512P14K9" localSheetId="0">#REF!</definedName>
    <definedName name="BN512P14K9">#REF!</definedName>
    <definedName name="BN512P15K10" localSheetId="6">#REF!</definedName>
    <definedName name="BN512P15K10" localSheetId="0">#REF!</definedName>
    <definedName name="BN512P15K10">#REF!</definedName>
    <definedName name="BN512P15K3" localSheetId="6">#REF!</definedName>
    <definedName name="BN512P15K3" localSheetId="0">#REF!</definedName>
    <definedName name="BN512P15K3">#REF!</definedName>
    <definedName name="BN512P15K4" localSheetId="6">#REF!</definedName>
    <definedName name="BN512P15K4" localSheetId="0">#REF!</definedName>
    <definedName name="BN512P15K4">#REF!</definedName>
    <definedName name="BN512P15K5" localSheetId="6">#REF!</definedName>
    <definedName name="BN512P15K5" localSheetId="0">#REF!</definedName>
    <definedName name="BN512P15K5">#REF!</definedName>
    <definedName name="BN512P15K6" localSheetId="6">#REF!</definedName>
    <definedName name="BN512P15K6" localSheetId="0">#REF!</definedName>
    <definedName name="BN512P15K6">#REF!</definedName>
    <definedName name="BN512P15K7" localSheetId="6">#REF!</definedName>
    <definedName name="BN512P15K7" localSheetId="0">#REF!</definedName>
    <definedName name="BN512P15K7">#REF!</definedName>
    <definedName name="BN512P15K8" localSheetId="6">#REF!</definedName>
    <definedName name="BN512P15K8" localSheetId="0">#REF!</definedName>
    <definedName name="BN512P15K8">#REF!</definedName>
    <definedName name="BN512P15K9" localSheetId="6">#REF!</definedName>
    <definedName name="BN512P15K9" localSheetId="0">#REF!</definedName>
    <definedName name="BN512P15K9">#REF!</definedName>
    <definedName name="BN512P16K10" localSheetId="6">#REF!</definedName>
    <definedName name="BN512P16K10" localSheetId="0">#REF!</definedName>
    <definedName name="BN512P16K10">#REF!</definedName>
    <definedName name="BN512P16K3" localSheetId="6">#REF!</definedName>
    <definedName name="BN512P16K3" localSheetId="0">#REF!</definedName>
    <definedName name="BN512P16K3">#REF!</definedName>
    <definedName name="BN512P16K4" localSheetId="6">#REF!</definedName>
    <definedName name="BN512P16K4" localSheetId="0">#REF!</definedName>
    <definedName name="BN512P16K4">#REF!</definedName>
    <definedName name="BN512P16K5" localSheetId="6">#REF!</definedName>
    <definedName name="BN512P16K5" localSheetId="0">#REF!</definedName>
    <definedName name="BN512P16K5">#REF!</definedName>
    <definedName name="BN512P16K6" localSheetId="6">#REF!</definedName>
    <definedName name="BN512P16K6" localSheetId="0">#REF!</definedName>
    <definedName name="BN512P16K6">#REF!</definedName>
    <definedName name="BN512P16K7" localSheetId="6">#REF!</definedName>
    <definedName name="BN512P16K7" localSheetId="0">#REF!</definedName>
    <definedName name="BN512P16K7">#REF!</definedName>
    <definedName name="BN512P16K8" localSheetId="6">#REF!</definedName>
    <definedName name="BN512P16K8" localSheetId="0">#REF!</definedName>
    <definedName name="BN512P16K8">#REF!</definedName>
    <definedName name="BN512P16K9" localSheetId="6">#REF!</definedName>
    <definedName name="BN512P16K9" localSheetId="0">#REF!</definedName>
    <definedName name="BN512P16K9">#REF!</definedName>
    <definedName name="BN512P17K10" localSheetId="6">#REF!</definedName>
    <definedName name="BN512P17K10" localSheetId="0">#REF!</definedName>
    <definedName name="BN512P17K10">#REF!</definedName>
    <definedName name="BN512P17K3" localSheetId="6">#REF!</definedName>
    <definedName name="BN512P17K3" localSheetId="0">#REF!</definedName>
    <definedName name="BN512P17K3">#REF!</definedName>
    <definedName name="BN512P17K4" localSheetId="6">#REF!</definedName>
    <definedName name="BN512P17K4" localSheetId="0">#REF!</definedName>
    <definedName name="BN512P17K4">#REF!</definedName>
    <definedName name="BN512P17K5" localSheetId="6">#REF!</definedName>
    <definedName name="BN512P17K5" localSheetId="0">#REF!</definedName>
    <definedName name="BN512P17K5">#REF!</definedName>
    <definedName name="BN512P17K6" localSheetId="6">#REF!</definedName>
    <definedName name="BN512P17K6" localSheetId="0">#REF!</definedName>
    <definedName name="BN512P17K6">#REF!</definedName>
    <definedName name="BN512P17K7" localSheetId="6">#REF!</definedName>
    <definedName name="BN512P17K7" localSheetId="0">#REF!</definedName>
    <definedName name="BN512P17K7">#REF!</definedName>
    <definedName name="BN512P17K8" localSheetId="6">#REF!</definedName>
    <definedName name="BN512P17K8" localSheetId="0">#REF!</definedName>
    <definedName name="BN512P17K8">#REF!</definedName>
    <definedName name="BN512P17K9" localSheetId="6">#REF!</definedName>
    <definedName name="BN512P17K9" localSheetId="0">#REF!</definedName>
    <definedName name="BN512P17K9">#REF!</definedName>
    <definedName name="BN512P18K10" localSheetId="6">#REF!</definedName>
    <definedName name="BN512P18K10" localSheetId="0">#REF!</definedName>
    <definedName name="BN512P18K10">#REF!</definedName>
    <definedName name="BN512P18K3" localSheetId="6">#REF!</definedName>
    <definedName name="BN512P18K3" localSheetId="0">#REF!</definedName>
    <definedName name="BN512P18K3">#REF!</definedName>
    <definedName name="BN512P18K4" localSheetId="6">#REF!</definedName>
    <definedName name="BN512P18K4" localSheetId="0">#REF!</definedName>
    <definedName name="BN512P18K4">#REF!</definedName>
    <definedName name="BN512P18K5" localSheetId="6">#REF!</definedName>
    <definedName name="BN512P18K5" localSheetId="0">#REF!</definedName>
    <definedName name="BN512P18K5">#REF!</definedName>
    <definedName name="BN512P18K6" localSheetId="6">#REF!</definedName>
    <definedName name="BN512P18K6" localSheetId="0">#REF!</definedName>
    <definedName name="BN512P18K6">#REF!</definedName>
    <definedName name="BN512P18K7" localSheetId="6">#REF!</definedName>
    <definedName name="BN512P18K7" localSheetId="0">#REF!</definedName>
    <definedName name="BN512P18K7">#REF!</definedName>
    <definedName name="BN512P18K8" localSheetId="6">#REF!</definedName>
    <definedName name="BN512P18K8" localSheetId="0">#REF!</definedName>
    <definedName name="BN512P18K8">#REF!</definedName>
    <definedName name="BN512P18K9" localSheetId="6">#REF!</definedName>
    <definedName name="BN512P18K9" localSheetId="0">#REF!</definedName>
    <definedName name="BN512P18K9">#REF!</definedName>
    <definedName name="BN512P19K10" localSheetId="6">#REF!</definedName>
    <definedName name="BN512P19K10" localSheetId="0">#REF!</definedName>
    <definedName name="BN512P19K10">#REF!</definedName>
    <definedName name="BN512P19K3" localSheetId="6">#REF!</definedName>
    <definedName name="BN512P19K3" localSheetId="0">#REF!</definedName>
    <definedName name="BN512P19K3">#REF!</definedName>
    <definedName name="BN512P19K4" localSheetId="6">#REF!</definedName>
    <definedName name="BN512P19K4" localSheetId="0">#REF!</definedName>
    <definedName name="BN512P19K4">#REF!</definedName>
    <definedName name="BN512P19K5" localSheetId="6">#REF!</definedName>
    <definedName name="BN512P19K5" localSheetId="0">#REF!</definedName>
    <definedName name="BN512P19K5">#REF!</definedName>
    <definedName name="BN512P19K6" localSheetId="6">#REF!</definedName>
    <definedName name="BN512P19K6" localSheetId="0">#REF!</definedName>
    <definedName name="BN512P19K6">#REF!</definedName>
    <definedName name="BN512P19K7" localSheetId="6">#REF!</definedName>
    <definedName name="BN512P19K7" localSheetId="0">#REF!</definedName>
    <definedName name="BN512P19K7">#REF!</definedName>
    <definedName name="BN512P19K8" localSheetId="6">#REF!</definedName>
    <definedName name="BN512P19K8" localSheetId="0">#REF!</definedName>
    <definedName name="BN512P19K8">#REF!</definedName>
    <definedName name="BN512P19K9" localSheetId="6">#REF!</definedName>
    <definedName name="BN512P19K9" localSheetId="0">#REF!</definedName>
    <definedName name="BN512P19K9">#REF!</definedName>
    <definedName name="BN512P1K10" localSheetId="6">#REF!</definedName>
    <definedName name="BN512P1K10" localSheetId="0">#REF!</definedName>
    <definedName name="BN512P1K10">#REF!</definedName>
    <definedName name="BN512P1K3" localSheetId="6">#REF!</definedName>
    <definedName name="BN512P1K3" localSheetId="0">#REF!</definedName>
    <definedName name="BN512P1K3">#REF!</definedName>
    <definedName name="BN512P1K4" localSheetId="6">#REF!</definedName>
    <definedName name="BN512P1K4" localSheetId="0">#REF!</definedName>
    <definedName name="BN512P1K4">#REF!</definedName>
    <definedName name="BN512P1K5" localSheetId="6">#REF!</definedName>
    <definedName name="BN512P1K5" localSheetId="0">#REF!</definedName>
    <definedName name="BN512P1K5">#REF!</definedName>
    <definedName name="BN512P1K6" localSheetId="6">#REF!</definedName>
    <definedName name="BN512P1K6" localSheetId="0">#REF!</definedName>
    <definedName name="BN512P1K6">#REF!</definedName>
    <definedName name="BN512P1K7" localSheetId="6">#REF!</definedName>
    <definedName name="BN512P1K7" localSheetId="0">#REF!</definedName>
    <definedName name="BN512P1K7">#REF!</definedName>
    <definedName name="BN512P1K8" localSheetId="6">#REF!</definedName>
    <definedName name="BN512P1K8" localSheetId="0">#REF!</definedName>
    <definedName name="BN512P1K8">#REF!</definedName>
    <definedName name="BN512P1K9" localSheetId="6">#REF!</definedName>
    <definedName name="BN512P1K9" localSheetId="0">#REF!</definedName>
    <definedName name="BN512P1K9">#REF!</definedName>
    <definedName name="BN512P20K10" localSheetId="6">#REF!</definedName>
    <definedName name="BN512P20K10" localSheetId="0">#REF!</definedName>
    <definedName name="BN512P20K10">#REF!</definedName>
    <definedName name="BN512P20K3" localSheetId="6">#REF!</definedName>
    <definedName name="BN512P20K3" localSheetId="0">#REF!</definedName>
    <definedName name="BN512P20K3">#REF!</definedName>
    <definedName name="BN512P20K4" localSheetId="6">#REF!</definedName>
    <definedName name="BN512P20K4" localSheetId="0">#REF!</definedName>
    <definedName name="BN512P20K4">#REF!</definedName>
    <definedName name="BN512P20K5" localSheetId="6">#REF!</definedName>
    <definedName name="BN512P20K5" localSheetId="0">#REF!</definedName>
    <definedName name="BN512P20K5">#REF!</definedName>
    <definedName name="BN512P20K6" localSheetId="6">#REF!</definedName>
    <definedName name="BN512P20K6" localSheetId="0">#REF!</definedName>
    <definedName name="BN512P20K6">#REF!</definedName>
    <definedName name="BN512P20K7" localSheetId="6">#REF!</definedName>
    <definedName name="BN512P20K7" localSheetId="0">#REF!</definedName>
    <definedName name="BN512P20K7">#REF!</definedName>
    <definedName name="BN512P20K8" localSheetId="6">#REF!</definedName>
    <definedName name="BN512P20K8" localSheetId="0">#REF!</definedName>
    <definedName name="BN512P20K8">#REF!</definedName>
    <definedName name="BN512P20K9" localSheetId="6">#REF!</definedName>
    <definedName name="BN512P20K9" localSheetId="0">#REF!</definedName>
    <definedName name="BN512P20K9">#REF!</definedName>
    <definedName name="BN512P21K10" localSheetId="6">#REF!</definedName>
    <definedName name="BN512P21K10" localSheetId="0">#REF!</definedName>
    <definedName name="BN512P21K10">#REF!</definedName>
    <definedName name="BN512P21K3" localSheetId="6">#REF!</definedName>
    <definedName name="BN512P21K3" localSheetId="0">#REF!</definedName>
    <definedName name="BN512P21K3">#REF!</definedName>
    <definedName name="BN512P21K4" localSheetId="6">#REF!</definedName>
    <definedName name="BN512P21K4" localSheetId="0">#REF!</definedName>
    <definedName name="BN512P21K4">#REF!</definedName>
    <definedName name="BN512P21K5" localSheetId="6">#REF!</definedName>
    <definedName name="BN512P21K5" localSheetId="0">#REF!</definedName>
    <definedName name="BN512P21K5">#REF!</definedName>
    <definedName name="BN512P21K6" localSheetId="6">#REF!</definedName>
    <definedName name="BN512P21K6" localSheetId="0">#REF!</definedName>
    <definedName name="BN512P21K6">#REF!</definedName>
    <definedName name="BN512P21K7" localSheetId="6">#REF!</definedName>
    <definedName name="BN512P21K7" localSheetId="0">#REF!</definedName>
    <definedName name="BN512P21K7">#REF!</definedName>
    <definedName name="BN512P21K8" localSheetId="6">#REF!</definedName>
    <definedName name="BN512P21K8" localSheetId="0">#REF!</definedName>
    <definedName name="BN512P21K8">#REF!</definedName>
    <definedName name="BN512P21K9" localSheetId="6">#REF!</definedName>
    <definedName name="BN512P21K9" localSheetId="0">#REF!</definedName>
    <definedName name="BN512P21K9">#REF!</definedName>
    <definedName name="BN512P22K10" localSheetId="6">#REF!</definedName>
    <definedName name="BN512P22K10" localSheetId="0">#REF!</definedName>
    <definedName name="BN512P22K10">#REF!</definedName>
    <definedName name="BN512P22K3" localSheetId="6">#REF!</definedName>
    <definedName name="BN512P22K3" localSheetId="0">#REF!</definedName>
    <definedName name="BN512P22K3">#REF!</definedName>
    <definedName name="BN512P22K4" localSheetId="6">#REF!</definedName>
    <definedName name="BN512P22K4" localSheetId="0">#REF!</definedName>
    <definedName name="BN512P22K4">#REF!</definedName>
    <definedName name="BN512P22K5" localSheetId="6">#REF!</definedName>
    <definedName name="BN512P22K5" localSheetId="0">#REF!</definedName>
    <definedName name="BN512P22K5">#REF!</definedName>
    <definedName name="BN512P22K6" localSheetId="6">#REF!</definedName>
    <definedName name="BN512P22K6" localSheetId="0">#REF!</definedName>
    <definedName name="BN512P22K6">#REF!</definedName>
    <definedName name="BN512P22K7" localSheetId="6">#REF!</definedName>
    <definedName name="BN512P22K7" localSheetId="0">#REF!</definedName>
    <definedName name="BN512P22K7">#REF!</definedName>
    <definedName name="BN512P22K8" localSheetId="6">#REF!</definedName>
    <definedName name="BN512P22K8" localSheetId="0">#REF!</definedName>
    <definedName name="BN512P22K8">#REF!</definedName>
    <definedName name="BN512P22K9" localSheetId="6">#REF!</definedName>
    <definedName name="BN512P22K9" localSheetId="0">#REF!</definedName>
    <definedName name="BN512P22K9">#REF!</definedName>
    <definedName name="BN512P2K10" localSheetId="6">#REF!</definedName>
    <definedName name="BN512P2K10" localSheetId="0">#REF!</definedName>
    <definedName name="BN512P2K10">#REF!</definedName>
    <definedName name="BN512P2K3" localSheetId="6">#REF!</definedName>
    <definedName name="BN512P2K3" localSheetId="0">#REF!</definedName>
    <definedName name="BN512P2K3">#REF!</definedName>
    <definedName name="BN512P2K4" localSheetId="6">#REF!</definedName>
    <definedName name="BN512P2K4" localSheetId="0">#REF!</definedName>
    <definedName name="BN512P2K4">#REF!</definedName>
    <definedName name="BN512P2K5" localSheetId="6">#REF!</definedName>
    <definedName name="BN512P2K5" localSheetId="0">#REF!</definedName>
    <definedName name="BN512P2K5">#REF!</definedName>
    <definedName name="BN512P2K6" localSheetId="6">#REF!</definedName>
    <definedName name="BN512P2K6" localSheetId="0">#REF!</definedName>
    <definedName name="BN512P2K6">#REF!</definedName>
    <definedName name="BN512P2K7" localSheetId="6">#REF!</definedName>
    <definedName name="BN512P2K7" localSheetId="0">#REF!</definedName>
    <definedName name="BN512P2K7">#REF!</definedName>
    <definedName name="BN512P2K8" localSheetId="6">#REF!</definedName>
    <definedName name="BN512P2K8" localSheetId="0">#REF!</definedName>
    <definedName name="BN512P2K8">#REF!</definedName>
    <definedName name="BN512P2K9" localSheetId="6">#REF!</definedName>
    <definedName name="BN512P2K9" localSheetId="0">#REF!</definedName>
    <definedName name="BN512P2K9">#REF!</definedName>
    <definedName name="BN512P3K10" localSheetId="6">#REF!</definedName>
    <definedName name="BN512P3K10" localSheetId="0">#REF!</definedName>
    <definedName name="BN512P3K10">#REF!</definedName>
    <definedName name="BN512P3K3" localSheetId="6">#REF!</definedName>
    <definedName name="BN512P3K3" localSheetId="0">#REF!</definedName>
    <definedName name="BN512P3K3">#REF!</definedName>
    <definedName name="BN512P3K4" localSheetId="6">#REF!</definedName>
    <definedName name="BN512P3K4" localSheetId="0">#REF!</definedName>
    <definedName name="BN512P3K4">#REF!</definedName>
    <definedName name="BN512P3K5" localSheetId="6">#REF!</definedName>
    <definedName name="BN512P3K5" localSheetId="0">#REF!</definedName>
    <definedName name="BN512P3K5">#REF!</definedName>
    <definedName name="BN512P3K6" localSheetId="6">#REF!</definedName>
    <definedName name="BN512P3K6" localSheetId="0">#REF!</definedName>
    <definedName name="BN512P3K6">#REF!</definedName>
    <definedName name="BN512P3K7" localSheetId="6">#REF!</definedName>
    <definedName name="BN512P3K7" localSheetId="0">#REF!</definedName>
    <definedName name="BN512P3K7">#REF!</definedName>
    <definedName name="BN512P3K8" localSheetId="6">#REF!</definedName>
    <definedName name="BN512P3K8" localSheetId="0">#REF!</definedName>
    <definedName name="BN512P3K8">#REF!</definedName>
    <definedName name="BN512P3K9" localSheetId="6">#REF!</definedName>
    <definedName name="BN512P3K9" localSheetId="0">#REF!</definedName>
    <definedName name="BN512P3K9">#REF!</definedName>
    <definedName name="BN512P4K10" localSheetId="6">#REF!</definedName>
    <definedName name="BN512P4K10" localSheetId="0">#REF!</definedName>
    <definedName name="BN512P4K10">#REF!</definedName>
    <definedName name="BN512P4K3" localSheetId="6">#REF!</definedName>
    <definedName name="BN512P4K3" localSheetId="0">#REF!</definedName>
    <definedName name="BN512P4K3">#REF!</definedName>
    <definedName name="BN512P4K4" localSheetId="6">#REF!</definedName>
    <definedName name="BN512P4K4" localSheetId="0">#REF!</definedName>
    <definedName name="BN512P4K4">#REF!</definedName>
    <definedName name="BN512P4K5" localSheetId="6">#REF!</definedName>
    <definedName name="BN512P4K5" localSheetId="0">#REF!</definedName>
    <definedName name="BN512P4K5">#REF!</definedName>
    <definedName name="BN512P4K6" localSheetId="6">#REF!</definedName>
    <definedName name="BN512P4K6" localSheetId="0">#REF!</definedName>
    <definedName name="BN512P4K6">#REF!</definedName>
    <definedName name="BN512P4K7" localSheetId="6">#REF!</definedName>
    <definedName name="BN512P4K7" localSheetId="0">#REF!</definedName>
    <definedName name="BN512P4K7">#REF!</definedName>
    <definedName name="BN512P4K8" localSheetId="6">#REF!</definedName>
    <definedName name="BN512P4K8" localSheetId="0">#REF!</definedName>
    <definedName name="BN512P4K8">#REF!</definedName>
    <definedName name="BN512P4K9" localSheetId="6">#REF!</definedName>
    <definedName name="BN512P4K9" localSheetId="0">#REF!</definedName>
    <definedName name="BN512P4K9">#REF!</definedName>
    <definedName name="BN512P5K10" localSheetId="6">#REF!</definedName>
    <definedName name="BN512P5K10" localSheetId="0">#REF!</definedName>
    <definedName name="BN512P5K10">#REF!</definedName>
    <definedName name="BN512P5K3" localSheetId="6">#REF!</definedName>
    <definedName name="BN512P5K3" localSheetId="0">#REF!</definedName>
    <definedName name="BN512P5K3">#REF!</definedName>
    <definedName name="BN512P5K4" localSheetId="6">#REF!</definedName>
    <definedName name="BN512P5K4" localSheetId="0">#REF!</definedName>
    <definedName name="BN512P5K4">#REF!</definedName>
    <definedName name="BN512P5K5" localSheetId="6">#REF!</definedName>
    <definedName name="BN512P5K5" localSheetId="0">#REF!</definedName>
    <definedName name="BN512P5K5">#REF!</definedName>
    <definedName name="BN512P5K6" localSheetId="6">#REF!</definedName>
    <definedName name="BN512P5K6" localSheetId="0">#REF!</definedName>
    <definedName name="BN512P5K6">#REF!</definedName>
    <definedName name="BN512P5K7" localSheetId="6">#REF!</definedName>
    <definedName name="BN512P5K7" localSheetId="0">#REF!</definedName>
    <definedName name="BN512P5K7">#REF!</definedName>
    <definedName name="BN512P5K8" localSheetId="6">#REF!</definedName>
    <definedName name="BN512P5K8" localSheetId="0">#REF!</definedName>
    <definedName name="BN512P5K8">#REF!</definedName>
    <definedName name="BN512P5K9" localSheetId="6">#REF!</definedName>
    <definedName name="BN512P5K9" localSheetId="0">#REF!</definedName>
    <definedName name="BN512P5K9">#REF!</definedName>
    <definedName name="BN512P6K10" localSheetId="6">#REF!</definedName>
    <definedName name="BN512P6K10" localSheetId="0">#REF!</definedName>
    <definedName name="BN512P6K10">#REF!</definedName>
    <definedName name="BN512P6K3" localSheetId="6">#REF!</definedName>
    <definedName name="BN512P6K3" localSheetId="0">#REF!</definedName>
    <definedName name="BN512P6K3">#REF!</definedName>
    <definedName name="BN512P6K4" localSheetId="6">#REF!</definedName>
    <definedName name="BN512P6K4" localSheetId="0">#REF!</definedName>
    <definedName name="BN512P6K4">#REF!</definedName>
    <definedName name="BN512P6K5" localSheetId="6">#REF!</definedName>
    <definedName name="BN512P6K5" localSheetId="0">#REF!</definedName>
    <definedName name="BN512P6K5">#REF!</definedName>
    <definedName name="BN512P6K6" localSheetId="6">#REF!</definedName>
    <definedName name="BN512P6K6" localSheetId="0">#REF!</definedName>
    <definedName name="BN512P6K6">#REF!</definedName>
    <definedName name="BN512P6K7" localSheetId="6">#REF!</definedName>
    <definedName name="BN512P6K7" localSheetId="0">#REF!</definedName>
    <definedName name="BN512P6K7">#REF!</definedName>
    <definedName name="BN512P6K8" localSheetId="6">#REF!</definedName>
    <definedName name="BN512P6K8" localSheetId="0">#REF!</definedName>
    <definedName name="BN512P6K8">#REF!</definedName>
    <definedName name="BN512P6K9" localSheetId="6">#REF!</definedName>
    <definedName name="BN512P6K9" localSheetId="0">#REF!</definedName>
    <definedName name="BN512P6K9">#REF!</definedName>
    <definedName name="BN512P7K10" localSheetId="6">#REF!</definedName>
    <definedName name="BN512P7K10" localSheetId="0">#REF!</definedName>
    <definedName name="BN512P7K10">#REF!</definedName>
    <definedName name="BN512P7K3" localSheetId="6">#REF!</definedName>
    <definedName name="BN512P7K3" localSheetId="0">#REF!</definedName>
    <definedName name="BN512P7K3">#REF!</definedName>
    <definedName name="BN512P7K4" localSheetId="6">#REF!</definedName>
    <definedName name="BN512P7K4" localSheetId="0">#REF!</definedName>
    <definedName name="BN512P7K4">#REF!</definedName>
    <definedName name="BN512P7K5" localSheetId="6">#REF!</definedName>
    <definedName name="BN512P7K5" localSheetId="0">#REF!</definedName>
    <definedName name="BN512P7K5">#REF!</definedName>
    <definedName name="BN512P7K6" localSheetId="6">#REF!</definedName>
    <definedName name="BN512P7K6" localSheetId="0">#REF!</definedName>
    <definedName name="BN512P7K6">#REF!</definedName>
    <definedName name="BN512P7K7" localSheetId="6">#REF!</definedName>
    <definedName name="BN512P7K7" localSheetId="0">#REF!</definedName>
    <definedName name="BN512P7K7">#REF!</definedName>
    <definedName name="BN512P7K8" localSheetId="6">#REF!</definedName>
    <definedName name="BN512P7K8" localSheetId="0">#REF!</definedName>
    <definedName name="BN512P7K8">#REF!</definedName>
    <definedName name="BN512P7K9" localSheetId="6">#REF!</definedName>
    <definedName name="BN512P7K9" localSheetId="0">#REF!</definedName>
    <definedName name="BN512P7K9">#REF!</definedName>
    <definedName name="BN512P8K10" localSheetId="6">#REF!</definedName>
    <definedName name="BN512P8K10" localSheetId="0">#REF!</definedName>
    <definedName name="BN512P8K10">#REF!</definedName>
    <definedName name="BN512P8K3" localSheetId="6">#REF!</definedName>
    <definedName name="BN512P8K3" localSheetId="0">#REF!</definedName>
    <definedName name="BN512P8K3">#REF!</definedName>
    <definedName name="BN512P8K4" localSheetId="6">#REF!</definedName>
    <definedName name="BN512P8K4" localSheetId="0">#REF!</definedName>
    <definedName name="BN512P8K4">#REF!</definedName>
    <definedName name="BN512P8K5" localSheetId="6">#REF!</definedName>
    <definedName name="BN512P8K5" localSheetId="0">#REF!</definedName>
    <definedName name="BN512P8K5">#REF!</definedName>
    <definedName name="BN512P8K6" localSheetId="6">#REF!</definedName>
    <definedName name="BN512P8K6" localSheetId="0">#REF!</definedName>
    <definedName name="BN512P8K6">#REF!</definedName>
    <definedName name="BN512P8K7" localSheetId="6">#REF!</definedName>
    <definedName name="BN512P8K7" localSheetId="0">#REF!</definedName>
    <definedName name="BN512P8K7">#REF!</definedName>
    <definedName name="BN512P8K8" localSheetId="6">#REF!</definedName>
    <definedName name="BN512P8K8" localSheetId="0">#REF!</definedName>
    <definedName name="BN512P8K8">#REF!</definedName>
    <definedName name="BN512P8K9" localSheetId="6">#REF!</definedName>
    <definedName name="BN512P8K9" localSheetId="0">#REF!</definedName>
    <definedName name="BN512P8K9">#REF!</definedName>
    <definedName name="BN512P9K10" localSheetId="6">#REF!</definedName>
    <definedName name="BN512P9K10" localSheetId="0">#REF!</definedName>
    <definedName name="BN512P9K10">#REF!</definedName>
    <definedName name="BN512P9K3" localSheetId="6">#REF!</definedName>
    <definedName name="BN512P9K3" localSheetId="0">#REF!</definedName>
    <definedName name="BN512P9K3">#REF!</definedName>
    <definedName name="BN512P9K4" localSheetId="6">#REF!</definedName>
    <definedName name="BN512P9K4" localSheetId="0">#REF!</definedName>
    <definedName name="BN512P9K4">#REF!</definedName>
    <definedName name="BN512P9K5" localSheetId="6">#REF!</definedName>
    <definedName name="BN512P9K5" localSheetId="0">#REF!</definedName>
    <definedName name="BN512P9K5">#REF!</definedName>
    <definedName name="BN512P9K6" localSheetId="6">#REF!</definedName>
    <definedName name="BN512P9K6" localSheetId="0">#REF!</definedName>
    <definedName name="BN512P9K6">#REF!</definedName>
    <definedName name="BN512P9K7" localSheetId="6">#REF!</definedName>
    <definedName name="BN512P9K7" localSheetId="0">#REF!</definedName>
    <definedName name="BN512P9K7">#REF!</definedName>
    <definedName name="BN512P9K8" localSheetId="6">#REF!</definedName>
    <definedName name="BN512P9K8" localSheetId="0">#REF!</definedName>
    <definedName name="BN512P9K8">#REF!</definedName>
    <definedName name="BN512P9K9" localSheetId="6">#REF!</definedName>
    <definedName name="BN512P9K9" localSheetId="0">#REF!</definedName>
    <definedName name="BN512P9K9">#REF!</definedName>
    <definedName name="BN612P10K10" localSheetId="6">#REF!</definedName>
    <definedName name="BN612P10K10" localSheetId="0">#REF!</definedName>
    <definedName name="BN612P10K10">#REF!</definedName>
    <definedName name="BN612P10K3" localSheetId="6">#REF!</definedName>
    <definedName name="BN612P10K3" localSheetId="0">#REF!</definedName>
    <definedName name="BN612P10K3">#REF!</definedName>
    <definedName name="BN612P10K4" localSheetId="6">#REF!</definedName>
    <definedName name="BN612P10K4" localSheetId="0">#REF!</definedName>
    <definedName name="BN612P10K4">#REF!</definedName>
    <definedName name="BN612P10K5" localSheetId="6">#REF!</definedName>
    <definedName name="BN612P10K5" localSheetId="0">#REF!</definedName>
    <definedName name="BN612P10K5">#REF!</definedName>
    <definedName name="BN612P10K6" localSheetId="6">#REF!</definedName>
    <definedName name="BN612P10K6" localSheetId="0">#REF!</definedName>
    <definedName name="BN612P10K6">#REF!</definedName>
    <definedName name="BN612P10K7" localSheetId="6">#REF!</definedName>
    <definedName name="BN612P10K7" localSheetId="0">#REF!</definedName>
    <definedName name="BN612P10K7">#REF!</definedName>
    <definedName name="BN612P10K8" localSheetId="6">#REF!</definedName>
    <definedName name="BN612P10K8" localSheetId="0">#REF!</definedName>
    <definedName name="BN612P10K8">#REF!</definedName>
    <definedName name="BN612P10K9" localSheetId="6">#REF!</definedName>
    <definedName name="BN612P10K9" localSheetId="0">#REF!</definedName>
    <definedName name="BN612P10K9">#REF!</definedName>
    <definedName name="BN612P11K10" localSheetId="6">#REF!</definedName>
    <definedName name="BN612P11K10" localSheetId="0">#REF!</definedName>
    <definedName name="BN612P11K10">#REF!</definedName>
    <definedName name="BN612P11K3" localSheetId="6">#REF!</definedName>
    <definedName name="BN612P11K3" localSheetId="0">#REF!</definedName>
    <definedName name="BN612P11K3">#REF!</definedName>
    <definedName name="BN612P11K4" localSheetId="6">#REF!</definedName>
    <definedName name="BN612P11K4" localSheetId="0">#REF!</definedName>
    <definedName name="BN612P11K4">#REF!</definedName>
    <definedName name="BN612P11K5" localSheetId="6">#REF!</definedName>
    <definedName name="BN612P11K5" localSheetId="0">#REF!</definedName>
    <definedName name="BN612P11K5">#REF!</definedName>
    <definedName name="BN612P11K6" localSheetId="6">#REF!</definedName>
    <definedName name="BN612P11K6" localSheetId="0">#REF!</definedName>
    <definedName name="BN612P11K6">#REF!</definedName>
    <definedName name="BN612P11K7" localSheetId="6">#REF!</definedName>
    <definedName name="BN612P11K7" localSheetId="0">#REF!</definedName>
    <definedName name="BN612P11K7">#REF!</definedName>
    <definedName name="BN612P11K8" localSheetId="6">#REF!</definedName>
    <definedName name="BN612P11K8" localSheetId="0">#REF!</definedName>
    <definedName name="BN612P11K8">#REF!</definedName>
    <definedName name="BN612P11K9" localSheetId="6">#REF!</definedName>
    <definedName name="BN612P11K9" localSheetId="0">#REF!</definedName>
    <definedName name="BN612P11K9">#REF!</definedName>
    <definedName name="BN612P12K10" localSheetId="6">#REF!</definedName>
    <definedName name="BN612P12K10" localSheetId="0">#REF!</definedName>
    <definedName name="BN612P12K10">#REF!</definedName>
    <definedName name="BN612P12K3" localSheetId="6">#REF!</definedName>
    <definedName name="BN612P12K3" localSheetId="0">#REF!</definedName>
    <definedName name="BN612P12K3">#REF!</definedName>
    <definedName name="BN612P12K4" localSheetId="6">#REF!</definedName>
    <definedName name="BN612P12K4" localSheetId="0">#REF!</definedName>
    <definedName name="BN612P12K4">#REF!</definedName>
    <definedName name="BN612P12K5" localSheetId="6">#REF!</definedName>
    <definedName name="BN612P12K5" localSheetId="0">#REF!</definedName>
    <definedName name="BN612P12K5">#REF!</definedName>
    <definedName name="BN612P12K6" localSheetId="6">#REF!</definedName>
    <definedName name="BN612P12K6" localSheetId="0">#REF!</definedName>
    <definedName name="BN612P12K6">#REF!</definedName>
    <definedName name="BN612P12K7" localSheetId="6">#REF!</definedName>
    <definedName name="BN612P12K7" localSheetId="0">#REF!</definedName>
    <definedName name="BN612P12K7">#REF!</definedName>
    <definedName name="BN612P12K8" localSheetId="6">#REF!</definedName>
    <definedName name="BN612P12K8" localSheetId="0">#REF!</definedName>
    <definedName name="BN612P12K8">#REF!</definedName>
    <definedName name="BN612P12K9" localSheetId="6">#REF!</definedName>
    <definedName name="BN612P12K9" localSheetId="0">#REF!</definedName>
    <definedName name="BN612P12K9">#REF!</definedName>
    <definedName name="BN612P13K10" localSheetId="6">#REF!</definedName>
    <definedName name="BN612P13K10" localSheetId="0">#REF!</definedName>
    <definedName name="BN612P13K10">#REF!</definedName>
    <definedName name="BN612P13K3" localSheetId="6">#REF!</definedName>
    <definedName name="BN612P13K3" localSheetId="0">#REF!</definedName>
    <definedName name="BN612P13K3">#REF!</definedName>
    <definedName name="BN612P13K4" localSheetId="6">#REF!</definedName>
    <definedName name="BN612P13K4" localSheetId="0">#REF!</definedName>
    <definedName name="BN612P13K4">#REF!</definedName>
    <definedName name="BN612P13K5" localSheetId="6">#REF!</definedName>
    <definedName name="BN612P13K5" localSheetId="0">#REF!</definedName>
    <definedName name="BN612P13K5">#REF!</definedName>
    <definedName name="BN612P13K6" localSheetId="6">#REF!</definedName>
    <definedName name="BN612P13K6" localSheetId="0">#REF!</definedName>
    <definedName name="BN612P13K6">#REF!</definedName>
    <definedName name="BN612P13K7" localSheetId="6">#REF!</definedName>
    <definedName name="BN612P13K7" localSheetId="0">#REF!</definedName>
    <definedName name="BN612P13K7">#REF!</definedName>
    <definedName name="BN612P13K8" localSheetId="6">#REF!</definedName>
    <definedName name="BN612P13K8" localSheetId="0">#REF!</definedName>
    <definedName name="BN612P13K8">#REF!</definedName>
    <definedName name="BN612P13K9" localSheetId="6">#REF!</definedName>
    <definedName name="BN612P13K9" localSheetId="0">#REF!</definedName>
    <definedName name="BN612P13K9">#REF!</definedName>
    <definedName name="BN612P14K10" localSheetId="6">#REF!</definedName>
    <definedName name="BN612P14K10" localSheetId="0">#REF!</definedName>
    <definedName name="BN612P14K10">#REF!</definedName>
    <definedName name="BN612P14K3" localSheetId="6">#REF!</definedName>
    <definedName name="BN612P14K3" localSheetId="0">#REF!</definedName>
    <definedName name="BN612P14K3">#REF!</definedName>
    <definedName name="BN612P14K4" localSheetId="6">#REF!</definedName>
    <definedName name="BN612P14K4" localSheetId="0">#REF!</definedName>
    <definedName name="BN612P14K4">#REF!</definedName>
    <definedName name="BN612P14K5" localSheetId="6">#REF!</definedName>
    <definedName name="BN612P14K5" localSheetId="0">#REF!</definedName>
    <definedName name="BN612P14K5">#REF!</definedName>
    <definedName name="BN612P14K6" localSheetId="6">#REF!</definedName>
    <definedName name="BN612P14K6" localSheetId="0">#REF!</definedName>
    <definedName name="BN612P14K6">#REF!</definedName>
    <definedName name="BN612P14K7" localSheetId="6">#REF!</definedName>
    <definedName name="BN612P14K7" localSheetId="0">#REF!</definedName>
    <definedName name="BN612P14K7">#REF!</definedName>
    <definedName name="BN612P14K8" localSheetId="6">#REF!</definedName>
    <definedName name="BN612P14K8" localSheetId="0">#REF!</definedName>
    <definedName name="BN612P14K8">#REF!</definedName>
    <definedName name="BN612P14K9" localSheetId="6">#REF!</definedName>
    <definedName name="BN612P14K9" localSheetId="0">#REF!</definedName>
    <definedName name="BN612P14K9">#REF!</definedName>
    <definedName name="BN612P15K10" localSheetId="6">#REF!</definedName>
    <definedName name="BN612P15K10" localSheetId="0">#REF!</definedName>
    <definedName name="BN612P15K10">#REF!</definedName>
    <definedName name="BN612P15K3" localSheetId="6">#REF!</definedName>
    <definedName name="BN612P15K3" localSheetId="0">#REF!</definedName>
    <definedName name="BN612P15K3">#REF!</definedName>
    <definedName name="BN612P15K4" localSheetId="6">#REF!</definedName>
    <definedName name="BN612P15K4" localSheetId="0">#REF!</definedName>
    <definedName name="BN612P15K4">#REF!</definedName>
    <definedName name="BN612P15K5" localSheetId="6">#REF!</definedName>
    <definedName name="BN612P15K5" localSheetId="0">#REF!</definedName>
    <definedName name="BN612P15K5">#REF!</definedName>
    <definedName name="BN612P15K6" localSheetId="6">#REF!</definedName>
    <definedName name="BN612P15K6" localSheetId="0">#REF!</definedName>
    <definedName name="BN612P15K6">#REF!</definedName>
    <definedName name="BN612P15K7" localSheetId="6">#REF!</definedName>
    <definedName name="BN612P15K7" localSheetId="0">#REF!</definedName>
    <definedName name="BN612P15K7">#REF!</definedName>
    <definedName name="BN612P15K8" localSheetId="6">#REF!</definedName>
    <definedName name="BN612P15K8" localSheetId="0">#REF!</definedName>
    <definedName name="BN612P15K8">#REF!</definedName>
    <definedName name="BN612P15K9" localSheetId="6">#REF!</definedName>
    <definedName name="BN612P15K9" localSheetId="0">#REF!</definedName>
    <definedName name="BN612P15K9">#REF!</definedName>
    <definedName name="BN612P16K10" localSheetId="6">#REF!</definedName>
    <definedName name="BN612P16K10" localSheetId="0">#REF!</definedName>
    <definedName name="BN612P16K10">#REF!</definedName>
    <definedName name="BN612P16K3" localSheetId="6">#REF!</definedName>
    <definedName name="BN612P16K3" localSheetId="0">#REF!</definedName>
    <definedName name="BN612P16K3">#REF!</definedName>
    <definedName name="BN612P16K4" localSheetId="6">#REF!</definedName>
    <definedName name="BN612P16K4" localSheetId="0">#REF!</definedName>
    <definedName name="BN612P16K4">#REF!</definedName>
    <definedName name="BN612P16K5" localSheetId="6">#REF!</definedName>
    <definedName name="BN612P16K5" localSheetId="0">#REF!</definedName>
    <definedName name="BN612P16K5">#REF!</definedName>
    <definedName name="BN612P16K6" localSheetId="6">#REF!</definedName>
    <definedName name="BN612P16K6" localSheetId="0">#REF!</definedName>
    <definedName name="BN612P16K6">#REF!</definedName>
    <definedName name="BN612P16K7" localSheetId="6">#REF!</definedName>
    <definedName name="BN612P16K7" localSheetId="0">#REF!</definedName>
    <definedName name="BN612P16K7">#REF!</definedName>
    <definedName name="BN612P16K8" localSheetId="6">#REF!</definedName>
    <definedName name="BN612P16K8" localSheetId="0">#REF!</definedName>
    <definedName name="BN612P16K8">#REF!</definedName>
    <definedName name="BN612P16K9" localSheetId="6">#REF!</definedName>
    <definedName name="BN612P16K9" localSheetId="0">#REF!</definedName>
    <definedName name="BN612P16K9">#REF!</definedName>
    <definedName name="BN612P17K10" localSheetId="6">#REF!</definedName>
    <definedName name="BN612P17K10" localSheetId="0">#REF!</definedName>
    <definedName name="BN612P17K10">#REF!</definedName>
    <definedName name="BN612P17K3" localSheetId="6">#REF!</definedName>
    <definedName name="BN612P17K3" localSheetId="0">#REF!</definedName>
    <definedName name="BN612P17K3">#REF!</definedName>
    <definedName name="BN612P17K4" localSheetId="6">#REF!</definedName>
    <definedName name="BN612P17K4" localSheetId="0">#REF!</definedName>
    <definedName name="BN612P17K4">#REF!</definedName>
    <definedName name="BN612P17K5" localSheetId="6">#REF!</definedName>
    <definedName name="BN612P17K5" localSheetId="0">#REF!</definedName>
    <definedName name="BN612P17K5">#REF!</definedName>
    <definedName name="BN612P17K6" localSheetId="6">#REF!</definedName>
    <definedName name="BN612P17K6" localSheetId="0">#REF!</definedName>
    <definedName name="BN612P17K6">#REF!</definedName>
    <definedName name="BN612P17K7" localSheetId="6">#REF!</definedName>
    <definedName name="BN612P17K7" localSheetId="0">#REF!</definedName>
    <definedName name="BN612P17K7">#REF!</definedName>
    <definedName name="BN612P17K8" localSheetId="6">#REF!</definedName>
    <definedName name="BN612P17K8" localSheetId="0">#REF!</definedName>
    <definedName name="BN612P17K8">#REF!</definedName>
    <definedName name="BN612P17K9" localSheetId="6">#REF!</definedName>
    <definedName name="BN612P17K9" localSheetId="0">#REF!</definedName>
    <definedName name="BN612P17K9">#REF!</definedName>
    <definedName name="BN612P18K10" localSheetId="6">#REF!</definedName>
    <definedName name="BN612P18K10" localSheetId="0">#REF!</definedName>
    <definedName name="BN612P18K10">#REF!</definedName>
    <definedName name="BN612P18K3" localSheetId="6">#REF!</definedName>
    <definedName name="BN612P18K3" localSheetId="0">#REF!</definedName>
    <definedName name="BN612P18K3">#REF!</definedName>
    <definedName name="BN612P18K4" localSheetId="6">#REF!</definedName>
    <definedName name="BN612P18K4" localSheetId="0">#REF!</definedName>
    <definedName name="BN612P18K4">#REF!</definedName>
    <definedName name="BN612P18K5" localSheetId="6">#REF!</definedName>
    <definedName name="BN612P18K5" localSheetId="0">#REF!</definedName>
    <definedName name="BN612P18K5">#REF!</definedName>
    <definedName name="BN612P18K6" localSheetId="6">#REF!</definedName>
    <definedName name="BN612P18K6" localSheetId="0">#REF!</definedName>
    <definedName name="BN612P18K6">#REF!</definedName>
    <definedName name="BN612P18K7" localSheetId="6">#REF!</definedName>
    <definedName name="BN612P18K7" localSheetId="0">#REF!</definedName>
    <definedName name="BN612P18K7">#REF!</definedName>
    <definedName name="BN612P18K8" localSheetId="6">#REF!</definedName>
    <definedName name="BN612P18K8" localSheetId="0">#REF!</definedName>
    <definedName name="BN612P18K8">#REF!</definedName>
    <definedName name="BN612P18K9" localSheetId="6">#REF!</definedName>
    <definedName name="BN612P18K9" localSheetId="0">#REF!</definedName>
    <definedName name="BN612P18K9">#REF!</definedName>
    <definedName name="BN612P19K10" localSheetId="6">#REF!</definedName>
    <definedName name="BN612P19K10" localSheetId="0">#REF!</definedName>
    <definedName name="BN612P19K10">#REF!</definedName>
    <definedName name="BN612P19K3" localSheetId="6">#REF!</definedName>
    <definedName name="BN612P19K3" localSheetId="0">#REF!</definedName>
    <definedName name="BN612P19K3">#REF!</definedName>
    <definedName name="BN612P19K4" localSheetId="6">#REF!</definedName>
    <definedName name="BN612P19K4" localSheetId="0">#REF!</definedName>
    <definedName name="BN612P19K4">#REF!</definedName>
    <definedName name="BN612P19K5" localSheetId="6">#REF!</definedName>
    <definedName name="BN612P19K5" localSheetId="0">#REF!</definedName>
    <definedName name="BN612P19K5">#REF!</definedName>
    <definedName name="BN612P19K6" localSheetId="6">#REF!</definedName>
    <definedName name="BN612P19K6" localSheetId="0">#REF!</definedName>
    <definedName name="BN612P19K6">#REF!</definedName>
    <definedName name="BN612P19K7" localSheetId="6">#REF!</definedName>
    <definedName name="BN612P19K7" localSheetId="0">#REF!</definedName>
    <definedName name="BN612P19K7">#REF!</definedName>
    <definedName name="BN612P19K8" localSheetId="6">#REF!</definedName>
    <definedName name="BN612P19K8" localSheetId="0">#REF!</definedName>
    <definedName name="BN612P19K8">#REF!</definedName>
    <definedName name="BN612P19K9" localSheetId="6">#REF!</definedName>
    <definedName name="BN612P19K9" localSheetId="0">#REF!</definedName>
    <definedName name="BN612P19K9">#REF!</definedName>
    <definedName name="BN612P1K10" localSheetId="6">#REF!</definedName>
    <definedName name="BN612P1K10" localSheetId="0">#REF!</definedName>
    <definedName name="BN612P1K10">#REF!</definedName>
    <definedName name="BN612P1K3" localSheetId="6">#REF!</definedName>
    <definedName name="BN612P1K3" localSheetId="0">#REF!</definedName>
    <definedName name="BN612P1K3">#REF!</definedName>
    <definedName name="BN612P1K4" localSheetId="6">#REF!</definedName>
    <definedName name="BN612P1K4" localSheetId="0">#REF!</definedName>
    <definedName name="BN612P1K4">#REF!</definedName>
    <definedName name="BN612P1K5" localSheetId="6">#REF!</definedName>
    <definedName name="BN612P1K5" localSheetId="0">#REF!</definedName>
    <definedName name="BN612P1K5">#REF!</definedName>
    <definedName name="BN612P1K6" localSheetId="6">#REF!</definedName>
    <definedName name="BN612P1K6" localSheetId="0">#REF!</definedName>
    <definedName name="BN612P1K6">#REF!</definedName>
    <definedName name="BN612P1K7" localSheetId="6">#REF!</definedName>
    <definedName name="BN612P1K7" localSheetId="0">#REF!</definedName>
    <definedName name="BN612P1K7">#REF!</definedName>
    <definedName name="BN612P1K8" localSheetId="6">#REF!</definedName>
    <definedName name="BN612P1K8" localSheetId="0">#REF!</definedName>
    <definedName name="BN612P1K8">#REF!</definedName>
    <definedName name="BN612P1K9" localSheetId="6">#REF!</definedName>
    <definedName name="BN612P1K9" localSheetId="0">#REF!</definedName>
    <definedName name="BN612P1K9">#REF!</definedName>
    <definedName name="BN612P20K10" localSheetId="6">#REF!</definedName>
    <definedName name="BN612P20K10" localSheetId="0">#REF!</definedName>
    <definedName name="BN612P20K10">#REF!</definedName>
    <definedName name="BN612P20K3" localSheetId="6">#REF!</definedName>
    <definedName name="BN612P20K3" localSheetId="0">#REF!</definedName>
    <definedName name="BN612P20K3">#REF!</definedName>
    <definedName name="BN612P20K4" localSheetId="6">#REF!</definedName>
    <definedName name="BN612P20K4" localSheetId="0">#REF!</definedName>
    <definedName name="BN612P20K4">#REF!</definedName>
    <definedName name="BN612P20K5" localSheetId="6">#REF!</definedName>
    <definedName name="BN612P20K5" localSheetId="0">#REF!</definedName>
    <definedName name="BN612P20K5">#REF!</definedName>
    <definedName name="BN612P20K6" localSheetId="6">#REF!</definedName>
    <definedName name="BN612P20K6" localSheetId="0">#REF!</definedName>
    <definedName name="BN612P20K6">#REF!</definedName>
    <definedName name="BN612P20K7" localSheetId="6">#REF!</definedName>
    <definedName name="BN612P20K7" localSheetId="0">#REF!</definedName>
    <definedName name="BN612P20K7">#REF!</definedName>
    <definedName name="BN612P20K8" localSheetId="6">#REF!</definedName>
    <definedName name="BN612P20K8" localSheetId="0">#REF!</definedName>
    <definedName name="BN612P20K8">#REF!</definedName>
    <definedName name="BN612P20K9" localSheetId="6">#REF!</definedName>
    <definedName name="BN612P20K9" localSheetId="0">#REF!</definedName>
    <definedName name="BN612P20K9">#REF!</definedName>
    <definedName name="BN612P21K10" localSheetId="6">#REF!</definedName>
    <definedName name="BN612P21K10" localSheetId="0">#REF!</definedName>
    <definedName name="BN612P21K10">#REF!</definedName>
    <definedName name="BN612P21K3" localSheetId="6">#REF!</definedName>
    <definedName name="BN612P21K3" localSheetId="0">#REF!</definedName>
    <definedName name="BN612P21K3">#REF!</definedName>
    <definedName name="BN612P21K4" localSheetId="6">#REF!</definedName>
    <definedName name="BN612P21K4" localSheetId="0">#REF!</definedName>
    <definedName name="BN612P21K4">#REF!</definedName>
    <definedName name="BN612P21K5" localSheetId="6">#REF!</definedName>
    <definedName name="BN612P21K5" localSheetId="0">#REF!</definedName>
    <definedName name="BN612P21K5">#REF!</definedName>
    <definedName name="BN612P21K6" localSheetId="6">#REF!</definedName>
    <definedName name="BN612P21K6" localSheetId="0">#REF!</definedName>
    <definedName name="BN612P21K6">#REF!</definedName>
    <definedName name="BN612P21K7" localSheetId="6">#REF!</definedName>
    <definedName name="BN612P21K7" localSheetId="0">#REF!</definedName>
    <definedName name="BN612P21K7">#REF!</definedName>
    <definedName name="BN612P21K8" localSheetId="6">#REF!</definedName>
    <definedName name="BN612P21K8" localSheetId="0">#REF!</definedName>
    <definedName name="BN612P21K8">#REF!</definedName>
    <definedName name="BN612P21K9" localSheetId="6">#REF!</definedName>
    <definedName name="BN612P21K9" localSheetId="0">#REF!</definedName>
    <definedName name="BN612P21K9">#REF!</definedName>
    <definedName name="BN612P22K10" localSheetId="6">#REF!</definedName>
    <definedName name="BN612P22K10" localSheetId="0">#REF!</definedName>
    <definedName name="BN612P22K10">#REF!</definedName>
    <definedName name="BN612P22K3" localSheetId="6">#REF!</definedName>
    <definedName name="BN612P22K3" localSheetId="0">#REF!</definedName>
    <definedName name="BN612P22K3">#REF!</definedName>
    <definedName name="BN612P22K4" localSheetId="6">#REF!</definedName>
    <definedName name="BN612P22K4" localSheetId="0">#REF!</definedName>
    <definedName name="BN612P22K4">#REF!</definedName>
    <definedName name="BN612P22K5" localSheetId="6">#REF!</definedName>
    <definedName name="BN612P22K5" localSheetId="0">#REF!</definedName>
    <definedName name="BN612P22K5">#REF!</definedName>
    <definedName name="BN612P22K6" localSheetId="6">#REF!</definedName>
    <definedName name="BN612P22K6" localSheetId="0">#REF!</definedName>
    <definedName name="BN612P22K6">#REF!</definedName>
    <definedName name="BN612P22K7" localSheetId="6">#REF!</definedName>
    <definedName name="BN612P22K7" localSheetId="0">#REF!</definedName>
    <definedName name="BN612P22K7">#REF!</definedName>
    <definedName name="BN612P22K8" localSheetId="6">#REF!</definedName>
    <definedName name="BN612P22K8" localSheetId="0">#REF!</definedName>
    <definedName name="BN612P22K8">#REF!</definedName>
    <definedName name="BN612P22K9" localSheetId="6">#REF!</definedName>
    <definedName name="BN612P22K9" localSheetId="0">#REF!</definedName>
    <definedName name="BN612P22K9">#REF!</definedName>
    <definedName name="BN612P2K10" localSheetId="6">#REF!</definedName>
    <definedName name="BN612P2K10" localSheetId="0">#REF!</definedName>
    <definedName name="BN612P2K10">#REF!</definedName>
    <definedName name="BN612P2K3" localSheetId="6">#REF!</definedName>
    <definedName name="BN612P2K3" localSheetId="0">#REF!</definedName>
    <definedName name="BN612P2K3">#REF!</definedName>
    <definedName name="BN612P2K4" localSheetId="6">#REF!</definedName>
    <definedName name="BN612P2K4" localSheetId="0">#REF!</definedName>
    <definedName name="BN612P2K4">#REF!</definedName>
    <definedName name="BN612P2K5" localSheetId="6">#REF!</definedName>
    <definedName name="BN612P2K5" localSheetId="0">#REF!</definedName>
    <definedName name="BN612P2K5">#REF!</definedName>
    <definedName name="BN612P2K6" localSheetId="6">#REF!</definedName>
    <definedName name="BN612P2K6" localSheetId="0">#REF!</definedName>
    <definedName name="BN612P2K6">#REF!</definedName>
    <definedName name="BN612P2K7" localSheetId="6">#REF!</definedName>
    <definedName name="BN612P2K7" localSheetId="0">#REF!</definedName>
    <definedName name="BN612P2K7">#REF!</definedName>
    <definedName name="BN612P2K8" localSheetId="6">#REF!</definedName>
    <definedName name="BN612P2K8" localSheetId="0">#REF!</definedName>
    <definedName name="BN612P2K8">#REF!</definedName>
    <definedName name="BN612P2K9" localSheetId="6">#REF!</definedName>
    <definedName name="BN612P2K9" localSheetId="0">#REF!</definedName>
    <definedName name="BN612P2K9">#REF!</definedName>
    <definedName name="BN612P3K10" localSheetId="6">#REF!</definedName>
    <definedName name="BN612P3K10" localSheetId="0">#REF!</definedName>
    <definedName name="BN612P3K10">#REF!</definedName>
    <definedName name="BN612P3K3" localSheetId="6">#REF!</definedName>
    <definedName name="BN612P3K3" localSheetId="0">#REF!</definedName>
    <definedName name="BN612P3K3">#REF!</definedName>
    <definedName name="BN612P3K4" localSheetId="6">#REF!</definedName>
    <definedName name="BN612P3K4" localSheetId="0">#REF!</definedName>
    <definedName name="BN612P3K4">#REF!</definedName>
    <definedName name="BN612P3K5" localSheetId="6">#REF!</definedName>
    <definedName name="BN612P3K5" localSheetId="0">#REF!</definedName>
    <definedName name="BN612P3K5">#REF!</definedName>
    <definedName name="BN612P3K6" localSheetId="6">#REF!</definedName>
    <definedName name="BN612P3K6" localSheetId="0">#REF!</definedName>
    <definedName name="BN612P3K6">#REF!</definedName>
    <definedName name="BN612P3K7" localSheetId="6">#REF!</definedName>
    <definedName name="BN612P3K7" localSheetId="0">#REF!</definedName>
    <definedName name="BN612P3K7">#REF!</definedName>
    <definedName name="BN612P3K8" localSheetId="6">#REF!</definedName>
    <definedName name="BN612P3K8" localSheetId="0">#REF!</definedName>
    <definedName name="BN612P3K8">#REF!</definedName>
    <definedName name="BN612P3K9" localSheetId="6">#REF!</definedName>
    <definedName name="BN612P3K9" localSheetId="0">#REF!</definedName>
    <definedName name="BN612P3K9">#REF!</definedName>
    <definedName name="BN612P4K10" localSheetId="6">#REF!</definedName>
    <definedName name="BN612P4K10" localSheetId="0">#REF!</definedName>
    <definedName name="BN612P4K10">#REF!</definedName>
    <definedName name="BN612P4K3" localSheetId="6">#REF!</definedName>
    <definedName name="BN612P4K3" localSheetId="0">#REF!</definedName>
    <definedName name="BN612P4K3">#REF!</definedName>
    <definedName name="BN612P4K4" localSheetId="6">#REF!</definedName>
    <definedName name="BN612P4K4" localSheetId="0">#REF!</definedName>
    <definedName name="BN612P4K4">#REF!</definedName>
    <definedName name="BN612P4K5" localSheetId="6">#REF!</definedName>
    <definedName name="BN612P4K5" localSheetId="0">#REF!</definedName>
    <definedName name="BN612P4K5">#REF!</definedName>
    <definedName name="BN612P4K6" localSheetId="6">#REF!</definedName>
    <definedName name="BN612P4K6" localSheetId="0">#REF!</definedName>
    <definedName name="BN612P4K6">#REF!</definedName>
    <definedName name="BN612P4K7" localSheetId="6">#REF!</definedName>
    <definedName name="BN612P4K7" localSheetId="0">#REF!</definedName>
    <definedName name="BN612P4K7">#REF!</definedName>
    <definedName name="BN612P4K8" localSheetId="6">#REF!</definedName>
    <definedName name="BN612P4K8" localSheetId="0">#REF!</definedName>
    <definedName name="BN612P4K8">#REF!</definedName>
    <definedName name="BN612P4K9" localSheetId="6">#REF!</definedName>
    <definedName name="BN612P4K9" localSheetId="0">#REF!</definedName>
    <definedName name="BN612P4K9">#REF!</definedName>
    <definedName name="BN612P5K10" localSheetId="6">#REF!</definedName>
    <definedName name="BN612P5K10" localSheetId="0">#REF!</definedName>
    <definedName name="BN612P5K10">#REF!</definedName>
    <definedName name="BN612P5K3" localSheetId="6">#REF!</definedName>
    <definedName name="BN612P5K3" localSheetId="0">#REF!</definedName>
    <definedName name="BN612P5K3">#REF!</definedName>
    <definedName name="BN612P5K4" localSheetId="6">#REF!</definedName>
    <definedName name="BN612P5K4" localSheetId="0">#REF!</definedName>
    <definedName name="BN612P5K4">#REF!</definedName>
    <definedName name="BN612P5K5" localSheetId="6">#REF!</definedName>
    <definedName name="BN612P5K5" localSheetId="0">#REF!</definedName>
    <definedName name="BN612P5K5">#REF!</definedName>
    <definedName name="BN612P5K6" localSheetId="6">#REF!</definedName>
    <definedName name="BN612P5K6" localSheetId="0">#REF!</definedName>
    <definedName name="BN612P5K6">#REF!</definedName>
    <definedName name="BN612P5K7" localSheetId="6">#REF!</definedName>
    <definedName name="BN612P5K7" localSheetId="0">#REF!</definedName>
    <definedName name="BN612P5K7">#REF!</definedName>
    <definedName name="BN612P5K8" localSheetId="6">#REF!</definedName>
    <definedName name="BN612P5K8" localSheetId="0">#REF!</definedName>
    <definedName name="BN612P5K8">#REF!</definedName>
    <definedName name="BN612P5K9" localSheetId="6">#REF!</definedName>
    <definedName name="BN612P5K9" localSheetId="0">#REF!</definedName>
    <definedName name="BN612P5K9">#REF!</definedName>
    <definedName name="BN612P6K10" localSheetId="6">#REF!</definedName>
    <definedName name="BN612P6K10" localSheetId="0">#REF!</definedName>
    <definedName name="BN612P6K10">#REF!</definedName>
    <definedName name="BN612P6K3" localSheetId="6">#REF!</definedName>
    <definedName name="BN612P6K3" localSheetId="0">#REF!</definedName>
    <definedName name="BN612P6K3">#REF!</definedName>
    <definedName name="BN612P6K4" localSheetId="6">#REF!</definedName>
    <definedName name="BN612P6K4" localSheetId="0">#REF!</definedName>
    <definedName name="BN612P6K4">#REF!</definedName>
    <definedName name="BN612P6K5" localSheetId="6">#REF!</definedName>
    <definedName name="BN612P6K5" localSheetId="0">#REF!</definedName>
    <definedName name="BN612P6K5">#REF!</definedName>
    <definedName name="BN612P6K6" localSheetId="6">#REF!</definedName>
    <definedName name="BN612P6K6" localSheetId="0">#REF!</definedName>
    <definedName name="BN612P6K6">#REF!</definedName>
    <definedName name="BN612P6K7" localSheetId="6">#REF!</definedName>
    <definedName name="BN612P6K7" localSheetId="0">#REF!</definedName>
    <definedName name="BN612P6K7">#REF!</definedName>
    <definedName name="BN612P6K8" localSheetId="6">#REF!</definedName>
    <definedName name="BN612P6K8" localSheetId="0">#REF!</definedName>
    <definedName name="BN612P6K8">#REF!</definedName>
    <definedName name="BN612P6K9" localSheetId="6">#REF!</definedName>
    <definedName name="BN612P6K9" localSheetId="0">#REF!</definedName>
    <definedName name="BN612P6K9">#REF!</definedName>
    <definedName name="BN612P7K10" localSheetId="6">#REF!</definedName>
    <definedName name="BN612P7K10" localSheetId="0">#REF!</definedName>
    <definedName name="BN612P7K10">#REF!</definedName>
    <definedName name="BN612P7K3" localSheetId="6">#REF!</definedName>
    <definedName name="BN612P7K3" localSheetId="0">#REF!</definedName>
    <definedName name="BN612P7K3">#REF!</definedName>
    <definedName name="BN612P7K4" localSheetId="6">#REF!</definedName>
    <definedName name="BN612P7K4" localSheetId="0">#REF!</definedName>
    <definedName name="BN612P7K4">#REF!</definedName>
    <definedName name="BN612P7K5" localSheetId="6">#REF!</definedName>
    <definedName name="BN612P7K5" localSheetId="0">#REF!</definedName>
    <definedName name="BN612P7K5">#REF!</definedName>
    <definedName name="BN612P7K6" localSheetId="6">#REF!</definedName>
    <definedName name="BN612P7K6" localSheetId="0">#REF!</definedName>
    <definedName name="BN612P7K6">#REF!</definedName>
    <definedName name="BN612P7K7" localSheetId="6">#REF!</definedName>
    <definedName name="BN612P7K7" localSheetId="0">#REF!</definedName>
    <definedName name="BN612P7K7">#REF!</definedName>
    <definedName name="BN612P7K8" localSheetId="6">#REF!</definedName>
    <definedName name="BN612P7K8" localSheetId="0">#REF!</definedName>
    <definedName name="BN612P7K8">#REF!</definedName>
    <definedName name="BN612P7K9" localSheetId="6">#REF!</definedName>
    <definedName name="BN612P7K9" localSheetId="0">#REF!</definedName>
    <definedName name="BN612P7K9">#REF!</definedName>
    <definedName name="BN612P8K10" localSheetId="6">#REF!</definedName>
    <definedName name="BN612P8K10" localSheetId="0">#REF!</definedName>
    <definedName name="BN612P8K10">#REF!</definedName>
    <definedName name="BN612P8K3" localSheetId="6">#REF!</definedName>
    <definedName name="BN612P8K3" localSheetId="0">#REF!</definedName>
    <definedName name="BN612P8K3">#REF!</definedName>
    <definedName name="BN612P8K4" localSheetId="6">#REF!</definedName>
    <definedName name="BN612P8K4" localSheetId="0">#REF!</definedName>
    <definedName name="BN612P8K4">#REF!</definedName>
    <definedName name="BN612P8K5" localSheetId="6">#REF!</definedName>
    <definedName name="BN612P8K5" localSheetId="0">#REF!</definedName>
    <definedName name="BN612P8K5">#REF!</definedName>
    <definedName name="BN612P8K6" localSheetId="6">#REF!</definedName>
    <definedName name="BN612P8K6" localSheetId="0">#REF!</definedName>
    <definedName name="BN612P8K6">#REF!</definedName>
    <definedName name="BN612P8K7" localSheetId="6">#REF!</definedName>
    <definedName name="BN612P8K7" localSheetId="0">#REF!</definedName>
    <definedName name="BN612P8K7">#REF!</definedName>
    <definedName name="BN612P8K8" localSheetId="6">#REF!</definedName>
    <definedName name="BN612P8K8" localSheetId="0">#REF!</definedName>
    <definedName name="BN612P8K8">#REF!</definedName>
    <definedName name="BN612P8K9" localSheetId="6">#REF!</definedName>
    <definedName name="BN612P8K9" localSheetId="0">#REF!</definedName>
    <definedName name="BN612P8K9">#REF!</definedName>
    <definedName name="BN612P9K10" localSheetId="6">#REF!</definedName>
    <definedName name="BN612P9K10" localSheetId="0">#REF!</definedName>
    <definedName name="BN612P9K10">#REF!</definedName>
    <definedName name="BN612P9K3" localSheetId="6">#REF!</definedName>
    <definedName name="BN612P9K3" localSheetId="0">#REF!</definedName>
    <definedName name="BN612P9K3">#REF!</definedName>
    <definedName name="BN612P9K4" localSheetId="6">#REF!</definedName>
    <definedName name="BN612P9K4" localSheetId="0">#REF!</definedName>
    <definedName name="BN612P9K4">#REF!</definedName>
    <definedName name="BN612P9K5" localSheetId="6">#REF!</definedName>
    <definedName name="BN612P9K5" localSheetId="0">#REF!</definedName>
    <definedName name="BN612P9K5">#REF!</definedName>
    <definedName name="BN612P9K6" localSheetId="6">#REF!</definedName>
    <definedName name="BN612P9K6" localSheetId="0">#REF!</definedName>
    <definedName name="BN612P9K6">#REF!</definedName>
    <definedName name="BN612P9K7" localSheetId="6">#REF!</definedName>
    <definedName name="BN612P9K7" localSheetId="0">#REF!</definedName>
    <definedName name="BN612P9K7">#REF!</definedName>
    <definedName name="BN612P9K8" localSheetId="6">#REF!</definedName>
    <definedName name="BN612P9K8" localSheetId="0">#REF!</definedName>
    <definedName name="BN612P9K8">#REF!</definedName>
    <definedName name="BN612P9K9" localSheetId="6">#REF!</definedName>
    <definedName name="BN612P9K9" localSheetId="0">#REF!</definedName>
    <definedName name="BN612P9K9">#REF!</definedName>
    <definedName name="BN621P10K10" localSheetId="6">#REF!</definedName>
    <definedName name="BN621P10K10" localSheetId="0">#REF!</definedName>
    <definedName name="BN621P10K10">#REF!</definedName>
    <definedName name="BN621P10K3" localSheetId="6">#REF!</definedName>
    <definedName name="BN621P10K3" localSheetId="0">#REF!</definedName>
    <definedName name="BN621P10K3">#REF!</definedName>
    <definedName name="BN621P10K4" localSheetId="6">#REF!</definedName>
    <definedName name="BN621P10K4" localSheetId="0">#REF!</definedName>
    <definedName name="BN621P10K4">#REF!</definedName>
    <definedName name="BN621P10K5" localSheetId="6">#REF!</definedName>
    <definedName name="BN621P10K5" localSheetId="0">#REF!</definedName>
    <definedName name="BN621P10K5">#REF!</definedName>
    <definedName name="BN621P10K6" localSheetId="6">#REF!</definedName>
    <definedName name="BN621P10K6" localSheetId="0">#REF!</definedName>
    <definedName name="BN621P10K6">#REF!</definedName>
    <definedName name="BN621P10K7" localSheetId="6">#REF!</definedName>
    <definedName name="BN621P10K7" localSheetId="0">#REF!</definedName>
    <definedName name="BN621P10K7">#REF!</definedName>
    <definedName name="BN621P10K8" localSheetId="6">#REF!</definedName>
    <definedName name="BN621P10K8" localSheetId="0">#REF!</definedName>
    <definedName name="BN621P10K8">#REF!</definedName>
    <definedName name="BN621P10K9" localSheetId="6">#REF!</definedName>
    <definedName name="BN621P10K9" localSheetId="0">#REF!</definedName>
    <definedName name="BN621P10K9">#REF!</definedName>
    <definedName name="BN621P11K10" localSheetId="6">#REF!</definedName>
    <definedName name="BN621P11K10" localSheetId="0">#REF!</definedName>
    <definedName name="BN621P11K10">#REF!</definedName>
    <definedName name="BN621P11K3" localSheetId="6">#REF!</definedName>
    <definedName name="BN621P11K3" localSheetId="0">#REF!</definedName>
    <definedName name="BN621P11K3">#REF!</definedName>
    <definedName name="BN621P11K4" localSheetId="6">#REF!</definedName>
    <definedName name="BN621P11K4" localSheetId="0">#REF!</definedName>
    <definedName name="BN621P11K4">#REF!</definedName>
    <definedName name="BN621P11K5" localSheetId="6">#REF!</definedName>
    <definedName name="BN621P11K5" localSheetId="0">#REF!</definedName>
    <definedName name="BN621P11K5">#REF!</definedName>
    <definedName name="BN621P11K6" localSheetId="6">#REF!</definedName>
    <definedName name="BN621P11K6" localSheetId="0">#REF!</definedName>
    <definedName name="BN621P11K6">#REF!</definedName>
    <definedName name="BN621P11K7" localSheetId="6">#REF!</definedName>
    <definedName name="BN621P11K7" localSheetId="0">#REF!</definedName>
    <definedName name="BN621P11K7">#REF!</definedName>
    <definedName name="BN621P11K8" localSheetId="6">#REF!</definedName>
    <definedName name="BN621P11K8" localSheetId="0">#REF!</definedName>
    <definedName name="BN621P11K8">#REF!</definedName>
    <definedName name="BN621P11K9" localSheetId="6">#REF!</definedName>
    <definedName name="BN621P11K9" localSheetId="0">#REF!</definedName>
    <definedName name="BN621P11K9">#REF!</definedName>
    <definedName name="BN621P12K10" localSheetId="6">#REF!</definedName>
    <definedName name="BN621P12K10" localSheetId="0">#REF!</definedName>
    <definedName name="BN621P12K10">#REF!</definedName>
    <definedName name="BN621P12K3" localSheetId="6">#REF!</definedName>
    <definedName name="BN621P12K3" localSheetId="0">#REF!</definedName>
    <definedName name="BN621P12K3">#REF!</definedName>
    <definedName name="BN621P12K4" localSheetId="6">#REF!</definedName>
    <definedName name="BN621P12K4" localSheetId="0">#REF!</definedName>
    <definedName name="BN621P12K4">#REF!</definedName>
    <definedName name="BN621P12K5" localSheetId="6">#REF!</definedName>
    <definedName name="BN621P12K5" localSheetId="0">#REF!</definedName>
    <definedName name="BN621P12K5">#REF!</definedName>
    <definedName name="BN621P12K6" localSheetId="6">#REF!</definedName>
    <definedName name="BN621P12K6" localSheetId="0">#REF!</definedName>
    <definedName name="BN621P12K6">#REF!</definedName>
    <definedName name="BN621P12K7" localSheetId="6">#REF!</definedName>
    <definedName name="BN621P12K7" localSheetId="0">#REF!</definedName>
    <definedName name="BN621P12K7">#REF!</definedName>
    <definedName name="BN621P12K8" localSheetId="6">#REF!</definedName>
    <definedName name="BN621P12K8" localSheetId="0">#REF!</definedName>
    <definedName name="BN621P12K8">#REF!</definedName>
    <definedName name="BN621P12K9" localSheetId="6">#REF!</definedName>
    <definedName name="BN621P12K9" localSheetId="0">#REF!</definedName>
    <definedName name="BN621P12K9">#REF!</definedName>
    <definedName name="BN621P13K10" localSheetId="6">#REF!</definedName>
    <definedName name="BN621P13K10" localSheetId="0">#REF!</definedName>
    <definedName name="BN621P13K10">#REF!</definedName>
    <definedName name="BN621P13K3" localSheetId="6">#REF!</definedName>
    <definedName name="BN621P13K3" localSheetId="0">#REF!</definedName>
    <definedName name="BN621P13K3">#REF!</definedName>
    <definedName name="BN621P13K4" localSheetId="6">#REF!</definedName>
    <definedName name="BN621P13K4" localSheetId="0">#REF!</definedName>
    <definedName name="BN621P13K4">#REF!</definedName>
    <definedName name="BN621P13K5" localSheetId="6">#REF!</definedName>
    <definedName name="BN621P13K5" localSheetId="0">#REF!</definedName>
    <definedName name="BN621P13K5">#REF!</definedName>
    <definedName name="BN621P13K6" localSheetId="6">#REF!</definedName>
    <definedName name="BN621P13K6" localSheetId="0">#REF!</definedName>
    <definedName name="BN621P13K6">#REF!</definedName>
    <definedName name="BN621P13K7" localSheetId="6">#REF!</definedName>
    <definedName name="BN621P13K7" localSheetId="0">#REF!</definedName>
    <definedName name="BN621P13K7">#REF!</definedName>
    <definedName name="BN621P13K8" localSheetId="6">#REF!</definedName>
    <definedName name="BN621P13K8" localSheetId="0">#REF!</definedName>
    <definedName name="BN621P13K8">#REF!</definedName>
    <definedName name="BN621P13K9" localSheetId="6">#REF!</definedName>
    <definedName name="BN621P13K9" localSheetId="0">#REF!</definedName>
    <definedName name="BN621P13K9">#REF!</definedName>
    <definedName name="BN621P14K10" localSheetId="6">#REF!</definedName>
    <definedName name="BN621P14K10" localSheetId="0">#REF!</definedName>
    <definedName name="BN621P14K10">#REF!</definedName>
    <definedName name="BN621P14K3" localSheetId="6">#REF!</definedName>
    <definedName name="BN621P14K3" localSheetId="0">#REF!</definedName>
    <definedName name="BN621P14K3">#REF!</definedName>
    <definedName name="BN621P14K4" localSheetId="6">#REF!</definedName>
    <definedName name="BN621P14K4" localSheetId="0">#REF!</definedName>
    <definedName name="BN621P14K4">#REF!</definedName>
    <definedName name="BN621P14K5" localSheetId="6">#REF!</definedName>
    <definedName name="BN621P14K5" localSheetId="0">#REF!</definedName>
    <definedName name="BN621P14K5">#REF!</definedName>
    <definedName name="BN621P14K6" localSheetId="6">#REF!</definedName>
    <definedName name="BN621P14K6" localSheetId="0">#REF!</definedName>
    <definedName name="BN621P14K6">#REF!</definedName>
    <definedName name="BN621P14K7" localSheetId="6">#REF!</definedName>
    <definedName name="BN621P14K7" localSheetId="0">#REF!</definedName>
    <definedName name="BN621P14K7">#REF!</definedName>
    <definedName name="BN621P14K8" localSheetId="6">#REF!</definedName>
    <definedName name="BN621P14K8" localSheetId="0">#REF!</definedName>
    <definedName name="BN621P14K8">#REF!</definedName>
    <definedName name="BN621P14K9" localSheetId="6">#REF!</definedName>
    <definedName name="BN621P14K9" localSheetId="0">#REF!</definedName>
    <definedName name="BN621P14K9">#REF!</definedName>
    <definedName name="BN621P15K10" localSheetId="6">#REF!</definedName>
    <definedName name="BN621P15K10" localSheetId="0">#REF!</definedName>
    <definedName name="BN621P15K10">#REF!</definedName>
    <definedName name="BN621P15K3" localSheetId="6">#REF!</definedName>
    <definedName name="BN621P15K3" localSheetId="0">#REF!</definedName>
    <definedName name="BN621P15K3">#REF!</definedName>
    <definedName name="BN621P15K4" localSheetId="6">#REF!</definedName>
    <definedName name="BN621P15K4" localSheetId="0">#REF!</definedName>
    <definedName name="BN621P15K4">#REF!</definedName>
    <definedName name="BN621P15K5" localSheetId="6">#REF!</definedName>
    <definedName name="BN621P15K5" localSheetId="0">#REF!</definedName>
    <definedName name="BN621P15K5">#REF!</definedName>
    <definedName name="BN621P15K6" localSheetId="6">#REF!</definedName>
    <definedName name="BN621P15K6" localSheetId="0">#REF!</definedName>
    <definedName name="BN621P15K6">#REF!</definedName>
    <definedName name="BN621P15K7" localSheetId="6">#REF!</definedName>
    <definedName name="BN621P15K7" localSheetId="0">#REF!</definedName>
    <definedName name="BN621P15K7">#REF!</definedName>
    <definedName name="BN621P15K8" localSheetId="6">#REF!</definedName>
    <definedName name="BN621P15K8" localSheetId="0">#REF!</definedName>
    <definedName name="BN621P15K8">#REF!</definedName>
    <definedName name="BN621P15K9" localSheetId="6">#REF!</definedName>
    <definedName name="BN621P15K9" localSheetId="0">#REF!</definedName>
    <definedName name="BN621P15K9">#REF!</definedName>
    <definedName name="BN621P16K10" localSheetId="6">#REF!</definedName>
    <definedName name="BN621P16K10" localSheetId="0">#REF!</definedName>
    <definedName name="BN621P16K10">#REF!</definedName>
    <definedName name="BN621P16K3" localSheetId="6">#REF!</definedName>
    <definedName name="BN621P16K3" localSheetId="0">#REF!</definedName>
    <definedName name="BN621P16K3">#REF!</definedName>
    <definedName name="BN621P16K4" localSheetId="6">#REF!</definedName>
    <definedName name="BN621P16K4" localSheetId="0">#REF!</definedName>
    <definedName name="BN621P16K4">#REF!</definedName>
    <definedName name="BN621P16K5" localSheetId="6">#REF!</definedName>
    <definedName name="BN621P16K5" localSheetId="0">#REF!</definedName>
    <definedName name="BN621P16K5">#REF!</definedName>
    <definedName name="BN621P16K6" localSheetId="6">#REF!</definedName>
    <definedName name="BN621P16K6" localSheetId="0">#REF!</definedName>
    <definedName name="BN621P16K6">#REF!</definedName>
    <definedName name="BN621P16K7" localSheetId="6">#REF!</definedName>
    <definedName name="BN621P16K7" localSheetId="0">#REF!</definedName>
    <definedName name="BN621P16K7">#REF!</definedName>
    <definedName name="BN621P16K8" localSheetId="6">#REF!</definedName>
    <definedName name="BN621P16K8" localSheetId="0">#REF!</definedName>
    <definedName name="BN621P16K8">#REF!</definedName>
    <definedName name="BN621P16K9" localSheetId="6">#REF!</definedName>
    <definedName name="BN621P16K9" localSheetId="0">#REF!</definedName>
    <definedName name="BN621P16K9">#REF!</definedName>
    <definedName name="BN621P17K10" localSheetId="6">#REF!</definedName>
    <definedName name="BN621P17K10" localSheetId="0">#REF!</definedName>
    <definedName name="BN621P17K10">#REF!</definedName>
    <definedName name="BN621P17K3" localSheetId="6">#REF!</definedName>
    <definedName name="BN621P17K3" localSheetId="0">#REF!</definedName>
    <definedName name="BN621P17K3">#REF!</definedName>
    <definedName name="BN621P17K4" localSheetId="6">#REF!</definedName>
    <definedName name="BN621P17K4" localSheetId="0">#REF!</definedName>
    <definedName name="BN621P17K4">#REF!</definedName>
    <definedName name="BN621P17K5" localSheetId="6">#REF!</definedName>
    <definedName name="BN621P17K5" localSheetId="0">#REF!</definedName>
    <definedName name="BN621P17K5">#REF!</definedName>
    <definedName name="BN621P17K6" localSheetId="6">#REF!</definedName>
    <definedName name="BN621P17K6" localSheetId="0">#REF!</definedName>
    <definedName name="BN621P17K6">#REF!</definedName>
    <definedName name="BN621P17K7" localSheetId="6">#REF!</definedName>
    <definedName name="BN621P17K7" localSheetId="0">#REF!</definedName>
    <definedName name="BN621P17K7">#REF!</definedName>
    <definedName name="BN621P17K8" localSheetId="6">#REF!</definedName>
    <definedName name="BN621P17K8" localSheetId="0">#REF!</definedName>
    <definedName name="BN621P17K8">#REF!</definedName>
    <definedName name="BN621P17K9" localSheetId="6">#REF!</definedName>
    <definedName name="BN621P17K9" localSheetId="0">#REF!</definedName>
    <definedName name="BN621P17K9">#REF!</definedName>
    <definedName name="BN621P18K10" localSheetId="6">#REF!</definedName>
    <definedName name="BN621P18K10" localSheetId="0">#REF!</definedName>
    <definedName name="BN621P18K10">#REF!</definedName>
    <definedName name="BN621P18K3" localSheetId="6">#REF!</definedName>
    <definedName name="BN621P18K3" localSheetId="0">#REF!</definedName>
    <definedName name="BN621P18K3">#REF!</definedName>
    <definedName name="BN621P18K4" localSheetId="6">#REF!</definedName>
    <definedName name="BN621P18K4" localSheetId="0">#REF!</definedName>
    <definedName name="BN621P18K4">#REF!</definedName>
    <definedName name="BN621P18K5" localSheetId="6">#REF!</definedName>
    <definedName name="BN621P18K5" localSheetId="0">#REF!</definedName>
    <definedName name="BN621P18K5">#REF!</definedName>
    <definedName name="BN621P18K6" localSheetId="6">#REF!</definedName>
    <definedName name="BN621P18K6" localSheetId="0">#REF!</definedName>
    <definedName name="BN621P18K6">#REF!</definedName>
    <definedName name="BN621P18K7" localSheetId="6">#REF!</definedName>
    <definedName name="BN621P18K7" localSheetId="0">#REF!</definedName>
    <definedName name="BN621P18K7">#REF!</definedName>
    <definedName name="BN621P18K8" localSheetId="6">#REF!</definedName>
    <definedName name="BN621P18K8" localSheetId="0">#REF!</definedName>
    <definedName name="BN621P18K8">#REF!</definedName>
    <definedName name="BN621P18K9" localSheetId="6">#REF!</definedName>
    <definedName name="BN621P18K9" localSheetId="0">#REF!</definedName>
    <definedName name="BN621P18K9">#REF!</definedName>
    <definedName name="BN621P19K10" localSheetId="6">#REF!</definedName>
    <definedName name="BN621P19K10" localSheetId="0">#REF!</definedName>
    <definedName name="BN621P19K10">#REF!</definedName>
    <definedName name="BN621P19K3" localSheetId="6">#REF!</definedName>
    <definedName name="BN621P19K3" localSheetId="0">#REF!</definedName>
    <definedName name="BN621P19K3">#REF!</definedName>
    <definedName name="BN621P19K4" localSheetId="6">#REF!</definedName>
    <definedName name="BN621P19K4" localSheetId="0">#REF!</definedName>
    <definedName name="BN621P19K4">#REF!</definedName>
    <definedName name="BN621P19K5" localSheetId="6">#REF!</definedName>
    <definedName name="BN621P19K5" localSheetId="0">#REF!</definedName>
    <definedName name="BN621P19K5">#REF!</definedName>
    <definedName name="BN621P19K6" localSheetId="6">#REF!</definedName>
    <definedName name="BN621P19K6" localSheetId="0">#REF!</definedName>
    <definedName name="BN621P19K6">#REF!</definedName>
    <definedName name="BN621P19K7" localSheetId="6">#REF!</definedName>
    <definedName name="BN621P19K7" localSheetId="0">#REF!</definedName>
    <definedName name="BN621P19K7">#REF!</definedName>
    <definedName name="BN621P19K8" localSheetId="6">#REF!</definedName>
    <definedName name="BN621P19K8" localSheetId="0">#REF!</definedName>
    <definedName name="BN621P19K8">#REF!</definedName>
    <definedName name="BN621P19K9" localSheetId="6">#REF!</definedName>
    <definedName name="BN621P19K9" localSheetId="0">#REF!</definedName>
    <definedName name="BN621P19K9">#REF!</definedName>
    <definedName name="BN621P1K10" localSheetId="6">#REF!</definedName>
    <definedName name="BN621P1K10" localSheetId="0">#REF!</definedName>
    <definedName name="BN621P1K10">#REF!</definedName>
    <definedName name="BN621P1K3" localSheetId="6">#REF!</definedName>
    <definedName name="BN621P1K3" localSheetId="0">#REF!</definedName>
    <definedName name="BN621P1K3">#REF!</definedName>
    <definedName name="BN621P1K4" localSheetId="6">#REF!</definedName>
    <definedName name="BN621P1K4" localSheetId="0">#REF!</definedName>
    <definedName name="BN621P1K4">#REF!</definedName>
    <definedName name="BN621P1K5" localSheetId="6">#REF!</definedName>
    <definedName name="BN621P1K5" localSheetId="0">#REF!</definedName>
    <definedName name="BN621P1K5">#REF!</definedName>
    <definedName name="BN621P1K6" localSheetId="6">#REF!</definedName>
    <definedName name="BN621P1K6" localSheetId="0">#REF!</definedName>
    <definedName name="BN621P1K6">#REF!</definedName>
    <definedName name="BN621P1K7" localSheetId="6">#REF!</definedName>
    <definedName name="BN621P1K7" localSheetId="0">#REF!</definedName>
    <definedName name="BN621P1K7">#REF!</definedName>
    <definedName name="BN621P1K8" localSheetId="6">#REF!</definedName>
    <definedName name="BN621P1K8" localSheetId="0">#REF!</definedName>
    <definedName name="BN621P1K8">#REF!</definedName>
    <definedName name="BN621P1K9" localSheetId="6">#REF!</definedName>
    <definedName name="BN621P1K9" localSheetId="0">#REF!</definedName>
    <definedName name="BN621P1K9">#REF!</definedName>
    <definedName name="BN621P20K10" localSheetId="6">#REF!</definedName>
    <definedName name="BN621P20K10" localSheetId="0">#REF!</definedName>
    <definedName name="BN621P20K10">#REF!</definedName>
    <definedName name="BN621P20K3" localSheetId="6">#REF!</definedName>
    <definedName name="BN621P20K3" localSheetId="0">#REF!</definedName>
    <definedName name="BN621P20K3">#REF!</definedName>
    <definedName name="BN621P20K4" localSheetId="6">#REF!</definedName>
    <definedName name="BN621P20K4" localSheetId="0">#REF!</definedName>
    <definedName name="BN621P20K4">#REF!</definedName>
    <definedName name="BN621P20K5" localSheetId="6">#REF!</definedName>
    <definedName name="BN621P20K5" localSheetId="0">#REF!</definedName>
    <definedName name="BN621P20K5">#REF!</definedName>
    <definedName name="BN621P20K6" localSheetId="6">#REF!</definedName>
    <definedName name="BN621P20K6" localSheetId="0">#REF!</definedName>
    <definedName name="BN621P20K6">#REF!</definedName>
    <definedName name="BN621P20K7" localSheetId="6">#REF!</definedName>
    <definedName name="BN621P20K7" localSheetId="0">#REF!</definedName>
    <definedName name="BN621P20K7">#REF!</definedName>
    <definedName name="BN621P20K8" localSheetId="6">#REF!</definedName>
    <definedName name="BN621P20K8" localSheetId="0">#REF!</definedName>
    <definedName name="BN621P20K8">#REF!</definedName>
    <definedName name="BN621P20K9" localSheetId="6">#REF!</definedName>
    <definedName name="BN621P20K9" localSheetId="0">#REF!</definedName>
    <definedName name="BN621P20K9">#REF!</definedName>
    <definedName name="BN621P21K10" localSheetId="6">#REF!</definedName>
    <definedName name="BN621P21K10" localSheetId="0">#REF!</definedName>
    <definedName name="BN621P21K10">#REF!</definedName>
    <definedName name="BN621P21K3" localSheetId="6">#REF!</definedName>
    <definedName name="BN621P21K3" localSheetId="0">#REF!</definedName>
    <definedName name="BN621P21K3">#REF!</definedName>
    <definedName name="BN621P21K4" localSheetId="6">#REF!</definedName>
    <definedName name="BN621P21K4" localSheetId="0">#REF!</definedName>
    <definedName name="BN621P21K4">#REF!</definedName>
    <definedName name="BN621P21K5" localSheetId="6">#REF!</definedName>
    <definedName name="BN621P21K5" localSheetId="0">#REF!</definedName>
    <definedName name="BN621P21K5">#REF!</definedName>
    <definedName name="BN621P21K6" localSheetId="6">#REF!</definedName>
    <definedName name="BN621P21K6" localSheetId="0">#REF!</definedName>
    <definedName name="BN621P21K6">#REF!</definedName>
    <definedName name="BN621P21K7" localSheetId="6">#REF!</definedName>
    <definedName name="BN621P21K7" localSheetId="0">#REF!</definedName>
    <definedName name="BN621P21K7">#REF!</definedName>
    <definedName name="BN621P21K8" localSheetId="6">#REF!</definedName>
    <definedName name="BN621P21K8" localSheetId="0">#REF!</definedName>
    <definedName name="BN621P21K8">#REF!</definedName>
    <definedName name="BN621P21K9" localSheetId="6">#REF!</definedName>
    <definedName name="BN621P21K9" localSheetId="0">#REF!</definedName>
    <definedName name="BN621P21K9">#REF!</definedName>
    <definedName name="BN621P22K10" localSheetId="6">#REF!</definedName>
    <definedName name="BN621P22K10" localSheetId="0">#REF!</definedName>
    <definedName name="BN621P22K10">#REF!</definedName>
    <definedName name="BN621P22K3" localSheetId="6">#REF!</definedName>
    <definedName name="BN621P22K3" localSheetId="0">#REF!</definedName>
    <definedName name="BN621P22K3">#REF!</definedName>
    <definedName name="BN621P22K4" localSheetId="6">#REF!</definedName>
    <definedName name="BN621P22K4" localSheetId="0">#REF!</definedName>
    <definedName name="BN621P22K4">#REF!</definedName>
    <definedName name="BN621P22K5" localSheetId="6">#REF!</definedName>
    <definedName name="BN621P22K5" localSheetId="0">#REF!</definedName>
    <definedName name="BN621P22K5">#REF!</definedName>
    <definedName name="BN621P22K6" localSheetId="6">#REF!</definedName>
    <definedName name="BN621P22K6" localSheetId="0">#REF!</definedName>
    <definedName name="BN621P22K6">#REF!</definedName>
    <definedName name="BN621P22K7" localSheetId="6">#REF!</definedName>
    <definedName name="BN621P22K7" localSheetId="0">#REF!</definedName>
    <definedName name="BN621P22K7">#REF!</definedName>
    <definedName name="BN621P22K8" localSheetId="6">#REF!</definedName>
    <definedName name="BN621P22K8" localSheetId="0">#REF!</definedName>
    <definedName name="BN621P22K8">#REF!</definedName>
    <definedName name="BN621P22K9" localSheetId="6">#REF!</definedName>
    <definedName name="BN621P22K9" localSheetId="0">#REF!</definedName>
    <definedName name="BN621P22K9">#REF!</definedName>
    <definedName name="BN621P2K10" localSheetId="6">#REF!</definedName>
    <definedName name="BN621P2K10" localSheetId="0">#REF!</definedName>
    <definedName name="BN621P2K10">#REF!</definedName>
    <definedName name="BN621P2K3" localSheetId="6">#REF!</definedName>
    <definedName name="BN621P2K3" localSheetId="0">#REF!</definedName>
    <definedName name="BN621P2K3">#REF!</definedName>
    <definedName name="BN621P2K4" localSheetId="6">#REF!</definedName>
    <definedName name="BN621P2K4" localSheetId="0">#REF!</definedName>
    <definedName name="BN621P2K4">#REF!</definedName>
    <definedName name="BN621P2K5" localSheetId="6">#REF!</definedName>
    <definedName name="BN621P2K5" localSheetId="0">#REF!</definedName>
    <definedName name="BN621P2K5">#REF!</definedName>
    <definedName name="BN621P2K6" localSheetId="6">#REF!</definedName>
    <definedName name="BN621P2K6" localSheetId="0">#REF!</definedName>
    <definedName name="BN621P2K6">#REF!</definedName>
    <definedName name="BN621P2K7" localSheetId="6">#REF!</definedName>
    <definedName name="BN621P2K7" localSheetId="0">#REF!</definedName>
    <definedName name="BN621P2K7">#REF!</definedName>
    <definedName name="BN621P2K8" localSheetId="6">#REF!</definedName>
    <definedName name="BN621P2K8" localSheetId="0">#REF!</definedName>
    <definedName name="BN621P2K8">#REF!</definedName>
    <definedName name="BN621P2K9" localSheetId="6">#REF!</definedName>
    <definedName name="BN621P2K9" localSheetId="0">#REF!</definedName>
    <definedName name="BN621P2K9">#REF!</definedName>
    <definedName name="BN621P3K10" localSheetId="6">#REF!</definedName>
    <definedName name="BN621P3K10" localSheetId="0">#REF!</definedName>
    <definedName name="BN621P3K10">#REF!</definedName>
    <definedName name="BN621P3K3" localSheetId="6">#REF!</definedName>
    <definedName name="BN621P3K3" localSheetId="0">#REF!</definedName>
    <definedName name="BN621P3K3">#REF!</definedName>
    <definedName name="BN621P3K4" localSheetId="6">#REF!</definedName>
    <definedName name="BN621P3K4" localSheetId="0">#REF!</definedName>
    <definedName name="BN621P3K4">#REF!</definedName>
    <definedName name="BN621P3K5" localSheetId="6">#REF!</definedName>
    <definedName name="BN621P3K5" localSheetId="0">#REF!</definedName>
    <definedName name="BN621P3K5">#REF!</definedName>
    <definedName name="BN621P3K6" localSheetId="6">#REF!</definedName>
    <definedName name="BN621P3K6" localSheetId="0">#REF!</definedName>
    <definedName name="BN621P3K6">#REF!</definedName>
    <definedName name="BN621P3K7" localSheetId="6">#REF!</definedName>
    <definedName name="BN621P3K7" localSheetId="0">#REF!</definedName>
    <definedName name="BN621P3K7">#REF!</definedName>
    <definedName name="BN621P3K8" localSheetId="6">#REF!</definedName>
    <definedName name="BN621P3K8" localSheetId="0">#REF!</definedName>
    <definedName name="BN621P3K8">#REF!</definedName>
    <definedName name="BN621P3K9" localSheetId="6">#REF!</definedName>
    <definedName name="BN621P3K9" localSheetId="0">#REF!</definedName>
    <definedName name="BN621P3K9">#REF!</definedName>
    <definedName name="BN621P4K10" localSheetId="6">#REF!</definedName>
    <definedName name="BN621P4K10" localSheetId="0">#REF!</definedName>
    <definedName name="BN621P4K10">#REF!</definedName>
    <definedName name="BN621P4K3" localSheetId="6">#REF!</definedName>
    <definedName name="BN621P4K3" localSheetId="0">#REF!</definedName>
    <definedName name="BN621P4K3">#REF!</definedName>
    <definedName name="BN621P4K4" localSheetId="6">#REF!</definedName>
    <definedName name="BN621P4K4" localSheetId="0">#REF!</definedName>
    <definedName name="BN621P4K4">#REF!</definedName>
    <definedName name="BN621P4K5" localSheetId="6">#REF!</definedName>
    <definedName name="BN621P4K5" localSheetId="0">#REF!</definedName>
    <definedName name="BN621P4K5">#REF!</definedName>
    <definedName name="BN621P4K6" localSheetId="6">#REF!</definedName>
    <definedName name="BN621P4K6" localSheetId="0">#REF!</definedName>
    <definedName name="BN621P4K6">#REF!</definedName>
    <definedName name="BN621P4K7" localSheetId="6">#REF!</definedName>
    <definedName name="BN621P4K7" localSheetId="0">#REF!</definedName>
    <definedName name="BN621P4K7">#REF!</definedName>
    <definedName name="BN621P4K8" localSheetId="6">#REF!</definedName>
    <definedName name="BN621P4K8" localSheetId="0">#REF!</definedName>
    <definedName name="BN621P4K8">#REF!</definedName>
    <definedName name="BN621P4K9" localSheetId="6">#REF!</definedName>
    <definedName name="BN621P4K9" localSheetId="0">#REF!</definedName>
    <definedName name="BN621P4K9">#REF!</definedName>
    <definedName name="BN621P5K10" localSheetId="6">#REF!</definedName>
    <definedName name="BN621P5K10" localSheetId="0">#REF!</definedName>
    <definedName name="BN621P5K10">#REF!</definedName>
    <definedName name="BN621P5K3" localSheetId="6">#REF!</definedName>
    <definedName name="BN621P5K3" localSheetId="0">#REF!</definedName>
    <definedName name="BN621P5K3">#REF!</definedName>
    <definedName name="BN621P5K4" localSheetId="6">#REF!</definedName>
    <definedName name="BN621P5K4" localSheetId="0">#REF!</definedName>
    <definedName name="BN621P5K4">#REF!</definedName>
    <definedName name="BN621P5K5" localSheetId="6">#REF!</definedName>
    <definedName name="BN621P5K5" localSheetId="0">#REF!</definedName>
    <definedName name="BN621P5K5">#REF!</definedName>
    <definedName name="BN621P5K6" localSheetId="6">#REF!</definedName>
    <definedName name="BN621P5K6" localSheetId="0">#REF!</definedName>
    <definedName name="BN621P5K6">#REF!</definedName>
    <definedName name="BN621P5K7" localSheetId="6">#REF!</definedName>
    <definedName name="BN621P5K7" localSheetId="0">#REF!</definedName>
    <definedName name="BN621P5K7">#REF!</definedName>
    <definedName name="BN621P5K8" localSheetId="6">#REF!</definedName>
    <definedName name="BN621P5K8" localSheetId="0">#REF!</definedName>
    <definedName name="BN621P5K8">#REF!</definedName>
    <definedName name="BN621P5K9" localSheetId="6">#REF!</definedName>
    <definedName name="BN621P5K9" localSheetId="0">#REF!</definedName>
    <definedName name="BN621P5K9">#REF!</definedName>
    <definedName name="BN621P6K10" localSheetId="6">#REF!</definedName>
    <definedName name="BN621P6K10" localSheetId="0">#REF!</definedName>
    <definedName name="BN621P6K10">#REF!</definedName>
    <definedName name="BN621P6K3" localSheetId="6">#REF!</definedName>
    <definedName name="BN621P6K3" localSheetId="0">#REF!</definedName>
    <definedName name="BN621P6K3">#REF!</definedName>
    <definedName name="BN621P6K4" localSheetId="6">#REF!</definedName>
    <definedName name="BN621P6K4" localSheetId="0">#REF!</definedName>
    <definedName name="BN621P6K4">#REF!</definedName>
    <definedName name="BN621P6K5" localSheetId="6">#REF!</definedName>
    <definedName name="BN621P6K5" localSheetId="0">#REF!</definedName>
    <definedName name="BN621P6K5">#REF!</definedName>
    <definedName name="BN621P6K6" localSheetId="6">#REF!</definedName>
    <definedName name="BN621P6K6" localSheetId="0">#REF!</definedName>
    <definedName name="BN621P6K6">#REF!</definedName>
    <definedName name="BN621P6K7" localSheetId="6">#REF!</definedName>
    <definedName name="BN621P6K7" localSheetId="0">#REF!</definedName>
    <definedName name="BN621P6K7">#REF!</definedName>
    <definedName name="BN621P6K8" localSheetId="6">#REF!</definedName>
    <definedName name="BN621P6K8" localSheetId="0">#REF!</definedName>
    <definedName name="BN621P6K8">#REF!</definedName>
    <definedName name="BN621P6K9" localSheetId="6">#REF!</definedName>
    <definedName name="BN621P6K9" localSheetId="0">#REF!</definedName>
    <definedName name="BN621P6K9">#REF!</definedName>
    <definedName name="BN621P7K10" localSheetId="6">#REF!</definedName>
    <definedName name="BN621P7K10" localSheetId="0">#REF!</definedName>
    <definedName name="BN621P7K10">#REF!</definedName>
    <definedName name="BN621P7K3" localSheetId="6">#REF!</definedName>
    <definedName name="BN621P7K3" localSheetId="0">#REF!</definedName>
    <definedName name="BN621P7K3">#REF!</definedName>
    <definedName name="BN621P7K4" localSheetId="6">#REF!</definedName>
    <definedName name="BN621P7K4" localSheetId="0">#REF!</definedName>
    <definedName name="BN621P7K4">#REF!</definedName>
    <definedName name="BN621P7K5" localSheetId="6">#REF!</definedName>
    <definedName name="BN621P7K5" localSheetId="0">#REF!</definedName>
    <definedName name="BN621P7K5">#REF!</definedName>
    <definedName name="BN621P7K6" localSheetId="6">#REF!</definedName>
    <definedName name="BN621P7K6" localSheetId="0">#REF!</definedName>
    <definedName name="BN621P7K6">#REF!</definedName>
    <definedName name="BN621P7K7" localSheetId="6">#REF!</definedName>
    <definedName name="BN621P7K7" localSheetId="0">#REF!</definedName>
    <definedName name="BN621P7K7">#REF!</definedName>
    <definedName name="BN621P7K8" localSheetId="6">#REF!</definedName>
    <definedName name="BN621P7K8" localSheetId="0">#REF!</definedName>
    <definedName name="BN621P7K8">#REF!</definedName>
    <definedName name="BN621P7K9" localSheetId="6">#REF!</definedName>
    <definedName name="BN621P7K9" localSheetId="0">#REF!</definedName>
    <definedName name="BN621P7K9">#REF!</definedName>
    <definedName name="BN621P8K10" localSheetId="6">#REF!</definedName>
    <definedName name="BN621P8K10" localSheetId="0">#REF!</definedName>
    <definedName name="BN621P8K10">#REF!</definedName>
    <definedName name="BN621P8K3" localSheetId="6">#REF!</definedName>
    <definedName name="BN621P8K3" localSheetId="0">#REF!</definedName>
    <definedName name="BN621P8K3">#REF!</definedName>
    <definedName name="BN621P8K4" localSheetId="6">#REF!</definedName>
    <definedName name="BN621P8K4" localSheetId="0">#REF!</definedName>
    <definedName name="BN621P8K4">#REF!</definedName>
    <definedName name="BN621P8K5" localSheetId="6">#REF!</definedName>
    <definedName name="BN621P8K5" localSheetId="0">#REF!</definedName>
    <definedName name="BN621P8K5">#REF!</definedName>
    <definedName name="BN621P8K6" localSheetId="6">#REF!</definedName>
    <definedName name="BN621P8K6" localSheetId="0">#REF!</definedName>
    <definedName name="BN621P8K6">#REF!</definedName>
    <definedName name="BN621P8K7" localSheetId="6">#REF!</definedName>
    <definedName name="BN621P8K7" localSheetId="0">#REF!</definedName>
    <definedName name="BN621P8K7">#REF!</definedName>
    <definedName name="BN621P8K8" localSheetId="6">#REF!</definedName>
    <definedName name="BN621P8K8" localSheetId="0">#REF!</definedName>
    <definedName name="BN621P8K8">#REF!</definedName>
    <definedName name="BN621P8K9" localSheetId="6">#REF!</definedName>
    <definedName name="BN621P8K9" localSheetId="0">#REF!</definedName>
    <definedName name="BN621P8K9">#REF!</definedName>
    <definedName name="BN621P9K10" localSheetId="6">#REF!</definedName>
    <definedName name="BN621P9K10" localSheetId="0">#REF!</definedName>
    <definedName name="BN621P9K10">#REF!</definedName>
    <definedName name="BN621P9K3" localSheetId="6">#REF!</definedName>
    <definedName name="BN621P9K3" localSheetId="0">#REF!</definedName>
    <definedName name="BN621P9K3">#REF!</definedName>
    <definedName name="BN621P9K4" localSheetId="6">#REF!</definedName>
    <definedName name="BN621P9K4" localSheetId="0">#REF!</definedName>
    <definedName name="BN621P9K4">#REF!</definedName>
    <definedName name="BN621P9K5" localSheetId="6">#REF!</definedName>
    <definedName name="BN621P9K5" localSheetId="0">#REF!</definedName>
    <definedName name="BN621P9K5">#REF!</definedName>
    <definedName name="BN621P9K6" localSheetId="6">#REF!</definedName>
    <definedName name="BN621P9K6" localSheetId="0">#REF!</definedName>
    <definedName name="BN621P9K6">#REF!</definedName>
    <definedName name="BN621P9K7" localSheetId="6">#REF!</definedName>
    <definedName name="BN621P9K7" localSheetId="0">#REF!</definedName>
    <definedName name="BN621P9K7">#REF!</definedName>
    <definedName name="BN621P9K8" localSheetId="6">#REF!</definedName>
    <definedName name="BN621P9K8" localSheetId="0">#REF!</definedName>
    <definedName name="BN621P9K8">#REF!</definedName>
    <definedName name="BN621P9K9" localSheetId="6">#REF!</definedName>
    <definedName name="BN621P9K9" localSheetId="0">#REF!</definedName>
    <definedName name="BN621P9K9">#REF!</definedName>
    <definedName name="BN623P10K10" localSheetId="6">#REF!</definedName>
    <definedName name="BN623P10K10" localSheetId="0">#REF!</definedName>
    <definedName name="BN623P10K10">#REF!</definedName>
    <definedName name="BN623P10K3" localSheetId="6">#REF!</definedName>
    <definedName name="BN623P10K3" localSheetId="0">#REF!</definedName>
    <definedName name="BN623P10K3">#REF!</definedName>
    <definedName name="BN623P10K4" localSheetId="6">#REF!</definedName>
    <definedName name="BN623P10K4" localSheetId="0">#REF!</definedName>
    <definedName name="BN623P10K4">#REF!</definedName>
    <definedName name="BN623P10K5" localSheetId="6">#REF!</definedName>
    <definedName name="BN623P10K5" localSheetId="0">#REF!</definedName>
    <definedName name="BN623P10K5">#REF!</definedName>
    <definedName name="BN623P10K6" localSheetId="6">#REF!</definedName>
    <definedName name="BN623P10K6" localSheetId="0">#REF!</definedName>
    <definedName name="BN623P10K6">#REF!</definedName>
    <definedName name="BN623P10K7" localSheetId="6">#REF!</definedName>
    <definedName name="BN623P10K7" localSheetId="0">#REF!</definedName>
    <definedName name="BN623P10K7">#REF!</definedName>
    <definedName name="BN623P10K8" localSheetId="6">#REF!</definedName>
    <definedName name="BN623P10K8" localSheetId="0">#REF!</definedName>
    <definedName name="BN623P10K8">#REF!</definedName>
    <definedName name="BN623P10K9" localSheetId="6">#REF!</definedName>
    <definedName name="BN623P10K9" localSheetId="0">#REF!</definedName>
    <definedName name="BN623P10K9">#REF!</definedName>
    <definedName name="BN623P11K10" localSheetId="6">#REF!</definedName>
    <definedName name="BN623P11K10" localSheetId="0">#REF!</definedName>
    <definedName name="BN623P11K10">#REF!</definedName>
    <definedName name="BN623P11K3" localSheetId="6">#REF!</definedName>
    <definedName name="BN623P11K3" localSheetId="0">#REF!</definedName>
    <definedName name="BN623P11K3">#REF!</definedName>
    <definedName name="BN623P11K4" localSheetId="6">#REF!</definedName>
    <definedName name="BN623P11K4" localSheetId="0">#REF!</definedName>
    <definedName name="BN623P11K4">#REF!</definedName>
    <definedName name="BN623P11K5" localSheetId="6">#REF!</definedName>
    <definedName name="BN623P11K5" localSheetId="0">#REF!</definedName>
    <definedName name="BN623P11K5">#REF!</definedName>
    <definedName name="BN623P11K6" localSheetId="6">#REF!</definedName>
    <definedName name="BN623P11K6" localSheetId="0">#REF!</definedName>
    <definedName name="BN623P11K6">#REF!</definedName>
    <definedName name="BN623P11K7" localSheetId="6">#REF!</definedName>
    <definedName name="BN623P11K7" localSheetId="0">#REF!</definedName>
    <definedName name="BN623P11K7">#REF!</definedName>
    <definedName name="BN623P11K8" localSheetId="6">#REF!</definedName>
    <definedName name="BN623P11K8" localSheetId="0">#REF!</definedName>
    <definedName name="BN623P11K8">#REF!</definedName>
    <definedName name="BN623P11K9" localSheetId="6">#REF!</definedName>
    <definedName name="BN623P11K9" localSheetId="0">#REF!</definedName>
    <definedName name="BN623P11K9">#REF!</definedName>
    <definedName name="BN623P12K10" localSheetId="6">#REF!</definedName>
    <definedName name="BN623P12K10" localSheetId="0">#REF!</definedName>
    <definedName name="BN623P12K10">#REF!</definedName>
    <definedName name="BN623P12K3" localSheetId="6">#REF!</definedName>
    <definedName name="BN623P12K3" localSheetId="0">#REF!</definedName>
    <definedName name="BN623P12K3">#REF!</definedName>
    <definedName name="BN623P12K4" localSheetId="6">#REF!</definedName>
    <definedName name="BN623P12K4" localSheetId="0">#REF!</definedName>
    <definedName name="BN623P12K4">#REF!</definedName>
    <definedName name="BN623P12K5" localSheetId="6">#REF!</definedName>
    <definedName name="BN623P12K5" localSheetId="0">#REF!</definedName>
    <definedName name="BN623P12K5">#REF!</definedName>
    <definedName name="BN623P12K6" localSheetId="6">#REF!</definedName>
    <definedName name="BN623P12K6" localSheetId="0">#REF!</definedName>
    <definedName name="BN623P12K6">#REF!</definedName>
    <definedName name="BN623P12K7" localSheetId="6">#REF!</definedName>
    <definedName name="BN623P12K7" localSheetId="0">#REF!</definedName>
    <definedName name="BN623P12K7">#REF!</definedName>
    <definedName name="BN623P12K8" localSheetId="6">#REF!</definedName>
    <definedName name="BN623P12K8" localSheetId="0">#REF!</definedName>
    <definedName name="BN623P12K8">#REF!</definedName>
    <definedName name="BN623P12K9" localSheetId="6">#REF!</definedName>
    <definedName name="BN623P12K9" localSheetId="0">#REF!</definedName>
    <definedName name="BN623P12K9">#REF!</definedName>
    <definedName name="BN623P13K10" localSheetId="6">#REF!</definedName>
    <definedName name="BN623P13K10" localSheetId="0">#REF!</definedName>
    <definedName name="BN623P13K10">#REF!</definedName>
    <definedName name="BN623P13K3" localSheetId="6">#REF!</definedName>
    <definedName name="BN623P13K3" localSheetId="0">#REF!</definedName>
    <definedName name="BN623P13K3">#REF!</definedName>
    <definedName name="BN623P13K4" localSheetId="6">#REF!</definedName>
    <definedName name="BN623P13K4" localSheetId="0">#REF!</definedName>
    <definedName name="BN623P13K4">#REF!</definedName>
    <definedName name="BN623P13K5" localSheetId="6">#REF!</definedName>
    <definedName name="BN623P13K5" localSheetId="0">#REF!</definedName>
    <definedName name="BN623P13K5">#REF!</definedName>
    <definedName name="BN623P13K6" localSheetId="6">#REF!</definedName>
    <definedName name="BN623P13K6" localSheetId="0">#REF!</definedName>
    <definedName name="BN623P13K6">#REF!</definedName>
    <definedName name="BN623P13K7" localSheetId="6">#REF!</definedName>
    <definedName name="BN623P13K7" localSheetId="0">#REF!</definedName>
    <definedName name="BN623P13K7">#REF!</definedName>
    <definedName name="BN623P13K8" localSheetId="6">#REF!</definedName>
    <definedName name="BN623P13K8" localSheetId="0">#REF!</definedName>
    <definedName name="BN623P13K8">#REF!</definedName>
    <definedName name="BN623P13K9" localSheetId="6">#REF!</definedName>
    <definedName name="BN623P13K9" localSheetId="0">#REF!</definedName>
    <definedName name="BN623P13K9">#REF!</definedName>
    <definedName name="BN623P14K10" localSheetId="6">#REF!</definedName>
    <definedName name="BN623P14K10" localSheetId="0">#REF!</definedName>
    <definedName name="BN623P14K10">#REF!</definedName>
    <definedName name="BN623P14K3" localSheetId="6">#REF!</definedName>
    <definedName name="BN623P14K3" localSheetId="0">#REF!</definedName>
    <definedName name="BN623P14K3">#REF!</definedName>
    <definedName name="BN623P14K4" localSheetId="6">#REF!</definedName>
    <definedName name="BN623P14K4" localSheetId="0">#REF!</definedName>
    <definedName name="BN623P14K4">#REF!</definedName>
    <definedName name="BN623P14K5" localSheetId="6">#REF!</definedName>
    <definedName name="BN623P14K5" localSheetId="0">#REF!</definedName>
    <definedName name="BN623P14K5">#REF!</definedName>
    <definedName name="BN623P14K6" localSheetId="6">#REF!</definedName>
    <definedName name="BN623P14K6" localSheetId="0">#REF!</definedName>
    <definedName name="BN623P14K6">#REF!</definedName>
    <definedName name="BN623P14K7" localSheetId="6">#REF!</definedName>
    <definedName name="BN623P14K7" localSheetId="0">#REF!</definedName>
    <definedName name="BN623P14K7">#REF!</definedName>
    <definedName name="BN623P14K8" localSheetId="6">#REF!</definedName>
    <definedName name="BN623P14K8" localSheetId="0">#REF!</definedName>
    <definedName name="BN623P14K8">#REF!</definedName>
    <definedName name="BN623P14K9" localSheetId="6">#REF!</definedName>
    <definedName name="BN623P14K9" localSheetId="0">#REF!</definedName>
    <definedName name="BN623P14K9">#REF!</definedName>
    <definedName name="BN623P15K10" localSheetId="6">#REF!</definedName>
    <definedName name="BN623P15K10" localSheetId="0">#REF!</definedName>
    <definedName name="BN623P15K10">#REF!</definedName>
    <definedName name="BN623P15K3" localSheetId="6">#REF!</definedName>
    <definedName name="BN623P15K3" localSheetId="0">#REF!</definedName>
    <definedName name="BN623P15K3">#REF!</definedName>
    <definedName name="BN623P15K4" localSheetId="6">#REF!</definedName>
    <definedName name="BN623P15K4" localSheetId="0">#REF!</definedName>
    <definedName name="BN623P15K4">#REF!</definedName>
    <definedName name="BN623P15K5" localSheetId="6">#REF!</definedName>
    <definedName name="BN623P15K5" localSheetId="0">#REF!</definedName>
    <definedName name="BN623P15K5">#REF!</definedName>
    <definedName name="BN623P15K6" localSheetId="6">#REF!</definedName>
    <definedName name="BN623P15K6" localSheetId="0">#REF!</definedName>
    <definedName name="BN623P15K6">#REF!</definedName>
    <definedName name="BN623P15K7" localSheetId="6">#REF!</definedName>
    <definedName name="BN623P15K7" localSheetId="0">#REF!</definedName>
    <definedName name="BN623P15K7">#REF!</definedName>
    <definedName name="BN623P15K8" localSheetId="6">#REF!</definedName>
    <definedName name="BN623P15K8" localSheetId="0">#REF!</definedName>
    <definedName name="BN623P15K8">#REF!</definedName>
    <definedName name="BN623P15K9" localSheetId="6">#REF!</definedName>
    <definedName name="BN623P15K9" localSheetId="0">#REF!</definedName>
    <definedName name="BN623P15K9">#REF!</definedName>
    <definedName name="BN623P16K10" localSheetId="6">#REF!</definedName>
    <definedName name="BN623P16K10" localSheetId="0">#REF!</definedName>
    <definedName name="BN623P16K10">#REF!</definedName>
    <definedName name="BN623P16K3" localSheetId="6">#REF!</definedName>
    <definedName name="BN623P16K3" localSheetId="0">#REF!</definedName>
    <definedName name="BN623P16K3">#REF!</definedName>
    <definedName name="BN623P16K4" localSheetId="6">#REF!</definedName>
    <definedName name="BN623P16K4" localSheetId="0">#REF!</definedName>
    <definedName name="BN623P16K4">#REF!</definedName>
    <definedName name="BN623P16K5" localSheetId="6">#REF!</definedName>
    <definedName name="BN623P16K5" localSheetId="0">#REF!</definedName>
    <definedName name="BN623P16K5">#REF!</definedName>
    <definedName name="BN623P16K6" localSheetId="6">#REF!</definedName>
    <definedName name="BN623P16K6" localSheetId="0">#REF!</definedName>
    <definedName name="BN623P16K6">#REF!</definedName>
    <definedName name="BN623P16K7" localSheetId="6">#REF!</definedName>
    <definedName name="BN623P16K7" localSheetId="0">#REF!</definedName>
    <definedName name="BN623P16K7">#REF!</definedName>
    <definedName name="BN623P16K8" localSheetId="6">#REF!</definedName>
    <definedName name="BN623P16K8" localSheetId="0">#REF!</definedName>
    <definedName name="BN623P16K8">#REF!</definedName>
    <definedName name="BN623P16K9" localSheetId="6">#REF!</definedName>
    <definedName name="BN623P16K9" localSheetId="0">#REF!</definedName>
    <definedName name="BN623P16K9">#REF!</definedName>
    <definedName name="BN623P17K10" localSheetId="6">#REF!</definedName>
    <definedName name="BN623P17K10" localSheetId="0">#REF!</definedName>
    <definedName name="BN623P17K10">#REF!</definedName>
    <definedName name="BN623P17K3" localSheetId="6">#REF!</definedName>
    <definedName name="BN623P17K3" localSheetId="0">#REF!</definedName>
    <definedName name="BN623P17K3">#REF!</definedName>
    <definedName name="BN623P17K4" localSheetId="6">#REF!</definedName>
    <definedName name="BN623P17K4" localSheetId="0">#REF!</definedName>
    <definedName name="BN623P17K4">#REF!</definedName>
    <definedName name="BN623P17K5" localSheetId="6">#REF!</definedName>
    <definedName name="BN623P17K5" localSheetId="0">#REF!</definedName>
    <definedName name="BN623P17K5">#REF!</definedName>
    <definedName name="BN623P17K6" localSheetId="6">#REF!</definedName>
    <definedName name="BN623P17K6" localSheetId="0">#REF!</definedName>
    <definedName name="BN623P17K6">#REF!</definedName>
    <definedName name="BN623P17K7" localSheetId="6">#REF!</definedName>
    <definedName name="BN623P17K7" localSheetId="0">#REF!</definedName>
    <definedName name="BN623P17K7">#REF!</definedName>
    <definedName name="BN623P17K8" localSheetId="6">#REF!</definedName>
    <definedName name="BN623P17K8" localSheetId="0">#REF!</definedName>
    <definedName name="BN623P17K8">#REF!</definedName>
    <definedName name="BN623P17K9" localSheetId="6">#REF!</definedName>
    <definedName name="BN623P17K9" localSheetId="0">#REF!</definedName>
    <definedName name="BN623P17K9">#REF!</definedName>
    <definedName name="BN623P18K10" localSheetId="6">#REF!</definedName>
    <definedName name="BN623P18K10" localSheetId="0">#REF!</definedName>
    <definedName name="BN623P18K10">#REF!</definedName>
    <definedName name="BN623P18K3" localSheetId="6">#REF!</definedName>
    <definedName name="BN623P18K3" localSheetId="0">#REF!</definedName>
    <definedName name="BN623P18K3">#REF!</definedName>
    <definedName name="BN623P18K4" localSheetId="6">#REF!</definedName>
    <definedName name="BN623P18K4" localSheetId="0">#REF!</definedName>
    <definedName name="BN623P18K4">#REF!</definedName>
    <definedName name="BN623P18K5" localSheetId="6">#REF!</definedName>
    <definedName name="BN623P18K5" localSheetId="0">#REF!</definedName>
    <definedName name="BN623P18K5">#REF!</definedName>
    <definedName name="BN623P18K6" localSheetId="6">#REF!</definedName>
    <definedName name="BN623P18K6" localSheetId="0">#REF!</definedName>
    <definedName name="BN623P18K6">#REF!</definedName>
    <definedName name="BN623P18K7" localSheetId="6">#REF!</definedName>
    <definedName name="BN623P18K7" localSheetId="0">#REF!</definedName>
    <definedName name="BN623P18K7">#REF!</definedName>
    <definedName name="BN623P18K8" localSheetId="6">#REF!</definedName>
    <definedName name="BN623P18K8" localSheetId="0">#REF!</definedName>
    <definedName name="BN623P18K8">#REF!</definedName>
    <definedName name="BN623P18K9" localSheetId="6">#REF!</definedName>
    <definedName name="BN623P18K9" localSheetId="0">#REF!</definedName>
    <definedName name="BN623P18K9">#REF!</definedName>
    <definedName name="BN623P19K10" localSheetId="6">#REF!</definedName>
    <definedName name="BN623P19K10" localSheetId="0">#REF!</definedName>
    <definedName name="BN623P19K10">#REF!</definedName>
    <definedName name="BN623P19K3" localSheetId="6">#REF!</definedName>
    <definedName name="BN623P19K3" localSheetId="0">#REF!</definedName>
    <definedName name="BN623P19K3">#REF!</definedName>
    <definedName name="BN623P19K4" localSheetId="6">#REF!</definedName>
    <definedName name="BN623P19K4" localSheetId="0">#REF!</definedName>
    <definedName name="BN623P19K4">#REF!</definedName>
    <definedName name="BN623P19K5" localSheetId="6">#REF!</definedName>
    <definedName name="BN623P19K5" localSheetId="0">#REF!</definedName>
    <definedName name="BN623P19K5">#REF!</definedName>
    <definedName name="BN623P19K6" localSheetId="6">#REF!</definedName>
    <definedName name="BN623P19K6" localSheetId="0">#REF!</definedName>
    <definedName name="BN623P19K6">#REF!</definedName>
    <definedName name="BN623P19K7" localSheetId="6">#REF!</definedName>
    <definedName name="BN623P19K7" localSheetId="0">#REF!</definedName>
    <definedName name="BN623P19K7">#REF!</definedName>
    <definedName name="BN623P19K8" localSheetId="6">#REF!</definedName>
    <definedName name="BN623P19K8" localSheetId="0">#REF!</definedName>
    <definedName name="BN623P19K8">#REF!</definedName>
    <definedName name="BN623P19K9" localSheetId="6">#REF!</definedName>
    <definedName name="BN623P19K9" localSheetId="0">#REF!</definedName>
    <definedName name="BN623P19K9">#REF!</definedName>
    <definedName name="BN623P1K10" localSheetId="6">#REF!</definedName>
    <definedName name="BN623P1K10" localSheetId="0">#REF!</definedName>
    <definedName name="BN623P1K10">#REF!</definedName>
    <definedName name="BN623P1K3" localSheetId="6">#REF!</definedName>
    <definedName name="BN623P1K3" localSheetId="0">#REF!</definedName>
    <definedName name="BN623P1K3">#REF!</definedName>
    <definedName name="BN623P1K4" localSheetId="6">#REF!</definedName>
    <definedName name="BN623P1K4" localSheetId="0">#REF!</definedName>
    <definedName name="BN623P1K4">#REF!</definedName>
    <definedName name="BN623P1K5" localSheetId="6">#REF!</definedName>
    <definedName name="BN623P1K5" localSheetId="0">#REF!</definedName>
    <definedName name="BN623P1K5">#REF!</definedName>
    <definedName name="BN623P1K6" localSheetId="6">#REF!</definedName>
    <definedName name="BN623P1K6" localSheetId="0">#REF!</definedName>
    <definedName name="BN623P1K6">#REF!</definedName>
    <definedName name="BN623P1K7" localSheetId="6">#REF!</definedName>
    <definedName name="BN623P1K7" localSheetId="0">#REF!</definedName>
    <definedName name="BN623P1K7">#REF!</definedName>
    <definedName name="BN623P1K8" localSheetId="6">#REF!</definedName>
    <definedName name="BN623P1K8" localSheetId="0">#REF!</definedName>
    <definedName name="BN623P1K8">#REF!</definedName>
    <definedName name="BN623P1K9" localSheetId="6">#REF!</definedName>
    <definedName name="BN623P1K9" localSheetId="0">#REF!</definedName>
    <definedName name="BN623P1K9">#REF!</definedName>
    <definedName name="BN623P20K10" localSheetId="6">#REF!</definedName>
    <definedName name="BN623P20K10" localSheetId="0">#REF!</definedName>
    <definedName name="BN623P20K10">#REF!</definedName>
    <definedName name="BN623P20K3" localSheetId="6">#REF!</definedName>
    <definedName name="BN623P20K3" localSheetId="0">#REF!</definedName>
    <definedName name="BN623P20K3">#REF!</definedName>
    <definedName name="BN623P20K4" localSheetId="6">#REF!</definedName>
    <definedName name="BN623P20K4" localSheetId="0">#REF!</definedName>
    <definedName name="BN623P20K4">#REF!</definedName>
    <definedName name="BN623P20K5" localSheetId="6">#REF!</definedName>
    <definedName name="BN623P20K5" localSheetId="0">#REF!</definedName>
    <definedName name="BN623P20K5">#REF!</definedName>
    <definedName name="BN623P20K6" localSheetId="6">#REF!</definedName>
    <definedName name="BN623P20K6" localSheetId="0">#REF!</definedName>
    <definedName name="BN623P20K6">#REF!</definedName>
    <definedName name="BN623P20K7" localSheetId="6">#REF!</definedName>
    <definedName name="BN623P20K7" localSheetId="0">#REF!</definedName>
    <definedName name="BN623P20K7">#REF!</definedName>
    <definedName name="BN623P20K8" localSheetId="6">#REF!</definedName>
    <definedName name="BN623P20K8" localSheetId="0">#REF!</definedName>
    <definedName name="BN623P20K8">#REF!</definedName>
    <definedName name="BN623P20K9" localSheetId="6">#REF!</definedName>
    <definedName name="BN623P20K9" localSheetId="0">#REF!</definedName>
    <definedName name="BN623P20K9">#REF!</definedName>
    <definedName name="BN623P21K10" localSheetId="6">#REF!</definedName>
    <definedName name="BN623P21K10" localSheetId="0">#REF!</definedName>
    <definedName name="BN623P21K10">#REF!</definedName>
    <definedName name="BN623P21K3" localSheetId="6">#REF!</definedName>
    <definedName name="BN623P21K3" localSheetId="0">#REF!</definedName>
    <definedName name="BN623P21K3">#REF!</definedName>
    <definedName name="BN623P21K4" localSheetId="6">#REF!</definedName>
    <definedName name="BN623P21K4" localSheetId="0">#REF!</definedName>
    <definedName name="BN623P21K4">#REF!</definedName>
    <definedName name="BN623P21K5" localSheetId="6">#REF!</definedName>
    <definedName name="BN623P21K5" localSheetId="0">#REF!</definedName>
    <definedName name="BN623P21K5">#REF!</definedName>
    <definedName name="BN623P21K6" localSheetId="6">#REF!</definedName>
    <definedName name="BN623P21K6" localSheetId="0">#REF!</definedName>
    <definedName name="BN623P21K6">#REF!</definedName>
    <definedName name="BN623P21K7" localSheetId="6">#REF!</definedName>
    <definedName name="BN623P21K7" localSheetId="0">#REF!</definedName>
    <definedName name="BN623P21K7">#REF!</definedName>
    <definedName name="BN623P21K8" localSheetId="6">#REF!</definedName>
    <definedName name="BN623P21K8" localSheetId="0">#REF!</definedName>
    <definedName name="BN623P21K8">#REF!</definedName>
    <definedName name="BN623P21K9" localSheetId="6">#REF!</definedName>
    <definedName name="BN623P21K9" localSheetId="0">#REF!</definedName>
    <definedName name="BN623P21K9">#REF!</definedName>
    <definedName name="BN623P22K10" localSheetId="6">#REF!</definedName>
    <definedName name="BN623P22K10" localSheetId="0">#REF!</definedName>
    <definedName name="BN623P22K10">#REF!</definedName>
    <definedName name="BN623P22K3" localSheetId="6">#REF!</definedName>
    <definedName name="BN623P22K3" localSheetId="0">#REF!</definedName>
    <definedName name="BN623P22K3">#REF!</definedName>
    <definedName name="BN623P22K4" localSheetId="6">#REF!</definedName>
    <definedName name="BN623P22K4" localSheetId="0">#REF!</definedName>
    <definedName name="BN623P22K4">#REF!</definedName>
    <definedName name="BN623P22K5" localSheetId="6">#REF!</definedName>
    <definedName name="BN623P22K5" localSheetId="0">#REF!</definedName>
    <definedName name="BN623P22K5">#REF!</definedName>
    <definedName name="BN623P22K6" localSheetId="6">#REF!</definedName>
    <definedName name="BN623P22K6" localSheetId="0">#REF!</definedName>
    <definedName name="BN623P22K6">#REF!</definedName>
    <definedName name="BN623P22K7" localSheetId="6">#REF!</definedName>
    <definedName name="BN623P22K7" localSheetId="0">#REF!</definedName>
    <definedName name="BN623P22K7">#REF!</definedName>
    <definedName name="BN623P22K8" localSheetId="6">#REF!</definedName>
    <definedName name="BN623P22K8" localSheetId="0">#REF!</definedName>
    <definedName name="BN623P22K8">#REF!</definedName>
    <definedName name="BN623P22K9" localSheetId="6">#REF!</definedName>
    <definedName name="BN623P22K9" localSheetId="0">#REF!</definedName>
    <definedName name="BN623P22K9">#REF!</definedName>
    <definedName name="BN623P2K10" localSheetId="6">#REF!</definedName>
    <definedName name="BN623P2K10" localSheetId="0">#REF!</definedName>
    <definedName name="BN623P2K10">#REF!</definedName>
    <definedName name="BN623P2K3" localSheetId="6">#REF!</definedName>
    <definedName name="BN623P2K3" localSheetId="0">#REF!</definedName>
    <definedName name="BN623P2K3">#REF!</definedName>
    <definedName name="BN623P2K4" localSheetId="6">#REF!</definedName>
    <definedName name="BN623P2K4" localSheetId="0">#REF!</definedName>
    <definedName name="BN623P2K4">#REF!</definedName>
    <definedName name="BN623P2K5" localSheetId="6">#REF!</definedName>
    <definedName name="BN623P2K5" localSheetId="0">#REF!</definedName>
    <definedName name="BN623P2K5">#REF!</definedName>
    <definedName name="BN623P2K6" localSheetId="6">#REF!</definedName>
    <definedName name="BN623P2K6" localSheetId="0">#REF!</definedName>
    <definedName name="BN623P2K6">#REF!</definedName>
    <definedName name="BN623P2K7" localSheetId="6">#REF!</definedName>
    <definedName name="BN623P2K7" localSheetId="0">#REF!</definedName>
    <definedName name="BN623P2K7">#REF!</definedName>
    <definedName name="BN623P2K8" localSheetId="6">#REF!</definedName>
    <definedName name="BN623P2K8" localSheetId="0">#REF!</definedName>
    <definedName name="BN623P2K8">#REF!</definedName>
    <definedName name="BN623P2K9" localSheetId="6">#REF!</definedName>
    <definedName name="BN623P2K9" localSheetId="0">#REF!</definedName>
    <definedName name="BN623P2K9">#REF!</definedName>
    <definedName name="BN623P3K10" localSheetId="6">#REF!</definedName>
    <definedName name="BN623P3K10" localSheetId="0">#REF!</definedName>
    <definedName name="BN623P3K10">#REF!</definedName>
    <definedName name="BN623P3K3" localSheetId="6">#REF!</definedName>
    <definedName name="BN623P3K3" localSheetId="0">#REF!</definedName>
    <definedName name="BN623P3K3">#REF!</definedName>
    <definedName name="BN623P3K4" localSheetId="6">#REF!</definedName>
    <definedName name="BN623P3K4" localSheetId="0">#REF!</definedName>
    <definedName name="BN623P3K4">#REF!</definedName>
    <definedName name="BN623P3K5" localSheetId="6">#REF!</definedName>
    <definedName name="BN623P3K5" localSheetId="0">#REF!</definedName>
    <definedName name="BN623P3K5">#REF!</definedName>
    <definedName name="BN623P3K6" localSheetId="6">#REF!</definedName>
    <definedName name="BN623P3K6" localSheetId="0">#REF!</definedName>
    <definedName name="BN623P3K6">#REF!</definedName>
    <definedName name="BN623P3K7" localSheetId="6">#REF!</definedName>
    <definedName name="BN623P3K7" localSheetId="0">#REF!</definedName>
    <definedName name="BN623P3K7">#REF!</definedName>
    <definedName name="BN623P3K8" localSheetId="6">#REF!</definedName>
    <definedName name="BN623P3K8" localSheetId="0">#REF!</definedName>
    <definedName name="BN623P3K8">#REF!</definedName>
    <definedName name="BN623P3K9" localSheetId="6">#REF!</definedName>
    <definedName name="BN623P3K9" localSheetId="0">#REF!</definedName>
    <definedName name="BN623P3K9">#REF!</definedName>
    <definedName name="BN623P4K10" localSheetId="6">#REF!</definedName>
    <definedName name="BN623P4K10" localSheetId="0">#REF!</definedName>
    <definedName name="BN623P4K10">#REF!</definedName>
    <definedName name="BN623P4K3" localSheetId="6">#REF!</definedName>
    <definedName name="BN623P4K3" localSheetId="0">#REF!</definedName>
    <definedName name="BN623P4K3">#REF!</definedName>
    <definedName name="BN623P4K4" localSheetId="6">#REF!</definedName>
    <definedName name="BN623P4K4" localSheetId="0">#REF!</definedName>
    <definedName name="BN623P4K4">#REF!</definedName>
    <definedName name="BN623P4K5" localSheetId="6">#REF!</definedName>
    <definedName name="BN623P4K5" localSheetId="0">#REF!</definedName>
    <definedName name="BN623P4K5">#REF!</definedName>
    <definedName name="BN623P4K6" localSheetId="6">#REF!</definedName>
    <definedName name="BN623P4K6" localSheetId="0">#REF!</definedName>
    <definedName name="BN623P4K6">#REF!</definedName>
    <definedName name="BN623P4K7" localSheetId="6">#REF!</definedName>
    <definedName name="BN623P4K7" localSheetId="0">#REF!</definedName>
    <definedName name="BN623P4K7">#REF!</definedName>
    <definedName name="BN623P4K8" localSheetId="6">#REF!</definedName>
    <definedName name="BN623P4K8" localSheetId="0">#REF!</definedName>
    <definedName name="BN623P4K8">#REF!</definedName>
    <definedName name="BN623P4K9" localSheetId="6">#REF!</definedName>
    <definedName name="BN623P4K9" localSheetId="0">#REF!</definedName>
    <definedName name="BN623P4K9">#REF!</definedName>
    <definedName name="BN623P5K10" localSheetId="6">#REF!</definedName>
    <definedName name="BN623P5K10" localSheetId="0">#REF!</definedName>
    <definedName name="BN623P5K10">#REF!</definedName>
    <definedName name="BN623P5K3" localSheetId="6">#REF!</definedName>
    <definedName name="BN623P5K3" localSheetId="0">#REF!</definedName>
    <definedName name="BN623P5K3">#REF!</definedName>
    <definedName name="BN623P5K4" localSheetId="6">#REF!</definedName>
    <definedName name="BN623P5K4" localSheetId="0">#REF!</definedName>
    <definedName name="BN623P5K4">#REF!</definedName>
    <definedName name="BN623P5K5" localSheetId="6">#REF!</definedName>
    <definedName name="BN623P5K5" localSheetId="0">#REF!</definedName>
    <definedName name="BN623P5K5">#REF!</definedName>
    <definedName name="BN623P5K6" localSheetId="6">#REF!</definedName>
    <definedName name="BN623P5K6" localSheetId="0">#REF!</definedName>
    <definedName name="BN623P5K6">#REF!</definedName>
    <definedName name="BN623P5K7" localSheetId="6">#REF!</definedName>
    <definedName name="BN623P5K7" localSheetId="0">#REF!</definedName>
    <definedName name="BN623P5K7">#REF!</definedName>
    <definedName name="BN623P5K8" localSheetId="6">#REF!</definedName>
    <definedName name="BN623P5K8" localSheetId="0">#REF!</definedName>
    <definedName name="BN623P5K8">#REF!</definedName>
    <definedName name="BN623P5K9" localSheetId="6">#REF!</definedName>
    <definedName name="BN623P5K9" localSheetId="0">#REF!</definedName>
    <definedName name="BN623P5K9">#REF!</definedName>
    <definedName name="BN623P6K10" localSheetId="6">#REF!</definedName>
    <definedName name="BN623P6K10" localSheetId="0">#REF!</definedName>
    <definedName name="BN623P6K10">#REF!</definedName>
    <definedName name="BN623P6K3" localSheetId="6">#REF!</definedName>
    <definedName name="BN623P6K3" localSheetId="0">#REF!</definedName>
    <definedName name="BN623P6K3">#REF!</definedName>
    <definedName name="BN623P6K4" localSheetId="6">#REF!</definedName>
    <definedName name="BN623P6K4" localSheetId="0">#REF!</definedName>
    <definedName name="BN623P6K4">#REF!</definedName>
    <definedName name="BN623P6K5" localSheetId="6">#REF!</definedName>
    <definedName name="BN623P6K5" localSheetId="0">#REF!</definedName>
    <definedName name="BN623P6K5">#REF!</definedName>
    <definedName name="BN623P6K6" localSheetId="6">#REF!</definedName>
    <definedName name="BN623P6K6" localSheetId="0">#REF!</definedName>
    <definedName name="BN623P6K6">#REF!</definedName>
    <definedName name="BN623P6K7" localSheetId="6">#REF!</definedName>
    <definedName name="BN623P6K7" localSheetId="0">#REF!</definedName>
    <definedName name="BN623P6K7">#REF!</definedName>
    <definedName name="BN623P6K8" localSheetId="6">#REF!</definedName>
    <definedName name="BN623P6K8" localSheetId="0">#REF!</definedName>
    <definedName name="BN623P6K8">#REF!</definedName>
    <definedName name="BN623P6K9" localSheetId="6">#REF!</definedName>
    <definedName name="BN623P6K9" localSheetId="0">#REF!</definedName>
    <definedName name="BN623P6K9">#REF!</definedName>
    <definedName name="BN623P7K10" localSheetId="6">#REF!</definedName>
    <definedName name="BN623P7K10" localSheetId="0">#REF!</definedName>
    <definedName name="BN623P7K10">#REF!</definedName>
    <definedName name="BN623P7K3" localSheetId="6">#REF!</definedName>
    <definedName name="BN623P7K3" localSheetId="0">#REF!</definedName>
    <definedName name="BN623P7K3">#REF!</definedName>
    <definedName name="BN623P7K4" localSheetId="6">#REF!</definedName>
    <definedName name="BN623P7K4" localSheetId="0">#REF!</definedName>
    <definedName name="BN623P7K4">#REF!</definedName>
    <definedName name="BN623P7K5" localSheetId="6">#REF!</definedName>
    <definedName name="BN623P7K5" localSheetId="0">#REF!</definedName>
    <definedName name="BN623P7K5">#REF!</definedName>
    <definedName name="BN623P7K6" localSheetId="6">#REF!</definedName>
    <definedName name="BN623P7K6" localSheetId="0">#REF!</definedName>
    <definedName name="BN623P7K6">#REF!</definedName>
    <definedName name="BN623P7K7" localSheetId="6">#REF!</definedName>
    <definedName name="BN623P7K7" localSheetId="0">#REF!</definedName>
    <definedName name="BN623P7K7">#REF!</definedName>
    <definedName name="BN623P7K8" localSheetId="6">#REF!</definedName>
    <definedName name="BN623P7K8" localSheetId="0">#REF!</definedName>
    <definedName name="BN623P7K8">#REF!</definedName>
    <definedName name="BN623P7K9" localSheetId="6">#REF!</definedName>
    <definedName name="BN623P7K9" localSheetId="0">#REF!</definedName>
    <definedName name="BN623P7K9">#REF!</definedName>
    <definedName name="BN623P8K10" localSheetId="6">#REF!</definedName>
    <definedName name="BN623P8K10" localSheetId="0">#REF!</definedName>
    <definedName name="BN623P8K10">#REF!</definedName>
    <definedName name="BN623P8K3" localSheetId="6">#REF!</definedName>
    <definedName name="BN623P8K3" localSheetId="0">#REF!</definedName>
    <definedName name="BN623P8K3">#REF!</definedName>
    <definedName name="BN623P8K4" localSheetId="6">#REF!</definedName>
    <definedName name="BN623P8K4" localSheetId="0">#REF!</definedName>
    <definedName name="BN623P8K4">#REF!</definedName>
    <definedName name="BN623P8K5" localSheetId="6">#REF!</definedName>
    <definedName name="BN623P8K5" localSheetId="0">#REF!</definedName>
    <definedName name="BN623P8K5">#REF!</definedName>
    <definedName name="BN623P8K6" localSheetId="6">#REF!</definedName>
    <definedName name="BN623P8K6" localSheetId="0">#REF!</definedName>
    <definedName name="BN623P8K6">#REF!</definedName>
    <definedName name="BN623P8K7" localSheetId="6">#REF!</definedName>
    <definedName name="BN623P8K7" localSheetId="0">#REF!</definedName>
    <definedName name="BN623P8K7">#REF!</definedName>
    <definedName name="BN623P8K8" localSheetId="6">#REF!</definedName>
    <definedName name="BN623P8K8" localSheetId="0">#REF!</definedName>
    <definedName name="BN623P8K8">#REF!</definedName>
    <definedName name="BN623P8K9" localSheetId="6">#REF!</definedName>
    <definedName name="BN623P8K9" localSheetId="0">#REF!</definedName>
    <definedName name="BN623P8K9">#REF!</definedName>
    <definedName name="BN623P9K10" localSheetId="6">#REF!</definedName>
    <definedName name="BN623P9K10" localSheetId="0">#REF!</definedName>
    <definedName name="BN623P9K10">#REF!</definedName>
    <definedName name="BN623P9K3" localSheetId="6">#REF!</definedName>
    <definedName name="BN623P9K3" localSheetId="0">#REF!</definedName>
    <definedName name="BN623P9K3">#REF!</definedName>
    <definedName name="BN623P9K4" localSheetId="6">#REF!</definedName>
    <definedName name="BN623P9K4" localSheetId="0">#REF!</definedName>
    <definedName name="BN623P9K4">#REF!</definedName>
    <definedName name="BN623P9K5" localSheetId="6">#REF!</definedName>
    <definedName name="BN623P9K5" localSheetId="0">#REF!</definedName>
    <definedName name="BN623P9K5">#REF!</definedName>
    <definedName name="BN623P9K6" localSheetId="6">#REF!</definedName>
    <definedName name="BN623P9K6" localSheetId="0">#REF!</definedName>
    <definedName name="BN623P9K6">#REF!</definedName>
    <definedName name="BN623P9K7" localSheetId="6">#REF!</definedName>
    <definedName name="BN623P9K7" localSheetId="0">#REF!</definedName>
    <definedName name="BN623P9K7">#REF!</definedName>
    <definedName name="BN623P9K8" localSheetId="6">#REF!</definedName>
    <definedName name="BN623P9K8" localSheetId="0">#REF!</definedName>
    <definedName name="BN623P9K8">#REF!</definedName>
    <definedName name="BN623P9K9" localSheetId="6">#REF!</definedName>
    <definedName name="BN623P9K9" localSheetId="0">#REF!</definedName>
    <definedName name="BN623P9K9">#REF!</definedName>
    <definedName name="BN627P10K10" localSheetId="6">#REF!</definedName>
    <definedName name="BN627P10K10" localSheetId="0">#REF!</definedName>
    <definedName name="BN627P10K10">#REF!</definedName>
    <definedName name="BN627P10K3" localSheetId="6">#REF!</definedName>
    <definedName name="BN627P10K3" localSheetId="0">#REF!</definedName>
    <definedName name="BN627P10K3">#REF!</definedName>
    <definedName name="BN627P10K4" localSheetId="6">#REF!</definedName>
    <definedName name="BN627P10K4" localSheetId="0">#REF!</definedName>
    <definedName name="BN627P10K4">#REF!</definedName>
    <definedName name="BN627P10K5" localSheetId="6">#REF!</definedName>
    <definedName name="BN627P10K5" localSheetId="0">#REF!</definedName>
    <definedName name="BN627P10K5">#REF!</definedName>
    <definedName name="BN627P10K6" localSheetId="6">#REF!</definedName>
    <definedName name="BN627P10K6" localSheetId="0">#REF!</definedName>
    <definedName name="BN627P10K6">#REF!</definedName>
    <definedName name="BN627P10K7" localSheetId="6">#REF!</definedName>
    <definedName name="BN627P10K7" localSheetId="0">#REF!</definedName>
    <definedName name="BN627P10K7">#REF!</definedName>
    <definedName name="BN627P10K8" localSheetId="6">#REF!</definedName>
    <definedName name="BN627P10K8" localSheetId="0">#REF!</definedName>
    <definedName name="BN627P10K8">#REF!</definedName>
    <definedName name="BN627P10K9" localSheetId="6">#REF!</definedName>
    <definedName name="BN627P10K9" localSheetId="0">#REF!</definedName>
    <definedName name="BN627P10K9">#REF!</definedName>
    <definedName name="BN627P11K10" localSheetId="6">#REF!</definedName>
    <definedName name="BN627P11K10" localSheetId="0">#REF!</definedName>
    <definedName name="BN627P11K10">#REF!</definedName>
    <definedName name="BN627P11K3" localSheetId="6">#REF!</definedName>
    <definedName name="BN627P11K3" localSheetId="0">#REF!</definedName>
    <definedName name="BN627P11K3">#REF!</definedName>
    <definedName name="BN627P11K4" localSheetId="6">#REF!</definedName>
    <definedName name="BN627P11K4" localSheetId="0">#REF!</definedName>
    <definedName name="BN627P11K4">#REF!</definedName>
    <definedName name="BN627P11K5" localSheetId="6">#REF!</definedName>
    <definedName name="BN627P11K5" localSheetId="0">#REF!</definedName>
    <definedName name="BN627P11K5">#REF!</definedName>
    <definedName name="BN627P11K6" localSheetId="6">#REF!</definedName>
    <definedName name="BN627P11K6" localSheetId="0">#REF!</definedName>
    <definedName name="BN627P11K6">#REF!</definedName>
    <definedName name="BN627P11K7" localSheetId="6">#REF!</definedName>
    <definedName name="BN627P11K7" localSheetId="0">#REF!</definedName>
    <definedName name="BN627P11K7">#REF!</definedName>
    <definedName name="BN627P11K8" localSheetId="6">#REF!</definedName>
    <definedName name="BN627P11K8" localSheetId="0">#REF!</definedName>
    <definedName name="BN627P11K8">#REF!</definedName>
    <definedName name="BN627P11K9" localSheetId="6">#REF!</definedName>
    <definedName name="BN627P11K9" localSheetId="0">#REF!</definedName>
    <definedName name="BN627P11K9">#REF!</definedName>
    <definedName name="BN627P12K10" localSheetId="6">#REF!</definedName>
    <definedName name="BN627P12K10" localSheetId="0">#REF!</definedName>
    <definedName name="BN627P12K10">#REF!</definedName>
    <definedName name="BN627P12K3" localSheetId="6">#REF!</definedName>
    <definedName name="BN627P12K3" localSheetId="0">#REF!</definedName>
    <definedName name="BN627P12K3">#REF!</definedName>
    <definedName name="BN627P12K4" localSheetId="6">#REF!</definedName>
    <definedName name="BN627P12K4" localSheetId="0">#REF!</definedName>
    <definedName name="BN627P12K4">#REF!</definedName>
    <definedName name="BN627P12K5" localSheetId="6">#REF!</definedName>
    <definedName name="BN627P12K5" localSheetId="0">#REF!</definedName>
    <definedName name="BN627P12K5">#REF!</definedName>
    <definedName name="BN627P12K6" localSheetId="6">#REF!</definedName>
    <definedName name="BN627P12K6" localSheetId="0">#REF!</definedName>
    <definedName name="BN627P12K6">#REF!</definedName>
    <definedName name="BN627P12K7" localSheetId="6">#REF!</definedName>
    <definedName name="BN627P12K7" localSheetId="0">#REF!</definedName>
    <definedName name="BN627P12K7">#REF!</definedName>
    <definedName name="BN627P12K8" localSheetId="6">#REF!</definedName>
    <definedName name="BN627P12K8" localSheetId="0">#REF!</definedName>
    <definedName name="BN627P12K8">#REF!</definedName>
    <definedName name="BN627P12K9" localSheetId="6">#REF!</definedName>
    <definedName name="BN627P12K9" localSheetId="0">#REF!</definedName>
    <definedName name="BN627P12K9">#REF!</definedName>
    <definedName name="BN627P13K10" localSheetId="6">#REF!</definedName>
    <definedName name="BN627P13K10" localSheetId="0">#REF!</definedName>
    <definedName name="BN627P13K10">#REF!</definedName>
    <definedName name="BN627P13K3" localSheetId="6">#REF!</definedName>
    <definedName name="BN627P13K3" localSheetId="0">#REF!</definedName>
    <definedName name="BN627P13K3">#REF!</definedName>
    <definedName name="BN627P13K4" localSheetId="6">#REF!</definedName>
    <definedName name="BN627P13K4" localSheetId="0">#REF!</definedName>
    <definedName name="BN627P13K4">#REF!</definedName>
    <definedName name="BN627P13K5" localSheetId="6">#REF!</definedName>
    <definedName name="BN627P13K5" localSheetId="0">#REF!</definedName>
    <definedName name="BN627P13K5">#REF!</definedName>
    <definedName name="BN627P13K6" localSheetId="6">#REF!</definedName>
    <definedName name="BN627P13K6" localSheetId="0">#REF!</definedName>
    <definedName name="BN627P13K6">#REF!</definedName>
    <definedName name="BN627P13K7" localSheetId="6">#REF!</definedName>
    <definedName name="BN627P13K7" localSheetId="0">#REF!</definedName>
    <definedName name="BN627P13K7">#REF!</definedName>
    <definedName name="BN627P13K8" localSheetId="6">#REF!</definedName>
    <definedName name="BN627P13K8" localSheetId="0">#REF!</definedName>
    <definedName name="BN627P13K8">#REF!</definedName>
    <definedName name="BN627P13K9" localSheetId="6">#REF!</definedName>
    <definedName name="BN627P13K9" localSheetId="0">#REF!</definedName>
    <definedName name="BN627P13K9">#REF!</definedName>
    <definedName name="BN627P14K10" localSheetId="6">#REF!</definedName>
    <definedName name="BN627P14K10" localSheetId="0">#REF!</definedName>
    <definedName name="BN627P14K10">#REF!</definedName>
    <definedName name="BN627P14K3" localSheetId="6">#REF!</definedName>
    <definedName name="BN627P14K3" localSheetId="0">#REF!</definedName>
    <definedName name="BN627P14K3">#REF!</definedName>
    <definedName name="BN627P14K4" localSheetId="6">#REF!</definedName>
    <definedName name="BN627P14K4" localSheetId="0">#REF!</definedName>
    <definedName name="BN627P14K4">#REF!</definedName>
    <definedName name="BN627P14K5" localSheetId="6">#REF!</definedName>
    <definedName name="BN627P14K5" localSheetId="0">#REF!</definedName>
    <definedName name="BN627P14K5">#REF!</definedName>
    <definedName name="BN627P14K6" localSheetId="6">#REF!</definedName>
    <definedName name="BN627P14K6" localSheetId="0">#REF!</definedName>
    <definedName name="BN627P14K6">#REF!</definedName>
    <definedName name="BN627P14K7" localSheetId="6">#REF!</definedName>
    <definedName name="BN627P14K7" localSheetId="0">#REF!</definedName>
    <definedName name="BN627P14K7">#REF!</definedName>
    <definedName name="BN627P14K8" localSheetId="6">#REF!</definedName>
    <definedName name="BN627P14K8" localSheetId="0">#REF!</definedName>
    <definedName name="BN627P14K8">#REF!</definedName>
    <definedName name="BN627P14K9" localSheetId="6">#REF!</definedName>
    <definedName name="BN627P14K9" localSheetId="0">#REF!</definedName>
    <definedName name="BN627P14K9">#REF!</definedName>
    <definedName name="BN627P15K10" localSheetId="6">#REF!</definedName>
    <definedName name="BN627P15K10" localSheetId="0">#REF!</definedName>
    <definedName name="BN627P15K10">#REF!</definedName>
    <definedName name="BN627P15K3" localSheetId="6">#REF!</definedName>
    <definedName name="BN627P15K3" localSheetId="0">#REF!</definedName>
    <definedName name="BN627P15K3">#REF!</definedName>
    <definedName name="BN627P15K4" localSheetId="6">#REF!</definedName>
    <definedName name="BN627P15K4" localSheetId="0">#REF!</definedName>
    <definedName name="BN627P15K4">#REF!</definedName>
    <definedName name="BN627P15K5" localSheetId="6">#REF!</definedName>
    <definedName name="BN627P15K5" localSheetId="0">#REF!</definedName>
    <definedName name="BN627P15K5">#REF!</definedName>
    <definedName name="BN627P15K6" localSheetId="6">#REF!</definedName>
    <definedName name="BN627P15K6" localSheetId="0">#REF!</definedName>
    <definedName name="BN627P15K6">#REF!</definedName>
    <definedName name="BN627P15K7" localSheetId="6">#REF!</definedName>
    <definedName name="BN627P15K7" localSheetId="0">#REF!</definedName>
    <definedName name="BN627P15K7">#REF!</definedName>
    <definedName name="BN627P15K8" localSheetId="6">#REF!</definedName>
    <definedName name="BN627P15K8" localSheetId="0">#REF!</definedName>
    <definedName name="BN627P15K8">#REF!</definedName>
    <definedName name="BN627P15K9" localSheetId="6">#REF!</definedName>
    <definedName name="BN627P15K9" localSheetId="0">#REF!</definedName>
    <definedName name="BN627P15K9">#REF!</definedName>
    <definedName name="BN627P16K10" localSheetId="6">#REF!</definedName>
    <definedName name="BN627P16K10" localSheetId="0">#REF!</definedName>
    <definedName name="BN627P16K10">#REF!</definedName>
    <definedName name="BN627P16K3" localSheetId="6">#REF!</definedName>
    <definedName name="BN627P16K3" localSheetId="0">#REF!</definedName>
    <definedName name="BN627P16K3">#REF!</definedName>
    <definedName name="BN627P16K4" localSheetId="6">#REF!</definedName>
    <definedName name="BN627P16K4" localSheetId="0">#REF!</definedName>
    <definedName name="BN627P16K4">#REF!</definedName>
    <definedName name="BN627P16K5" localSheetId="6">#REF!</definedName>
    <definedName name="BN627P16K5" localSheetId="0">#REF!</definedName>
    <definedName name="BN627P16K5">#REF!</definedName>
    <definedName name="BN627P16K6" localSheetId="6">#REF!</definedName>
    <definedName name="BN627P16K6" localSheetId="0">#REF!</definedName>
    <definedName name="BN627P16K6">#REF!</definedName>
    <definedName name="BN627P16K7" localSheetId="6">#REF!</definedName>
    <definedName name="BN627P16K7" localSheetId="0">#REF!</definedName>
    <definedName name="BN627P16K7">#REF!</definedName>
    <definedName name="BN627P16K8" localSheetId="6">#REF!</definedName>
    <definedName name="BN627P16K8" localSheetId="0">#REF!</definedName>
    <definedName name="BN627P16K8">#REF!</definedName>
    <definedName name="BN627P16K9" localSheetId="6">#REF!</definedName>
    <definedName name="BN627P16K9" localSheetId="0">#REF!</definedName>
    <definedName name="BN627P16K9">#REF!</definedName>
    <definedName name="BN627P17K10" localSheetId="6">#REF!</definedName>
    <definedName name="BN627P17K10" localSheetId="0">#REF!</definedName>
    <definedName name="BN627P17K10">#REF!</definedName>
    <definedName name="BN627P17K3" localSheetId="6">#REF!</definedName>
    <definedName name="BN627P17K3" localSheetId="0">#REF!</definedName>
    <definedName name="BN627P17K3">#REF!</definedName>
    <definedName name="BN627P17K4" localSheetId="6">#REF!</definedName>
    <definedName name="BN627P17K4" localSheetId="0">#REF!</definedName>
    <definedName name="BN627P17K4">#REF!</definedName>
    <definedName name="BN627P17K5" localSheetId="6">#REF!</definedName>
    <definedName name="BN627P17K5" localSheetId="0">#REF!</definedName>
    <definedName name="BN627P17K5">#REF!</definedName>
    <definedName name="BN627P17K6" localSheetId="6">#REF!</definedName>
    <definedName name="BN627P17K6" localSheetId="0">#REF!</definedName>
    <definedName name="BN627P17K6">#REF!</definedName>
    <definedName name="BN627P17K7" localSheetId="6">#REF!</definedName>
    <definedName name="BN627P17K7" localSheetId="0">#REF!</definedName>
    <definedName name="BN627P17K7">#REF!</definedName>
    <definedName name="BN627P17K8" localSheetId="6">#REF!</definedName>
    <definedName name="BN627P17K8" localSheetId="0">#REF!</definedName>
    <definedName name="BN627P17K8">#REF!</definedName>
    <definedName name="BN627P17K9" localSheetId="6">#REF!</definedName>
    <definedName name="BN627P17K9" localSheetId="0">#REF!</definedName>
    <definedName name="BN627P17K9">#REF!</definedName>
    <definedName name="BN627P18K10" localSheetId="6">#REF!</definedName>
    <definedName name="BN627P18K10" localSheetId="0">#REF!</definedName>
    <definedName name="BN627P18K10">#REF!</definedName>
    <definedName name="BN627P18K3" localSheetId="6">#REF!</definedName>
    <definedName name="BN627P18K3" localSheetId="0">#REF!</definedName>
    <definedName name="BN627P18K3">#REF!</definedName>
    <definedName name="BN627P18K4" localSheetId="6">#REF!</definedName>
    <definedName name="BN627P18K4" localSheetId="0">#REF!</definedName>
    <definedName name="BN627P18K4">#REF!</definedName>
    <definedName name="BN627P18K5" localSheetId="6">#REF!</definedName>
    <definedName name="BN627P18K5" localSheetId="0">#REF!</definedName>
    <definedName name="BN627P18K5">#REF!</definedName>
    <definedName name="BN627P18K6" localSheetId="6">#REF!</definedName>
    <definedName name="BN627P18K6" localSheetId="0">#REF!</definedName>
    <definedName name="BN627P18K6">#REF!</definedName>
    <definedName name="BN627P18K7" localSheetId="6">#REF!</definedName>
    <definedName name="BN627P18K7" localSheetId="0">#REF!</definedName>
    <definedName name="BN627P18K7">#REF!</definedName>
    <definedName name="BN627P18K8" localSheetId="6">#REF!</definedName>
    <definedName name="BN627P18K8" localSheetId="0">#REF!</definedName>
    <definedName name="BN627P18K8">#REF!</definedName>
    <definedName name="BN627P18K9" localSheetId="6">#REF!</definedName>
    <definedName name="BN627P18K9" localSheetId="0">#REF!</definedName>
    <definedName name="BN627P18K9">#REF!</definedName>
    <definedName name="BN627P19K10" localSheetId="6">#REF!</definedName>
    <definedName name="BN627P19K10" localSheetId="0">#REF!</definedName>
    <definedName name="BN627P19K10">#REF!</definedName>
    <definedName name="BN627P19K3" localSheetId="6">#REF!</definedName>
    <definedName name="BN627P19K3" localSheetId="0">#REF!</definedName>
    <definedName name="BN627P19K3">#REF!</definedName>
    <definedName name="BN627P19K4" localSheetId="6">#REF!</definedName>
    <definedName name="BN627P19K4" localSheetId="0">#REF!</definedName>
    <definedName name="BN627P19K4">#REF!</definedName>
    <definedName name="BN627P19K5" localSheetId="6">#REF!</definedName>
    <definedName name="BN627P19K5" localSheetId="0">#REF!</definedName>
    <definedName name="BN627P19K5">#REF!</definedName>
    <definedName name="BN627P19K6" localSheetId="6">#REF!</definedName>
    <definedName name="BN627P19K6" localSheetId="0">#REF!</definedName>
    <definedName name="BN627P19K6">#REF!</definedName>
    <definedName name="BN627P19K7" localSheetId="6">#REF!</definedName>
    <definedName name="BN627P19K7" localSheetId="0">#REF!</definedName>
    <definedName name="BN627P19K7">#REF!</definedName>
    <definedName name="BN627P19K8" localSheetId="6">#REF!</definedName>
    <definedName name="BN627P19K8" localSheetId="0">#REF!</definedName>
    <definedName name="BN627P19K8">#REF!</definedName>
    <definedName name="BN627P19K9" localSheetId="6">#REF!</definedName>
    <definedName name="BN627P19K9" localSheetId="0">#REF!</definedName>
    <definedName name="BN627P19K9">#REF!</definedName>
    <definedName name="BN627P1K10" localSheetId="6">#REF!</definedName>
    <definedName name="BN627P1K10" localSheetId="0">#REF!</definedName>
    <definedName name="BN627P1K10">#REF!</definedName>
    <definedName name="BN627P1K3" localSheetId="6">#REF!</definedName>
    <definedName name="BN627P1K3" localSheetId="0">#REF!</definedName>
    <definedName name="BN627P1K3">#REF!</definedName>
    <definedName name="BN627P1K4" localSheetId="6">#REF!</definedName>
    <definedName name="BN627P1K4" localSheetId="0">#REF!</definedName>
    <definedName name="BN627P1K4">#REF!</definedName>
    <definedName name="BN627P1K5" localSheetId="6">#REF!</definedName>
    <definedName name="BN627P1K5" localSheetId="0">#REF!</definedName>
    <definedName name="BN627P1K5">#REF!</definedName>
    <definedName name="BN627P1K6" localSheetId="6">#REF!</definedName>
    <definedName name="BN627P1K6" localSheetId="0">#REF!</definedName>
    <definedName name="BN627P1K6">#REF!</definedName>
    <definedName name="BN627P1K7" localSheetId="6">#REF!</definedName>
    <definedName name="BN627P1K7" localSheetId="0">#REF!</definedName>
    <definedName name="BN627P1K7">#REF!</definedName>
    <definedName name="BN627P1K8" localSheetId="6">#REF!</definedName>
    <definedName name="BN627P1K8" localSheetId="0">#REF!</definedName>
    <definedName name="BN627P1K8">#REF!</definedName>
    <definedName name="BN627P1K9" localSheetId="6">#REF!</definedName>
    <definedName name="BN627P1K9" localSheetId="0">#REF!</definedName>
    <definedName name="BN627P1K9">#REF!</definedName>
    <definedName name="BN627P20K10" localSheetId="6">#REF!</definedName>
    <definedName name="BN627P20K10" localSheetId="0">#REF!</definedName>
    <definedName name="BN627P20K10">#REF!</definedName>
    <definedName name="BN627P20K3" localSheetId="6">#REF!</definedName>
    <definedName name="BN627P20K3" localSheetId="0">#REF!</definedName>
    <definedName name="BN627P20K3">#REF!</definedName>
    <definedName name="BN627P20K4" localSheetId="6">#REF!</definedName>
    <definedName name="BN627P20K4" localSheetId="0">#REF!</definedName>
    <definedName name="BN627P20K4">#REF!</definedName>
    <definedName name="BN627P20K5" localSheetId="6">#REF!</definedName>
    <definedName name="BN627P20K5" localSheetId="0">#REF!</definedName>
    <definedName name="BN627P20K5">#REF!</definedName>
    <definedName name="BN627P20K6" localSheetId="6">#REF!</definedName>
    <definedName name="BN627P20K6" localSheetId="0">#REF!</definedName>
    <definedName name="BN627P20K6">#REF!</definedName>
    <definedName name="BN627P20K7" localSheetId="6">#REF!</definedName>
    <definedName name="BN627P20K7" localSheetId="0">#REF!</definedName>
    <definedName name="BN627P20K7">#REF!</definedName>
    <definedName name="BN627P20K8" localSheetId="6">#REF!</definedName>
    <definedName name="BN627P20K8" localSheetId="0">#REF!</definedName>
    <definedName name="BN627P20K8">#REF!</definedName>
    <definedName name="BN627P20K9" localSheetId="6">#REF!</definedName>
    <definedName name="BN627P20K9" localSheetId="0">#REF!</definedName>
    <definedName name="BN627P20K9">#REF!</definedName>
    <definedName name="BN627P21K10" localSheetId="6">#REF!</definedName>
    <definedName name="BN627P21K10" localSheetId="0">#REF!</definedName>
    <definedName name="BN627P21K10">#REF!</definedName>
    <definedName name="BN627P21K3" localSheetId="6">#REF!</definedName>
    <definedName name="BN627P21K3" localSheetId="0">#REF!</definedName>
    <definedName name="BN627P21K3">#REF!</definedName>
    <definedName name="BN627P21K4" localSheetId="6">#REF!</definedName>
    <definedName name="BN627P21K4" localSheetId="0">#REF!</definedName>
    <definedName name="BN627P21K4">#REF!</definedName>
    <definedName name="BN627P21K5" localSheetId="6">#REF!</definedName>
    <definedName name="BN627P21K5" localSheetId="0">#REF!</definedName>
    <definedName name="BN627P21K5">#REF!</definedName>
    <definedName name="BN627P21K6" localSheetId="6">#REF!</definedName>
    <definedName name="BN627P21K6" localSheetId="0">#REF!</definedName>
    <definedName name="BN627P21K6">#REF!</definedName>
    <definedName name="BN627P21K7" localSheetId="6">#REF!</definedName>
    <definedName name="BN627P21K7" localSheetId="0">#REF!</definedName>
    <definedName name="BN627P21K7">#REF!</definedName>
    <definedName name="BN627P21K8" localSheetId="6">#REF!</definedName>
    <definedName name="BN627P21K8" localSheetId="0">#REF!</definedName>
    <definedName name="BN627P21K8">#REF!</definedName>
    <definedName name="BN627P21K9" localSheetId="6">#REF!</definedName>
    <definedName name="BN627P21K9" localSheetId="0">#REF!</definedName>
    <definedName name="BN627P21K9">#REF!</definedName>
    <definedName name="BN627P22K10" localSheetId="6">#REF!</definedName>
    <definedName name="BN627P22K10" localSheetId="0">#REF!</definedName>
    <definedName name="BN627P22K10">#REF!</definedName>
    <definedName name="BN627P22K3" localSheetId="6">#REF!</definedName>
    <definedName name="BN627P22K3" localSheetId="0">#REF!</definedName>
    <definedName name="BN627P22K3">#REF!</definedName>
    <definedName name="BN627P22K4" localSheetId="6">#REF!</definedName>
    <definedName name="BN627P22K4" localSheetId="0">#REF!</definedName>
    <definedName name="BN627P22K4">#REF!</definedName>
    <definedName name="BN627P22K5" localSheetId="6">#REF!</definedName>
    <definedName name="BN627P22K5" localSheetId="0">#REF!</definedName>
    <definedName name="BN627P22K5">#REF!</definedName>
    <definedName name="BN627P22K6" localSheetId="6">#REF!</definedName>
    <definedName name="BN627P22K6" localSheetId="0">#REF!</definedName>
    <definedName name="BN627P22K6">#REF!</definedName>
    <definedName name="BN627P22K7" localSheetId="6">#REF!</definedName>
    <definedName name="BN627P22K7" localSheetId="0">#REF!</definedName>
    <definedName name="BN627P22K7">#REF!</definedName>
    <definedName name="BN627P22K8" localSheetId="6">#REF!</definedName>
    <definedName name="BN627P22K8" localSheetId="0">#REF!</definedName>
    <definedName name="BN627P22K8">#REF!</definedName>
    <definedName name="BN627P22K9" localSheetId="6">#REF!</definedName>
    <definedName name="BN627P22K9" localSheetId="0">#REF!</definedName>
    <definedName name="BN627P22K9">#REF!</definedName>
    <definedName name="BN627P2K10" localSheetId="6">#REF!</definedName>
    <definedName name="BN627P2K10" localSheetId="0">#REF!</definedName>
    <definedName name="BN627P2K10">#REF!</definedName>
    <definedName name="BN627P2K3" localSheetId="6">#REF!</definedName>
    <definedName name="BN627P2K3" localSheetId="0">#REF!</definedName>
    <definedName name="BN627P2K3">#REF!</definedName>
    <definedName name="BN627P2K4" localSheetId="6">#REF!</definedName>
    <definedName name="BN627P2K4" localSheetId="0">#REF!</definedName>
    <definedName name="BN627P2K4">#REF!</definedName>
    <definedName name="BN627P2K5" localSheetId="6">#REF!</definedName>
    <definedName name="BN627P2K5" localSheetId="0">#REF!</definedName>
    <definedName name="BN627P2K5">#REF!</definedName>
    <definedName name="BN627P2K6" localSheetId="6">#REF!</definedName>
    <definedName name="BN627P2K6" localSheetId="0">#REF!</definedName>
    <definedName name="BN627P2K6">#REF!</definedName>
    <definedName name="BN627P2K7" localSheetId="6">#REF!</definedName>
    <definedName name="BN627P2K7" localSheetId="0">#REF!</definedName>
    <definedName name="BN627P2K7">#REF!</definedName>
    <definedName name="BN627P2K8" localSheetId="6">#REF!</definedName>
    <definedName name="BN627P2K8" localSheetId="0">#REF!</definedName>
    <definedName name="BN627P2K8">#REF!</definedName>
    <definedName name="BN627P2K9" localSheetId="6">#REF!</definedName>
    <definedName name="BN627P2K9" localSheetId="0">#REF!</definedName>
    <definedName name="BN627P2K9">#REF!</definedName>
    <definedName name="BN627P3K10" localSheetId="6">#REF!</definedName>
    <definedName name="BN627P3K10" localSheetId="0">#REF!</definedName>
    <definedName name="BN627P3K10">#REF!</definedName>
    <definedName name="BN627P3K3" localSheetId="6">#REF!</definedName>
    <definedName name="BN627P3K3" localSheetId="0">#REF!</definedName>
    <definedName name="BN627P3K3">#REF!</definedName>
    <definedName name="BN627P3K4" localSheetId="6">#REF!</definedName>
    <definedName name="BN627P3K4" localSheetId="0">#REF!</definedName>
    <definedName name="BN627P3K4">#REF!</definedName>
    <definedName name="BN627P3K5" localSheetId="6">#REF!</definedName>
    <definedName name="BN627P3K5" localSheetId="0">#REF!</definedName>
    <definedName name="BN627P3K5">#REF!</definedName>
    <definedName name="BN627P3K6" localSheetId="6">#REF!</definedName>
    <definedName name="BN627P3K6" localSheetId="0">#REF!</definedName>
    <definedName name="BN627P3K6">#REF!</definedName>
    <definedName name="BN627P3K7" localSheetId="6">#REF!</definedName>
    <definedName name="BN627P3K7" localSheetId="0">#REF!</definedName>
    <definedName name="BN627P3K7">#REF!</definedName>
    <definedName name="BN627P3K8" localSheetId="6">#REF!</definedName>
    <definedName name="BN627P3K8" localSheetId="0">#REF!</definedName>
    <definedName name="BN627P3K8">#REF!</definedName>
    <definedName name="BN627P3K9" localSheetId="6">#REF!</definedName>
    <definedName name="BN627P3K9" localSheetId="0">#REF!</definedName>
    <definedName name="BN627P3K9">#REF!</definedName>
    <definedName name="BN627P4K10" localSheetId="6">#REF!</definedName>
    <definedName name="BN627P4K10" localSheetId="0">#REF!</definedName>
    <definedName name="BN627P4K10">#REF!</definedName>
    <definedName name="BN627P4K3" localSheetId="6">#REF!</definedName>
    <definedName name="BN627P4K3" localSheetId="0">#REF!</definedName>
    <definedName name="BN627P4K3">#REF!</definedName>
    <definedName name="BN627P4K4" localSheetId="6">#REF!</definedName>
    <definedName name="BN627P4K4" localSheetId="0">#REF!</definedName>
    <definedName name="BN627P4K4">#REF!</definedName>
    <definedName name="BN627P4K5" localSheetId="6">#REF!</definedName>
    <definedName name="BN627P4K5" localSheetId="0">#REF!</definedName>
    <definedName name="BN627P4K5">#REF!</definedName>
    <definedName name="BN627P4K6" localSheetId="6">#REF!</definedName>
    <definedName name="BN627P4K6" localSheetId="0">#REF!</definedName>
    <definedName name="BN627P4K6">#REF!</definedName>
    <definedName name="BN627P4K7" localSheetId="6">#REF!</definedName>
    <definedName name="BN627P4K7" localSheetId="0">#REF!</definedName>
    <definedName name="BN627P4K7">#REF!</definedName>
    <definedName name="BN627P4K8" localSheetId="6">#REF!</definedName>
    <definedName name="BN627P4K8" localSheetId="0">#REF!</definedName>
    <definedName name="BN627P4K8">#REF!</definedName>
    <definedName name="BN627P4K9" localSheetId="6">#REF!</definedName>
    <definedName name="BN627P4K9" localSheetId="0">#REF!</definedName>
    <definedName name="BN627P4K9">#REF!</definedName>
    <definedName name="BN627P5K10" localSheetId="6">#REF!</definedName>
    <definedName name="BN627P5K10" localSheetId="0">#REF!</definedName>
    <definedName name="BN627P5K10">#REF!</definedName>
    <definedName name="BN627P5K3" localSheetId="6">#REF!</definedName>
    <definedName name="BN627P5K3" localSheetId="0">#REF!</definedName>
    <definedName name="BN627P5K3">#REF!</definedName>
    <definedName name="BN627P5K4" localSheetId="6">#REF!</definedName>
    <definedName name="BN627P5K4" localSheetId="0">#REF!</definedName>
    <definedName name="BN627P5K4">#REF!</definedName>
    <definedName name="BN627P5K5" localSheetId="6">#REF!</definedName>
    <definedName name="BN627P5K5" localSheetId="0">#REF!</definedName>
    <definedName name="BN627P5K5">#REF!</definedName>
    <definedName name="BN627P5K6" localSheetId="6">#REF!</definedName>
    <definedName name="BN627P5K6" localSheetId="0">#REF!</definedName>
    <definedName name="BN627P5K6">#REF!</definedName>
    <definedName name="BN627P5K7" localSheetId="6">#REF!</definedName>
    <definedName name="BN627P5K7" localSheetId="0">#REF!</definedName>
    <definedName name="BN627P5K7">#REF!</definedName>
    <definedName name="BN627P5K8" localSheetId="6">#REF!</definedName>
    <definedName name="BN627P5K8" localSheetId="0">#REF!</definedName>
    <definedName name="BN627P5K8">#REF!</definedName>
    <definedName name="BN627P5K9" localSheetId="6">#REF!</definedName>
    <definedName name="BN627P5K9" localSheetId="0">#REF!</definedName>
    <definedName name="BN627P5K9">#REF!</definedName>
    <definedName name="BN627P6K10" localSheetId="6">#REF!</definedName>
    <definedName name="BN627P6K10" localSheetId="0">#REF!</definedName>
    <definedName name="BN627P6K10">#REF!</definedName>
    <definedName name="BN627P6K3" localSheetId="6">#REF!</definedName>
    <definedName name="BN627P6K3" localSheetId="0">#REF!</definedName>
    <definedName name="BN627P6K3">#REF!</definedName>
    <definedName name="BN627P6K4" localSheetId="6">#REF!</definedName>
    <definedName name="BN627P6K4" localSheetId="0">#REF!</definedName>
    <definedName name="BN627P6K4">#REF!</definedName>
    <definedName name="BN627P6K5" localSheetId="6">#REF!</definedName>
    <definedName name="BN627P6K5" localSheetId="0">#REF!</definedName>
    <definedName name="BN627P6K5">#REF!</definedName>
    <definedName name="BN627P6K6" localSheetId="6">#REF!</definedName>
    <definedName name="BN627P6K6" localSheetId="0">#REF!</definedName>
    <definedName name="BN627P6K6">#REF!</definedName>
    <definedName name="BN627P6K7" localSheetId="6">#REF!</definedName>
    <definedName name="BN627P6K7" localSheetId="0">#REF!</definedName>
    <definedName name="BN627P6K7">#REF!</definedName>
    <definedName name="BN627P6K8" localSheetId="6">#REF!</definedName>
    <definedName name="BN627P6K8" localSheetId="0">#REF!</definedName>
    <definedName name="BN627P6K8">#REF!</definedName>
    <definedName name="BN627P6K9" localSheetId="6">#REF!</definedName>
    <definedName name="BN627P6K9" localSheetId="0">#REF!</definedName>
    <definedName name="BN627P6K9">#REF!</definedName>
    <definedName name="BN627P7K10" localSheetId="6">#REF!</definedName>
    <definedName name="BN627P7K10" localSheetId="0">#REF!</definedName>
    <definedName name="BN627P7K10">#REF!</definedName>
    <definedName name="BN627P7K3" localSheetId="6">#REF!</definedName>
    <definedName name="BN627P7K3" localSheetId="0">#REF!</definedName>
    <definedName name="BN627P7K3">#REF!</definedName>
    <definedName name="BN627P7K4" localSheetId="6">#REF!</definedName>
    <definedName name="BN627P7K4" localSheetId="0">#REF!</definedName>
    <definedName name="BN627P7K4">#REF!</definedName>
    <definedName name="BN627P7K5" localSheetId="6">#REF!</definedName>
    <definedName name="BN627P7K5" localSheetId="0">#REF!</definedName>
    <definedName name="BN627P7K5">#REF!</definedName>
    <definedName name="BN627P7K6" localSheetId="6">#REF!</definedName>
    <definedName name="BN627P7K6" localSheetId="0">#REF!</definedName>
    <definedName name="BN627P7K6">#REF!</definedName>
    <definedName name="BN627P7K7" localSheetId="6">#REF!</definedName>
    <definedName name="BN627P7K7" localSheetId="0">#REF!</definedName>
    <definedName name="BN627P7K7">#REF!</definedName>
    <definedName name="BN627P7K8" localSheetId="6">#REF!</definedName>
    <definedName name="BN627P7K8" localSheetId="0">#REF!</definedName>
    <definedName name="BN627P7K8">#REF!</definedName>
    <definedName name="BN627P7K9" localSheetId="6">#REF!</definedName>
    <definedName name="BN627P7K9" localSheetId="0">#REF!</definedName>
    <definedName name="BN627P7K9">#REF!</definedName>
    <definedName name="BN627P8K10" localSheetId="6">#REF!</definedName>
    <definedName name="BN627P8K10" localSheetId="0">#REF!</definedName>
    <definedName name="BN627P8K10">#REF!</definedName>
    <definedName name="BN627P8K3" localSheetId="6">#REF!</definedName>
    <definedName name="BN627P8K3" localSheetId="0">#REF!</definedName>
    <definedName name="BN627P8K3">#REF!</definedName>
    <definedName name="BN627P8K4" localSheetId="6">#REF!</definedName>
    <definedName name="BN627P8K4" localSheetId="0">#REF!</definedName>
    <definedName name="BN627P8K4">#REF!</definedName>
    <definedName name="BN627P8K5" localSheetId="6">#REF!</definedName>
    <definedName name="BN627P8K5" localSheetId="0">#REF!</definedName>
    <definedName name="BN627P8K5">#REF!</definedName>
    <definedName name="BN627P8K6" localSheetId="6">#REF!</definedName>
    <definedName name="BN627P8K6" localSheetId="0">#REF!</definedName>
    <definedName name="BN627P8K6">#REF!</definedName>
    <definedName name="BN627P8K7" localSheetId="6">#REF!</definedName>
    <definedName name="BN627P8K7" localSheetId="0">#REF!</definedName>
    <definedName name="BN627P8K7">#REF!</definedName>
    <definedName name="BN627P8K8" localSheetId="6">#REF!</definedName>
    <definedName name="BN627P8K8" localSheetId="0">#REF!</definedName>
    <definedName name="BN627P8K8">#REF!</definedName>
    <definedName name="BN627P8K9" localSheetId="6">#REF!</definedName>
    <definedName name="BN627P8K9" localSheetId="0">#REF!</definedName>
    <definedName name="BN627P8K9">#REF!</definedName>
    <definedName name="BN627P9K10" localSheetId="6">#REF!</definedName>
    <definedName name="BN627P9K10" localSheetId="0">#REF!</definedName>
    <definedName name="BN627P9K10">#REF!</definedName>
    <definedName name="BN627P9K3" localSheetId="6">#REF!</definedName>
    <definedName name="BN627P9K3" localSheetId="0">#REF!</definedName>
    <definedName name="BN627P9K3">#REF!</definedName>
    <definedName name="BN627P9K4" localSheetId="6">#REF!</definedName>
    <definedName name="BN627P9K4" localSheetId="0">#REF!</definedName>
    <definedName name="BN627P9K4">#REF!</definedName>
    <definedName name="BN627P9K5" localSheetId="6">#REF!</definedName>
    <definedName name="BN627P9K5" localSheetId="0">#REF!</definedName>
    <definedName name="BN627P9K5">#REF!</definedName>
    <definedName name="BN627P9K6" localSheetId="6">#REF!</definedName>
    <definedName name="BN627P9K6" localSheetId="0">#REF!</definedName>
    <definedName name="BN627P9K6">#REF!</definedName>
    <definedName name="BN627P9K7" localSheetId="6">#REF!</definedName>
    <definedName name="BN627P9K7" localSheetId="0">#REF!</definedName>
    <definedName name="BN627P9K7">#REF!</definedName>
    <definedName name="BN627P9K8" localSheetId="6">#REF!</definedName>
    <definedName name="BN627P9K8" localSheetId="0">#REF!</definedName>
    <definedName name="BN627P9K8">#REF!</definedName>
    <definedName name="BN627P9K9" localSheetId="6">#REF!</definedName>
    <definedName name="BN627P9K9" localSheetId="0">#REF!</definedName>
    <definedName name="BN627P9K9">#REF!</definedName>
    <definedName name="BN628P10K10" localSheetId="6">#REF!</definedName>
    <definedName name="BN628P10K10" localSheetId="0">#REF!</definedName>
    <definedName name="BN628P10K10">#REF!</definedName>
    <definedName name="BN628P10K3" localSheetId="6">#REF!</definedName>
    <definedName name="BN628P10K3" localSheetId="0">#REF!</definedName>
    <definedName name="BN628P10K3">#REF!</definedName>
    <definedName name="BN628P10K4" localSheetId="6">#REF!</definedName>
    <definedName name="BN628P10K4" localSheetId="0">#REF!</definedName>
    <definedName name="BN628P10K4">#REF!</definedName>
    <definedName name="BN628P10K5" localSheetId="6">#REF!</definedName>
    <definedName name="BN628P10K5" localSheetId="0">#REF!</definedName>
    <definedName name="BN628P10K5">#REF!</definedName>
    <definedName name="BN628P10K6" localSheetId="6">#REF!</definedName>
    <definedName name="BN628P10K6" localSheetId="0">#REF!</definedName>
    <definedName name="BN628P10K6">#REF!</definedName>
    <definedName name="BN628P10K7" localSheetId="6">#REF!</definedName>
    <definedName name="BN628P10K7" localSheetId="0">#REF!</definedName>
    <definedName name="BN628P10K7">#REF!</definedName>
    <definedName name="BN628P10K8" localSheetId="6">#REF!</definedName>
    <definedName name="BN628P10K8" localSheetId="0">#REF!</definedName>
    <definedName name="BN628P10K8">#REF!</definedName>
    <definedName name="BN628P10K9" localSheetId="6">#REF!</definedName>
    <definedName name="BN628P10K9" localSheetId="0">#REF!</definedName>
    <definedName name="BN628P10K9">#REF!</definedName>
    <definedName name="BN628P11K10" localSheetId="6">#REF!</definedName>
    <definedName name="BN628P11K10" localSheetId="0">#REF!</definedName>
    <definedName name="BN628P11K10">#REF!</definedName>
    <definedName name="BN628P11K3" localSheetId="6">#REF!</definedName>
    <definedName name="BN628P11K3" localSheetId="0">#REF!</definedName>
    <definedName name="BN628P11K3">#REF!</definedName>
    <definedName name="BN628P11K4" localSheetId="6">#REF!</definedName>
    <definedName name="BN628P11K4" localSheetId="0">#REF!</definedName>
    <definedName name="BN628P11K4">#REF!</definedName>
    <definedName name="BN628P11K5" localSheetId="6">#REF!</definedName>
    <definedName name="BN628P11K5" localSheetId="0">#REF!</definedName>
    <definedName name="BN628P11K5">#REF!</definedName>
    <definedName name="BN628P11K6" localSheetId="6">#REF!</definedName>
    <definedName name="BN628P11K6" localSheetId="0">#REF!</definedName>
    <definedName name="BN628P11K6">#REF!</definedName>
    <definedName name="BN628P11K7" localSheetId="6">#REF!</definedName>
    <definedName name="BN628P11K7" localSheetId="0">#REF!</definedName>
    <definedName name="BN628P11K7">#REF!</definedName>
    <definedName name="BN628P11K8" localSheetId="6">#REF!</definedName>
    <definedName name="BN628P11K8" localSheetId="0">#REF!</definedName>
    <definedName name="BN628P11K8">#REF!</definedName>
    <definedName name="BN628P11K9" localSheetId="6">#REF!</definedName>
    <definedName name="BN628P11K9" localSheetId="0">#REF!</definedName>
    <definedName name="BN628P11K9">#REF!</definedName>
    <definedName name="BN628P12K10" localSheetId="6">#REF!</definedName>
    <definedName name="BN628P12K10" localSheetId="0">#REF!</definedName>
    <definedName name="BN628P12K10">#REF!</definedName>
    <definedName name="BN628P12K3" localSheetId="6">#REF!</definedName>
    <definedName name="BN628P12K3" localSheetId="0">#REF!</definedName>
    <definedName name="BN628P12K3">#REF!</definedName>
    <definedName name="BN628P12K4" localSheetId="6">#REF!</definedName>
    <definedName name="BN628P12K4" localSheetId="0">#REF!</definedName>
    <definedName name="BN628P12K4">#REF!</definedName>
    <definedName name="BN628P12K5" localSheetId="6">#REF!</definedName>
    <definedName name="BN628P12K5" localSheetId="0">#REF!</definedName>
    <definedName name="BN628P12K5">#REF!</definedName>
    <definedName name="BN628P12K6" localSheetId="6">#REF!</definedName>
    <definedName name="BN628P12K6" localSheetId="0">#REF!</definedName>
    <definedName name="BN628P12K6">#REF!</definedName>
    <definedName name="BN628P12K7" localSheetId="6">#REF!</definedName>
    <definedName name="BN628P12K7" localSheetId="0">#REF!</definedName>
    <definedName name="BN628P12K7">#REF!</definedName>
    <definedName name="BN628P12K8" localSheetId="6">#REF!</definedName>
    <definedName name="BN628P12K8" localSheetId="0">#REF!</definedName>
    <definedName name="BN628P12K8">#REF!</definedName>
    <definedName name="BN628P12K9" localSheetId="6">#REF!</definedName>
    <definedName name="BN628P12K9" localSheetId="0">#REF!</definedName>
    <definedName name="BN628P12K9">#REF!</definedName>
    <definedName name="BN628P13K10" localSheetId="6">#REF!</definedName>
    <definedName name="BN628P13K10" localSheetId="0">#REF!</definedName>
    <definedName name="BN628P13K10">#REF!</definedName>
    <definedName name="BN628P13K3" localSheetId="6">#REF!</definedName>
    <definedName name="BN628P13K3" localSheetId="0">#REF!</definedName>
    <definedName name="BN628P13K3">#REF!</definedName>
    <definedName name="BN628P13K4" localSheetId="6">#REF!</definedName>
    <definedName name="BN628P13K4" localSheetId="0">#REF!</definedName>
    <definedName name="BN628P13K4">#REF!</definedName>
    <definedName name="BN628P13K5" localSheetId="6">#REF!</definedName>
    <definedName name="BN628P13K5" localSheetId="0">#REF!</definedName>
    <definedName name="BN628P13K5">#REF!</definedName>
    <definedName name="BN628P13K6" localSheetId="6">#REF!</definedName>
    <definedName name="BN628P13K6" localSheetId="0">#REF!</definedName>
    <definedName name="BN628P13K6">#REF!</definedName>
    <definedName name="BN628P13K7" localSheetId="6">#REF!</definedName>
    <definedName name="BN628P13K7" localSheetId="0">#REF!</definedName>
    <definedName name="BN628P13K7">#REF!</definedName>
    <definedName name="BN628P13K8" localSheetId="6">#REF!</definedName>
    <definedName name="BN628P13K8" localSheetId="0">#REF!</definedName>
    <definedName name="BN628P13K8">#REF!</definedName>
    <definedName name="BN628P13K9" localSheetId="6">#REF!</definedName>
    <definedName name="BN628P13K9" localSheetId="0">#REF!</definedName>
    <definedName name="BN628P13K9">#REF!</definedName>
    <definedName name="BN628P14K10" localSheetId="6">#REF!</definedName>
    <definedName name="BN628P14K10" localSheetId="0">#REF!</definedName>
    <definedName name="BN628P14K10">#REF!</definedName>
    <definedName name="BN628P14K3" localSheetId="6">#REF!</definedName>
    <definedName name="BN628P14K3" localSheetId="0">#REF!</definedName>
    <definedName name="BN628P14K3">#REF!</definedName>
    <definedName name="BN628P14K4" localSheetId="6">#REF!</definedName>
    <definedName name="BN628P14K4" localSheetId="0">#REF!</definedName>
    <definedName name="BN628P14K4">#REF!</definedName>
    <definedName name="BN628P14K5" localSheetId="6">#REF!</definedName>
    <definedName name="BN628P14K5" localSheetId="0">#REF!</definedName>
    <definedName name="BN628P14K5">#REF!</definedName>
    <definedName name="BN628P14K6" localSheetId="6">#REF!</definedName>
    <definedName name="BN628P14K6" localSheetId="0">#REF!</definedName>
    <definedName name="BN628P14K6">#REF!</definedName>
    <definedName name="BN628P14K7" localSheetId="6">#REF!</definedName>
    <definedName name="BN628P14K7" localSheetId="0">#REF!</definedName>
    <definedName name="BN628P14K7">#REF!</definedName>
    <definedName name="BN628P14K8" localSheetId="6">#REF!</definedName>
    <definedName name="BN628P14K8" localSheetId="0">#REF!</definedName>
    <definedName name="BN628P14K8">#REF!</definedName>
    <definedName name="BN628P14K9" localSheetId="6">#REF!</definedName>
    <definedName name="BN628P14K9" localSheetId="0">#REF!</definedName>
    <definedName name="BN628P14K9">#REF!</definedName>
    <definedName name="BN628P15K10" localSheetId="6">#REF!</definedName>
    <definedName name="BN628P15K10" localSheetId="0">#REF!</definedName>
    <definedName name="BN628P15K10">#REF!</definedName>
    <definedName name="BN628P15K3" localSheetId="6">#REF!</definedName>
    <definedName name="BN628P15K3" localSheetId="0">#REF!</definedName>
    <definedName name="BN628P15K3">#REF!</definedName>
    <definedName name="BN628P15K4" localSheetId="6">#REF!</definedName>
    <definedName name="BN628P15K4" localSheetId="0">#REF!</definedName>
    <definedName name="BN628P15K4">#REF!</definedName>
    <definedName name="BN628P15K5" localSheetId="6">#REF!</definedName>
    <definedName name="BN628P15K5" localSheetId="0">#REF!</definedName>
    <definedName name="BN628P15K5">#REF!</definedName>
    <definedName name="BN628P15K6" localSheetId="6">#REF!</definedName>
    <definedName name="BN628P15K6" localSheetId="0">#REF!</definedName>
    <definedName name="BN628P15K6">#REF!</definedName>
    <definedName name="BN628P15K7" localSheetId="6">#REF!</definedName>
    <definedName name="BN628P15K7" localSheetId="0">#REF!</definedName>
    <definedName name="BN628P15K7">#REF!</definedName>
    <definedName name="BN628P15K8" localSheetId="6">#REF!</definedName>
    <definedName name="BN628P15K8" localSheetId="0">#REF!</definedName>
    <definedName name="BN628P15K8">#REF!</definedName>
    <definedName name="BN628P15K9" localSheetId="6">#REF!</definedName>
    <definedName name="BN628P15K9" localSheetId="0">#REF!</definedName>
    <definedName name="BN628P15K9">#REF!</definedName>
    <definedName name="BN628P16K10" localSheetId="6">#REF!</definedName>
    <definedName name="BN628P16K10" localSheetId="0">#REF!</definedName>
    <definedName name="BN628P16K10">#REF!</definedName>
    <definedName name="BN628P16K3" localSheetId="6">#REF!</definedName>
    <definedName name="BN628P16K3" localSheetId="0">#REF!</definedName>
    <definedName name="BN628P16K3">#REF!</definedName>
    <definedName name="BN628P16K4" localSheetId="6">#REF!</definedName>
    <definedName name="BN628P16K4" localSheetId="0">#REF!</definedName>
    <definedName name="BN628P16K4">#REF!</definedName>
    <definedName name="BN628P16K5" localSheetId="6">#REF!</definedName>
    <definedName name="BN628P16K5" localSheetId="0">#REF!</definedName>
    <definedName name="BN628P16K5">#REF!</definedName>
    <definedName name="BN628P16K6" localSheetId="6">#REF!</definedName>
    <definedName name="BN628P16K6" localSheetId="0">#REF!</definedName>
    <definedName name="BN628P16K6">#REF!</definedName>
    <definedName name="BN628P16K7" localSheetId="6">#REF!</definedName>
    <definedName name="BN628P16K7" localSheetId="0">#REF!</definedName>
    <definedName name="BN628P16K7">#REF!</definedName>
    <definedName name="BN628P16K8" localSheetId="6">#REF!</definedName>
    <definedName name="BN628P16K8" localSheetId="0">#REF!</definedName>
    <definedName name="BN628P16K8">#REF!</definedName>
    <definedName name="BN628P16K9" localSheetId="6">#REF!</definedName>
    <definedName name="BN628P16K9" localSheetId="0">#REF!</definedName>
    <definedName name="BN628P16K9">#REF!</definedName>
    <definedName name="BN628P17K10" localSheetId="6">#REF!</definedName>
    <definedName name="BN628P17K10" localSheetId="0">#REF!</definedName>
    <definedName name="BN628P17K10">#REF!</definedName>
    <definedName name="BN628P17K3" localSheetId="6">#REF!</definedName>
    <definedName name="BN628P17K3" localSheetId="0">#REF!</definedName>
    <definedName name="BN628P17K3">#REF!</definedName>
    <definedName name="BN628P17K4" localSheetId="6">#REF!</definedName>
    <definedName name="BN628P17K4" localSheetId="0">#REF!</definedName>
    <definedName name="BN628P17K4">#REF!</definedName>
    <definedName name="BN628P17K5" localSheetId="6">#REF!</definedName>
    <definedName name="BN628P17K5" localSheetId="0">#REF!</definedName>
    <definedName name="BN628P17K5">#REF!</definedName>
    <definedName name="BN628P17K6" localSheetId="6">#REF!</definedName>
    <definedName name="BN628P17K6" localSheetId="0">#REF!</definedName>
    <definedName name="BN628P17K6">#REF!</definedName>
    <definedName name="BN628P17K7" localSheetId="6">#REF!</definedName>
    <definedName name="BN628P17K7" localSheetId="0">#REF!</definedName>
    <definedName name="BN628P17K7">#REF!</definedName>
    <definedName name="BN628P17K8" localSheetId="6">#REF!</definedName>
    <definedName name="BN628P17K8" localSheetId="0">#REF!</definedName>
    <definedName name="BN628P17K8">#REF!</definedName>
    <definedName name="BN628P17K9" localSheetId="6">#REF!</definedName>
    <definedName name="BN628P17K9" localSheetId="0">#REF!</definedName>
    <definedName name="BN628P17K9">#REF!</definedName>
    <definedName name="BN628P18K10" localSheetId="6">#REF!</definedName>
    <definedName name="BN628P18K10" localSheetId="0">#REF!</definedName>
    <definedName name="BN628P18K10">#REF!</definedName>
    <definedName name="BN628P18K3" localSheetId="6">#REF!</definedName>
    <definedName name="BN628P18K3" localSheetId="0">#REF!</definedName>
    <definedName name="BN628P18K3">#REF!</definedName>
    <definedName name="BN628P18K4" localSheetId="6">#REF!</definedName>
    <definedName name="BN628P18K4" localSheetId="0">#REF!</definedName>
    <definedName name="BN628P18K4">#REF!</definedName>
    <definedName name="BN628P18K5" localSheetId="6">#REF!</definedName>
    <definedName name="BN628P18K5" localSheetId="0">#REF!</definedName>
    <definedName name="BN628P18K5">#REF!</definedName>
    <definedName name="BN628P18K6" localSheetId="6">#REF!</definedName>
    <definedName name="BN628P18K6" localSheetId="0">#REF!</definedName>
    <definedName name="BN628P18K6">#REF!</definedName>
    <definedName name="BN628P18K7" localSheetId="6">#REF!</definedName>
    <definedName name="BN628P18K7" localSheetId="0">#REF!</definedName>
    <definedName name="BN628P18K7">#REF!</definedName>
    <definedName name="BN628P18K8" localSheetId="6">#REF!</definedName>
    <definedName name="BN628P18K8" localSheetId="0">#REF!</definedName>
    <definedName name="BN628P18K8">#REF!</definedName>
    <definedName name="BN628P18K9" localSheetId="6">#REF!</definedName>
    <definedName name="BN628P18K9" localSheetId="0">#REF!</definedName>
    <definedName name="BN628P18K9">#REF!</definedName>
    <definedName name="BN628P19K10" localSheetId="6">#REF!</definedName>
    <definedName name="BN628P19K10" localSheetId="0">#REF!</definedName>
    <definedName name="BN628P19K10">#REF!</definedName>
    <definedName name="BN628P19K3" localSheetId="6">#REF!</definedName>
    <definedName name="BN628P19K3" localSheetId="0">#REF!</definedName>
    <definedName name="BN628P19K3">#REF!</definedName>
    <definedName name="BN628P19K4" localSheetId="6">#REF!</definedName>
    <definedName name="BN628P19K4" localSheetId="0">#REF!</definedName>
    <definedName name="BN628P19K4">#REF!</definedName>
    <definedName name="BN628P19K5" localSheetId="6">#REF!</definedName>
    <definedName name="BN628P19K5" localSheetId="0">#REF!</definedName>
    <definedName name="BN628P19K5">#REF!</definedName>
    <definedName name="BN628P19K6" localSheetId="6">#REF!</definedName>
    <definedName name="BN628P19K6" localSheetId="0">#REF!</definedName>
    <definedName name="BN628P19K6">#REF!</definedName>
    <definedName name="BN628P19K7" localSheetId="6">#REF!</definedName>
    <definedName name="BN628P19K7" localSheetId="0">#REF!</definedName>
    <definedName name="BN628P19K7">#REF!</definedName>
    <definedName name="BN628P19K8" localSheetId="6">#REF!</definedName>
    <definedName name="BN628P19K8" localSheetId="0">#REF!</definedName>
    <definedName name="BN628P19K8">#REF!</definedName>
    <definedName name="BN628P19K9" localSheetId="6">#REF!</definedName>
    <definedName name="BN628P19K9" localSheetId="0">#REF!</definedName>
    <definedName name="BN628P19K9">#REF!</definedName>
    <definedName name="BN628P1K10" localSheetId="6">#REF!</definedName>
    <definedName name="BN628P1K10" localSheetId="0">#REF!</definedName>
    <definedName name="BN628P1K10">#REF!</definedName>
    <definedName name="BN628P1K3" localSheetId="6">#REF!</definedName>
    <definedName name="BN628P1K3" localSheetId="0">#REF!</definedName>
    <definedName name="BN628P1K3">#REF!</definedName>
    <definedName name="BN628P1K4" localSheetId="6">#REF!</definedName>
    <definedName name="BN628P1K4" localSheetId="0">#REF!</definedName>
    <definedName name="BN628P1K4">#REF!</definedName>
    <definedName name="BN628P1K5" localSheetId="6">#REF!</definedName>
    <definedName name="BN628P1K5" localSheetId="0">#REF!</definedName>
    <definedName name="BN628P1K5">#REF!</definedName>
    <definedName name="BN628P1K6" localSheetId="6">#REF!</definedName>
    <definedName name="BN628P1K6" localSheetId="0">#REF!</definedName>
    <definedName name="BN628P1K6">#REF!</definedName>
    <definedName name="BN628P1K7" localSheetId="6">#REF!</definedName>
    <definedName name="BN628P1K7" localSheetId="0">#REF!</definedName>
    <definedName name="BN628P1K7">#REF!</definedName>
    <definedName name="BN628P1K8" localSheetId="6">#REF!</definedName>
    <definedName name="BN628P1K8" localSheetId="0">#REF!</definedName>
    <definedName name="BN628P1K8">#REF!</definedName>
    <definedName name="BN628P1K9" localSheetId="6">#REF!</definedName>
    <definedName name="BN628P1K9" localSheetId="0">#REF!</definedName>
    <definedName name="BN628P1K9">#REF!</definedName>
    <definedName name="BN628P20K10" localSheetId="6">#REF!</definedName>
    <definedName name="BN628P20K10" localSheetId="0">#REF!</definedName>
    <definedName name="BN628P20K10">#REF!</definedName>
    <definedName name="BN628P20K3" localSheetId="6">#REF!</definedName>
    <definedName name="BN628P20K3" localSheetId="0">#REF!</definedName>
    <definedName name="BN628P20K3">#REF!</definedName>
    <definedName name="BN628P20K4" localSheetId="6">#REF!</definedName>
    <definedName name="BN628P20K4" localSheetId="0">#REF!</definedName>
    <definedName name="BN628P20K4">#REF!</definedName>
    <definedName name="BN628P20K5" localSheetId="6">#REF!</definedName>
    <definedName name="BN628P20K5" localSheetId="0">#REF!</definedName>
    <definedName name="BN628P20K5">#REF!</definedName>
    <definedName name="BN628P20K6" localSheetId="6">#REF!</definedName>
    <definedName name="BN628P20K6" localSheetId="0">#REF!</definedName>
    <definedName name="BN628P20K6">#REF!</definedName>
    <definedName name="BN628P20K7" localSheetId="6">#REF!</definedName>
    <definedName name="BN628P20K7" localSheetId="0">#REF!</definedName>
    <definedName name="BN628P20K7">#REF!</definedName>
    <definedName name="BN628P20K8" localSheetId="6">#REF!</definedName>
    <definedName name="BN628P20K8" localSheetId="0">#REF!</definedName>
    <definedName name="BN628P20K8">#REF!</definedName>
    <definedName name="BN628P20K9" localSheetId="6">#REF!</definedName>
    <definedName name="BN628P20K9" localSheetId="0">#REF!</definedName>
    <definedName name="BN628P20K9">#REF!</definedName>
    <definedName name="BN628P21K10" localSheetId="6">#REF!</definedName>
    <definedName name="BN628P21K10" localSheetId="0">#REF!</definedName>
    <definedName name="BN628P21K10">#REF!</definedName>
    <definedName name="BN628P21K3" localSheetId="6">#REF!</definedName>
    <definedName name="BN628P21K3" localSheetId="0">#REF!</definedName>
    <definedName name="BN628P21K3">#REF!</definedName>
    <definedName name="BN628P21K4" localSheetId="6">#REF!</definedName>
    <definedName name="BN628P21K4" localSheetId="0">#REF!</definedName>
    <definedName name="BN628P21K4">#REF!</definedName>
    <definedName name="BN628P21K5" localSheetId="6">#REF!</definedName>
    <definedName name="BN628P21K5" localSheetId="0">#REF!</definedName>
    <definedName name="BN628P21K5">#REF!</definedName>
    <definedName name="BN628P21K6" localSheetId="6">#REF!</definedName>
    <definedName name="BN628P21K6" localSheetId="0">#REF!</definedName>
    <definedName name="BN628P21K6">#REF!</definedName>
    <definedName name="BN628P21K7" localSheetId="6">#REF!</definedName>
    <definedName name="BN628P21K7" localSheetId="0">#REF!</definedName>
    <definedName name="BN628P21K7">#REF!</definedName>
    <definedName name="BN628P21K8" localSheetId="6">#REF!</definedName>
    <definedName name="BN628P21K8" localSheetId="0">#REF!</definedName>
    <definedName name="BN628P21K8">#REF!</definedName>
    <definedName name="BN628P21K9" localSheetId="6">#REF!</definedName>
    <definedName name="BN628P21K9" localSheetId="0">#REF!</definedName>
    <definedName name="BN628P21K9">#REF!</definedName>
    <definedName name="BN628P22K10" localSheetId="6">#REF!</definedName>
    <definedName name="BN628P22K10" localSheetId="0">#REF!</definedName>
    <definedName name="BN628P22K10">#REF!</definedName>
    <definedName name="BN628P22K3" localSheetId="6">#REF!</definedName>
    <definedName name="BN628P22K3" localSheetId="0">#REF!</definedName>
    <definedName name="BN628P22K3">#REF!</definedName>
    <definedName name="BN628P22K4" localSheetId="6">#REF!</definedName>
    <definedName name="BN628P22K4" localSheetId="0">#REF!</definedName>
    <definedName name="BN628P22K4">#REF!</definedName>
    <definedName name="BN628P22K5" localSheetId="6">#REF!</definedName>
    <definedName name="BN628P22K5" localSheetId="0">#REF!</definedName>
    <definedName name="BN628P22K5">#REF!</definedName>
    <definedName name="BN628P22K6" localSheetId="6">#REF!</definedName>
    <definedName name="BN628P22K6" localSheetId="0">#REF!</definedName>
    <definedName name="BN628P22K6">#REF!</definedName>
    <definedName name="BN628P22K7" localSheetId="6">#REF!</definedName>
    <definedName name="BN628P22K7" localSheetId="0">#REF!</definedName>
    <definedName name="BN628P22K7">#REF!</definedName>
    <definedName name="BN628P22K8" localSheetId="6">#REF!</definedName>
    <definedName name="BN628P22K8" localSheetId="0">#REF!</definedName>
    <definedName name="BN628P22K8">#REF!</definedName>
    <definedName name="BN628P22K9" localSheetId="6">#REF!</definedName>
    <definedName name="BN628P22K9" localSheetId="0">#REF!</definedName>
    <definedName name="BN628P22K9">#REF!</definedName>
    <definedName name="BN628P2K10" localSheetId="6">#REF!</definedName>
    <definedName name="BN628P2K10" localSheetId="0">#REF!</definedName>
    <definedName name="BN628P2K10">#REF!</definedName>
    <definedName name="BN628P2K3" localSheetId="6">#REF!</definedName>
    <definedName name="BN628P2K3" localSheetId="0">#REF!</definedName>
    <definedName name="BN628P2K3">#REF!</definedName>
    <definedName name="BN628P2K4" localSheetId="6">#REF!</definedName>
    <definedName name="BN628P2K4" localSheetId="0">#REF!</definedName>
    <definedName name="BN628P2K4">#REF!</definedName>
    <definedName name="BN628P2K5" localSheetId="6">#REF!</definedName>
    <definedName name="BN628P2K5" localSheetId="0">#REF!</definedName>
    <definedName name="BN628P2K5">#REF!</definedName>
    <definedName name="BN628P2K6" localSheetId="6">#REF!</definedName>
    <definedName name="BN628P2K6" localSheetId="0">#REF!</definedName>
    <definedName name="BN628P2K6">#REF!</definedName>
    <definedName name="BN628P2K7" localSheetId="6">#REF!</definedName>
    <definedName name="BN628P2K7" localSheetId="0">#REF!</definedName>
    <definedName name="BN628P2K7">#REF!</definedName>
    <definedName name="BN628P2K8" localSheetId="6">#REF!</definedName>
    <definedName name="BN628P2K8" localSheetId="0">#REF!</definedName>
    <definedName name="BN628P2K8">#REF!</definedName>
    <definedName name="BN628P2K9" localSheetId="6">#REF!</definedName>
    <definedName name="BN628P2K9" localSheetId="0">#REF!</definedName>
    <definedName name="BN628P2K9">#REF!</definedName>
    <definedName name="BN628P3K10" localSheetId="6">#REF!</definedName>
    <definedName name="BN628P3K10" localSheetId="0">#REF!</definedName>
    <definedName name="BN628P3K10">#REF!</definedName>
    <definedName name="BN628P3K3" localSheetId="6">#REF!</definedName>
    <definedName name="BN628P3K3" localSheetId="0">#REF!</definedName>
    <definedName name="BN628P3K3">#REF!</definedName>
    <definedName name="BN628P3K4" localSheetId="6">#REF!</definedName>
    <definedName name="BN628P3K4" localSheetId="0">#REF!</definedName>
    <definedName name="BN628P3K4">#REF!</definedName>
    <definedName name="BN628P3K5" localSheetId="6">#REF!</definedName>
    <definedName name="BN628P3K5" localSheetId="0">#REF!</definedName>
    <definedName name="BN628P3K5">#REF!</definedName>
    <definedName name="BN628P3K6" localSheetId="6">#REF!</definedName>
    <definedName name="BN628P3K6" localSheetId="0">#REF!</definedName>
    <definedName name="BN628P3K6">#REF!</definedName>
    <definedName name="BN628P3K7" localSheetId="6">#REF!</definedName>
    <definedName name="BN628P3K7" localSheetId="0">#REF!</definedName>
    <definedName name="BN628P3K7">#REF!</definedName>
    <definedName name="BN628P3K8" localSheetId="6">#REF!</definedName>
    <definedName name="BN628P3K8" localSheetId="0">#REF!</definedName>
    <definedName name="BN628P3K8">#REF!</definedName>
    <definedName name="BN628P3K9" localSheetId="6">#REF!</definedName>
    <definedName name="BN628P3K9" localSheetId="0">#REF!</definedName>
    <definedName name="BN628P3K9">#REF!</definedName>
    <definedName name="BN628P4K10" localSheetId="6">#REF!</definedName>
    <definedName name="BN628P4K10" localSheetId="0">#REF!</definedName>
    <definedName name="BN628P4K10">#REF!</definedName>
    <definedName name="BN628P4K3" localSheetId="6">#REF!</definedName>
    <definedName name="BN628P4K3" localSheetId="0">#REF!</definedName>
    <definedName name="BN628P4K3">#REF!</definedName>
    <definedName name="BN628P4K4" localSheetId="6">#REF!</definedName>
    <definedName name="BN628P4K4" localSheetId="0">#REF!</definedName>
    <definedName name="BN628P4K4">#REF!</definedName>
    <definedName name="BN628P4K5" localSheetId="6">#REF!</definedName>
    <definedName name="BN628P4K5" localSheetId="0">#REF!</definedName>
    <definedName name="BN628P4K5">#REF!</definedName>
    <definedName name="BN628P4K6" localSheetId="6">#REF!</definedName>
    <definedName name="BN628P4K6" localSheetId="0">#REF!</definedName>
    <definedName name="BN628P4K6">#REF!</definedName>
    <definedName name="BN628P4K7" localSheetId="6">#REF!</definedName>
    <definedName name="BN628P4K7" localSheetId="0">#REF!</definedName>
    <definedName name="BN628P4K7">#REF!</definedName>
    <definedName name="BN628P4K8" localSheetId="6">#REF!</definedName>
    <definedName name="BN628P4K8" localSheetId="0">#REF!</definedName>
    <definedName name="BN628P4K8">#REF!</definedName>
    <definedName name="BN628P4K9" localSheetId="6">#REF!</definedName>
    <definedName name="BN628P4K9" localSheetId="0">#REF!</definedName>
    <definedName name="BN628P4K9">#REF!</definedName>
    <definedName name="BN628P5K10" localSheetId="6">#REF!</definedName>
    <definedName name="BN628P5K10" localSheetId="0">#REF!</definedName>
    <definedName name="BN628P5K10">#REF!</definedName>
    <definedName name="BN628P5K3" localSheetId="6">#REF!</definedName>
    <definedName name="BN628P5K3" localSheetId="0">#REF!</definedName>
    <definedName name="BN628P5K3">#REF!</definedName>
    <definedName name="BN628P5K4" localSheetId="6">#REF!</definedName>
    <definedName name="BN628P5K4" localSheetId="0">#REF!</definedName>
    <definedName name="BN628P5K4">#REF!</definedName>
    <definedName name="BN628P5K5" localSheetId="6">#REF!</definedName>
    <definedName name="BN628P5K5" localSheetId="0">#REF!</definedName>
    <definedName name="BN628P5K5">#REF!</definedName>
    <definedName name="BN628P5K6" localSheetId="6">#REF!</definedName>
    <definedName name="BN628P5K6" localSheetId="0">#REF!</definedName>
    <definedName name="BN628P5K6">#REF!</definedName>
    <definedName name="BN628P5K7" localSheetId="6">#REF!</definedName>
    <definedName name="BN628P5K7" localSheetId="0">#REF!</definedName>
    <definedName name="BN628P5K7">#REF!</definedName>
    <definedName name="BN628P5K8" localSheetId="6">#REF!</definedName>
    <definedName name="BN628P5K8" localSheetId="0">#REF!</definedName>
    <definedName name="BN628P5K8">#REF!</definedName>
    <definedName name="BN628P5K9" localSheetId="6">#REF!</definedName>
    <definedName name="BN628P5K9" localSheetId="0">#REF!</definedName>
    <definedName name="BN628P5K9">#REF!</definedName>
    <definedName name="BN628P6K10" localSheetId="6">#REF!</definedName>
    <definedName name="BN628P6K10" localSheetId="0">#REF!</definedName>
    <definedName name="BN628P6K10">#REF!</definedName>
    <definedName name="BN628P6K3" localSheetId="6">#REF!</definedName>
    <definedName name="BN628P6K3" localSheetId="0">#REF!</definedName>
    <definedName name="BN628P6K3">#REF!</definedName>
    <definedName name="BN628P6K4" localSheetId="6">#REF!</definedName>
    <definedName name="BN628P6K4" localSheetId="0">#REF!</definedName>
    <definedName name="BN628P6K4">#REF!</definedName>
    <definedName name="BN628P6K5" localSheetId="6">#REF!</definedName>
    <definedName name="BN628P6K5" localSheetId="0">#REF!</definedName>
    <definedName name="BN628P6K5">#REF!</definedName>
    <definedName name="BN628P6K6" localSheetId="6">#REF!</definedName>
    <definedName name="BN628P6K6" localSheetId="0">#REF!</definedName>
    <definedName name="BN628P6K6">#REF!</definedName>
    <definedName name="BN628P6K7" localSheetId="6">#REF!</definedName>
    <definedName name="BN628P6K7" localSheetId="0">#REF!</definedName>
    <definedName name="BN628P6K7">#REF!</definedName>
    <definedName name="BN628P6K8" localSheetId="6">#REF!</definedName>
    <definedName name="BN628P6K8" localSheetId="0">#REF!</definedName>
    <definedName name="BN628P6K8">#REF!</definedName>
    <definedName name="BN628P6K9" localSheetId="6">#REF!</definedName>
    <definedName name="BN628P6K9" localSheetId="0">#REF!</definedName>
    <definedName name="BN628P6K9">#REF!</definedName>
    <definedName name="BN628P7K10" localSheetId="6">#REF!</definedName>
    <definedName name="BN628P7K10" localSheetId="0">#REF!</definedName>
    <definedName name="BN628P7K10">#REF!</definedName>
    <definedName name="BN628P7K3" localSheetId="6">#REF!</definedName>
    <definedName name="BN628P7K3" localSheetId="0">#REF!</definedName>
    <definedName name="BN628P7K3">#REF!</definedName>
    <definedName name="BN628P7K4" localSheetId="6">#REF!</definedName>
    <definedName name="BN628P7K4" localSheetId="0">#REF!</definedName>
    <definedName name="BN628P7K4">#REF!</definedName>
    <definedName name="BN628P7K5" localSheetId="6">#REF!</definedName>
    <definedName name="BN628P7K5" localSheetId="0">#REF!</definedName>
    <definedName name="BN628P7K5">#REF!</definedName>
    <definedName name="BN628P7K6" localSheetId="6">#REF!</definedName>
    <definedName name="BN628P7K6" localSheetId="0">#REF!</definedName>
    <definedName name="BN628P7K6">#REF!</definedName>
    <definedName name="BN628P7K7" localSheetId="6">#REF!</definedName>
    <definedName name="BN628P7K7" localSheetId="0">#REF!</definedName>
    <definedName name="BN628P7K7">#REF!</definedName>
    <definedName name="BN628P7K8" localSheetId="6">#REF!</definedName>
    <definedName name="BN628P7K8" localSheetId="0">#REF!</definedName>
    <definedName name="BN628P7K8">#REF!</definedName>
    <definedName name="BN628P7K9" localSheetId="6">#REF!</definedName>
    <definedName name="BN628P7K9" localSheetId="0">#REF!</definedName>
    <definedName name="BN628P7K9">#REF!</definedName>
    <definedName name="BN628P8K10" localSheetId="6">#REF!</definedName>
    <definedName name="BN628P8K10" localSheetId="0">#REF!</definedName>
    <definedName name="BN628P8K10">#REF!</definedName>
    <definedName name="BN628P8K3" localSheetId="6">#REF!</definedName>
    <definedName name="BN628P8K3" localSheetId="0">#REF!</definedName>
    <definedName name="BN628P8K3">#REF!</definedName>
    <definedName name="BN628P8K4" localSheetId="6">#REF!</definedName>
    <definedName name="BN628P8K4" localSheetId="0">#REF!</definedName>
    <definedName name="BN628P8K4">#REF!</definedName>
    <definedName name="BN628P8K5" localSheetId="6">#REF!</definedName>
    <definedName name="BN628P8K5" localSheetId="0">#REF!</definedName>
    <definedName name="BN628P8K5">#REF!</definedName>
    <definedName name="BN628P8K6" localSheetId="6">#REF!</definedName>
    <definedName name="BN628P8K6" localSheetId="0">#REF!</definedName>
    <definedName name="BN628P8K6">#REF!</definedName>
    <definedName name="BN628P8K7" localSheetId="6">#REF!</definedName>
    <definedName name="BN628P8K7" localSheetId="0">#REF!</definedName>
    <definedName name="BN628P8K7">#REF!</definedName>
    <definedName name="BN628P8K8" localSheetId="6">#REF!</definedName>
    <definedName name="BN628P8K8" localSheetId="0">#REF!</definedName>
    <definedName name="BN628P8K8">#REF!</definedName>
    <definedName name="BN628P8K9" localSheetId="6">#REF!</definedName>
    <definedName name="BN628P8K9" localSheetId="0">#REF!</definedName>
    <definedName name="BN628P8K9">#REF!</definedName>
    <definedName name="BN628P9K10" localSheetId="6">#REF!</definedName>
    <definedName name="BN628P9K10" localSheetId="0">#REF!</definedName>
    <definedName name="BN628P9K10">#REF!</definedName>
    <definedName name="BN628P9K3" localSheetId="6">#REF!</definedName>
    <definedName name="BN628P9K3" localSheetId="0">#REF!</definedName>
    <definedName name="BN628P9K3">#REF!</definedName>
    <definedName name="BN628P9K4" localSheetId="6">#REF!</definedName>
    <definedName name="BN628P9K4" localSheetId="0">#REF!</definedName>
    <definedName name="BN628P9K4">#REF!</definedName>
    <definedName name="BN628P9K5" localSheetId="6">#REF!</definedName>
    <definedName name="BN628P9K5" localSheetId="0">#REF!</definedName>
    <definedName name="BN628P9K5">#REF!</definedName>
    <definedName name="BN628P9K6" localSheetId="6">#REF!</definedName>
    <definedName name="BN628P9K6" localSheetId="0">#REF!</definedName>
    <definedName name="BN628P9K6">#REF!</definedName>
    <definedName name="BN628P9K7" localSheetId="6">#REF!</definedName>
    <definedName name="BN628P9K7" localSheetId="0">#REF!</definedName>
    <definedName name="BN628P9K7">#REF!</definedName>
    <definedName name="BN628P9K8" localSheetId="6">#REF!</definedName>
    <definedName name="BN628P9K8" localSheetId="0">#REF!</definedName>
    <definedName name="BN628P9K8">#REF!</definedName>
    <definedName name="BN628P9K9" localSheetId="6">#REF!</definedName>
    <definedName name="BN628P9K9" localSheetId="0">#REF!</definedName>
    <definedName name="BN628P9K9">#REF!</definedName>
    <definedName name="BN660P10K10" localSheetId="6">#REF!</definedName>
    <definedName name="BN660P10K10" localSheetId="0">#REF!</definedName>
    <definedName name="BN660P10K10">#REF!</definedName>
    <definedName name="BN660P10K3" localSheetId="6">#REF!</definedName>
    <definedName name="BN660P10K3" localSheetId="0">#REF!</definedName>
    <definedName name="BN660P10K3">#REF!</definedName>
    <definedName name="BN660P10K4" localSheetId="6">#REF!</definedName>
    <definedName name="BN660P10K4" localSheetId="0">#REF!</definedName>
    <definedName name="BN660P10K4">#REF!</definedName>
    <definedName name="BN660P10K5" localSheetId="6">#REF!</definedName>
    <definedName name="BN660P10K5" localSheetId="0">#REF!</definedName>
    <definedName name="BN660P10K5">#REF!</definedName>
    <definedName name="BN660P10K6" localSheetId="6">#REF!</definedName>
    <definedName name="BN660P10K6" localSheetId="0">#REF!</definedName>
    <definedName name="BN660P10K6">#REF!</definedName>
    <definedName name="BN660P10K7" localSheetId="6">#REF!</definedName>
    <definedName name="BN660P10K7" localSheetId="0">#REF!</definedName>
    <definedName name="BN660P10K7">#REF!</definedName>
    <definedName name="BN660P10K8" localSheetId="6">#REF!</definedName>
    <definedName name="BN660P10K8" localSheetId="0">#REF!</definedName>
    <definedName name="BN660P10K8">#REF!</definedName>
    <definedName name="BN660P10K9" localSheetId="6">#REF!</definedName>
    <definedName name="BN660P10K9" localSheetId="0">#REF!</definedName>
    <definedName name="BN660P10K9">#REF!</definedName>
    <definedName name="BN660P11K10" localSheetId="6">#REF!</definedName>
    <definedName name="BN660P11K10" localSheetId="0">#REF!</definedName>
    <definedName name="BN660P11K10">#REF!</definedName>
    <definedName name="BN660P11K3" localSheetId="6">#REF!</definedName>
    <definedName name="BN660P11K3" localSheetId="0">#REF!</definedName>
    <definedName name="BN660P11K3">#REF!</definedName>
    <definedName name="BN660P11K4" localSheetId="6">#REF!</definedName>
    <definedName name="BN660P11K4" localSheetId="0">#REF!</definedName>
    <definedName name="BN660P11K4">#REF!</definedName>
    <definedName name="BN660P11K5" localSheetId="6">#REF!</definedName>
    <definedName name="BN660P11K5" localSheetId="0">#REF!</definedName>
    <definedName name="BN660P11K5">#REF!</definedName>
    <definedName name="BN660P11K6" localSheetId="6">#REF!</definedName>
    <definedName name="BN660P11K6" localSheetId="0">#REF!</definedName>
    <definedName name="BN660P11K6">#REF!</definedName>
    <definedName name="BN660P11K7" localSheetId="6">#REF!</definedName>
    <definedName name="BN660P11K7" localSheetId="0">#REF!</definedName>
    <definedName name="BN660P11K7">#REF!</definedName>
    <definedName name="BN660P11K8" localSheetId="6">#REF!</definedName>
    <definedName name="BN660P11K8" localSheetId="0">#REF!</definedName>
    <definedName name="BN660P11K8">#REF!</definedName>
    <definedName name="BN660P11K9" localSheetId="6">#REF!</definedName>
    <definedName name="BN660P11K9" localSheetId="0">#REF!</definedName>
    <definedName name="BN660P11K9">#REF!</definedName>
    <definedName name="BN660P12K10" localSheetId="6">#REF!</definedName>
    <definedName name="BN660P12K10" localSheetId="0">#REF!</definedName>
    <definedName name="BN660P12K10">#REF!</definedName>
    <definedName name="BN660P12K3" localSheetId="6">#REF!</definedName>
    <definedName name="BN660P12K3" localSheetId="0">#REF!</definedName>
    <definedName name="BN660P12K3">#REF!</definedName>
    <definedName name="BN660P12K4" localSheetId="6">#REF!</definedName>
    <definedName name="BN660P12K4" localSheetId="0">#REF!</definedName>
    <definedName name="BN660P12K4">#REF!</definedName>
    <definedName name="BN660P12K5" localSheetId="6">#REF!</definedName>
    <definedName name="BN660P12K5" localSheetId="0">#REF!</definedName>
    <definedName name="BN660P12K5">#REF!</definedName>
    <definedName name="BN660P12K6" localSheetId="6">#REF!</definedName>
    <definedName name="BN660P12K6" localSheetId="0">#REF!</definedName>
    <definedName name="BN660P12K6">#REF!</definedName>
    <definedName name="BN660P12K7" localSheetId="6">#REF!</definedName>
    <definedName name="BN660P12K7" localSheetId="0">#REF!</definedName>
    <definedName name="BN660P12K7">#REF!</definedName>
    <definedName name="BN660P12K8" localSheetId="6">#REF!</definedName>
    <definedName name="BN660P12K8" localSheetId="0">#REF!</definedName>
    <definedName name="BN660P12K8">#REF!</definedName>
    <definedName name="BN660P12K9" localSheetId="6">#REF!</definedName>
    <definedName name="BN660P12K9" localSheetId="0">#REF!</definedName>
    <definedName name="BN660P12K9">#REF!</definedName>
    <definedName name="BN660P13K10" localSheetId="6">#REF!</definedName>
    <definedName name="BN660P13K10" localSheetId="0">#REF!</definedName>
    <definedName name="BN660P13K10">#REF!</definedName>
    <definedName name="BN660P13K3" localSheetId="6">#REF!</definedName>
    <definedName name="BN660P13K3" localSheetId="0">#REF!</definedName>
    <definedName name="BN660P13K3">#REF!</definedName>
    <definedName name="BN660P13K4" localSheetId="6">#REF!</definedName>
    <definedName name="BN660P13K4" localSheetId="0">#REF!</definedName>
    <definedName name="BN660P13K4">#REF!</definedName>
    <definedName name="BN660P13K5" localSheetId="6">#REF!</definedName>
    <definedName name="BN660P13K5" localSheetId="0">#REF!</definedName>
    <definedName name="BN660P13K5">#REF!</definedName>
    <definedName name="BN660P13K6" localSheetId="6">#REF!</definedName>
    <definedName name="BN660P13K6" localSheetId="0">#REF!</definedName>
    <definedName name="BN660P13K6">#REF!</definedName>
    <definedName name="BN660P13K7" localSheetId="6">#REF!</definedName>
    <definedName name="BN660P13K7" localSheetId="0">#REF!</definedName>
    <definedName name="BN660P13K7">#REF!</definedName>
    <definedName name="BN660P13K8" localSheetId="6">#REF!</definedName>
    <definedName name="BN660P13K8" localSheetId="0">#REF!</definedName>
    <definedName name="BN660P13K8">#REF!</definedName>
    <definedName name="BN660P13K9" localSheetId="6">#REF!</definedName>
    <definedName name="BN660P13K9" localSheetId="0">#REF!</definedName>
    <definedName name="BN660P13K9">#REF!</definedName>
    <definedName name="BN660P14K10" localSheetId="6">#REF!</definedName>
    <definedName name="BN660P14K10" localSheetId="0">#REF!</definedName>
    <definedName name="BN660P14K10">#REF!</definedName>
    <definedName name="BN660P14K3" localSheetId="6">#REF!</definedName>
    <definedName name="BN660P14K3" localSheetId="0">#REF!</definedName>
    <definedName name="BN660P14K3">#REF!</definedName>
    <definedName name="BN660P14K4" localSheetId="6">#REF!</definedName>
    <definedName name="BN660P14K4" localSheetId="0">#REF!</definedName>
    <definedName name="BN660P14K4">#REF!</definedName>
    <definedName name="BN660P14K5" localSheetId="6">#REF!</definedName>
    <definedName name="BN660P14K5" localSheetId="0">#REF!</definedName>
    <definedName name="BN660P14K5">#REF!</definedName>
    <definedName name="BN660P14K6" localSheetId="6">#REF!</definedName>
    <definedName name="BN660P14K6" localSheetId="0">#REF!</definedName>
    <definedName name="BN660P14K6">#REF!</definedName>
    <definedName name="BN660P14K7" localSheetId="6">#REF!</definedName>
    <definedName name="BN660P14K7" localSheetId="0">#REF!</definedName>
    <definedName name="BN660P14K7">#REF!</definedName>
    <definedName name="BN660P14K8" localSheetId="6">#REF!</definedName>
    <definedName name="BN660P14K8" localSheetId="0">#REF!</definedName>
    <definedName name="BN660P14K8">#REF!</definedName>
    <definedName name="BN660P14K9" localSheetId="6">#REF!</definedName>
    <definedName name="BN660P14K9" localSheetId="0">#REF!</definedName>
    <definedName name="BN660P14K9">#REF!</definedName>
    <definedName name="BN660P15K10" localSheetId="6">#REF!</definedName>
    <definedName name="BN660P15K10" localSheetId="0">#REF!</definedName>
    <definedName name="BN660P15K10">#REF!</definedName>
    <definedName name="BN660P15K3" localSheetId="6">#REF!</definedName>
    <definedName name="BN660P15K3" localSheetId="0">#REF!</definedName>
    <definedName name="BN660P15K3">#REF!</definedName>
    <definedName name="BN660P15K4" localSheetId="6">#REF!</definedName>
    <definedName name="BN660P15K4" localSheetId="0">#REF!</definedName>
    <definedName name="BN660P15K4">#REF!</definedName>
    <definedName name="BN660P15K5" localSheetId="6">#REF!</definedName>
    <definedName name="BN660P15K5" localSheetId="0">#REF!</definedName>
    <definedName name="BN660P15K5">#REF!</definedName>
    <definedName name="BN660P15K6" localSheetId="6">#REF!</definedName>
    <definedName name="BN660P15K6" localSheetId="0">#REF!</definedName>
    <definedName name="BN660P15K6">#REF!</definedName>
    <definedName name="BN660P15K7" localSheetId="6">#REF!</definedName>
    <definedName name="BN660P15K7" localSheetId="0">#REF!</definedName>
    <definedName name="BN660P15K7">#REF!</definedName>
    <definedName name="BN660P15K8" localSheetId="6">#REF!</definedName>
    <definedName name="BN660P15K8" localSheetId="0">#REF!</definedName>
    <definedName name="BN660P15K8">#REF!</definedName>
    <definedName name="BN660P15K9" localSheetId="6">#REF!</definedName>
    <definedName name="BN660P15K9" localSheetId="0">#REF!</definedName>
    <definedName name="BN660P15K9">#REF!</definedName>
    <definedName name="BN660P16K10" localSheetId="6">#REF!</definedName>
    <definedName name="BN660P16K10" localSheetId="0">#REF!</definedName>
    <definedName name="BN660P16K10">#REF!</definedName>
    <definedName name="BN660P16K3" localSheetId="6">#REF!</definedName>
    <definedName name="BN660P16K3" localSheetId="0">#REF!</definedName>
    <definedName name="BN660P16K3">#REF!</definedName>
    <definedName name="BN660P16K4" localSheetId="6">#REF!</definedName>
    <definedName name="BN660P16K4" localSheetId="0">#REF!</definedName>
    <definedName name="BN660P16K4">#REF!</definedName>
    <definedName name="BN660P16K5" localSheetId="6">#REF!</definedName>
    <definedName name="BN660P16K5" localSheetId="0">#REF!</definedName>
    <definedName name="BN660P16K5">#REF!</definedName>
    <definedName name="BN660P16K6" localSheetId="6">#REF!</definedName>
    <definedName name="BN660P16K6" localSheetId="0">#REF!</definedName>
    <definedName name="BN660P16K6">#REF!</definedName>
    <definedName name="BN660P16K7" localSheetId="6">#REF!</definedName>
    <definedName name="BN660P16K7" localSheetId="0">#REF!</definedName>
    <definedName name="BN660P16K7">#REF!</definedName>
    <definedName name="BN660P16K8" localSheetId="6">#REF!</definedName>
    <definedName name="BN660P16K8" localSheetId="0">#REF!</definedName>
    <definedName name="BN660P16K8">#REF!</definedName>
    <definedName name="BN660P16K9" localSheetId="6">#REF!</definedName>
    <definedName name="BN660P16K9" localSheetId="0">#REF!</definedName>
    <definedName name="BN660P16K9">#REF!</definedName>
    <definedName name="BN660P17K10" localSheetId="6">#REF!</definedName>
    <definedName name="BN660P17K10" localSheetId="0">#REF!</definedName>
    <definedName name="BN660P17K10">#REF!</definedName>
    <definedName name="BN660P17K3" localSheetId="6">#REF!</definedName>
    <definedName name="BN660P17K3" localSheetId="0">#REF!</definedName>
    <definedName name="BN660P17K3">#REF!</definedName>
    <definedName name="BN660P17K4" localSheetId="6">#REF!</definedName>
    <definedName name="BN660P17K4" localSheetId="0">#REF!</definedName>
    <definedName name="BN660P17K4">#REF!</definedName>
    <definedName name="BN660P17K5" localSheetId="6">#REF!</definedName>
    <definedName name="BN660P17K5" localSheetId="0">#REF!</definedName>
    <definedName name="BN660P17K5">#REF!</definedName>
    <definedName name="BN660P17K6" localSheetId="6">#REF!</definedName>
    <definedName name="BN660P17K6" localSheetId="0">#REF!</definedName>
    <definedName name="BN660P17K6">#REF!</definedName>
    <definedName name="BN660P17K7" localSheetId="6">#REF!</definedName>
    <definedName name="BN660P17K7" localSheetId="0">#REF!</definedName>
    <definedName name="BN660P17K7">#REF!</definedName>
    <definedName name="BN660P17K8" localSheetId="6">#REF!</definedName>
    <definedName name="BN660P17K8" localSheetId="0">#REF!</definedName>
    <definedName name="BN660P17K8">#REF!</definedName>
    <definedName name="BN660P17K9" localSheetId="6">#REF!</definedName>
    <definedName name="BN660P17K9" localSheetId="0">#REF!</definedName>
    <definedName name="BN660P17K9">#REF!</definedName>
    <definedName name="BN660P18K10" localSheetId="6">#REF!</definedName>
    <definedName name="BN660P18K10" localSheetId="0">#REF!</definedName>
    <definedName name="BN660P18K10">#REF!</definedName>
    <definedName name="BN660P18K3" localSheetId="6">#REF!</definedName>
    <definedName name="BN660P18K3" localSheetId="0">#REF!</definedName>
    <definedName name="BN660P18K3">#REF!</definedName>
    <definedName name="BN660P18K4" localSheetId="6">#REF!</definedName>
    <definedName name="BN660P18K4" localSheetId="0">#REF!</definedName>
    <definedName name="BN660P18K4">#REF!</definedName>
    <definedName name="BN660P18K5" localSheetId="6">#REF!</definedName>
    <definedName name="BN660P18K5" localSheetId="0">#REF!</definedName>
    <definedName name="BN660P18K5">#REF!</definedName>
    <definedName name="BN660P18K6" localSheetId="6">#REF!</definedName>
    <definedName name="BN660P18K6" localSheetId="0">#REF!</definedName>
    <definedName name="BN660P18K6">#REF!</definedName>
    <definedName name="BN660P18K7" localSheetId="6">#REF!</definedName>
    <definedName name="BN660P18K7" localSheetId="0">#REF!</definedName>
    <definedName name="BN660P18K7">#REF!</definedName>
    <definedName name="BN660P18K8" localSheetId="6">#REF!</definedName>
    <definedName name="BN660P18K8" localSheetId="0">#REF!</definedName>
    <definedName name="BN660P18K8">#REF!</definedName>
    <definedName name="BN660P18K9" localSheetId="6">#REF!</definedName>
    <definedName name="BN660P18K9" localSheetId="0">#REF!</definedName>
    <definedName name="BN660P18K9">#REF!</definedName>
    <definedName name="BN660P19K10" localSheetId="6">#REF!</definedName>
    <definedName name="BN660P19K10" localSheetId="0">#REF!</definedName>
    <definedName name="BN660P19K10">#REF!</definedName>
    <definedName name="BN660P19K3" localSheetId="6">#REF!</definedName>
    <definedName name="BN660P19K3" localSheetId="0">#REF!</definedName>
    <definedName name="BN660P19K3">#REF!</definedName>
    <definedName name="BN660P19K4" localSheetId="6">#REF!</definedName>
    <definedName name="BN660P19K4" localSheetId="0">#REF!</definedName>
    <definedName name="BN660P19K4">#REF!</definedName>
    <definedName name="BN660P19K5" localSheetId="6">#REF!</definedName>
    <definedName name="BN660P19K5" localSheetId="0">#REF!</definedName>
    <definedName name="BN660P19K5">#REF!</definedName>
    <definedName name="BN660P19K6" localSheetId="6">#REF!</definedName>
    <definedName name="BN660P19K6" localSheetId="0">#REF!</definedName>
    <definedName name="BN660P19K6">#REF!</definedName>
    <definedName name="BN660P19K7" localSheetId="6">#REF!</definedName>
    <definedName name="BN660P19K7" localSheetId="0">#REF!</definedName>
    <definedName name="BN660P19K7">#REF!</definedName>
    <definedName name="BN660P19K8" localSheetId="6">#REF!</definedName>
    <definedName name="BN660P19K8" localSheetId="0">#REF!</definedName>
    <definedName name="BN660P19K8">#REF!</definedName>
    <definedName name="BN660P19K9" localSheetId="6">#REF!</definedName>
    <definedName name="BN660P19K9" localSheetId="0">#REF!</definedName>
    <definedName name="BN660P19K9">#REF!</definedName>
    <definedName name="BN660P1K10" localSheetId="6">#REF!</definedName>
    <definedName name="BN660P1K10" localSheetId="0">#REF!</definedName>
    <definedName name="BN660P1K10">#REF!</definedName>
    <definedName name="BN660P1K3" localSheetId="6">#REF!</definedName>
    <definedName name="BN660P1K3" localSheetId="0">#REF!</definedName>
    <definedName name="BN660P1K3">#REF!</definedName>
    <definedName name="BN660P1K4" localSheetId="6">#REF!</definedName>
    <definedName name="BN660P1K4" localSheetId="0">#REF!</definedName>
    <definedName name="BN660P1K4">#REF!</definedName>
    <definedName name="BN660P1K5" localSheetId="6">#REF!</definedName>
    <definedName name="BN660P1K5" localSheetId="0">#REF!</definedName>
    <definedName name="BN660P1K5">#REF!</definedName>
    <definedName name="BN660P1K6" localSheetId="6">#REF!</definedName>
    <definedName name="BN660P1K6" localSheetId="0">#REF!</definedName>
    <definedName name="BN660P1K6">#REF!</definedName>
    <definedName name="BN660P1K7" localSheetId="6">#REF!</definedName>
    <definedName name="BN660P1K7" localSheetId="0">#REF!</definedName>
    <definedName name="BN660P1K7">#REF!</definedName>
    <definedName name="BN660P1K8" localSheetId="6">#REF!</definedName>
    <definedName name="BN660P1K8" localSheetId="0">#REF!</definedName>
    <definedName name="BN660P1K8">#REF!</definedName>
    <definedName name="BN660P1K9" localSheetId="6">#REF!</definedName>
    <definedName name="BN660P1K9" localSheetId="0">#REF!</definedName>
    <definedName name="BN660P1K9">#REF!</definedName>
    <definedName name="BN660P20K10" localSheetId="6">#REF!</definedName>
    <definedName name="BN660P20K10" localSheetId="0">#REF!</definedName>
    <definedName name="BN660P20K10">#REF!</definedName>
    <definedName name="BN660P20K3" localSheetId="6">#REF!</definedName>
    <definedName name="BN660P20K3" localSheetId="0">#REF!</definedName>
    <definedName name="BN660P20K3">#REF!</definedName>
    <definedName name="BN660P20K4" localSheetId="6">#REF!</definedName>
    <definedName name="BN660P20K4" localSheetId="0">#REF!</definedName>
    <definedName name="BN660P20K4">#REF!</definedName>
    <definedName name="BN660P20K5" localSheetId="6">#REF!</definedName>
    <definedName name="BN660P20K5" localSheetId="0">#REF!</definedName>
    <definedName name="BN660P20K5">#REF!</definedName>
    <definedName name="BN660P20K6" localSheetId="6">#REF!</definedName>
    <definedName name="BN660P20K6" localSheetId="0">#REF!</definedName>
    <definedName name="BN660P20K6">#REF!</definedName>
    <definedName name="BN660P20K7" localSheetId="6">#REF!</definedName>
    <definedName name="BN660P20K7" localSheetId="0">#REF!</definedName>
    <definedName name="BN660P20K7">#REF!</definedName>
    <definedName name="BN660P20K8" localSheetId="6">#REF!</definedName>
    <definedName name="BN660P20K8" localSheetId="0">#REF!</definedName>
    <definedName name="BN660P20K8">#REF!</definedName>
    <definedName name="BN660P20K9" localSheetId="6">#REF!</definedName>
    <definedName name="BN660P20K9" localSheetId="0">#REF!</definedName>
    <definedName name="BN660P20K9">#REF!</definedName>
    <definedName name="BN660P21K10" localSheetId="6">#REF!</definedName>
    <definedName name="BN660P21K10" localSheetId="0">#REF!</definedName>
    <definedName name="BN660P21K10">#REF!</definedName>
    <definedName name="BN660P21K3" localSheetId="6">#REF!</definedName>
    <definedName name="BN660P21K3" localSheetId="0">#REF!</definedName>
    <definedName name="BN660P21K3">#REF!</definedName>
    <definedName name="BN660P21K4" localSheetId="6">#REF!</definedName>
    <definedName name="BN660P21K4" localSheetId="0">#REF!</definedName>
    <definedName name="BN660P21K4">#REF!</definedName>
    <definedName name="BN660P21K5" localSheetId="6">#REF!</definedName>
    <definedName name="BN660P21K5" localSheetId="0">#REF!</definedName>
    <definedName name="BN660P21K5">#REF!</definedName>
    <definedName name="BN660P21K6" localSheetId="6">#REF!</definedName>
    <definedName name="BN660P21K6" localSheetId="0">#REF!</definedName>
    <definedName name="BN660P21K6">#REF!</definedName>
    <definedName name="BN660P21K7" localSheetId="6">#REF!</definedName>
    <definedName name="BN660P21K7" localSheetId="0">#REF!</definedName>
    <definedName name="BN660P21K7">#REF!</definedName>
    <definedName name="BN660P21K8" localSheetId="6">#REF!</definedName>
    <definedName name="BN660P21K8" localSheetId="0">#REF!</definedName>
    <definedName name="BN660P21K8">#REF!</definedName>
    <definedName name="BN660P21K9" localSheetId="6">#REF!</definedName>
    <definedName name="BN660P21K9" localSheetId="0">#REF!</definedName>
    <definedName name="BN660P21K9">#REF!</definedName>
    <definedName name="BN660P22K10" localSheetId="6">#REF!</definedName>
    <definedName name="BN660P22K10" localSheetId="0">#REF!</definedName>
    <definedName name="BN660P22K10">#REF!</definedName>
    <definedName name="BN660P22K3" localSheetId="6">#REF!</definedName>
    <definedName name="BN660P22K3" localSheetId="0">#REF!</definedName>
    <definedName name="BN660P22K3">#REF!</definedName>
    <definedName name="BN660P22K4" localSheetId="6">#REF!</definedName>
    <definedName name="BN660P22K4" localSheetId="0">#REF!</definedName>
    <definedName name="BN660P22K4">#REF!</definedName>
    <definedName name="BN660P22K5" localSheetId="6">#REF!</definedName>
    <definedName name="BN660P22K5" localSheetId="0">#REF!</definedName>
    <definedName name="BN660P22K5">#REF!</definedName>
    <definedName name="BN660P22K6" localSheetId="6">#REF!</definedName>
    <definedName name="BN660P22K6" localSheetId="0">#REF!</definedName>
    <definedName name="BN660P22K6">#REF!</definedName>
    <definedName name="BN660P22K7" localSheetId="6">#REF!</definedName>
    <definedName name="BN660P22K7" localSheetId="0">#REF!</definedName>
    <definedName name="BN660P22K7">#REF!</definedName>
    <definedName name="BN660P22K8" localSheetId="6">#REF!</definedName>
    <definedName name="BN660P22K8" localSheetId="0">#REF!</definedName>
    <definedName name="BN660P22K8">#REF!</definedName>
    <definedName name="BN660P22K9" localSheetId="6">#REF!</definedName>
    <definedName name="BN660P22K9" localSheetId="0">#REF!</definedName>
    <definedName name="BN660P22K9">#REF!</definedName>
    <definedName name="BN660P2K10" localSheetId="6">#REF!</definedName>
    <definedName name="BN660P2K10" localSheetId="0">#REF!</definedName>
    <definedName name="BN660P2K10">#REF!</definedName>
    <definedName name="BN660P2K3" localSheetId="6">#REF!</definedName>
    <definedName name="BN660P2K3" localSheetId="0">#REF!</definedName>
    <definedName name="BN660P2K3">#REF!</definedName>
    <definedName name="BN660P2K4" localSheetId="6">#REF!</definedName>
    <definedName name="BN660P2K4" localSheetId="0">#REF!</definedName>
    <definedName name="BN660P2K4">#REF!</definedName>
    <definedName name="BN660P2K5" localSheetId="6">#REF!</definedName>
    <definedName name="BN660P2K5" localSheetId="0">#REF!</definedName>
    <definedName name="BN660P2K5">#REF!</definedName>
    <definedName name="BN660P2K6" localSheetId="6">#REF!</definedName>
    <definedName name="BN660P2K6" localSheetId="0">#REF!</definedName>
    <definedName name="BN660P2K6">#REF!</definedName>
    <definedName name="BN660P2K7" localSheetId="6">#REF!</definedName>
    <definedName name="BN660P2K7" localSheetId="0">#REF!</definedName>
    <definedName name="BN660P2K7">#REF!</definedName>
    <definedName name="BN660P2K8" localSheetId="6">#REF!</definedName>
    <definedName name="BN660P2K8" localSheetId="0">#REF!</definedName>
    <definedName name="BN660P2K8">#REF!</definedName>
    <definedName name="BN660P2K9" localSheetId="6">#REF!</definedName>
    <definedName name="BN660P2K9" localSheetId="0">#REF!</definedName>
    <definedName name="BN660P2K9">#REF!</definedName>
    <definedName name="BN660P3K10" localSheetId="6">#REF!</definedName>
    <definedName name="BN660P3K10" localSheetId="0">#REF!</definedName>
    <definedName name="BN660P3K10">#REF!</definedName>
    <definedName name="BN660P3K3" localSheetId="6">#REF!</definedName>
    <definedName name="BN660P3K3" localSheetId="0">#REF!</definedName>
    <definedName name="BN660P3K3">#REF!</definedName>
    <definedName name="BN660P3K4" localSheetId="6">#REF!</definedName>
    <definedName name="BN660P3K4" localSheetId="0">#REF!</definedName>
    <definedName name="BN660P3K4">#REF!</definedName>
    <definedName name="BN660P3K5" localSheetId="6">#REF!</definedName>
    <definedName name="BN660P3K5" localSheetId="0">#REF!</definedName>
    <definedName name="BN660P3K5">#REF!</definedName>
    <definedName name="BN660P3K6" localSheetId="6">#REF!</definedName>
    <definedName name="BN660P3K6" localSheetId="0">#REF!</definedName>
    <definedName name="BN660P3K6">#REF!</definedName>
    <definedName name="BN660P3K7" localSheetId="6">#REF!</definedName>
    <definedName name="BN660P3K7" localSheetId="0">#REF!</definedName>
    <definedName name="BN660P3K7">#REF!</definedName>
    <definedName name="BN660P3K8" localSheetId="6">#REF!</definedName>
    <definedName name="BN660P3K8" localSheetId="0">#REF!</definedName>
    <definedName name="BN660P3K8">#REF!</definedName>
    <definedName name="BN660P3K9" localSheetId="6">#REF!</definedName>
    <definedName name="BN660P3K9" localSheetId="0">#REF!</definedName>
    <definedName name="BN660P3K9">#REF!</definedName>
    <definedName name="BN660P4K10" localSheetId="6">#REF!</definedName>
    <definedName name="BN660P4K10" localSheetId="0">#REF!</definedName>
    <definedName name="BN660P4K10">#REF!</definedName>
    <definedName name="BN660P4K3" localSheetId="6">#REF!</definedName>
    <definedName name="BN660P4K3" localSheetId="0">#REF!</definedName>
    <definedName name="BN660P4K3">#REF!</definedName>
    <definedName name="BN660P4K4" localSheetId="6">#REF!</definedName>
    <definedName name="BN660P4K4" localSheetId="0">#REF!</definedName>
    <definedName name="BN660P4K4">#REF!</definedName>
    <definedName name="BN660P4K5" localSheetId="6">#REF!</definedName>
    <definedName name="BN660P4K5" localSheetId="0">#REF!</definedName>
    <definedName name="BN660P4K5">#REF!</definedName>
    <definedName name="BN660P4K6" localSheetId="6">#REF!</definedName>
    <definedName name="BN660P4K6" localSheetId="0">#REF!</definedName>
    <definedName name="BN660P4K6">#REF!</definedName>
    <definedName name="BN660P4K7" localSheetId="6">#REF!</definedName>
    <definedName name="BN660P4K7" localSheetId="0">#REF!</definedName>
    <definedName name="BN660P4K7">#REF!</definedName>
    <definedName name="BN660P4K8" localSheetId="6">#REF!</definedName>
    <definedName name="BN660P4K8" localSheetId="0">#REF!</definedName>
    <definedName name="BN660P4K8">#REF!</definedName>
    <definedName name="BN660P4K9" localSheetId="6">#REF!</definedName>
    <definedName name="BN660P4K9" localSheetId="0">#REF!</definedName>
    <definedName name="BN660P4K9">#REF!</definedName>
    <definedName name="BN660P5K10" localSheetId="6">#REF!</definedName>
    <definedName name="BN660P5K10" localSheetId="0">#REF!</definedName>
    <definedName name="BN660P5K10">#REF!</definedName>
    <definedName name="BN660P5K3" localSheetId="6">#REF!</definedName>
    <definedName name="BN660P5K3" localSheetId="0">#REF!</definedName>
    <definedName name="BN660P5K3">#REF!</definedName>
    <definedName name="BN660P5K4" localSheetId="6">#REF!</definedName>
    <definedName name="BN660P5K4" localSheetId="0">#REF!</definedName>
    <definedName name="BN660P5K4">#REF!</definedName>
    <definedName name="BN660P5K5" localSheetId="6">#REF!</definedName>
    <definedName name="BN660P5K5" localSheetId="0">#REF!</definedName>
    <definedName name="BN660P5K5">#REF!</definedName>
    <definedName name="BN660P5K6" localSheetId="6">#REF!</definedName>
    <definedName name="BN660P5K6" localSheetId="0">#REF!</definedName>
    <definedName name="BN660P5K6">#REF!</definedName>
    <definedName name="BN660P5K7" localSheetId="6">#REF!</definedName>
    <definedName name="BN660P5K7" localSheetId="0">#REF!</definedName>
    <definedName name="BN660P5K7">#REF!</definedName>
    <definedName name="BN660P5K8" localSheetId="6">#REF!</definedName>
    <definedName name="BN660P5K8" localSheetId="0">#REF!</definedName>
    <definedName name="BN660P5K8">#REF!</definedName>
    <definedName name="BN660P5K9" localSheetId="6">#REF!</definedName>
    <definedName name="BN660P5K9" localSheetId="0">#REF!</definedName>
    <definedName name="BN660P5K9">#REF!</definedName>
    <definedName name="BN660P6K10" localSheetId="6">#REF!</definedName>
    <definedName name="BN660P6K10" localSheetId="0">#REF!</definedName>
    <definedName name="BN660P6K10">#REF!</definedName>
    <definedName name="BN660P6K3" localSheetId="6">#REF!</definedName>
    <definedName name="BN660P6K3" localSheetId="0">#REF!</definedName>
    <definedName name="BN660P6K3">#REF!</definedName>
    <definedName name="BN660P6K4" localSheetId="6">#REF!</definedName>
    <definedName name="BN660P6K4" localSheetId="0">#REF!</definedName>
    <definedName name="BN660P6K4">#REF!</definedName>
    <definedName name="BN660P6K5" localSheetId="6">#REF!</definedName>
    <definedName name="BN660P6K5" localSheetId="0">#REF!</definedName>
    <definedName name="BN660P6K5">#REF!</definedName>
    <definedName name="BN660P6K6" localSheetId="6">#REF!</definedName>
    <definedName name="BN660P6K6" localSheetId="0">#REF!</definedName>
    <definedName name="BN660P6K6">#REF!</definedName>
    <definedName name="BN660P6K7" localSheetId="6">#REF!</definedName>
    <definedName name="BN660P6K7" localSheetId="0">#REF!</definedName>
    <definedName name="BN660P6K7">#REF!</definedName>
    <definedName name="BN660P6K8" localSheetId="6">#REF!</definedName>
    <definedName name="BN660P6K8" localSheetId="0">#REF!</definedName>
    <definedName name="BN660P6K8">#REF!</definedName>
    <definedName name="BN660P6K9" localSheetId="6">#REF!</definedName>
    <definedName name="BN660P6K9" localSheetId="0">#REF!</definedName>
    <definedName name="BN660P6K9">#REF!</definedName>
    <definedName name="BN660P7K10" localSheetId="6">#REF!</definedName>
    <definedName name="BN660P7K10" localSheetId="0">#REF!</definedName>
    <definedName name="BN660P7K10">#REF!</definedName>
    <definedName name="BN660P7K3" localSheetId="6">#REF!</definedName>
    <definedName name="BN660P7K3" localSheetId="0">#REF!</definedName>
    <definedName name="BN660P7K3">#REF!</definedName>
    <definedName name="BN660P7K4" localSheetId="6">#REF!</definedName>
    <definedName name="BN660P7K4" localSheetId="0">#REF!</definedName>
    <definedName name="BN660P7K4">#REF!</definedName>
    <definedName name="BN660P7K5" localSheetId="6">#REF!</definedName>
    <definedName name="BN660P7K5" localSheetId="0">#REF!</definedName>
    <definedName name="BN660P7K5">#REF!</definedName>
    <definedName name="BN660P7K6" localSheetId="6">#REF!</definedName>
    <definedName name="BN660P7K6" localSheetId="0">#REF!</definedName>
    <definedName name="BN660P7K6">#REF!</definedName>
    <definedName name="BN660P7K7" localSheetId="6">#REF!</definedName>
    <definedName name="BN660P7K7" localSheetId="0">#REF!</definedName>
    <definedName name="BN660P7K7">#REF!</definedName>
    <definedName name="BN660P7K8" localSheetId="6">#REF!</definedName>
    <definedName name="BN660P7K8" localSheetId="0">#REF!</definedName>
    <definedName name="BN660P7K8">#REF!</definedName>
    <definedName name="BN660P7K9" localSheetId="6">#REF!</definedName>
    <definedName name="BN660P7K9" localSheetId="0">#REF!</definedName>
    <definedName name="BN660P7K9">#REF!</definedName>
    <definedName name="BN660P8K10" localSheetId="6">#REF!</definedName>
    <definedName name="BN660P8K10" localSheetId="0">#REF!</definedName>
    <definedName name="BN660P8K10">#REF!</definedName>
    <definedName name="BN660P8K3" localSheetId="6">#REF!</definedName>
    <definedName name="BN660P8K3" localSheetId="0">#REF!</definedName>
    <definedName name="BN660P8K3">#REF!</definedName>
    <definedName name="BN660P8K4" localSheetId="6">#REF!</definedName>
    <definedName name="BN660P8K4" localSheetId="0">#REF!</definedName>
    <definedName name="BN660P8K4">#REF!</definedName>
    <definedName name="BN660P8K5" localSheetId="6">#REF!</definedName>
    <definedName name="BN660P8K5" localSheetId="0">#REF!</definedName>
    <definedName name="BN660P8K5">#REF!</definedName>
    <definedName name="BN660P8K6" localSheetId="6">#REF!</definedName>
    <definedName name="BN660P8K6" localSheetId="0">#REF!</definedName>
    <definedName name="BN660P8K6">#REF!</definedName>
    <definedName name="BN660P8K7" localSheetId="6">#REF!</definedName>
    <definedName name="BN660P8K7" localSheetId="0">#REF!</definedName>
    <definedName name="BN660P8K7">#REF!</definedName>
    <definedName name="BN660P8K8" localSheetId="6">#REF!</definedName>
    <definedName name="BN660P8K8" localSheetId="0">#REF!</definedName>
    <definedName name="BN660P8K8">#REF!</definedName>
    <definedName name="BN660P8K9" localSheetId="6">#REF!</definedName>
    <definedName name="BN660P8K9" localSheetId="0">#REF!</definedName>
    <definedName name="BN660P8K9">#REF!</definedName>
    <definedName name="BN660P9K10" localSheetId="6">#REF!</definedName>
    <definedName name="BN660P9K10" localSheetId="0">#REF!</definedName>
    <definedName name="BN660P9K10">#REF!</definedName>
    <definedName name="BN660P9K3" localSheetId="6">#REF!</definedName>
    <definedName name="BN660P9K3" localSheetId="0">#REF!</definedName>
    <definedName name="BN660P9K3">#REF!</definedName>
    <definedName name="BN660P9K4" localSheetId="6">#REF!</definedName>
    <definedName name="BN660P9K4" localSheetId="0">#REF!</definedName>
    <definedName name="BN660P9K4">#REF!</definedName>
    <definedName name="BN660P9K5" localSheetId="6">#REF!</definedName>
    <definedName name="BN660P9K5" localSheetId="0">#REF!</definedName>
    <definedName name="BN660P9K5">#REF!</definedName>
    <definedName name="BN660P9K6" localSheetId="6">#REF!</definedName>
    <definedName name="BN660P9K6" localSheetId="0">#REF!</definedName>
    <definedName name="BN660P9K6">#REF!</definedName>
    <definedName name="BN660P9K7" localSheetId="6">#REF!</definedName>
    <definedName name="BN660P9K7" localSheetId="0">#REF!</definedName>
    <definedName name="BN660P9K7">#REF!</definedName>
    <definedName name="BN660P9K8" localSheetId="6">#REF!</definedName>
    <definedName name="BN660P9K8" localSheetId="0">#REF!</definedName>
    <definedName name="BN660P9K8">#REF!</definedName>
    <definedName name="BN660P9K9" localSheetId="6">#REF!</definedName>
    <definedName name="BN660P9K9" localSheetId="0">#REF!</definedName>
    <definedName name="BN660P9K9">#REF!</definedName>
    <definedName name="BoilList">[32]Лист!$A$270</definedName>
    <definedName name="BoilQnt">[32]Лист!$B$271</definedName>
    <definedName name="BOTMHR01" localSheetId="6">#REF!</definedName>
    <definedName name="BOTMHR01" localSheetId="0">#REF!</definedName>
    <definedName name="BOTMHR01">#REF!</definedName>
    <definedName name="box" localSheetId="6">#REF!</definedName>
    <definedName name="box" localSheetId="0">#REF!</definedName>
    <definedName name="box">#REF!</definedName>
    <definedName name="BreakDown" localSheetId="6">#REF!</definedName>
    <definedName name="BreakDown" localSheetId="0">#REF!</definedName>
    <definedName name="BreakDown">#REF!</definedName>
    <definedName name="BREWMHR01" localSheetId="6">#REF!</definedName>
    <definedName name="BREWMHR01" localSheetId="0">#REF!</definedName>
    <definedName name="BREWMHR01">#REF!</definedName>
    <definedName name="BREWMHRLE" localSheetId="6">#REF!</definedName>
    <definedName name="BREWMHRLE" localSheetId="0">#REF!</definedName>
    <definedName name="BREWMHRLE">#REF!</definedName>
    <definedName name="BREWVOL01" localSheetId="6">#REF!</definedName>
    <definedName name="BREWVOL01" localSheetId="0">#REF!</definedName>
    <definedName name="BREWVOL01">#REF!</definedName>
    <definedName name="BREWVOLLE" localSheetId="6">#REF!</definedName>
    <definedName name="BREWVOLLE" localSheetId="0">#REF!</definedName>
    <definedName name="BREWVOLLE">#REF!</definedName>
    <definedName name="BS_Deferred_Taxes" localSheetId="6">#REF!</definedName>
    <definedName name="BS_Deferred_Taxes" localSheetId="0">#REF!</definedName>
    <definedName name="BS_Deferred_Taxes">#REF!</definedName>
    <definedName name="BS_Equity" localSheetId="6">#REF!</definedName>
    <definedName name="BS_Equity" localSheetId="0">#REF!</definedName>
    <definedName name="BS_Equity">#REF!</definedName>
    <definedName name="BS_Intangibles" localSheetId="6">#REF!</definedName>
    <definedName name="BS_Intangibles" localSheetId="0">#REF!</definedName>
    <definedName name="BS_Intangibles">#REF!</definedName>
    <definedName name="BS_Inventory" localSheetId="6">#REF!</definedName>
    <definedName name="BS_Inventory" localSheetId="0">#REF!</definedName>
    <definedName name="BS_Inventory">#REF!</definedName>
    <definedName name="BS_Investments" localSheetId="6">#REF!</definedName>
    <definedName name="BS_Investments" localSheetId="0">#REF!</definedName>
    <definedName name="BS_Investments">#REF!</definedName>
    <definedName name="BS_Minority" localSheetId="6">#REF!</definedName>
    <definedName name="BS_Minority" localSheetId="0">#REF!</definedName>
    <definedName name="BS_Minority">#REF!</definedName>
    <definedName name="BS_Other_CA" localSheetId="6">#REF!</definedName>
    <definedName name="BS_Other_CA" localSheetId="0">#REF!</definedName>
    <definedName name="BS_Other_CA">#REF!</definedName>
    <definedName name="BS_Other_LTAssets" localSheetId="6">#REF!</definedName>
    <definedName name="BS_Other_LTAssets" localSheetId="0">#REF!</definedName>
    <definedName name="BS_Other_LTAssets">#REF!</definedName>
    <definedName name="BS_Other_LTLiabilities" localSheetId="6">#REF!</definedName>
    <definedName name="BS_Other_LTLiabilities" localSheetId="0">#REF!</definedName>
    <definedName name="BS_Other_LTLiabilities">#REF!</definedName>
    <definedName name="BS_PPE" localSheetId="6">#REF!</definedName>
    <definedName name="BS_PPE" localSheetId="0">#REF!</definedName>
    <definedName name="BS_PPE">#REF!</definedName>
    <definedName name="BS_Provisions" localSheetId="6">#REF!</definedName>
    <definedName name="BS_Provisions" localSheetId="0">#REF!</definedName>
    <definedName name="BS_Provisions">#REF!</definedName>
    <definedName name="BS_Revolver" localSheetId="6">#REF!</definedName>
    <definedName name="BS_Revolver" localSheetId="0">#REF!</definedName>
    <definedName name="BS_Revolver">#REF!</definedName>
    <definedName name="BS_Straight_Debt" localSheetId="6">#REF!</definedName>
    <definedName name="BS_Straight_Debt" localSheetId="0">#REF!</definedName>
    <definedName name="BS_Straight_Debt">#REF!</definedName>
    <definedName name="BS_Straight_Preferred" localSheetId="6">#REF!</definedName>
    <definedName name="BS_Straight_Preferred" localSheetId="0">#REF!</definedName>
    <definedName name="BS_Straight_Preferred">#REF!</definedName>
    <definedName name="BShares" localSheetId="6">#REF!</definedName>
    <definedName name="BShares" localSheetId="0">#REF!</definedName>
    <definedName name="BShares">#REF!</definedName>
    <definedName name="Budget_ID" localSheetId="6">#REF!</definedName>
    <definedName name="Budget_ID" localSheetId="0">#REF!</definedName>
    <definedName name="Budget_ID">#REF!</definedName>
    <definedName name="BudPotrEE">[32]Параметры!$B$9</definedName>
    <definedName name="BudPotrEEList">[32]Лист!$A$120</definedName>
    <definedName name="BudPotrTE">[32]Лист!$B$311</definedName>
    <definedName name="BudPotrTEList">[32]Лист!$A$310</definedName>
    <definedName name="Button_1">"НоваяОборотка_Лист1_Таблица"</definedName>
    <definedName name="Button_67">"X2001_PROJECT_N_1_DailySch_List"</definedName>
    <definedName name="BuzPotrEE">[32]Параметры!$B$8</definedName>
    <definedName name="BV144P10K10" localSheetId="6">#REF!</definedName>
    <definedName name="BV144P10K10" localSheetId="0">#REF!</definedName>
    <definedName name="BV144P10K10">#REF!</definedName>
    <definedName name="BV144P10K3" localSheetId="6">#REF!</definedName>
    <definedName name="BV144P10K3" localSheetId="0">#REF!</definedName>
    <definedName name="BV144P10K3">#REF!</definedName>
    <definedName name="BV144P10K4" localSheetId="6">#REF!</definedName>
    <definedName name="BV144P10K4" localSheetId="0">#REF!</definedName>
    <definedName name="BV144P10K4">#REF!</definedName>
    <definedName name="BV144P10K5" localSheetId="6">#REF!</definedName>
    <definedName name="BV144P10K5" localSheetId="0">#REF!</definedName>
    <definedName name="BV144P10K5">#REF!</definedName>
    <definedName name="BV144P10K6" localSheetId="6">#REF!</definedName>
    <definedName name="BV144P10K6" localSheetId="0">#REF!</definedName>
    <definedName name="BV144P10K6">#REF!</definedName>
    <definedName name="BV144P10K7" localSheetId="6">#REF!</definedName>
    <definedName name="BV144P10K7" localSheetId="0">#REF!</definedName>
    <definedName name="BV144P10K7">#REF!</definedName>
    <definedName name="BV144P10K8" localSheetId="6">#REF!</definedName>
    <definedName name="BV144P10K8" localSheetId="0">#REF!</definedName>
    <definedName name="BV144P10K8">#REF!</definedName>
    <definedName name="BV144P10K9" localSheetId="6">#REF!</definedName>
    <definedName name="BV144P10K9" localSheetId="0">#REF!</definedName>
    <definedName name="BV144P10K9">#REF!</definedName>
    <definedName name="BV144P11K10" localSheetId="6">#REF!</definedName>
    <definedName name="BV144P11K10" localSheetId="0">#REF!</definedName>
    <definedName name="BV144P11K10">#REF!</definedName>
    <definedName name="BV144P11K3" localSheetId="6">#REF!</definedName>
    <definedName name="BV144P11K3" localSheetId="0">#REF!</definedName>
    <definedName name="BV144P11K3">#REF!</definedName>
    <definedName name="BV144P11K4" localSheetId="6">#REF!</definedName>
    <definedName name="BV144P11K4" localSheetId="0">#REF!</definedName>
    <definedName name="BV144P11K4">#REF!</definedName>
    <definedName name="BV144P11K5" localSheetId="6">#REF!</definedName>
    <definedName name="BV144P11K5" localSheetId="0">#REF!</definedName>
    <definedName name="BV144P11K5">#REF!</definedName>
    <definedName name="BV144P11K6" localSheetId="6">#REF!</definedName>
    <definedName name="BV144P11K6" localSheetId="0">#REF!</definedName>
    <definedName name="BV144P11K6">#REF!</definedName>
    <definedName name="BV144P11K7" localSheetId="6">#REF!</definedName>
    <definedName name="BV144P11K7" localSheetId="0">#REF!</definedName>
    <definedName name="BV144P11K7">#REF!</definedName>
    <definedName name="BV144P11K8" localSheetId="6">#REF!</definedName>
    <definedName name="BV144P11K8" localSheetId="0">#REF!</definedName>
    <definedName name="BV144P11K8">#REF!</definedName>
    <definedName name="BV144P11K9" localSheetId="6">#REF!</definedName>
    <definedName name="BV144P11K9" localSheetId="0">#REF!</definedName>
    <definedName name="BV144P11K9">#REF!</definedName>
    <definedName name="BV144P12K10" localSheetId="6">#REF!</definedName>
    <definedName name="BV144P12K10" localSheetId="0">#REF!</definedName>
    <definedName name="BV144P12K10">#REF!</definedName>
    <definedName name="BV144P12K3" localSheetId="6">#REF!</definedName>
    <definedName name="BV144P12K3" localSheetId="0">#REF!</definedName>
    <definedName name="BV144P12K3">#REF!</definedName>
    <definedName name="BV144P12K4" localSheetId="6">#REF!</definedName>
    <definedName name="BV144P12K4" localSheetId="0">#REF!</definedName>
    <definedName name="BV144P12K4">#REF!</definedName>
    <definedName name="BV144P12K5" localSheetId="6">#REF!</definedName>
    <definedName name="BV144P12K5" localSheetId="0">#REF!</definedName>
    <definedName name="BV144P12K5">#REF!</definedName>
    <definedName name="BV144P12K6" localSheetId="6">#REF!</definedName>
    <definedName name="BV144P12K6" localSheetId="0">#REF!</definedName>
    <definedName name="BV144P12K6">#REF!</definedName>
    <definedName name="BV144P12K7" localSheetId="6">#REF!</definedName>
    <definedName name="BV144P12K7" localSheetId="0">#REF!</definedName>
    <definedName name="BV144P12K7">#REF!</definedName>
    <definedName name="BV144P12K8" localSheetId="6">#REF!</definedName>
    <definedName name="BV144P12K8" localSheetId="0">#REF!</definedName>
    <definedName name="BV144P12K8">#REF!</definedName>
    <definedName name="BV144P12K9" localSheetId="6">#REF!</definedName>
    <definedName name="BV144P12K9" localSheetId="0">#REF!</definedName>
    <definedName name="BV144P12K9">#REF!</definedName>
    <definedName name="BV144P13K10" localSheetId="6">#REF!</definedName>
    <definedName name="BV144P13K10" localSheetId="0">#REF!</definedName>
    <definedName name="BV144P13K10">#REF!</definedName>
    <definedName name="BV144P13K3" localSheetId="6">#REF!</definedName>
    <definedName name="BV144P13K3" localSheetId="0">#REF!</definedName>
    <definedName name="BV144P13K3">#REF!</definedName>
    <definedName name="BV144P13K4" localSheetId="6">#REF!</definedName>
    <definedName name="BV144P13K4" localSheetId="0">#REF!</definedName>
    <definedName name="BV144P13K4">#REF!</definedName>
    <definedName name="BV144P13K5" localSheetId="6">#REF!</definedName>
    <definedName name="BV144P13K5" localSheetId="0">#REF!</definedName>
    <definedName name="BV144P13K5">#REF!</definedName>
    <definedName name="BV144P13K6" localSheetId="6">#REF!</definedName>
    <definedName name="BV144P13K6" localSheetId="0">#REF!</definedName>
    <definedName name="BV144P13K6">#REF!</definedName>
    <definedName name="BV144P13K7" localSheetId="6">#REF!</definedName>
    <definedName name="BV144P13K7" localSheetId="0">#REF!</definedName>
    <definedName name="BV144P13K7">#REF!</definedName>
    <definedName name="BV144P13K8" localSheetId="6">#REF!</definedName>
    <definedName name="BV144P13K8" localSheetId="0">#REF!</definedName>
    <definedName name="BV144P13K8">#REF!</definedName>
    <definedName name="BV144P13K9" localSheetId="6">#REF!</definedName>
    <definedName name="BV144P13K9" localSheetId="0">#REF!</definedName>
    <definedName name="BV144P13K9">#REF!</definedName>
    <definedName name="BV144P14K10" localSheetId="6">#REF!</definedName>
    <definedName name="BV144P14K10" localSheetId="0">#REF!</definedName>
    <definedName name="BV144P14K10">#REF!</definedName>
    <definedName name="BV144P14K3" localSheetId="6">#REF!</definedName>
    <definedName name="BV144P14K3" localSheetId="0">#REF!</definedName>
    <definedName name="BV144P14K3">#REF!</definedName>
    <definedName name="BV144P14K4" localSheetId="6">#REF!</definedName>
    <definedName name="BV144P14K4" localSheetId="0">#REF!</definedName>
    <definedName name="BV144P14K4">#REF!</definedName>
    <definedName name="BV144P14K5" localSheetId="6">#REF!</definedName>
    <definedName name="BV144P14K5" localSheetId="0">#REF!</definedName>
    <definedName name="BV144P14K5">#REF!</definedName>
    <definedName name="BV144P14K6" localSheetId="6">#REF!</definedName>
    <definedName name="BV144P14K6" localSheetId="0">#REF!</definedName>
    <definedName name="BV144P14K6">#REF!</definedName>
    <definedName name="BV144P14K7" localSheetId="6">#REF!</definedName>
    <definedName name="BV144P14K7" localSheetId="0">#REF!</definedName>
    <definedName name="BV144P14K7">#REF!</definedName>
    <definedName name="BV144P14K8" localSheetId="6">#REF!</definedName>
    <definedName name="BV144P14K8" localSheetId="0">#REF!</definedName>
    <definedName name="BV144P14K8">#REF!</definedName>
    <definedName name="BV144P14K9" localSheetId="6">#REF!</definedName>
    <definedName name="BV144P14K9" localSheetId="0">#REF!</definedName>
    <definedName name="BV144P14K9">#REF!</definedName>
    <definedName name="BV144P15K10" localSheetId="6">#REF!</definedName>
    <definedName name="BV144P15K10" localSheetId="0">#REF!</definedName>
    <definedName name="BV144P15K10">#REF!</definedName>
    <definedName name="BV144P15K3" localSheetId="6">#REF!</definedName>
    <definedName name="BV144P15K3" localSheetId="0">#REF!</definedName>
    <definedName name="BV144P15K3">#REF!</definedName>
    <definedName name="BV144P15K4" localSheetId="6">#REF!</definedName>
    <definedName name="BV144P15K4" localSheetId="0">#REF!</definedName>
    <definedName name="BV144P15K4">#REF!</definedName>
    <definedName name="BV144P15K5" localSheetId="6">#REF!</definedName>
    <definedName name="BV144P15K5" localSheetId="0">#REF!</definedName>
    <definedName name="BV144P15K5">#REF!</definedName>
    <definedName name="BV144P15K6" localSheetId="6">#REF!</definedName>
    <definedName name="BV144P15K6" localSheetId="0">#REF!</definedName>
    <definedName name="BV144P15K6">#REF!</definedName>
    <definedName name="BV144P15K7" localSheetId="6">#REF!</definedName>
    <definedName name="BV144P15K7" localSheetId="0">#REF!</definedName>
    <definedName name="BV144P15K7">#REF!</definedName>
    <definedName name="BV144P15K8" localSheetId="6">#REF!</definedName>
    <definedName name="BV144P15K8" localSheetId="0">#REF!</definedName>
    <definedName name="BV144P15K8">#REF!</definedName>
    <definedName name="BV144P15K9" localSheetId="6">#REF!</definedName>
    <definedName name="BV144P15K9" localSheetId="0">#REF!</definedName>
    <definedName name="BV144P15K9">#REF!</definedName>
    <definedName name="BV144P16K10" localSheetId="6">#REF!</definedName>
    <definedName name="BV144P16K10" localSheetId="0">#REF!</definedName>
    <definedName name="BV144P16K10">#REF!</definedName>
    <definedName name="BV144P16K3" localSheetId="6">#REF!</definedName>
    <definedName name="BV144P16K3" localSheetId="0">#REF!</definedName>
    <definedName name="BV144P16K3">#REF!</definedName>
    <definedName name="BV144P16K4" localSheetId="6">#REF!</definedName>
    <definedName name="BV144P16K4" localSheetId="0">#REF!</definedName>
    <definedName name="BV144P16K4">#REF!</definedName>
    <definedName name="BV144P16K5" localSheetId="6">#REF!</definedName>
    <definedName name="BV144P16K5" localSheetId="0">#REF!</definedName>
    <definedName name="BV144P16K5">#REF!</definedName>
    <definedName name="BV144P16K6" localSheetId="6">#REF!</definedName>
    <definedName name="BV144P16K6" localSheetId="0">#REF!</definedName>
    <definedName name="BV144P16K6">#REF!</definedName>
    <definedName name="BV144P16K7" localSheetId="6">#REF!</definedName>
    <definedName name="BV144P16K7" localSheetId="0">#REF!</definedName>
    <definedName name="BV144P16K7">#REF!</definedName>
    <definedName name="BV144P16K8" localSheetId="6">#REF!</definedName>
    <definedName name="BV144P16K8" localSheetId="0">#REF!</definedName>
    <definedName name="BV144P16K8">#REF!</definedName>
    <definedName name="BV144P16K9" localSheetId="6">#REF!</definedName>
    <definedName name="BV144P16K9" localSheetId="0">#REF!</definedName>
    <definedName name="BV144P16K9">#REF!</definedName>
    <definedName name="BV144P17K10" localSheetId="6">#REF!</definedName>
    <definedName name="BV144P17K10" localSheetId="0">#REF!</definedName>
    <definedName name="BV144P17K10">#REF!</definedName>
    <definedName name="BV144P17K3" localSheetId="6">#REF!</definedName>
    <definedName name="BV144P17K3" localSheetId="0">#REF!</definedName>
    <definedName name="BV144P17K3">#REF!</definedName>
    <definedName name="BV144P17K4" localSheetId="6">#REF!</definedName>
    <definedName name="BV144P17K4" localSheetId="0">#REF!</definedName>
    <definedName name="BV144P17K4">#REF!</definedName>
    <definedName name="BV144P17K5" localSheetId="6">#REF!</definedName>
    <definedName name="BV144P17K5" localSheetId="0">#REF!</definedName>
    <definedName name="BV144P17K5">#REF!</definedName>
    <definedName name="BV144P17K6" localSheetId="6">#REF!</definedName>
    <definedName name="BV144P17K6" localSheetId="0">#REF!</definedName>
    <definedName name="BV144P17K6">#REF!</definedName>
    <definedName name="BV144P17K7" localSheetId="6">#REF!</definedName>
    <definedName name="BV144P17K7" localSheetId="0">#REF!</definedName>
    <definedName name="BV144P17K7">#REF!</definedName>
    <definedName name="BV144P17K8" localSheetId="6">#REF!</definedName>
    <definedName name="BV144P17K8" localSheetId="0">#REF!</definedName>
    <definedName name="BV144P17K8">#REF!</definedName>
    <definedName name="BV144P17K9" localSheetId="6">#REF!</definedName>
    <definedName name="BV144P17K9" localSheetId="0">#REF!</definedName>
    <definedName name="BV144P17K9">#REF!</definedName>
    <definedName name="BV144P18K10" localSheetId="6">#REF!</definedName>
    <definedName name="BV144P18K10" localSheetId="0">#REF!</definedName>
    <definedName name="BV144P18K10">#REF!</definedName>
    <definedName name="BV144P18K3" localSheetId="6">#REF!</definedName>
    <definedName name="BV144P18K3" localSheetId="0">#REF!</definedName>
    <definedName name="BV144P18K3">#REF!</definedName>
    <definedName name="BV144P18K4" localSheetId="6">#REF!</definedName>
    <definedName name="BV144P18K4" localSheetId="0">#REF!</definedName>
    <definedName name="BV144P18K4">#REF!</definedName>
    <definedName name="BV144P18K5" localSheetId="6">#REF!</definedName>
    <definedName name="BV144P18K5" localSheetId="0">#REF!</definedName>
    <definedName name="BV144P18K5">#REF!</definedName>
    <definedName name="BV144P18K6" localSheetId="6">#REF!</definedName>
    <definedName name="BV144P18K6" localSheetId="0">#REF!</definedName>
    <definedName name="BV144P18K6">#REF!</definedName>
    <definedName name="BV144P18K7" localSheetId="6">#REF!</definedName>
    <definedName name="BV144P18K7" localSheetId="0">#REF!</definedName>
    <definedName name="BV144P18K7">#REF!</definedName>
    <definedName name="BV144P18K8" localSheetId="6">#REF!</definedName>
    <definedName name="BV144P18K8" localSheetId="0">#REF!</definedName>
    <definedName name="BV144P18K8">#REF!</definedName>
    <definedName name="BV144P18K9" localSheetId="6">#REF!</definedName>
    <definedName name="BV144P18K9" localSheetId="0">#REF!</definedName>
    <definedName name="BV144P18K9">#REF!</definedName>
    <definedName name="BV144P19K10" localSheetId="6">#REF!</definedName>
    <definedName name="BV144P19K10" localSheetId="0">#REF!</definedName>
    <definedName name="BV144P19K10">#REF!</definedName>
    <definedName name="BV144P19K3" localSheetId="6">#REF!</definedName>
    <definedName name="BV144P19K3" localSheetId="0">#REF!</definedName>
    <definedName name="BV144P19K3">#REF!</definedName>
    <definedName name="BV144P19K4" localSheetId="6">#REF!</definedName>
    <definedName name="BV144P19K4" localSheetId="0">#REF!</definedName>
    <definedName name="BV144P19K4">#REF!</definedName>
    <definedName name="BV144P19K5" localSheetId="6">#REF!</definedName>
    <definedName name="BV144P19K5" localSheetId="0">#REF!</definedName>
    <definedName name="BV144P19K5">#REF!</definedName>
    <definedName name="BV144P19K6" localSheetId="6">#REF!</definedName>
    <definedName name="BV144P19K6" localSheetId="0">#REF!</definedName>
    <definedName name="BV144P19K6">#REF!</definedName>
    <definedName name="BV144P19K7" localSheetId="6">#REF!</definedName>
    <definedName name="BV144P19K7" localSheetId="0">#REF!</definedName>
    <definedName name="BV144P19K7">#REF!</definedName>
    <definedName name="BV144P19K8" localSheetId="6">#REF!</definedName>
    <definedName name="BV144P19K8" localSheetId="0">#REF!</definedName>
    <definedName name="BV144P19K8">#REF!</definedName>
    <definedName name="BV144P19K9" localSheetId="6">#REF!</definedName>
    <definedName name="BV144P19K9" localSheetId="0">#REF!</definedName>
    <definedName name="BV144P19K9">#REF!</definedName>
    <definedName name="BV144P1K10" localSheetId="6">#REF!</definedName>
    <definedName name="BV144P1K10" localSheetId="0">#REF!</definedName>
    <definedName name="BV144P1K10">#REF!</definedName>
    <definedName name="BV144P1K3" localSheetId="6">#REF!</definedName>
    <definedName name="BV144P1K3" localSheetId="0">#REF!</definedName>
    <definedName name="BV144P1K3">#REF!</definedName>
    <definedName name="BV144P1K4" localSheetId="6">#REF!</definedName>
    <definedName name="BV144P1K4" localSheetId="0">#REF!</definedName>
    <definedName name="BV144P1K4">#REF!</definedName>
    <definedName name="BV144P1K5" localSheetId="6">#REF!</definedName>
    <definedName name="BV144P1K5" localSheetId="0">#REF!</definedName>
    <definedName name="BV144P1K5">#REF!</definedName>
    <definedName name="BV144P1K6" localSheetId="6">#REF!</definedName>
    <definedName name="BV144P1K6" localSheetId="0">#REF!</definedName>
    <definedName name="BV144P1K6">#REF!</definedName>
    <definedName name="BV144P1K7" localSheetId="6">#REF!</definedName>
    <definedName name="BV144P1K7" localSheetId="0">#REF!</definedName>
    <definedName name="BV144P1K7">#REF!</definedName>
    <definedName name="BV144P1K8" localSheetId="6">#REF!</definedName>
    <definedName name="BV144P1K8" localSheetId="0">#REF!</definedName>
    <definedName name="BV144P1K8">#REF!</definedName>
    <definedName name="BV144P1K9" localSheetId="6">#REF!</definedName>
    <definedName name="BV144P1K9" localSheetId="0">#REF!</definedName>
    <definedName name="BV144P1K9">#REF!</definedName>
    <definedName name="BV144P20K10" localSheetId="6">#REF!</definedName>
    <definedName name="BV144P20K10" localSheetId="0">#REF!</definedName>
    <definedName name="BV144P20K10">#REF!</definedName>
    <definedName name="BV144P20K3" localSheetId="6">#REF!</definedName>
    <definedName name="BV144P20K3" localSheetId="0">#REF!</definedName>
    <definedName name="BV144P20K3">#REF!</definedName>
    <definedName name="BV144P20K4" localSheetId="6">#REF!</definedName>
    <definedName name="BV144P20K4" localSheetId="0">#REF!</definedName>
    <definedName name="BV144P20K4">#REF!</definedName>
    <definedName name="BV144P20K5" localSheetId="6">#REF!</definedName>
    <definedName name="BV144P20K5" localSheetId="0">#REF!</definedName>
    <definedName name="BV144P20K5">#REF!</definedName>
    <definedName name="BV144P20K6" localSheetId="6">#REF!</definedName>
    <definedName name="BV144P20K6" localSheetId="0">#REF!</definedName>
    <definedName name="BV144P20K6">#REF!</definedName>
    <definedName name="BV144P20K7" localSheetId="6">#REF!</definedName>
    <definedName name="BV144P20K7" localSheetId="0">#REF!</definedName>
    <definedName name="BV144P20K7">#REF!</definedName>
    <definedName name="BV144P20K8" localSheetId="6">#REF!</definedName>
    <definedName name="BV144P20K8" localSheetId="0">#REF!</definedName>
    <definedName name="BV144P20K8">#REF!</definedName>
    <definedName name="BV144P20K9" localSheetId="6">#REF!</definedName>
    <definedName name="BV144P20K9" localSheetId="0">#REF!</definedName>
    <definedName name="BV144P20K9">#REF!</definedName>
    <definedName name="BV144P21K10" localSheetId="6">#REF!</definedName>
    <definedName name="BV144P21K10" localSheetId="0">#REF!</definedName>
    <definedName name="BV144P21K10">#REF!</definedName>
    <definedName name="BV144P21K3" localSheetId="6">#REF!</definedName>
    <definedName name="BV144P21K3" localSheetId="0">#REF!</definedName>
    <definedName name="BV144P21K3">#REF!</definedName>
    <definedName name="BV144P21K4" localSheetId="6">#REF!</definedName>
    <definedName name="BV144P21K4" localSheetId="0">#REF!</definedName>
    <definedName name="BV144P21K4">#REF!</definedName>
    <definedName name="BV144P21K5" localSheetId="6">#REF!</definedName>
    <definedName name="BV144P21K5" localSheetId="0">#REF!</definedName>
    <definedName name="BV144P21K5">#REF!</definedName>
    <definedName name="BV144P21K6" localSheetId="6">#REF!</definedName>
    <definedName name="BV144P21K6" localSheetId="0">#REF!</definedName>
    <definedName name="BV144P21K6">#REF!</definedName>
    <definedName name="BV144P21K7" localSheetId="6">#REF!</definedName>
    <definedName name="BV144P21K7" localSheetId="0">#REF!</definedName>
    <definedName name="BV144P21K7">#REF!</definedName>
    <definedName name="BV144P21K8" localSheetId="6">#REF!</definedName>
    <definedName name="BV144P21K8" localSheetId="0">#REF!</definedName>
    <definedName name="BV144P21K8">#REF!</definedName>
    <definedName name="BV144P21K9" localSheetId="6">#REF!</definedName>
    <definedName name="BV144P21K9" localSheetId="0">#REF!</definedName>
    <definedName name="BV144P21K9">#REF!</definedName>
    <definedName name="BV144P22K10" localSheetId="6">#REF!</definedName>
    <definedName name="BV144P22K10" localSheetId="0">#REF!</definedName>
    <definedName name="BV144P22K10">#REF!</definedName>
    <definedName name="BV144P22K3" localSheetId="6">#REF!</definedName>
    <definedName name="BV144P22K3" localSheetId="0">#REF!</definedName>
    <definedName name="BV144P22K3">#REF!</definedName>
    <definedName name="BV144P22K4" localSheetId="6">#REF!</definedName>
    <definedName name="BV144P22K4" localSheetId="0">#REF!</definedName>
    <definedName name="BV144P22K4">#REF!</definedName>
    <definedName name="BV144P22K5" localSheetId="6">#REF!</definedName>
    <definedName name="BV144P22K5" localSheetId="0">#REF!</definedName>
    <definedName name="BV144P22K5">#REF!</definedName>
    <definedName name="BV144P22K6" localSheetId="6">#REF!</definedName>
    <definedName name="BV144P22K6" localSheetId="0">#REF!</definedName>
    <definedName name="BV144P22K6">#REF!</definedName>
    <definedName name="BV144P22K7" localSheetId="6">#REF!</definedName>
    <definedName name="BV144P22K7" localSheetId="0">#REF!</definedName>
    <definedName name="BV144P22K7">#REF!</definedName>
    <definedName name="BV144P22K8" localSheetId="6">#REF!</definedName>
    <definedName name="BV144P22K8" localSheetId="0">#REF!</definedName>
    <definedName name="BV144P22K8">#REF!</definedName>
    <definedName name="BV144P22K9" localSheetId="6">#REF!</definedName>
    <definedName name="BV144P22K9" localSheetId="0">#REF!</definedName>
    <definedName name="BV144P22K9">#REF!</definedName>
    <definedName name="BV144P2K10" localSheetId="6">#REF!</definedName>
    <definedName name="BV144P2K10" localSheetId="0">#REF!</definedName>
    <definedName name="BV144P2K10">#REF!</definedName>
    <definedName name="BV144P2K3" localSheetId="6">#REF!</definedName>
    <definedName name="BV144P2K3" localSheetId="0">#REF!</definedName>
    <definedName name="BV144P2K3">#REF!</definedName>
    <definedName name="BV144P2K4" localSheetId="6">#REF!</definedName>
    <definedName name="BV144P2K4" localSheetId="0">#REF!</definedName>
    <definedName name="BV144P2K4">#REF!</definedName>
    <definedName name="BV144P2K5" localSheetId="6">#REF!</definedName>
    <definedName name="BV144P2K5" localSheetId="0">#REF!</definedName>
    <definedName name="BV144P2K5">#REF!</definedName>
    <definedName name="BV144P2K6" localSheetId="6">#REF!</definedName>
    <definedName name="BV144P2K6" localSheetId="0">#REF!</definedName>
    <definedName name="BV144P2K6">#REF!</definedName>
    <definedName name="BV144P2K7" localSheetId="6">#REF!</definedName>
    <definedName name="BV144P2K7" localSheetId="0">#REF!</definedName>
    <definedName name="BV144P2K7">#REF!</definedName>
    <definedName name="BV144P2K8" localSheetId="6">#REF!</definedName>
    <definedName name="BV144P2K8" localSheetId="0">#REF!</definedName>
    <definedName name="BV144P2K8">#REF!</definedName>
    <definedName name="BV144P2K9" localSheetId="6">#REF!</definedName>
    <definedName name="BV144P2K9" localSheetId="0">#REF!</definedName>
    <definedName name="BV144P2K9">#REF!</definedName>
    <definedName name="BV144P3K10" localSheetId="6">#REF!</definedName>
    <definedName name="BV144P3K10" localSheetId="0">#REF!</definedName>
    <definedName name="BV144P3K10">#REF!</definedName>
    <definedName name="BV144P3K3" localSheetId="6">#REF!</definedName>
    <definedName name="BV144P3K3" localSheetId="0">#REF!</definedName>
    <definedName name="BV144P3K3">#REF!</definedName>
    <definedName name="BV144P3K4" localSheetId="6">#REF!</definedName>
    <definedName name="BV144P3K4" localSheetId="0">#REF!</definedName>
    <definedName name="BV144P3K4">#REF!</definedName>
    <definedName name="BV144P3K5" localSheetId="6">#REF!</definedName>
    <definedName name="BV144P3K5" localSheetId="0">#REF!</definedName>
    <definedName name="BV144P3K5">#REF!</definedName>
    <definedName name="BV144P3K6" localSheetId="6">#REF!</definedName>
    <definedName name="BV144P3K6" localSheetId="0">#REF!</definedName>
    <definedName name="BV144P3K6">#REF!</definedName>
    <definedName name="BV144P3K7" localSheetId="6">#REF!</definedName>
    <definedName name="BV144P3K7" localSheetId="0">#REF!</definedName>
    <definedName name="BV144P3K7">#REF!</definedName>
    <definedName name="BV144P3K8" localSheetId="6">#REF!</definedName>
    <definedName name="BV144P3K8" localSheetId="0">#REF!</definedName>
    <definedName name="BV144P3K8">#REF!</definedName>
    <definedName name="BV144P3K9" localSheetId="6">#REF!</definedName>
    <definedName name="BV144P3K9" localSheetId="0">#REF!</definedName>
    <definedName name="BV144P3K9">#REF!</definedName>
    <definedName name="BV144P4K10" localSheetId="6">#REF!</definedName>
    <definedName name="BV144P4K10" localSheetId="0">#REF!</definedName>
    <definedName name="BV144P4K10">#REF!</definedName>
    <definedName name="BV144P4K3" localSheetId="6">#REF!</definedName>
    <definedName name="BV144P4K3" localSheetId="0">#REF!</definedName>
    <definedName name="BV144P4K3">#REF!</definedName>
    <definedName name="BV144P4K4" localSheetId="6">#REF!</definedName>
    <definedName name="BV144P4K4" localSheetId="0">#REF!</definedName>
    <definedName name="BV144P4K4">#REF!</definedName>
    <definedName name="BV144P4K5" localSheetId="6">#REF!</definedName>
    <definedName name="BV144P4K5" localSheetId="0">#REF!</definedName>
    <definedName name="BV144P4K5">#REF!</definedName>
    <definedName name="BV144P4K6" localSheetId="6">#REF!</definedName>
    <definedName name="BV144P4K6" localSheetId="0">#REF!</definedName>
    <definedName name="BV144P4K6">#REF!</definedName>
    <definedName name="BV144P4K7" localSheetId="6">#REF!</definedName>
    <definedName name="BV144P4K7" localSheetId="0">#REF!</definedName>
    <definedName name="BV144P4K7">#REF!</definedName>
    <definedName name="BV144P4K8" localSheetId="6">#REF!</definedName>
    <definedName name="BV144P4K8" localSheetId="0">#REF!</definedName>
    <definedName name="BV144P4K8">#REF!</definedName>
    <definedName name="BV144P4K9" localSheetId="6">#REF!</definedName>
    <definedName name="BV144P4K9" localSheetId="0">#REF!</definedName>
    <definedName name="BV144P4K9">#REF!</definedName>
    <definedName name="BV144P5K10" localSheetId="6">#REF!</definedName>
    <definedName name="BV144P5K10" localSheetId="0">#REF!</definedName>
    <definedName name="BV144P5K10">#REF!</definedName>
    <definedName name="BV144P5K3" localSheetId="6">#REF!</definedName>
    <definedName name="BV144P5K3" localSheetId="0">#REF!</definedName>
    <definedName name="BV144P5K3">#REF!</definedName>
    <definedName name="BV144P5K4" localSheetId="6">#REF!</definedName>
    <definedName name="BV144P5K4" localSheetId="0">#REF!</definedName>
    <definedName name="BV144P5K4">#REF!</definedName>
    <definedName name="BV144P5K5" localSheetId="6">#REF!</definedName>
    <definedName name="BV144P5K5" localSheetId="0">#REF!</definedName>
    <definedName name="BV144P5K5">#REF!</definedName>
    <definedName name="BV144P5K6" localSheetId="6">#REF!</definedName>
    <definedName name="BV144P5K6" localSheetId="0">#REF!</definedName>
    <definedName name="BV144P5K6">#REF!</definedName>
    <definedName name="BV144P5K7" localSheetId="6">#REF!</definedName>
    <definedName name="BV144P5K7" localSheetId="0">#REF!</definedName>
    <definedName name="BV144P5K7">#REF!</definedName>
    <definedName name="BV144P5K8" localSheetId="6">#REF!</definedName>
    <definedName name="BV144P5K8" localSheetId="0">#REF!</definedName>
    <definedName name="BV144P5K8">#REF!</definedName>
    <definedName name="BV144P5K9" localSheetId="6">#REF!</definedName>
    <definedName name="BV144P5K9" localSheetId="0">#REF!</definedName>
    <definedName name="BV144P5K9">#REF!</definedName>
    <definedName name="BV144P6K10" localSheetId="6">#REF!</definedName>
    <definedName name="BV144P6K10" localSheetId="0">#REF!</definedName>
    <definedName name="BV144P6K10">#REF!</definedName>
    <definedName name="BV144P6K3" localSheetId="6">#REF!</definedName>
    <definedName name="BV144P6K3" localSheetId="0">#REF!</definedName>
    <definedName name="BV144P6K3">#REF!</definedName>
    <definedName name="BV144P6K4" localSheetId="6">#REF!</definedName>
    <definedName name="BV144P6K4" localSheetId="0">#REF!</definedName>
    <definedName name="BV144P6K4">#REF!</definedName>
    <definedName name="BV144P6K5" localSheetId="6">#REF!</definedName>
    <definedName name="BV144P6K5" localSheetId="0">#REF!</definedName>
    <definedName name="BV144P6K5">#REF!</definedName>
    <definedName name="BV144P6K6" localSheetId="6">#REF!</definedName>
    <definedName name="BV144P6K6" localSheetId="0">#REF!</definedName>
    <definedName name="BV144P6K6">#REF!</definedName>
    <definedName name="BV144P6K7" localSheetId="6">#REF!</definedName>
    <definedName name="BV144P6K7" localSheetId="0">#REF!</definedName>
    <definedName name="BV144P6K7">#REF!</definedName>
    <definedName name="BV144P6K8" localSheetId="6">#REF!</definedName>
    <definedName name="BV144P6K8" localSheetId="0">#REF!</definedName>
    <definedName name="BV144P6K8">#REF!</definedName>
    <definedName name="BV144P6K9" localSheetId="6">#REF!</definedName>
    <definedName name="BV144P6K9" localSheetId="0">#REF!</definedName>
    <definedName name="BV144P6K9">#REF!</definedName>
    <definedName name="BV144P7K10" localSheetId="6">#REF!</definedName>
    <definedName name="BV144P7K10" localSheetId="0">#REF!</definedName>
    <definedName name="BV144P7K10">#REF!</definedName>
    <definedName name="BV144P7K3" localSheetId="6">#REF!</definedName>
    <definedName name="BV144P7K3" localSheetId="0">#REF!</definedName>
    <definedName name="BV144P7K3">#REF!</definedName>
    <definedName name="BV144P7K4" localSheetId="6">#REF!</definedName>
    <definedName name="BV144P7K4" localSheetId="0">#REF!</definedName>
    <definedName name="BV144P7K4">#REF!</definedName>
    <definedName name="BV144P7K5" localSheetId="6">#REF!</definedName>
    <definedName name="BV144P7K5" localSheetId="0">#REF!</definedName>
    <definedName name="BV144P7K5">#REF!</definedName>
    <definedName name="BV144P7K6" localSheetId="6">#REF!</definedName>
    <definedName name="BV144P7K6" localSheetId="0">#REF!</definedName>
    <definedName name="BV144P7K6">#REF!</definedName>
    <definedName name="BV144P7K7" localSheetId="6">#REF!</definedName>
    <definedName name="BV144P7K7" localSheetId="0">#REF!</definedName>
    <definedName name="BV144P7K7">#REF!</definedName>
    <definedName name="BV144P7K8" localSheetId="6">#REF!</definedName>
    <definedName name="BV144P7K8" localSheetId="0">#REF!</definedName>
    <definedName name="BV144P7K8">#REF!</definedName>
    <definedName name="BV144P7K9" localSheetId="6">#REF!</definedName>
    <definedName name="BV144P7K9" localSheetId="0">#REF!</definedName>
    <definedName name="BV144P7K9">#REF!</definedName>
    <definedName name="BV144P8K10" localSheetId="6">#REF!</definedName>
    <definedName name="BV144P8K10" localSheetId="0">#REF!</definedName>
    <definedName name="BV144P8K10">#REF!</definedName>
    <definedName name="BV144P8K3" localSheetId="6">#REF!</definedName>
    <definedName name="BV144P8K3" localSheetId="0">#REF!</definedName>
    <definedName name="BV144P8K3">#REF!</definedName>
    <definedName name="BV144P8K4" localSheetId="6">#REF!</definedName>
    <definedName name="BV144P8K4" localSheetId="0">#REF!</definedName>
    <definedName name="BV144P8K4">#REF!</definedName>
    <definedName name="BV144P8K5" localSheetId="6">#REF!</definedName>
    <definedName name="BV144P8K5" localSheetId="0">#REF!</definedName>
    <definedName name="BV144P8K5">#REF!</definedName>
    <definedName name="BV144P8K6" localSheetId="6">#REF!</definedName>
    <definedName name="BV144P8K6" localSheetId="0">#REF!</definedName>
    <definedName name="BV144P8K6">#REF!</definedName>
    <definedName name="BV144P8K7" localSheetId="6">#REF!</definedName>
    <definedName name="BV144P8K7" localSheetId="0">#REF!</definedName>
    <definedName name="BV144P8K7">#REF!</definedName>
    <definedName name="BV144P8K8" localSheetId="6">#REF!</definedName>
    <definedName name="BV144P8K8" localSheetId="0">#REF!</definedName>
    <definedName name="BV144P8K8">#REF!</definedName>
    <definedName name="BV144P8K9" localSheetId="6">#REF!</definedName>
    <definedName name="BV144P8K9" localSheetId="0">#REF!</definedName>
    <definedName name="BV144P8K9">#REF!</definedName>
    <definedName name="BV144P9K10" localSheetId="6">#REF!</definedName>
    <definedName name="BV144P9K10" localSheetId="0">#REF!</definedName>
    <definedName name="BV144P9K10">#REF!</definedName>
    <definedName name="BV144P9K3" localSheetId="6">#REF!</definedName>
    <definedName name="BV144P9K3" localSheetId="0">#REF!</definedName>
    <definedName name="BV144P9K3">#REF!</definedName>
    <definedName name="BV144P9K4" localSheetId="6">#REF!</definedName>
    <definedName name="BV144P9K4" localSheetId="0">#REF!</definedName>
    <definedName name="BV144P9K4">#REF!</definedName>
    <definedName name="BV144P9K5" localSheetId="6">#REF!</definedName>
    <definedName name="BV144P9K5" localSheetId="0">#REF!</definedName>
    <definedName name="BV144P9K5">#REF!</definedName>
    <definedName name="BV144P9K6" localSheetId="6">#REF!</definedName>
    <definedName name="BV144P9K6" localSheetId="0">#REF!</definedName>
    <definedName name="BV144P9K6">#REF!</definedName>
    <definedName name="BV144P9K7" localSheetId="6">#REF!</definedName>
    <definedName name="BV144P9K7" localSheetId="0">#REF!</definedName>
    <definedName name="BV144P9K7">#REF!</definedName>
    <definedName name="BV144P9K8" localSheetId="6">#REF!</definedName>
    <definedName name="BV144P9K8" localSheetId="0">#REF!</definedName>
    <definedName name="BV144P9K8">#REF!</definedName>
    <definedName name="BV144P9K9" localSheetId="6">#REF!</definedName>
    <definedName name="BV144P9K9" localSheetId="0">#REF!</definedName>
    <definedName name="BV144P9K9">#REF!</definedName>
    <definedName name="BV145P10K10" localSheetId="6">#REF!</definedName>
    <definedName name="BV145P10K10" localSheetId="0">#REF!</definedName>
    <definedName name="BV145P10K10">#REF!</definedName>
    <definedName name="BV145P10K3" localSheetId="6">#REF!</definedName>
    <definedName name="BV145P10K3" localSheetId="0">#REF!</definedName>
    <definedName name="BV145P10K3">#REF!</definedName>
    <definedName name="BV145P10K4" localSheetId="6">#REF!</definedName>
    <definedName name="BV145P10K4" localSheetId="0">#REF!</definedName>
    <definedName name="BV145P10K4">#REF!</definedName>
    <definedName name="BV145P10K5" localSheetId="6">#REF!</definedName>
    <definedName name="BV145P10K5" localSheetId="0">#REF!</definedName>
    <definedName name="BV145P10K5">#REF!</definedName>
    <definedName name="BV145P10K6" localSheetId="6">#REF!</definedName>
    <definedName name="BV145P10K6" localSheetId="0">#REF!</definedName>
    <definedName name="BV145P10K6">#REF!</definedName>
    <definedName name="BV145P10K7" localSheetId="6">#REF!</definedName>
    <definedName name="BV145P10K7" localSheetId="0">#REF!</definedName>
    <definedName name="BV145P10K7">#REF!</definedName>
    <definedName name="BV145P10K8" localSheetId="6">#REF!</definedName>
    <definedName name="BV145P10K8" localSheetId="0">#REF!</definedName>
    <definedName name="BV145P10K8">#REF!</definedName>
    <definedName name="BV145P10K9" localSheetId="6">#REF!</definedName>
    <definedName name="BV145P10K9" localSheetId="0">#REF!</definedName>
    <definedName name="BV145P10K9">#REF!</definedName>
    <definedName name="BV145P11K10" localSheetId="6">#REF!</definedName>
    <definedName name="BV145P11K10" localSheetId="0">#REF!</definedName>
    <definedName name="BV145P11K10">#REF!</definedName>
    <definedName name="BV145P11K3" localSheetId="6">#REF!</definedName>
    <definedName name="BV145P11K3" localSheetId="0">#REF!</definedName>
    <definedName name="BV145P11K3">#REF!</definedName>
    <definedName name="BV145P11K4" localSheetId="6">#REF!</definedName>
    <definedName name="BV145P11K4" localSheetId="0">#REF!</definedName>
    <definedName name="BV145P11K4">#REF!</definedName>
    <definedName name="BV145P11K5" localSheetId="6">#REF!</definedName>
    <definedName name="BV145P11K5" localSheetId="0">#REF!</definedName>
    <definedName name="BV145P11K5">#REF!</definedName>
    <definedName name="BV145P11K6" localSheetId="6">#REF!</definedName>
    <definedName name="BV145P11K6" localSheetId="0">#REF!</definedName>
    <definedName name="BV145P11K6">#REF!</definedName>
    <definedName name="BV145P11K7" localSheetId="6">#REF!</definedName>
    <definedName name="BV145P11K7" localSheetId="0">#REF!</definedName>
    <definedName name="BV145P11K7">#REF!</definedName>
    <definedName name="BV145P11K8" localSheetId="6">#REF!</definedName>
    <definedName name="BV145P11K8" localSheetId="0">#REF!</definedName>
    <definedName name="BV145P11K8">#REF!</definedName>
    <definedName name="BV145P11K9" localSheetId="6">#REF!</definedName>
    <definedName name="BV145P11K9" localSheetId="0">#REF!</definedName>
    <definedName name="BV145P11K9">#REF!</definedName>
    <definedName name="BV145P12K10" localSheetId="6">#REF!</definedName>
    <definedName name="BV145P12K10" localSheetId="0">#REF!</definedName>
    <definedName name="BV145P12K10">#REF!</definedName>
    <definedName name="BV145P12K3" localSheetId="6">#REF!</definedName>
    <definedName name="BV145P12K3" localSheetId="0">#REF!</definedName>
    <definedName name="BV145P12K3">#REF!</definedName>
    <definedName name="BV145P12K4" localSheetId="6">#REF!</definedName>
    <definedName name="BV145P12K4" localSheetId="0">#REF!</definedName>
    <definedName name="BV145P12K4">#REF!</definedName>
    <definedName name="BV145P12K5" localSheetId="6">#REF!</definedName>
    <definedName name="BV145P12K5" localSheetId="0">#REF!</definedName>
    <definedName name="BV145P12K5">#REF!</definedName>
    <definedName name="BV145P12K6" localSheetId="6">#REF!</definedName>
    <definedName name="BV145P12K6" localSheetId="0">#REF!</definedName>
    <definedName name="BV145P12K6">#REF!</definedName>
    <definedName name="BV145P12K7" localSheetId="6">#REF!</definedName>
    <definedName name="BV145P12K7" localSheetId="0">#REF!</definedName>
    <definedName name="BV145P12K7">#REF!</definedName>
    <definedName name="BV145P12K8" localSheetId="6">#REF!</definedName>
    <definedName name="BV145P12K8" localSheetId="0">#REF!</definedName>
    <definedName name="BV145P12K8">#REF!</definedName>
    <definedName name="BV145P12K9" localSheetId="6">#REF!</definedName>
    <definedName name="BV145P12K9" localSheetId="0">#REF!</definedName>
    <definedName name="BV145P12K9">#REF!</definedName>
    <definedName name="BV145P13K10" localSheetId="6">#REF!</definedName>
    <definedName name="BV145P13K10" localSheetId="0">#REF!</definedName>
    <definedName name="BV145P13K10">#REF!</definedName>
    <definedName name="BV145P13K3" localSheetId="6">#REF!</definedName>
    <definedName name="BV145P13K3" localSheetId="0">#REF!</definedName>
    <definedName name="BV145P13K3">#REF!</definedName>
    <definedName name="BV145P13K4" localSheetId="6">#REF!</definedName>
    <definedName name="BV145P13K4" localSheetId="0">#REF!</definedName>
    <definedName name="BV145P13K4">#REF!</definedName>
    <definedName name="BV145P13K5" localSheetId="6">#REF!</definedName>
    <definedName name="BV145P13K5" localSheetId="0">#REF!</definedName>
    <definedName name="BV145P13K5">#REF!</definedName>
    <definedName name="BV145P13K6" localSheetId="6">#REF!</definedName>
    <definedName name="BV145P13K6" localSheetId="0">#REF!</definedName>
    <definedName name="BV145P13K6">#REF!</definedName>
    <definedName name="BV145P13K7" localSheetId="6">#REF!</definedName>
    <definedName name="BV145P13K7" localSheetId="0">#REF!</definedName>
    <definedName name="BV145P13K7">#REF!</definedName>
    <definedName name="BV145P13K8" localSheetId="6">#REF!</definedName>
    <definedName name="BV145P13K8" localSheetId="0">#REF!</definedName>
    <definedName name="BV145P13K8">#REF!</definedName>
    <definedName name="BV145P13K9" localSheetId="6">#REF!</definedName>
    <definedName name="BV145P13K9" localSheetId="0">#REF!</definedName>
    <definedName name="BV145P13K9">#REF!</definedName>
    <definedName name="BV145P14K10" localSheetId="6">#REF!</definedName>
    <definedName name="BV145P14K10" localSheetId="0">#REF!</definedName>
    <definedName name="BV145P14K10">#REF!</definedName>
    <definedName name="BV145P14K3" localSheetId="6">#REF!</definedName>
    <definedName name="BV145P14K3" localSheetId="0">#REF!</definedName>
    <definedName name="BV145P14K3">#REF!</definedName>
    <definedName name="BV145P14K4" localSheetId="6">#REF!</definedName>
    <definedName name="BV145P14K4" localSheetId="0">#REF!</definedName>
    <definedName name="BV145P14K4">#REF!</definedName>
    <definedName name="BV145P14K5" localSheetId="6">#REF!</definedName>
    <definedName name="BV145P14K5" localSheetId="0">#REF!</definedName>
    <definedName name="BV145P14K5">#REF!</definedName>
    <definedName name="BV145P14K6" localSheetId="6">#REF!</definedName>
    <definedName name="BV145P14K6" localSheetId="0">#REF!</definedName>
    <definedName name="BV145P14K6">#REF!</definedName>
    <definedName name="BV145P14K7" localSheetId="6">#REF!</definedName>
    <definedName name="BV145P14K7" localSheetId="0">#REF!</definedName>
    <definedName name="BV145P14K7">#REF!</definedName>
    <definedName name="BV145P14K8" localSheetId="6">#REF!</definedName>
    <definedName name="BV145P14K8" localSheetId="0">#REF!</definedName>
    <definedName name="BV145P14K8">#REF!</definedName>
    <definedName name="BV145P14K9" localSheetId="6">#REF!</definedName>
    <definedName name="BV145P14K9" localSheetId="0">#REF!</definedName>
    <definedName name="BV145P14K9">#REF!</definedName>
    <definedName name="BV145P15K10" localSheetId="6">#REF!</definedName>
    <definedName name="BV145P15K10" localSheetId="0">#REF!</definedName>
    <definedName name="BV145P15K10">#REF!</definedName>
    <definedName name="BV145P15K3" localSheetId="6">#REF!</definedName>
    <definedName name="BV145P15K3" localSheetId="0">#REF!</definedName>
    <definedName name="BV145P15K3">#REF!</definedName>
    <definedName name="BV145P15K4" localSheetId="6">#REF!</definedName>
    <definedName name="BV145P15K4" localSheetId="0">#REF!</definedName>
    <definedName name="BV145P15K4">#REF!</definedName>
    <definedName name="BV145P15K5" localSheetId="6">#REF!</definedName>
    <definedName name="BV145P15K5" localSheetId="0">#REF!</definedName>
    <definedName name="BV145P15K5">#REF!</definedName>
    <definedName name="BV145P15K6" localSheetId="6">#REF!</definedName>
    <definedName name="BV145P15K6" localSheetId="0">#REF!</definedName>
    <definedName name="BV145P15K6">#REF!</definedName>
    <definedName name="BV145P15K7" localSheetId="6">#REF!</definedName>
    <definedName name="BV145P15K7" localSheetId="0">#REF!</definedName>
    <definedName name="BV145P15K7">#REF!</definedName>
    <definedName name="BV145P15K8" localSheetId="6">#REF!</definedName>
    <definedName name="BV145P15K8" localSheetId="0">#REF!</definedName>
    <definedName name="BV145P15K8">#REF!</definedName>
    <definedName name="BV145P15K9" localSheetId="6">#REF!</definedName>
    <definedName name="BV145P15K9" localSheetId="0">#REF!</definedName>
    <definedName name="BV145P15K9">#REF!</definedName>
    <definedName name="BV145P16K10" localSheetId="6">#REF!</definedName>
    <definedName name="BV145P16K10" localSheetId="0">#REF!</definedName>
    <definedName name="BV145P16K10">#REF!</definedName>
    <definedName name="BV145P16K3" localSheetId="6">#REF!</definedName>
    <definedName name="BV145P16K3" localSheetId="0">#REF!</definedName>
    <definedName name="BV145P16K3">#REF!</definedName>
    <definedName name="BV145P16K4" localSheetId="6">#REF!</definedName>
    <definedName name="BV145P16K4" localSheetId="0">#REF!</definedName>
    <definedName name="BV145P16K4">#REF!</definedName>
    <definedName name="BV145P16K5" localSheetId="6">#REF!</definedName>
    <definedName name="BV145P16K5" localSheetId="0">#REF!</definedName>
    <definedName name="BV145P16K5">#REF!</definedName>
    <definedName name="BV145P16K6" localSheetId="6">#REF!</definedName>
    <definedName name="BV145P16K6" localSheetId="0">#REF!</definedName>
    <definedName name="BV145P16K6">#REF!</definedName>
    <definedName name="BV145P16K7" localSheetId="6">#REF!</definedName>
    <definedName name="BV145P16K7" localSheetId="0">#REF!</definedName>
    <definedName name="BV145P16K7">#REF!</definedName>
    <definedName name="BV145P16K8" localSheetId="6">#REF!</definedName>
    <definedName name="BV145P16K8" localSheetId="0">#REF!</definedName>
    <definedName name="BV145P16K8">#REF!</definedName>
    <definedName name="BV145P16K9" localSheetId="6">#REF!</definedName>
    <definedName name="BV145P16K9" localSheetId="0">#REF!</definedName>
    <definedName name="BV145P16K9">#REF!</definedName>
    <definedName name="BV145P17K10" localSheetId="6">#REF!</definedName>
    <definedName name="BV145P17K10" localSheetId="0">#REF!</definedName>
    <definedName name="BV145P17K10">#REF!</definedName>
    <definedName name="BV145P17K3" localSheetId="6">#REF!</definedName>
    <definedName name="BV145P17K3" localSheetId="0">#REF!</definedName>
    <definedName name="BV145P17K3">#REF!</definedName>
    <definedName name="BV145P17K4" localSheetId="6">#REF!</definedName>
    <definedName name="BV145P17K4" localSheetId="0">#REF!</definedName>
    <definedName name="BV145P17K4">#REF!</definedName>
    <definedName name="BV145P17K5" localSheetId="6">#REF!</definedName>
    <definedName name="BV145P17K5" localSheetId="0">#REF!</definedName>
    <definedName name="BV145P17K5">#REF!</definedName>
    <definedName name="BV145P17K6" localSheetId="6">#REF!</definedName>
    <definedName name="BV145P17K6" localSheetId="0">#REF!</definedName>
    <definedName name="BV145P17K6">#REF!</definedName>
    <definedName name="BV145P17K7" localSheetId="6">#REF!</definedName>
    <definedName name="BV145P17K7" localSheetId="0">#REF!</definedName>
    <definedName name="BV145P17K7">#REF!</definedName>
    <definedName name="BV145P17K8" localSheetId="6">#REF!</definedName>
    <definedName name="BV145P17K8" localSheetId="0">#REF!</definedName>
    <definedName name="BV145P17K8">#REF!</definedName>
    <definedName name="BV145P17K9" localSheetId="6">#REF!</definedName>
    <definedName name="BV145P17K9" localSheetId="0">#REF!</definedName>
    <definedName name="BV145P17K9">#REF!</definedName>
    <definedName name="BV145P18K10" localSheetId="6">#REF!</definedName>
    <definedName name="BV145P18K10" localSheetId="0">#REF!</definedName>
    <definedName name="BV145P18K10">#REF!</definedName>
    <definedName name="BV145P18K3" localSheetId="6">#REF!</definedName>
    <definedName name="BV145P18K3" localSheetId="0">#REF!</definedName>
    <definedName name="BV145P18K3">#REF!</definedName>
    <definedName name="BV145P18K4" localSheetId="6">#REF!</definedName>
    <definedName name="BV145P18K4" localSheetId="0">#REF!</definedName>
    <definedName name="BV145P18K4">#REF!</definedName>
    <definedName name="BV145P18K5" localSheetId="6">#REF!</definedName>
    <definedName name="BV145P18K5" localSheetId="0">#REF!</definedName>
    <definedName name="BV145P18K5">#REF!</definedName>
    <definedName name="BV145P18K6" localSheetId="6">#REF!</definedName>
    <definedName name="BV145P18K6" localSheetId="0">#REF!</definedName>
    <definedName name="BV145P18K6">#REF!</definedName>
    <definedName name="BV145P18K7" localSheetId="6">#REF!</definedName>
    <definedName name="BV145P18K7" localSheetId="0">#REF!</definedName>
    <definedName name="BV145P18K7">#REF!</definedName>
    <definedName name="BV145P18K8" localSheetId="6">#REF!</definedName>
    <definedName name="BV145P18K8" localSheetId="0">#REF!</definedName>
    <definedName name="BV145P18K8">#REF!</definedName>
    <definedName name="BV145P18K9" localSheetId="6">#REF!</definedName>
    <definedName name="BV145P18K9" localSheetId="0">#REF!</definedName>
    <definedName name="BV145P18K9">#REF!</definedName>
    <definedName name="BV145P19K10" localSheetId="6">#REF!</definedName>
    <definedName name="BV145P19K10" localSheetId="0">#REF!</definedName>
    <definedName name="BV145P19K10">#REF!</definedName>
    <definedName name="BV145P19K3" localSheetId="6">#REF!</definedName>
    <definedName name="BV145P19K3" localSheetId="0">#REF!</definedName>
    <definedName name="BV145P19K3">#REF!</definedName>
    <definedName name="BV145P19K4" localSheetId="6">#REF!</definedName>
    <definedName name="BV145P19K4" localSheetId="0">#REF!</definedName>
    <definedName name="BV145P19K4">#REF!</definedName>
    <definedName name="BV145P19K5" localSheetId="6">#REF!</definedName>
    <definedName name="BV145P19K5" localSheetId="0">#REF!</definedName>
    <definedName name="BV145P19K5">#REF!</definedName>
    <definedName name="BV145P19K6" localSheetId="6">#REF!</definedName>
    <definedName name="BV145P19K6" localSheetId="0">#REF!</definedName>
    <definedName name="BV145P19K6">#REF!</definedName>
    <definedName name="BV145P19K7" localSheetId="6">#REF!</definedName>
    <definedName name="BV145P19K7" localSheetId="0">#REF!</definedName>
    <definedName name="BV145P19K7">#REF!</definedName>
    <definedName name="BV145P19K8" localSheetId="6">#REF!</definedName>
    <definedName name="BV145P19K8" localSheetId="0">#REF!</definedName>
    <definedName name="BV145P19K8">#REF!</definedName>
    <definedName name="BV145P19K9" localSheetId="6">#REF!</definedName>
    <definedName name="BV145P19K9" localSheetId="0">#REF!</definedName>
    <definedName name="BV145P19K9">#REF!</definedName>
    <definedName name="BV145P1K10" localSheetId="6">#REF!</definedName>
    <definedName name="BV145P1K10" localSheetId="0">#REF!</definedName>
    <definedName name="BV145P1K10">#REF!</definedName>
    <definedName name="BV145P1K3" localSheetId="6">#REF!</definedName>
    <definedName name="BV145P1K3" localSheetId="0">#REF!</definedName>
    <definedName name="BV145P1K3">#REF!</definedName>
    <definedName name="BV145P1K4" localSheetId="6">#REF!</definedName>
    <definedName name="BV145P1K4" localSheetId="0">#REF!</definedName>
    <definedName name="BV145P1K4">#REF!</definedName>
    <definedName name="BV145P1K5" localSheetId="6">#REF!</definedName>
    <definedName name="BV145P1K5" localSheetId="0">#REF!</definedName>
    <definedName name="BV145P1K5">#REF!</definedName>
    <definedName name="BV145P1K6" localSheetId="6">#REF!</definedName>
    <definedName name="BV145P1K6" localSheetId="0">#REF!</definedName>
    <definedName name="BV145P1K6">#REF!</definedName>
    <definedName name="BV145P1K7" localSheetId="6">#REF!</definedName>
    <definedName name="BV145P1K7" localSheetId="0">#REF!</definedName>
    <definedName name="BV145P1K7">#REF!</definedName>
    <definedName name="BV145P1K8" localSheetId="6">#REF!</definedName>
    <definedName name="BV145P1K8" localSheetId="0">#REF!</definedName>
    <definedName name="BV145P1K8">#REF!</definedName>
    <definedName name="BV145P1K9" localSheetId="6">#REF!</definedName>
    <definedName name="BV145P1K9" localSheetId="0">#REF!</definedName>
    <definedName name="BV145P1K9">#REF!</definedName>
    <definedName name="BV145P20K10" localSheetId="6">#REF!</definedName>
    <definedName name="BV145P20K10" localSheetId="0">#REF!</definedName>
    <definedName name="BV145P20K10">#REF!</definedName>
    <definedName name="BV145P20K3" localSheetId="6">#REF!</definedName>
    <definedName name="BV145P20K3" localSheetId="0">#REF!</definedName>
    <definedName name="BV145P20K3">#REF!</definedName>
    <definedName name="BV145P20K4" localSheetId="6">#REF!</definedName>
    <definedName name="BV145P20K4" localSheetId="0">#REF!</definedName>
    <definedName name="BV145P20K4">#REF!</definedName>
    <definedName name="BV145P20K5" localSheetId="6">#REF!</definedName>
    <definedName name="BV145P20K5" localSheetId="0">#REF!</definedName>
    <definedName name="BV145P20K5">#REF!</definedName>
    <definedName name="BV145P20K6" localSheetId="6">#REF!</definedName>
    <definedName name="BV145P20K6" localSheetId="0">#REF!</definedName>
    <definedName name="BV145P20K6">#REF!</definedName>
    <definedName name="BV145P20K7" localSheetId="6">#REF!</definedName>
    <definedName name="BV145P20K7" localSheetId="0">#REF!</definedName>
    <definedName name="BV145P20K7">#REF!</definedName>
    <definedName name="BV145P20K8" localSheetId="6">#REF!</definedName>
    <definedName name="BV145P20K8" localSheetId="0">#REF!</definedName>
    <definedName name="BV145P20K8">#REF!</definedName>
    <definedName name="BV145P20K9" localSheetId="6">#REF!</definedName>
    <definedName name="BV145P20K9" localSheetId="0">#REF!</definedName>
    <definedName name="BV145P20K9">#REF!</definedName>
    <definedName name="BV145P21K10" localSheetId="6">#REF!</definedName>
    <definedName name="BV145P21K10" localSheetId="0">#REF!</definedName>
    <definedName name="BV145P21K10">#REF!</definedName>
    <definedName name="BV145P21K3" localSheetId="6">#REF!</definedName>
    <definedName name="BV145P21K3" localSheetId="0">#REF!</definedName>
    <definedName name="BV145P21K3">#REF!</definedName>
    <definedName name="BV145P21K4" localSheetId="6">#REF!</definedName>
    <definedName name="BV145P21K4" localSheetId="0">#REF!</definedName>
    <definedName name="BV145P21K4">#REF!</definedName>
    <definedName name="BV145P21K5" localSheetId="6">#REF!</definedName>
    <definedName name="BV145P21K5" localSheetId="0">#REF!</definedName>
    <definedName name="BV145P21K5">#REF!</definedName>
    <definedName name="BV145P21K6" localSheetId="6">#REF!</definedName>
    <definedName name="BV145P21K6" localSheetId="0">#REF!</definedName>
    <definedName name="BV145P21K6">#REF!</definedName>
    <definedName name="BV145P21K7" localSheetId="6">#REF!</definedName>
    <definedName name="BV145P21K7" localSheetId="0">#REF!</definedName>
    <definedName name="BV145P21K7">#REF!</definedName>
    <definedName name="BV145P21K8" localSheetId="6">#REF!</definedName>
    <definedName name="BV145P21K8" localSheetId="0">#REF!</definedName>
    <definedName name="BV145P21K8">#REF!</definedName>
    <definedName name="BV145P21K9" localSheetId="6">#REF!</definedName>
    <definedName name="BV145P21K9" localSheetId="0">#REF!</definedName>
    <definedName name="BV145P21K9">#REF!</definedName>
    <definedName name="BV145P22K10" localSheetId="6">#REF!</definedName>
    <definedName name="BV145P22K10" localSheetId="0">#REF!</definedName>
    <definedName name="BV145P22K10">#REF!</definedName>
    <definedName name="BV145P22K3" localSheetId="6">#REF!</definedName>
    <definedName name="BV145P22K3" localSheetId="0">#REF!</definedName>
    <definedName name="BV145P22K3">#REF!</definedName>
    <definedName name="BV145P22K4" localSheetId="6">#REF!</definedName>
    <definedName name="BV145P22K4" localSheetId="0">#REF!</definedName>
    <definedName name="BV145P22K4">#REF!</definedName>
    <definedName name="BV145P22K5" localSheetId="6">#REF!</definedName>
    <definedName name="BV145P22K5" localSheetId="0">#REF!</definedName>
    <definedName name="BV145P22K5">#REF!</definedName>
    <definedName name="BV145P22K6" localSheetId="6">#REF!</definedName>
    <definedName name="BV145P22K6" localSheetId="0">#REF!</definedName>
    <definedName name="BV145P22K6">#REF!</definedName>
    <definedName name="BV145P22K7" localSheetId="6">#REF!</definedName>
    <definedName name="BV145P22K7" localSheetId="0">#REF!</definedName>
    <definedName name="BV145P22K7">#REF!</definedName>
    <definedName name="BV145P22K8" localSheetId="6">#REF!</definedName>
    <definedName name="BV145P22K8" localSheetId="0">#REF!</definedName>
    <definedName name="BV145P22K8">#REF!</definedName>
    <definedName name="BV145P22K9" localSheetId="6">#REF!</definedName>
    <definedName name="BV145P22K9" localSheetId="0">#REF!</definedName>
    <definedName name="BV145P22K9">#REF!</definedName>
    <definedName name="BV145P2K10" localSheetId="6">#REF!</definedName>
    <definedName name="BV145P2K10" localSheetId="0">#REF!</definedName>
    <definedName name="BV145P2K10">#REF!</definedName>
    <definedName name="BV145P2K3" localSheetId="6">#REF!</definedName>
    <definedName name="BV145P2K3" localSheetId="0">#REF!</definedName>
    <definedName name="BV145P2K3">#REF!</definedName>
    <definedName name="BV145P2K4" localSheetId="6">#REF!</definedName>
    <definedName name="BV145P2K4" localSheetId="0">#REF!</definedName>
    <definedName name="BV145P2K4">#REF!</definedName>
    <definedName name="BV145P2K5" localSheetId="6">#REF!</definedName>
    <definedName name="BV145P2K5" localSheetId="0">#REF!</definedName>
    <definedName name="BV145P2K5">#REF!</definedName>
    <definedName name="BV145P2K6" localSheetId="6">#REF!</definedName>
    <definedName name="BV145P2K6" localSheetId="0">#REF!</definedName>
    <definedName name="BV145P2K6">#REF!</definedName>
    <definedName name="BV145P2K7" localSheetId="6">#REF!</definedName>
    <definedName name="BV145P2K7" localSheetId="0">#REF!</definedName>
    <definedName name="BV145P2K7">#REF!</definedName>
    <definedName name="BV145P2K8" localSheetId="6">#REF!</definedName>
    <definedName name="BV145P2K8" localSheetId="0">#REF!</definedName>
    <definedName name="BV145P2K8">#REF!</definedName>
    <definedName name="BV145P2K9" localSheetId="6">#REF!</definedName>
    <definedName name="BV145P2K9" localSheetId="0">#REF!</definedName>
    <definedName name="BV145P2K9">#REF!</definedName>
    <definedName name="BV145P3K10" localSheetId="6">#REF!</definedName>
    <definedName name="BV145P3K10" localSheetId="0">#REF!</definedName>
    <definedName name="BV145P3K10">#REF!</definedName>
    <definedName name="BV145P3K3" localSheetId="6">#REF!</definedName>
    <definedName name="BV145P3K3" localSheetId="0">#REF!</definedName>
    <definedName name="BV145P3K3">#REF!</definedName>
    <definedName name="BV145P3K4" localSheetId="6">#REF!</definedName>
    <definedName name="BV145P3K4" localSheetId="0">#REF!</definedName>
    <definedName name="BV145P3K4">#REF!</definedName>
    <definedName name="BV145P3K5" localSheetId="6">#REF!</definedName>
    <definedName name="BV145P3K5" localSheetId="0">#REF!</definedName>
    <definedName name="BV145P3K5">#REF!</definedName>
    <definedName name="BV145P3K6" localSheetId="6">#REF!</definedName>
    <definedName name="BV145P3K6" localSheetId="0">#REF!</definedName>
    <definedName name="BV145P3K6">#REF!</definedName>
    <definedName name="BV145P3K7" localSheetId="6">#REF!</definedName>
    <definedName name="BV145P3K7" localSheetId="0">#REF!</definedName>
    <definedName name="BV145P3K7">#REF!</definedName>
    <definedName name="BV145P3K8" localSheetId="6">#REF!</definedName>
    <definedName name="BV145P3K8" localSheetId="0">#REF!</definedName>
    <definedName name="BV145P3K8">#REF!</definedName>
    <definedName name="BV145P3K9" localSheetId="6">#REF!</definedName>
    <definedName name="BV145P3K9" localSheetId="0">#REF!</definedName>
    <definedName name="BV145P3K9">#REF!</definedName>
    <definedName name="BV145P4K10" localSheetId="6">#REF!</definedName>
    <definedName name="BV145P4K10" localSheetId="0">#REF!</definedName>
    <definedName name="BV145P4K10">#REF!</definedName>
    <definedName name="BV145P4K3" localSheetId="6">#REF!</definedName>
    <definedName name="BV145P4K3" localSheetId="0">#REF!</definedName>
    <definedName name="BV145P4K3">#REF!</definedName>
    <definedName name="BV145P4K4" localSheetId="6">#REF!</definedName>
    <definedName name="BV145P4K4" localSheetId="0">#REF!</definedName>
    <definedName name="BV145P4K4">#REF!</definedName>
    <definedName name="BV145P4K5" localSheetId="6">#REF!</definedName>
    <definedName name="BV145P4K5" localSheetId="0">#REF!</definedName>
    <definedName name="BV145P4K5">#REF!</definedName>
    <definedName name="BV145P4K6" localSheetId="6">#REF!</definedName>
    <definedName name="BV145P4K6" localSheetId="0">#REF!</definedName>
    <definedName name="BV145P4K6">#REF!</definedName>
    <definedName name="BV145P4K7" localSheetId="6">#REF!</definedName>
    <definedName name="BV145P4K7" localSheetId="0">#REF!</definedName>
    <definedName name="BV145P4K7">#REF!</definedName>
    <definedName name="BV145P4K8" localSheetId="6">#REF!</definedName>
    <definedName name="BV145P4K8" localSheetId="0">#REF!</definedName>
    <definedName name="BV145P4K8">#REF!</definedName>
    <definedName name="BV145P4K9" localSheetId="6">#REF!</definedName>
    <definedName name="BV145P4K9" localSheetId="0">#REF!</definedName>
    <definedName name="BV145P4K9">#REF!</definedName>
    <definedName name="BV145P5K10" localSheetId="6">#REF!</definedName>
    <definedName name="BV145P5K10" localSheetId="0">#REF!</definedName>
    <definedName name="BV145P5K10">#REF!</definedName>
    <definedName name="BV145P5K3" localSheetId="6">#REF!</definedName>
    <definedName name="BV145P5K3" localSheetId="0">#REF!</definedName>
    <definedName name="BV145P5K3">#REF!</definedName>
    <definedName name="BV145P5K4" localSheetId="6">#REF!</definedName>
    <definedName name="BV145P5K4" localSheetId="0">#REF!</definedName>
    <definedName name="BV145P5K4">#REF!</definedName>
    <definedName name="BV145P5K5" localSheetId="6">#REF!</definedName>
    <definedName name="BV145P5K5" localSheetId="0">#REF!</definedName>
    <definedName name="BV145P5K5">#REF!</definedName>
    <definedName name="BV145P5K6" localSheetId="6">#REF!</definedName>
    <definedName name="BV145P5K6" localSheetId="0">#REF!</definedName>
    <definedName name="BV145P5K6">#REF!</definedName>
    <definedName name="BV145P5K7" localSheetId="6">#REF!</definedName>
    <definedName name="BV145P5K7" localSheetId="0">#REF!</definedName>
    <definedName name="BV145P5K7">#REF!</definedName>
    <definedName name="BV145P5K8" localSheetId="6">#REF!</definedName>
    <definedName name="BV145P5K8" localSheetId="0">#REF!</definedName>
    <definedName name="BV145P5K8">#REF!</definedName>
    <definedName name="BV145P5K9" localSheetId="6">#REF!</definedName>
    <definedName name="BV145P5K9" localSheetId="0">#REF!</definedName>
    <definedName name="BV145P5K9">#REF!</definedName>
    <definedName name="BV145P6K10" localSheetId="6">#REF!</definedName>
    <definedName name="BV145P6K10" localSheetId="0">#REF!</definedName>
    <definedName name="BV145P6K10">#REF!</definedName>
    <definedName name="BV145P6K3" localSheetId="6">#REF!</definedName>
    <definedName name="BV145P6K3" localSheetId="0">#REF!</definedName>
    <definedName name="BV145P6K3">#REF!</definedName>
    <definedName name="BV145P6K4" localSheetId="6">#REF!</definedName>
    <definedName name="BV145P6K4" localSheetId="0">#REF!</definedName>
    <definedName name="BV145P6K4">#REF!</definedName>
    <definedName name="BV145P6K5" localSheetId="6">#REF!</definedName>
    <definedName name="BV145P6K5" localSheetId="0">#REF!</definedName>
    <definedName name="BV145P6K5">#REF!</definedName>
    <definedName name="BV145P6K6" localSheetId="6">#REF!</definedName>
    <definedName name="BV145P6K6" localSheetId="0">#REF!</definedName>
    <definedName name="BV145P6K6">#REF!</definedName>
    <definedName name="BV145P6K7" localSheetId="6">#REF!</definedName>
    <definedName name="BV145P6K7" localSheetId="0">#REF!</definedName>
    <definedName name="BV145P6K7">#REF!</definedName>
    <definedName name="BV145P6K8" localSheetId="6">#REF!</definedName>
    <definedName name="BV145P6K8" localSheetId="0">#REF!</definedName>
    <definedName name="BV145P6K8">#REF!</definedName>
    <definedName name="BV145P6K9" localSheetId="6">#REF!</definedName>
    <definedName name="BV145P6K9" localSheetId="0">#REF!</definedName>
    <definedName name="BV145P6K9">#REF!</definedName>
    <definedName name="BV145P7K10" localSheetId="6">#REF!</definedName>
    <definedName name="BV145P7K10" localSheetId="0">#REF!</definedName>
    <definedName name="BV145P7K10">#REF!</definedName>
    <definedName name="BV145P7K3" localSheetId="6">#REF!</definedName>
    <definedName name="BV145P7K3" localSheetId="0">#REF!</definedName>
    <definedName name="BV145P7K3">#REF!</definedName>
    <definedName name="BV145P7K4" localSheetId="6">#REF!</definedName>
    <definedName name="BV145P7K4" localSheetId="0">#REF!</definedName>
    <definedName name="BV145P7K4">#REF!</definedName>
    <definedName name="BV145P7K5" localSheetId="6">#REF!</definedName>
    <definedName name="BV145P7K5" localSheetId="0">#REF!</definedName>
    <definedName name="BV145P7K5">#REF!</definedName>
    <definedName name="BV145P7K6" localSheetId="6">#REF!</definedName>
    <definedName name="BV145P7K6" localSheetId="0">#REF!</definedName>
    <definedName name="BV145P7K6">#REF!</definedName>
    <definedName name="BV145P7K7" localSheetId="6">#REF!</definedName>
    <definedName name="BV145P7K7" localSheetId="0">#REF!</definedName>
    <definedName name="BV145P7K7">#REF!</definedName>
    <definedName name="BV145P7K8" localSheetId="6">#REF!</definedName>
    <definedName name="BV145P7K8" localSheetId="0">#REF!</definedName>
    <definedName name="BV145P7K8">#REF!</definedName>
    <definedName name="BV145P7K9" localSheetId="6">#REF!</definedName>
    <definedName name="BV145P7K9" localSheetId="0">#REF!</definedName>
    <definedName name="BV145P7K9">#REF!</definedName>
    <definedName name="BV145P8K10" localSheetId="6">#REF!</definedName>
    <definedName name="BV145P8K10" localSheetId="0">#REF!</definedName>
    <definedName name="BV145P8K10">#REF!</definedName>
    <definedName name="BV145P8K3" localSheetId="6">#REF!</definedName>
    <definedName name="BV145P8K3" localSheetId="0">#REF!</definedName>
    <definedName name="BV145P8K3">#REF!</definedName>
    <definedName name="BV145P8K4" localSheetId="6">#REF!</definedName>
    <definedName name="BV145P8K4" localSheetId="0">#REF!</definedName>
    <definedName name="BV145P8K4">#REF!</definedName>
    <definedName name="BV145P8K5" localSheetId="6">#REF!</definedName>
    <definedName name="BV145P8K5" localSheetId="0">#REF!</definedName>
    <definedName name="BV145P8K5">#REF!</definedName>
    <definedName name="BV145P8K6" localSheetId="6">#REF!</definedName>
    <definedName name="BV145P8K6" localSheetId="0">#REF!</definedName>
    <definedName name="BV145P8K6">#REF!</definedName>
    <definedName name="BV145P8K7" localSheetId="6">#REF!</definedName>
    <definedName name="BV145P8K7" localSheetId="0">#REF!</definedName>
    <definedName name="BV145P8K7">#REF!</definedName>
    <definedName name="BV145P8K8" localSheetId="6">#REF!</definedName>
    <definedName name="BV145P8K8" localSheetId="0">#REF!</definedName>
    <definedName name="BV145P8K8">#REF!</definedName>
    <definedName name="BV145P8K9" localSheetId="6">#REF!</definedName>
    <definedName name="BV145P8K9" localSheetId="0">#REF!</definedName>
    <definedName name="BV145P8K9">#REF!</definedName>
    <definedName name="BV145P9K10" localSheetId="6">#REF!</definedName>
    <definedName name="BV145P9K10" localSheetId="0">#REF!</definedName>
    <definedName name="BV145P9K10">#REF!</definedName>
    <definedName name="BV145P9K3" localSheetId="6">#REF!</definedName>
    <definedName name="BV145P9K3" localSheetId="0">#REF!</definedName>
    <definedName name="BV145P9K3">#REF!</definedName>
    <definedName name="BV145P9K4" localSheetId="6">#REF!</definedName>
    <definedName name="BV145P9K4" localSheetId="0">#REF!</definedName>
    <definedName name="BV145P9K4">#REF!</definedName>
    <definedName name="BV145P9K5" localSheetId="6">#REF!</definedName>
    <definedName name="BV145P9K5" localSheetId="0">#REF!</definedName>
    <definedName name="BV145P9K5">#REF!</definedName>
    <definedName name="BV145P9K6" localSheetId="6">#REF!</definedName>
    <definedName name="BV145P9K6" localSheetId="0">#REF!</definedName>
    <definedName name="BV145P9K6">#REF!</definedName>
    <definedName name="BV145P9K7" localSheetId="6">#REF!</definedName>
    <definedName name="BV145P9K7" localSheetId="0">#REF!</definedName>
    <definedName name="BV145P9K7">#REF!</definedName>
    <definedName name="BV145P9K8" localSheetId="6">#REF!</definedName>
    <definedName name="BV145P9K8" localSheetId="0">#REF!</definedName>
    <definedName name="BV145P9K8">#REF!</definedName>
    <definedName name="BV145P9K9" localSheetId="6">#REF!</definedName>
    <definedName name="BV145P9K9" localSheetId="0">#REF!</definedName>
    <definedName name="BV145P9K9">#REF!</definedName>
    <definedName name="BV232P10K10" localSheetId="6">#REF!</definedName>
    <definedName name="BV232P10K10" localSheetId="0">#REF!</definedName>
    <definedName name="BV232P10K10">#REF!</definedName>
    <definedName name="BV232P10K3" localSheetId="6">#REF!</definedName>
    <definedName name="BV232P10K3" localSheetId="0">#REF!</definedName>
    <definedName name="BV232P10K3">#REF!</definedName>
    <definedName name="BV232P10K4" localSheetId="6">#REF!</definedName>
    <definedName name="BV232P10K4" localSheetId="0">#REF!</definedName>
    <definedName name="BV232P10K4">#REF!</definedName>
    <definedName name="BV232P10K5" localSheetId="6">#REF!</definedName>
    <definedName name="BV232P10K5" localSheetId="0">#REF!</definedName>
    <definedName name="BV232P10K5">#REF!</definedName>
    <definedName name="BV232P10K6" localSheetId="6">#REF!</definedName>
    <definedName name="BV232P10K6" localSheetId="0">#REF!</definedName>
    <definedName name="BV232P10K6">#REF!</definedName>
    <definedName name="BV232P10K7" localSheetId="6">#REF!</definedName>
    <definedName name="BV232P10K7" localSheetId="0">#REF!</definedName>
    <definedName name="BV232P10K7">#REF!</definedName>
    <definedName name="BV232P10K8" localSheetId="6">#REF!</definedName>
    <definedName name="BV232P10K8" localSheetId="0">#REF!</definedName>
    <definedName name="BV232P10K8">#REF!</definedName>
    <definedName name="BV232P10K9" localSheetId="6">#REF!</definedName>
    <definedName name="BV232P10K9" localSheetId="0">#REF!</definedName>
    <definedName name="BV232P10K9">#REF!</definedName>
    <definedName name="BV232P11K10" localSheetId="6">#REF!</definedName>
    <definedName name="BV232P11K10" localSheetId="0">#REF!</definedName>
    <definedName name="BV232P11K10">#REF!</definedName>
    <definedName name="BV232P11K3" localSheetId="6">#REF!</definedName>
    <definedName name="BV232P11K3" localSheetId="0">#REF!</definedName>
    <definedName name="BV232P11K3">#REF!</definedName>
    <definedName name="BV232P11K4" localSheetId="6">#REF!</definedName>
    <definedName name="BV232P11K4" localSheetId="0">#REF!</definedName>
    <definedName name="BV232P11K4">#REF!</definedName>
    <definedName name="BV232P11K5" localSheetId="6">#REF!</definedName>
    <definedName name="BV232P11K5" localSheetId="0">#REF!</definedName>
    <definedName name="BV232P11K5">#REF!</definedName>
    <definedName name="BV232P11K6" localSheetId="6">#REF!</definedName>
    <definedName name="BV232P11K6" localSheetId="0">#REF!</definedName>
    <definedName name="BV232P11K6">#REF!</definedName>
    <definedName name="BV232P11K7" localSheetId="6">#REF!</definedName>
    <definedName name="BV232P11K7" localSheetId="0">#REF!</definedName>
    <definedName name="BV232P11K7">#REF!</definedName>
    <definedName name="BV232P11K8" localSheetId="6">#REF!</definedName>
    <definedName name="BV232P11K8" localSheetId="0">#REF!</definedName>
    <definedName name="BV232P11K8">#REF!</definedName>
    <definedName name="BV232P11K9" localSheetId="6">#REF!</definedName>
    <definedName name="BV232P11K9" localSheetId="0">#REF!</definedName>
    <definedName name="BV232P11K9">#REF!</definedName>
    <definedName name="BV232P12K10" localSheetId="6">#REF!</definedName>
    <definedName name="BV232P12K10" localSheetId="0">#REF!</definedName>
    <definedName name="BV232P12K10">#REF!</definedName>
    <definedName name="BV232P12K3" localSheetId="6">#REF!</definedName>
    <definedName name="BV232P12K3" localSheetId="0">#REF!</definedName>
    <definedName name="BV232P12K3">#REF!</definedName>
    <definedName name="BV232P12K4" localSheetId="6">#REF!</definedName>
    <definedName name="BV232P12K4" localSheetId="0">#REF!</definedName>
    <definedName name="BV232P12K4">#REF!</definedName>
    <definedName name="BV232P12K5" localSheetId="6">#REF!</definedName>
    <definedName name="BV232P12K5" localSheetId="0">#REF!</definedName>
    <definedName name="BV232P12K5">#REF!</definedName>
    <definedName name="BV232P12K6" localSheetId="6">#REF!</definedName>
    <definedName name="BV232P12K6" localSheetId="0">#REF!</definedName>
    <definedName name="BV232P12K6">#REF!</definedName>
    <definedName name="BV232P12K7" localSheetId="6">#REF!</definedName>
    <definedName name="BV232P12K7" localSheetId="0">#REF!</definedName>
    <definedName name="BV232P12K7">#REF!</definedName>
    <definedName name="BV232P12K8" localSheetId="6">#REF!</definedName>
    <definedName name="BV232P12K8" localSheetId="0">#REF!</definedName>
    <definedName name="BV232P12K8">#REF!</definedName>
    <definedName name="BV232P12K9" localSheetId="6">#REF!</definedName>
    <definedName name="BV232P12K9" localSheetId="0">#REF!</definedName>
    <definedName name="BV232P12K9">#REF!</definedName>
    <definedName name="BV232P13K10" localSheetId="6">#REF!</definedName>
    <definedName name="BV232P13K10" localSheetId="0">#REF!</definedName>
    <definedName name="BV232P13K10">#REF!</definedName>
    <definedName name="BV232P13K3" localSheetId="6">#REF!</definedName>
    <definedName name="BV232P13K3" localSheetId="0">#REF!</definedName>
    <definedName name="BV232P13K3">#REF!</definedName>
    <definedName name="BV232P13K4" localSheetId="6">#REF!</definedName>
    <definedName name="BV232P13K4" localSheetId="0">#REF!</definedName>
    <definedName name="BV232P13K4">#REF!</definedName>
    <definedName name="BV232P13K5" localSheetId="6">#REF!</definedName>
    <definedName name="BV232P13K5" localSheetId="0">#REF!</definedName>
    <definedName name="BV232P13K5">#REF!</definedName>
    <definedName name="BV232P13K6" localSheetId="6">#REF!</definedName>
    <definedName name="BV232P13K6" localSheetId="0">#REF!</definedName>
    <definedName name="BV232P13K6">#REF!</definedName>
    <definedName name="BV232P13K7" localSheetId="6">#REF!</definedName>
    <definedName name="BV232P13K7" localSheetId="0">#REF!</definedName>
    <definedName name="BV232P13K7">#REF!</definedName>
    <definedName name="BV232P13K8" localSheetId="6">#REF!</definedName>
    <definedName name="BV232P13K8" localSheetId="0">#REF!</definedName>
    <definedName name="BV232P13K8">#REF!</definedName>
    <definedName name="BV232P13K9" localSheetId="6">#REF!</definedName>
    <definedName name="BV232P13K9" localSheetId="0">#REF!</definedName>
    <definedName name="BV232P13K9">#REF!</definedName>
    <definedName name="BV232P14K10" localSheetId="6">#REF!</definedName>
    <definedName name="BV232P14K10" localSheetId="0">#REF!</definedName>
    <definedName name="BV232P14K10">#REF!</definedName>
    <definedName name="BV232P14K3" localSheetId="6">#REF!</definedName>
    <definedName name="BV232P14K3" localSheetId="0">#REF!</definedName>
    <definedName name="BV232P14K3">#REF!</definedName>
    <definedName name="BV232P14K4" localSheetId="6">#REF!</definedName>
    <definedName name="BV232P14K4" localSheetId="0">#REF!</definedName>
    <definedName name="BV232P14K4">#REF!</definedName>
    <definedName name="BV232P14K5" localSheetId="6">#REF!</definedName>
    <definedName name="BV232P14K5" localSheetId="0">#REF!</definedName>
    <definedName name="BV232P14K5">#REF!</definedName>
    <definedName name="BV232P14K6" localSheetId="6">#REF!</definedName>
    <definedName name="BV232P14K6" localSheetId="0">#REF!</definedName>
    <definedName name="BV232P14K6">#REF!</definedName>
    <definedName name="BV232P14K7" localSheetId="6">#REF!</definedName>
    <definedName name="BV232P14K7" localSheetId="0">#REF!</definedName>
    <definedName name="BV232P14K7">#REF!</definedName>
    <definedName name="BV232P14K8" localSheetId="6">#REF!</definedName>
    <definedName name="BV232P14K8" localSheetId="0">#REF!</definedName>
    <definedName name="BV232P14K8">#REF!</definedName>
    <definedName name="BV232P14K9" localSheetId="6">#REF!</definedName>
    <definedName name="BV232P14K9" localSheetId="0">#REF!</definedName>
    <definedName name="BV232P14K9">#REF!</definedName>
    <definedName name="BV232P15K10" localSheetId="6">#REF!</definedName>
    <definedName name="BV232P15K10" localSheetId="0">#REF!</definedName>
    <definedName name="BV232P15K10">#REF!</definedName>
    <definedName name="BV232P15K3" localSheetId="6">#REF!</definedName>
    <definedName name="BV232P15K3" localSheetId="0">#REF!</definedName>
    <definedName name="BV232P15K3">#REF!</definedName>
    <definedName name="BV232P15K4" localSheetId="6">#REF!</definedName>
    <definedName name="BV232P15K4" localSheetId="0">#REF!</definedName>
    <definedName name="BV232P15K4">#REF!</definedName>
    <definedName name="BV232P15K5" localSheetId="6">#REF!</definedName>
    <definedName name="BV232P15K5" localSheetId="0">#REF!</definedName>
    <definedName name="BV232P15K5">#REF!</definedName>
    <definedName name="BV232P15K6" localSheetId="6">#REF!</definedName>
    <definedName name="BV232P15K6" localSheetId="0">#REF!</definedName>
    <definedName name="BV232P15K6">#REF!</definedName>
    <definedName name="BV232P15K7" localSheetId="6">#REF!</definedName>
    <definedName name="BV232P15K7" localSheetId="0">#REF!</definedName>
    <definedName name="BV232P15K7">#REF!</definedName>
    <definedName name="BV232P15K8" localSheetId="6">#REF!</definedName>
    <definedName name="BV232P15K8" localSheetId="0">#REF!</definedName>
    <definedName name="BV232P15K8">#REF!</definedName>
    <definedName name="BV232P15K9" localSheetId="6">#REF!</definedName>
    <definedName name="BV232P15K9" localSheetId="0">#REF!</definedName>
    <definedName name="BV232P15K9">#REF!</definedName>
    <definedName name="BV232P16K10" localSheetId="6">#REF!</definedName>
    <definedName name="BV232P16K10" localSheetId="0">#REF!</definedName>
    <definedName name="BV232P16K10">#REF!</definedName>
    <definedName name="BV232P16K3" localSheetId="6">#REF!</definedName>
    <definedName name="BV232P16K3" localSheetId="0">#REF!</definedName>
    <definedName name="BV232P16K3">#REF!</definedName>
    <definedName name="BV232P16K4" localSheetId="6">#REF!</definedName>
    <definedName name="BV232P16K4" localSheetId="0">#REF!</definedName>
    <definedName name="BV232P16K4">#REF!</definedName>
    <definedName name="BV232P16K5" localSheetId="6">#REF!</definedName>
    <definedName name="BV232P16K5" localSheetId="0">#REF!</definedName>
    <definedName name="BV232P16K5">#REF!</definedName>
    <definedName name="BV232P16K6" localSheetId="6">#REF!</definedName>
    <definedName name="BV232P16K6" localSheetId="0">#REF!</definedName>
    <definedName name="BV232P16K6">#REF!</definedName>
    <definedName name="BV232P16K7" localSheetId="6">#REF!</definedName>
    <definedName name="BV232P16K7" localSheetId="0">#REF!</definedName>
    <definedName name="BV232P16K7">#REF!</definedName>
    <definedName name="BV232P16K8" localSheetId="6">#REF!</definedName>
    <definedName name="BV232P16K8" localSheetId="0">#REF!</definedName>
    <definedName name="BV232P16K8">#REF!</definedName>
    <definedName name="BV232P16K9" localSheetId="6">#REF!</definedName>
    <definedName name="BV232P16K9" localSheetId="0">#REF!</definedName>
    <definedName name="BV232P16K9">#REF!</definedName>
    <definedName name="BV232P17K10" localSheetId="6">#REF!</definedName>
    <definedName name="BV232P17K10" localSheetId="0">#REF!</definedName>
    <definedName name="BV232P17K10">#REF!</definedName>
    <definedName name="BV232P17K3" localSheetId="6">#REF!</definedName>
    <definedName name="BV232P17K3" localSheetId="0">#REF!</definedName>
    <definedName name="BV232P17K3">#REF!</definedName>
    <definedName name="BV232P17K4" localSheetId="6">#REF!</definedName>
    <definedName name="BV232P17K4" localSheetId="0">#REF!</definedName>
    <definedName name="BV232P17K4">#REF!</definedName>
    <definedName name="BV232P17K5" localSheetId="6">#REF!</definedName>
    <definedName name="BV232P17K5" localSheetId="0">#REF!</definedName>
    <definedName name="BV232P17K5">#REF!</definedName>
    <definedName name="BV232P17K6" localSheetId="6">#REF!</definedName>
    <definedName name="BV232P17K6" localSheetId="0">#REF!</definedName>
    <definedName name="BV232P17K6">#REF!</definedName>
    <definedName name="BV232P17K7" localSheetId="6">#REF!</definedName>
    <definedName name="BV232P17K7" localSheetId="0">#REF!</definedName>
    <definedName name="BV232P17K7">#REF!</definedName>
    <definedName name="BV232P17K8" localSheetId="6">#REF!</definedName>
    <definedName name="BV232P17K8" localSheetId="0">#REF!</definedName>
    <definedName name="BV232P17K8">#REF!</definedName>
    <definedName name="BV232P17K9" localSheetId="6">#REF!</definedName>
    <definedName name="BV232P17K9" localSheetId="0">#REF!</definedName>
    <definedName name="BV232P17K9">#REF!</definedName>
    <definedName name="BV232P18K10" localSheetId="6">#REF!</definedName>
    <definedName name="BV232P18K10" localSheetId="0">#REF!</definedName>
    <definedName name="BV232P18K10">#REF!</definedName>
    <definedName name="BV232P18K3" localSheetId="6">#REF!</definedName>
    <definedName name="BV232P18K3" localSheetId="0">#REF!</definedName>
    <definedName name="BV232P18K3">#REF!</definedName>
    <definedName name="BV232P18K4" localSheetId="6">#REF!</definedName>
    <definedName name="BV232P18K4" localSheetId="0">#REF!</definedName>
    <definedName name="BV232P18K4">#REF!</definedName>
    <definedName name="BV232P18K5" localSheetId="6">#REF!</definedName>
    <definedName name="BV232P18K5" localSheetId="0">#REF!</definedName>
    <definedName name="BV232P18K5">#REF!</definedName>
    <definedName name="BV232P18K6" localSheetId="6">#REF!</definedName>
    <definedName name="BV232P18K6" localSheetId="0">#REF!</definedName>
    <definedName name="BV232P18K6">#REF!</definedName>
    <definedName name="BV232P18K7" localSheetId="6">#REF!</definedName>
    <definedName name="BV232P18K7" localSheetId="0">#REF!</definedName>
    <definedName name="BV232P18K7">#REF!</definedName>
    <definedName name="BV232P18K8" localSheetId="6">#REF!</definedName>
    <definedName name="BV232P18K8" localSheetId="0">#REF!</definedName>
    <definedName name="BV232P18K8">#REF!</definedName>
    <definedName name="BV232P18K9" localSheetId="6">#REF!</definedName>
    <definedName name="BV232P18K9" localSheetId="0">#REF!</definedName>
    <definedName name="BV232P18K9">#REF!</definedName>
    <definedName name="BV232P19K10" localSheetId="6">#REF!</definedName>
    <definedName name="BV232P19K10" localSheetId="0">#REF!</definedName>
    <definedName name="BV232P19K10">#REF!</definedName>
    <definedName name="BV232P19K3" localSheetId="6">#REF!</definedName>
    <definedName name="BV232P19K3" localSheetId="0">#REF!</definedName>
    <definedName name="BV232P19K3">#REF!</definedName>
    <definedName name="BV232P19K4" localSheetId="6">#REF!</definedName>
    <definedName name="BV232P19K4" localSheetId="0">#REF!</definedName>
    <definedName name="BV232P19K4">#REF!</definedName>
    <definedName name="BV232P19K5" localSheetId="6">#REF!</definedName>
    <definedName name="BV232P19K5" localSheetId="0">#REF!</definedName>
    <definedName name="BV232P19K5">#REF!</definedName>
    <definedName name="BV232P19K6" localSheetId="6">#REF!</definedName>
    <definedName name="BV232P19K6" localSheetId="0">#REF!</definedName>
    <definedName name="BV232P19K6">#REF!</definedName>
    <definedName name="BV232P19K7" localSheetId="6">#REF!</definedName>
    <definedName name="BV232P19K7" localSheetId="0">#REF!</definedName>
    <definedName name="BV232P19K7">#REF!</definedName>
    <definedName name="BV232P19K8" localSheetId="6">#REF!</definedName>
    <definedName name="BV232P19K8" localSheetId="0">#REF!</definedName>
    <definedName name="BV232P19K8">#REF!</definedName>
    <definedName name="BV232P19K9" localSheetId="6">#REF!</definedName>
    <definedName name="BV232P19K9" localSheetId="0">#REF!</definedName>
    <definedName name="BV232P19K9">#REF!</definedName>
    <definedName name="BV232P1K10" localSheetId="6">#REF!</definedName>
    <definedName name="BV232P1K10" localSheetId="0">#REF!</definedName>
    <definedName name="BV232P1K10">#REF!</definedName>
    <definedName name="BV232P1K3" localSheetId="6">#REF!</definedName>
    <definedName name="BV232P1K3" localSheetId="0">#REF!</definedName>
    <definedName name="BV232P1K3">#REF!</definedName>
    <definedName name="BV232P1K4" localSheetId="6">#REF!</definedName>
    <definedName name="BV232P1K4" localSheetId="0">#REF!</definedName>
    <definedName name="BV232P1K4">#REF!</definedName>
    <definedName name="BV232P1K5" localSheetId="6">#REF!</definedName>
    <definedName name="BV232P1K5" localSheetId="0">#REF!</definedName>
    <definedName name="BV232P1K5">#REF!</definedName>
    <definedName name="BV232P1K6" localSheetId="6">#REF!</definedName>
    <definedName name="BV232P1K6" localSheetId="0">#REF!</definedName>
    <definedName name="BV232P1K6">#REF!</definedName>
    <definedName name="BV232P1K7" localSheetId="6">#REF!</definedName>
    <definedName name="BV232P1K7" localSheetId="0">#REF!</definedName>
    <definedName name="BV232P1K7">#REF!</definedName>
    <definedName name="BV232P1K8" localSheetId="6">#REF!</definedName>
    <definedName name="BV232P1K8" localSheetId="0">#REF!</definedName>
    <definedName name="BV232P1K8">#REF!</definedName>
    <definedName name="BV232P1K9" localSheetId="6">#REF!</definedName>
    <definedName name="BV232P1K9" localSheetId="0">#REF!</definedName>
    <definedName name="BV232P1K9">#REF!</definedName>
    <definedName name="BV232P20K10" localSheetId="6">#REF!</definedName>
    <definedName name="BV232P20K10" localSheetId="0">#REF!</definedName>
    <definedName name="BV232P20K10">#REF!</definedName>
    <definedName name="BV232P20K3" localSheetId="6">#REF!</definedName>
    <definedName name="BV232P20K3" localSheetId="0">#REF!</definedName>
    <definedName name="BV232P20K3">#REF!</definedName>
    <definedName name="BV232P20K4" localSheetId="6">#REF!</definedName>
    <definedName name="BV232P20K4" localSheetId="0">#REF!</definedName>
    <definedName name="BV232P20K4">#REF!</definedName>
    <definedName name="BV232P20K5" localSheetId="6">#REF!</definedName>
    <definedName name="BV232P20K5" localSheetId="0">#REF!</definedName>
    <definedName name="BV232P20K5">#REF!</definedName>
    <definedName name="BV232P20K6" localSheetId="6">#REF!</definedName>
    <definedName name="BV232P20K6" localSheetId="0">#REF!</definedName>
    <definedName name="BV232P20K6">#REF!</definedName>
    <definedName name="BV232P20K7" localSheetId="6">#REF!</definedName>
    <definedName name="BV232P20K7" localSheetId="0">#REF!</definedName>
    <definedName name="BV232P20K7">#REF!</definedName>
    <definedName name="BV232P20K8" localSheetId="6">#REF!</definedName>
    <definedName name="BV232P20K8" localSheetId="0">#REF!</definedName>
    <definedName name="BV232P20K8">#REF!</definedName>
    <definedName name="BV232P20K9" localSheetId="6">#REF!</definedName>
    <definedName name="BV232P20K9" localSheetId="0">#REF!</definedName>
    <definedName name="BV232P20K9">#REF!</definedName>
    <definedName name="BV232P21K10" localSheetId="6">#REF!</definedName>
    <definedName name="BV232P21K10" localSheetId="0">#REF!</definedName>
    <definedName name="BV232P21K10">#REF!</definedName>
    <definedName name="BV232P21K3" localSheetId="6">#REF!</definedName>
    <definedName name="BV232P21K3" localSheetId="0">#REF!</definedName>
    <definedName name="BV232P21K3">#REF!</definedName>
    <definedName name="BV232P21K4" localSheetId="6">#REF!</definedName>
    <definedName name="BV232P21K4" localSheetId="0">#REF!</definedName>
    <definedName name="BV232P21K4">#REF!</definedName>
    <definedName name="BV232P21K5" localSheetId="6">#REF!</definedName>
    <definedName name="BV232P21K5" localSheetId="0">#REF!</definedName>
    <definedName name="BV232P21K5">#REF!</definedName>
    <definedName name="BV232P21K6" localSheetId="6">#REF!</definedName>
    <definedName name="BV232P21K6" localSheetId="0">#REF!</definedName>
    <definedName name="BV232P21K6">#REF!</definedName>
    <definedName name="BV232P21K7" localSheetId="6">#REF!</definedName>
    <definedName name="BV232P21K7" localSheetId="0">#REF!</definedName>
    <definedName name="BV232P21K7">#REF!</definedName>
    <definedName name="BV232P21K8" localSheetId="6">#REF!</definedName>
    <definedName name="BV232P21K8" localSheetId="0">#REF!</definedName>
    <definedName name="BV232P21K8">#REF!</definedName>
    <definedName name="BV232P21K9" localSheetId="6">#REF!</definedName>
    <definedName name="BV232P21K9" localSheetId="0">#REF!</definedName>
    <definedName name="BV232P21K9">#REF!</definedName>
    <definedName name="BV232P22K10" localSheetId="6">#REF!</definedName>
    <definedName name="BV232P22K10" localSheetId="0">#REF!</definedName>
    <definedName name="BV232P22K10">#REF!</definedName>
    <definedName name="BV232P22K3" localSheetId="6">#REF!</definedName>
    <definedName name="BV232P22K3" localSheetId="0">#REF!</definedName>
    <definedName name="BV232P22K3">#REF!</definedName>
    <definedName name="BV232P22K4" localSheetId="6">#REF!</definedName>
    <definedName name="BV232P22K4" localSheetId="0">#REF!</definedName>
    <definedName name="BV232P22K4">#REF!</definedName>
    <definedName name="BV232P22K5" localSheetId="6">#REF!</definedName>
    <definedName name="BV232P22K5" localSheetId="0">#REF!</definedName>
    <definedName name="BV232P22K5">#REF!</definedName>
    <definedName name="BV232P22K6" localSheetId="6">#REF!</definedName>
    <definedName name="BV232P22K6" localSheetId="0">#REF!</definedName>
    <definedName name="BV232P22K6">#REF!</definedName>
    <definedName name="BV232P22K7" localSheetId="6">#REF!</definedName>
    <definedName name="BV232P22K7" localSheetId="0">#REF!</definedName>
    <definedName name="BV232P22K7">#REF!</definedName>
    <definedName name="BV232P22K8" localSheetId="6">#REF!</definedName>
    <definedName name="BV232P22K8" localSheetId="0">#REF!</definedName>
    <definedName name="BV232P22K8">#REF!</definedName>
    <definedName name="BV232P22K9" localSheetId="6">#REF!</definedName>
    <definedName name="BV232P22K9" localSheetId="0">#REF!</definedName>
    <definedName name="BV232P22K9">#REF!</definedName>
    <definedName name="BV232P2K10" localSheetId="6">#REF!</definedName>
    <definedName name="BV232P2K10" localSheetId="0">#REF!</definedName>
    <definedName name="BV232P2K10">#REF!</definedName>
    <definedName name="BV232P2K3" localSheetId="6">#REF!</definedName>
    <definedName name="BV232P2K3" localSheetId="0">#REF!</definedName>
    <definedName name="BV232P2K3">#REF!</definedName>
    <definedName name="BV232P2K4" localSheetId="6">#REF!</definedName>
    <definedName name="BV232P2K4" localSheetId="0">#REF!</definedName>
    <definedName name="BV232P2K4">#REF!</definedName>
    <definedName name="BV232P2K5" localSheetId="6">#REF!</definedName>
    <definedName name="BV232P2K5" localSheetId="0">#REF!</definedName>
    <definedName name="BV232P2K5">#REF!</definedName>
    <definedName name="BV232P2K6" localSheetId="6">#REF!</definedName>
    <definedName name="BV232P2K6" localSheetId="0">#REF!</definedName>
    <definedName name="BV232P2K6">#REF!</definedName>
    <definedName name="BV232P2K7" localSheetId="6">#REF!</definedName>
    <definedName name="BV232P2K7" localSheetId="0">#REF!</definedName>
    <definedName name="BV232P2K7">#REF!</definedName>
    <definedName name="BV232P2K8" localSheetId="6">#REF!</definedName>
    <definedName name="BV232P2K8" localSheetId="0">#REF!</definedName>
    <definedName name="BV232P2K8">#REF!</definedName>
    <definedName name="BV232P2K9" localSheetId="6">#REF!</definedName>
    <definedName name="BV232P2K9" localSheetId="0">#REF!</definedName>
    <definedName name="BV232P2K9">#REF!</definedName>
    <definedName name="BV232P3K10" localSheetId="6">#REF!</definedName>
    <definedName name="BV232P3K10" localSheetId="0">#REF!</definedName>
    <definedName name="BV232P3K10">#REF!</definedName>
    <definedName name="BV232P3K3" localSheetId="6">#REF!</definedName>
    <definedName name="BV232P3K3" localSheetId="0">#REF!</definedName>
    <definedName name="BV232P3K3">#REF!</definedName>
    <definedName name="BV232P3K4" localSheetId="6">#REF!</definedName>
    <definedName name="BV232P3K4" localSheetId="0">#REF!</definedName>
    <definedName name="BV232P3K4">#REF!</definedName>
    <definedName name="BV232P3K5" localSheetId="6">#REF!</definedName>
    <definedName name="BV232P3K5" localSheetId="0">#REF!</definedName>
    <definedName name="BV232P3K5">#REF!</definedName>
    <definedName name="BV232P3K6" localSheetId="6">#REF!</definedName>
    <definedName name="BV232P3K6" localSheetId="0">#REF!</definedName>
    <definedName name="BV232P3K6">#REF!</definedName>
    <definedName name="BV232P3K7" localSheetId="6">#REF!</definedName>
    <definedName name="BV232P3K7" localSheetId="0">#REF!</definedName>
    <definedName name="BV232P3K7">#REF!</definedName>
    <definedName name="BV232P3K8" localSheetId="6">#REF!</definedName>
    <definedName name="BV232P3K8" localSheetId="0">#REF!</definedName>
    <definedName name="BV232P3K8">#REF!</definedName>
    <definedName name="BV232P3K9" localSheetId="6">#REF!</definedName>
    <definedName name="BV232P3K9" localSheetId="0">#REF!</definedName>
    <definedName name="BV232P3K9">#REF!</definedName>
    <definedName name="BV232P4K10" localSheetId="6">#REF!</definedName>
    <definedName name="BV232P4K10" localSheetId="0">#REF!</definedName>
    <definedName name="BV232P4K10">#REF!</definedName>
    <definedName name="BV232P4K3" localSheetId="6">#REF!</definedName>
    <definedName name="BV232P4K3" localSheetId="0">#REF!</definedName>
    <definedName name="BV232P4K3">#REF!</definedName>
    <definedName name="BV232P4K4" localSheetId="6">#REF!</definedName>
    <definedName name="BV232P4K4" localSheetId="0">#REF!</definedName>
    <definedName name="BV232P4K4">#REF!</definedName>
    <definedName name="BV232P4K5" localSheetId="6">#REF!</definedName>
    <definedName name="BV232P4K5" localSheetId="0">#REF!</definedName>
    <definedName name="BV232P4K5">#REF!</definedName>
    <definedName name="BV232P4K6" localSheetId="6">#REF!</definedName>
    <definedName name="BV232P4K6" localSheetId="0">#REF!</definedName>
    <definedName name="BV232P4K6">#REF!</definedName>
    <definedName name="BV232P4K7" localSheetId="6">#REF!</definedName>
    <definedName name="BV232P4K7" localSheetId="0">#REF!</definedName>
    <definedName name="BV232P4K7">#REF!</definedName>
    <definedName name="BV232P4K8" localSheetId="6">#REF!</definedName>
    <definedName name="BV232P4K8" localSheetId="0">#REF!</definedName>
    <definedName name="BV232P4K8">#REF!</definedName>
    <definedName name="BV232P4K9" localSheetId="6">#REF!</definedName>
    <definedName name="BV232P4K9" localSheetId="0">#REF!</definedName>
    <definedName name="BV232P4K9">#REF!</definedName>
    <definedName name="BV232P5K10" localSheetId="6">#REF!</definedName>
    <definedName name="BV232P5K10" localSheetId="0">#REF!</definedName>
    <definedName name="BV232P5K10">#REF!</definedName>
    <definedName name="BV232P5K3" localSheetId="6">#REF!</definedName>
    <definedName name="BV232P5K3" localSheetId="0">#REF!</definedName>
    <definedName name="BV232P5K3">#REF!</definedName>
    <definedName name="BV232P5K4" localSheetId="6">#REF!</definedName>
    <definedName name="BV232P5K4" localSheetId="0">#REF!</definedName>
    <definedName name="BV232P5K4">#REF!</definedName>
    <definedName name="BV232P5K5" localSheetId="6">#REF!</definedName>
    <definedName name="BV232P5K5" localSheetId="0">#REF!</definedName>
    <definedName name="BV232P5K5">#REF!</definedName>
    <definedName name="BV232P5K6" localSheetId="6">#REF!</definedName>
    <definedName name="BV232P5K6" localSheetId="0">#REF!</definedName>
    <definedName name="BV232P5K6">#REF!</definedName>
    <definedName name="BV232P5K7" localSheetId="6">#REF!</definedName>
    <definedName name="BV232P5K7" localSheetId="0">#REF!</definedName>
    <definedName name="BV232P5K7">#REF!</definedName>
    <definedName name="BV232P5K8" localSheetId="6">#REF!</definedName>
    <definedName name="BV232P5K8" localSheetId="0">#REF!</definedName>
    <definedName name="BV232P5K8">#REF!</definedName>
    <definedName name="BV232P5K9" localSheetId="6">#REF!</definedName>
    <definedName name="BV232P5K9" localSheetId="0">#REF!</definedName>
    <definedName name="BV232P5K9">#REF!</definedName>
    <definedName name="BV232P6K10" localSheetId="6">#REF!</definedName>
    <definedName name="BV232P6K10" localSheetId="0">#REF!</definedName>
    <definedName name="BV232P6K10">#REF!</definedName>
    <definedName name="BV232P6K3" localSheetId="6">#REF!</definedName>
    <definedName name="BV232P6K3" localSheetId="0">#REF!</definedName>
    <definedName name="BV232P6K3">#REF!</definedName>
    <definedName name="BV232P6K4" localSheetId="6">#REF!</definedName>
    <definedName name="BV232P6K4" localSheetId="0">#REF!</definedName>
    <definedName name="BV232P6K4">#REF!</definedName>
    <definedName name="BV232P6K5" localSheetId="6">#REF!</definedName>
    <definedName name="BV232P6K5" localSheetId="0">#REF!</definedName>
    <definedName name="BV232P6K5">#REF!</definedName>
    <definedName name="BV232P6K6" localSheetId="6">#REF!</definedName>
    <definedName name="BV232P6K6" localSheetId="0">#REF!</definedName>
    <definedName name="BV232P6K6">#REF!</definedName>
    <definedName name="BV232P6K7" localSheetId="6">#REF!</definedName>
    <definedName name="BV232P6K7" localSheetId="0">#REF!</definedName>
    <definedName name="BV232P6K7">#REF!</definedName>
    <definedName name="BV232P6K8" localSheetId="6">#REF!</definedName>
    <definedName name="BV232P6K8" localSheetId="0">#REF!</definedName>
    <definedName name="BV232P6K8">#REF!</definedName>
    <definedName name="BV232P6K9" localSheetId="6">#REF!</definedName>
    <definedName name="BV232P6K9" localSheetId="0">#REF!</definedName>
    <definedName name="BV232P6K9">#REF!</definedName>
    <definedName name="BV232P7K10" localSheetId="6">#REF!</definedName>
    <definedName name="BV232P7K10" localSheetId="0">#REF!</definedName>
    <definedName name="BV232P7K10">#REF!</definedName>
    <definedName name="BV232P7K3" localSheetId="6">#REF!</definedName>
    <definedName name="BV232P7K3" localSheetId="0">#REF!</definedName>
    <definedName name="BV232P7K3">#REF!</definedName>
    <definedName name="BV232P7K4" localSheetId="6">#REF!</definedName>
    <definedName name="BV232P7K4" localSheetId="0">#REF!</definedName>
    <definedName name="BV232P7K4">#REF!</definedName>
    <definedName name="BV232P7K5" localSheetId="6">#REF!</definedName>
    <definedName name="BV232P7K5" localSheetId="0">#REF!</definedName>
    <definedName name="BV232P7K5">#REF!</definedName>
    <definedName name="BV232P7K6" localSheetId="6">#REF!</definedName>
    <definedName name="BV232P7K6" localSheetId="0">#REF!</definedName>
    <definedName name="BV232P7K6">#REF!</definedName>
    <definedName name="BV232P7K7" localSheetId="6">#REF!</definedName>
    <definedName name="BV232P7K7" localSheetId="0">#REF!</definedName>
    <definedName name="BV232P7K7">#REF!</definedName>
    <definedName name="BV232P7K8" localSheetId="6">#REF!</definedName>
    <definedName name="BV232P7K8" localSheetId="0">#REF!</definedName>
    <definedName name="BV232P7K8">#REF!</definedName>
    <definedName name="BV232P7K9" localSheetId="6">#REF!</definedName>
    <definedName name="BV232P7K9" localSheetId="0">#REF!</definedName>
    <definedName name="BV232P7K9">#REF!</definedName>
    <definedName name="BV232P8K10" localSheetId="6">#REF!</definedName>
    <definedName name="BV232P8K10" localSheetId="0">#REF!</definedName>
    <definedName name="BV232P8K10">#REF!</definedName>
    <definedName name="BV232P8K3" localSheetId="6">#REF!</definedName>
    <definedName name="BV232P8K3" localSheetId="0">#REF!</definedName>
    <definedName name="BV232P8K3">#REF!</definedName>
    <definedName name="BV232P8K4" localSheetId="6">#REF!</definedName>
    <definedName name="BV232P8K4" localSheetId="0">#REF!</definedName>
    <definedName name="BV232P8K4">#REF!</definedName>
    <definedName name="BV232P8K5" localSheetId="6">#REF!</definedName>
    <definedName name="BV232P8K5" localSheetId="0">#REF!</definedName>
    <definedName name="BV232P8K5">#REF!</definedName>
    <definedName name="BV232P8K6" localSheetId="6">#REF!</definedName>
    <definedName name="BV232P8K6" localSheetId="0">#REF!</definedName>
    <definedName name="BV232P8K6">#REF!</definedName>
    <definedName name="BV232P8K7" localSheetId="6">#REF!</definedName>
    <definedName name="BV232P8K7" localSheetId="0">#REF!</definedName>
    <definedName name="BV232P8K7">#REF!</definedName>
    <definedName name="BV232P8K8" localSheetId="6">#REF!</definedName>
    <definedName name="BV232P8K8" localSheetId="0">#REF!</definedName>
    <definedName name="BV232P8K8">#REF!</definedName>
    <definedName name="BV232P8K9" localSheetId="6">#REF!</definedName>
    <definedName name="BV232P8K9" localSheetId="0">#REF!</definedName>
    <definedName name="BV232P8K9">#REF!</definedName>
    <definedName name="BV232P9K10" localSheetId="6">#REF!</definedName>
    <definedName name="BV232P9K10" localSheetId="0">#REF!</definedName>
    <definedName name="BV232P9K10">#REF!</definedName>
    <definedName name="BV232P9K3" localSheetId="6">#REF!</definedName>
    <definedName name="BV232P9K3" localSheetId="0">#REF!</definedName>
    <definedName name="BV232P9K3">#REF!</definedName>
    <definedName name="BV232P9K4" localSheetId="6">#REF!</definedName>
    <definedName name="BV232P9K4" localSheetId="0">#REF!</definedName>
    <definedName name="BV232P9K4">#REF!</definedName>
    <definedName name="BV232P9K5" localSheetId="6">#REF!</definedName>
    <definedName name="BV232P9K5" localSheetId="0">#REF!</definedName>
    <definedName name="BV232P9K5">#REF!</definedName>
    <definedName name="BV232P9K6" localSheetId="6">#REF!</definedName>
    <definedName name="BV232P9K6" localSheetId="0">#REF!</definedName>
    <definedName name="BV232P9K6">#REF!</definedName>
    <definedName name="BV232P9K7" localSheetId="6">#REF!</definedName>
    <definedName name="BV232P9K7" localSheetId="0">#REF!</definedName>
    <definedName name="BV232P9K7">#REF!</definedName>
    <definedName name="BV232P9K8" localSheetId="6">#REF!</definedName>
    <definedName name="BV232P9K8" localSheetId="0">#REF!</definedName>
    <definedName name="BV232P9K8">#REF!</definedName>
    <definedName name="BV232P9K9" localSheetId="6">#REF!</definedName>
    <definedName name="BV232P9K9" localSheetId="0">#REF!</definedName>
    <definedName name="BV232P9K9">#REF!</definedName>
    <definedName name="BV242P10K10" localSheetId="6">#REF!</definedName>
    <definedName name="BV242P10K10" localSheetId="0">#REF!</definedName>
    <definedName name="BV242P10K10">#REF!</definedName>
    <definedName name="BV242P10K3" localSheetId="6">#REF!</definedName>
    <definedName name="BV242P10K3" localSheetId="0">#REF!</definedName>
    <definedName name="BV242P10K3">#REF!</definedName>
    <definedName name="BV242P10K4" localSheetId="6">#REF!</definedName>
    <definedName name="BV242P10K4" localSheetId="0">#REF!</definedName>
    <definedName name="BV242P10K4">#REF!</definedName>
    <definedName name="BV242P10K5" localSheetId="6">#REF!</definedName>
    <definedName name="BV242P10K5" localSheetId="0">#REF!</definedName>
    <definedName name="BV242P10K5">#REF!</definedName>
    <definedName name="BV242P10K6" localSheetId="6">#REF!</definedName>
    <definedName name="BV242P10K6" localSheetId="0">#REF!</definedName>
    <definedName name="BV242P10K6">#REF!</definedName>
    <definedName name="BV242P10K7" localSheetId="6">#REF!</definedName>
    <definedName name="BV242P10K7" localSheetId="0">#REF!</definedName>
    <definedName name="BV242P10K7">#REF!</definedName>
    <definedName name="BV242P10K8" localSheetId="6">#REF!</definedName>
    <definedName name="BV242P10K8" localSheetId="0">#REF!</definedName>
    <definedName name="BV242P10K8">#REF!</definedName>
    <definedName name="BV242P10K9" localSheetId="6">#REF!</definedName>
    <definedName name="BV242P10K9" localSheetId="0">#REF!</definedName>
    <definedName name="BV242P10K9">#REF!</definedName>
    <definedName name="BV242P11K10" localSheetId="6">#REF!</definedName>
    <definedName name="BV242P11K10" localSheetId="0">#REF!</definedName>
    <definedName name="BV242P11K10">#REF!</definedName>
    <definedName name="BV242P11K3" localSheetId="6">#REF!</definedName>
    <definedName name="BV242P11K3" localSheetId="0">#REF!</definedName>
    <definedName name="BV242P11K3">#REF!</definedName>
    <definedName name="BV242P11K4" localSheetId="6">#REF!</definedName>
    <definedName name="BV242P11K4" localSheetId="0">#REF!</definedName>
    <definedName name="BV242P11K4">#REF!</definedName>
    <definedName name="BV242P11K5" localSheetId="6">#REF!</definedName>
    <definedName name="BV242P11K5" localSheetId="0">#REF!</definedName>
    <definedName name="BV242P11K5">#REF!</definedName>
    <definedName name="BV242P11K6" localSheetId="6">#REF!</definedName>
    <definedName name="BV242P11K6" localSheetId="0">#REF!</definedName>
    <definedName name="BV242P11K6">#REF!</definedName>
    <definedName name="BV242P11K7" localSheetId="6">#REF!</definedName>
    <definedName name="BV242P11K7" localSheetId="0">#REF!</definedName>
    <definedName name="BV242P11K7">#REF!</definedName>
    <definedName name="BV242P11K8" localSheetId="6">#REF!</definedName>
    <definedName name="BV242P11K8" localSheetId="0">#REF!</definedName>
    <definedName name="BV242P11K8">#REF!</definedName>
    <definedName name="BV242P11K9" localSheetId="6">#REF!</definedName>
    <definedName name="BV242P11K9" localSheetId="0">#REF!</definedName>
    <definedName name="BV242P11K9">#REF!</definedName>
    <definedName name="BV242P12K10" localSheetId="6">#REF!</definedName>
    <definedName name="BV242P12K10" localSheetId="0">#REF!</definedName>
    <definedName name="BV242P12K10">#REF!</definedName>
    <definedName name="BV242P12K3" localSheetId="6">#REF!</definedName>
    <definedName name="BV242P12K3" localSheetId="0">#REF!</definedName>
    <definedName name="BV242P12K3">#REF!</definedName>
    <definedName name="BV242P12K4" localSheetId="6">#REF!</definedName>
    <definedName name="BV242P12K4" localSheetId="0">#REF!</definedName>
    <definedName name="BV242P12K4">#REF!</definedName>
    <definedName name="BV242P12K5" localSheetId="6">#REF!</definedName>
    <definedName name="BV242P12K5" localSheetId="0">#REF!</definedName>
    <definedName name="BV242P12K5">#REF!</definedName>
    <definedName name="BV242P12K6" localSheetId="6">#REF!</definedName>
    <definedName name="BV242P12K6" localSheetId="0">#REF!</definedName>
    <definedName name="BV242P12K6">#REF!</definedName>
    <definedName name="BV242P12K7" localSheetId="6">#REF!</definedName>
    <definedName name="BV242P12K7" localSheetId="0">#REF!</definedName>
    <definedName name="BV242P12K7">#REF!</definedName>
    <definedName name="BV242P12K8" localSheetId="6">#REF!</definedName>
    <definedName name="BV242P12K8" localSheetId="0">#REF!</definedName>
    <definedName name="BV242P12K8">#REF!</definedName>
    <definedName name="BV242P12K9" localSheetId="6">#REF!</definedName>
    <definedName name="BV242P12K9" localSheetId="0">#REF!</definedName>
    <definedName name="BV242P12K9">#REF!</definedName>
    <definedName name="BV242P13K10" localSheetId="6">#REF!</definedName>
    <definedName name="BV242P13K10" localSheetId="0">#REF!</definedName>
    <definedName name="BV242P13K10">#REF!</definedName>
    <definedName name="BV242P13K3" localSheetId="6">#REF!</definedName>
    <definedName name="BV242P13K3" localSheetId="0">#REF!</definedName>
    <definedName name="BV242P13K3">#REF!</definedName>
    <definedName name="BV242P13K4" localSheetId="6">#REF!</definedName>
    <definedName name="BV242P13K4" localSheetId="0">#REF!</definedName>
    <definedName name="BV242P13K4">#REF!</definedName>
    <definedName name="BV242P13K5" localSheetId="6">#REF!</definedName>
    <definedName name="BV242P13K5" localSheetId="0">#REF!</definedName>
    <definedName name="BV242P13K5">#REF!</definedName>
    <definedName name="BV242P13K6" localSheetId="6">#REF!</definedName>
    <definedName name="BV242P13K6" localSheetId="0">#REF!</definedName>
    <definedName name="BV242P13K6">#REF!</definedName>
    <definedName name="BV242P13K7" localSheetId="6">#REF!</definedName>
    <definedName name="BV242P13K7" localSheetId="0">#REF!</definedName>
    <definedName name="BV242P13K7">#REF!</definedName>
    <definedName name="BV242P13K8" localSheetId="6">#REF!</definedName>
    <definedName name="BV242P13K8" localSheetId="0">#REF!</definedName>
    <definedName name="BV242P13K8">#REF!</definedName>
    <definedName name="BV242P13K9" localSheetId="6">#REF!</definedName>
    <definedName name="BV242P13K9" localSheetId="0">#REF!</definedName>
    <definedName name="BV242P13K9">#REF!</definedName>
    <definedName name="BV242P14K10" localSheetId="6">#REF!</definedName>
    <definedName name="BV242P14K10" localSheetId="0">#REF!</definedName>
    <definedName name="BV242P14K10">#REF!</definedName>
    <definedName name="BV242P14K3" localSheetId="6">#REF!</definedName>
    <definedName name="BV242P14K3" localSheetId="0">#REF!</definedName>
    <definedName name="BV242P14K3">#REF!</definedName>
    <definedName name="BV242P14K4" localSheetId="6">#REF!</definedName>
    <definedName name="BV242P14K4" localSheetId="0">#REF!</definedName>
    <definedName name="BV242P14K4">#REF!</definedName>
    <definedName name="BV242P14K5" localSheetId="6">#REF!</definedName>
    <definedName name="BV242P14K5" localSheetId="0">#REF!</definedName>
    <definedName name="BV242P14K5">#REF!</definedName>
    <definedName name="BV242P14K6" localSheetId="6">#REF!</definedName>
    <definedName name="BV242P14K6" localSheetId="0">#REF!</definedName>
    <definedName name="BV242P14K6">#REF!</definedName>
    <definedName name="BV242P14K7" localSheetId="6">#REF!</definedName>
    <definedName name="BV242P14K7" localSheetId="0">#REF!</definedName>
    <definedName name="BV242P14K7">#REF!</definedName>
    <definedName name="BV242P14K8" localSheetId="6">#REF!</definedName>
    <definedName name="BV242P14K8" localSheetId="0">#REF!</definedName>
    <definedName name="BV242P14K8">#REF!</definedName>
    <definedName name="BV242P14K9" localSheetId="6">#REF!</definedName>
    <definedName name="BV242P14K9" localSheetId="0">#REF!</definedName>
    <definedName name="BV242P14K9">#REF!</definedName>
    <definedName name="BV242P15K10" localSheetId="6">#REF!</definedName>
    <definedName name="BV242P15K10" localSheetId="0">#REF!</definedName>
    <definedName name="BV242P15K10">#REF!</definedName>
    <definedName name="BV242P15K3" localSheetId="6">#REF!</definedName>
    <definedName name="BV242P15K3" localSheetId="0">#REF!</definedName>
    <definedName name="BV242P15K3">#REF!</definedName>
    <definedName name="BV242P15K4" localSheetId="6">#REF!</definedName>
    <definedName name="BV242P15K4" localSheetId="0">#REF!</definedName>
    <definedName name="BV242P15K4">#REF!</definedName>
    <definedName name="BV242P15K5" localSheetId="6">#REF!</definedName>
    <definedName name="BV242P15K5" localSheetId="0">#REF!</definedName>
    <definedName name="BV242P15K5">#REF!</definedName>
    <definedName name="BV242P15K6" localSheetId="6">#REF!</definedName>
    <definedName name="BV242P15K6" localSheetId="0">#REF!</definedName>
    <definedName name="BV242P15K6">#REF!</definedName>
    <definedName name="BV242P15K7" localSheetId="6">#REF!</definedName>
    <definedName name="BV242P15K7" localSheetId="0">#REF!</definedName>
    <definedName name="BV242P15K7">#REF!</definedName>
    <definedName name="BV242P15K8" localSheetId="6">#REF!</definedName>
    <definedName name="BV242P15K8" localSheetId="0">#REF!</definedName>
    <definedName name="BV242P15K8">#REF!</definedName>
    <definedName name="BV242P15K9" localSheetId="6">#REF!</definedName>
    <definedName name="BV242P15K9" localSheetId="0">#REF!</definedName>
    <definedName name="BV242P15K9">#REF!</definedName>
    <definedName name="BV242P16K10" localSheetId="6">#REF!</definedName>
    <definedName name="BV242P16K10" localSheetId="0">#REF!</definedName>
    <definedName name="BV242P16K10">#REF!</definedName>
    <definedName name="BV242P16K3" localSheetId="6">#REF!</definedName>
    <definedName name="BV242P16K3" localSheetId="0">#REF!</definedName>
    <definedName name="BV242P16K3">#REF!</definedName>
    <definedName name="BV242P16K4" localSheetId="6">#REF!</definedName>
    <definedName name="BV242P16K4" localSheetId="0">#REF!</definedName>
    <definedName name="BV242P16K4">#REF!</definedName>
    <definedName name="BV242P16K5" localSheetId="6">#REF!</definedName>
    <definedName name="BV242P16K5" localSheetId="0">#REF!</definedName>
    <definedName name="BV242P16K5">#REF!</definedName>
    <definedName name="BV242P16K6" localSheetId="6">#REF!</definedName>
    <definedName name="BV242P16K6" localSheetId="0">#REF!</definedName>
    <definedName name="BV242P16K6">#REF!</definedName>
    <definedName name="BV242P16K7" localSheetId="6">#REF!</definedName>
    <definedName name="BV242P16K7" localSheetId="0">#REF!</definedName>
    <definedName name="BV242P16K7">#REF!</definedName>
    <definedName name="BV242P16K8" localSheetId="6">#REF!</definedName>
    <definedName name="BV242P16K8" localSheetId="0">#REF!</definedName>
    <definedName name="BV242P16K8">#REF!</definedName>
    <definedName name="BV242P16K9" localSheetId="6">#REF!</definedName>
    <definedName name="BV242P16K9" localSheetId="0">#REF!</definedName>
    <definedName name="BV242P16K9">#REF!</definedName>
    <definedName name="BV242P17K10" localSheetId="6">#REF!</definedName>
    <definedName name="BV242P17K10" localSheetId="0">#REF!</definedName>
    <definedName name="BV242P17K10">#REF!</definedName>
    <definedName name="BV242P17K3" localSheetId="6">#REF!</definedName>
    <definedName name="BV242P17K3" localSheetId="0">#REF!</definedName>
    <definedName name="BV242P17K3">#REF!</definedName>
    <definedName name="BV242P17K4" localSheetId="6">#REF!</definedName>
    <definedName name="BV242P17K4" localSheetId="0">#REF!</definedName>
    <definedName name="BV242P17K4">#REF!</definedName>
    <definedName name="BV242P17K5" localSheetId="6">#REF!</definedName>
    <definedName name="BV242P17K5" localSheetId="0">#REF!</definedName>
    <definedName name="BV242P17K5">#REF!</definedName>
    <definedName name="BV242P17K6" localSheetId="6">#REF!</definedName>
    <definedName name="BV242P17K6" localSheetId="0">#REF!</definedName>
    <definedName name="BV242P17K6">#REF!</definedName>
    <definedName name="BV242P17K7" localSheetId="6">#REF!</definedName>
    <definedName name="BV242P17K7" localSheetId="0">#REF!</definedName>
    <definedName name="BV242P17K7">#REF!</definedName>
    <definedName name="BV242P17K8" localSheetId="6">#REF!</definedName>
    <definedName name="BV242P17K8" localSheetId="0">#REF!</definedName>
    <definedName name="BV242P17K8">#REF!</definedName>
    <definedName name="BV242P17K9" localSheetId="6">#REF!</definedName>
    <definedName name="BV242P17K9" localSheetId="0">#REF!</definedName>
    <definedName name="BV242P17K9">#REF!</definedName>
    <definedName name="BV242P18K10" localSheetId="6">#REF!</definedName>
    <definedName name="BV242P18K10" localSheetId="0">#REF!</definedName>
    <definedName name="BV242P18K10">#REF!</definedName>
    <definedName name="BV242P18K3" localSheetId="6">#REF!</definedName>
    <definedName name="BV242P18K3" localSheetId="0">#REF!</definedName>
    <definedName name="BV242P18K3">#REF!</definedName>
    <definedName name="BV242P18K4" localSheetId="6">#REF!</definedName>
    <definedName name="BV242P18K4" localSheetId="0">#REF!</definedName>
    <definedName name="BV242P18K4">#REF!</definedName>
    <definedName name="BV242P18K5" localSheetId="6">#REF!</definedName>
    <definedName name="BV242P18K5" localSheetId="0">#REF!</definedName>
    <definedName name="BV242P18K5">#REF!</definedName>
    <definedName name="BV242P18K6" localSheetId="6">#REF!</definedName>
    <definedName name="BV242P18K6" localSheetId="0">#REF!</definedName>
    <definedName name="BV242P18K6">#REF!</definedName>
    <definedName name="BV242P18K7" localSheetId="6">#REF!</definedName>
    <definedName name="BV242P18K7" localSheetId="0">#REF!</definedName>
    <definedName name="BV242P18K7">#REF!</definedName>
    <definedName name="BV242P18K8" localSheetId="6">#REF!</definedName>
    <definedName name="BV242P18K8" localSheetId="0">#REF!</definedName>
    <definedName name="BV242P18K8">#REF!</definedName>
    <definedName name="BV242P18K9" localSheetId="6">#REF!</definedName>
    <definedName name="BV242P18K9" localSheetId="0">#REF!</definedName>
    <definedName name="BV242P18K9">#REF!</definedName>
    <definedName name="BV242P19K10" localSheetId="6">#REF!</definedName>
    <definedName name="BV242P19K10" localSheetId="0">#REF!</definedName>
    <definedName name="BV242P19K10">#REF!</definedName>
    <definedName name="BV242P19K3" localSheetId="6">#REF!</definedName>
    <definedName name="BV242P19K3" localSheetId="0">#REF!</definedName>
    <definedName name="BV242P19K3">#REF!</definedName>
    <definedName name="BV242P19K4" localSheetId="6">#REF!</definedName>
    <definedName name="BV242P19K4" localSheetId="0">#REF!</definedName>
    <definedName name="BV242P19K4">#REF!</definedName>
    <definedName name="BV242P19K5" localSheetId="6">#REF!</definedName>
    <definedName name="BV242P19K5" localSheetId="0">#REF!</definedName>
    <definedName name="BV242P19K5">#REF!</definedName>
    <definedName name="BV242P19K6" localSheetId="6">#REF!</definedName>
    <definedName name="BV242P19K6" localSheetId="0">#REF!</definedName>
    <definedName name="BV242P19K6">#REF!</definedName>
    <definedName name="BV242P19K7" localSheetId="6">#REF!</definedName>
    <definedName name="BV242P19K7" localSheetId="0">#REF!</definedName>
    <definedName name="BV242P19K7">#REF!</definedName>
    <definedName name="BV242P19K8" localSheetId="6">#REF!</definedName>
    <definedName name="BV242P19K8" localSheetId="0">#REF!</definedName>
    <definedName name="BV242P19K8">#REF!</definedName>
    <definedName name="BV242P19K9" localSheetId="6">#REF!</definedName>
    <definedName name="BV242P19K9" localSheetId="0">#REF!</definedName>
    <definedName name="BV242P19K9">#REF!</definedName>
    <definedName name="BV242P1K10" localSheetId="6">#REF!</definedName>
    <definedName name="BV242P1K10" localSheetId="0">#REF!</definedName>
    <definedName name="BV242P1K10">#REF!</definedName>
    <definedName name="BV242P1K3" localSheetId="6">#REF!</definedName>
    <definedName name="BV242P1K3" localSheetId="0">#REF!</definedName>
    <definedName name="BV242P1K3">#REF!</definedName>
    <definedName name="BV242P1K4" localSheetId="6">#REF!</definedName>
    <definedName name="BV242P1K4" localSheetId="0">#REF!</definedName>
    <definedName name="BV242P1K4">#REF!</definedName>
    <definedName name="BV242P1K5" localSheetId="6">#REF!</definedName>
    <definedName name="BV242P1K5" localSheetId="0">#REF!</definedName>
    <definedName name="BV242P1K5">#REF!</definedName>
    <definedName name="BV242P1K6" localSheetId="6">#REF!</definedName>
    <definedName name="BV242P1K6" localSheetId="0">#REF!</definedName>
    <definedName name="BV242P1K6">#REF!</definedName>
    <definedName name="BV242P1K7" localSheetId="6">#REF!</definedName>
    <definedName name="BV242P1K7" localSheetId="0">#REF!</definedName>
    <definedName name="BV242P1K7">#REF!</definedName>
    <definedName name="BV242P1K8" localSheetId="6">#REF!</definedName>
    <definedName name="BV242P1K8" localSheetId="0">#REF!</definedName>
    <definedName name="BV242P1K8">#REF!</definedName>
    <definedName name="BV242P1K9" localSheetId="6">#REF!</definedName>
    <definedName name="BV242P1K9" localSheetId="0">#REF!</definedName>
    <definedName name="BV242P1K9">#REF!</definedName>
    <definedName name="BV242P20K10" localSheetId="6">#REF!</definedName>
    <definedName name="BV242P20K10" localSheetId="0">#REF!</definedName>
    <definedName name="BV242P20K10">#REF!</definedName>
    <definedName name="BV242P20K3" localSheetId="6">#REF!</definedName>
    <definedName name="BV242P20K3" localSheetId="0">#REF!</definedName>
    <definedName name="BV242P20K3">#REF!</definedName>
    <definedName name="BV242P20K4" localSheetId="6">#REF!</definedName>
    <definedName name="BV242P20K4" localSheetId="0">#REF!</definedName>
    <definedName name="BV242P20K4">#REF!</definedName>
    <definedName name="BV242P20K5" localSheetId="6">#REF!</definedName>
    <definedName name="BV242P20K5" localSheetId="0">#REF!</definedName>
    <definedName name="BV242P20K5">#REF!</definedName>
    <definedName name="BV242P20K6" localSheetId="6">#REF!</definedName>
    <definedName name="BV242P20K6" localSheetId="0">#REF!</definedName>
    <definedName name="BV242P20K6">#REF!</definedName>
    <definedName name="BV242P20K7" localSheetId="6">#REF!</definedName>
    <definedName name="BV242P20K7" localSheetId="0">#REF!</definedName>
    <definedName name="BV242P20K7">#REF!</definedName>
    <definedName name="BV242P20K8" localSheetId="6">#REF!</definedName>
    <definedName name="BV242P20K8" localSheetId="0">#REF!</definedName>
    <definedName name="BV242P20K8">#REF!</definedName>
    <definedName name="BV242P20K9" localSheetId="6">#REF!</definedName>
    <definedName name="BV242P20K9" localSheetId="0">#REF!</definedName>
    <definedName name="BV242P20K9">#REF!</definedName>
    <definedName name="BV242P21K10" localSheetId="6">#REF!</definedName>
    <definedName name="BV242P21K10" localSheetId="0">#REF!</definedName>
    <definedName name="BV242P21K10">#REF!</definedName>
    <definedName name="BV242P21K3" localSheetId="6">#REF!</definedName>
    <definedName name="BV242P21K3" localSheetId="0">#REF!</definedName>
    <definedName name="BV242P21K3">#REF!</definedName>
    <definedName name="BV242P21K4" localSheetId="6">#REF!</definedName>
    <definedName name="BV242P21K4" localSheetId="0">#REF!</definedName>
    <definedName name="BV242P21K4">#REF!</definedName>
    <definedName name="BV242P21K5" localSheetId="6">#REF!</definedName>
    <definedName name="BV242P21K5" localSheetId="0">#REF!</definedName>
    <definedName name="BV242P21K5">#REF!</definedName>
    <definedName name="BV242P21K6" localSheetId="6">#REF!</definedName>
    <definedName name="BV242P21K6" localSheetId="0">#REF!</definedName>
    <definedName name="BV242P21K6">#REF!</definedName>
    <definedName name="BV242P21K7" localSheetId="6">#REF!</definedName>
    <definedName name="BV242P21K7" localSheetId="0">#REF!</definedName>
    <definedName name="BV242P21K7">#REF!</definedName>
    <definedName name="BV242P21K8" localSheetId="6">#REF!</definedName>
    <definedName name="BV242P21K8" localSheetId="0">#REF!</definedName>
    <definedName name="BV242P21K8">#REF!</definedName>
    <definedName name="BV242P21K9" localSheetId="6">#REF!</definedName>
    <definedName name="BV242P21K9" localSheetId="0">#REF!</definedName>
    <definedName name="BV242P21K9">#REF!</definedName>
    <definedName name="BV242P22K10" localSheetId="6">#REF!</definedName>
    <definedName name="BV242P22K10" localSheetId="0">#REF!</definedName>
    <definedName name="BV242P22K10">#REF!</definedName>
    <definedName name="BV242P22K3" localSheetId="6">#REF!</definedName>
    <definedName name="BV242P22K3" localSheetId="0">#REF!</definedName>
    <definedName name="BV242P22K3">#REF!</definedName>
    <definedName name="BV242P22K4" localSheetId="6">#REF!</definedName>
    <definedName name="BV242P22K4" localSheetId="0">#REF!</definedName>
    <definedName name="BV242P22K4">#REF!</definedName>
    <definedName name="BV242P22K5" localSheetId="6">#REF!</definedName>
    <definedName name="BV242P22K5" localSheetId="0">#REF!</definedName>
    <definedName name="BV242P22K5">#REF!</definedName>
    <definedName name="BV242P22K6" localSheetId="6">#REF!</definedName>
    <definedName name="BV242P22K6" localSheetId="0">#REF!</definedName>
    <definedName name="BV242P22K6">#REF!</definedName>
    <definedName name="BV242P22K7" localSheetId="6">#REF!</definedName>
    <definedName name="BV242P22K7" localSheetId="0">#REF!</definedName>
    <definedName name="BV242P22K7">#REF!</definedName>
    <definedName name="BV242P22K8" localSheetId="6">#REF!</definedName>
    <definedName name="BV242P22K8" localSheetId="0">#REF!</definedName>
    <definedName name="BV242P22K8">#REF!</definedName>
    <definedName name="BV242P22K9" localSheetId="6">#REF!</definedName>
    <definedName name="BV242P22K9" localSheetId="0">#REF!</definedName>
    <definedName name="BV242P22K9">#REF!</definedName>
    <definedName name="BV242P2K10" localSheetId="6">#REF!</definedName>
    <definedName name="BV242P2K10" localSheetId="0">#REF!</definedName>
    <definedName name="BV242P2K10">#REF!</definedName>
    <definedName name="BV242P2K3" localSheetId="6">#REF!</definedName>
    <definedName name="BV242P2K3" localSheetId="0">#REF!</definedName>
    <definedName name="BV242P2K3">#REF!</definedName>
    <definedName name="BV242P2K4" localSheetId="6">#REF!</definedName>
    <definedName name="BV242P2K4" localSheetId="0">#REF!</definedName>
    <definedName name="BV242P2K4">#REF!</definedName>
    <definedName name="BV242P2K5" localSheetId="6">#REF!</definedName>
    <definedName name="BV242P2K5" localSheetId="0">#REF!</definedName>
    <definedName name="BV242P2K5">#REF!</definedName>
    <definedName name="BV242P2K6" localSheetId="6">#REF!</definedName>
    <definedName name="BV242P2K6" localSheetId="0">#REF!</definedName>
    <definedName name="BV242P2K6">#REF!</definedName>
    <definedName name="BV242P2K7" localSheetId="6">#REF!</definedName>
    <definedName name="BV242P2K7" localSheetId="0">#REF!</definedName>
    <definedName name="BV242P2K7">#REF!</definedName>
    <definedName name="BV242P2K8" localSheetId="6">#REF!</definedName>
    <definedName name="BV242P2K8" localSheetId="0">#REF!</definedName>
    <definedName name="BV242P2K8">#REF!</definedName>
    <definedName name="BV242P2K9" localSheetId="6">#REF!</definedName>
    <definedName name="BV242P2K9" localSheetId="0">#REF!</definedName>
    <definedName name="BV242P2K9">#REF!</definedName>
    <definedName name="BV242P3K10" localSheetId="6">#REF!</definedName>
    <definedName name="BV242P3K10" localSheetId="0">#REF!</definedName>
    <definedName name="BV242P3K10">#REF!</definedName>
    <definedName name="BV242P3K3" localSheetId="6">#REF!</definedName>
    <definedName name="BV242P3K3" localSheetId="0">#REF!</definedName>
    <definedName name="BV242P3K3">#REF!</definedName>
    <definedName name="BV242P3K4" localSheetId="6">#REF!</definedName>
    <definedName name="BV242P3K4" localSheetId="0">#REF!</definedName>
    <definedName name="BV242P3K4">#REF!</definedName>
    <definedName name="BV242P3K5" localSheetId="6">#REF!</definedName>
    <definedName name="BV242P3K5" localSheetId="0">#REF!</definedName>
    <definedName name="BV242P3K5">#REF!</definedName>
    <definedName name="BV242P3K6" localSheetId="6">#REF!</definedName>
    <definedName name="BV242P3K6" localSheetId="0">#REF!</definedName>
    <definedName name="BV242P3K6">#REF!</definedName>
    <definedName name="BV242P3K7" localSheetId="6">#REF!</definedName>
    <definedName name="BV242P3K7" localSheetId="0">#REF!</definedName>
    <definedName name="BV242P3K7">#REF!</definedName>
    <definedName name="BV242P3K8" localSheetId="6">#REF!</definedName>
    <definedName name="BV242P3K8" localSheetId="0">#REF!</definedName>
    <definedName name="BV242P3K8">#REF!</definedName>
    <definedName name="BV242P3K9" localSheetId="6">#REF!</definedName>
    <definedName name="BV242P3K9" localSheetId="0">#REF!</definedName>
    <definedName name="BV242P3K9">#REF!</definedName>
    <definedName name="BV242P4K10" localSheetId="6">#REF!</definedName>
    <definedName name="BV242P4K10" localSheetId="0">#REF!</definedName>
    <definedName name="BV242P4K10">#REF!</definedName>
    <definedName name="BV242P4K3" localSheetId="6">#REF!</definedName>
    <definedName name="BV242P4K3" localSheetId="0">#REF!</definedName>
    <definedName name="BV242P4K3">#REF!</definedName>
    <definedName name="BV242P4K4" localSheetId="6">#REF!</definedName>
    <definedName name="BV242P4K4" localSheetId="0">#REF!</definedName>
    <definedName name="BV242P4K4">#REF!</definedName>
    <definedName name="BV242P4K5" localSheetId="6">#REF!</definedName>
    <definedName name="BV242P4K5" localSheetId="0">#REF!</definedName>
    <definedName name="BV242P4K5">#REF!</definedName>
    <definedName name="BV242P4K6" localSheetId="6">#REF!</definedName>
    <definedName name="BV242P4K6" localSheetId="0">#REF!</definedName>
    <definedName name="BV242P4K6">#REF!</definedName>
    <definedName name="BV242P4K7" localSheetId="6">#REF!</definedName>
    <definedName name="BV242P4K7" localSheetId="0">#REF!</definedName>
    <definedName name="BV242P4K7">#REF!</definedName>
    <definedName name="BV242P4K8" localSheetId="6">#REF!</definedName>
    <definedName name="BV242P4K8" localSheetId="0">#REF!</definedName>
    <definedName name="BV242P4K8">#REF!</definedName>
    <definedName name="BV242P4K9" localSheetId="6">#REF!</definedName>
    <definedName name="BV242P4K9" localSheetId="0">#REF!</definedName>
    <definedName name="BV242P4K9">#REF!</definedName>
    <definedName name="BV242P5K10" localSheetId="6">#REF!</definedName>
    <definedName name="BV242P5K10" localSheetId="0">#REF!</definedName>
    <definedName name="BV242P5K10">#REF!</definedName>
    <definedName name="BV242P5K3" localSheetId="6">#REF!</definedName>
    <definedName name="BV242P5K3" localSheetId="0">#REF!</definedName>
    <definedName name="BV242P5K3">#REF!</definedName>
    <definedName name="BV242P5K4" localSheetId="6">#REF!</definedName>
    <definedName name="BV242P5K4" localSheetId="0">#REF!</definedName>
    <definedName name="BV242P5K4">#REF!</definedName>
    <definedName name="BV242P5K5" localSheetId="6">#REF!</definedName>
    <definedName name="BV242P5K5" localSheetId="0">#REF!</definedName>
    <definedName name="BV242P5K5">#REF!</definedName>
    <definedName name="BV242P5K6" localSheetId="6">#REF!</definedName>
    <definedName name="BV242P5K6" localSheetId="0">#REF!</definedName>
    <definedName name="BV242P5K6">#REF!</definedName>
    <definedName name="BV242P5K7" localSheetId="6">#REF!</definedName>
    <definedName name="BV242P5K7" localSheetId="0">#REF!</definedName>
    <definedName name="BV242P5K7">#REF!</definedName>
    <definedName name="BV242P5K8" localSheetId="6">#REF!</definedName>
    <definedName name="BV242P5K8" localSheetId="0">#REF!</definedName>
    <definedName name="BV242P5K8">#REF!</definedName>
    <definedName name="BV242P5K9" localSheetId="6">#REF!</definedName>
    <definedName name="BV242P5K9" localSheetId="0">#REF!</definedName>
    <definedName name="BV242P5K9">#REF!</definedName>
    <definedName name="BV242P6K10" localSheetId="6">#REF!</definedName>
    <definedName name="BV242P6K10" localSheetId="0">#REF!</definedName>
    <definedName name="BV242P6K10">#REF!</definedName>
    <definedName name="BV242P6K3" localSheetId="6">#REF!</definedName>
    <definedName name="BV242P6K3" localSheetId="0">#REF!</definedName>
    <definedName name="BV242P6K3">#REF!</definedName>
    <definedName name="BV242P6K4" localSheetId="6">#REF!</definedName>
    <definedName name="BV242P6K4" localSheetId="0">#REF!</definedName>
    <definedName name="BV242P6K4">#REF!</definedName>
    <definedName name="BV242P6K5" localSheetId="6">#REF!</definedName>
    <definedName name="BV242P6K5" localSheetId="0">#REF!</definedName>
    <definedName name="BV242P6K5">#REF!</definedName>
    <definedName name="BV242P6K6" localSheetId="6">#REF!</definedName>
    <definedName name="BV242P6K6" localSheetId="0">#REF!</definedName>
    <definedName name="BV242P6K6">#REF!</definedName>
    <definedName name="BV242P6K7" localSheetId="6">#REF!</definedName>
    <definedName name="BV242P6K7" localSheetId="0">#REF!</definedName>
    <definedName name="BV242P6K7">#REF!</definedName>
    <definedName name="BV242P6K8" localSheetId="6">#REF!</definedName>
    <definedName name="BV242P6K8" localSheetId="0">#REF!</definedName>
    <definedName name="BV242P6K8">#REF!</definedName>
    <definedName name="BV242P6K9" localSheetId="6">#REF!</definedName>
    <definedName name="BV242P6K9" localSheetId="0">#REF!</definedName>
    <definedName name="BV242P6K9">#REF!</definedName>
    <definedName name="BV242P7K10" localSheetId="6">#REF!</definedName>
    <definedName name="BV242P7K10" localSheetId="0">#REF!</definedName>
    <definedName name="BV242P7K10">#REF!</definedName>
    <definedName name="BV242P7K3" localSheetId="6">#REF!</definedName>
    <definedName name="BV242P7K3" localSheetId="0">#REF!</definedName>
    <definedName name="BV242P7K3">#REF!</definedName>
    <definedName name="BV242P7K4" localSheetId="6">#REF!</definedName>
    <definedName name="BV242P7K4" localSheetId="0">#REF!</definedName>
    <definedName name="BV242P7K4">#REF!</definedName>
    <definedName name="BV242P7K5" localSheetId="6">#REF!</definedName>
    <definedName name="BV242P7K5" localSheetId="0">#REF!</definedName>
    <definedName name="BV242P7K5">#REF!</definedName>
    <definedName name="BV242P7K6" localSheetId="6">#REF!</definedName>
    <definedName name="BV242P7K6" localSheetId="0">#REF!</definedName>
    <definedName name="BV242P7K6">#REF!</definedName>
    <definedName name="BV242P7K7" localSheetId="6">#REF!</definedName>
    <definedName name="BV242P7K7" localSheetId="0">#REF!</definedName>
    <definedName name="BV242P7K7">#REF!</definedName>
    <definedName name="BV242P7K8" localSheetId="6">#REF!</definedName>
    <definedName name="BV242P7K8" localSheetId="0">#REF!</definedName>
    <definedName name="BV242P7K8">#REF!</definedName>
    <definedName name="BV242P7K9" localSheetId="6">#REF!</definedName>
    <definedName name="BV242P7K9" localSheetId="0">#REF!</definedName>
    <definedName name="BV242P7K9">#REF!</definedName>
    <definedName name="BV242P8K10" localSheetId="6">#REF!</definedName>
    <definedName name="BV242P8K10" localSheetId="0">#REF!</definedName>
    <definedName name="BV242P8K10">#REF!</definedName>
    <definedName name="BV242P8K3" localSheetId="6">#REF!</definedName>
    <definedName name="BV242P8K3" localSheetId="0">#REF!</definedName>
    <definedName name="BV242P8K3">#REF!</definedName>
    <definedName name="BV242P8K4" localSheetId="6">#REF!</definedName>
    <definedName name="BV242P8K4" localSheetId="0">#REF!</definedName>
    <definedName name="BV242P8K4">#REF!</definedName>
    <definedName name="BV242P8K5" localSheetId="6">#REF!</definedName>
    <definedName name="BV242P8K5" localSheetId="0">#REF!</definedName>
    <definedName name="BV242P8K5">#REF!</definedName>
    <definedName name="BV242P8K6" localSheetId="6">#REF!</definedName>
    <definedName name="BV242P8K6" localSheetId="0">#REF!</definedName>
    <definedName name="BV242P8K6">#REF!</definedName>
    <definedName name="BV242P8K7" localSheetId="6">#REF!</definedName>
    <definedName name="BV242P8K7" localSheetId="0">#REF!</definedName>
    <definedName name="BV242P8K7">#REF!</definedName>
    <definedName name="BV242P8K8" localSheetId="6">#REF!</definedName>
    <definedName name="BV242P8K8" localSheetId="0">#REF!</definedName>
    <definedName name="BV242P8K8">#REF!</definedName>
    <definedName name="BV242P8K9" localSheetId="6">#REF!</definedName>
    <definedName name="BV242P8K9" localSheetId="0">#REF!</definedName>
    <definedName name="BV242P8K9">#REF!</definedName>
    <definedName name="BV242P9K10" localSheetId="6">#REF!</definedName>
    <definedName name="BV242P9K10" localSheetId="0">#REF!</definedName>
    <definedName name="BV242P9K10">#REF!</definedName>
    <definedName name="BV242P9K3" localSheetId="6">#REF!</definedName>
    <definedName name="BV242P9K3" localSheetId="0">#REF!</definedName>
    <definedName name="BV242P9K3">#REF!</definedName>
    <definedName name="BV242P9K4" localSheetId="6">#REF!</definedName>
    <definedName name="BV242P9K4" localSheetId="0">#REF!</definedName>
    <definedName name="BV242P9K4">#REF!</definedName>
    <definedName name="BV242P9K5" localSheetId="6">#REF!</definedName>
    <definedName name="BV242P9K5" localSheetId="0">#REF!</definedName>
    <definedName name="BV242P9K5">#REF!</definedName>
    <definedName name="BV242P9K6" localSheetId="6">#REF!</definedName>
    <definedName name="BV242P9K6" localSheetId="0">#REF!</definedName>
    <definedName name="BV242P9K6">#REF!</definedName>
    <definedName name="BV242P9K7" localSheetId="6">#REF!</definedName>
    <definedName name="BV242P9K7" localSheetId="0">#REF!</definedName>
    <definedName name="BV242P9K7">#REF!</definedName>
    <definedName name="BV242P9K8" localSheetId="6">#REF!</definedName>
    <definedName name="BV242P9K8" localSheetId="0">#REF!</definedName>
    <definedName name="BV242P9K8">#REF!</definedName>
    <definedName name="BV242P9K9" localSheetId="6">#REF!</definedName>
    <definedName name="BV242P9K9" localSheetId="0">#REF!</definedName>
    <definedName name="BV242P9K9">#REF!</definedName>
    <definedName name="BV251P10K10" localSheetId="6">#REF!</definedName>
    <definedName name="BV251P10K10" localSheetId="0">#REF!</definedName>
    <definedName name="BV251P10K10">#REF!</definedName>
    <definedName name="BV251P10K3" localSheetId="6">#REF!</definedName>
    <definedName name="BV251P10K3" localSheetId="0">#REF!</definedName>
    <definedName name="BV251P10K3">#REF!</definedName>
    <definedName name="BV251P10K4" localSheetId="6">#REF!</definedName>
    <definedName name="BV251P10K4" localSheetId="0">#REF!</definedName>
    <definedName name="BV251P10K4">#REF!</definedName>
    <definedName name="BV251P10K5" localSheetId="6">#REF!</definedName>
    <definedName name="BV251P10K5" localSheetId="0">#REF!</definedName>
    <definedName name="BV251P10K5">#REF!</definedName>
    <definedName name="BV251P10K6" localSheetId="6">#REF!</definedName>
    <definedName name="BV251P10K6" localSheetId="0">#REF!</definedName>
    <definedName name="BV251P10K6">#REF!</definedName>
    <definedName name="BV251P10K7" localSheetId="6">#REF!</definedName>
    <definedName name="BV251P10K7" localSheetId="0">#REF!</definedName>
    <definedName name="BV251P10K7">#REF!</definedName>
    <definedName name="BV251P10K8" localSheetId="6">#REF!</definedName>
    <definedName name="BV251P10K8" localSheetId="0">#REF!</definedName>
    <definedName name="BV251P10K8">#REF!</definedName>
    <definedName name="BV251P10K9" localSheetId="6">#REF!</definedName>
    <definedName name="BV251P10K9" localSheetId="0">#REF!</definedName>
    <definedName name="BV251P10K9">#REF!</definedName>
    <definedName name="BV251P11K10" localSheetId="6">#REF!</definedName>
    <definedName name="BV251P11K10" localSheetId="0">#REF!</definedName>
    <definedName name="BV251P11K10">#REF!</definedName>
    <definedName name="BV251P11K3" localSheetId="6">#REF!</definedName>
    <definedName name="BV251P11K3" localSheetId="0">#REF!</definedName>
    <definedName name="BV251P11K3">#REF!</definedName>
    <definedName name="BV251P11K4" localSheetId="6">#REF!</definedName>
    <definedName name="BV251P11K4" localSheetId="0">#REF!</definedName>
    <definedName name="BV251P11K4">#REF!</definedName>
    <definedName name="BV251P11K5" localSheetId="6">#REF!</definedName>
    <definedName name="BV251P11K5" localSheetId="0">#REF!</definedName>
    <definedName name="BV251P11K5">#REF!</definedName>
    <definedName name="BV251P11K6" localSheetId="6">#REF!</definedName>
    <definedName name="BV251P11K6" localSheetId="0">#REF!</definedName>
    <definedName name="BV251P11K6">#REF!</definedName>
    <definedName name="BV251P11K7" localSheetId="6">#REF!</definedName>
    <definedName name="BV251P11K7" localSheetId="0">#REF!</definedName>
    <definedName name="BV251P11K7">#REF!</definedName>
    <definedName name="BV251P11K8" localSheetId="6">#REF!</definedName>
    <definedName name="BV251P11K8" localSheetId="0">#REF!</definedName>
    <definedName name="BV251P11K8">#REF!</definedName>
    <definedName name="BV251P11K9" localSheetId="6">#REF!</definedName>
    <definedName name="BV251P11K9" localSheetId="0">#REF!</definedName>
    <definedName name="BV251P11K9">#REF!</definedName>
    <definedName name="BV251P12K10" localSheetId="6">#REF!</definedName>
    <definedName name="BV251P12K10" localSheetId="0">#REF!</definedName>
    <definedName name="BV251P12K10">#REF!</definedName>
    <definedName name="BV251P12K3" localSheetId="6">#REF!</definedName>
    <definedName name="BV251P12K3" localSheetId="0">#REF!</definedName>
    <definedName name="BV251P12K3">#REF!</definedName>
    <definedName name="BV251P12K4" localSheetId="6">#REF!</definedName>
    <definedName name="BV251P12K4" localSheetId="0">#REF!</definedName>
    <definedName name="BV251P12K4">#REF!</definedName>
    <definedName name="BV251P12K5" localSheetId="6">#REF!</definedName>
    <definedName name="BV251P12K5" localSheetId="0">#REF!</definedName>
    <definedName name="BV251P12K5">#REF!</definedName>
    <definedName name="BV251P12K6" localSheetId="6">#REF!</definedName>
    <definedName name="BV251P12K6" localSheetId="0">#REF!</definedName>
    <definedName name="BV251P12K6">#REF!</definedName>
    <definedName name="BV251P12K7" localSheetId="6">#REF!</definedName>
    <definedName name="BV251P12K7" localSheetId="0">#REF!</definedName>
    <definedName name="BV251P12K7">#REF!</definedName>
    <definedName name="BV251P12K8" localSheetId="6">#REF!</definedName>
    <definedName name="BV251P12K8" localSheetId="0">#REF!</definedName>
    <definedName name="BV251P12K8">#REF!</definedName>
    <definedName name="BV251P12K9" localSheetId="6">#REF!</definedName>
    <definedName name="BV251P12K9" localSheetId="0">#REF!</definedName>
    <definedName name="BV251P12K9">#REF!</definedName>
    <definedName name="BV251P13K10" localSheetId="6">#REF!</definedName>
    <definedName name="BV251P13K10" localSheetId="0">#REF!</definedName>
    <definedName name="BV251P13K10">#REF!</definedName>
    <definedName name="BV251P13K3" localSheetId="6">#REF!</definedName>
    <definedName name="BV251P13K3" localSheetId="0">#REF!</definedName>
    <definedName name="BV251P13K3">#REF!</definedName>
    <definedName name="BV251P13K4" localSheetId="6">#REF!</definedName>
    <definedName name="BV251P13K4" localSheetId="0">#REF!</definedName>
    <definedName name="BV251P13K4">#REF!</definedName>
    <definedName name="BV251P13K5" localSheetId="6">#REF!</definedName>
    <definedName name="BV251P13K5" localSheetId="0">#REF!</definedName>
    <definedName name="BV251P13K5">#REF!</definedName>
    <definedName name="BV251P13K6" localSheetId="6">#REF!</definedName>
    <definedName name="BV251P13K6" localSheetId="0">#REF!</definedName>
    <definedName name="BV251P13K6">#REF!</definedName>
    <definedName name="BV251P13K7" localSheetId="6">#REF!</definedName>
    <definedName name="BV251P13K7" localSheetId="0">#REF!</definedName>
    <definedName name="BV251P13K7">#REF!</definedName>
    <definedName name="BV251P13K8" localSheetId="6">#REF!</definedName>
    <definedName name="BV251P13K8" localSheetId="0">#REF!</definedName>
    <definedName name="BV251P13K8">#REF!</definedName>
    <definedName name="BV251P13K9" localSheetId="6">#REF!</definedName>
    <definedName name="BV251P13K9" localSheetId="0">#REF!</definedName>
    <definedName name="BV251P13K9">#REF!</definedName>
    <definedName name="BV251P14K10" localSheetId="6">#REF!</definedName>
    <definedName name="BV251P14K10" localSheetId="0">#REF!</definedName>
    <definedName name="BV251P14K10">#REF!</definedName>
    <definedName name="BV251P14K3" localSheetId="6">#REF!</definedName>
    <definedName name="BV251P14K3" localSheetId="0">#REF!</definedName>
    <definedName name="BV251P14K3">#REF!</definedName>
    <definedName name="BV251P14K4" localSheetId="6">#REF!</definedName>
    <definedName name="BV251P14K4" localSheetId="0">#REF!</definedName>
    <definedName name="BV251P14K4">#REF!</definedName>
    <definedName name="BV251P14K5" localSheetId="6">#REF!</definedName>
    <definedName name="BV251P14K5" localSheetId="0">#REF!</definedName>
    <definedName name="BV251P14K5">#REF!</definedName>
    <definedName name="BV251P14K6" localSheetId="6">#REF!</definedName>
    <definedName name="BV251P14K6" localSheetId="0">#REF!</definedName>
    <definedName name="BV251P14K6">#REF!</definedName>
    <definedName name="BV251P14K7" localSheetId="6">#REF!</definedName>
    <definedName name="BV251P14K7" localSheetId="0">#REF!</definedName>
    <definedName name="BV251P14K7">#REF!</definedName>
    <definedName name="BV251P14K8" localSheetId="6">#REF!</definedName>
    <definedName name="BV251P14K8" localSheetId="0">#REF!</definedName>
    <definedName name="BV251P14K8">#REF!</definedName>
    <definedName name="BV251P14K9" localSheetId="6">#REF!</definedName>
    <definedName name="BV251P14K9" localSheetId="0">#REF!</definedName>
    <definedName name="BV251P14K9">#REF!</definedName>
    <definedName name="BV251P15K10" localSheetId="6">#REF!</definedName>
    <definedName name="BV251P15K10" localSheetId="0">#REF!</definedName>
    <definedName name="BV251P15K10">#REF!</definedName>
    <definedName name="BV251P15K3" localSheetId="6">#REF!</definedName>
    <definedName name="BV251P15K3" localSheetId="0">#REF!</definedName>
    <definedName name="BV251P15K3">#REF!</definedName>
    <definedName name="BV251P15K4" localSheetId="6">#REF!</definedName>
    <definedName name="BV251P15K4" localSheetId="0">#REF!</definedName>
    <definedName name="BV251P15K4">#REF!</definedName>
    <definedName name="BV251P15K5" localSheetId="6">#REF!</definedName>
    <definedName name="BV251P15K5" localSheetId="0">#REF!</definedName>
    <definedName name="BV251P15K5">#REF!</definedName>
    <definedName name="BV251P15K6" localSheetId="6">#REF!</definedName>
    <definedName name="BV251P15K6" localSheetId="0">#REF!</definedName>
    <definedName name="BV251P15K6">#REF!</definedName>
    <definedName name="BV251P15K7" localSheetId="6">#REF!</definedName>
    <definedName name="BV251P15K7" localSheetId="0">#REF!</definedName>
    <definedName name="BV251P15K7">#REF!</definedName>
    <definedName name="BV251P15K8" localSheetId="6">#REF!</definedName>
    <definedName name="BV251P15K8" localSheetId="0">#REF!</definedName>
    <definedName name="BV251P15K8">#REF!</definedName>
    <definedName name="BV251P15K9" localSheetId="6">#REF!</definedName>
    <definedName name="BV251P15K9" localSheetId="0">#REF!</definedName>
    <definedName name="BV251P15K9">#REF!</definedName>
    <definedName name="BV251P16K10" localSheetId="6">#REF!</definedName>
    <definedName name="BV251P16K10" localSheetId="0">#REF!</definedName>
    <definedName name="BV251P16K10">#REF!</definedName>
    <definedName name="BV251P16K3" localSheetId="6">#REF!</definedName>
    <definedName name="BV251P16K3" localSheetId="0">#REF!</definedName>
    <definedName name="BV251P16K3">#REF!</definedName>
    <definedName name="BV251P16K4" localSheetId="6">#REF!</definedName>
    <definedName name="BV251P16K4" localSheetId="0">#REF!</definedName>
    <definedName name="BV251P16K4">#REF!</definedName>
    <definedName name="BV251P16K5" localSheetId="6">#REF!</definedName>
    <definedName name="BV251P16K5" localSheetId="0">#REF!</definedName>
    <definedName name="BV251P16K5">#REF!</definedName>
    <definedName name="BV251P16K6" localSheetId="6">#REF!</definedName>
    <definedName name="BV251P16K6" localSheetId="0">#REF!</definedName>
    <definedName name="BV251P16K6">#REF!</definedName>
    <definedName name="BV251P16K7" localSheetId="6">#REF!</definedName>
    <definedName name="BV251P16K7" localSheetId="0">#REF!</definedName>
    <definedName name="BV251P16K7">#REF!</definedName>
    <definedName name="BV251P16K8" localSheetId="6">#REF!</definedName>
    <definedName name="BV251P16K8" localSheetId="0">#REF!</definedName>
    <definedName name="BV251P16K8">#REF!</definedName>
    <definedName name="BV251P16K9" localSheetId="6">#REF!</definedName>
    <definedName name="BV251P16K9" localSheetId="0">#REF!</definedName>
    <definedName name="BV251P16K9">#REF!</definedName>
    <definedName name="BV251P17K10" localSheetId="6">#REF!</definedName>
    <definedName name="BV251P17K10" localSheetId="0">#REF!</definedName>
    <definedName name="BV251P17K10">#REF!</definedName>
    <definedName name="BV251P17K3" localSheetId="6">#REF!</definedName>
    <definedName name="BV251P17K3" localSheetId="0">#REF!</definedName>
    <definedName name="BV251P17K3">#REF!</definedName>
    <definedName name="BV251P17K4" localSheetId="6">#REF!</definedName>
    <definedName name="BV251P17K4" localSheetId="0">#REF!</definedName>
    <definedName name="BV251P17K4">#REF!</definedName>
    <definedName name="BV251P17K5" localSheetId="6">#REF!</definedName>
    <definedName name="BV251P17K5" localSheetId="0">#REF!</definedName>
    <definedName name="BV251P17K5">#REF!</definedName>
    <definedName name="BV251P17K6" localSheetId="6">#REF!</definedName>
    <definedName name="BV251P17K6" localSheetId="0">#REF!</definedName>
    <definedName name="BV251P17K6">#REF!</definedName>
    <definedName name="BV251P17K7" localSheetId="6">#REF!</definedName>
    <definedName name="BV251P17K7" localSheetId="0">#REF!</definedName>
    <definedName name="BV251P17K7">#REF!</definedName>
    <definedName name="BV251P17K8" localSheetId="6">#REF!</definedName>
    <definedName name="BV251P17K8" localSheetId="0">#REF!</definedName>
    <definedName name="BV251P17K8">#REF!</definedName>
    <definedName name="BV251P17K9" localSheetId="6">#REF!</definedName>
    <definedName name="BV251P17K9" localSheetId="0">#REF!</definedName>
    <definedName name="BV251P17K9">#REF!</definedName>
    <definedName name="BV251P18K10" localSheetId="6">#REF!</definedName>
    <definedName name="BV251P18K10" localSheetId="0">#REF!</definedName>
    <definedName name="BV251P18K10">#REF!</definedName>
    <definedName name="BV251P18K3" localSheetId="6">#REF!</definedName>
    <definedName name="BV251P18K3" localSheetId="0">#REF!</definedName>
    <definedName name="BV251P18K3">#REF!</definedName>
    <definedName name="BV251P18K4" localSheetId="6">#REF!</definedName>
    <definedName name="BV251P18K4" localSheetId="0">#REF!</definedName>
    <definedName name="BV251P18K4">#REF!</definedName>
    <definedName name="BV251P18K5" localSheetId="6">#REF!</definedName>
    <definedName name="BV251P18K5" localSheetId="0">#REF!</definedName>
    <definedName name="BV251P18K5">#REF!</definedName>
    <definedName name="BV251P18K6" localSheetId="6">#REF!</definedName>
    <definedName name="BV251P18K6" localSheetId="0">#REF!</definedName>
    <definedName name="BV251P18K6">#REF!</definedName>
    <definedName name="BV251P18K7" localSheetId="6">#REF!</definedName>
    <definedName name="BV251P18K7" localSheetId="0">#REF!</definedName>
    <definedName name="BV251P18K7">#REF!</definedName>
    <definedName name="BV251P18K8" localSheetId="6">#REF!</definedName>
    <definedName name="BV251P18K8" localSheetId="0">#REF!</definedName>
    <definedName name="BV251P18K8">#REF!</definedName>
    <definedName name="BV251P18K9" localSheetId="6">#REF!</definedName>
    <definedName name="BV251P18K9" localSheetId="0">#REF!</definedName>
    <definedName name="BV251P18K9">#REF!</definedName>
    <definedName name="BV251P19K10" localSheetId="6">#REF!</definedName>
    <definedName name="BV251P19K10" localSheetId="0">#REF!</definedName>
    <definedName name="BV251P19K10">#REF!</definedName>
    <definedName name="BV251P19K3" localSheetId="6">#REF!</definedName>
    <definedName name="BV251P19K3" localSheetId="0">#REF!</definedName>
    <definedName name="BV251P19K3">#REF!</definedName>
    <definedName name="BV251P19K4" localSheetId="6">#REF!</definedName>
    <definedName name="BV251P19K4" localSheetId="0">#REF!</definedName>
    <definedName name="BV251P19K4">#REF!</definedName>
    <definedName name="BV251P19K5" localSheetId="6">#REF!</definedName>
    <definedName name="BV251P19K5" localSheetId="0">#REF!</definedName>
    <definedName name="BV251P19K5">#REF!</definedName>
    <definedName name="BV251P19K6" localSheetId="6">#REF!</definedName>
    <definedName name="BV251P19K6" localSheetId="0">#REF!</definedName>
    <definedName name="BV251P19K6">#REF!</definedName>
    <definedName name="BV251P19K7" localSheetId="6">#REF!</definedName>
    <definedName name="BV251P19K7" localSheetId="0">#REF!</definedName>
    <definedName name="BV251P19K7">#REF!</definedName>
    <definedName name="BV251P19K8" localSheetId="6">#REF!</definedName>
    <definedName name="BV251P19K8" localSheetId="0">#REF!</definedName>
    <definedName name="BV251P19K8">#REF!</definedName>
    <definedName name="BV251P19K9" localSheetId="6">#REF!</definedName>
    <definedName name="BV251P19K9" localSheetId="0">#REF!</definedName>
    <definedName name="BV251P19K9">#REF!</definedName>
    <definedName name="BV251P1K10" localSheetId="6">#REF!</definedName>
    <definedName name="BV251P1K10" localSheetId="0">#REF!</definedName>
    <definedName name="BV251P1K10">#REF!</definedName>
    <definedName name="BV251P1K3" localSheetId="6">#REF!</definedName>
    <definedName name="BV251P1K3" localSheetId="0">#REF!</definedName>
    <definedName name="BV251P1K3">#REF!</definedName>
    <definedName name="BV251P1K4" localSheetId="6">#REF!</definedName>
    <definedName name="BV251P1K4" localSheetId="0">#REF!</definedName>
    <definedName name="BV251P1K4">#REF!</definedName>
    <definedName name="BV251P1K5" localSheetId="6">#REF!</definedName>
    <definedName name="BV251P1K5" localSheetId="0">#REF!</definedName>
    <definedName name="BV251P1K5">#REF!</definedName>
    <definedName name="BV251P1K6" localSheetId="6">#REF!</definedName>
    <definedName name="BV251P1K6" localSheetId="0">#REF!</definedName>
    <definedName name="BV251P1K6">#REF!</definedName>
    <definedName name="BV251P1K7" localSheetId="6">#REF!</definedName>
    <definedName name="BV251P1K7" localSheetId="0">#REF!</definedName>
    <definedName name="BV251P1K7">#REF!</definedName>
    <definedName name="BV251P1K8" localSheetId="6">#REF!</definedName>
    <definedName name="BV251P1K8" localSheetId="0">#REF!</definedName>
    <definedName name="BV251P1K8">#REF!</definedName>
    <definedName name="BV251P1K9" localSheetId="6">#REF!</definedName>
    <definedName name="BV251P1K9" localSheetId="0">#REF!</definedName>
    <definedName name="BV251P1K9">#REF!</definedName>
    <definedName name="BV251P20K10" localSheetId="6">#REF!</definedName>
    <definedName name="BV251P20K10" localSheetId="0">#REF!</definedName>
    <definedName name="BV251P20K10">#REF!</definedName>
    <definedName name="BV251P20K3" localSheetId="6">#REF!</definedName>
    <definedName name="BV251P20K3" localSheetId="0">#REF!</definedName>
    <definedName name="BV251P20K3">#REF!</definedName>
    <definedName name="BV251P20K4" localSheetId="6">#REF!</definedName>
    <definedName name="BV251P20K4" localSheetId="0">#REF!</definedName>
    <definedName name="BV251P20K4">#REF!</definedName>
    <definedName name="BV251P20K5" localSheetId="6">#REF!</definedName>
    <definedName name="BV251P20K5" localSheetId="0">#REF!</definedName>
    <definedName name="BV251P20K5">#REF!</definedName>
    <definedName name="BV251P20K6" localSheetId="6">#REF!</definedName>
    <definedName name="BV251P20K6" localSheetId="0">#REF!</definedName>
    <definedName name="BV251P20K6">#REF!</definedName>
    <definedName name="BV251P20K7" localSheetId="6">#REF!</definedName>
    <definedName name="BV251P20K7" localSheetId="0">#REF!</definedName>
    <definedName name="BV251P20K7">#REF!</definedName>
    <definedName name="BV251P20K8" localSheetId="6">#REF!</definedName>
    <definedName name="BV251P20K8" localSheetId="0">#REF!</definedName>
    <definedName name="BV251P20K8">#REF!</definedName>
    <definedName name="BV251P20K9" localSheetId="6">#REF!</definedName>
    <definedName name="BV251P20K9" localSheetId="0">#REF!</definedName>
    <definedName name="BV251P20K9">#REF!</definedName>
    <definedName name="BV251P21K10" localSheetId="6">#REF!</definedName>
    <definedName name="BV251P21K10" localSheetId="0">#REF!</definedName>
    <definedName name="BV251P21K10">#REF!</definedName>
    <definedName name="BV251P21K3" localSheetId="6">#REF!</definedName>
    <definedName name="BV251P21K3" localSheetId="0">#REF!</definedName>
    <definedName name="BV251P21K3">#REF!</definedName>
    <definedName name="BV251P21K4" localSheetId="6">#REF!</definedName>
    <definedName name="BV251P21K4" localSheetId="0">#REF!</definedName>
    <definedName name="BV251P21K4">#REF!</definedName>
    <definedName name="BV251P21K5" localSheetId="6">#REF!</definedName>
    <definedName name="BV251P21K5" localSheetId="0">#REF!</definedName>
    <definedName name="BV251P21K5">#REF!</definedName>
    <definedName name="BV251P21K6" localSheetId="6">#REF!</definedName>
    <definedName name="BV251P21K6" localSheetId="0">#REF!</definedName>
    <definedName name="BV251P21K6">#REF!</definedName>
    <definedName name="BV251P21K7" localSheetId="6">#REF!</definedName>
    <definedName name="BV251P21K7" localSheetId="0">#REF!</definedName>
    <definedName name="BV251P21K7">#REF!</definedName>
    <definedName name="BV251P21K8" localSheetId="6">#REF!</definedName>
    <definedName name="BV251P21K8" localSheetId="0">#REF!</definedName>
    <definedName name="BV251P21K8">#REF!</definedName>
    <definedName name="BV251P21K9" localSheetId="6">#REF!</definedName>
    <definedName name="BV251P21K9" localSheetId="0">#REF!</definedName>
    <definedName name="BV251P21K9">#REF!</definedName>
    <definedName name="BV251P22K10" localSheetId="6">#REF!</definedName>
    <definedName name="BV251P22K10" localSheetId="0">#REF!</definedName>
    <definedName name="BV251P22K10">#REF!</definedName>
    <definedName name="BV251P22K3" localSheetId="6">#REF!</definedName>
    <definedName name="BV251P22K3" localSheetId="0">#REF!</definedName>
    <definedName name="BV251P22K3">#REF!</definedName>
    <definedName name="BV251P22K4" localSheetId="6">#REF!</definedName>
    <definedName name="BV251P22K4" localSheetId="0">#REF!</definedName>
    <definedName name="BV251P22K4">#REF!</definedName>
    <definedName name="BV251P22K5" localSheetId="6">#REF!</definedName>
    <definedName name="BV251P22K5" localSheetId="0">#REF!</definedName>
    <definedName name="BV251P22K5">#REF!</definedName>
    <definedName name="BV251P22K6" localSheetId="6">#REF!</definedName>
    <definedName name="BV251P22K6" localSheetId="0">#REF!</definedName>
    <definedName name="BV251P22K6">#REF!</definedName>
    <definedName name="BV251P22K7" localSheetId="6">#REF!</definedName>
    <definedName name="BV251P22K7" localSheetId="0">#REF!</definedName>
    <definedName name="BV251P22K7">#REF!</definedName>
    <definedName name="BV251P22K8" localSheetId="6">#REF!</definedName>
    <definedName name="BV251P22K8" localSheetId="0">#REF!</definedName>
    <definedName name="BV251P22K8">#REF!</definedName>
    <definedName name="BV251P22K9" localSheetId="6">#REF!</definedName>
    <definedName name="BV251P22K9" localSheetId="0">#REF!</definedName>
    <definedName name="BV251P22K9">#REF!</definedName>
    <definedName name="BV251P2K10" localSheetId="6">#REF!</definedName>
    <definedName name="BV251P2K10" localSheetId="0">#REF!</definedName>
    <definedName name="BV251P2K10">#REF!</definedName>
    <definedName name="BV251P2K3" localSheetId="6">#REF!</definedName>
    <definedName name="BV251P2K3" localSheetId="0">#REF!</definedName>
    <definedName name="BV251P2K3">#REF!</definedName>
    <definedName name="BV251P2K4" localSheetId="6">#REF!</definedName>
    <definedName name="BV251P2K4" localSheetId="0">#REF!</definedName>
    <definedName name="BV251P2K4">#REF!</definedName>
    <definedName name="BV251P2K5" localSheetId="6">#REF!</definedName>
    <definedName name="BV251P2K5" localSheetId="0">#REF!</definedName>
    <definedName name="BV251P2K5">#REF!</definedName>
    <definedName name="BV251P2K6" localSheetId="6">#REF!</definedName>
    <definedName name="BV251P2K6" localSheetId="0">#REF!</definedName>
    <definedName name="BV251P2K6">#REF!</definedName>
    <definedName name="BV251P2K7" localSheetId="6">#REF!</definedName>
    <definedName name="BV251P2K7" localSheetId="0">#REF!</definedName>
    <definedName name="BV251P2K7">#REF!</definedName>
    <definedName name="BV251P2K8" localSheetId="6">#REF!</definedName>
    <definedName name="BV251P2K8" localSheetId="0">#REF!</definedName>
    <definedName name="BV251P2K8">#REF!</definedName>
    <definedName name="BV251P2K9" localSheetId="6">#REF!</definedName>
    <definedName name="BV251P2K9" localSheetId="0">#REF!</definedName>
    <definedName name="BV251P2K9">#REF!</definedName>
    <definedName name="BV251P3K10" localSheetId="6">#REF!</definedName>
    <definedName name="BV251P3K10" localSheetId="0">#REF!</definedName>
    <definedName name="BV251P3K10">#REF!</definedName>
    <definedName name="BV251P3K3" localSheetId="6">#REF!</definedName>
    <definedName name="BV251P3K3" localSheetId="0">#REF!</definedName>
    <definedName name="BV251P3K3">#REF!</definedName>
    <definedName name="BV251P3K4" localSheetId="6">#REF!</definedName>
    <definedName name="BV251P3K4" localSheetId="0">#REF!</definedName>
    <definedName name="BV251P3K4">#REF!</definedName>
    <definedName name="BV251P3K5" localSheetId="6">#REF!</definedName>
    <definedName name="BV251P3K5" localSheetId="0">#REF!</definedName>
    <definedName name="BV251P3K5">#REF!</definedName>
    <definedName name="BV251P3K6" localSheetId="6">#REF!</definedName>
    <definedName name="BV251P3K6" localSheetId="0">#REF!</definedName>
    <definedName name="BV251P3K6">#REF!</definedName>
    <definedName name="BV251P3K7" localSheetId="6">#REF!</definedName>
    <definedName name="BV251P3K7" localSheetId="0">#REF!</definedName>
    <definedName name="BV251P3K7">#REF!</definedName>
    <definedName name="BV251P3K8" localSheetId="6">#REF!</definedName>
    <definedName name="BV251P3K8" localSheetId="0">#REF!</definedName>
    <definedName name="BV251P3K8">#REF!</definedName>
    <definedName name="BV251P3K9" localSheetId="6">#REF!</definedName>
    <definedName name="BV251P3K9" localSheetId="0">#REF!</definedName>
    <definedName name="BV251P3K9">#REF!</definedName>
    <definedName name="BV251P4K10" localSheetId="6">#REF!</definedName>
    <definedName name="BV251P4K10" localSheetId="0">#REF!</definedName>
    <definedName name="BV251P4K10">#REF!</definedName>
    <definedName name="BV251P4K3" localSheetId="6">#REF!</definedName>
    <definedName name="BV251P4K3" localSheetId="0">#REF!</definedName>
    <definedName name="BV251P4K3">#REF!</definedName>
    <definedName name="BV251P4K4" localSheetId="6">#REF!</definedName>
    <definedName name="BV251P4K4" localSheetId="0">#REF!</definedName>
    <definedName name="BV251P4K4">#REF!</definedName>
    <definedName name="BV251P4K5" localSheetId="6">#REF!</definedName>
    <definedName name="BV251P4K5" localSheetId="0">#REF!</definedName>
    <definedName name="BV251P4K5">#REF!</definedName>
    <definedName name="BV251P4K6" localSheetId="6">#REF!</definedName>
    <definedName name="BV251P4K6" localSheetId="0">#REF!</definedName>
    <definedName name="BV251P4K6">#REF!</definedName>
    <definedName name="BV251P4K7" localSheetId="6">#REF!</definedName>
    <definedName name="BV251P4K7" localSheetId="0">#REF!</definedName>
    <definedName name="BV251P4K7">#REF!</definedName>
    <definedName name="BV251P4K8" localSheetId="6">#REF!</definedName>
    <definedName name="BV251P4K8" localSheetId="0">#REF!</definedName>
    <definedName name="BV251P4K8">#REF!</definedName>
    <definedName name="BV251P4K9" localSheetId="6">#REF!</definedName>
    <definedName name="BV251P4K9" localSheetId="0">#REF!</definedName>
    <definedName name="BV251P4K9">#REF!</definedName>
    <definedName name="BV251P5K10" localSheetId="6">#REF!</definedName>
    <definedName name="BV251P5K10" localSheetId="0">#REF!</definedName>
    <definedName name="BV251P5K10">#REF!</definedName>
    <definedName name="BV251P5K3" localSheetId="6">#REF!</definedName>
    <definedName name="BV251P5K3" localSheetId="0">#REF!</definedName>
    <definedName name="BV251P5K3">#REF!</definedName>
    <definedName name="BV251P5K4" localSheetId="6">#REF!</definedName>
    <definedName name="BV251P5K4" localSheetId="0">#REF!</definedName>
    <definedName name="BV251P5K4">#REF!</definedName>
    <definedName name="BV251P5K5" localSheetId="6">#REF!</definedName>
    <definedName name="BV251P5K5" localSheetId="0">#REF!</definedName>
    <definedName name="BV251P5K5">#REF!</definedName>
    <definedName name="BV251P5K6" localSheetId="6">#REF!</definedName>
    <definedName name="BV251P5K6" localSheetId="0">#REF!</definedName>
    <definedName name="BV251P5K6">#REF!</definedName>
    <definedName name="BV251P5K7" localSheetId="6">#REF!</definedName>
    <definedName name="BV251P5K7" localSheetId="0">#REF!</definedName>
    <definedName name="BV251P5K7">#REF!</definedName>
    <definedName name="BV251P5K8" localSheetId="6">#REF!</definedName>
    <definedName name="BV251P5K8" localSheetId="0">#REF!</definedName>
    <definedName name="BV251P5K8">#REF!</definedName>
    <definedName name="BV251P5K9" localSheetId="6">#REF!</definedName>
    <definedName name="BV251P5K9" localSheetId="0">#REF!</definedName>
    <definedName name="BV251P5K9">#REF!</definedName>
    <definedName name="BV251P6K10" localSheetId="6">#REF!</definedName>
    <definedName name="BV251P6K10" localSheetId="0">#REF!</definedName>
    <definedName name="BV251P6K10">#REF!</definedName>
    <definedName name="BV251P6K3" localSheetId="6">#REF!</definedName>
    <definedName name="BV251P6K3" localSheetId="0">#REF!</definedName>
    <definedName name="BV251P6K3">#REF!</definedName>
    <definedName name="BV251P6K4" localSheetId="6">#REF!</definedName>
    <definedName name="BV251P6K4" localSheetId="0">#REF!</definedName>
    <definedName name="BV251P6K4">#REF!</definedName>
    <definedName name="BV251P6K5" localSheetId="6">#REF!</definedName>
    <definedName name="BV251P6K5" localSheetId="0">#REF!</definedName>
    <definedName name="BV251P6K5">#REF!</definedName>
    <definedName name="BV251P6K6" localSheetId="6">#REF!</definedName>
    <definedName name="BV251P6K6" localSheetId="0">#REF!</definedName>
    <definedName name="BV251P6K6">#REF!</definedName>
    <definedName name="BV251P6K7" localSheetId="6">#REF!</definedName>
    <definedName name="BV251P6K7" localSheetId="0">#REF!</definedName>
    <definedName name="BV251P6K7">#REF!</definedName>
    <definedName name="BV251P6K8" localSheetId="6">#REF!</definedName>
    <definedName name="BV251P6K8" localSheetId="0">#REF!</definedName>
    <definedName name="BV251P6K8">#REF!</definedName>
    <definedName name="BV251P6K9" localSheetId="6">#REF!</definedName>
    <definedName name="BV251P6K9" localSheetId="0">#REF!</definedName>
    <definedName name="BV251P6K9">#REF!</definedName>
    <definedName name="BV251P7K10" localSheetId="6">#REF!</definedName>
    <definedName name="BV251P7K10" localSheetId="0">#REF!</definedName>
    <definedName name="BV251P7K10">#REF!</definedName>
    <definedName name="BV251P7K3" localSheetId="6">#REF!</definedName>
    <definedName name="BV251P7K3" localSheetId="0">#REF!</definedName>
    <definedName name="BV251P7K3">#REF!</definedName>
    <definedName name="BV251P7K4" localSheetId="6">#REF!</definedName>
    <definedName name="BV251P7K4" localSheetId="0">#REF!</definedName>
    <definedName name="BV251P7K4">#REF!</definedName>
    <definedName name="BV251P7K5" localSheetId="6">#REF!</definedName>
    <definedName name="BV251P7K5" localSheetId="0">#REF!</definedName>
    <definedName name="BV251P7K5">#REF!</definedName>
    <definedName name="BV251P7K6" localSheetId="6">#REF!</definedName>
    <definedName name="BV251P7K6" localSheetId="0">#REF!</definedName>
    <definedName name="BV251P7K6">#REF!</definedName>
    <definedName name="BV251P7K7" localSheetId="6">#REF!</definedName>
    <definedName name="BV251P7K7" localSheetId="0">#REF!</definedName>
    <definedName name="BV251P7K7">#REF!</definedName>
    <definedName name="BV251P7K8" localSheetId="6">#REF!</definedName>
    <definedName name="BV251P7K8" localSheetId="0">#REF!</definedName>
    <definedName name="BV251P7K8">#REF!</definedName>
    <definedName name="BV251P7K9" localSheetId="6">#REF!</definedName>
    <definedName name="BV251P7K9" localSheetId="0">#REF!</definedName>
    <definedName name="BV251P7K9">#REF!</definedName>
    <definedName name="BV251P8K10" localSheetId="6">#REF!</definedName>
    <definedName name="BV251P8K10" localSheetId="0">#REF!</definedName>
    <definedName name="BV251P8K10">#REF!</definedName>
    <definedName name="BV251P8K3" localSheetId="6">#REF!</definedName>
    <definedName name="BV251P8K3" localSheetId="0">#REF!</definedName>
    <definedName name="BV251P8K3">#REF!</definedName>
    <definedName name="BV251P8K4" localSheetId="6">#REF!</definedName>
    <definedName name="BV251P8K4" localSheetId="0">#REF!</definedName>
    <definedName name="BV251P8K4">#REF!</definedName>
    <definedName name="BV251P8K5" localSheetId="6">#REF!</definedName>
    <definedName name="BV251P8K5" localSheetId="0">#REF!</definedName>
    <definedName name="BV251P8K5">#REF!</definedName>
    <definedName name="BV251P8K6" localSheetId="6">#REF!</definedName>
    <definedName name="BV251P8K6" localSheetId="0">#REF!</definedName>
    <definedName name="BV251P8K6">#REF!</definedName>
    <definedName name="BV251P8K7" localSheetId="6">#REF!</definedName>
    <definedName name="BV251P8K7" localSheetId="0">#REF!</definedName>
    <definedName name="BV251P8K7">#REF!</definedName>
    <definedName name="BV251P8K8" localSheetId="6">#REF!</definedName>
    <definedName name="BV251P8K8" localSheetId="0">#REF!</definedName>
    <definedName name="BV251P8K8">#REF!</definedName>
    <definedName name="BV251P8K9" localSheetId="6">#REF!</definedName>
    <definedName name="BV251P8K9" localSheetId="0">#REF!</definedName>
    <definedName name="BV251P8K9">#REF!</definedName>
    <definedName name="BV251P9K10" localSheetId="6">#REF!</definedName>
    <definedName name="BV251P9K10" localSheetId="0">#REF!</definedName>
    <definedName name="BV251P9K10">#REF!</definedName>
    <definedName name="BV251P9K3" localSheetId="6">#REF!</definedName>
    <definedName name="BV251P9K3" localSheetId="0">#REF!</definedName>
    <definedName name="BV251P9K3">#REF!</definedName>
    <definedName name="BV251P9K4" localSheetId="6">#REF!</definedName>
    <definedName name="BV251P9K4" localSheetId="0">#REF!</definedName>
    <definedName name="BV251P9K4">#REF!</definedName>
    <definedName name="BV251P9K5" localSheetId="6">#REF!</definedName>
    <definedName name="BV251P9K5" localSheetId="0">#REF!</definedName>
    <definedName name="BV251P9K5">#REF!</definedName>
    <definedName name="BV251P9K6" localSheetId="6">#REF!</definedName>
    <definedName name="BV251P9K6" localSheetId="0">#REF!</definedName>
    <definedName name="BV251P9K6">#REF!</definedName>
    <definedName name="BV251P9K7" localSheetId="6">#REF!</definedName>
    <definedName name="BV251P9K7" localSheetId="0">#REF!</definedName>
    <definedName name="BV251P9K7">#REF!</definedName>
    <definedName name="BV251P9K8" localSheetId="6">#REF!</definedName>
    <definedName name="BV251P9K8" localSheetId="0">#REF!</definedName>
    <definedName name="BV251P9K8">#REF!</definedName>
    <definedName name="BV251P9K9" localSheetId="6">#REF!</definedName>
    <definedName name="BV251P9K9" localSheetId="0">#REF!</definedName>
    <definedName name="BV251P9K9">#REF!</definedName>
    <definedName name="BV253P10K10" localSheetId="6">#REF!</definedName>
    <definedName name="BV253P10K10" localSheetId="0">#REF!</definedName>
    <definedName name="BV253P10K10">#REF!</definedName>
    <definedName name="BV253P10K3" localSheetId="6">#REF!</definedName>
    <definedName name="BV253P10K3" localSheetId="0">#REF!</definedName>
    <definedName name="BV253P10K3">#REF!</definedName>
    <definedName name="BV253P10K4" localSheetId="6">#REF!</definedName>
    <definedName name="BV253P10K4" localSheetId="0">#REF!</definedName>
    <definedName name="BV253P10K4">#REF!</definedName>
    <definedName name="BV253P10K5" localSheetId="6">#REF!</definedName>
    <definedName name="BV253P10K5" localSheetId="0">#REF!</definedName>
    <definedName name="BV253P10K5">#REF!</definedName>
    <definedName name="BV253P10K6" localSheetId="6">#REF!</definedName>
    <definedName name="BV253P10K6" localSheetId="0">#REF!</definedName>
    <definedName name="BV253P10K6">#REF!</definedName>
    <definedName name="BV253P10K7" localSheetId="6">#REF!</definedName>
    <definedName name="BV253P10K7" localSheetId="0">#REF!</definedName>
    <definedName name="BV253P10K7">#REF!</definedName>
    <definedName name="BV253P10K8" localSheetId="6">#REF!</definedName>
    <definedName name="BV253P10K8" localSheetId="0">#REF!</definedName>
    <definedName name="BV253P10K8">#REF!</definedName>
    <definedName name="BV253P10K9" localSheetId="6">#REF!</definedName>
    <definedName name="BV253P10K9" localSheetId="0">#REF!</definedName>
    <definedName name="BV253P10K9">#REF!</definedName>
    <definedName name="BV253P11K10" localSheetId="6">#REF!</definedName>
    <definedName name="BV253P11K10" localSheetId="0">#REF!</definedName>
    <definedName name="BV253P11K10">#REF!</definedName>
    <definedName name="BV253P11K3" localSheetId="6">#REF!</definedName>
    <definedName name="BV253P11K3" localSheetId="0">#REF!</definedName>
    <definedName name="BV253P11K3">#REF!</definedName>
    <definedName name="BV253P11K4" localSheetId="6">#REF!</definedName>
    <definedName name="BV253P11K4" localSheetId="0">#REF!</definedName>
    <definedName name="BV253P11K4">#REF!</definedName>
    <definedName name="BV253P11K5" localSheetId="6">#REF!</definedName>
    <definedName name="BV253P11K5" localSheetId="0">#REF!</definedName>
    <definedName name="BV253P11K5">#REF!</definedName>
    <definedName name="BV253P11K6" localSheetId="6">#REF!</definedName>
    <definedName name="BV253P11K6" localSheetId="0">#REF!</definedName>
    <definedName name="BV253P11K6">#REF!</definedName>
    <definedName name="BV253P11K7" localSheetId="6">#REF!</definedName>
    <definedName name="BV253P11K7" localSheetId="0">#REF!</definedName>
    <definedName name="BV253P11K7">#REF!</definedName>
    <definedName name="BV253P11K8" localSheetId="6">#REF!</definedName>
    <definedName name="BV253P11K8" localSheetId="0">#REF!</definedName>
    <definedName name="BV253P11K8">#REF!</definedName>
    <definedName name="BV253P11K9" localSheetId="6">#REF!</definedName>
    <definedName name="BV253P11K9" localSheetId="0">#REF!</definedName>
    <definedName name="BV253P11K9">#REF!</definedName>
    <definedName name="BV253P12K10" localSheetId="6">#REF!</definedName>
    <definedName name="BV253P12K10" localSheetId="0">#REF!</definedName>
    <definedName name="BV253P12K10">#REF!</definedName>
    <definedName name="BV253P12K3" localSheetId="6">#REF!</definedName>
    <definedName name="BV253P12K3" localSheetId="0">#REF!</definedName>
    <definedName name="BV253P12K3">#REF!</definedName>
    <definedName name="BV253P12K4" localSheetId="6">#REF!</definedName>
    <definedName name="BV253P12K4" localSheetId="0">#REF!</definedName>
    <definedName name="BV253P12K4">#REF!</definedName>
    <definedName name="BV253P12K5" localSheetId="6">#REF!</definedName>
    <definedName name="BV253P12K5" localSheetId="0">#REF!</definedName>
    <definedName name="BV253P12K5">#REF!</definedName>
    <definedName name="BV253P12K6" localSheetId="6">#REF!</definedName>
    <definedName name="BV253P12K6" localSheetId="0">#REF!</definedName>
    <definedName name="BV253P12K6">#REF!</definedName>
    <definedName name="BV253P12K7" localSheetId="6">#REF!</definedName>
    <definedName name="BV253P12K7" localSheetId="0">#REF!</definedName>
    <definedName name="BV253P12K7">#REF!</definedName>
    <definedName name="BV253P12K8" localSheetId="6">#REF!</definedName>
    <definedName name="BV253P12K8" localSheetId="0">#REF!</definedName>
    <definedName name="BV253P12K8">#REF!</definedName>
    <definedName name="BV253P12K9" localSheetId="6">#REF!</definedName>
    <definedName name="BV253P12K9" localSheetId="0">#REF!</definedName>
    <definedName name="BV253P12K9">#REF!</definedName>
    <definedName name="BV253P13K10" localSheetId="6">#REF!</definedName>
    <definedName name="BV253P13K10" localSheetId="0">#REF!</definedName>
    <definedName name="BV253P13K10">#REF!</definedName>
    <definedName name="BV253P13K3" localSheetId="6">#REF!</definedName>
    <definedName name="BV253P13K3" localSheetId="0">#REF!</definedName>
    <definedName name="BV253P13K3">#REF!</definedName>
    <definedName name="BV253P13K4" localSheetId="6">#REF!</definedName>
    <definedName name="BV253P13K4" localSheetId="0">#REF!</definedName>
    <definedName name="BV253P13K4">#REF!</definedName>
    <definedName name="BV253P13K5" localSheetId="6">#REF!</definedName>
    <definedName name="BV253P13K5" localSheetId="0">#REF!</definedName>
    <definedName name="BV253P13K5">#REF!</definedName>
    <definedName name="BV253P13K6" localSheetId="6">#REF!</definedName>
    <definedName name="BV253P13K6" localSheetId="0">#REF!</definedName>
    <definedName name="BV253P13K6">#REF!</definedName>
    <definedName name="BV253P13K7" localSheetId="6">#REF!</definedName>
    <definedName name="BV253P13K7" localSheetId="0">#REF!</definedName>
    <definedName name="BV253P13K7">#REF!</definedName>
    <definedName name="BV253P13K8" localSheetId="6">#REF!</definedName>
    <definedName name="BV253P13K8" localSheetId="0">#REF!</definedName>
    <definedName name="BV253P13K8">#REF!</definedName>
    <definedName name="BV253P13K9" localSheetId="6">#REF!</definedName>
    <definedName name="BV253P13K9" localSheetId="0">#REF!</definedName>
    <definedName name="BV253P13K9">#REF!</definedName>
    <definedName name="BV253P14K10" localSheetId="6">#REF!</definedName>
    <definedName name="BV253P14K10" localSheetId="0">#REF!</definedName>
    <definedName name="BV253P14K10">#REF!</definedName>
    <definedName name="BV253P14K3" localSheetId="6">#REF!</definedName>
    <definedName name="BV253P14K3" localSheetId="0">#REF!</definedName>
    <definedName name="BV253P14K3">#REF!</definedName>
    <definedName name="BV253P14K4" localSheetId="6">#REF!</definedName>
    <definedName name="BV253P14K4" localSheetId="0">#REF!</definedName>
    <definedName name="BV253P14K4">#REF!</definedName>
    <definedName name="BV253P14K5" localSheetId="6">#REF!</definedName>
    <definedName name="BV253P14K5" localSheetId="0">#REF!</definedName>
    <definedName name="BV253P14K5">#REF!</definedName>
    <definedName name="BV253P14K6" localSheetId="6">#REF!</definedName>
    <definedName name="BV253P14K6" localSheetId="0">#REF!</definedName>
    <definedName name="BV253P14K6">#REF!</definedName>
    <definedName name="BV253P14K7" localSheetId="6">#REF!</definedName>
    <definedName name="BV253P14K7" localSheetId="0">#REF!</definedName>
    <definedName name="BV253P14K7">#REF!</definedName>
    <definedName name="BV253P14K8" localSheetId="6">#REF!</definedName>
    <definedName name="BV253P14K8" localSheetId="0">#REF!</definedName>
    <definedName name="BV253P14K8">#REF!</definedName>
    <definedName name="BV253P14K9" localSheetId="6">#REF!</definedName>
    <definedName name="BV253P14K9" localSheetId="0">#REF!</definedName>
    <definedName name="BV253P14K9">#REF!</definedName>
    <definedName name="BV253P15K10" localSheetId="6">#REF!</definedName>
    <definedName name="BV253P15K10" localSheetId="0">#REF!</definedName>
    <definedName name="BV253P15K10">#REF!</definedName>
    <definedName name="BV253P15K3" localSheetId="6">#REF!</definedName>
    <definedName name="BV253P15K3" localSheetId="0">#REF!</definedName>
    <definedName name="BV253P15K3">#REF!</definedName>
    <definedName name="BV253P15K4" localSheetId="6">#REF!</definedName>
    <definedName name="BV253P15K4" localSheetId="0">#REF!</definedName>
    <definedName name="BV253P15K4">#REF!</definedName>
    <definedName name="BV253P15K5" localSheetId="6">#REF!</definedName>
    <definedName name="BV253P15K5" localSheetId="0">#REF!</definedName>
    <definedName name="BV253P15K5">#REF!</definedName>
    <definedName name="BV253P15K6" localSheetId="6">#REF!</definedName>
    <definedName name="BV253P15K6" localSheetId="0">#REF!</definedName>
    <definedName name="BV253P15K6">#REF!</definedName>
    <definedName name="BV253P15K7" localSheetId="6">#REF!</definedName>
    <definedName name="BV253P15K7" localSheetId="0">#REF!</definedName>
    <definedName name="BV253P15K7">#REF!</definedName>
    <definedName name="BV253P15K8" localSheetId="6">#REF!</definedName>
    <definedName name="BV253P15K8" localSheetId="0">#REF!</definedName>
    <definedName name="BV253P15K8">#REF!</definedName>
    <definedName name="BV253P15K9" localSheetId="6">#REF!</definedName>
    <definedName name="BV253P15K9" localSheetId="0">#REF!</definedName>
    <definedName name="BV253P15K9">#REF!</definedName>
    <definedName name="BV253P16K10" localSheetId="6">#REF!</definedName>
    <definedName name="BV253P16K10" localSheetId="0">#REF!</definedName>
    <definedName name="BV253P16K10">#REF!</definedName>
    <definedName name="BV253P16K3" localSheetId="6">#REF!</definedName>
    <definedName name="BV253P16K3" localSheetId="0">#REF!</definedName>
    <definedName name="BV253P16K3">#REF!</definedName>
    <definedName name="BV253P16K4" localSheetId="6">#REF!</definedName>
    <definedName name="BV253P16K4" localSheetId="0">#REF!</definedName>
    <definedName name="BV253P16K4">#REF!</definedName>
    <definedName name="BV253P16K5" localSheetId="6">#REF!</definedName>
    <definedName name="BV253P16K5" localSheetId="0">#REF!</definedName>
    <definedName name="BV253P16K5">#REF!</definedName>
    <definedName name="BV253P16K6" localSheetId="6">#REF!</definedName>
    <definedName name="BV253P16K6" localSheetId="0">#REF!</definedName>
    <definedName name="BV253P16K6">#REF!</definedName>
    <definedName name="BV253P16K7" localSheetId="6">#REF!</definedName>
    <definedName name="BV253P16K7" localSheetId="0">#REF!</definedName>
    <definedName name="BV253P16K7">#REF!</definedName>
    <definedName name="BV253P16K8" localSheetId="6">#REF!</definedName>
    <definedName name="BV253P16K8" localSheetId="0">#REF!</definedName>
    <definedName name="BV253P16K8">#REF!</definedName>
    <definedName name="BV253P16K9" localSheetId="6">#REF!</definedName>
    <definedName name="BV253P16K9" localSheetId="0">#REF!</definedName>
    <definedName name="BV253P16K9">#REF!</definedName>
    <definedName name="BV253P17K10" localSheetId="6">#REF!</definedName>
    <definedName name="BV253P17K10" localSheetId="0">#REF!</definedName>
    <definedName name="BV253P17K10">#REF!</definedName>
    <definedName name="BV253P17K3" localSheetId="6">#REF!</definedName>
    <definedName name="BV253P17K3" localSheetId="0">#REF!</definedName>
    <definedName name="BV253P17K3">#REF!</definedName>
    <definedName name="BV253P17K4" localSheetId="6">#REF!</definedName>
    <definedName name="BV253P17K4" localSheetId="0">#REF!</definedName>
    <definedName name="BV253P17K4">#REF!</definedName>
    <definedName name="BV253P17K5" localSheetId="6">#REF!</definedName>
    <definedName name="BV253P17K5" localSheetId="0">#REF!</definedName>
    <definedName name="BV253P17K5">#REF!</definedName>
    <definedName name="BV253P17K6" localSheetId="6">#REF!</definedName>
    <definedName name="BV253P17K6" localSheetId="0">#REF!</definedName>
    <definedName name="BV253P17K6">#REF!</definedName>
    <definedName name="BV253P17K7" localSheetId="6">#REF!</definedName>
    <definedName name="BV253P17K7" localSheetId="0">#REF!</definedName>
    <definedName name="BV253P17K7">#REF!</definedName>
    <definedName name="BV253P17K8" localSheetId="6">#REF!</definedName>
    <definedName name="BV253P17K8" localSheetId="0">#REF!</definedName>
    <definedName name="BV253P17K8">#REF!</definedName>
    <definedName name="BV253P17K9" localSheetId="6">#REF!</definedName>
    <definedName name="BV253P17K9" localSheetId="0">#REF!</definedName>
    <definedName name="BV253P17K9">#REF!</definedName>
    <definedName name="BV253P18K10" localSheetId="6">#REF!</definedName>
    <definedName name="BV253P18K10" localSheetId="0">#REF!</definedName>
    <definedName name="BV253P18K10">#REF!</definedName>
    <definedName name="BV253P18K3" localSheetId="6">#REF!</definedName>
    <definedName name="BV253P18K3" localSheetId="0">#REF!</definedName>
    <definedName name="BV253P18K3">#REF!</definedName>
    <definedName name="BV253P18K4" localSheetId="6">#REF!</definedName>
    <definedName name="BV253P18K4" localSheetId="0">#REF!</definedName>
    <definedName name="BV253P18K4">#REF!</definedName>
    <definedName name="BV253P18K5" localSheetId="6">#REF!</definedName>
    <definedName name="BV253P18K5" localSheetId="0">#REF!</definedName>
    <definedName name="BV253P18K5">#REF!</definedName>
    <definedName name="BV253P18K6" localSheetId="6">#REF!</definedName>
    <definedName name="BV253P18K6" localSheetId="0">#REF!</definedName>
    <definedName name="BV253P18K6">#REF!</definedName>
    <definedName name="BV253P18K7" localSheetId="6">#REF!</definedName>
    <definedName name="BV253P18K7" localSheetId="0">#REF!</definedName>
    <definedName name="BV253P18K7">#REF!</definedName>
    <definedName name="BV253P18K8" localSheetId="6">#REF!</definedName>
    <definedName name="BV253P18K8" localSheetId="0">#REF!</definedName>
    <definedName name="BV253P18K8">#REF!</definedName>
    <definedName name="BV253P18K9" localSheetId="6">#REF!</definedName>
    <definedName name="BV253P18K9" localSheetId="0">#REF!</definedName>
    <definedName name="BV253P18K9">#REF!</definedName>
    <definedName name="BV253P19K10" localSheetId="6">#REF!</definedName>
    <definedName name="BV253P19K10" localSheetId="0">#REF!</definedName>
    <definedName name="BV253P19K10">#REF!</definedName>
    <definedName name="BV253P19K3" localSheetId="6">#REF!</definedName>
    <definedName name="BV253P19K3" localSheetId="0">#REF!</definedName>
    <definedName name="BV253P19K3">#REF!</definedName>
    <definedName name="BV253P19K4" localSheetId="6">#REF!</definedName>
    <definedName name="BV253P19K4" localSheetId="0">#REF!</definedName>
    <definedName name="BV253P19K4">#REF!</definedName>
    <definedName name="BV253P19K5" localSheetId="6">#REF!</definedName>
    <definedName name="BV253P19K5" localSheetId="0">#REF!</definedName>
    <definedName name="BV253P19K5">#REF!</definedName>
    <definedName name="BV253P19K6" localSheetId="6">#REF!</definedName>
    <definedName name="BV253P19K6" localSheetId="0">#REF!</definedName>
    <definedName name="BV253P19K6">#REF!</definedName>
    <definedName name="BV253P19K7" localSheetId="6">#REF!</definedName>
    <definedName name="BV253P19K7" localSheetId="0">#REF!</definedName>
    <definedName name="BV253P19K7">#REF!</definedName>
    <definedName name="BV253P19K8" localSheetId="6">#REF!</definedName>
    <definedName name="BV253P19K8" localSheetId="0">#REF!</definedName>
    <definedName name="BV253P19K8">#REF!</definedName>
    <definedName name="BV253P19K9" localSheetId="6">#REF!</definedName>
    <definedName name="BV253P19K9" localSheetId="0">#REF!</definedName>
    <definedName name="BV253P19K9">#REF!</definedName>
    <definedName name="BV253P1K10" localSheetId="6">#REF!</definedName>
    <definedName name="BV253P1K10" localSheetId="0">#REF!</definedName>
    <definedName name="BV253P1K10">#REF!</definedName>
    <definedName name="BV253P1K3" localSheetId="6">#REF!</definedName>
    <definedName name="BV253P1K3" localSheetId="0">#REF!</definedName>
    <definedName name="BV253P1K3">#REF!</definedName>
    <definedName name="BV253P1K4" localSheetId="6">#REF!</definedName>
    <definedName name="BV253P1K4" localSheetId="0">#REF!</definedName>
    <definedName name="BV253P1K4">#REF!</definedName>
    <definedName name="BV253P1K5" localSheetId="6">#REF!</definedName>
    <definedName name="BV253P1K5" localSheetId="0">#REF!</definedName>
    <definedName name="BV253P1K5">#REF!</definedName>
    <definedName name="BV253P1K6" localSheetId="6">#REF!</definedName>
    <definedName name="BV253P1K6" localSheetId="0">#REF!</definedName>
    <definedName name="BV253P1K6">#REF!</definedName>
    <definedName name="BV253P1K7" localSheetId="6">#REF!</definedName>
    <definedName name="BV253P1K7" localSheetId="0">#REF!</definedName>
    <definedName name="BV253P1K7">#REF!</definedName>
    <definedName name="BV253P1K8" localSheetId="6">#REF!</definedName>
    <definedName name="BV253P1K8" localSheetId="0">#REF!</definedName>
    <definedName name="BV253P1K8">#REF!</definedName>
    <definedName name="BV253P1K9" localSheetId="6">#REF!</definedName>
    <definedName name="BV253P1K9" localSheetId="0">#REF!</definedName>
    <definedName name="BV253P1K9">#REF!</definedName>
    <definedName name="BV253P20K10" localSheetId="6">#REF!</definedName>
    <definedName name="BV253P20K10" localSheetId="0">#REF!</definedName>
    <definedName name="BV253P20K10">#REF!</definedName>
    <definedName name="BV253P20K3" localSheetId="6">#REF!</definedName>
    <definedName name="BV253P20K3" localSheetId="0">#REF!</definedName>
    <definedName name="BV253P20K3">#REF!</definedName>
    <definedName name="BV253P20K4" localSheetId="6">#REF!</definedName>
    <definedName name="BV253P20K4" localSheetId="0">#REF!</definedName>
    <definedName name="BV253P20K4">#REF!</definedName>
    <definedName name="BV253P20K5" localSheetId="6">#REF!</definedName>
    <definedName name="BV253P20K5" localSheetId="0">#REF!</definedName>
    <definedName name="BV253P20K5">#REF!</definedName>
    <definedName name="BV253P20K6" localSheetId="6">#REF!</definedName>
    <definedName name="BV253P20K6" localSheetId="0">#REF!</definedName>
    <definedName name="BV253P20K6">#REF!</definedName>
    <definedName name="BV253P20K7" localSheetId="6">#REF!</definedName>
    <definedName name="BV253P20K7" localSheetId="0">#REF!</definedName>
    <definedName name="BV253P20K7">#REF!</definedName>
    <definedName name="BV253P20K8" localSheetId="6">#REF!</definedName>
    <definedName name="BV253P20K8" localSheetId="0">#REF!</definedName>
    <definedName name="BV253P20K8">#REF!</definedName>
    <definedName name="BV253P20K9" localSheetId="6">#REF!</definedName>
    <definedName name="BV253P20K9" localSheetId="0">#REF!</definedName>
    <definedName name="BV253P20K9">#REF!</definedName>
    <definedName name="BV253P21K10" localSheetId="6">#REF!</definedName>
    <definedName name="BV253P21K10" localSheetId="0">#REF!</definedName>
    <definedName name="BV253P21K10">#REF!</definedName>
    <definedName name="BV253P21K3" localSheetId="6">#REF!</definedName>
    <definedName name="BV253P21K3" localSheetId="0">#REF!</definedName>
    <definedName name="BV253P21K3">#REF!</definedName>
    <definedName name="BV253P21K4" localSheetId="6">#REF!</definedName>
    <definedName name="BV253P21K4" localSheetId="0">#REF!</definedName>
    <definedName name="BV253P21K4">#REF!</definedName>
    <definedName name="BV253P21K5" localSheetId="6">#REF!</definedName>
    <definedName name="BV253P21K5" localSheetId="0">#REF!</definedName>
    <definedName name="BV253P21K5">#REF!</definedName>
    <definedName name="BV253P21K6" localSheetId="6">#REF!</definedName>
    <definedName name="BV253P21K6" localSheetId="0">#REF!</definedName>
    <definedName name="BV253P21K6">#REF!</definedName>
    <definedName name="BV253P21K7" localSheetId="6">#REF!</definedName>
    <definedName name="BV253P21K7" localSheetId="0">#REF!</definedName>
    <definedName name="BV253P21K7">#REF!</definedName>
    <definedName name="BV253P21K8" localSheetId="6">#REF!</definedName>
    <definedName name="BV253P21K8" localSheetId="0">#REF!</definedName>
    <definedName name="BV253P21K8">#REF!</definedName>
    <definedName name="BV253P21K9" localSheetId="6">#REF!</definedName>
    <definedName name="BV253P21K9" localSheetId="0">#REF!</definedName>
    <definedName name="BV253P21K9">#REF!</definedName>
    <definedName name="BV253P22K10" localSheetId="6">#REF!</definedName>
    <definedName name="BV253P22K10" localSheetId="0">#REF!</definedName>
    <definedName name="BV253P22K10">#REF!</definedName>
    <definedName name="BV253P22K3" localSheetId="6">#REF!</definedName>
    <definedName name="BV253P22K3" localSheetId="0">#REF!</definedName>
    <definedName name="BV253P22K3">#REF!</definedName>
    <definedName name="BV253P22K4" localSheetId="6">#REF!</definedName>
    <definedName name="BV253P22K4" localSheetId="0">#REF!</definedName>
    <definedName name="BV253P22K4">#REF!</definedName>
    <definedName name="BV253P22K5" localSheetId="6">#REF!</definedName>
    <definedName name="BV253P22K5" localSheetId="0">#REF!</definedName>
    <definedName name="BV253P22K5">#REF!</definedName>
    <definedName name="BV253P22K6" localSheetId="6">#REF!</definedName>
    <definedName name="BV253P22K6" localSheetId="0">#REF!</definedName>
    <definedName name="BV253P22K6">#REF!</definedName>
    <definedName name="BV253P22K7" localSheetId="6">#REF!</definedName>
    <definedName name="BV253P22K7" localSheetId="0">#REF!</definedName>
    <definedName name="BV253P22K7">#REF!</definedName>
    <definedName name="BV253P22K8" localSheetId="6">#REF!</definedName>
    <definedName name="BV253P22K8" localSheetId="0">#REF!</definedName>
    <definedName name="BV253P22K8">#REF!</definedName>
    <definedName name="BV253P22K9" localSheetId="6">#REF!</definedName>
    <definedName name="BV253P22K9" localSheetId="0">#REF!</definedName>
    <definedName name="BV253P22K9">#REF!</definedName>
    <definedName name="BV253P2K10" localSheetId="6">#REF!</definedName>
    <definedName name="BV253P2K10" localSheetId="0">#REF!</definedName>
    <definedName name="BV253P2K10">#REF!</definedName>
    <definedName name="BV253P2K3" localSheetId="6">#REF!</definedName>
    <definedName name="BV253P2K3" localSheetId="0">#REF!</definedName>
    <definedName name="BV253P2K3">#REF!</definedName>
    <definedName name="BV253P2K4" localSheetId="6">#REF!</definedName>
    <definedName name="BV253P2K4" localSheetId="0">#REF!</definedName>
    <definedName name="BV253P2K4">#REF!</definedName>
    <definedName name="BV253P2K5" localSheetId="6">#REF!</definedName>
    <definedName name="BV253P2K5" localSheetId="0">#REF!</definedName>
    <definedName name="BV253P2K5">#REF!</definedName>
    <definedName name="BV253P2K6" localSheetId="6">#REF!</definedName>
    <definedName name="BV253P2K6" localSheetId="0">#REF!</definedName>
    <definedName name="BV253P2K6">#REF!</definedName>
    <definedName name="BV253P2K7" localSheetId="6">#REF!</definedName>
    <definedName name="BV253P2K7" localSheetId="0">#REF!</definedName>
    <definedName name="BV253P2K7">#REF!</definedName>
    <definedName name="BV253P2K8" localSheetId="6">#REF!</definedName>
    <definedName name="BV253P2K8" localSheetId="0">#REF!</definedName>
    <definedName name="BV253P2K8">#REF!</definedName>
    <definedName name="BV253P2K9" localSheetId="6">#REF!</definedName>
    <definedName name="BV253P2K9" localSheetId="0">#REF!</definedName>
    <definedName name="BV253P2K9">#REF!</definedName>
    <definedName name="BV253P3K10" localSheetId="6">#REF!</definedName>
    <definedName name="BV253P3K10" localSheetId="0">#REF!</definedName>
    <definedName name="BV253P3K10">#REF!</definedName>
    <definedName name="BV253P3K3" localSheetId="6">#REF!</definedName>
    <definedName name="BV253P3K3" localSheetId="0">#REF!</definedName>
    <definedName name="BV253P3K3">#REF!</definedName>
    <definedName name="BV253P3K4" localSheetId="6">#REF!</definedName>
    <definedName name="BV253P3K4" localSheetId="0">#REF!</definedName>
    <definedName name="BV253P3K4">#REF!</definedName>
    <definedName name="BV253P3K5" localSheetId="6">#REF!</definedName>
    <definedName name="BV253P3K5" localSheetId="0">#REF!</definedName>
    <definedName name="BV253P3K5">#REF!</definedName>
    <definedName name="BV253P3K6" localSheetId="6">#REF!</definedName>
    <definedName name="BV253P3K6" localSheetId="0">#REF!</definedName>
    <definedName name="BV253P3K6">#REF!</definedName>
    <definedName name="BV253P3K7" localSheetId="6">#REF!</definedName>
    <definedName name="BV253P3K7" localSheetId="0">#REF!</definedName>
    <definedName name="BV253P3K7">#REF!</definedName>
    <definedName name="BV253P3K8" localSheetId="6">#REF!</definedName>
    <definedName name="BV253P3K8" localSheetId="0">#REF!</definedName>
    <definedName name="BV253P3K8">#REF!</definedName>
    <definedName name="BV253P3K9" localSheetId="6">#REF!</definedName>
    <definedName name="BV253P3K9" localSheetId="0">#REF!</definedName>
    <definedName name="BV253P3K9">#REF!</definedName>
    <definedName name="BV253P4K10" localSheetId="6">#REF!</definedName>
    <definedName name="BV253P4K10" localSheetId="0">#REF!</definedName>
    <definedName name="BV253P4K10">#REF!</definedName>
    <definedName name="BV253P4K3" localSheetId="6">#REF!</definedName>
    <definedName name="BV253P4K3" localSheetId="0">#REF!</definedName>
    <definedName name="BV253P4K3">#REF!</definedName>
    <definedName name="BV253P4K4" localSheetId="6">#REF!</definedName>
    <definedName name="BV253P4K4" localSheetId="0">#REF!</definedName>
    <definedName name="BV253P4K4">#REF!</definedName>
    <definedName name="BV253P4K5" localSheetId="6">#REF!</definedName>
    <definedName name="BV253P4K5" localSheetId="0">#REF!</definedName>
    <definedName name="BV253P4K5">#REF!</definedName>
    <definedName name="BV253P4K6" localSheetId="6">#REF!</definedName>
    <definedName name="BV253P4K6" localSheetId="0">#REF!</definedName>
    <definedName name="BV253P4K6">#REF!</definedName>
    <definedName name="BV253P4K7" localSheetId="6">#REF!</definedName>
    <definedName name="BV253P4K7" localSheetId="0">#REF!</definedName>
    <definedName name="BV253P4K7">#REF!</definedName>
    <definedName name="BV253P4K8" localSheetId="6">#REF!</definedName>
    <definedName name="BV253P4K8" localSheetId="0">#REF!</definedName>
    <definedName name="BV253P4K8">#REF!</definedName>
    <definedName name="BV253P4K9" localSheetId="6">#REF!</definedName>
    <definedName name="BV253P4K9" localSheetId="0">#REF!</definedName>
    <definedName name="BV253P4K9">#REF!</definedName>
    <definedName name="BV253P5K10" localSheetId="6">#REF!</definedName>
    <definedName name="BV253P5K10" localSheetId="0">#REF!</definedName>
    <definedName name="BV253P5K10">#REF!</definedName>
    <definedName name="BV253P5K3" localSheetId="6">#REF!</definedName>
    <definedName name="BV253P5K3" localSheetId="0">#REF!</definedName>
    <definedName name="BV253P5K3">#REF!</definedName>
    <definedName name="BV253P5K4" localSheetId="6">#REF!</definedName>
    <definedName name="BV253P5K4" localSheetId="0">#REF!</definedName>
    <definedName name="BV253P5K4">#REF!</definedName>
    <definedName name="BV253P5K5" localSheetId="6">#REF!</definedName>
    <definedName name="BV253P5K5" localSheetId="0">#REF!</definedName>
    <definedName name="BV253P5K5">#REF!</definedName>
    <definedName name="BV253P5K6" localSheetId="6">#REF!</definedName>
    <definedName name="BV253P5K6" localSheetId="0">#REF!</definedName>
    <definedName name="BV253P5K6">#REF!</definedName>
    <definedName name="BV253P5K7" localSheetId="6">#REF!</definedName>
    <definedName name="BV253P5K7" localSheetId="0">#REF!</definedName>
    <definedName name="BV253P5K7">#REF!</definedName>
    <definedName name="BV253P5K8" localSheetId="6">#REF!</definedName>
    <definedName name="BV253P5K8" localSheetId="0">#REF!</definedName>
    <definedName name="BV253P5K8">#REF!</definedName>
    <definedName name="BV253P5K9" localSheetId="6">#REF!</definedName>
    <definedName name="BV253P5K9" localSheetId="0">#REF!</definedName>
    <definedName name="BV253P5K9">#REF!</definedName>
    <definedName name="BV253P6K10" localSheetId="6">#REF!</definedName>
    <definedName name="BV253P6K10" localSheetId="0">#REF!</definedName>
    <definedName name="BV253P6K10">#REF!</definedName>
    <definedName name="BV253P6K3" localSheetId="6">#REF!</definedName>
    <definedName name="BV253P6K3" localSheetId="0">#REF!</definedName>
    <definedName name="BV253P6K3">#REF!</definedName>
    <definedName name="BV253P6K4" localSheetId="6">#REF!</definedName>
    <definedName name="BV253P6K4" localSheetId="0">#REF!</definedName>
    <definedName name="BV253P6K4">#REF!</definedName>
    <definedName name="BV253P6K5" localSheetId="6">#REF!</definedName>
    <definedName name="BV253P6K5" localSheetId="0">#REF!</definedName>
    <definedName name="BV253P6K5">#REF!</definedName>
    <definedName name="BV253P6K6" localSheetId="6">#REF!</definedName>
    <definedName name="BV253P6K6" localSheetId="0">#REF!</definedName>
    <definedName name="BV253P6K6">#REF!</definedName>
    <definedName name="BV253P6K7" localSheetId="6">#REF!</definedName>
    <definedName name="BV253P6K7" localSheetId="0">#REF!</definedName>
    <definedName name="BV253P6K7">#REF!</definedName>
    <definedName name="BV253P6K8" localSheetId="6">#REF!</definedName>
    <definedName name="BV253P6K8" localSheetId="0">#REF!</definedName>
    <definedName name="BV253P6K8">#REF!</definedName>
    <definedName name="BV253P6K9" localSheetId="6">#REF!</definedName>
    <definedName name="BV253P6K9" localSheetId="0">#REF!</definedName>
    <definedName name="BV253P6K9">#REF!</definedName>
    <definedName name="BV253P7K10" localSheetId="6">#REF!</definedName>
    <definedName name="BV253P7K10" localSheetId="0">#REF!</definedName>
    <definedName name="BV253P7K10">#REF!</definedName>
    <definedName name="BV253P7K3" localSheetId="6">#REF!</definedName>
    <definedName name="BV253P7K3" localSheetId="0">#REF!</definedName>
    <definedName name="BV253P7K3">#REF!</definedName>
    <definedName name="BV253P7K4" localSheetId="6">#REF!</definedName>
    <definedName name="BV253P7K4" localSheetId="0">#REF!</definedName>
    <definedName name="BV253P7K4">#REF!</definedName>
    <definedName name="BV253P7K5" localSheetId="6">#REF!</definedName>
    <definedName name="BV253P7K5" localSheetId="0">#REF!</definedName>
    <definedName name="BV253P7K5">#REF!</definedName>
    <definedName name="BV253P7K6" localSheetId="6">#REF!</definedName>
    <definedName name="BV253P7K6" localSheetId="0">#REF!</definedName>
    <definedName name="BV253P7K6">#REF!</definedName>
    <definedName name="BV253P7K7" localSheetId="6">#REF!</definedName>
    <definedName name="BV253P7K7" localSheetId="0">#REF!</definedName>
    <definedName name="BV253P7K7">#REF!</definedName>
    <definedName name="BV253P7K8" localSheetId="6">#REF!</definedName>
    <definedName name="BV253P7K8" localSheetId="0">#REF!</definedName>
    <definedName name="BV253P7K8">#REF!</definedName>
    <definedName name="BV253P7K9" localSheetId="6">#REF!</definedName>
    <definedName name="BV253P7K9" localSheetId="0">#REF!</definedName>
    <definedName name="BV253P7K9">#REF!</definedName>
    <definedName name="BV253P8K10" localSheetId="6">#REF!</definedName>
    <definedName name="BV253P8K10" localSheetId="0">#REF!</definedName>
    <definedName name="BV253P8K10">#REF!</definedName>
    <definedName name="BV253P8K3" localSheetId="6">#REF!</definedName>
    <definedName name="BV253P8K3" localSheetId="0">#REF!</definedName>
    <definedName name="BV253P8K3">#REF!</definedName>
    <definedName name="BV253P8K4" localSheetId="6">#REF!</definedName>
    <definedName name="BV253P8K4" localSheetId="0">#REF!</definedName>
    <definedName name="BV253P8K4">#REF!</definedName>
    <definedName name="BV253P8K5" localSheetId="6">#REF!</definedName>
    <definedName name="BV253P8K5" localSheetId="0">#REF!</definedName>
    <definedName name="BV253P8K5">#REF!</definedName>
    <definedName name="BV253P8K6" localSheetId="6">#REF!</definedName>
    <definedName name="BV253P8K6" localSheetId="0">#REF!</definedName>
    <definedName name="BV253P8K6">#REF!</definedName>
    <definedName name="BV253P8K7" localSheetId="6">#REF!</definedName>
    <definedName name="BV253P8K7" localSheetId="0">#REF!</definedName>
    <definedName name="BV253P8K7">#REF!</definedName>
    <definedName name="BV253P8K8" localSheetId="6">#REF!</definedName>
    <definedName name="BV253P8K8" localSheetId="0">#REF!</definedName>
    <definedName name="BV253P8K8">#REF!</definedName>
    <definedName name="BV253P8K9" localSheetId="6">#REF!</definedName>
    <definedName name="BV253P8K9" localSheetId="0">#REF!</definedName>
    <definedName name="BV253P8K9">#REF!</definedName>
    <definedName name="BV253P9K10" localSheetId="6">#REF!</definedName>
    <definedName name="BV253P9K10" localSheetId="0">#REF!</definedName>
    <definedName name="BV253P9K10">#REF!</definedName>
    <definedName name="BV253P9K3" localSheetId="6">#REF!</definedName>
    <definedName name="BV253P9K3" localSheetId="0">#REF!</definedName>
    <definedName name="BV253P9K3">#REF!</definedName>
    <definedName name="BV253P9K4" localSheetId="6">#REF!</definedName>
    <definedName name="BV253P9K4" localSheetId="0">#REF!</definedName>
    <definedName name="BV253P9K4">#REF!</definedName>
    <definedName name="BV253P9K5" localSheetId="6">#REF!</definedName>
    <definedName name="BV253P9K5" localSheetId="0">#REF!</definedName>
    <definedName name="BV253P9K5">#REF!</definedName>
    <definedName name="BV253P9K6" localSheetId="6">#REF!</definedName>
    <definedName name="BV253P9K6" localSheetId="0">#REF!</definedName>
    <definedName name="BV253P9K6">#REF!</definedName>
    <definedName name="BV253P9K7" localSheetId="6">#REF!</definedName>
    <definedName name="BV253P9K7" localSheetId="0">#REF!</definedName>
    <definedName name="BV253P9K7">#REF!</definedName>
    <definedName name="BV253P9K8" localSheetId="6">#REF!</definedName>
    <definedName name="BV253P9K8" localSheetId="0">#REF!</definedName>
    <definedName name="BV253P9K8">#REF!</definedName>
    <definedName name="BV253P9K9" localSheetId="6">#REF!</definedName>
    <definedName name="BV253P9K9" localSheetId="0">#REF!</definedName>
    <definedName name="BV253P9K9">#REF!</definedName>
    <definedName name="BV512P10K10" localSheetId="6">#REF!</definedName>
    <definedName name="BV512P10K10" localSheetId="0">#REF!</definedName>
    <definedName name="BV512P10K10">#REF!</definedName>
    <definedName name="BV512P10K3" localSheetId="6">#REF!</definedName>
    <definedName name="BV512P10K3" localSheetId="0">#REF!</definedName>
    <definedName name="BV512P10K3">#REF!</definedName>
    <definedName name="BV512P10K4" localSheetId="6">#REF!</definedName>
    <definedName name="BV512P10K4" localSheetId="0">#REF!</definedName>
    <definedName name="BV512P10K4">#REF!</definedName>
    <definedName name="BV512P10K5" localSheetId="6">#REF!</definedName>
    <definedName name="BV512P10K5" localSheetId="0">#REF!</definedName>
    <definedName name="BV512P10K5">#REF!</definedName>
    <definedName name="BV512P10K6" localSheetId="6">#REF!</definedName>
    <definedName name="BV512P10K6" localSheetId="0">#REF!</definedName>
    <definedName name="BV512P10K6">#REF!</definedName>
    <definedName name="BV512P10K7" localSheetId="6">#REF!</definedName>
    <definedName name="BV512P10K7" localSheetId="0">#REF!</definedName>
    <definedName name="BV512P10K7">#REF!</definedName>
    <definedName name="BV512P10K8" localSheetId="6">#REF!</definedName>
    <definedName name="BV512P10K8" localSheetId="0">#REF!</definedName>
    <definedName name="BV512P10K8">#REF!</definedName>
    <definedName name="BV512P10K9" localSheetId="6">#REF!</definedName>
    <definedName name="BV512P10K9" localSheetId="0">#REF!</definedName>
    <definedName name="BV512P10K9">#REF!</definedName>
    <definedName name="BV512P11K10" localSheetId="6">#REF!</definedName>
    <definedName name="BV512P11K10" localSheetId="0">#REF!</definedName>
    <definedName name="BV512P11K10">#REF!</definedName>
    <definedName name="BV512P11K3" localSheetId="6">#REF!</definedName>
    <definedName name="BV512P11K3" localSheetId="0">#REF!</definedName>
    <definedName name="BV512P11K3">#REF!</definedName>
    <definedName name="BV512P11K4" localSheetId="6">#REF!</definedName>
    <definedName name="BV512P11K4" localSheetId="0">#REF!</definedName>
    <definedName name="BV512P11K4">#REF!</definedName>
    <definedName name="BV512P11K5" localSheetId="6">#REF!</definedName>
    <definedName name="BV512P11K5" localSheetId="0">#REF!</definedName>
    <definedName name="BV512P11K5">#REF!</definedName>
    <definedName name="BV512P11K6" localSheetId="6">#REF!</definedName>
    <definedName name="BV512P11K6" localSheetId="0">#REF!</definedName>
    <definedName name="BV512P11K6">#REF!</definedName>
    <definedName name="BV512P11K7" localSheetId="6">#REF!</definedName>
    <definedName name="BV512P11K7" localSheetId="0">#REF!</definedName>
    <definedName name="BV512P11K7">#REF!</definedName>
    <definedName name="BV512P11K8" localSheetId="6">#REF!</definedName>
    <definedName name="BV512P11K8" localSheetId="0">#REF!</definedName>
    <definedName name="BV512P11K8">#REF!</definedName>
    <definedName name="BV512P11K9" localSheetId="6">#REF!</definedName>
    <definedName name="BV512P11K9" localSheetId="0">#REF!</definedName>
    <definedName name="BV512P11K9">#REF!</definedName>
    <definedName name="BV512P12K10" localSheetId="6">#REF!</definedName>
    <definedName name="BV512P12K10" localSheetId="0">#REF!</definedName>
    <definedName name="BV512P12K10">#REF!</definedName>
    <definedName name="BV512P12K3" localSheetId="6">#REF!</definedName>
    <definedName name="BV512P12K3" localSheetId="0">#REF!</definedName>
    <definedName name="BV512P12K3">#REF!</definedName>
    <definedName name="BV512P12K4" localSheetId="6">#REF!</definedName>
    <definedName name="BV512P12K4" localSheetId="0">#REF!</definedName>
    <definedName name="BV512P12K4">#REF!</definedName>
    <definedName name="BV512P12K5" localSheetId="6">#REF!</definedName>
    <definedName name="BV512P12K5" localSheetId="0">#REF!</definedName>
    <definedName name="BV512P12K5">#REF!</definedName>
    <definedName name="BV512P12K6" localSheetId="6">#REF!</definedName>
    <definedName name="BV512P12K6" localSheetId="0">#REF!</definedName>
    <definedName name="BV512P12K6">#REF!</definedName>
    <definedName name="BV512P12K7" localSheetId="6">#REF!</definedName>
    <definedName name="BV512P12K7" localSheetId="0">#REF!</definedName>
    <definedName name="BV512P12K7">#REF!</definedName>
    <definedName name="BV512P12K8" localSheetId="6">#REF!</definedName>
    <definedName name="BV512P12K8" localSheetId="0">#REF!</definedName>
    <definedName name="BV512P12K8">#REF!</definedName>
    <definedName name="BV512P12K9" localSheetId="6">#REF!</definedName>
    <definedName name="BV512P12K9" localSheetId="0">#REF!</definedName>
    <definedName name="BV512P12K9">#REF!</definedName>
    <definedName name="BV512P13K10" localSheetId="6">#REF!</definedName>
    <definedName name="BV512P13K10" localSheetId="0">#REF!</definedName>
    <definedName name="BV512P13K10">#REF!</definedName>
    <definedName name="BV512P13K3" localSheetId="6">#REF!</definedName>
    <definedName name="BV512P13K3" localSheetId="0">#REF!</definedName>
    <definedName name="BV512P13K3">#REF!</definedName>
    <definedName name="BV512P13K4" localSheetId="6">#REF!</definedName>
    <definedName name="BV512P13K4" localSheetId="0">#REF!</definedName>
    <definedName name="BV512P13K4">#REF!</definedName>
    <definedName name="BV512P13K5" localSheetId="6">#REF!</definedName>
    <definedName name="BV512P13K5" localSheetId="0">#REF!</definedName>
    <definedName name="BV512P13K5">#REF!</definedName>
    <definedName name="BV512P13K6" localSheetId="6">#REF!</definedName>
    <definedName name="BV512P13K6" localSheetId="0">#REF!</definedName>
    <definedName name="BV512P13K6">#REF!</definedName>
    <definedName name="BV512P13K7" localSheetId="6">#REF!</definedName>
    <definedName name="BV512P13K7" localSheetId="0">#REF!</definedName>
    <definedName name="BV512P13K7">#REF!</definedName>
    <definedName name="BV512P13K8" localSheetId="6">#REF!</definedName>
    <definedName name="BV512P13K8" localSheetId="0">#REF!</definedName>
    <definedName name="BV512P13K8">#REF!</definedName>
    <definedName name="BV512P13K9" localSheetId="6">#REF!</definedName>
    <definedName name="BV512P13K9" localSheetId="0">#REF!</definedName>
    <definedName name="BV512P13K9">#REF!</definedName>
    <definedName name="BV512P14K10" localSheetId="6">#REF!</definedName>
    <definedName name="BV512P14K10" localSheetId="0">#REF!</definedName>
    <definedName name="BV512P14K10">#REF!</definedName>
    <definedName name="BV512P14K3" localSheetId="6">#REF!</definedName>
    <definedName name="BV512P14K3" localSheetId="0">#REF!</definedName>
    <definedName name="BV512P14K3">#REF!</definedName>
    <definedName name="BV512P14K4" localSheetId="6">#REF!</definedName>
    <definedName name="BV512P14K4" localSheetId="0">#REF!</definedName>
    <definedName name="BV512P14K4">#REF!</definedName>
    <definedName name="BV512P14K5" localSheetId="6">#REF!</definedName>
    <definedName name="BV512P14K5" localSheetId="0">#REF!</definedName>
    <definedName name="BV512P14K5">#REF!</definedName>
    <definedName name="BV512P14K6" localSheetId="6">#REF!</definedName>
    <definedName name="BV512P14K6" localSheetId="0">#REF!</definedName>
    <definedName name="BV512P14K6">#REF!</definedName>
    <definedName name="BV512P14K7" localSheetId="6">#REF!</definedName>
    <definedName name="BV512P14K7" localSheetId="0">#REF!</definedName>
    <definedName name="BV512P14K7">#REF!</definedName>
    <definedName name="BV512P14K8" localSheetId="6">#REF!</definedName>
    <definedName name="BV512P14K8" localSheetId="0">#REF!</definedName>
    <definedName name="BV512P14K8">#REF!</definedName>
    <definedName name="BV512P14K9" localSheetId="6">#REF!</definedName>
    <definedName name="BV512P14K9" localSheetId="0">#REF!</definedName>
    <definedName name="BV512P14K9">#REF!</definedName>
    <definedName name="BV512P15K10" localSheetId="6">#REF!</definedName>
    <definedName name="BV512P15K10" localSheetId="0">#REF!</definedName>
    <definedName name="BV512P15K10">#REF!</definedName>
    <definedName name="BV512P15K3" localSheetId="6">#REF!</definedName>
    <definedName name="BV512P15K3" localSheetId="0">#REF!</definedName>
    <definedName name="BV512P15K3">#REF!</definedName>
    <definedName name="BV512P15K4" localSheetId="6">#REF!</definedName>
    <definedName name="BV512P15K4" localSheetId="0">#REF!</definedName>
    <definedName name="BV512P15K4">#REF!</definedName>
    <definedName name="BV512P15K5" localSheetId="6">#REF!</definedName>
    <definedName name="BV512P15K5" localSheetId="0">#REF!</definedName>
    <definedName name="BV512P15K5">#REF!</definedName>
    <definedName name="BV512P15K6" localSheetId="6">#REF!</definedName>
    <definedName name="BV512P15K6" localSheetId="0">#REF!</definedName>
    <definedName name="BV512P15K6">#REF!</definedName>
    <definedName name="BV512P15K7" localSheetId="6">#REF!</definedName>
    <definedName name="BV512P15K7" localSheetId="0">#REF!</definedName>
    <definedName name="BV512P15K7">#REF!</definedName>
    <definedName name="BV512P15K8" localSheetId="6">#REF!</definedName>
    <definedName name="BV512P15K8" localSheetId="0">#REF!</definedName>
    <definedName name="BV512P15K8">#REF!</definedName>
    <definedName name="BV512P15K9" localSheetId="6">#REF!</definedName>
    <definedName name="BV512P15K9" localSheetId="0">#REF!</definedName>
    <definedName name="BV512P15K9">#REF!</definedName>
    <definedName name="BV512P16K10" localSheetId="6">#REF!</definedName>
    <definedName name="BV512P16K10" localSheetId="0">#REF!</definedName>
    <definedName name="BV512P16K10">#REF!</definedName>
    <definedName name="BV512P16K3" localSheetId="6">#REF!</definedName>
    <definedName name="BV512P16K3" localSheetId="0">#REF!</definedName>
    <definedName name="BV512P16K3">#REF!</definedName>
    <definedName name="BV512P16K4" localSheetId="6">#REF!</definedName>
    <definedName name="BV512P16K4" localSheetId="0">#REF!</definedName>
    <definedName name="BV512P16K4">#REF!</definedName>
    <definedName name="BV512P16K5" localSheetId="6">#REF!</definedName>
    <definedName name="BV512P16K5" localSheetId="0">#REF!</definedName>
    <definedName name="BV512P16K5">#REF!</definedName>
    <definedName name="BV512P16K6" localSheetId="6">#REF!</definedName>
    <definedName name="BV512P16K6" localSheetId="0">#REF!</definedName>
    <definedName name="BV512P16K6">#REF!</definedName>
    <definedName name="BV512P16K7" localSheetId="6">#REF!</definedName>
    <definedName name="BV512P16K7" localSheetId="0">#REF!</definedName>
    <definedName name="BV512P16K7">#REF!</definedName>
    <definedName name="BV512P16K8" localSheetId="6">#REF!</definedName>
    <definedName name="BV512P16K8" localSheetId="0">#REF!</definedName>
    <definedName name="BV512P16K8">#REF!</definedName>
    <definedName name="BV512P16K9" localSheetId="6">#REF!</definedName>
    <definedName name="BV512P16K9" localSheetId="0">#REF!</definedName>
    <definedName name="BV512P16K9">#REF!</definedName>
    <definedName name="BV512P17K10" localSheetId="6">#REF!</definedName>
    <definedName name="BV512P17K10" localSheetId="0">#REF!</definedName>
    <definedName name="BV512P17K10">#REF!</definedName>
    <definedName name="BV512P17K3" localSheetId="6">#REF!</definedName>
    <definedName name="BV512P17K3" localSheetId="0">#REF!</definedName>
    <definedName name="BV512P17K3">#REF!</definedName>
    <definedName name="BV512P17K4" localSheetId="6">#REF!</definedName>
    <definedName name="BV512P17K4" localSheetId="0">#REF!</definedName>
    <definedName name="BV512P17K4">#REF!</definedName>
    <definedName name="BV512P17K5" localSheetId="6">#REF!</definedName>
    <definedName name="BV512P17K5" localSheetId="0">#REF!</definedName>
    <definedName name="BV512P17K5">#REF!</definedName>
    <definedName name="BV512P17K6" localSheetId="6">#REF!</definedName>
    <definedName name="BV512P17K6" localSheetId="0">#REF!</definedName>
    <definedName name="BV512P17K6">#REF!</definedName>
    <definedName name="BV512P17K7" localSheetId="6">#REF!</definedName>
    <definedName name="BV512P17K7" localSheetId="0">#REF!</definedName>
    <definedName name="BV512P17K7">#REF!</definedName>
    <definedName name="BV512P17K8" localSheetId="6">#REF!</definedName>
    <definedName name="BV512P17K8" localSheetId="0">#REF!</definedName>
    <definedName name="BV512P17K8">#REF!</definedName>
    <definedName name="BV512P17K9" localSheetId="6">#REF!</definedName>
    <definedName name="BV512P17K9" localSheetId="0">#REF!</definedName>
    <definedName name="BV512P17K9">#REF!</definedName>
    <definedName name="BV512P18K10" localSheetId="6">#REF!</definedName>
    <definedName name="BV512P18K10" localSheetId="0">#REF!</definedName>
    <definedName name="BV512P18K10">#REF!</definedName>
    <definedName name="BV512P18K3" localSheetId="6">#REF!</definedName>
    <definedName name="BV512P18K3" localSheetId="0">#REF!</definedName>
    <definedName name="BV512P18K3">#REF!</definedName>
    <definedName name="BV512P18K4" localSheetId="6">#REF!</definedName>
    <definedName name="BV512P18K4" localSheetId="0">#REF!</definedName>
    <definedName name="BV512P18K4">#REF!</definedName>
    <definedName name="BV512P18K5" localSheetId="6">#REF!</definedName>
    <definedName name="BV512P18K5" localSheetId="0">#REF!</definedName>
    <definedName name="BV512P18K5">#REF!</definedName>
    <definedName name="BV512P18K6" localSheetId="6">#REF!</definedName>
    <definedName name="BV512P18K6" localSheetId="0">#REF!</definedName>
    <definedName name="BV512P18K6">#REF!</definedName>
    <definedName name="BV512P18K7" localSheetId="6">#REF!</definedName>
    <definedName name="BV512P18K7" localSheetId="0">#REF!</definedName>
    <definedName name="BV512P18K7">#REF!</definedName>
    <definedName name="BV512P18K8" localSheetId="6">#REF!</definedName>
    <definedName name="BV512P18K8" localSheetId="0">#REF!</definedName>
    <definedName name="BV512P18K8">#REF!</definedName>
    <definedName name="BV512P18K9" localSheetId="6">#REF!</definedName>
    <definedName name="BV512P18K9" localSheetId="0">#REF!</definedName>
    <definedName name="BV512P18K9">#REF!</definedName>
    <definedName name="BV512P19K10" localSheetId="6">#REF!</definedName>
    <definedName name="BV512P19K10" localSheetId="0">#REF!</definedName>
    <definedName name="BV512P19K10">#REF!</definedName>
    <definedName name="BV512P19K3" localSheetId="6">#REF!</definedName>
    <definedName name="BV512P19K3" localSheetId="0">#REF!</definedName>
    <definedName name="BV512P19K3">#REF!</definedName>
    <definedName name="BV512P19K4" localSheetId="6">#REF!</definedName>
    <definedName name="BV512P19K4" localSheetId="0">#REF!</definedName>
    <definedName name="BV512P19K4">#REF!</definedName>
    <definedName name="BV512P19K5" localSheetId="6">#REF!</definedName>
    <definedName name="BV512P19K5" localSheetId="0">#REF!</definedName>
    <definedName name="BV512P19K5">#REF!</definedName>
    <definedName name="BV512P19K6" localSheetId="6">#REF!</definedName>
    <definedName name="BV512P19K6" localSheetId="0">#REF!</definedName>
    <definedName name="BV512P19K6">#REF!</definedName>
    <definedName name="BV512P19K7" localSheetId="6">#REF!</definedName>
    <definedName name="BV512P19K7" localSheetId="0">#REF!</definedName>
    <definedName name="BV512P19K7">#REF!</definedName>
    <definedName name="BV512P19K8" localSheetId="6">#REF!</definedName>
    <definedName name="BV512P19K8" localSheetId="0">#REF!</definedName>
    <definedName name="BV512P19K8">#REF!</definedName>
    <definedName name="BV512P19K9" localSheetId="6">#REF!</definedName>
    <definedName name="BV512P19K9" localSheetId="0">#REF!</definedName>
    <definedName name="BV512P19K9">#REF!</definedName>
    <definedName name="BV512P1K10" localSheetId="6">#REF!</definedName>
    <definedName name="BV512P1K10" localSheetId="0">#REF!</definedName>
    <definedName name="BV512P1K10">#REF!</definedName>
    <definedName name="BV512P1K3" localSheetId="6">#REF!</definedName>
    <definedName name="BV512P1K3" localSheetId="0">#REF!</definedName>
    <definedName name="BV512P1K3">#REF!</definedName>
    <definedName name="BV512P1K4" localSheetId="6">#REF!</definedName>
    <definedName name="BV512P1K4" localSheetId="0">#REF!</definedName>
    <definedName name="BV512P1K4">#REF!</definedName>
    <definedName name="BV512P1K5" localSheetId="6">#REF!</definedName>
    <definedName name="BV512P1K5" localSheetId="0">#REF!</definedName>
    <definedName name="BV512P1K5">#REF!</definedName>
    <definedName name="BV512P1K6" localSheetId="6">#REF!</definedName>
    <definedName name="BV512P1K6" localSheetId="0">#REF!</definedName>
    <definedName name="BV512P1K6">#REF!</definedName>
    <definedName name="BV512P1K7" localSheetId="6">#REF!</definedName>
    <definedName name="BV512P1K7" localSheetId="0">#REF!</definedName>
    <definedName name="BV512P1K7">#REF!</definedName>
    <definedName name="BV512P1K8" localSheetId="6">#REF!</definedName>
    <definedName name="BV512P1K8" localSheetId="0">#REF!</definedName>
    <definedName name="BV512P1K8">#REF!</definedName>
    <definedName name="BV512P1K9" localSheetId="6">#REF!</definedName>
    <definedName name="BV512P1K9" localSheetId="0">#REF!</definedName>
    <definedName name="BV512P1K9">#REF!</definedName>
    <definedName name="BV512P20K10" localSheetId="6">#REF!</definedName>
    <definedName name="BV512P20K10" localSheetId="0">#REF!</definedName>
    <definedName name="BV512P20K10">#REF!</definedName>
    <definedName name="BV512P20K3" localSheetId="6">#REF!</definedName>
    <definedName name="BV512P20K3" localSheetId="0">#REF!</definedName>
    <definedName name="BV512P20K3">#REF!</definedName>
    <definedName name="BV512P20K4" localSheetId="6">#REF!</definedName>
    <definedName name="BV512P20K4" localSheetId="0">#REF!</definedName>
    <definedName name="BV512P20K4">#REF!</definedName>
    <definedName name="BV512P20K5" localSheetId="6">#REF!</definedName>
    <definedName name="BV512P20K5" localSheetId="0">#REF!</definedName>
    <definedName name="BV512P20K5">#REF!</definedName>
    <definedName name="BV512P20K6" localSheetId="6">#REF!</definedName>
    <definedName name="BV512P20K6" localSheetId="0">#REF!</definedName>
    <definedName name="BV512P20K6">#REF!</definedName>
    <definedName name="BV512P20K7" localSheetId="6">#REF!</definedName>
    <definedName name="BV512P20K7" localSheetId="0">#REF!</definedName>
    <definedName name="BV512P20K7">#REF!</definedName>
    <definedName name="BV512P20K8" localSheetId="6">#REF!</definedName>
    <definedName name="BV512P20K8" localSheetId="0">#REF!</definedName>
    <definedName name="BV512P20K8">#REF!</definedName>
    <definedName name="BV512P20K9" localSheetId="6">#REF!</definedName>
    <definedName name="BV512P20K9" localSheetId="0">#REF!</definedName>
    <definedName name="BV512P20K9">#REF!</definedName>
    <definedName name="BV512P21K10" localSheetId="6">#REF!</definedName>
    <definedName name="BV512P21K10" localSheetId="0">#REF!</definedName>
    <definedName name="BV512P21K10">#REF!</definedName>
    <definedName name="BV512P21K3" localSheetId="6">#REF!</definedName>
    <definedName name="BV512P21K3" localSheetId="0">#REF!</definedName>
    <definedName name="BV512P21K3">#REF!</definedName>
    <definedName name="BV512P21K4" localSheetId="6">#REF!</definedName>
    <definedName name="BV512P21K4" localSheetId="0">#REF!</definedName>
    <definedName name="BV512P21K4">#REF!</definedName>
    <definedName name="BV512P21K5" localSheetId="6">#REF!</definedName>
    <definedName name="BV512P21K5" localSheetId="0">#REF!</definedName>
    <definedName name="BV512P21K5">#REF!</definedName>
    <definedName name="BV512P21K6" localSheetId="6">#REF!</definedName>
    <definedName name="BV512P21K6" localSheetId="0">#REF!</definedName>
    <definedName name="BV512P21K6">#REF!</definedName>
    <definedName name="BV512P21K7" localSheetId="6">#REF!</definedName>
    <definedName name="BV512P21K7" localSheetId="0">#REF!</definedName>
    <definedName name="BV512P21K7">#REF!</definedName>
    <definedName name="BV512P21K8" localSheetId="6">#REF!</definedName>
    <definedName name="BV512P21K8" localSheetId="0">#REF!</definedName>
    <definedName name="BV512P21K8">#REF!</definedName>
    <definedName name="BV512P21K9" localSheetId="6">#REF!</definedName>
    <definedName name="BV512P21K9" localSheetId="0">#REF!</definedName>
    <definedName name="BV512P21K9">#REF!</definedName>
    <definedName name="BV512P22K10" localSheetId="6">#REF!</definedName>
    <definedName name="BV512P22K10" localSheetId="0">#REF!</definedName>
    <definedName name="BV512P22K10">#REF!</definedName>
    <definedName name="BV512P22K3" localSheetId="6">#REF!</definedName>
    <definedName name="BV512P22K3" localSheetId="0">#REF!</definedName>
    <definedName name="BV512P22K3">#REF!</definedName>
    <definedName name="BV512P22K4" localSheetId="6">#REF!</definedName>
    <definedName name="BV512P22K4" localSheetId="0">#REF!</definedName>
    <definedName name="BV512P22K4">#REF!</definedName>
    <definedName name="BV512P22K5" localSheetId="6">#REF!</definedName>
    <definedName name="BV512P22K5" localSheetId="0">#REF!</definedName>
    <definedName name="BV512P22K5">#REF!</definedName>
    <definedName name="BV512P22K6" localSheetId="6">#REF!</definedName>
    <definedName name="BV512P22K6" localSheetId="0">#REF!</definedName>
    <definedName name="BV512P22K6">#REF!</definedName>
    <definedName name="BV512P22K7" localSheetId="6">#REF!</definedName>
    <definedName name="BV512P22K7" localSheetId="0">#REF!</definedName>
    <definedName name="BV512P22K7">#REF!</definedName>
    <definedName name="BV512P22K8" localSheetId="6">#REF!</definedName>
    <definedName name="BV512P22K8" localSheetId="0">#REF!</definedName>
    <definedName name="BV512P22K8">#REF!</definedName>
    <definedName name="BV512P22K9" localSheetId="6">#REF!</definedName>
    <definedName name="BV512P22K9" localSheetId="0">#REF!</definedName>
    <definedName name="BV512P22K9">#REF!</definedName>
    <definedName name="BV512P2K10" localSheetId="6">#REF!</definedName>
    <definedName name="BV512P2K10" localSheetId="0">#REF!</definedName>
    <definedName name="BV512P2K10">#REF!</definedName>
    <definedName name="BV512P2K3" localSheetId="6">#REF!</definedName>
    <definedName name="BV512P2K3" localSheetId="0">#REF!</definedName>
    <definedName name="BV512P2K3">#REF!</definedName>
    <definedName name="BV512P2K4" localSheetId="6">#REF!</definedName>
    <definedName name="BV512P2K4" localSheetId="0">#REF!</definedName>
    <definedName name="BV512P2K4">#REF!</definedName>
    <definedName name="BV512P2K5" localSheetId="6">#REF!</definedName>
    <definedName name="BV512P2K5" localSheetId="0">#REF!</definedName>
    <definedName name="BV512P2K5">#REF!</definedName>
    <definedName name="BV512P2K6" localSheetId="6">#REF!</definedName>
    <definedName name="BV512P2K6" localSheetId="0">#REF!</definedName>
    <definedName name="BV512P2K6">#REF!</definedName>
    <definedName name="BV512P2K7" localSheetId="6">#REF!</definedName>
    <definedName name="BV512P2K7" localSheetId="0">#REF!</definedName>
    <definedName name="BV512P2K7">#REF!</definedName>
    <definedName name="BV512P2K8" localSheetId="6">#REF!</definedName>
    <definedName name="BV512P2K8" localSheetId="0">#REF!</definedName>
    <definedName name="BV512P2K8">#REF!</definedName>
    <definedName name="BV512P2K9" localSheetId="6">#REF!</definedName>
    <definedName name="BV512P2K9" localSheetId="0">#REF!</definedName>
    <definedName name="BV512P2K9">#REF!</definedName>
    <definedName name="BV512P3K10" localSheetId="6">#REF!</definedName>
    <definedName name="BV512P3K10" localSheetId="0">#REF!</definedName>
    <definedName name="BV512P3K10">#REF!</definedName>
    <definedName name="BV512P3K3" localSheetId="6">#REF!</definedName>
    <definedName name="BV512P3K3" localSheetId="0">#REF!</definedName>
    <definedName name="BV512P3K3">#REF!</definedName>
    <definedName name="BV512P3K4" localSheetId="6">#REF!</definedName>
    <definedName name="BV512P3K4" localSheetId="0">#REF!</definedName>
    <definedName name="BV512P3K4">#REF!</definedName>
    <definedName name="BV512P3K5" localSheetId="6">#REF!</definedName>
    <definedName name="BV512P3K5" localSheetId="0">#REF!</definedName>
    <definedName name="BV512P3K5">#REF!</definedName>
    <definedName name="BV512P3K6" localSheetId="6">#REF!</definedName>
    <definedName name="BV512P3K6" localSheetId="0">#REF!</definedName>
    <definedName name="BV512P3K6">#REF!</definedName>
    <definedName name="BV512P3K7" localSheetId="6">#REF!</definedName>
    <definedName name="BV512P3K7" localSheetId="0">#REF!</definedName>
    <definedName name="BV512P3K7">#REF!</definedName>
    <definedName name="BV512P3K8" localSheetId="6">#REF!</definedName>
    <definedName name="BV512P3K8" localSheetId="0">#REF!</definedName>
    <definedName name="BV512P3K8">#REF!</definedName>
    <definedName name="BV512P3K9" localSheetId="6">#REF!</definedName>
    <definedName name="BV512P3K9" localSheetId="0">#REF!</definedName>
    <definedName name="BV512P3K9">#REF!</definedName>
    <definedName name="BV512P4K10" localSheetId="6">#REF!</definedName>
    <definedName name="BV512P4K10" localSheetId="0">#REF!</definedName>
    <definedName name="BV512P4K10">#REF!</definedName>
    <definedName name="BV512P4K3" localSheetId="6">#REF!</definedName>
    <definedName name="BV512P4K3" localSheetId="0">#REF!</definedName>
    <definedName name="BV512P4K3">#REF!</definedName>
    <definedName name="BV512P4K4" localSheetId="6">#REF!</definedName>
    <definedName name="BV512P4K4" localSheetId="0">#REF!</definedName>
    <definedName name="BV512P4K4">#REF!</definedName>
    <definedName name="BV512P4K5" localSheetId="6">#REF!</definedName>
    <definedName name="BV512P4K5" localSheetId="0">#REF!</definedName>
    <definedName name="BV512P4K5">#REF!</definedName>
    <definedName name="BV512P4K6" localSheetId="6">#REF!</definedName>
    <definedName name="BV512P4K6" localSheetId="0">#REF!</definedName>
    <definedName name="BV512P4K6">#REF!</definedName>
    <definedName name="BV512P4K7" localSheetId="6">#REF!</definedName>
    <definedName name="BV512P4K7" localSheetId="0">#REF!</definedName>
    <definedName name="BV512P4K7">#REF!</definedName>
    <definedName name="BV512P4K8" localSheetId="6">#REF!</definedName>
    <definedName name="BV512P4K8" localSheetId="0">#REF!</definedName>
    <definedName name="BV512P4K8">#REF!</definedName>
    <definedName name="BV512P4K9" localSheetId="6">#REF!</definedName>
    <definedName name="BV512P4K9" localSheetId="0">#REF!</definedName>
    <definedName name="BV512P4K9">#REF!</definedName>
    <definedName name="BV512P5K10" localSheetId="6">#REF!</definedName>
    <definedName name="BV512P5K10" localSheetId="0">#REF!</definedName>
    <definedName name="BV512P5K10">#REF!</definedName>
    <definedName name="BV512P5K3" localSheetId="6">#REF!</definedName>
    <definedName name="BV512P5K3" localSheetId="0">#REF!</definedName>
    <definedName name="BV512P5K3">#REF!</definedName>
    <definedName name="BV512P5K4" localSheetId="6">#REF!</definedName>
    <definedName name="BV512P5K4" localSheetId="0">#REF!</definedName>
    <definedName name="BV512P5K4">#REF!</definedName>
    <definedName name="BV512P5K5" localSheetId="6">#REF!</definedName>
    <definedName name="BV512P5K5" localSheetId="0">#REF!</definedName>
    <definedName name="BV512P5K5">#REF!</definedName>
    <definedName name="BV512P5K6" localSheetId="6">#REF!</definedName>
    <definedName name="BV512P5K6" localSheetId="0">#REF!</definedName>
    <definedName name="BV512P5K6">#REF!</definedName>
    <definedName name="BV512P5K7" localSheetId="6">#REF!</definedName>
    <definedName name="BV512P5K7" localSheetId="0">#REF!</definedName>
    <definedName name="BV512P5K7">#REF!</definedName>
    <definedName name="BV512P5K8" localSheetId="6">#REF!</definedName>
    <definedName name="BV512P5K8" localSheetId="0">#REF!</definedName>
    <definedName name="BV512P5K8">#REF!</definedName>
    <definedName name="BV512P5K9" localSheetId="6">#REF!</definedName>
    <definedName name="BV512P5K9" localSheetId="0">#REF!</definedName>
    <definedName name="BV512P5K9">#REF!</definedName>
    <definedName name="BV512P6K10" localSheetId="6">#REF!</definedName>
    <definedName name="BV512P6K10" localSheetId="0">#REF!</definedName>
    <definedName name="BV512P6K10">#REF!</definedName>
    <definedName name="BV512P6K3" localSheetId="6">#REF!</definedName>
    <definedName name="BV512P6K3" localSheetId="0">#REF!</definedName>
    <definedName name="BV512P6K3">#REF!</definedName>
    <definedName name="BV512P6K4" localSheetId="6">#REF!</definedName>
    <definedName name="BV512P6K4" localSheetId="0">#REF!</definedName>
    <definedName name="BV512P6K4">#REF!</definedName>
    <definedName name="BV512P6K5" localSheetId="6">#REF!</definedName>
    <definedName name="BV512P6K5" localSheetId="0">#REF!</definedName>
    <definedName name="BV512P6K5">#REF!</definedName>
    <definedName name="BV512P6K6" localSheetId="6">#REF!</definedName>
    <definedName name="BV512P6K6" localSheetId="0">#REF!</definedName>
    <definedName name="BV512P6K6">#REF!</definedName>
    <definedName name="BV512P6K7" localSheetId="6">#REF!</definedName>
    <definedName name="BV512P6K7" localSheetId="0">#REF!</definedName>
    <definedName name="BV512P6K7">#REF!</definedName>
    <definedName name="BV512P6K8" localSheetId="6">#REF!</definedName>
    <definedName name="BV512P6K8" localSheetId="0">#REF!</definedName>
    <definedName name="BV512P6K8">#REF!</definedName>
    <definedName name="BV512P6K9" localSheetId="6">#REF!</definedName>
    <definedName name="BV512P6K9" localSheetId="0">#REF!</definedName>
    <definedName name="BV512P6K9">#REF!</definedName>
    <definedName name="BV512P7K10" localSheetId="6">#REF!</definedName>
    <definedName name="BV512P7K10" localSheetId="0">#REF!</definedName>
    <definedName name="BV512P7K10">#REF!</definedName>
    <definedName name="BV512P7K3" localSheetId="6">#REF!</definedName>
    <definedName name="BV512P7K3" localSheetId="0">#REF!</definedName>
    <definedName name="BV512P7K3">#REF!</definedName>
    <definedName name="BV512P7K4" localSheetId="6">#REF!</definedName>
    <definedName name="BV512P7K4" localSheetId="0">#REF!</definedName>
    <definedName name="BV512P7K4">#REF!</definedName>
    <definedName name="BV512P7K5" localSheetId="6">#REF!</definedName>
    <definedName name="BV512P7K5" localSheetId="0">#REF!</definedName>
    <definedName name="BV512P7K5">#REF!</definedName>
    <definedName name="BV512P7K6" localSheetId="6">#REF!</definedName>
    <definedName name="BV512P7K6" localSheetId="0">#REF!</definedName>
    <definedName name="BV512P7K6">#REF!</definedName>
    <definedName name="BV512P7K7" localSheetId="6">#REF!</definedName>
    <definedName name="BV512P7K7" localSheetId="0">#REF!</definedName>
    <definedName name="BV512P7K7">#REF!</definedName>
    <definedName name="BV512P7K8" localSheetId="6">#REF!</definedName>
    <definedName name="BV512P7K8" localSheetId="0">#REF!</definedName>
    <definedName name="BV512P7K8">#REF!</definedName>
    <definedName name="BV512P7K9" localSheetId="6">#REF!</definedName>
    <definedName name="BV512P7K9" localSheetId="0">#REF!</definedName>
    <definedName name="BV512P7K9">#REF!</definedName>
    <definedName name="BV512P8K10" localSheetId="6">#REF!</definedName>
    <definedName name="BV512P8K10" localSheetId="0">#REF!</definedName>
    <definedName name="BV512P8K10">#REF!</definedName>
    <definedName name="BV512P8K3" localSheetId="6">#REF!</definedName>
    <definedName name="BV512P8K3" localSheetId="0">#REF!</definedName>
    <definedName name="BV512P8K3">#REF!</definedName>
    <definedName name="BV512P8K4" localSheetId="6">#REF!</definedName>
    <definedName name="BV512P8K4" localSheetId="0">#REF!</definedName>
    <definedName name="BV512P8K4">#REF!</definedName>
    <definedName name="BV512P8K5" localSheetId="6">#REF!</definedName>
    <definedName name="BV512P8K5" localSheetId="0">#REF!</definedName>
    <definedName name="BV512P8K5">#REF!</definedName>
    <definedName name="BV512P8K6" localSheetId="6">#REF!</definedName>
    <definedName name="BV512P8K6" localSheetId="0">#REF!</definedName>
    <definedName name="BV512P8K6">#REF!</definedName>
    <definedName name="BV512P8K7" localSheetId="6">#REF!</definedName>
    <definedName name="BV512P8K7" localSheetId="0">#REF!</definedName>
    <definedName name="BV512P8K7">#REF!</definedName>
    <definedName name="BV512P8K8" localSheetId="6">#REF!</definedName>
    <definedName name="BV512P8K8" localSheetId="0">#REF!</definedName>
    <definedName name="BV512P8K8">#REF!</definedName>
    <definedName name="BV512P8K9" localSheetId="6">#REF!</definedName>
    <definedName name="BV512P8K9" localSheetId="0">#REF!</definedName>
    <definedName name="BV512P8K9">#REF!</definedName>
    <definedName name="BV512P9K10" localSheetId="6">#REF!</definedName>
    <definedName name="BV512P9K10" localSheetId="0">#REF!</definedName>
    <definedName name="BV512P9K10">#REF!</definedName>
    <definedName name="BV512P9K3" localSheetId="6">#REF!</definedName>
    <definedName name="BV512P9K3" localSheetId="0">#REF!</definedName>
    <definedName name="BV512P9K3">#REF!</definedName>
    <definedName name="BV512P9K4" localSheetId="6">#REF!</definedName>
    <definedName name="BV512P9K4" localSheetId="0">#REF!</definedName>
    <definedName name="BV512P9K4">#REF!</definedName>
    <definedName name="BV512P9K5" localSheetId="6">#REF!</definedName>
    <definedName name="BV512P9K5" localSheetId="0">#REF!</definedName>
    <definedName name="BV512P9K5">#REF!</definedName>
    <definedName name="BV512P9K6" localSheetId="6">#REF!</definedName>
    <definedName name="BV512P9K6" localSheetId="0">#REF!</definedName>
    <definedName name="BV512P9K6">#REF!</definedName>
    <definedName name="BV512P9K7" localSheetId="6">#REF!</definedName>
    <definedName name="BV512P9K7" localSheetId="0">#REF!</definedName>
    <definedName name="BV512P9K7">#REF!</definedName>
    <definedName name="BV512P9K8" localSheetId="6">#REF!</definedName>
    <definedName name="BV512P9K8" localSheetId="0">#REF!</definedName>
    <definedName name="BV512P9K8">#REF!</definedName>
    <definedName name="BV512P9K9" localSheetId="6">#REF!</definedName>
    <definedName name="BV512P9K9" localSheetId="0">#REF!</definedName>
    <definedName name="BV512P9K9">#REF!</definedName>
    <definedName name="BV612P10K10" localSheetId="6">#REF!</definedName>
    <definedName name="BV612P10K10" localSheetId="0">#REF!</definedName>
    <definedName name="BV612P10K10">#REF!</definedName>
    <definedName name="BV612P10K3" localSheetId="6">#REF!</definedName>
    <definedName name="BV612P10K3" localSheetId="0">#REF!</definedName>
    <definedName name="BV612P10K3">#REF!</definedName>
    <definedName name="BV612P10K4" localSheetId="6">#REF!</definedName>
    <definedName name="BV612P10K4" localSheetId="0">#REF!</definedName>
    <definedName name="BV612P10K4">#REF!</definedName>
    <definedName name="BV612P10K5" localSheetId="6">#REF!</definedName>
    <definedName name="BV612P10K5" localSheetId="0">#REF!</definedName>
    <definedName name="BV612P10K5">#REF!</definedName>
    <definedName name="BV612P10K6" localSheetId="6">#REF!</definedName>
    <definedName name="BV612P10K6" localSheetId="0">#REF!</definedName>
    <definedName name="BV612P10K6">#REF!</definedName>
    <definedName name="BV612P10K7" localSheetId="6">#REF!</definedName>
    <definedName name="BV612P10K7" localSheetId="0">#REF!</definedName>
    <definedName name="BV612P10K7">#REF!</definedName>
    <definedName name="BV612P10K8" localSheetId="6">#REF!</definedName>
    <definedName name="BV612P10K8" localSheetId="0">#REF!</definedName>
    <definedName name="BV612P10K8">#REF!</definedName>
    <definedName name="BV612P10K9" localSheetId="6">#REF!</definedName>
    <definedName name="BV612P10K9" localSheetId="0">#REF!</definedName>
    <definedName name="BV612P10K9">#REF!</definedName>
    <definedName name="BV612P11K10" localSheetId="6">#REF!</definedName>
    <definedName name="BV612P11K10" localSheetId="0">#REF!</definedName>
    <definedName name="BV612P11K10">#REF!</definedName>
    <definedName name="BV612P11K3" localSheetId="6">#REF!</definedName>
    <definedName name="BV612P11K3" localSheetId="0">#REF!</definedName>
    <definedName name="BV612P11K3">#REF!</definedName>
    <definedName name="BV612P11K4" localSheetId="6">#REF!</definedName>
    <definedName name="BV612P11K4" localSheetId="0">#REF!</definedName>
    <definedName name="BV612P11K4">#REF!</definedName>
    <definedName name="BV612P11K5" localSheetId="6">#REF!</definedName>
    <definedName name="BV612P11K5" localSheetId="0">#REF!</definedName>
    <definedName name="BV612P11K5">#REF!</definedName>
    <definedName name="BV612P11K6" localSheetId="6">#REF!</definedName>
    <definedName name="BV612P11K6" localSheetId="0">#REF!</definedName>
    <definedName name="BV612P11K6">#REF!</definedName>
    <definedName name="BV612P11K7" localSheetId="6">#REF!</definedName>
    <definedName name="BV612P11K7" localSheetId="0">#REF!</definedName>
    <definedName name="BV612P11K7">#REF!</definedName>
    <definedName name="BV612P11K8" localSheetId="6">#REF!</definedName>
    <definedName name="BV612P11K8" localSheetId="0">#REF!</definedName>
    <definedName name="BV612P11K8">#REF!</definedName>
    <definedName name="BV612P11K9" localSheetId="6">#REF!</definedName>
    <definedName name="BV612P11K9" localSheetId="0">#REF!</definedName>
    <definedName name="BV612P11K9">#REF!</definedName>
    <definedName name="BV612P12K10" localSheetId="6">#REF!</definedName>
    <definedName name="BV612P12K10" localSheetId="0">#REF!</definedName>
    <definedName name="BV612P12K10">#REF!</definedName>
    <definedName name="BV612P12K3" localSheetId="6">#REF!</definedName>
    <definedName name="BV612P12K3" localSheetId="0">#REF!</definedName>
    <definedName name="BV612P12K3">#REF!</definedName>
    <definedName name="BV612P12K4" localSheetId="6">#REF!</definedName>
    <definedName name="BV612P12K4" localSheetId="0">#REF!</definedName>
    <definedName name="BV612P12K4">#REF!</definedName>
    <definedName name="BV612P12K5" localSheetId="6">#REF!</definedName>
    <definedName name="BV612P12K5" localSheetId="0">#REF!</definedName>
    <definedName name="BV612P12K5">#REF!</definedName>
    <definedName name="BV612P12K6" localSheetId="6">#REF!</definedName>
    <definedName name="BV612P12K6" localSheetId="0">#REF!</definedName>
    <definedName name="BV612P12K6">#REF!</definedName>
    <definedName name="BV612P12K7" localSheetId="6">#REF!</definedName>
    <definedName name="BV612P12K7" localSheetId="0">#REF!</definedName>
    <definedName name="BV612P12K7">#REF!</definedName>
    <definedName name="BV612P12K8" localSheetId="6">#REF!</definedName>
    <definedName name="BV612P12K8" localSheetId="0">#REF!</definedName>
    <definedName name="BV612P12K8">#REF!</definedName>
    <definedName name="BV612P12K9" localSheetId="6">#REF!</definedName>
    <definedName name="BV612P12K9" localSheetId="0">#REF!</definedName>
    <definedName name="BV612P12K9">#REF!</definedName>
    <definedName name="BV612P13K10" localSheetId="6">#REF!</definedName>
    <definedName name="BV612P13K10" localSheetId="0">#REF!</definedName>
    <definedName name="BV612P13K10">#REF!</definedName>
    <definedName name="BV612P13K3" localSheetId="6">#REF!</definedName>
    <definedName name="BV612P13K3" localSheetId="0">#REF!</definedName>
    <definedName name="BV612P13K3">#REF!</definedName>
    <definedName name="BV612P13K4" localSheetId="6">#REF!</definedName>
    <definedName name="BV612P13K4" localSheetId="0">#REF!</definedName>
    <definedName name="BV612P13K4">#REF!</definedName>
    <definedName name="BV612P13K5" localSheetId="6">#REF!</definedName>
    <definedName name="BV612P13K5" localSheetId="0">#REF!</definedName>
    <definedName name="BV612P13K5">#REF!</definedName>
    <definedName name="BV612P13K6" localSheetId="6">#REF!</definedName>
    <definedName name="BV612P13K6" localSheetId="0">#REF!</definedName>
    <definedName name="BV612P13K6">#REF!</definedName>
    <definedName name="BV612P13K7" localSheetId="6">#REF!</definedName>
    <definedName name="BV612P13K7" localSheetId="0">#REF!</definedName>
    <definedName name="BV612P13K7">#REF!</definedName>
    <definedName name="BV612P13K8" localSheetId="6">#REF!</definedName>
    <definedName name="BV612P13K8" localSheetId="0">#REF!</definedName>
    <definedName name="BV612P13K8">#REF!</definedName>
    <definedName name="BV612P13K9" localSheetId="6">#REF!</definedName>
    <definedName name="BV612P13K9" localSheetId="0">#REF!</definedName>
    <definedName name="BV612P13K9">#REF!</definedName>
    <definedName name="BV612P14K10" localSheetId="6">#REF!</definedName>
    <definedName name="BV612P14K10" localSheetId="0">#REF!</definedName>
    <definedName name="BV612P14K10">#REF!</definedName>
    <definedName name="BV612P14K3" localSheetId="6">#REF!</definedName>
    <definedName name="BV612P14K3" localSheetId="0">#REF!</definedName>
    <definedName name="BV612P14K3">#REF!</definedName>
    <definedName name="BV612P14K4" localSheetId="6">#REF!</definedName>
    <definedName name="BV612P14K4" localSheetId="0">#REF!</definedName>
    <definedName name="BV612P14K4">#REF!</definedName>
    <definedName name="BV612P14K5" localSheetId="6">#REF!</definedName>
    <definedName name="BV612P14K5" localSheetId="0">#REF!</definedName>
    <definedName name="BV612P14K5">#REF!</definedName>
    <definedName name="BV612P14K6" localSheetId="6">#REF!</definedName>
    <definedName name="BV612P14K6" localSheetId="0">#REF!</definedName>
    <definedName name="BV612P14K6">#REF!</definedName>
    <definedName name="BV612P14K7" localSheetId="6">#REF!</definedName>
    <definedName name="BV612P14K7" localSheetId="0">#REF!</definedName>
    <definedName name="BV612P14K7">#REF!</definedName>
    <definedName name="BV612P14K8" localSheetId="6">#REF!</definedName>
    <definedName name="BV612P14K8" localSheetId="0">#REF!</definedName>
    <definedName name="BV612P14K8">#REF!</definedName>
    <definedName name="BV612P14K9" localSheetId="6">#REF!</definedName>
    <definedName name="BV612P14K9" localSheetId="0">#REF!</definedName>
    <definedName name="BV612P14K9">#REF!</definedName>
    <definedName name="BV612P15K10" localSheetId="6">#REF!</definedName>
    <definedName name="BV612P15K10" localSheetId="0">#REF!</definedName>
    <definedName name="BV612P15K10">#REF!</definedName>
    <definedName name="BV612P15K3" localSheetId="6">#REF!</definedName>
    <definedName name="BV612P15K3" localSheetId="0">#REF!</definedName>
    <definedName name="BV612P15K3">#REF!</definedName>
    <definedName name="BV612P15K4" localSheetId="6">#REF!</definedName>
    <definedName name="BV612P15K4" localSheetId="0">#REF!</definedName>
    <definedName name="BV612P15K4">#REF!</definedName>
    <definedName name="BV612P15K5" localSheetId="6">#REF!</definedName>
    <definedName name="BV612P15K5" localSheetId="0">#REF!</definedName>
    <definedName name="BV612P15K5">#REF!</definedName>
    <definedName name="BV612P15K6" localSheetId="6">#REF!</definedName>
    <definedName name="BV612P15K6" localSheetId="0">#REF!</definedName>
    <definedName name="BV612P15K6">#REF!</definedName>
    <definedName name="BV612P15K7" localSheetId="6">#REF!</definedName>
    <definedName name="BV612P15K7" localSheetId="0">#REF!</definedName>
    <definedName name="BV612P15K7">#REF!</definedName>
    <definedName name="BV612P15K8" localSheetId="6">#REF!</definedName>
    <definedName name="BV612P15K8" localSheetId="0">#REF!</definedName>
    <definedName name="BV612P15K8">#REF!</definedName>
    <definedName name="BV612P15K9" localSheetId="6">#REF!</definedName>
    <definedName name="BV612P15K9" localSheetId="0">#REF!</definedName>
    <definedName name="BV612P15K9">#REF!</definedName>
    <definedName name="BV612P16K10" localSheetId="6">#REF!</definedName>
    <definedName name="BV612P16K10" localSheetId="0">#REF!</definedName>
    <definedName name="BV612P16K10">#REF!</definedName>
    <definedName name="BV612P16K3" localSheetId="6">#REF!</definedName>
    <definedName name="BV612P16K3" localSheetId="0">#REF!</definedName>
    <definedName name="BV612P16K3">#REF!</definedName>
    <definedName name="BV612P16K4" localSheetId="6">#REF!</definedName>
    <definedName name="BV612P16K4" localSheetId="0">#REF!</definedName>
    <definedName name="BV612P16K4">#REF!</definedName>
    <definedName name="BV612P16K5" localSheetId="6">#REF!</definedName>
    <definedName name="BV612P16K5" localSheetId="0">#REF!</definedName>
    <definedName name="BV612P16K5">#REF!</definedName>
    <definedName name="BV612P16K6" localSheetId="6">#REF!</definedName>
    <definedName name="BV612P16K6" localSheetId="0">#REF!</definedName>
    <definedName name="BV612P16K6">#REF!</definedName>
    <definedName name="BV612P16K7" localSheetId="6">#REF!</definedName>
    <definedName name="BV612P16K7" localSheetId="0">#REF!</definedName>
    <definedName name="BV612P16K7">#REF!</definedName>
    <definedName name="BV612P16K8" localSheetId="6">#REF!</definedName>
    <definedName name="BV612P16K8" localSheetId="0">#REF!</definedName>
    <definedName name="BV612P16K8">#REF!</definedName>
    <definedName name="BV612P16K9" localSheetId="6">#REF!</definedName>
    <definedName name="BV612P16K9" localSheetId="0">#REF!</definedName>
    <definedName name="BV612P16K9">#REF!</definedName>
    <definedName name="BV612P17K10" localSheetId="6">#REF!</definedName>
    <definedName name="BV612P17K10" localSheetId="0">#REF!</definedName>
    <definedName name="BV612P17K10">#REF!</definedName>
    <definedName name="BV612P17K3" localSheetId="6">#REF!</definedName>
    <definedName name="BV612P17K3" localSheetId="0">#REF!</definedName>
    <definedName name="BV612P17K3">#REF!</definedName>
    <definedName name="BV612P17K4" localSheetId="6">#REF!</definedName>
    <definedName name="BV612P17K4" localSheetId="0">#REF!</definedName>
    <definedName name="BV612P17K4">#REF!</definedName>
    <definedName name="BV612P17K5" localSheetId="6">#REF!</definedName>
    <definedName name="BV612P17K5" localSheetId="0">#REF!</definedName>
    <definedName name="BV612P17K5">#REF!</definedName>
    <definedName name="BV612P17K6" localSheetId="6">#REF!</definedName>
    <definedName name="BV612P17K6" localSheetId="0">#REF!</definedName>
    <definedName name="BV612P17K6">#REF!</definedName>
    <definedName name="BV612P17K7" localSheetId="6">#REF!</definedName>
    <definedName name="BV612P17K7" localSheetId="0">#REF!</definedName>
    <definedName name="BV612P17K7">#REF!</definedName>
    <definedName name="BV612P17K8" localSheetId="6">#REF!</definedName>
    <definedName name="BV612P17K8" localSheetId="0">#REF!</definedName>
    <definedName name="BV612P17K8">#REF!</definedName>
    <definedName name="BV612P17K9" localSheetId="6">#REF!</definedName>
    <definedName name="BV612P17K9" localSheetId="0">#REF!</definedName>
    <definedName name="BV612P17K9">#REF!</definedName>
    <definedName name="BV612P18K10" localSheetId="6">#REF!</definedName>
    <definedName name="BV612P18K10" localSheetId="0">#REF!</definedName>
    <definedName name="BV612P18K10">#REF!</definedName>
    <definedName name="BV612P18K3" localSheetId="6">#REF!</definedName>
    <definedName name="BV612P18K3" localSheetId="0">#REF!</definedName>
    <definedName name="BV612P18K3">#REF!</definedName>
    <definedName name="BV612P18K4" localSheetId="6">#REF!</definedName>
    <definedName name="BV612P18K4" localSheetId="0">#REF!</definedName>
    <definedName name="BV612P18K4">#REF!</definedName>
    <definedName name="BV612P18K5" localSheetId="6">#REF!</definedName>
    <definedName name="BV612P18K5" localSheetId="0">#REF!</definedName>
    <definedName name="BV612P18K5">#REF!</definedName>
    <definedName name="BV612P18K6" localSheetId="6">#REF!</definedName>
    <definedName name="BV612P18K6" localSheetId="0">#REF!</definedName>
    <definedName name="BV612P18K6">#REF!</definedName>
    <definedName name="BV612P18K7" localSheetId="6">#REF!</definedName>
    <definedName name="BV612P18K7" localSheetId="0">#REF!</definedName>
    <definedName name="BV612P18K7">#REF!</definedName>
    <definedName name="BV612P18K8" localSheetId="6">#REF!</definedName>
    <definedName name="BV612P18K8" localSheetId="0">#REF!</definedName>
    <definedName name="BV612P18K8">#REF!</definedName>
    <definedName name="BV612P18K9" localSheetId="6">#REF!</definedName>
    <definedName name="BV612P18K9" localSheetId="0">#REF!</definedName>
    <definedName name="BV612P18K9">#REF!</definedName>
    <definedName name="BV612P19K10" localSheetId="6">#REF!</definedName>
    <definedName name="BV612P19K10" localSheetId="0">#REF!</definedName>
    <definedName name="BV612P19K10">#REF!</definedName>
    <definedName name="BV612P19K3" localSheetId="6">#REF!</definedName>
    <definedName name="BV612P19K3" localSheetId="0">#REF!</definedName>
    <definedName name="BV612P19K3">#REF!</definedName>
    <definedName name="BV612P19K4" localSheetId="6">#REF!</definedName>
    <definedName name="BV612P19K4" localSheetId="0">#REF!</definedName>
    <definedName name="BV612P19K4">#REF!</definedName>
    <definedName name="BV612P19K5" localSheetId="6">#REF!</definedName>
    <definedName name="BV612P19K5" localSheetId="0">#REF!</definedName>
    <definedName name="BV612P19K5">#REF!</definedName>
    <definedName name="BV612P19K6" localSheetId="6">#REF!</definedName>
    <definedName name="BV612P19K6" localSheetId="0">#REF!</definedName>
    <definedName name="BV612P19K6">#REF!</definedName>
    <definedName name="BV612P19K7" localSheetId="6">#REF!</definedName>
    <definedName name="BV612P19K7" localSheetId="0">#REF!</definedName>
    <definedName name="BV612P19K7">#REF!</definedName>
    <definedName name="BV612P19K8" localSheetId="6">#REF!</definedName>
    <definedName name="BV612P19K8" localSheetId="0">#REF!</definedName>
    <definedName name="BV612P19K8">#REF!</definedName>
    <definedName name="BV612P19K9" localSheetId="6">#REF!</definedName>
    <definedName name="BV612P19K9" localSheetId="0">#REF!</definedName>
    <definedName name="BV612P19K9">#REF!</definedName>
    <definedName name="BV612P1K10" localSheetId="6">#REF!</definedName>
    <definedName name="BV612P1K10" localSheetId="0">#REF!</definedName>
    <definedName name="BV612P1K10">#REF!</definedName>
    <definedName name="BV612P1K3" localSheetId="6">#REF!</definedName>
    <definedName name="BV612P1K3" localSheetId="0">#REF!</definedName>
    <definedName name="BV612P1K3">#REF!</definedName>
    <definedName name="BV612P1K4" localSheetId="6">#REF!</definedName>
    <definedName name="BV612P1K4" localSheetId="0">#REF!</definedName>
    <definedName name="BV612P1K4">#REF!</definedName>
    <definedName name="BV612P1K5" localSheetId="6">#REF!</definedName>
    <definedName name="BV612P1K5" localSheetId="0">#REF!</definedName>
    <definedName name="BV612P1K5">#REF!</definedName>
    <definedName name="BV612P1K6" localSheetId="6">#REF!</definedName>
    <definedName name="BV612P1K6" localSheetId="0">#REF!</definedName>
    <definedName name="BV612P1K6">#REF!</definedName>
    <definedName name="BV612P1K7" localSheetId="6">#REF!</definedName>
    <definedName name="BV612P1K7" localSheetId="0">#REF!</definedName>
    <definedName name="BV612P1K7">#REF!</definedName>
    <definedName name="BV612P1K8" localSheetId="6">#REF!</definedName>
    <definedName name="BV612P1K8" localSheetId="0">#REF!</definedName>
    <definedName name="BV612P1K8">#REF!</definedName>
    <definedName name="BV612P1K9" localSheetId="6">#REF!</definedName>
    <definedName name="BV612P1K9" localSheetId="0">#REF!</definedName>
    <definedName name="BV612P1K9">#REF!</definedName>
    <definedName name="BV612P20K10" localSheetId="6">#REF!</definedName>
    <definedName name="BV612P20K10" localSheetId="0">#REF!</definedName>
    <definedName name="BV612P20K10">#REF!</definedName>
    <definedName name="BV612P20K3" localSheetId="6">#REF!</definedName>
    <definedName name="BV612P20K3" localSheetId="0">#REF!</definedName>
    <definedName name="BV612P20K3">#REF!</definedName>
    <definedName name="BV612P20K4" localSheetId="6">#REF!</definedName>
    <definedName name="BV612P20K4" localSheetId="0">#REF!</definedName>
    <definedName name="BV612P20K4">#REF!</definedName>
    <definedName name="BV612P20K5" localSheetId="6">#REF!</definedName>
    <definedName name="BV612P20K5" localSheetId="0">#REF!</definedName>
    <definedName name="BV612P20K5">#REF!</definedName>
    <definedName name="BV612P20K6" localSheetId="6">#REF!</definedName>
    <definedName name="BV612P20K6" localSheetId="0">#REF!</definedName>
    <definedName name="BV612P20K6">#REF!</definedName>
    <definedName name="BV612P20K7" localSheetId="6">#REF!</definedName>
    <definedName name="BV612P20K7" localSheetId="0">#REF!</definedName>
    <definedName name="BV612P20K7">#REF!</definedName>
    <definedName name="BV612P20K8" localSheetId="6">#REF!</definedName>
    <definedName name="BV612P20K8" localSheetId="0">#REF!</definedName>
    <definedName name="BV612P20K8">#REF!</definedName>
    <definedName name="BV612P20K9" localSheetId="6">#REF!</definedName>
    <definedName name="BV612P20K9" localSheetId="0">#REF!</definedName>
    <definedName name="BV612P20K9">#REF!</definedName>
    <definedName name="BV612P21K10" localSheetId="6">#REF!</definedName>
    <definedName name="BV612P21K10" localSheetId="0">#REF!</definedName>
    <definedName name="BV612P21K10">#REF!</definedName>
    <definedName name="BV612P21K3" localSheetId="6">#REF!</definedName>
    <definedName name="BV612P21K3" localSheetId="0">#REF!</definedName>
    <definedName name="BV612P21K3">#REF!</definedName>
    <definedName name="BV612P21K4" localSheetId="6">#REF!</definedName>
    <definedName name="BV612P21K4" localSheetId="0">#REF!</definedName>
    <definedName name="BV612P21K4">#REF!</definedName>
    <definedName name="BV612P21K5" localSheetId="6">#REF!</definedName>
    <definedName name="BV612P21K5" localSheetId="0">#REF!</definedName>
    <definedName name="BV612P21K5">#REF!</definedName>
    <definedName name="BV612P21K6" localSheetId="6">#REF!</definedName>
    <definedName name="BV612P21K6" localSheetId="0">#REF!</definedName>
    <definedName name="BV612P21K6">#REF!</definedName>
    <definedName name="BV612P21K7" localSheetId="6">#REF!</definedName>
    <definedName name="BV612P21K7" localSheetId="0">#REF!</definedName>
    <definedName name="BV612P21K7">#REF!</definedName>
    <definedName name="BV612P21K8" localSheetId="6">#REF!</definedName>
    <definedName name="BV612P21K8" localSheetId="0">#REF!</definedName>
    <definedName name="BV612P21K8">#REF!</definedName>
    <definedName name="BV612P21K9" localSheetId="6">#REF!</definedName>
    <definedName name="BV612P21K9" localSheetId="0">#REF!</definedName>
    <definedName name="BV612P21K9">#REF!</definedName>
    <definedName name="BV612P22K10" localSheetId="6">#REF!</definedName>
    <definedName name="BV612P22K10" localSheetId="0">#REF!</definedName>
    <definedName name="BV612P22K10">#REF!</definedName>
    <definedName name="BV612P22K3" localSheetId="6">#REF!</definedName>
    <definedName name="BV612P22K3" localSheetId="0">#REF!</definedName>
    <definedName name="BV612P22K3">#REF!</definedName>
    <definedName name="BV612P22K4" localSheetId="6">#REF!</definedName>
    <definedName name="BV612P22K4" localSheetId="0">#REF!</definedName>
    <definedName name="BV612P22K4">#REF!</definedName>
    <definedName name="BV612P22K5" localSheetId="6">#REF!</definedName>
    <definedName name="BV612P22K5" localSheetId="0">#REF!</definedName>
    <definedName name="BV612P22K5">#REF!</definedName>
    <definedName name="BV612P22K6" localSheetId="6">#REF!</definedName>
    <definedName name="BV612P22K6" localSheetId="0">#REF!</definedName>
    <definedName name="BV612P22K6">#REF!</definedName>
    <definedName name="BV612P22K7" localSheetId="6">#REF!</definedName>
    <definedName name="BV612P22K7" localSheetId="0">#REF!</definedName>
    <definedName name="BV612P22K7">#REF!</definedName>
    <definedName name="BV612P22K8" localSheetId="6">#REF!</definedName>
    <definedName name="BV612P22K8" localSheetId="0">#REF!</definedName>
    <definedName name="BV612P22K8">#REF!</definedName>
    <definedName name="BV612P22K9" localSheetId="6">#REF!</definedName>
    <definedName name="BV612P22K9" localSheetId="0">#REF!</definedName>
    <definedName name="BV612P22K9">#REF!</definedName>
    <definedName name="BV612P2K10" localSheetId="6">#REF!</definedName>
    <definedName name="BV612P2K10" localSheetId="0">#REF!</definedName>
    <definedName name="BV612P2K10">#REF!</definedName>
    <definedName name="BV612P2K3" localSheetId="6">#REF!</definedName>
    <definedName name="BV612P2K3" localSheetId="0">#REF!</definedName>
    <definedName name="BV612P2K3">#REF!</definedName>
    <definedName name="BV612P2K4" localSheetId="6">#REF!</definedName>
    <definedName name="BV612P2K4" localSheetId="0">#REF!</definedName>
    <definedName name="BV612P2K4">#REF!</definedName>
    <definedName name="BV612P2K5" localSheetId="6">#REF!</definedName>
    <definedName name="BV612P2K5" localSheetId="0">#REF!</definedName>
    <definedName name="BV612P2K5">#REF!</definedName>
    <definedName name="BV612P2K6" localSheetId="6">#REF!</definedName>
    <definedName name="BV612P2K6" localSheetId="0">#REF!</definedName>
    <definedName name="BV612P2K6">#REF!</definedName>
    <definedName name="BV612P2K7" localSheetId="6">#REF!</definedName>
    <definedName name="BV612P2K7" localSheetId="0">#REF!</definedName>
    <definedName name="BV612P2K7">#REF!</definedName>
    <definedName name="BV612P2K8" localSheetId="6">#REF!</definedName>
    <definedName name="BV612P2K8" localSheetId="0">#REF!</definedName>
    <definedName name="BV612P2K8">#REF!</definedName>
    <definedName name="BV612P2K9" localSheetId="6">#REF!</definedName>
    <definedName name="BV612P2K9" localSheetId="0">#REF!</definedName>
    <definedName name="BV612P2K9">#REF!</definedName>
    <definedName name="BV612P3K10" localSheetId="6">#REF!</definedName>
    <definedName name="BV612P3K10" localSheetId="0">#REF!</definedName>
    <definedName name="BV612P3K10">#REF!</definedName>
    <definedName name="BV612P3K3" localSheetId="6">#REF!</definedName>
    <definedName name="BV612P3K3" localSheetId="0">#REF!</definedName>
    <definedName name="BV612P3K3">#REF!</definedName>
    <definedName name="BV612P3K4" localSheetId="6">#REF!</definedName>
    <definedName name="BV612P3K4" localSheetId="0">#REF!</definedName>
    <definedName name="BV612P3K4">#REF!</definedName>
    <definedName name="BV612P3K5" localSheetId="6">#REF!</definedName>
    <definedName name="BV612P3K5" localSheetId="0">#REF!</definedName>
    <definedName name="BV612P3K5">#REF!</definedName>
    <definedName name="BV612P3K6" localSheetId="6">#REF!</definedName>
    <definedName name="BV612P3K6" localSheetId="0">#REF!</definedName>
    <definedName name="BV612P3K6">#REF!</definedName>
    <definedName name="BV612P3K7" localSheetId="6">#REF!</definedName>
    <definedName name="BV612P3K7" localSheetId="0">#REF!</definedName>
    <definedName name="BV612P3K7">#REF!</definedName>
    <definedName name="BV612P3K8" localSheetId="6">#REF!</definedName>
    <definedName name="BV612P3K8" localSheetId="0">#REF!</definedName>
    <definedName name="BV612P3K8">#REF!</definedName>
    <definedName name="BV612P3K9" localSheetId="6">#REF!</definedName>
    <definedName name="BV612P3K9" localSheetId="0">#REF!</definedName>
    <definedName name="BV612P3K9">#REF!</definedName>
    <definedName name="BV612P4K10" localSheetId="6">#REF!</definedName>
    <definedName name="BV612P4K10" localSheetId="0">#REF!</definedName>
    <definedName name="BV612P4K10">#REF!</definedName>
    <definedName name="BV612P4K3" localSheetId="6">#REF!</definedName>
    <definedName name="BV612P4K3" localSheetId="0">#REF!</definedName>
    <definedName name="BV612P4K3">#REF!</definedName>
    <definedName name="BV612P4K4" localSheetId="6">#REF!</definedName>
    <definedName name="BV612P4K4" localSheetId="0">#REF!</definedName>
    <definedName name="BV612P4K4">#REF!</definedName>
    <definedName name="BV612P4K5" localSheetId="6">#REF!</definedName>
    <definedName name="BV612P4K5" localSheetId="0">#REF!</definedName>
    <definedName name="BV612P4K5">#REF!</definedName>
    <definedName name="BV612P4K6" localSheetId="6">#REF!</definedName>
    <definedName name="BV612P4K6" localSheetId="0">#REF!</definedName>
    <definedName name="BV612P4K6">#REF!</definedName>
    <definedName name="BV612P4K7" localSheetId="6">#REF!</definedName>
    <definedName name="BV612P4K7" localSheetId="0">#REF!</definedName>
    <definedName name="BV612P4K7">#REF!</definedName>
    <definedName name="BV612P4K8" localSheetId="6">#REF!</definedName>
    <definedName name="BV612P4K8" localSheetId="0">#REF!</definedName>
    <definedName name="BV612P4K8">#REF!</definedName>
    <definedName name="BV612P4K9" localSheetId="6">#REF!</definedName>
    <definedName name="BV612P4K9" localSheetId="0">#REF!</definedName>
    <definedName name="BV612P4K9">#REF!</definedName>
    <definedName name="BV612P5K10" localSheetId="6">#REF!</definedName>
    <definedName name="BV612P5K10" localSheetId="0">#REF!</definedName>
    <definedName name="BV612P5K10">#REF!</definedName>
    <definedName name="BV612P5K3" localSheetId="6">#REF!</definedName>
    <definedName name="BV612P5K3" localSheetId="0">#REF!</definedName>
    <definedName name="BV612P5K3">#REF!</definedName>
    <definedName name="BV612P5K4" localSheetId="6">#REF!</definedName>
    <definedName name="BV612P5K4" localSheetId="0">#REF!</definedName>
    <definedName name="BV612P5K4">#REF!</definedName>
    <definedName name="BV612P5K5" localSheetId="6">#REF!</definedName>
    <definedName name="BV612P5K5" localSheetId="0">#REF!</definedName>
    <definedName name="BV612P5K5">#REF!</definedName>
    <definedName name="BV612P5K6" localSheetId="6">#REF!</definedName>
    <definedName name="BV612P5K6" localSheetId="0">#REF!</definedName>
    <definedName name="BV612P5K6">#REF!</definedName>
    <definedName name="BV612P5K7" localSheetId="6">#REF!</definedName>
    <definedName name="BV612P5K7" localSheetId="0">#REF!</definedName>
    <definedName name="BV612P5K7">#REF!</definedName>
    <definedName name="BV612P5K8" localSheetId="6">#REF!</definedName>
    <definedName name="BV612P5K8" localSheetId="0">#REF!</definedName>
    <definedName name="BV612P5K8">#REF!</definedName>
    <definedName name="BV612P5K9" localSheetId="6">#REF!</definedName>
    <definedName name="BV612P5K9" localSheetId="0">#REF!</definedName>
    <definedName name="BV612P5K9">#REF!</definedName>
    <definedName name="BV612P6K10" localSheetId="6">#REF!</definedName>
    <definedName name="BV612P6K10" localSheetId="0">#REF!</definedName>
    <definedName name="BV612P6K10">#REF!</definedName>
    <definedName name="BV612P6K3" localSheetId="6">#REF!</definedName>
    <definedName name="BV612P6K3" localSheetId="0">#REF!</definedName>
    <definedName name="BV612P6K3">#REF!</definedName>
    <definedName name="BV612P6K4" localSheetId="6">#REF!</definedName>
    <definedName name="BV612P6K4" localSheetId="0">#REF!</definedName>
    <definedName name="BV612P6K4">#REF!</definedName>
    <definedName name="BV612P6K5" localSheetId="6">#REF!</definedName>
    <definedName name="BV612P6K5" localSheetId="0">#REF!</definedName>
    <definedName name="BV612P6K5">#REF!</definedName>
    <definedName name="BV612P6K6" localSheetId="6">#REF!</definedName>
    <definedName name="BV612P6K6" localSheetId="0">#REF!</definedName>
    <definedName name="BV612P6K6">#REF!</definedName>
    <definedName name="BV612P6K7" localSheetId="6">#REF!</definedName>
    <definedName name="BV612P6K7" localSheetId="0">#REF!</definedName>
    <definedName name="BV612P6K7">#REF!</definedName>
    <definedName name="BV612P6K8" localSheetId="6">#REF!</definedName>
    <definedName name="BV612P6K8" localSheetId="0">#REF!</definedName>
    <definedName name="BV612P6K8">#REF!</definedName>
    <definedName name="BV612P6K9" localSheetId="6">#REF!</definedName>
    <definedName name="BV612P6K9" localSheetId="0">#REF!</definedName>
    <definedName name="BV612P6K9">#REF!</definedName>
    <definedName name="BV612P7K10" localSheetId="6">#REF!</definedName>
    <definedName name="BV612P7K10" localSheetId="0">#REF!</definedName>
    <definedName name="BV612P7K10">#REF!</definedName>
    <definedName name="BV612P7K3" localSheetId="6">#REF!</definedName>
    <definedName name="BV612P7K3" localSheetId="0">#REF!</definedName>
    <definedName name="BV612P7K3">#REF!</definedName>
    <definedName name="BV612P7K4" localSheetId="6">#REF!</definedName>
    <definedName name="BV612P7K4" localSheetId="0">#REF!</definedName>
    <definedName name="BV612P7K4">#REF!</definedName>
    <definedName name="BV612P7K5" localSheetId="6">#REF!</definedName>
    <definedName name="BV612P7K5" localSheetId="0">#REF!</definedName>
    <definedName name="BV612P7K5">#REF!</definedName>
    <definedName name="BV612P7K6" localSheetId="6">#REF!</definedName>
    <definedName name="BV612P7K6" localSheetId="0">#REF!</definedName>
    <definedName name="BV612P7K6">#REF!</definedName>
    <definedName name="BV612P7K7" localSheetId="6">#REF!</definedName>
    <definedName name="BV612P7K7" localSheetId="0">#REF!</definedName>
    <definedName name="BV612P7K7">#REF!</definedName>
    <definedName name="BV612P7K8" localSheetId="6">#REF!</definedName>
    <definedName name="BV612P7K8" localSheetId="0">#REF!</definedName>
    <definedName name="BV612P7K8">#REF!</definedName>
    <definedName name="BV612P7K9" localSheetId="6">#REF!</definedName>
    <definedName name="BV612P7K9" localSheetId="0">#REF!</definedName>
    <definedName name="BV612P7K9">#REF!</definedName>
    <definedName name="BV612P8K10" localSheetId="6">#REF!</definedName>
    <definedName name="BV612P8K10" localSheetId="0">#REF!</definedName>
    <definedName name="BV612P8K10">#REF!</definedName>
    <definedName name="BV612P8K3" localSheetId="6">#REF!</definedName>
    <definedName name="BV612P8K3" localSheetId="0">#REF!</definedName>
    <definedName name="BV612P8K3">#REF!</definedName>
    <definedName name="BV612P8K4" localSheetId="6">#REF!</definedName>
    <definedName name="BV612P8K4" localSheetId="0">#REF!</definedName>
    <definedName name="BV612P8K4">#REF!</definedName>
    <definedName name="BV612P8K5" localSheetId="6">#REF!</definedName>
    <definedName name="BV612P8K5" localSheetId="0">#REF!</definedName>
    <definedName name="BV612P8K5">#REF!</definedName>
    <definedName name="BV612P8K6" localSheetId="6">#REF!</definedName>
    <definedName name="BV612P8K6" localSheetId="0">#REF!</definedName>
    <definedName name="BV612P8K6">#REF!</definedName>
    <definedName name="BV612P8K7" localSheetId="6">#REF!</definedName>
    <definedName name="BV612P8K7" localSheetId="0">#REF!</definedName>
    <definedName name="BV612P8K7">#REF!</definedName>
    <definedName name="BV612P8K8" localSheetId="6">#REF!</definedName>
    <definedName name="BV612P8K8" localSheetId="0">#REF!</definedName>
    <definedName name="BV612P8K8">#REF!</definedName>
    <definedName name="BV612P8K9" localSheetId="6">#REF!</definedName>
    <definedName name="BV612P8K9" localSheetId="0">#REF!</definedName>
    <definedName name="BV612P8K9">#REF!</definedName>
    <definedName name="BV612P9K10" localSheetId="6">#REF!</definedName>
    <definedName name="BV612P9K10" localSheetId="0">#REF!</definedName>
    <definedName name="BV612P9K10">#REF!</definedName>
    <definedName name="BV612P9K3" localSheetId="6">#REF!</definedName>
    <definedName name="BV612P9K3" localSheetId="0">#REF!</definedName>
    <definedName name="BV612P9K3">#REF!</definedName>
    <definedName name="BV612P9K4" localSheetId="6">#REF!</definedName>
    <definedName name="BV612P9K4" localSheetId="0">#REF!</definedName>
    <definedName name="BV612P9K4">#REF!</definedName>
    <definedName name="BV612P9K5" localSheetId="6">#REF!</definedName>
    <definedName name="BV612P9K5" localSheetId="0">#REF!</definedName>
    <definedName name="BV612P9K5">#REF!</definedName>
    <definedName name="BV612P9K6" localSheetId="6">#REF!</definedName>
    <definedName name="BV612P9K6" localSheetId="0">#REF!</definedName>
    <definedName name="BV612P9K6">#REF!</definedName>
    <definedName name="BV612P9K7" localSheetId="6">#REF!</definedName>
    <definedName name="BV612P9K7" localSheetId="0">#REF!</definedName>
    <definedName name="BV612P9K7">#REF!</definedName>
    <definedName name="BV612P9K8" localSheetId="6">#REF!</definedName>
    <definedName name="BV612P9K8" localSheetId="0">#REF!</definedName>
    <definedName name="BV612P9K8">#REF!</definedName>
    <definedName name="BV612P9K9" localSheetId="6">#REF!</definedName>
    <definedName name="BV612P9K9" localSheetId="0">#REF!</definedName>
    <definedName name="BV612P9K9">#REF!</definedName>
    <definedName name="BV621P10K10" localSheetId="6">#REF!</definedName>
    <definedName name="BV621P10K10" localSheetId="0">#REF!</definedName>
    <definedName name="BV621P10K10">#REF!</definedName>
    <definedName name="BV621P10K3" localSheetId="6">#REF!</definedName>
    <definedName name="BV621P10K3" localSheetId="0">#REF!</definedName>
    <definedName name="BV621P10K3">#REF!</definedName>
    <definedName name="BV621P10K4" localSheetId="6">#REF!</definedName>
    <definedName name="BV621P10K4" localSheetId="0">#REF!</definedName>
    <definedName name="BV621P10K4">#REF!</definedName>
    <definedName name="BV621P10K5" localSheetId="6">#REF!</definedName>
    <definedName name="BV621P10K5" localSheetId="0">#REF!</definedName>
    <definedName name="BV621P10K5">#REF!</definedName>
    <definedName name="BV621P10K6" localSheetId="6">#REF!</definedName>
    <definedName name="BV621P10K6" localSheetId="0">#REF!</definedName>
    <definedName name="BV621P10K6">#REF!</definedName>
    <definedName name="BV621P10K7" localSheetId="6">#REF!</definedName>
    <definedName name="BV621P10K7" localSheetId="0">#REF!</definedName>
    <definedName name="BV621P10K7">#REF!</definedName>
    <definedName name="BV621P10K8" localSheetId="6">#REF!</definedName>
    <definedName name="BV621P10K8" localSheetId="0">#REF!</definedName>
    <definedName name="BV621P10K8">#REF!</definedName>
    <definedName name="BV621P10K9" localSheetId="6">#REF!</definedName>
    <definedName name="BV621P10K9" localSheetId="0">#REF!</definedName>
    <definedName name="BV621P10K9">#REF!</definedName>
    <definedName name="BV621P11K10" localSheetId="6">#REF!</definedName>
    <definedName name="BV621P11K10" localSheetId="0">#REF!</definedName>
    <definedName name="BV621P11K10">#REF!</definedName>
    <definedName name="BV621P11K3" localSheetId="6">#REF!</definedName>
    <definedName name="BV621P11K3" localSheetId="0">#REF!</definedName>
    <definedName name="BV621P11K3">#REF!</definedName>
    <definedName name="BV621P11K4" localSheetId="6">#REF!</definedName>
    <definedName name="BV621P11K4" localSheetId="0">#REF!</definedName>
    <definedName name="BV621P11K4">#REF!</definedName>
    <definedName name="BV621P11K5" localSheetId="6">#REF!</definedName>
    <definedName name="BV621P11K5" localSheetId="0">#REF!</definedName>
    <definedName name="BV621P11K5">#REF!</definedName>
    <definedName name="BV621P11K6" localSheetId="6">#REF!</definedName>
    <definedName name="BV621P11K6" localSheetId="0">#REF!</definedName>
    <definedName name="BV621P11K6">#REF!</definedName>
    <definedName name="BV621P11K7" localSheetId="6">#REF!</definedName>
    <definedName name="BV621P11K7" localSheetId="0">#REF!</definedName>
    <definedName name="BV621P11K7">#REF!</definedName>
    <definedName name="BV621P11K8" localSheetId="6">#REF!</definedName>
    <definedName name="BV621P11K8" localSheetId="0">#REF!</definedName>
    <definedName name="BV621P11K8">#REF!</definedName>
    <definedName name="BV621P11K9" localSheetId="6">#REF!</definedName>
    <definedName name="BV621P11K9" localSheetId="0">#REF!</definedName>
    <definedName name="BV621P11K9">#REF!</definedName>
    <definedName name="BV621P12K10" localSheetId="6">#REF!</definedName>
    <definedName name="BV621P12K10" localSheetId="0">#REF!</definedName>
    <definedName name="BV621P12K10">#REF!</definedName>
    <definedName name="BV621P12K3" localSheetId="6">#REF!</definedName>
    <definedName name="BV621P12K3" localSheetId="0">#REF!</definedName>
    <definedName name="BV621P12K3">#REF!</definedName>
    <definedName name="BV621P12K4" localSheetId="6">#REF!</definedName>
    <definedName name="BV621P12K4" localSheetId="0">#REF!</definedName>
    <definedName name="BV621P12K4">#REF!</definedName>
    <definedName name="BV621P12K5" localSheetId="6">#REF!</definedName>
    <definedName name="BV621P12K5" localSheetId="0">#REF!</definedName>
    <definedName name="BV621P12K5">#REF!</definedName>
    <definedName name="BV621P12K6" localSheetId="6">#REF!</definedName>
    <definedName name="BV621P12K6" localSheetId="0">#REF!</definedName>
    <definedName name="BV621P12K6">#REF!</definedName>
    <definedName name="BV621P12K7" localSheetId="6">#REF!</definedName>
    <definedName name="BV621P12K7" localSheetId="0">#REF!</definedName>
    <definedName name="BV621P12K7">#REF!</definedName>
    <definedName name="BV621P12K8" localSheetId="6">#REF!</definedName>
    <definedName name="BV621P12K8" localSheetId="0">#REF!</definedName>
    <definedName name="BV621P12K8">#REF!</definedName>
    <definedName name="BV621P12K9" localSheetId="6">#REF!</definedName>
    <definedName name="BV621P12K9" localSheetId="0">#REF!</definedName>
    <definedName name="BV621P12K9">#REF!</definedName>
    <definedName name="BV621P13K10" localSheetId="6">#REF!</definedName>
    <definedName name="BV621P13K10" localSheetId="0">#REF!</definedName>
    <definedName name="BV621P13K10">#REF!</definedName>
    <definedName name="BV621P13K3" localSheetId="6">#REF!</definedName>
    <definedName name="BV621P13K3" localSheetId="0">#REF!</definedName>
    <definedName name="BV621P13K3">#REF!</definedName>
    <definedName name="BV621P13K4" localSheetId="6">#REF!</definedName>
    <definedName name="BV621P13K4" localSheetId="0">#REF!</definedName>
    <definedName name="BV621P13K4">#REF!</definedName>
    <definedName name="BV621P13K5" localSheetId="6">#REF!</definedName>
    <definedName name="BV621P13K5" localSheetId="0">#REF!</definedName>
    <definedName name="BV621P13K5">#REF!</definedName>
    <definedName name="BV621P13K6" localSheetId="6">#REF!</definedName>
    <definedName name="BV621P13K6" localSheetId="0">#REF!</definedName>
    <definedName name="BV621P13K6">#REF!</definedName>
    <definedName name="BV621P13K7" localSheetId="6">#REF!</definedName>
    <definedName name="BV621P13K7" localSheetId="0">#REF!</definedName>
    <definedName name="BV621P13K7">#REF!</definedName>
    <definedName name="BV621P13K8" localSheetId="6">#REF!</definedName>
    <definedName name="BV621P13K8" localSheetId="0">#REF!</definedName>
    <definedName name="BV621P13K8">#REF!</definedName>
    <definedName name="BV621P13K9" localSheetId="6">#REF!</definedName>
    <definedName name="BV621P13K9" localSheetId="0">#REF!</definedName>
    <definedName name="BV621P13K9">#REF!</definedName>
    <definedName name="BV621P14K10" localSheetId="6">#REF!</definedName>
    <definedName name="BV621P14K10" localSheetId="0">#REF!</definedName>
    <definedName name="BV621P14K10">#REF!</definedName>
    <definedName name="BV621P14K3" localSheetId="6">#REF!</definedName>
    <definedName name="BV621P14K3" localSheetId="0">#REF!</definedName>
    <definedName name="BV621P14K3">#REF!</definedName>
    <definedName name="BV621P14K4" localSheetId="6">#REF!</definedName>
    <definedName name="BV621P14K4" localSheetId="0">#REF!</definedName>
    <definedName name="BV621P14K4">#REF!</definedName>
    <definedName name="BV621P14K5" localSheetId="6">#REF!</definedName>
    <definedName name="BV621P14K5" localSheetId="0">#REF!</definedName>
    <definedName name="BV621P14K5">#REF!</definedName>
    <definedName name="BV621P14K6" localSheetId="6">#REF!</definedName>
    <definedName name="BV621P14K6" localSheetId="0">#REF!</definedName>
    <definedName name="BV621P14K6">#REF!</definedName>
    <definedName name="BV621P14K7" localSheetId="6">#REF!</definedName>
    <definedName name="BV621P14K7" localSheetId="0">#REF!</definedName>
    <definedName name="BV621P14K7">#REF!</definedName>
    <definedName name="BV621P14K8" localSheetId="6">#REF!</definedName>
    <definedName name="BV621P14K8" localSheetId="0">#REF!</definedName>
    <definedName name="BV621P14K8">#REF!</definedName>
    <definedName name="BV621P14K9" localSheetId="6">#REF!</definedName>
    <definedName name="BV621P14K9" localSheetId="0">#REF!</definedName>
    <definedName name="BV621P14K9">#REF!</definedName>
    <definedName name="BV621P15K10" localSheetId="6">#REF!</definedName>
    <definedName name="BV621P15K10" localSheetId="0">#REF!</definedName>
    <definedName name="BV621P15K10">#REF!</definedName>
    <definedName name="BV621P15K3" localSheetId="6">#REF!</definedName>
    <definedName name="BV621P15K3" localSheetId="0">#REF!</definedName>
    <definedName name="BV621P15K3">#REF!</definedName>
    <definedName name="BV621P15K4" localSheetId="6">#REF!</definedName>
    <definedName name="BV621P15K4" localSheetId="0">#REF!</definedName>
    <definedName name="BV621P15K4">#REF!</definedName>
    <definedName name="BV621P15K5" localSheetId="6">#REF!</definedName>
    <definedName name="BV621P15K5" localSheetId="0">#REF!</definedName>
    <definedName name="BV621P15K5">#REF!</definedName>
    <definedName name="BV621P15K6" localSheetId="6">#REF!</definedName>
    <definedName name="BV621P15K6" localSheetId="0">#REF!</definedName>
    <definedName name="BV621P15K6">#REF!</definedName>
    <definedName name="BV621P15K7" localSheetId="6">#REF!</definedName>
    <definedName name="BV621P15K7" localSheetId="0">#REF!</definedName>
    <definedName name="BV621P15K7">#REF!</definedName>
    <definedName name="BV621P15K8" localSheetId="6">#REF!</definedName>
    <definedName name="BV621P15K8" localSheetId="0">#REF!</definedName>
    <definedName name="BV621P15K8">#REF!</definedName>
    <definedName name="BV621P15K9" localSheetId="6">#REF!</definedName>
    <definedName name="BV621P15K9" localSheetId="0">#REF!</definedName>
    <definedName name="BV621P15K9">#REF!</definedName>
    <definedName name="BV621P16K10" localSheetId="6">#REF!</definedName>
    <definedName name="BV621P16K10" localSheetId="0">#REF!</definedName>
    <definedName name="BV621P16K10">#REF!</definedName>
    <definedName name="BV621P16K3" localSheetId="6">#REF!</definedName>
    <definedName name="BV621P16K3" localSheetId="0">#REF!</definedName>
    <definedName name="BV621P16K3">#REF!</definedName>
    <definedName name="BV621P16K4" localSheetId="6">#REF!</definedName>
    <definedName name="BV621P16K4" localSheetId="0">#REF!</definedName>
    <definedName name="BV621P16K4">#REF!</definedName>
    <definedName name="BV621P16K5" localSheetId="6">#REF!</definedName>
    <definedName name="BV621P16K5" localSheetId="0">#REF!</definedName>
    <definedName name="BV621P16K5">#REF!</definedName>
    <definedName name="BV621P16K6" localSheetId="6">#REF!</definedName>
    <definedName name="BV621P16K6" localSheetId="0">#REF!</definedName>
    <definedName name="BV621P16K6">#REF!</definedName>
    <definedName name="BV621P16K7" localSheetId="6">#REF!</definedName>
    <definedName name="BV621P16K7" localSheetId="0">#REF!</definedName>
    <definedName name="BV621P16K7">#REF!</definedName>
    <definedName name="BV621P16K8" localSheetId="6">#REF!</definedName>
    <definedName name="BV621P16K8" localSheetId="0">#REF!</definedName>
    <definedName name="BV621P16K8">#REF!</definedName>
    <definedName name="BV621P16K9" localSheetId="6">#REF!</definedName>
    <definedName name="BV621P16K9" localSheetId="0">#REF!</definedName>
    <definedName name="BV621P16K9">#REF!</definedName>
    <definedName name="BV621P17K10" localSheetId="6">#REF!</definedName>
    <definedName name="BV621P17K10" localSheetId="0">#REF!</definedName>
    <definedName name="BV621P17K10">#REF!</definedName>
    <definedName name="BV621P17K3" localSheetId="6">#REF!</definedName>
    <definedName name="BV621P17K3" localSheetId="0">#REF!</definedName>
    <definedName name="BV621P17K3">#REF!</definedName>
    <definedName name="BV621P17K4" localSheetId="6">#REF!</definedName>
    <definedName name="BV621P17K4" localSheetId="0">#REF!</definedName>
    <definedName name="BV621P17K4">#REF!</definedName>
    <definedName name="BV621P17K5" localSheetId="6">#REF!</definedName>
    <definedName name="BV621P17K5" localSheetId="0">#REF!</definedName>
    <definedName name="BV621P17K5">#REF!</definedName>
    <definedName name="BV621P17K6" localSheetId="6">#REF!</definedName>
    <definedName name="BV621P17K6" localSheetId="0">#REF!</definedName>
    <definedName name="BV621P17K6">#REF!</definedName>
    <definedName name="BV621P17K7" localSheetId="6">#REF!</definedName>
    <definedName name="BV621P17K7" localSheetId="0">#REF!</definedName>
    <definedName name="BV621P17K7">#REF!</definedName>
    <definedName name="BV621P17K8" localSheetId="6">#REF!</definedName>
    <definedName name="BV621P17K8" localSheetId="0">#REF!</definedName>
    <definedName name="BV621P17K8">#REF!</definedName>
    <definedName name="BV621P17K9" localSheetId="6">#REF!</definedName>
    <definedName name="BV621P17K9" localSheetId="0">#REF!</definedName>
    <definedName name="BV621P17K9">#REF!</definedName>
    <definedName name="BV621P18K10" localSheetId="6">#REF!</definedName>
    <definedName name="BV621P18K10" localSheetId="0">#REF!</definedName>
    <definedName name="BV621P18K10">#REF!</definedName>
    <definedName name="BV621P18K3" localSheetId="6">#REF!</definedName>
    <definedName name="BV621P18K3" localSheetId="0">#REF!</definedName>
    <definedName name="BV621P18K3">#REF!</definedName>
    <definedName name="BV621P18K4" localSheetId="6">#REF!</definedName>
    <definedName name="BV621P18K4" localSheetId="0">#REF!</definedName>
    <definedName name="BV621P18K4">#REF!</definedName>
    <definedName name="BV621P18K5" localSheetId="6">#REF!</definedName>
    <definedName name="BV621P18K5" localSheetId="0">#REF!</definedName>
    <definedName name="BV621P18K5">#REF!</definedName>
    <definedName name="BV621P18K6" localSheetId="6">#REF!</definedName>
    <definedName name="BV621P18K6" localSheetId="0">#REF!</definedName>
    <definedName name="BV621P18K6">#REF!</definedName>
    <definedName name="BV621P18K7" localSheetId="6">#REF!</definedName>
    <definedName name="BV621P18K7" localSheetId="0">#REF!</definedName>
    <definedName name="BV621P18K7">#REF!</definedName>
    <definedName name="BV621P18K8" localSheetId="6">#REF!</definedName>
    <definedName name="BV621P18K8" localSheetId="0">#REF!</definedName>
    <definedName name="BV621P18K8">#REF!</definedName>
    <definedName name="BV621P18K9" localSheetId="6">#REF!</definedName>
    <definedName name="BV621P18K9" localSheetId="0">#REF!</definedName>
    <definedName name="BV621P18K9">#REF!</definedName>
    <definedName name="BV621P19K10" localSheetId="6">#REF!</definedName>
    <definedName name="BV621P19K10" localSheetId="0">#REF!</definedName>
    <definedName name="BV621P19K10">#REF!</definedName>
    <definedName name="BV621P19K3" localSheetId="6">#REF!</definedName>
    <definedName name="BV621P19K3" localSheetId="0">#REF!</definedName>
    <definedName name="BV621P19K3">#REF!</definedName>
    <definedName name="BV621P19K4" localSheetId="6">#REF!</definedName>
    <definedName name="BV621P19K4" localSheetId="0">#REF!</definedName>
    <definedName name="BV621P19K4">#REF!</definedName>
    <definedName name="BV621P19K5" localSheetId="6">#REF!</definedName>
    <definedName name="BV621P19K5" localSheetId="0">#REF!</definedName>
    <definedName name="BV621P19K5">#REF!</definedName>
    <definedName name="BV621P19K6" localSheetId="6">#REF!</definedName>
    <definedName name="BV621P19K6" localSheetId="0">#REF!</definedName>
    <definedName name="BV621P19K6">#REF!</definedName>
    <definedName name="BV621P19K7" localSheetId="6">#REF!</definedName>
    <definedName name="BV621P19K7" localSheetId="0">#REF!</definedName>
    <definedName name="BV621P19K7">#REF!</definedName>
    <definedName name="BV621P19K8" localSheetId="6">#REF!</definedName>
    <definedName name="BV621P19K8" localSheetId="0">#REF!</definedName>
    <definedName name="BV621P19K8">#REF!</definedName>
    <definedName name="BV621P19K9" localSheetId="6">#REF!</definedName>
    <definedName name="BV621P19K9" localSheetId="0">#REF!</definedName>
    <definedName name="BV621P19K9">#REF!</definedName>
    <definedName name="BV621P1K10" localSheetId="6">#REF!</definedName>
    <definedName name="BV621P1K10" localSheetId="0">#REF!</definedName>
    <definedName name="BV621P1K10">#REF!</definedName>
    <definedName name="BV621P1K3" localSheetId="6">#REF!</definedName>
    <definedName name="BV621P1K3" localSheetId="0">#REF!</definedName>
    <definedName name="BV621P1K3">#REF!</definedName>
    <definedName name="BV621P1K4" localSheetId="6">#REF!</definedName>
    <definedName name="BV621P1K4" localSheetId="0">#REF!</definedName>
    <definedName name="BV621P1K4">#REF!</definedName>
    <definedName name="BV621P1K5" localSheetId="6">#REF!</definedName>
    <definedName name="BV621P1K5" localSheetId="0">#REF!</definedName>
    <definedName name="BV621P1K5">#REF!</definedName>
    <definedName name="BV621P1K6" localSheetId="6">#REF!</definedName>
    <definedName name="BV621P1K6" localSheetId="0">#REF!</definedName>
    <definedName name="BV621P1K6">#REF!</definedName>
    <definedName name="BV621P1K7" localSheetId="6">#REF!</definedName>
    <definedName name="BV621P1K7" localSheetId="0">#REF!</definedName>
    <definedName name="BV621P1K7">#REF!</definedName>
    <definedName name="BV621P1K8" localSheetId="6">#REF!</definedName>
    <definedName name="BV621P1K8" localSheetId="0">#REF!</definedName>
    <definedName name="BV621P1K8">#REF!</definedName>
    <definedName name="BV621P1K9" localSheetId="6">#REF!</definedName>
    <definedName name="BV621P1K9" localSheetId="0">#REF!</definedName>
    <definedName name="BV621P1K9">#REF!</definedName>
    <definedName name="BV621P20K10" localSheetId="6">#REF!</definedName>
    <definedName name="BV621P20K10" localSheetId="0">#REF!</definedName>
    <definedName name="BV621P20K10">#REF!</definedName>
    <definedName name="BV621P20K3" localSheetId="6">#REF!</definedName>
    <definedName name="BV621P20K3" localSheetId="0">#REF!</definedName>
    <definedName name="BV621P20K3">#REF!</definedName>
    <definedName name="BV621P20K4" localSheetId="6">#REF!</definedName>
    <definedName name="BV621P20K4" localSheetId="0">#REF!</definedName>
    <definedName name="BV621P20K4">#REF!</definedName>
    <definedName name="BV621P20K5" localSheetId="6">#REF!</definedName>
    <definedName name="BV621P20K5" localSheetId="0">#REF!</definedName>
    <definedName name="BV621P20K5">#REF!</definedName>
    <definedName name="BV621P20K6" localSheetId="6">#REF!</definedName>
    <definedName name="BV621P20K6" localSheetId="0">#REF!</definedName>
    <definedName name="BV621P20K6">#REF!</definedName>
    <definedName name="BV621P20K7" localSheetId="6">#REF!</definedName>
    <definedName name="BV621P20K7" localSheetId="0">#REF!</definedName>
    <definedName name="BV621P20K7">#REF!</definedName>
    <definedName name="BV621P20K8" localSheetId="6">#REF!</definedName>
    <definedName name="BV621P20K8" localSheetId="0">#REF!</definedName>
    <definedName name="BV621P20K8">#REF!</definedName>
    <definedName name="BV621P20K9" localSheetId="6">#REF!</definedName>
    <definedName name="BV621P20K9" localSheetId="0">#REF!</definedName>
    <definedName name="BV621P20K9">#REF!</definedName>
    <definedName name="BV621P21K10" localSheetId="6">#REF!</definedName>
    <definedName name="BV621P21K10" localSheetId="0">#REF!</definedName>
    <definedName name="BV621P21K10">#REF!</definedName>
    <definedName name="BV621P21K3" localSheetId="6">#REF!</definedName>
    <definedName name="BV621P21K3" localSheetId="0">#REF!</definedName>
    <definedName name="BV621P21K3">#REF!</definedName>
    <definedName name="BV621P21K4" localSheetId="6">#REF!</definedName>
    <definedName name="BV621P21K4" localSheetId="0">#REF!</definedName>
    <definedName name="BV621P21K4">#REF!</definedName>
    <definedName name="BV621P21K5" localSheetId="6">#REF!</definedName>
    <definedName name="BV621P21K5" localSheetId="0">#REF!</definedName>
    <definedName name="BV621P21K5">#REF!</definedName>
    <definedName name="BV621P21K6" localSheetId="6">#REF!</definedName>
    <definedName name="BV621P21K6" localSheetId="0">#REF!</definedName>
    <definedName name="BV621P21K6">#REF!</definedName>
    <definedName name="BV621P21K7" localSheetId="6">#REF!</definedName>
    <definedName name="BV621P21K7" localSheetId="0">#REF!</definedName>
    <definedName name="BV621P21K7">#REF!</definedName>
    <definedName name="BV621P21K8" localSheetId="6">#REF!</definedName>
    <definedName name="BV621P21K8" localSheetId="0">#REF!</definedName>
    <definedName name="BV621P21K8">#REF!</definedName>
    <definedName name="BV621P21K9" localSheetId="6">#REF!</definedName>
    <definedName name="BV621P21K9" localSheetId="0">#REF!</definedName>
    <definedName name="BV621P21K9">#REF!</definedName>
    <definedName name="BV621P22K10" localSheetId="6">#REF!</definedName>
    <definedName name="BV621P22K10" localSheetId="0">#REF!</definedName>
    <definedName name="BV621P22K10">#REF!</definedName>
    <definedName name="BV621P22K3" localSheetId="6">#REF!</definedName>
    <definedName name="BV621P22K3" localSheetId="0">#REF!</definedName>
    <definedName name="BV621P22K3">#REF!</definedName>
    <definedName name="BV621P22K4" localSheetId="6">#REF!</definedName>
    <definedName name="BV621P22K4" localSheetId="0">#REF!</definedName>
    <definedName name="BV621P22K4">#REF!</definedName>
    <definedName name="BV621P22K5" localSheetId="6">#REF!</definedName>
    <definedName name="BV621P22K5" localSheetId="0">#REF!</definedName>
    <definedName name="BV621P22K5">#REF!</definedName>
    <definedName name="BV621P22K6" localSheetId="6">#REF!</definedName>
    <definedName name="BV621P22K6" localSheetId="0">#REF!</definedName>
    <definedName name="BV621P22K6">#REF!</definedName>
    <definedName name="BV621P22K7" localSheetId="6">#REF!</definedName>
    <definedName name="BV621P22K7" localSheetId="0">#REF!</definedName>
    <definedName name="BV621P22K7">#REF!</definedName>
    <definedName name="BV621P22K8" localSheetId="6">#REF!</definedName>
    <definedName name="BV621P22K8" localSheetId="0">#REF!</definedName>
    <definedName name="BV621P22K8">#REF!</definedName>
    <definedName name="BV621P22K9" localSheetId="6">#REF!</definedName>
    <definedName name="BV621P22K9" localSheetId="0">#REF!</definedName>
    <definedName name="BV621P22K9">#REF!</definedName>
    <definedName name="BV621P2K10" localSheetId="6">#REF!</definedName>
    <definedName name="BV621P2K10" localSheetId="0">#REF!</definedName>
    <definedName name="BV621P2K10">#REF!</definedName>
    <definedName name="BV621P2K3" localSheetId="6">#REF!</definedName>
    <definedName name="BV621P2K3" localSheetId="0">#REF!</definedName>
    <definedName name="BV621P2K3">#REF!</definedName>
    <definedName name="BV621P2K4" localSheetId="6">#REF!</definedName>
    <definedName name="BV621P2K4" localSheetId="0">#REF!</definedName>
    <definedName name="BV621P2K4">#REF!</definedName>
    <definedName name="BV621P2K5" localSheetId="6">#REF!</definedName>
    <definedName name="BV621P2K5" localSheetId="0">#REF!</definedName>
    <definedName name="BV621P2K5">#REF!</definedName>
    <definedName name="BV621P2K6" localSheetId="6">#REF!</definedName>
    <definedName name="BV621P2K6" localSheetId="0">#REF!</definedName>
    <definedName name="BV621P2K6">#REF!</definedName>
    <definedName name="BV621P2K7" localSheetId="6">#REF!</definedName>
    <definedName name="BV621P2K7" localSheetId="0">#REF!</definedName>
    <definedName name="BV621P2K7">#REF!</definedName>
    <definedName name="BV621P2K8" localSheetId="6">#REF!</definedName>
    <definedName name="BV621P2K8" localSheetId="0">#REF!</definedName>
    <definedName name="BV621P2K8">#REF!</definedName>
    <definedName name="BV621P2K9" localSheetId="6">#REF!</definedName>
    <definedName name="BV621P2K9" localSheetId="0">#REF!</definedName>
    <definedName name="BV621P2K9">#REF!</definedName>
    <definedName name="BV621P3K10" localSheetId="6">#REF!</definedName>
    <definedName name="BV621P3K10" localSheetId="0">#REF!</definedName>
    <definedName name="BV621P3K10">#REF!</definedName>
    <definedName name="BV621P3K3" localSheetId="6">#REF!</definedName>
    <definedName name="BV621P3K3" localSheetId="0">#REF!</definedName>
    <definedName name="BV621P3K3">#REF!</definedName>
    <definedName name="BV621P3K4" localSheetId="6">#REF!</definedName>
    <definedName name="BV621P3K4" localSheetId="0">#REF!</definedName>
    <definedName name="BV621P3K4">#REF!</definedName>
    <definedName name="BV621P3K5" localSheetId="6">#REF!</definedName>
    <definedName name="BV621P3K5" localSheetId="0">#REF!</definedName>
    <definedName name="BV621P3K5">#REF!</definedName>
    <definedName name="BV621P3K6" localSheetId="6">#REF!</definedName>
    <definedName name="BV621P3K6" localSheetId="0">#REF!</definedName>
    <definedName name="BV621P3K6">#REF!</definedName>
    <definedName name="BV621P3K7" localSheetId="6">#REF!</definedName>
    <definedName name="BV621P3K7" localSheetId="0">#REF!</definedName>
    <definedName name="BV621P3K7">#REF!</definedName>
    <definedName name="BV621P3K8" localSheetId="6">#REF!</definedName>
    <definedName name="BV621P3K8" localSheetId="0">#REF!</definedName>
    <definedName name="BV621P3K8">#REF!</definedName>
    <definedName name="BV621P3K9" localSheetId="6">#REF!</definedName>
    <definedName name="BV621P3K9" localSheetId="0">#REF!</definedName>
    <definedName name="BV621P3K9">#REF!</definedName>
    <definedName name="BV621P4K10" localSheetId="6">#REF!</definedName>
    <definedName name="BV621P4K10" localSheetId="0">#REF!</definedName>
    <definedName name="BV621P4K10">#REF!</definedName>
    <definedName name="BV621P4K3" localSheetId="6">#REF!</definedName>
    <definedName name="BV621P4K3" localSheetId="0">#REF!</definedName>
    <definedName name="BV621P4K3">#REF!</definedName>
    <definedName name="BV621P4K4" localSheetId="6">#REF!</definedName>
    <definedName name="BV621P4K4" localSheetId="0">#REF!</definedName>
    <definedName name="BV621P4K4">#REF!</definedName>
    <definedName name="BV621P4K5" localSheetId="6">#REF!</definedName>
    <definedName name="BV621P4K5" localSheetId="0">#REF!</definedName>
    <definedName name="BV621P4K5">#REF!</definedName>
    <definedName name="BV621P4K6" localSheetId="6">#REF!</definedName>
    <definedName name="BV621P4K6" localSheetId="0">#REF!</definedName>
    <definedName name="BV621P4K6">#REF!</definedName>
    <definedName name="BV621P4K7" localSheetId="6">#REF!</definedName>
    <definedName name="BV621P4K7" localSheetId="0">#REF!</definedName>
    <definedName name="BV621P4K7">#REF!</definedName>
    <definedName name="BV621P4K8" localSheetId="6">#REF!</definedName>
    <definedName name="BV621P4K8" localSheetId="0">#REF!</definedName>
    <definedName name="BV621P4K8">#REF!</definedName>
    <definedName name="BV621P4K9" localSheetId="6">#REF!</definedName>
    <definedName name="BV621P4K9" localSheetId="0">#REF!</definedName>
    <definedName name="BV621P4K9">#REF!</definedName>
    <definedName name="BV621P5K10" localSheetId="6">#REF!</definedName>
    <definedName name="BV621P5K10" localSheetId="0">#REF!</definedName>
    <definedName name="BV621P5K10">#REF!</definedName>
    <definedName name="BV621P5K3" localSheetId="6">#REF!</definedName>
    <definedName name="BV621P5K3" localSheetId="0">#REF!</definedName>
    <definedName name="BV621P5K3">#REF!</definedName>
    <definedName name="BV621P5K4" localSheetId="6">#REF!</definedName>
    <definedName name="BV621P5K4" localSheetId="0">#REF!</definedName>
    <definedName name="BV621P5K4">#REF!</definedName>
    <definedName name="BV621P5K5" localSheetId="6">#REF!</definedName>
    <definedName name="BV621P5K5" localSheetId="0">#REF!</definedName>
    <definedName name="BV621P5K5">#REF!</definedName>
    <definedName name="BV621P5K6" localSheetId="6">#REF!</definedName>
    <definedName name="BV621P5K6" localSheetId="0">#REF!</definedName>
    <definedName name="BV621P5K6">#REF!</definedName>
    <definedName name="BV621P5K7" localSheetId="6">#REF!</definedName>
    <definedName name="BV621P5K7" localSheetId="0">#REF!</definedName>
    <definedName name="BV621P5K7">#REF!</definedName>
    <definedName name="BV621P5K8" localSheetId="6">#REF!</definedName>
    <definedName name="BV621P5K8" localSheetId="0">#REF!</definedName>
    <definedName name="BV621P5K8">#REF!</definedName>
    <definedName name="BV621P5K9" localSheetId="6">#REF!</definedName>
    <definedName name="BV621P5K9" localSheetId="0">#REF!</definedName>
    <definedName name="BV621P5K9">#REF!</definedName>
    <definedName name="BV621P6K10" localSheetId="6">#REF!</definedName>
    <definedName name="BV621P6K10" localSheetId="0">#REF!</definedName>
    <definedName name="BV621P6K10">#REF!</definedName>
    <definedName name="BV621P6K3" localSheetId="6">#REF!</definedName>
    <definedName name="BV621P6K3" localSheetId="0">#REF!</definedName>
    <definedName name="BV621P6K3">#REF!</definedName>
    <definedName name="BV621P6K4" localSheetId="6">#REF!</definedName>
    <definedName name="BV621P6K4" localSheetId="0">#REF!</definedName>
    <definedName name="BV621P6K4">#REF!</definedName>
    <definedName name="BV621P6K5" localSheetId="6">#REF!</definedName>
    <definedName name="BV621P6K5" localSheetId="0">#REF!</definedName>
    <definedName name="BV621P6K5">#REF!</definedName>
    <definedName name="BV621P6K6" localSheetId="6">#REF!</definedName>
    <definedName name="BV621P6K6" localSheetId="0">#REF!</definedName>
    <definedName name="BV621P6K6">#REF!</definedName>
    <definedName name="BV621P6K7" localSheetId="6">#REF!</definedName>
    <definedName name="BV621P6K7" localSheetId="0">#REF!</definedName>
    <definedName name="BV621P6K7">#REF!</definedName>
    <definedName name="BV621P6K8" localSheetId="6">#REF!</definedName>
    <definedName name="BV621P6K8" localSheetId="0">#REF!</definedName>
    <definedName name="BV621P6K8">#REF!</definedName>
    <definedName name="BV621P6K9" localSheetId="6">#REF!</definedName>
    <definedName name="BV621P6K9" localSheetId="0">#REF!</definedName>
    <definedName name="BV621P6K9">#REF!</definedName>
    <definedName name="BV621P7K10" localSheetId="6">#REF!</definedName>
    <definedName name="BV621P7K10" localSheetId="0">#REF!</definedName>
    <definedName name="BV621P7K10">#REF!</definedName>
    <definedName name="BV621P7K3" localSheetId="6">#REF!</definedName>
    <definedName name="BV621P7K3" localSheetId="0">#REF!</definedName>
    <definedName name="BV621P7K3">#REF!</definedName>
    <definedName name="BV621P7K4" localSheetId="6">#REF!</definedName>
    <definedName name="BV621P7K4" localSheetId="0">#REF!</definedName>
    <definedName name="BV621P7K4">#REF!</definedName>
    <definedName name="BV621P7K5" localSheetId="6">#REF!</definedName>
    <definedName name="BV621P7K5" localSheetId="0">#REF!</definedName>
    <definedName name="BV621P7K5">#REF!</definedName>
    <definedName name="BV621P7K6" localSheetId="6">#REF!</definedName>
    <definedName name="BV621P7K6" localSheetId="0">#REF!</definedName>
    <definedName name="BV621P7K6">#REF!</definedName>
    <definedName name="BV621P7K7" localSheetId="6">#REF!</definedName>
    <definedName name="BV621P7K7" localSheetId="0">#REF!</definedName>
    <definedName name="BV621P7K7">#REF!</definedName>
    <definedName name="BV621P7K8" localSheetId="6">#REF!</definedName>
    <definedName name="BV621P7K8" localSheetId="0">#REF!</definedName>
    <definedName name="BV621P7K8">#REF!</definedName>
    <definedName name="BV621P7K9" localSheetId="6">#REF!</definedName>
    <definedName name="BV621P7K9" localSheetId="0">#REF!</definedName>
    <definedName name="BV621P7K9">#REF!</definedName>
    <definedName name="BV621P8K10" localSheetId="6">#REF!</definedName>
    <definedName name="BV621P8K10" localSheetId="0">#REF!</definedName>
    <definedName name="BV621P8K10">#REF!</definedName>
    <definedName name="BV621P8K3" localSheetId="6">#REF!</definedName>
    <definedName name="BV621P8K3" localSheetId="0">#REF!</definedName>
    <definedName name="BV621P8K3">#REF!</definedName>
    <definedName name="BV621P8K4" localSheetId="6">#REF!</definedName>
    <definedName name="BV621P8K4" localSheetId="0">#REF!</definedName>
    <definedName name="BV621P8K4">#REF!</definedName>
    <definedName name="BV621P8K5" localSheetId="6">#REF!</definedName>
    <definedName name="BV621P8K5" localSheetId="0">#REF!</definedName>
    <definedName name="BV621P8K5">#REF!</definedName>
    <definedName name="BV621P8K6" localSheetId="6">#REF!</definedName>
    <definedName name="BV621P8K6" localSheetId="0">#REF!</definedName>
    <definedName name="BV621P8K6">#REF!</definedName>
    <definedName name="BV621P8K7" localSheetId="6">#REF!</definedName>
    <definedName name="BV621P8K7" localSheetId="0">#REF!</definedName>
    <definedName name="BV621P8K7">#REF!</definedName>
    <definedName name="BV621P8K8" localSheetId="6">#REF!</definedName>
    <definedName name="BV621P8K8" localSheetId="0">#REF!</definedName>
    <definedName name="BV621P8K8">#REF!</definedName>
    <definedName name="BV621P8K9" localSheetId="6">#REF!</definedName>
    <definedName name="BV621P8K9" localSheetId="0">#REF!</definedName>
    <definedName name="BV621P8K9">#REF!</definedName>
    <definedName name="BV621P9K10" localSheetId="6">#REF!</definedName>
    <definedName name="BV621P9K10" localSheetId="0">#REF!</definedName>
    <definedName name="BV621P9K10">#REF!</definedName>
    <definedName name="BV621P9K3" localSheetId="6">#REF!</definedName>
    <definedName name="BV621P9K3" localSheetId="0">#REF!</definedName>
    <definedName name="BV621P9K3">#REF!</definedName>
    <definedName name="BV621P9K4" localSheetId="6">#REF!</definedName>
    <definedName name="BV621P9K4" localSheetId="0">#REF!</definedName>
    <definedName name="BV621P9K4">#REF!</definedName>
    <definedName name="BV621P9K5" localSheetId="6">#REF!</definedName>
    <definedName name="BV621P9K5" localSheetId="0">#REF!</definedName>
    <definedName name="BV621P9K5">#REF!</definedName>
    <definedName name="BV621P9K6" localSheetId="6">#REF!</definedName>
    <definedName name="BV621P9K6" localSheetId="0">#REF!</definedName>
    <definedName name="BV621P9K6">#REF!</definedName>
    <definedName name="BV621P9K7" localSheetId="6">#REF!</definedName>
    <definedName name="BV621P9K7" localSheetId="0">#REF!</definedName>
    <definedName name="BV621P9K7">#REF!</definedName>
    <definedName name="BV621P9K8" localSheetId="6">#REF!</definedName>
    <definedName name="BV621P9K8" localSheetId="0">#REF!</definedName>
    <definedName name="BV621P9K8">#REF!</definedName>
    <definedName name="BV621P9K9" localSheetId="6">#REF!</definedName>
    <definedName name="BV621P9K9" localSheetId="0">#REF!</definedName>
    <definedName name="BV621P9K9">#REF!</definedName>
    <definedName name="c_dateswitch" localSheetId="6">#REF!</definedName>
    <definedName name="c_dateswitch" localSheetId="0">#REF!</definedName>
    <definedName name="c_dateswitch">#REF!</definedName>
    <definedName name="c_pageswitch" localSheetId="6">#REF!</definedName>
    <definedName name="c_pageswitch" localSheetId="0">#REF!</definedName>
    <definedName name="c_pageswitch">#REF!</definedName>
    <definedName name="c_pathswitch" localSheetId="6">#REF!</definedName>
    <definedName name="c_pathswitch" localSheetId="0">#REF!</definedName>
    <definedName name="c_pathswitch">#REF!</definedName>
    <definedName name="c_proj_switch" localSheetId="6">#REF!</definedName>
    <definedName name="c_proj_switch" localSheetId="0">#REF!</definedName>
    <definedName name="c_proj_switch">#REF!</definedName>
    <definedName name="c_SSBswitch" localSheetId="6">#REF!</definedName>
    <definedName name="c_SSBswitch" localSheetId="0">#REF!</definedName>
    <definedName name="c_SSBswitch">#REF!</definedName>
    <definedName name="Calender">"Picture 5"</definedName>
    <definedName name="CAPEX_ENERGO">[28]Assumptions!$B$70</definedName>
    <definedName name="CAPEX_ENERGO_20">[38]Assumptions!$B$70</definedName>
    <definedName name="capex_eur" localSheetId="6">#REF!</definedName>
    <definedName name="capex_eur" localSheetId="0">#REF!</definedName>
    <definedName name="capex_eur">#REF!</definedName>
    <definedName name="capex_excl" localSheetId="6">#REF!</definedName>
    <definedName name="capex_excl" localSheetId="0">#REF!</definedName>
    <definedName name="capex_excl">#REF!</definedName>
    <definedName name="capex_na" localSheetId="6">#REF!</definedName>
    <definedName name="capex_na" localSheetId="0">#REF!</definedName>
    <definedName name="capex_na">#REF!</definedName>
    <definedName name="capex_rheox" localSheetId="6">#REF!</definedName>
    <definedName name="capex_rheox" localSheetId="0">#REF!</definedName>
    <definedName name="capex_rheox">#REF!</definedName>
    <definedName name="CapExIncrement" localSheetId="6">#REF!</definedName>
    <definedName name="CapExIncrement" localSheetId="0">#REF!</definedName>
    <definedName name="CapExIncrement">#REF!</definedName>
    <definedName name="CapexYear" localSheetId="6">#REF!</definedName>
    <definedName name="CapexYear" localSheetId="0">#REF!</definedName>
    <definedName name="CapexYear">#REF!</definedName>
    <definedName name="Car" localSheetId="6">{0.1;0;0.382758620689655;0;0;0;0.258620689655172;0;0.258620689655172}</definedName>
    <definedName name="Car" localSheetId="0">{0.1;0;0.382758620689655;0;0;0;0.258620689655172;0;0.258620689655172}</definedName>
    <definedName name="Car">{0.1;0;0.382758620689655;0;0;0;0.258620689655172;0;0.258620689655172}</definedName>
    <definedName name="Car_10">#N/A</definedName>
    <definedName name="Car_18">#N/A</definedName>
    <definedName name="Car_20">#N/A</definedName>
    <definedName name="Car_24">#N/A</definedName>
    <definedName name="Car_25">#N/A</definedName>
    <definedName name="CASH" localSheetId="0">[39]LDE!#REF!</definedName>
    <definedName name="CASH">[39]LDE!#REF!</definedName>
    <definedName name="CASHFLOW" localSheetId="6">#REF!</definedName>
    <definedName name="CASHFLOW" localSheetId="0">#REF!</definedName>
    <definedName name="CASHFLOW">#REF!</definedName>
    <definedName name="CASHFLOW_20" localSheetId="6">#REF!</definedName>
    <definedName name="CASHFLOW_20" localSheetId="0">#REF!</definedName>
    <definedName name="CASHFLOW_20">#REF!</definedName>
    <definedName name="CASHFLOW_26" localSheetId="6">#REF!</definedName>
    <definedName name="CASHFLOW_26" localSheetId="0">#REF!</definedName>
    <definedName name="CASHFLOW_26">#REF!</definedName>
    <definedName name="CASHFLOW_32" localSheetId="6">#REF!</definedName>
    <definedName name="CASHFLOW_32" localSheetId="0">#REF!</definedName>
    <definedName name="CASHFLOW_32">#REF!</definedName>
    <definedName name="CASHFLOW_33" localSheetId="6">#REF!</definedName>
    <definedName name="CASHFLOW_33" localSheetId="0">#REF!</definedName>
    <definedName name="CASHFLOW_33">#REF!</definedName>
    <definedName name="CASKMHR01" localSheetId="6">#REF!</definedName>
    <definedName name="CASKMHR01" localSheetId="0">#REF!</definedName>
    <definedName name="CASKMHR01">#REF!</definedName>
    <definedName name="CASKMHRLE" localSheetId="6">#REF!</definedName>
    <definedName name="CASKMHRLE" localSheetId="0">#REF!</definedName>
    <definedName name="CASKMHRLE">#REF!</definedName>
    <definedName name="CASKVOL01" localSheetId="6">#REF!</definedName>
    <definedName name="CASKVOL01" localSheetId="0">#REF!</definedName>
    <definedName name="CASKVOL01">#REF!</definedName>
    <definedName name="CASKVOLLE" localSheetId="6">#REF!</definedName>
    <definedName name="CASKVOLLE" localSheetId="0">#REF!</definedName>
    <definedName name="CASKVOLLE">#REF!</definedName>
    <definedName name="CATV" localSheetId="6">#REF!</definedName>
    <definedName name="CATV" localSheetId="0">#REF!</definedName>
    <definedName name="CATV">#REF!</definedName>
    <definedName name="CB" localSheetId="0">[39]LDE!#REF!</definedName>
    <definedName name="CB">[39]LDE!#REF!</definedName>
    <definedName name="cc" localSheetId="6">add1_el_d9</definedName>
    <definedName name="cc" localSheetId="0">add1_el_d9</definedName>
    <definedName name="cc">add1_el_d9</definedName>
    <definedName name="cc_24" localSheetId="6">add1_el_d9_24</definedName>
    <definedName name="cc_24" localSheetId="0">add1_el_d9_24</definedName>
    <definedName name="cc_24">add1_el_d9_24</definedName>
    <definedName name="cc_25" localSheetId="6">add1_el_d9_25</definedName>
    <definedName name="cc_25" localSheetId="0">add1_el_d9_25</definedName>
    <definedName name="cc_25">add1_el_d9_25</definedName>
    <definedName name="cc_33" localSheetId="6">add1_el_d9_33</definedName>
    <definedName name="cc_33" localSheetId="0">add1_el_d9_33</definedName>
    <definedName name="cc_33">add1_el_d9_33</definedName>
    <definedName name="cc1_24" localSheetId="6">add2_el_d9_24</definedName>
    <definedName name="cc1_24" localSheetId="0">add2_el_d9_24</definedName>
    <definedName name="cc1_24">add2_el_d9_24</definedName>
    <definedName name="cc1_25" localSheetId="6">add2_el_d9_25</definedName>
    <definedName name="cc1_25" localSheetId="0">add2_el_d9_25</definedName>
    <definedName name="cc1_25">add2_el_d9_25</definedName>
    <definedName name="cc1_33" localSheetId="6">add2_el_d9_33</definedName>
    <definedName name="cc1_33" localSheetId="0">add2_el_d9_33</definedName>
    <definedName name="cc1_33">add2_el_d9_33</definedName>
    <definedName name="cc10_24" localSheetId="6">dialog10_no_24</definedName>
    <definedName name="cc10_24" localSheetId="0">dialog10_no_24</definedName>
    <definedName name="cc10_24">dialog10_no_24</definedName>
    <definedName name="cc10_25" localSheetId="6">dialog10_no_25</definedName>
    <definedName name="cc10_25" localSheetId="0">dialog10_no_25</definedName>
    <definedName name="cc10_25">dialog10_no_25</definedName>
    <definedName name="cc10_33" localSheetId="6">dialog10_no_33</definedName>
    <definedName name="cc10_33" localSheetId="0">dialog10_no_33</definedName>
    <definedName name="cc10_33">dialog10_no_33</definedName>
    <definedName name="cc11_24" localSheetId="6">dialog10_yes_24</definedName>
    <definedName name="cc11_24" localSheetId="0">dialog10_yes_24</definedName>
    <definedName name="cc11_24">dialog10_yes_24</definedName>
    <definedName name="cc11_25" localSheetId="6">dialog10_yes_25</definedName>
    <definedName name="cc11_25" localSheetId="0">dialog10_yes_25</definedName>
    <definedName name="cc11_25">dialog10_yes_25</definedName>
    <definedName name="cc11_33" localSheetId="6">dialog10_yes_33</definedName>
    <definedName name="cc11_33" localSheetId="0">dialog10_yes_33</definedName>
    <definedName name="cc11_33">dialog10_yes_33</definedName>
    <definedName name="cc12_24" localSheetId="6">dialog8_no_24</definedName>
    <definedName name="cc12_24" localSheetId="0">dialog8_no_24</definedName>
    <definedName name="cc12_24">dialog8_no_24</definedName>
    <definedName name="cc12_25" localSheetId="6">dialog8_no_25</definedName>
    <definedName name="cc12_25" localSheetId="0">dialog8_no_25</definedName>
    <definedName name="cc12_25">dialog8_no_25</definedName>
    <definedName name="cc12_33" localSheetId="6">dialog8_no_33</definedName>
    <definedName name="cc12_33" localSheetId="0">dialog8_no_33</definedName>
    <definedName name="cc12_33">dialog8_no_33</definedName>
    <definedName name="cc13_24" localSheetId="6">dialog8_yes_24</definedName>
    <definedName name="cc13_24" localSheetId="0">dialog8_yes_24</definedName>
    <definedName name="cc13_24">dialog8_yes_24</definedName>
    <definedName name="cc13_25" localSheetId="6">dialog8_yes_25</definedName>
    <definedName name="cc13_25" localSheetId="0">dialog8_yes_25</definedName>
    <definedName name="cc13_25">dialog8_yes_25</definedName>
    <definedName name="cc13_33" localSheetId="6">dialog8_yes_33</definedName>
    <definedName name="cc13_33" localSheetId="0">dialog8_yes_33</definedName>
    <definedName name="cc13_33">dialog8_yes_33</definedName>
    <definedName name="cc14_24" localSheetId="6">poisk_24</definedName>
    <definedName name="cc14_24" localSheetId="0">poisk_24</definedName>
    <definedName name="cc14_24">poisk_24</definedName>
    <definedName name="cc14_25" localSheetId="6">poisk_25</definedName>
    <definedName name="cc14_25" localSheetId="0">poisk_25</definedName>
    <definedName name="cc14_25">poisk_25</definedName>
    <definedName name="cc14_33" localSheetId="6">poisk_33</definedName>
    <definedName name="cc14_33" localSheetId="0">poisk_33</definedName>
    <definedName name="cc14_33">poisk_33</definedName>
    <definedName name="cc16_24" localSheetId="6">redak_el_d9_24</definedName>
    <definedName name="cc16_24" localSheetId="0">redak_el_d9_24</definedName>
    <definedName name="cc16_24">redak_el_d9_24</definedName>
    <definedName name="cc16_25" localSheetId="6">redak_el_d9_25</definedName>
    <definedName name="cc16_25" localSheetId="0">redak_el_d9_25</definedName>
    <definedName name="cc16_25">redak_el_d9_25</definedName>
    <definedName name="cc16_33" localSheetId="6">redak_el_d9_33</definedName>
    <definedName name="cc16_33" localSheetId="0">redak_el_d9_33</definedName>
    <definedName name="cc16_33">redak_el_d9_33</definedName>
    <definedName name="cc17_24" localSheetId="6">sbros_all1_24</definedName>
    <definedName name="cc17_24" localSheetId="0">sbros_all1_24</definedName>
    <definedName name="cc17_24">sbros_all1_24</definedName>
    <definedName name="cc17_25" localSheetId="6">sbros_all1_25</definedName>
    <definedName name="cc17_25" localSheetId="0">sbros_all1_25</definedName>
    <definedName name="cc17_25">sbros_all1_25</definedName>
    <definedName name="cc17_33" localSheetId="6">sbros_all1_33</definedName>
    <definedName name="cc17_33" localSheetId="0">sbros_all1_33</definedName>
    <definedName name="cc17_33">sbros_all1_33</definedName>
    <definedName name="cc18_24" localSheetId="6">sbros_all2_24</definedName>
    <definedName name="cc18_24" localSheetId="0">sbros_all2_24</definedName>
    <definedName name="cc18_24">sbros_all2_24</definedName>
    <definedName name="cc18_25" localSheetId="6">sbros_all2_25</definedName>
    <definedName name="cc18_25" localSheetId="0">sbros_all2_25</definedName>
    <definedName name="cc18_25">sbros_all2_25</definedName>
    <definedName name="cc18_33" localSheetId="6">sbros_all2_33</definedName>
    <definedName name="cc18_33" localSheetId="0">sbros_all2_33</definedName>
    <definedName name="cc18_33">sbros_all2_33</definedName>
    <definedName name="cc19_24" localSheetId="6">sp_add_24</definedName>
    <definedName name="cc19_24" localSheetId="0">sp_add_24</definedName>
    <definedName name="cc19_24">sp_add_24</definedName>
    <definedName name="cc19_25" localSheetId="6">sp_add_25</definedName>
    <definedName name="cc19_25" localSheetId="0">sp_add_25</definedName>
    <definedName name="cc19_25">sp_add_25</definedName>
    <definedName name="cc19_33" localSheetId="6">sp_add_33</definedName>
    <definedName name="cc19_33" localSheetId="0">sp_add_33</definedName>
    <definedName name="cc19_33">sp_add_33</definedName>
    <definedName name="cc2_24" localSheetId="6">clik1_24</definedName>
    <definedName name="cc2_24" localSheetId="0">clik1_24</definedName>
    <definedName name="cc2_24">clik1_24</definedName>
    <definedName name="cc2_25" localSheetId="6">clik1_25</definedName>
    <definedName name="cc2_25" localSheetId="0">clik1_25</definedName>
    <definedName name="cc2_25">clik1_25</definedName>
    <definedName name="cc2_33" localSheetId="6">clik1_33</definedName>
    <definedName name="cc2_33" localSheetId="0">clik1_33</definedName>
    <definedName name="cc2_33">clik1_33</definedName>
    <definedName name="cc20_24" localSheetId="6">sp_change_24</definedName>
    <definedName name="cc20_24" localSheetId="0">sp_change_24</definedName>
    <definedName name="cc20_24">sp_change_24</definedName>
    <definedName name="cc20_25" localSheetId="6">sp_change_25</definedName>
    <definedName name="cc20_25" localSheetId="0">sp_change_25</definedName>
    <definedName name="cc20_25">sp_change_25</definedName>
    <definedName name="cc20_33" localSheetId="6">sp_change_33</definedName>
    <definedName name="cc20_33" localSheetId="0">sp_change_33</definedName>
    <definedName name="cc20_33">sp_change_33</definedName>
    <definedName name="cc21_24" localSheetId="6">sp_zam_24</definedName>
    <definedName name="cc21_24" localSheetId="0">sp_zam_24</definedName>
    <definedName name="cc21_24">sp_zam_24</definedName>
    <definedName name="cc21_25" localSheetId="6">sp_zam_25</definedName>
    <definedName name="cc21_25" localSheetId="0">sp_zam_25</definedName>
    <definedName name="cc21_25">sp_zam_25</definedName>
    <definedName name="cc21_33" localSheetId="6">sp_zam_33</definedName>
    <definedName name="cc21_33" localSheetId="0">sp_zam_33</definedName>
    <definedName name="cc21_33">sp_zam_33</definedName>
    <definedName name="cc22_24" localSheetId="6">vid_all1_24</definedName>
    <definedName name="cc22_24" localSheetId="0">vid_all1_24</definedName>
    <definedName name="cc22_24">vid_all1_24</definedName>
    <definedName name="cc22_25" localSheetId="6">vid_all1_25</definedName>
    <definedName name="cc22_25" localSheetId="0">vid_all1_25</definedName>
    <definedName name="cc22_25">vid_all1_25</definedName>
    <definedName name="cc22_33" localSheetId="6">vid_all1_33</definedName>
    <definedName name="cc22_33" localSheetId="0">vid_all1_33</definedName>
    <definedName name="cc22_33">vid_all1_33</definedName>
    <definedName name="cc23_24" localSheetId="6">vid_all2_24</definedName>
    <definedName name="cc23_24" localSheetId="0">vid_all2_24</definedName>
    <definedName name="cc23_24">vid_all2_24</definedName>
    <definedName name="cc23_25" localSheetId="6">vid_all2_25</definedName>
    <definedName name="cc23_25" localSheetId="0">vid_all2_25</definedName>
    <definedName name="cc23_25">vid_all2_25</definedName>
    <definedName name="cc23_33" localSheetId="6">vid_all2_33</definedName>
    <definedName name="cc23_33" localSheetId="0">vid_all2_33</definedName>
    <definedName name="cc23_33">vid_all2_33</definedName>
    <definedName name="cc3_24" localSheetId="6">clik2_24</definedName>
    <definedName name="cc3_24" localSheetId="0">clik2_24</definedName>
    <definedName name="cc3_24">clik2_24</definedName>
    <definedName name="cc3_25" localSheetId="6">clik2_25</definedName>
    <definedName name="cc3_25" localSheetId="0">clik2_25</definedName>
    <definedName name="cc3_25">clik2_25</definedName>
    <definedName name="cc3_33" localSheetId="6">clik2_33</definedName>
    <definedName name="cc3_33" localSheetId="0">clik2_33</definedName>
    <definedName name="cc3_33">clik2_33</definedName>
    <definedName name="cc4_24" localSheetId="6">del_el_d9_24</definedName>
    <definedName name="cc4_24" localSheetId="0">del_el_d9_24</definedName>
    <definedName name="cc4_24">del_el_d9_24</definedName>
    <definedName name="cc4_25" localSheetId="6">del_el_d9_25</definedName>
    <definedName name="cc4_25" localSheetId="0">del_el_d9_25</definedName>
    <definedName name="cc4_25">del_el_d9_25</definedName>
    <definedName name="cc4_33" localSheetId="6">del_el_d9_33</definedName>
    <definedName name="cc4_33" localSheetId="0">del_el_d9_33</definedName>
    <definedName name="cc4_33">del_el_d9_33</definedName>
    <definedName name="cc5_24" localSheetId="6">del_el2_24</definedName>
    <definedName name="cc5_24" localSheetId="0">del_el2_24</definedName>
    <definedName name="cc5_24">del_el2_24</definedName>
    <definedName name="cc5_25" localSheetId="6">del_el2_25</definedName>
    <definedName name="cc5_25" localSheetId="0">del_el2_25</definedName>
    <definedName name="cc5_25">del_el2_25</definedName>
    <definedName name="cc5_33" localSheetId="6">del_el2_33</definedName>
    <definedName name="cc5_33" localSheetId="0">del_el2_33</definedName>
    <definedName name="cc5_33">del_el2_33</definedName>
    <definedName name="cc6_24" localSheetId="6">del_sp2_24</definedName>
    <definedName name="cc6_24" localSheetId="0">del_sp2_24</definedName>
    <definedName name="cc6_24">del_sp2_24</definedName>
    <definedName name="cc6_25" localSheetId="6">del_sp2_25</definedName>
    <definedName name="cc6_25" localSheetId="0">del_sp2_25</definedName>
    <definedName name="cc6_25">del_sp2_25</definedName>
    <definedName name="cc6_33" localSheetId="6">del_sp2_33</definedName>
    <definedName name="cc6_33" localSheetId="0">del_sp2_33</definedName>
    <definedName name="cc6_33">del_sp2_33</definedName>
    <definedName name="cd" localSheetId="0">[10]!cd</definedName>
    <definedName name="cd">[10]!cd</definedName>
    <definedName name="CF_Amortization" localSheetId="6">#REF!</definedName>
    <definedName name="CF_Amortization" localSheetId="0">#REF!</definedName>
    <definedName name="CF_Amortization">#REF!</definedName>
    <definedName name="CF_AP" localSheetId="6">#REF!</definedName>
    <definedName name="CF_AP" localSheetId="0">#REF!</definedName>
    <definedName name="CF_AP">#REF!</definedName>
    <definedName name="CF_AR" localSheetId="6">#REF!</definedName>
    <definedName name="CF_AR" localSheetId="0">#REF!</definedName>
    <definedName name="CF_AR">#REF!</definedName>
    <definedName name="CF_Beg_Cash" localSheetId="6">#REF!</definedName>
    <definedName name="CF_Beg_Cash" localSheetId="0">#REF!</definedName>
    <definedName name="CF_Beg_Cash">#REF!</definedName>
    <definedName name="CF_Capex" localSheetId="6">#REF!</definedName>
    <definedName name="CF_Capex" localSheetId="0">#REF!</definedName>
    <definedName name="CF_Capex">#REF!</definedName>
    <definedName name="CF_Convertible_Debt" localSheetId="6">#REF!</definedName>
    <definedName name="CF_Convertible_Debt" localSheetId="0">#REF!</definedName>
    <definedName name="CF_Convertible_Debt">#REF!</definedName>
    <definedName name="CF_Convertible_Preferred" localSheetId="6">#REF!</definedName>
    <definedName name="CF_Convertible_Preferred" localSheetId="0">#REF!</definedName>
    <definedName name="CF_Convertible_Preferred">#REF!</definedName>
    <definedName name="CF_Deferred_Taxes" localSheetId="6">#REF!</definedName>
    <definedName name="CF_Deferred_Taxes" localSheetId="0">#REF!</definedName>
    <definedName name="CF_Deferred_Taxes">#REF!</definedName>
    <definedName name="CF_Depreciation" localSheetId="6">#REF!</definedName>
    <definedName name="CF_Depreciation" localSheetId="0">#REF!</definedName>
    <definedName name="CF_Depreciation">#REF!</definedName>
    <definedName name="CF_Dividends" localSheetId="6">#REF!</definedName>
    <definedName name="CF_Dividends" localSheetId="0">#REF!</definedName>
    <definedName name="CF_Dividends">#REF!</definedName>
    <definedName name="CF_Dividends_Subsidiary" localSheetId="6">#REF!</definedName>
    <definedName name="CF_Dividends_Subsidiary" localSheetId="0">#REF!</definedName>
    <definedName name="CF_Dividends_Subsidiary">#REF!</definedName>
    <definedName name="CF_Equity" localSheetId="6">#REF!</definedName>
    <definedName name="CF_Equity" localSheetId="0">#REF!</definedName>
    <definedName name="CF_Equity">#REF!</definedName>
    <definedName name="CF_Equity_Earnings" localSheetId="6">#REF!</definedName>
    <definedName name="CF_Equity_Earnings" localSheetId="0">#REF!</definedName>
    <definedName name="CF_Equity_Earnings">#REF!</definedName>
    <definedName name="CF_Inventory" localSheetId="6">#REF!</definedName>
    <definedName name="CF_Inventory" localSheetId="0">#REF!</definedName>
    <definedName name="CF_Inventory">#REF!</definedName>
    <definedName name="CF_Investments" localSheetId="6">#REF!</definedName>
    <definedName name="CF_Investments" localSheetId="0">#REF!</definedName>
    <definedName name="CF_Investments">#REF!</definedName>
    <definedName name="CF_Minority_NI" localSheetId="6">#REF!</definedName>
    <definedName name="CF_Minority_NI" localSheetId="0">#REF!</definedName>
    <definedName name="CF_Minority_NI">#REF!</definedName>
    <definedName name="CF_NI" localSheetId="6">#REF!</definedName>
    <definedName name="CF_NI" localSheetId="0">#REF!</definedName>
    <definedName name="CF_NI">#REF!</definedName>
    <definedName name="CF_Non_Cash_Charges" localSheetId="6">#REF!</definedName>
    <definedName name="CF_Non_Cash_Charges" localSheetId="0">#REF!</definedName>
    <definedName name="CF_Non_Cash_Charges">#REF!</definedName>
    <definedName name="CF_Non_Cash_Interest" localSheetId="6">#REF!</definedName>
    <definedName name="CF_Non_Cash_Interest" localSheetId="0">#REF!</definedName>
    <definedName name="CF_Non_Cash_Interest">#REF!</definedName>
    <definedName name="CF_Non_Cash_Straight_PDividend" localSheetId="6">#REF!</definedName>
    <definedName name="CF_Non_Cash_Straight_PDividend" localSheetId="0">#REF!</definedName>
    <definedName name="CF_Non_Cash_Straight_PDividend">#REF!</definedName>
    <definedName name="CF_Other" localSheetId="6">#REF!</definedName>
    <definedName name="CF_Other" localSheetId="0">#REF!</definedName>
    <definedName name="CF_Other">#REF!</definedName>
    <definedName name="CF_Other_CA" localSheetId="6">#REF!</definedName>
    <definedName name="CF_Other_CA" localSheetId="0">#REF!</definedName>
    <definedName name="CF_Other_CA">#REF!</definedName>
    <definedName name="CF_Other_CL" localSheetId="6">#REF!</definedName>
    <definedName name="CF_Other_CL" localSheetId="0">#REF!</definedName>
    <definedName name="CF_Other_CL">#REF!</definedName>
    <definedName name="CF_Provisions" localSheetId="6">#REF!</definedName>
    <definedName name="CF_Provisions" localSheetId="0">#REF!</definedName>
    <definedName name="CF_Provisions">#REF!</definedName>
    <definedName name="CF_Straight_Debt" localSheetId="6">#REF!</definedName>
    <definedName name="CF_Straight_Debt" localSheetId="0">#REF!</definedName>
    <definedName name="CF_Straight_Debt">#REF!</definedName>
    <definedName name="CF_Straight_Preferred" localSheetId="6">#REF!</definedName>
    <definedName name="CF_Straight_Preferred" localSheetId="0">#REF!</definedName>
    <definedName name="CF_Straight_Preferred">#REF!</definedName>
    <definedName name="CFCALC" localSheetId="6">#REF!</definedName>
    <definedName name="CFCALC" localSheetId="0">#REF!</definedName>
    <definedName name="CFCALC">#REF!</definedName>
    <definedName name="CFCALC_20" localSheetId="6">#REF!</definedName>
    <definedName name="CFCALC_20" localSheetId="0">#REF!</definedName>
    <definedName name="CFCALC_20">#REF!</definedName>
    <definedName name="CFCALC_26" localSheetId="6">#REF!</definedName>
    <definedName name="CFCALC_26" localSheetId="0">#REF!</definedName>
    <definedName name="CFCALC_26">#REF!</definedName>
    <definedName name="CFCALC_32" localSheetId="6">#REF!</definedName>
    <definedName name="CFCALC_32" localSheetId="0">#REF!</definedName>
    <definedName name="CFCALC_32">#REF!</definedName>
    <definedName name="CFCALC_33" localSheetId="6">#REF!</definedName>
    <definedName name="CFCALC_33" localSheetId="0">#REF!</definedName>
    <definedName name="CFCALC_33">#REF!</definedName>
    <definedName name="CFCALC2" localSheetId="6">#REF!</definedName>
    <definedName name="CFCALC2" localSheetId="0">#REF!</definedName>
    <definedName name="CFCALC2">#REF!</definedName>
    <definedName name="CFCALC2_20" localSheetId="6">#REF!</definedName>
    <definedName name="CFCALC2_20" localSheetId="0">#REF!</definedName>
    <definedName name="CFCALC2_20">#REF!</definedName>
    <definedName name="CFCALC2_26" localSheetId="6">#REF!</definedName>
    <definedName name="CFCALC2_26" localSheetId="0">#REF!</definedName>
    <definedName name="CFCALC2_26">#REF!</definedName>
    <definedName name="CFCALC2_32" localSheetId="6">#REF!</definedName>
    <definedName name="CFCALC2_32" localSheetId="0">#REF!</definedName>
    <definedName name="CFCALC2_32">#REF!</definedName>
    <definedName name="CFCALC2_33" localSheetId="6">#REF!</definedName>
    <definedName name="CFCALC2_33" localSheetId="0">#REF!</definedName>
    <definedName name="CFCALC2_33">#REF!</definedName>
    <definedName name="CFCALCHEAD" localSheetId="6">#REF!</definedName>
    <definedName name="CFCALCHEAD" localSheetId="0">#REF!</definedName>
    <definedName name="CFCALCHEAD">#REF!</definedName>
    <definedName name="CFCALCHEAD_20" localSheetId="6">#REF!</definedName>
    <definedName name="CFCALCHEAD_20" localSheetId="0">#REF!</definedName>
    <definedName name="CFCALCHEAD_20">#REF!</definedName>
    <definedName name="CFCALCHEAD_26" localSheetId="6">#REF!</definedName>
    <definedName name="CFCALCHEAD_26" localSheetId="0">#REF!</definedName>
    <definedName name="CFCALCHEAD_26">#REF!</definedName>
    <definedName name="CFCALCHEAD_32" localSheetId="6">#REF!</definedName>
    <definedName name="CFCALCHEAD_32" localSheetId="0">#REF!</definedName>
    <definedName name="CFCALCHEAD_32">#REF!</definedName>
    <definedName name="CFCALCHEAD_33" localSheetId="6">#REF!</definedName>
    <definedName name="CFCALCHEAD_33" localSheetId="0">#REF!</definedName>
    <definedName name="CFCALCHEAD_33">#REF!</definedName>
    <definedName name="CFHEADER" localSheetId="6">#REF!</definedName>
    <definedName name="CFHEADER" localSheetId="0">#REF!</definedName>
    <definedName name="CFHEADER">#REF!</definedName>
    <definedName name="CFHEADER_20" localSheetId="6">#REF!</definedName>
    <definedName name="CFHEADER_20" localSheetId="0">#REF!</definedName>
    <definedName name="CFHEADER_20">#REF!</definedName>
    <definedName name="CFHEADER_26" localSheetId="6">#REF!</definedName>
    <definedName name="CFHEADER_26" localSheetId="0">#REF!</definedName>
    <definedName name="CFHEADER_26">#REF!</definedName>
    <definedName name="CFHEADER_32" localSheetId="6">#REF!</definedName>
    <definedName name="CFHEADER_32" localSheetId="0">#REF!</definedName>
    <definedName name="CFHEADER_32">#REF!</definedName>
    <definedName name="CFHEADER_33" localSheetId="6">#REF!</definedName>
    <definedName name="CFHEADER_33" localSheetId="0">#REF!</definedName>
    <definedName name="CFHEADER_33">#REF!</definedName>
    <definedName name="chas">'[40]Кислор станц'!$D$30</definedName>
    <definedName name="chas_20">'[41]Кислор станц'!$D$30</definedName>
    <definedName name="ChemSys" localSheetId="6">#REF!</definedName>
    <definedName name="ChemSys" localSheetId="0">#REF!</definedName>
    <definedName name="ChemSys">#REF!</definedName>
    <definedName name="CHF" localSheetId="6">[11]Восстановл_Лист13!#REF!</definedName>
    <definedName name="CHF" localSheetId="0">[11]Восстановл_Лист13!#REF!</definedName>
    <definedName name="CHF">[11]Восстановл_Лист13!#REF!</definedName>
    <definedName name="CIP" localSheetId="6">#REF!</definedName>
    <definedName name="CIP" localSheetId="0">#REF!</definedName>
    <definedName name="CIP">#REF!</definedName>
    <definedName name="client_co">[42]Info!$C$25</definedName>
    <definedName name="clik1">#N/A</definedName>
    <definedName name="clik1_24">#N/A</definedName>
    <definedName name="clik1_25">#N/A</definedName>
    <definedName name="clik1_33">#N/A</definedName>
    <definedName name="clik2">#N/A</definedName>
    <definedName name="clik2_24">#N/A</definedName>
    <definedName name="clik2_25">#N/A</definedName>
    <definedName name="clik2_33">#N/A</definedName>
    <definedName name="ClosingDollar_01.01.04">31.285</definedName>
    <definedName name="ClosingDollar_01.10.2003">31.5</definedName>
    <definedName name="cmndBase" localSheetId="6">#REF!</definedName>
    <definedName name="cmndBase" localSheetId="0">#REF!</definedName>
    <definedName name="cmndBase">#REF!</definedName>
    <definedName name="cmndDayMonthTo" localSheetId="6">#REF!</definedName>
    <definedName name="cmndDayMonthTo" localSheetId="0">#REF!</definedName>
    <definedName name="cmndDayMonthTo">#REF!</definedName>
    <definedName name="cmndDays" localSheetId="6">#REF!</definedName>
    <definedName name="cmndDays" localSheetId="0">#REF!</definedName>
    <definedName name="cmndDays">#REF!</definedName>
    <definedName name="cmndDocNum" localSheetId="6">#REF!</definedName>
    <definedName name="cmndDocNum" localSheetId="0">#REF!</definedName>
    <definedName name="cmndDocNum">#REF!</definedName>
    <definedName name="cmndDocSer" localSheetId="6">#REF!</definedName>
    <definedName name="cmndDocSer" localSheetId="0">#REF!</definedName>
    <definedName name="cmndDocSer">#REF!</definedName>
    <definedName name="cmndFIO" localSheetId="6">#REF!</definedName>
    <definedName name="cmndFIO" localSheetId="0">#REF!</definedName>
    <definedName name="cmndFIO">#REF!</definedName>
    <definedName name="cmndOrdDay" localSheetId="6">#REF!</definedName>
    <definedName name="cmndOrdDay" localSheetId="0">#REF!</definedName>
    <definedName name="cmndOrdDay">#REF!</definedName>
    <definedName name="cmndOrdMonth" localSheetId="6">#REF!</definedName>
    <definedName name="cmndOrdMonth" localSheetId="0">#REF!</definedName>
    <definedName name="cmndOrdMonth">#REF!</definedName>
    <definedName name="cmndOrdNum" localSheetId="6">#REF!</definedName>
    <definedName name="cmndOrdNum" localSheetId="0">#REF!</definedName>
    <definedName name="cmndOrdNum">#REF!</definedName>
    <definedName name="cmndOrdYear" localSheetId="6">#REF!</definedName>
    <definedName name="cmndOrdYear" localSheetId="0">#REF!</definedName>
    <definedName name="cmndOrdYear">#REF!</definedName>
    <definedName name="cmndPoint" localSheetId="6">#REF!</definedName>
    <definedName name="cmndPoint" localSheetId="0">#REF!</definedName>
    <definedName name="cmndPoint">#REF!</definedName>
    <definedName name="cmndPoint1" localSheetId="6">#REF!</definedName>
    <definedName name="cmndPoint1" localSheetId="0">#REF!</definedName>
    <definedName name="cmndPoint1">#REF!</definedName>
    <definedName name="cmndPos" localSheetId="6">#REF!</definedName>
    <definedName name="cmndPos" localSheetId="0">#REF!</definedName>
    <definedName name="cmndPos">#REF!</definedName>
    <definedName name="cmndYearTo" localSheetId="6">#REF!</definedName>
    <definedName name="cmndYearTo" localSheetId="0">#REF!</definedName>
    <definedName name="cmndYearTo">#REF!</definedName>
    <definedName name="Cname1" localSheetId="0">[43]Sheet1!#REF!</definedName>
    <definedName name="Cname1">[43]Sheet1!#REF!</definedName>
    <definedName name="Cname2" localSheetId="0">[43]Sheet1!#REF!</definedName>
    <definedName name="Cname2">[43]Sheet1!#REF!</definedName>
    <definedName name="cnBegFaktTP" localSheetId="6">#REF!</definedName>
    <definedName name="cnBegFaktTP" localSheetId="0">#REF!</definedName>
    <definedName name="cnBegFaktTP">#REF!</definedName>
    <definedName name="cnFaktTP" localSheetId="6">#REF!</definedName>
    <definedName name="cnFaktTP" localSheetId="0">#REF!</definedName>
    <definedName name="cnFaktTP">#REF!</definedName>
    <definedName name="cntAddition" localSheetId="6">#REF!</definedName>
    <definedName name="cntAddition" localSheetId="0">#REF!</definedName>
    <definedName name="cntAddition">#REF!</definedName>
    <definedName name="cntDay" localSheetId="6">#REF!</definedName>
    <definedName name="cntDay" localSheetId="0">#REF!</definedName>
    <definedName name="cntDay">#REF!</definedName>
    <definedName name="cntMonth" localSheetId="6">#REF!</definedName>
    <definedName name="cntMonth" localSheetId="0">#REF!</definedName>
    <definedName name="cntMonth">#REF!</definedName>
    <definedName name="cntName" localSheetId="6">#REF!</definedName>
    <definedName name="cntName" localSheetId="0">#REF!</definedName>
    <definedName name="cntName">#REF!</definedName>
    <definedName name="cnTNPTP" localSheetId="6">#REF!</definedName>
    <definedName name="cnTNPTP" localSheetId="0">#REF!</definedName>
    <definedName name="cnTNPTP">#REF!</definedName>
    <definedName name="cntNumber" localSheetId="6">#REF!</definedName>
    <definedName name="cntNumber" localSheetId="0">#REF!</definedName>
    <definedName name="cntNumber">#REF!</definedName>
    <definedName name="cntPayer" localSheetId="6">#REF!</definedName>
    <definedName name="cntPayer" localSheetId="0">#REF!</definedName>
    <definedName name="cntPayer">#REF!</definedName>
    <definedName name="cntPayer1" localSheetId="6">#REF!</definedName>
    <definedName name="cntPayer1" localSheetId="0">#REF!</definedName>
    <definedName name="cntPayer1">#REF!</definedName>
    <definedName name="cntPayerAddr1" localSheetId="6">#REF!</definedName>
    <definedName name="cntPayerAddr1" localSheetId="0">#REF!</definedName>
    <definedName name="cntPayerAddr1">#REF!</definedName>
    <definedName name="cntPayerAddr2" localSheetId="6">#REF!</definedName>
    <definedName name="cntPayerAddr2" localSheetId="0">#REF!</definedName>
    <definedName name="cntPayerAddr2">#REF!</definedName>
    <definedName name="cntPayerBank1" localSheetId="6">#REF!</definedName>
    <definedName name="cntPayerBank1" localSheetId="0">#REF!</definedName>
    <definedName name="cntPayerBank1">#REF!</definedName>
    <definedName name="cntPayerBank2" localSheetId="6">#REF!</definedName>
    <definedName name="cntPayerBank2" localSheetId="0">#REF!</definedName>
    <definedName name="cntPayerBank2">#REF!</definedName>
    <definedName name="cntPayerBank3" localSheetId="6">#REF!</definedName>
    <definedName name="cntPayerBank3" localSheetId="0">#REF!</definedName>
    <definedName name="cntPayerBank3">#REF!</definedName>
    <definedName name="cntPayerCount" localSheetId="6">#REF!</definedName>
    <definedName name="cntPayerCount" localSheetId="0">#REF!</definedName>
    <definedName name="cntPayerCount">#REF!</definedName>
    <definedName name="cntPayerCountCor" localSheetId="6">#REF!</definedName>
    <definedName name="cntPayerCountCor" localSheetId="0">#REF!</definedName>
    <definedName name="cntPayerCountCor">#REF!</definedName>
    <definedName name="cntPriceC" localSheetId="6">#REF!</definedName>
    <definedName name="cntPriceC" localSheetId="0">#REF!</definedName>
    <definedName name="cntPriceC">#REF!</definedName>
    <definedName name="cntPriceR" localSheetId="6">#REF!</definedName>
    <definedName name="cntPriceR" localSheetId="0">#REF!</definedName>
    <definedName name="cntPriceR">#REF!</definedName>
    <definedName name="cntQnt" localSheetId="6">#REF!</definedName>
    <definedName name="cntQnt" localSheetId="0">#REF!</definedName>
    <definedName name="cntQnt">#REF!</definedName>
    <definedName name="cntSumC" localSheetId="6">#REF!</definedName>
    <definedName name="cntSumC" localSheetId="0">#REF!</definedName>
    <definedName name="cntSumC">#REF!</definedName>
    <definedName name="cntSumR" localSheetId="6">#REF!</definedName>
    <definedName name="cntSumR" localSheetId="0">#REF!</definedName>
    <definedName name="cntSumR">#REF!</definedName>
    <definedName name="cntSuppAddr1" localSheetId="6">#REF!</definedName>
    <definedName name="cntSuppAddr1" localSheetId="0">#REF!</definedName>
    <definedName name="cntSuppAddr1">#REF!</definedName>
    <definedName name="cntSuppAddr2" localSheetId="6">#REF!</definedName>
    <definedName name="cntSuppAddr2" localSheetId="0">#REF!</definedName>
    <definedName name="cntSuppAddr2">#REF!</definedName>
    <definedName name="cntSuppBank" localSheetId="6">#REF!</definedName>
    <definedName name="cntSuppBank" localSheetId="0">#REF!</definedName>
    <definedName name="cntSuppBank">#REF!</definedName>
    <definedName name="cntSuppCount" localSheetId="6">#REF!</definedName>
    <definedName name="cntSuppCount" localSheetId="0">#REF!</definedName>
    <definedName name="cntSuppCount">#REF!</definedName>
    <definedName name="cntSuppCountCor" localSheetId="6">#REF!</definedName>
    <definedName name="cntSuppCountCor" localSheetId="0">#REF!</definedName>
    <definedName name="cntSuppCountCor">#REF!</definedName>
    <definedName name="cntSupplier" localSheetId="6">#REF!</definedName>
    <definedName name="cntSupplier" localSheetId="0">#REF!</definedName>
    <definedName name="cntSupplier">#REF!</definedName>
    <definedName name="cntSuppMFO1" localSheetId="6">#REF!</definedName>
    <definedName name="cntSuppMFO1" localSheetId="0">#REF!</definedName>
    <definedName name="cntSuppMFO1">#REF!</definedName>
    <definedName name="cntSuppMFO2" localSheetId="6">#REF!</definedName>
    <definedName name="cntSuppMFO2" localSheetId="0">#REF!</definedName>
    <definedName name="cntSuppMFO2">#REF!</definedName>
    <definedName name="cntSuppTlf" localSheetId="6">#REF!</definedName>
    <definedName name="cntSuppTlf" localSheetId="0">#REF!</definedName>
    <definedName name="cntSuppTlf">#REF!</definedName>
    <definedName name="cntUnit" localSheetId="6">#REF!</definedName>
    <definedName name="cntUnit" localSheetId="0">#REF!</definedName>
    <definedName name="cntUnit">#REF!</definedName>
    <definedName name="cntYear" localSheetId="6">#REF!</definedName>
    <definedName name="cntYear" localSheetId="0">#REF!</definedName>
    <definedName name="cntYear">#REF!</definedName>
    <definedName name="CoalQnt">[32]Лист!$B$12</definedName>
    <definedName name="Code" localSheetId="6">#REF!</definedName>
    <definedName name="Code" localSheetId="0">#REF!</definedName>
    <definedName name="Code">#REF!</definedName>
    <definedName name="Code1" localSheetId="6">'[18]Database (RUR)Mar YTD'!#REF!</definedName>
    <definedName name="Code1" localSheetId="0">'[18]Database (RUR)Mar YTD'!#REF!</definedName>
    <definedName name="Code1">'[18]Database (RUR)Mar YTD'!#REF!</definedName>
    <definedName name="CODE3" localSheetId="6">#REF!</definedName>
    <definedName name="CODE3" localSheetId="0">#REF!</definedName>
    <definedName name="CODE3">#REF!</definedName>
    <definedName name="coef" localSheetId="6">#REF!</definedName>
    <definedName name="coef" localSheetId="0">#REF!</definedName>
    <definedName name="coef">#REF!</definedName>
    <definedName name="coef_20" localSheetId="6">#REF!</definedName>
    <definedName name="coef_20" localSheetId="0">#REF!</definedName>
    <definedName name="coef_20">#REF!</definedName>
    <definedName name="COEFFICIENT" localSheetId="0">[2]Rev!#REF!</definedName>
    <definedName name="COEFFICIENT">[2]Rev!#REF!</definedName>
    <definedName name="CoGS" localSheetId="6">#REF!</definedName>
    <definedName name="CoGS" localSheetId="0">#REF!</definedName>
    <definedName name="CoGS">#REF!</definedName>
    <definedName name="coke">[44]Tr!$A$39</definedName>
    <definedName name="coke_20">[45]Tr!$A$39</definedName>
    <definedName name="COKEKAPUT">'[24]Steel reorganization'!$D$16</definedName>
    <definedName name="COKEKAPUT_20">'[46]Steel reorganization'!$D$16</definedName>
    <definedName name="com" localSheetId="0">[10]!com</definedName>
    <definedName name="com">[10]!com</definedName>
    <definedName name="COMMON" localSheetId="6">#REF!</definedName>
    <definedName name="COMMON" localSheetId="0">#REF!</definedName>
    <definedName name="COMMON">#REF!</definedName>
    <definedName name="Company">[47]Controls!$C$6</definedName>
    <definedName name="ComparableAnalysis" localSheetId="6">#REF!</definedName>
    <definedName name="ComparableAnalysis" localSheetId="0">#REF!</definedName>
    <definedName name="ComparableAnalysis">#REF!</definedName>
    <definedName name="COMPBAL" localSheetId="6">#REF!</definedName>
    <definedName name="COMPBAL" localSheetId="0">#REF!</definedName>
    <definedName name="COMPBAL">#REF!</definedName>
    <definedName name="CompOt">#N/A</definedName>
    <definedName name="CompOt1" localSheetId="0">[10]!CompOt1</definedName>
    <definedName name="CompOt1">[10]!CompOt1</definedName>
    <definedName name="CompOt2" localSheetId="0">[10]!CompOt2</definedName>
    <definedName name="CompOt2">[10]!CompOt2</definedName>
    <definedName name="CompPas2" localSheetId="0">[10]!CompPas2</definedName>
    <definedName name="CompPas2">[10]!CompPas2</definedName>
    <definedName name="CompRas">#N/A</definedName>
    <definedName name="conf1" localSheetId="6">#REF!</definedName>
    <definedName name="conf1" localSheetId="0">#REF!</definedName>
    <definedName name="conf1">#REF!</definedName>
    <definedName name="conf2" localSheetId="6">#REF!</definedName>
    <definedName name="conf2" localSheetId="0">#REF!</definedName>
    <definedName name="conf2">#REF!</definedName>
    <definedName name="confl" localSheetId="6">#REF!</definedName>
    <definedName name="confl" localSheetId="0">#REF!</definedName>
    <definedName name="confl">#REF!</definedName>
    <definedName name="conflict" localSheetId="6">#REF!</definedName>
    <definedName name="conflict" localSheetId="0">#REF!</definedName>
    <definedName name="conflict">#REF!</definedName>
    <definedName name="conflict1" localSheetId="6">#REF!</definedName>
    <definedName name="conflict1" localSheetId="0">#REF!</definedName>
    <definedName name="conflict1">#REF!</definedName>
    <definedName name="conflict2" localSheetId="6">#REF!</definedName>
    <definedName name="conflict2" localSheetId="0">#REF!</definedName>
    <definedName name="conflict2">#REF!</definedName>
    <definedName name="ConsJR4">[48]Поправки!$E$8:$E$319</definedName>
    <definedName name="ConsJR5">[48]Поправки!$F$8:$F$319</definedName>
    <definedName name="ConsJRLines">[48]Поправки!$C$8:$C$319</definedName>
    <definedName name="Contents" localSheetId="6">#REF!</definedName>
    <definedName name="Contents" localSheetId="0">#REF!</definedName>
    <definedName name="Contents">#REF!</definedName>
    <definedName name="contrag">[49]Справ!$A$3:$A$4</definedName>
    <definedName name="ConvertHide" localSheetId="6">#REF!</definedName>
    <definedName name="ConvertHide" localSheetId="0">#REF!</definedName>
    <definedName name="ConvertHide">#REF!</definedName>
    <definedName name="Convertible_Debt_1_1" localSheetId="6">#REF!</definedName>
    <definedName name="Convertible_Debt_1_1" localSheetId="0">#REF!</definedName>
    <definedName name="Convertible_Debt_1_1">#REF!</definedName>
    <definedName name="Convertible_Debt_1_2" localSheetId="6">#REF!</definedName>
    <definedName name="Convertible_Debt_1_2" localSheetId="0">#REF!</definedName>
    <definedName name="Convertible_Debt_1_2">#REF!</definedName>
    <definedName name="Convertible_Debt_1_3" localSheetId="6">#REF!</definedName>
    <definedName name="Convertible_Debt_1_3" localSheetId="0">#REF!</definedName>
    <definedName name="Convertible_Debt_1_3">#REF!</definedName>
    <definedName name="Convertible_Debt_1_4" localSheetId="6">#REF!</definedName>
    <definedName name="Convertible_Debt_1_4" localSheetId="0">#REF!</definedName>
    <definedName name="Convertible_Debt_1_4">#REF!</definedName>
    <definedName name="Convertible_Debt_1_5" localSheetId="6">#REF!</definedName>
    <definedName name="Convertible_Debt_1_5" localSheetId="0">#REF!</definedName>
    <definedName name="Convertible_Debt_1_5">#REF!</definedName>
    <definedName name="Convertible_Debt_2_1" localSheetId="6">#REF!</definedName>
    <definedName name="Convertible_Debt_2_1" localSheetId="0">#REF!</definedName>
    <definedName name="Convertible_Debt_2_1">#REF!</definedName>
    <definedName name="Convertible_Debt_2_2" localSheetId="6">#REF!</definedName>
    <definedName name="Convertible_Debt_2_2" localSheetId="0">#REF!</definedName>
    <definedName name="Convertible_Debt_2_2">#REF!</definedName>
    <definedName name="Convertible_Debt_2_3" localSheetId="6">#REF!</definedName>
    <definedName name="Convertible_Debt_2_3" localSheetId="0">#REF!</definedName>
    <definedName name="Convertible_Debt_2_3">#REF!</definedName>
    <definedName name="Convertible_Debt_2_4" localSheetId="6">#REF!</definedName>
    <definedName name="Convertible_Debt_2_4" localSheetId="0">#REF!</definedName>
    <definedName name="Convertible_Debt_2_4">#REF!</definedName>
    <definedName name="Convertible_Debt_2_5" localSheetId="6">#REF!</definedName>
    <definedName name="Convertible_Debt_2_5" localSheetId="0">#REF!</definedName>
    <definedName name="Convertible_Debt_2_5">#REF!</definedName>
    <definedName name="Convertible_Debt_3_1" localSheetId="6">#REF!</definedName>
    <definedName name="Convertible_Debt_3_1" localSheetId="0">#REF!</definedName>
    <definedName name="Convertible_Debt_3_1">#REF!</definedName>
    <definedName name="Convertible_Debt_3_2" localSheetId="6">#REF!</definedName>
    <definedName name="Convertible_Debt_3_2" localSheetId="0">#REF!</definedName>
    <definedName name="Convertible_Debt_3_2">#REF!</definedName>
    <definedName name="Convertible_Debt_3_3" localSheetId="6">#REF!</definedName>
    <definedName name="Convertible_Debt_3_3" localSheetId="0">#REF!</definedName>
    <definedName name="Convertible_Debt_3_3">#REF!</definedName>
    <definedName name="Convertible_Debt_3_4" localSheetId="6">#REF!</definedName>
    <definedName name="Convertible_Debt_3_4" localSheetId="0">#REF!</definedName>
    <definedName name="Convertible_Debt_3_4">#REF!</definedName>
    <definedName name="Convertible_Debt_3_5" localSheetId="6">#REF!</definedName>
    <definedName name="Convertible_Debt_3_5" localSheetId="0">#REF!</definedName>
    <definedName name="Convertible_Debt_3_5">#REF!</definedName>
    <definedName name="Convertible_Debt_4_1" localSheetId="6">#REF!</definedName>
    <definedName name="Convertible_Debt_4_1" localSheetId="0">#REF!</definedName>
    <definedName name="Convertible_Debt_4_1">#REF!</definedName>
    <definedName name="Convertible_Debt_4_2" localSheetId="6">#REF!</definedName>
    <definedName name="Convertible_Debt_4_2" localSheetId="0">#REF!</definedName>
    <definedName name="Convertible_Debt_4_2">#REF!</definedName>
    <definedName name="Convertible_Debt_4_3" localSheetId="6">#REF!</definedName>
    <definedName name="Convertible_Debt_4_3" localSheetId="0">#REF!</definedName>
    <definedName name="Convertible_Debt_4_3">#REF!</definedName>
    <definedName name="Convertible_Debt_4_4" localSheetId="6">#REF!</definedName>
    <definedName name="Convertible_Debt_4_4" localSheetId="0">#REF!</definedName>
    <definedName name="Convertible_Debt_4_4">#REF!</definedName>
    <definedName name="Convertible_Debt_4_5" localSheetId="6">#REF!</definedName>
    <definedName name="Convertible_Debt_4_5" localSheetId="0">#REF!</definedName>
    <definedName name="Convertible_Debt_4_5">#REF!</definedName>
    <definedName name="Convertible_Debt_5_1" localSheetId="6">#REF!</definedName>
    <definedName name="Convertible_Debt_5_1" localSheetId="0">#REF!</definedName>
    <definedName name="Convertible_Debt_5_1">#REF!</definedName>
    <definedName name="Convertible_Debt_5_2" localSheetId="6">#REF!</definedName>
    <definedName name="Convertible_Debt_5_2" localSheetId="0">#REF!</definedName>
    <definedName name="Convertible_Debt_5_2">#REF!</definedName>
    <definedName name="Convertible_Debt_5_3" localSheetId="6">#REF!</definedName>
    <definedName name="Convertible_Debt_5_3" localSheetId="0">#REF!</definedName>
    <definedName name="Convertible_Debt_5_3">#REF!</definedName>
    <definedName name="Convertible_Debt_5_4" localSheetId="6">#REF!</definedName>
    <definedName name="Convertible_Debt_5_4" localSheetId="0">#REF!</definedName>
    <definedName name="Convertible_Debt_5_4">#REF!</definedName>
    <definedName name="Convertible_Debt_5_5" localSheetId="6">#REF!</definedName>
    <definedName name="Convertible_Debt_5_5" localSheetId="0">#REF!</definedName>
    <definedName name="Convertible_Debt_5_5">#REF!</definedName>
    <definedName name="Convertible_Debt_6_1" localSheetId="6">#REF!</definedName>
    <definedName name="Convertible_Debt_6_1" localSheetId="0">#REF!</definedName>
    <definedName name="Convertible_Debt_6_1">#REF!</definedName>
    <definedName name="Convertible_Debt_6_2" localSheetId="6">#REF!</definedName>
    <definedName name="Convertible_Debt_6_2" localSheetId="0">#REF!</definedName>
    <definedName name="Convertible_Debt_6_2">#REF!</definedName>
    <definedName name="Convertible_Debt_6_3" localSheetId="6">#REF!</definedName>
    <definedName name="Convertible_Debt_6_3" localSheetId="0">#REF!</definedName>
    <definedName name="Convertible_Debt_6_3">#REF!</definedName>
    <definedName name="Convertible_Debt_6_4" localSheetId="6">#REF!</definedName>
    <definedName name="Convertible_Debt_6_4" localSheetId="0">#REF!</definedName>
    <definedName name="Convertible_Debt_6_4">#REF!</definedName>
    <definedName name="Convertible_Debt_6_5" localSheetId="6">#REF!</definedName>
    <definedName name="Convertible_Debt_6_5" localSheetId="0">#REF!</definedName>
    <definedName name="Convertible_Debt_6_5">#REF!</definedName>
    <definedName name="Convertible_Debt_Converted" localSheetId="6">#REF!</definedName>
    <definedName name="Convertible_Debt_Converted" localSheetId="0">#REF!</definedName>
    <definedName name="Convertible_Debt_Converted">#REF!</definedName>
    <definedName name="Convertible_Preferred_1_1" localSheetId="6">#REF!</definedName>
    <definedName name="Convertible_Preferred_1_1" localSheetId="0">#REF!</definedName>
    <definedName name="Convertible_Preferred_1_1">#REF!</definedName>
    <definedName name="Convertible_Preferred_1_2" localSheetId="6">#REF!</definedName>
    <definedName name="Convertible_Preferred_1_2" localSheetId="0">#REF!</definedName>
    <definedName name="Convertible_Preferred_1_2">#REF!</definedName>
    <definedName name="Convertible_Preferred_1_3" localSheetId="6">#REF!</definedName>
    <definedName name="Convertible_Preferred_1_3" localSheetId="0">#REF!</definedName>
    <definedName name="Convertible_Preferred_1_3">#REF!</definedName>
    <definedName name="Convertible_Preferred_1_4" localSheetId="6">#REF!</definedName>
    <definedName name="Convertible_Preferred_1_4" localSheetId="0">#REF!</definedName>
    <definedName name="Convertible_Preferred_1_4">#REF!</definedName>
    <definedName name="Convertible_Preferred_1_5" localSheetId="6">#REF!</definedName>
    <definedName name="Convertible_Preferred_1_5" localSheetId="0">#REF!</definedName>
    <definedName name="Convertible_Preferred_1_5">#REF!</definedName>
    <definedName name="Convertible_Preferred_2_1" localSheetId="6">#REF!</definedName>
    <definedName name="Convertible_Preferred_2_1" localSheetId="0">#REF!</definedName>
    <definedName name="Convertible_Preferred_2_1">#REF!</definedName>
    <definedName name="Convertible_Preferred_2_2" localSheetId="6">#REF!</definedName>
    <definedName name="Convertible_Preferred_2_2" localSheetId="0">#REF!</definedName>
    <definedName name="Convertible_Preferred_2_2">#REF!</definedName>
    <definedName name="Convertible_Preferred_2_3" localSheetId="6">#REF!</definedName>
    <definedName name="Convertible_Preferred_2_3" localSheetId="0">#REF!</definedName>
    <definedName name="Convertible_Preferred_2_3">#REF!</definedName>
    <definedName name="Convertible_Preferred_2_4" localSheetId="6">#REF!</definedName>
    <definedName name="Convertible_Preferred_2_4" localSheetId="0">#REF!</definedName>
    <definedName name="Convertible_Preferred_2_4">#REF!</definedName>
    <definedName name="Convertible_Preferred_2_5" localSheetId="6">#REF!</definedName>
    <definedName name="Convertible_Preferred_2_5" localSheetId="0">#REF!</definedName>
    <definedName name="Convertible_Preferred_2_5">#REF!</definedName>
    <definedName name="Convertible_Preferred_3_1" localSheetId="6">#REF!</definedName>
    <definedName name="Convertible_Preferred_3_1" localSheetId="0">#REF!</definedName>
    <definedName name="Convertible_Preferred_3_1">#REF!</definedName>
    <definedName name="Convertible_Preferred_3_2" localSheetId="6">#REF!</definedName>
    <definedName name="Convertible_Preferred_3_2" localSheetId="0">#REF!</definedName>
    <definedName name="Convertible_Preferred_3_2">#REF!</definedName>
    <definedName name="Convertible_Preferred_3_3" localSheetId="6">#REF!</definedName>
    <definedName name="Convertible_Preferred_3_3" localSheetId="0">#REF!</definedName>
    <definedName name="Convertible_Preferred_3_3">#REF!</definedName>
    <definedName name="Convertible_Preferred_3_4" localSheetId="6">#REF!</definedName>
    <definedName name="Convertible_Preferred_3_4" localSheetId="0">#REF!</definedName>
    <definedName name="Convertible_Preferred_3_4">#REF!</definedName>
    <definedName name="Convertible_Preferred_3_5" localSheetId="6">#REF!</definedName>
    <definedName name="Convertible_Preferred_3_5" localSheetId="0">#REF!</definedName>
    <definedName name="Convertible_Preferred_3_5">#REF!</definedName>
    <definedName name="Convertible_Preferred_4_1" localSheetId="6">#REF!</definedName>
    <definedName name="Convertible_Preferred_4_1" localSheetId="0">#REF!</definedName>
    <definedName name="Convertible_Preferred_4_1">#REF!</definedName>
    <definedName name="Convertible_Preferred_4_2" localSheetId="6">#REF!</definedName>
    <definedName name="Convertible_Preferred_4_2" localSheetId="0">#REF!</definedName>
    <definedName name="Convertible_Preferred_4_2">#REF!</definedName>
    <definedName name="Convertible_Preferred_4_3" localSheetId="6">#REF!</definedName>
    <definedName name="Convertible_Preferred_4_3" localSheetId="0">#REF!</definedName>
    <definedName name="Convertible_Preferred_4_3">#REF!</definedName>
    <definedName name="Convertible_Preferred_4_4" localSheetId="6">#REF!</definedName>
    <definedName name="Convertible_Preferred_4_4" localSheetId="0">#REF!</definedName>
    <definedName name="Convertible_Preferred_4_4">#REF!</definedName>
    <definedName name="Convertible_Preferred_4_5" localSheetId="6">#REF!</definedName>
    <definedName name="Convertible_Preferred_4_5" localSheetId="0">#REF!</definedName>
    <definedName name="Convertible_Preferred_4_5">#REF!</definedName>
    <definedName name="Convertible_Preferred_5_1" localSheetId="6">#REF!</definedName>
    <definedName name="Convertible_Preferred_5_1" localSheetId="0">#REF!</definedName>
    <definedName name="Convertible_Preferred_5_1">#REF!</definedName>
    <definedName name="Convertible_Preferred_5_2" localSheetId="6">#REF!</definedName>
    <definedName name="Convertible_Preferred_5_2" localSheetId="0">#REF!</definedName>
    <definedName name="Convertible_Preferred_5_2">#REF!</definedName>
    <definedName name="Convertible_Preferred_5_3" localSheetId="6">#REF!</definedName>
    <definedName name="Convertible_Preferred_5_3" localSheetId="0">#REF!</definedName>
    <definedName name="Convertible_Preferred_5_3">#REF!</definedName>
    <definedName name="Convertible_Preferred_5_4" localSheetId="6">#REF!</definedName>
    <definedName name="Convertible_Preferred_5_4" localSheetId="0">#REF!</definedName>
    <definedName name="Convertible_Preferred_5_4">#REF!</definedName>
    <definedName name="Convertible_Preferred_5_5" localSheetId="6">#REF!</definedName>
    <definedName name="Convertible_Preferred_5_5" localSheetId="0">#REF!</definedName>
    <definedName name="Convertible_Preferred_5_5">#REF!</definedName>
    <definedName name="Convertible_Preferred_6_1" localSheetId="6">#REF!</definedName>
    <definedName name="Convertible_Preferred_6_1" localSheetId="0">#REF!</definedName>
    <definedName name="Convertible_Preferred_6_1">#REF!</definedName>
    <definedName name="Convertible_Preferred_6_2" localSheetId="6">#REF!</definedName>
    <definedName name="Convertible_Preferred_6_2" localSheetId="0">#REF!</definedName>
    <definedName name="Convertible_Preferred_6_2">#REF!</definedName>
    <definedName name="Convertible_Preferred_6_3" localSheetId="6">#REF!</definedName>
    <definedName name="Convertible_Preferred_6_3" localSheetId="0">#REF!</definedName>
    <definedName name="Convertible_Preferred_6_3">#REF!</definedName>
    <definedName name="Convertible_Preferred_6_4" localSheetId="6">#REF!</definedName>
    <definedName name="Convertible_Preferred_6_4" localSheetId="0">#REF!</definedName>
    <definedName name="Convertible_Preferred_6_4">#REF!</definedName>
    <definedName name="Convertible_Preferred_6_5" localSheetId="6">#REF!</definedName>
    <definedName name="Convertible_Preferred_6_5" localSheetId="0">#REF!</definedName>
    <definedName name="Convertible_Preferred_6_5">#REF!</definedName>
    <definedName name="Convertible_Preferred_Converted" localSheetId="6">#REF!</definedName>
    <definedName name="Convertible_Preferred_Converted" localSheetId="0">#REF!</definedName>
    <definedName name="Convertible_Preferred_Converted">#REF!</definedName>
    <definedName name="ConvPrefHide" localSheetId="6">#REF!</definedName>
    <definedName name="ConvPrefHide" localSheetId="0">#REF!</definedName>
    <definedName name="ConvPrefHide">#REF!</definedName>
    <definedName name="COPY_DIAP" localSheetId="6">#REF!</definedName>
    <definedName name="COPY_DIAP" localSheetId="0">#REF!</definedName>
    <definedName name="COPY_DIAP">#REF!</definedName>
    <definedName name="Copyright_Language">[42]Info!$C$33</definedName>
    <definedName name="COST_OF_CAPITAL" localSheetId="6">'[50]I-S'!#REF!</definedName>
    <definedName name="COST_OF_CAPITAL" localSheetId="0">'[50]I-S'!#REF!</definedName>
    <definedName name="COST_OF_CAPITAL">'[50]I-S'!#REF!</definedName>
    <definedName name="CostSavings" localSheetId="6">#REF!</definedName>
    <definedName name="CostSavings" localSheetId="0">#REF!</definedName>
    <definedName name="CostSavings">#REF!</definedName>
    <definedName name="countries" localSheetId="6">{0.1;0;0.382758620689655;0;0;0;0.258620689655172;0;0.258620689655172}</definedName>
    <definedName name="countries" localSheetId="0">{0.1;0;0.382758620689655;0;0;0;0.258620689655172;0;0.258620689655172}</definedName>
    <definedName name="countries">{0.1;0;0.382758620689655;0;0;0;0.258620689655172;0;0.258620689655172}</definedName>
    <definedName name="countries_10">#N/A</definedName>
    <definedName name="countries_18">#N/A</definedName>
    <definedName name="countries_20">#N/A</definedName>
    <definedName name="countries_24">#N/A</definedName>
    <definedName name="countries_25">#N/A</definedName>
    <definedName name="Country" localSheetId="6">#REF!</definedName>
    <definedName name="Country" localSheetId="0">#REF!</definedName>
    <definedName name="Country">#REF!</definedName>
    <definedName name="cpaex_excl" localSheetId="6">#REF!</definedName>
    <definedName name="cpaex_excl" localSheetId="0">#REF!</definedName>
    <definedName name="cpaex_excl">#REF!</definedName>
    <definedName name="CPY_ROW_1234567890" localSheetId="6">#REF!</definedName>
    <definedName name="CPY_ROW_1234567890" localSheetId="0">#REF!</definedName>
    <definedName name="CPY_ROW_1234567890">#REF!</definedName>
    <definedName name="CPY_ROW_1234567890_20" localSheetId="6">#REF!</definedName>
    <definedName name="CPY_ROW_1234567890_20" localSheetId="0">#REF!</definedName>
    <definedName name="CPY_ROW_1234567890_20">#REF!</definedName>
    <definedName name="cred">[11]Восстановл_Лист8!$B$37:$C$37,[11]Восстановл_Лист8!$B$50:$C$50,[11]Восстановл_Лист8!$B$53:$C$53,[11]Восстановл_Лист8!$B$69:$C$69,[11]Восстановл_Лист8!$B$78:$C$78,[11]Восстановл_Лист8!$B$81:$C$81,[11]Восстановл_Лист8!$B$84:$C$84,[11]Восстановл_Лист8!$C$89,[11]Восстановл_Лист8!$B$89,[11]Восстановл_Лист8!$B$98:$C$98,[11]Восстановл_Лист8!$B$101:$C$101,[11]Восстановл_Лист8!$B$104:$C$104,[11]Восстановл_Лист8!$B$108:$C$108,[11]Восстановл_Лист8!$B$111:$C$111,[11]Восстановл_Лист8!$B$118:$C$119,[11]Восстановл_Лист8!$C$119,[11]Восстановл_Лист8!$B$121:$C$121,[11]Восстановл_Лист8!$B$124:$C$124,[11]Восстановл_Лист8!$B$127:$C$127,[11]Восстановл_Лист8!$B$130:$C$130,[11]Восстановл_Лист8!$B$138:$C$138</definedName>
    <definedName name="credits" localSheetId="6">[11]Восстановл_Лист3!$B$37:$C$37,[11]Восстановл_Лист3!$B$50:$C$50,[11]Восстановл_Лист3!$B$53:$C$53,[11]Восстановл_Лист3!$B$69:$C$69,[11]Восстановл_Лист3!$B$78:$C$78,[11]Восстановл_Лист3!$B$81:$C$81,[11]Восстановл_Лист3!$B$84:$C$84,[11]Восстановл_Лист3!$C$89,[11]Восстановл_Лист3!$B$89,[11]Восстановл_Лист3!$B$99:$C$99,[11]Восстановл_Лист3!#REF!,[11]Восстановл_Лист3!#REF!,[11]Восстановл_Лист3!#REF!,[11]Восстановл_Лист3!#REF!,[11]Восстановл_Лист3!$B$123:$C$124,[11]Восстановл_Лист3!$C$124,[11]Восстановл_Лист3!$B$126:$C$126,[11]Восстановл_Лист3!$B$129:$C$129,[11]Восстановл_Лист3!$B$132:$C$132,[11]Восстановл_Лист3!$B$135:$C$135,[11]Восстановл_Лист3!$B$144:$C$144</definedName>
    <definedName name="credits" localSheetId="0">[11]Восстановл_Лист3!$B$37:$C$37,[11]Восстановл_Лист3!$B$50:$C$50,[11]Восстановл_Лист3!$B$53:$C$53,[11]Восстановл_Лист3!$B$69:$C$69,[11]Восстановл_Лист3!$B$78:$C$78,[11]Восстановл_Лист3!$B$81:$C$81,[11]Восстановл_Лист3!$B$84:$C$84,[11]Восстановл_Лист3!$C$89,[11]Восстановл_Лист3!$B$89,[11]Восстановл_Лист3!$B$99:$C$99,[11]Восстановл_Лист3!#REF!,[11]Восстановл_Лист3!#REF!,[11]Восстановл_Лист3!#REF!,[11]Восстановл_Лист3!#REF!,[11]Восстановл_Лист3!$B$123:$C$124,[11]Восстановл_Лист3!$C$124,[11]Восстановл_Лист3!$B$126:$C$126,[11]Восстановл_Лист3!$B$129:$C$129,[11]Восстановл_Лист3!$B$132:$C$132,[11]Восстановл_Лист3!$B$135:$C$135,[11]Восстановл_Лист3!$B$144:$C$144</definedName>
    <definedName name="credits">[11]Восстановл_Лист3!$B$37:$C$37,[11]Восстановл_Лист3!$B$50:$C$50,[11]Восстановл_Лист3!$B$53:$C$53,[11]Восстановл_Лист3!$B$69:$C$69,[11]Восстановл_Лист3!$B$78:$C$78,[11]Восстановл_Лист3!$B$81:$C$81,[11]Восстановл_Лист3!$B$84:$C$84,[11]Восстановл_Лист3!$C$89,[11]Восстановл_Лист3!$B$89,[11]Восстановл_Лист3!$B$99:$C$99,[11]Восстановл_Лист3!#REF!,[11]Восстановл_Лист3!#REF!,[11]Восстановл_Лист3!#REF!,[11]Восстановл_Лист3!#REF!,[11]Восстановл_Лист3!$B$123:$C$124,[11]Восстановл_Лист3!$C$124,[11]Восстановл_Лист3!$B$126:$C$126,[11]Восстановл_Лист3!$B$129:$C$129,[11]Восстановл_Лист3!$B$132:$C$132,[11]Восстановл_Лист3!$B$135:$C$135,[11]Восстановл_Лист3!$B$144:$C$144</definedName>
    <definedName name="ct" localSheetId="0">[10]!ct</definedName>
    <definedName name="ct">[10]!ct</definedName>
    <definedName name="Cu">[23]январь!$D$33</definedName>
    <definedName name="Cu_20">[51]январь!$D$33</definedName>
    <definedName name="CUR_PER" localSheetId="6">#REF!</definedName>
    <definedName name="CUR_PER" localSheetId="0">#REF!</definedName>
    <definedName name="CUR_PER">#REF!</definedName>
    <definedName name="CUR_PER_20" localSheetId="6">#REF!</definedName>
    <definedName name="CUR_PER_20" localSheetId="0">#REF!</definedName>
    <definedName name="CUR_PER_20">#REF!</definedName>
    <definedName name="Current_liabilities" localSheetId="6">#REF!</definedName>
    <definedName name="Current_liabilities" localSheetId="0">#REF!</definedName>
    <definedName name="Current_liabilities">#REF!</definedName>
    <definedName name="CurrentSO" localSheetId="6">#REF!</definedName>
    <definedName name="CurrentSO" localSheetId="0">#REF!</definedName>
    <definedName name="CurrentSO">#REF!</definedName>
    <definedName name="CurrentYear" localSheetId="6">#REF!</definedName>
    <definedName name="CurrentYear" localSheetId="0">#REF!</definedName>
    <definedName name="CurrentYear">#REF!</definedName>
    <definedName name="Cut" localSheetId="6">#REF!</definedName>
    <definedName name="Cut" localSheetId="0">#REF!</definedName>
    <definedName name="Cut">#REF!</definedName>
    <definedName name="cv" localSheetId="6">{0.1;0;0.382758620689655;0;0;0;0.258620689655172;0;0.258620689655172}</definedName>
    <definedName name="cv" localSheetId="0">{0.1;0;0.382758620689655;0;0;0;0.258620689655172;0;0.258620689655172}</definedName>
    <definedName name="cv">{0.1;0;0.382758620689655;0;0;0;0.258620689655172;0;0.258620689655172}</definedName>
    <definedName name="CZK_A1">[52]EAH!$B$85</definedName>
    <definedName name="CZK_A10">[52]EAH!$K$85</definedName>
    <definedName name="CZK_A11">[52]EAH!$L$85</definedName>
    <definedName name="CZK_A12">[52]EAH!$M$85</definedName>
    <definedName name="CZK_A2">[52]EAH!$C$85</definedName>
    <definedName name="CZK_A3">[52]EAH!$D$85</definedName>
    <definedName name="CZK_A4">[52]EAH!$E$85</definedName>
    <definedName name="CZK_A5">[52]EAH!$F$85</definedName>
    <definedName name="CZK_A6">[52]EAH!$G$85</definedName>
    <definedName name="CZK_A7">[52]EAH!$H$85</definedName>
    <definedName name="CZK_A8">[52]EAH!$I$85</definedName>
    <definedName name="CZK_A9">[52]EAH!$J$85</definedName>
    <definedName name="CZK_P1">[52]EAH!$O$84</definedName>
    <definedName name="CZK_P2">[52]EAH!$P$84</definedName>
    <definedName name="d" localSheetId="6">{0.1;0;0.382758620689655;0;0;0;0.258620689655172;0;0.258620689655172}</definedName>
    <definedName name="d" localSheetId="0">{0.1;0;0.382758620689655;0;0;0;0.258620689655172;0;0.258620689655172}</definedName>
    <definedName name="d">{0.1;0;0.382758620689655;0;0;0;0.258620689655172;0;0.258620689655172}</definedName>
    <definedName name="ď" localSheetId="0">[10]!ď</definedName>
    <definedName name="ď">[10]!ď</definedName>
    <definedName name="d_10">#N/A</definedName>
    <definedName name="d_18">#N/A</definedName>
    <definedName name="d_20">#N/A</definedName>
    <definedName name="d_24">#N/A</definedName>
    <definedName name="d_25">#N/A</definedName>
    <definedName name="d_r" localSheetId="6">#REF!</definedName>
    <definedName name="d_r" localSheetId="0">#REF!</definedName>
    <definedName name="d_r">#REF!</definedName>
    <definedName name="Data">[53]SCO3!$N$22:$N$25</definedName>
    <definedName name="Data4">[53]SCO3!$N$22:$N$25</definedName>
    <definedName name="Data5">[53]SCO3!$N$15:$N$18</definedName>
    <definedName name="DATE" localSheetId="6">#REF!</definedName>
    <definedName name="DATE" localSheetId="0">#REF!</definedName>
    <definedName name="DATE">#REF!</definedName>
    <definedName name="date_fix" localSheetId="6">#REF!</definedName>
    <definedName name="date_fix" localSheetId="0">#REF!</definedName>
    <definedName name="date_fix">#REF!</definedName>
    <definedName name="DATE_RAILS">[24]Assumptions!$C$9</definedName>
    <definedName name="DATE_RAILS_20">[46]Assumptions!$C$9</definedName>
    <definedName name="DATE_STEEL">[24]Assumptions!$C$18</definedName>
    <definedName name="DATE_STEEL_20">[46]Assumptions!$C$18</definedName>
    <definedName name="DATE1">[24]CAPEX!$C$3</definedName>
    <definedName name="DATE1_20">[46]CAPEX!$C$3</definedName>
    <definedName name="DATE2">[24]CAPEX!$C$5</definedName>
    <definedName name="DATE2_20">[46]CAPEX!$C$5</definedName>
    <definedName name="DATE3">[24]CAPEX!$C$8</definedName>
    <definedName name="DATE3_20">[46]CAPEX!$C$8</definedName>
    <definedName name="DATE5">[24]CAPEX!$C$14</definedName>
    <definedName name="DATE5_20">[46]CAPEX!$C$14</definedName>
    <definedName name="DATE6">[24]CAPEX!$C$21</definedName>
    <definedName name="DATE6_20">[46]CAPEX!$C$21</definedName>
    <definedName name="DateHeader">[47]Controls!$E$27</definedName>
    <definedName name="DB_34" localSheetId="6">#REF!</definedName>
    <definedName name="DB_34" localSheetId="0">#REF!</definedName>
    <definedName name="DB_34">#REF!</definedName>
    <definedName name="DB_ANS" localSheetId="6">#REF!</definedName>
    <definedName name="DB_ANS" localSheetId="0">#REF!</definedName>
    <definedName name="DB_ANS">#REF!</definedName>
    <definedName name="DB_Invoices" localSheetId="6">#REF!</definedName>
    <definedName name="DB_Invoices" localSheetId="0">#REF!</definedName>
    <definedName name="DB_Invoices">#REF!</definedName>
    <definedName name="DB_J50" localSheetId="6">#REF!</definedName>
    <definedName name="DB_J50" localSheetId="0">#REF!</definedName>
    <definedName name="DB_J50">#REF!</definedName>
    <definedName name="DB_Porjects" localSheetId="6">#REF!</definedName>
    <definedName name="DB_Porjects" localSheetId="0">#REF!</definedName>
    <definedName name="DB_Porjects">#REF!</definedName>
    <definedName name="DB_samuil" localSheetId="6">#REF!</definedName>
    <definedName name="DB_samuil" localSheetId="0">#REF!</definedName>
    <definedName name="DB_samuil">#REF!</definedName>
    <definedName name="DB_samuilikovich" localSheetId="6">#REF!</definedName>
    <definedName name="DB_samuilikovich" localSheetId="0">#REF!</definedName>
    <definedName name="DB_samuilikovich">#REF!</definedName>
    <definedName name="DCF" localSheetId="6">#REF!</definedName>
    <definedName name="DCF" localSheetId="0">#REF!</definedName>
    <definedName name="DCF">#REF!</definedName>
    <definedName name="DCF_">'[26]Common-Size:FCF'!$A$4:$N$218</definedName>
    <definedName name="DCFGROW">[26]FCF:Schedules!$A$2:$L$126</definedName>
    <definedName name="dd" localSheetId="6">'[54]2003'!#REF!</definedName>
    <definedName name="dd" localSheetId="0">'[54]2003'!#REF!</definedName>
    <definedName name="dd">'[54]2003'!#REF!</definedName>
    <definedName name="ďď" localSheetId="0">[10]!ďď</definedName>
    <definedName name="ďď">[10]!ďď</definedName>
    <definedName name="đđ" localSheetId="0">[10]!đđ</definedName>
    <definedName name="đđ">[10]!đđ</definedName>
    <definedName name="ddd"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đđđ" localSheetId="0">[10]!đđđ</definedName>
    <definedName name="đđđ">[10]!đđđ</definedName>
    <definedName name="ddd_20" localSheetId="6">[38]Assumptions!#REF!</definedName>
    <definedName name="ddd_20" localSheetId="0">[38]Assumptions!#REF!</definedName>
    <definedName name="ddd_20">[38]Assumptions!#REF!</definedName>
    <definedName name="DEBT" localSheetId="6">[39]LDE!#REF!</definedName>
    <definedName name="DEBT" localSheetId="0">[39]LDE!#REF!</definedName>
    <definedName name="DEBT">[39]LDE!#REF!</definedName>
    <definedName name="Debt_1_1" localSheetId="6">#REF!</definedName>
    <definedName name="Debt_1_1" localSheetId="0">#REF!</definedName>
    <definedName name="Debt_1_1">#REF!</definedName>
    <definedName name="Debt_1_2" localSheetId="6">#REF!</definedName>
    <definedName name="Debt_1_2" localSheetId="0">#REF!</definedName>
    <definedName name="Debt_1_2">#REF!</definedName>
    <definedName name="Debt_1_3" localSheetId="6">#REF!</definedName>
    <definedName name="Debt_1_3" localSheetId="0">#REF!</definedName>
    <definedName name="Debt_1_3">#REF!</definedName>
    <definedName name="Debt_1_4" localSheetId="6">#REF!</definedName>
    <definedName name="Debt_1_4" localSheetId="0">#REF!</definedName>
    <definedName name="Debt_1_4">#REF!</definedName>
    <definedName name="Debt_1_5" localSheetId="6">#REF!</definedName>
    <definedName name="Debt_1_5" localSheetId="0">#REF!</definedName>
    <definedName name="Debt_1_5">#REF!</definedName>
    <definedName name="Debt_10_1" localSheetId="6">#REF!</definedName>
    <definedName name="Debt_10_1" localSheetId="0">#REF!</definedName>
    <definedName name="Debt_10_1">#REF!</definedName>
    <definedName name="Debt_10_2" localSheetId="6">#REF!</definedName>
    <definedName name="Debt_10_2" localSheetId="0">#REF!</definedName>
    <definedName name="Debt_10_2">#REF!</definedName>
    <definedName name="Debt_10_3" localSheetId="6">#REF!</definedName>
    <definedName name="Debt_10_3" localSheetId="0">#REF!</definedName>
    <definedName name="Debt_10_3">#REF!</definedName>
    <definedName name="Debt_10_4" localSheetId="6">#REF!</definedName>
    <definedName name="Debt_10_4" localSheetId="0">#REF!</definedName>
    <definedName name="Debt_10_4">#REF!</definedName>
    <definedName name="Debt_10_5" localSheetId="6">#REF!</definedName>
    <definedName name="Debt_10_5" localSheetId="0">#REF!</definedName>
    <definedName name="Debt_10_5">#REF!</definedName>
    <definedName name="Debt_11_1" localSheetId="6">#REF!</definedName>
    <definedName name="Debt_11_1" localSheetId="0">#REF!</definedName>
    <definedName name="Debt_11_1">#REF!</definedName>
    <definedName name="Debt_11_2" localSheetId="6">#REF!</definedName>
    <definedName name="Debt_11_2" localSheetId="0">#REF!</definedName>
    <definedName name="Debt_11_2">#REF!</definedName>
    <definedName name="Debt_11_3" localSheetId="6">#REF!</definedName>
    <definedName name="Debt_11_3" localSheetId="0">#REF!</definedName>
    <definedName name="Debt_11_3">#REF!</definedName>
    <definedName name="Debt_11_4" localSheetId="6">#REF!</definedName>
    <definedName name="Debt_11_4" localSheetId="0">#REF!</definedName>
    <definedName name="Debt_11_4">#REF!</definedName>
    <definedName name="Debt_11_5" localSheetId="6">#REF!</definedName>
    <definedName name="Debt_11_5" localSheetId="0">#REF!</definedName>
    <definedName name="Debt_11_5">#REF!</definedName>
    <definedName name="Debt_12_1" localSheetId="6">#REF!</definedName>
    <definedName name="Debt_12_1" localSheetId="0">#REF!</definedName>
    <definedName name="Debt_12_1">#REF!</definedName>
    <definedName name="Debt_12_2" localSheetId="6">#REF!</definedName>
    <definedName name="Debt_12_2" localSheetId="0">#REF!</definedName>
    <definedName name="Debt_12_2">#REF!</definedName>
    <definedName name="Debt_12_3" localSheetId="6">#REF!</definedName>
    <definedName name="Debt_12_3" localSheetId="0">#REF!</definedName>
    <definedName name="Debt_12_3">#REF!</definedName>
    <definedName name="Debt_12_4" localSheetId="6">#REF!</definedName>
    <definedName name="Debt_12_4" localSheetId="0">#REF!</definedName>
    <definedName name="Debt_12_4">#REF!</definedName>
    <definedName name="Debt_12_5" localSheetId="6">#REF!</definedName>
    <definedName name="Debt_12_5" localSheetId="0">#REF!</definedName>
    <definedName name="Debt_12_5">#REF!</definedName>
    <definedName name="Debt_13_1" localSheetId="6">#REF!</definedName>
    <definedName name="Debt_13_1" localSheetId="0">#REF!</definedName>
    <definedName name="Debt_13_1">#REF!</definedName>
    <definedName name="Debt_13_2" localSheetId="6">#REF!</definedName>
    <definedName name="Debt_13_2" localSheetId="0">#REF!</definedName>
    <definedName name="Debt_13_2">#REF!</definedName>
    <definedName name="Debt_13_3" localSheetId="6">#REF!</definedName>
    <definedName name="Debt_13_3" localSheetId="0">#REF!</definedName>
    <definedName name="Debt_13_3">#REF!</definedName>
    <definedName name="Debt_13_4" localSheetId="6">#REF!</definedName>
    <definedName name="Debt_13_4" localSheetId="0">#REF!</definedName>
    <definedName name="Debt_13_4">#REF!</definedName>
    <definedName name="Debt_13_5" localSheetId="6">#REF!</definedName>
    <definedName name="Debt_13_5" localSheetId="0">#REF!</definedName>
    <definedName name="Debt_13_5">#REF!</definedName>
    <definedName name="Debt_14_1" localSheetId="6">#REF!</definedName>
    <definedName name="Debt_14_1" localSheetId="0">#REF!</definedName>
    <definedName name="Debt_14_1">#REF!</definedName>
    <definedName name="Debt_14_2" localSheetId="6">#REF!</definedName>
    <definedName name="Debt_14_2" localSheetId="0">#REF!</definedName>
    <definedName name="Debt_14_2">#REF!</definedName>
    <definedName name="Debt_14_3" localSheetId="6">#REF!</definedName>
    <definedName name="Debt_14_3" localSheetId="0">#REF!</definedName>
    <definedName name="Debt_14_3">#REF!</definedName>
    <definedName name="Debt_14_4" localSheetId="6">#REF!</definedName>
    <definedName name="Debt_14_4" localSheetId="0">#REF!</definedName>
    <definedName name="Debt_14_4">#REF!</definedName>
    <definedName name="Debt_14_5" localSheetId="6">#REF!</definedName>
    <definedName name="Debt_14_5" localSheetId="0">#REF!</definedName>
    <definedName name="Debt_14_5">#REF!</definedName>
    <definedName name="Debt_15_1" localSheetId="6">#REF!</definedName>
    <definedName name="Debt_15_1" localSheetId="0">#REF!</definedName>
    <definedName name="Debt_15_1">#REF!</definedName>
    <definedName name="Debt_15_2" localSheetId="6">#REF!</definedName>
    <definedName name="Debt_15_2" localSheetId="0">#REF!</definedName>
    <definedName name="Debt_15_2">#REF!</definedName>
    <definedName name="Debt_15_3" localSheetId="6">#REF!</definedName>
    <definedName name="Debt_15_3" localSheetId="0">#REF!</definedName>
    <definedName name="Debt_15_3">#REF!</definedName>
    <definedName name="Debt_15_4" localSheetId="6">#REF!</definedName>
    <definedName name="Debt_15_4" localSheetId="0">#REF!</definedName>
    <definedName name="Debt_15_4">#REF!</definedName>
    <definedName name="Debt_15_5" localSheetId="6">#REF!</definedName>
    <definedName name="Debt_15_5" localSheetId="0">#REF!</definedName>
    <definedName name="Debt_15_5">#REF!</definedName>
    <definedName name="Debt_16_1" localSheetId="6">#REF!</definedName>
    <definedName name="Debt_16_1" localSheetId="0">#REF!</definedName>
    <definedName name="Debt_16_1">#REF!</definedName>
    <definedName name="Debt_16_2" localSheetId="6">#REF!</definedName>
    <definedName name="Debt_16_2" localSheetId="0">#REF!</definedName>
    <definedName name="Debt_16_2">#REF!</definedName>
    <definedName name="Debt_16_3" localSheetId="6">#REF!</definedName>
    <definedName name="Debt_16_3" localSheetId="0">#REF!</definedName>
    <definedName name="Debt_16_3">#REF!</definedName>
    <definedName name="Debt_16_4" localSheetId="6">#REF!</definedName>
    <definedName name="Debt_16_4" localSheetId="0">#REF!</definedName>
    <definedName name="Debt_16_4">#REF!</definedName>
    <definedName name="Debt_16_5" localSheetId="6">#REF!</definedName>
    <definedName name="Debt_16_5" localSheetId="0">#REF!</definedName>
    <definedName name="Debt_16_5">#REF!</definedName>
    <definedName name="Debt_17_1" localSheetId="6">#REF!</definedName>
    <definedName name="Debt_17_1" localSheetId="0">#REF!</definedName>
    <definedName name="Debt_17_1">#REF!</definedName>
    <definedName name="Debt_17_2" localSheetId="6">#REF!</definedName>
    <definedName name="Debt_17_2" localSheetId="0">#REF!</definedName>
    <definedName name="Debt_17_2">#REF!</definedName>
    <definedName name="Debt_17_3" localSheetId="6">#REF!</definedName>
    <definedName name="Debt_17_3" localSheetId="0">#REF!</definedName>
    <definedName name="Debt_17_3">#REF!</definedName>
    <definedName name="Debt_17_4" localSheetId="6">#REF!</definedName>
    <definedName name="Debt_17_4" localSheetId="0">#REF!</definedName>
    <definedName name="Debt_17_4">#REF!</definedName>
    <definedName name="Debt_17_5" localSheetId="6">#REF!</definedName>
    <definedName name="Debt_17_5" localSheetId="0">#REF!</definedName>
    <definedName name="Debt_17_5">#REF!</definedName>
    <definedName name="Debt_18_1" localSheetId="6">#REF!</definedName>
    <definedName name="Debt_18_1" localSheetId="0">#REF!</definedName>
    <definedName name="Debt_18_1">#REF!</definedName>
    <definedName name="Debt_18_2" localSheetId="6">#REF!</definedName>
    <definedName name="Debt_18_2" localSheetId="0">#REF!</definedName>
    <definedName name="Debt_18_2">#REF!</definedName>
    <definedName name="Debt_18_3" localSheetId="6">#REF!</definedName>
    <definedName name="Debt_18_3" localSheetId="0">#REF!</definedName>
    <definedName name="Debt_18_3">#REF!</definedName>
    <definedName name="Debt_18_4" localSheetId="6">#REF!</definedName>
    <definedName name="Debt_18_4" localSheetId="0">#REF!</definedName>
    <definedName name="Debt_18_4">#REF!</definedName>
    <definedName name="Debt_18_5" localSheetId="6">#REF!</definedName>
    <definedName name="Debt_18_5" localSheetId="0">#REF!</definedName>
    <definedName name="Debt_18_5">#REF!</definedName>
    <definedName name="Debt_19_1" localSheetId="6">#REF!</definedName>
    <definedName name="Debt_19_1" localSheetId="0">#REF!</definedName>
    <definedName name="Debt_19_1">#REF!</definedName>
    <definedName name="Debt_19_2" localSheetId="6">#REF!</definedName>
    <definedName name="Debt_19_2" localSheetId="0">#REF!</definedName>
    <definedName name="Debt_19_2">#REF!</definedName>
    <definedName name="Debt_19_3" localSheetId="6">#REF!</definedName>
    <definedName name="Debt_19_3" localSheetId="0">#REF!</definedName>
    <definedName name="Debt_19_3">#REF!</definedName>
    <definedName name="Debt_19_4" localSheetId="6">#REF!</definedName>
    <definedName name="Debt_19_4" localSheetId="0">#REF!</definedName>
    <definedName name="Debt_19_4">#REF!</definedName>
    <definedName name="Debt_19_5" localSheetId="6">#REF!</definedName>
    <definedName name="Debt_19_5" localSheetId="0">#REF!</definedName>
    <definedName name="Debt_19_5">#REF!</definedName>
    <definedName name="Debt_2_1" localSheetId="6">#REF!</definedName>
    <definedName name="Debt_2_1" localSheetId="0">#REF!</definedName>
    <definedName name="Debt_2_1">#REF!</definedName>
    <definedName name="Debt_2_2" localSheetId="6">#REF!</definedName>
    <definedName name="Debt_2_2" localSheetId="0">#REF!</definedName>
    <definedName name="Debt_2_2">#REF!</definedName>
    <definedName name="Debt_2_3" localSheetId="6">#REF!</definedName>
    <definedName name="Debt_2_3" localSheetId="0">#REF!</definedName>
    <definedName name="Debt_2_3">#REF!</definedName>
    <definedName name="Debt_2_4" localSheetId="6">#REF!</definedName>
    <definedName name="Debt_2_4" localSheetId="0">#REF!</definedName>
    <definedName name="Debt_2_4">#REF!</definedName>
    <definedName name="Debt_2_5" localSheetId="6">#REF!</definedName>
    <definedName name="Debt_2_5" localSheetId="0">#REF!</definedName>
    <definedName name="Debt_2_5">#REF!</definedName>
    <definedName name="Debt_3_1" localSheetId="6">#REF!</definedName>
    <definedName name="Debt_3_1" localSheetId="0">#REF!</definedName>
    <definedName name="Debt_3_1">#REF!</definedName>
    <definedName name="Debt_3_2" localSheetId="6">#REF!</definedName>
    <definedName name="Debt_3_2" localSheetId="0">#REF!</definedName>
    <definedName name="Debt_3_2">#REF!</definedName>
    <definedName name="Debt_3_3" localSheetId="6">#REF!</definedName>
    <definedName name="Debt_3_3" localSheetId="0">#REF!</definedName>
    <definedName name="Debt_3_3">#REF!</definedName>
    <definedName name="Debt_3_4" localSheetId="6">#REF!</definedName>
    <definedName name="Debt_3_4" localSheetId="0">#REF!</definedName>
    <definedName name="Debt_3_4">#REF!</definedName>
    <definedName name="Debt_3_5" localSheetId="6">#REF!</definedName>
    <definedName name="Debt_3_5" localSheetId="0">#REF!</definedName>
    <definedName name="Debt_3_5">#REF!</definedName>
    <definedName name="Debt_4_1" localSheetId="6">#REF!</definedName>
    <definedName name="Debt_4_1" localSheetId="0">#REF!</definedName>
    <definedName name="Debt_4_1">#REF!</definedName>
    <definedName name="Debt_4_2" localSheetId="6">#REF!</definedName>
    <definedName name="Debt_4_2" localSheetId="0">#REF!</definedName>
    <definedName name="Debt_4_2">#REF!</definedName>
    <definedName name="Debt_4_3" localSheetId="6">#REF!</definedName>
    <definedName name="Debt_4_3" localSheetId="0">#REF!</definedName>
    <definedName name="Debt_4_3">#REF!</definedName>
    <definedName name="Debt_4_4" localSheetId="6">#REF!</definedName>
    <definedName name="Debt_4_4" localSheetId="0">#REF!</definedName>
    <definedName name="Debt_4_4">#REF!</definedName>
    <definedName name="Debt_4_5" localSheetId="6">#REF!</definedName>
    <definedName name="Debt_4_5" localSheetId="0">#REF!</definedName>
    <definedName name="Debt_4_5">#REF!</definedName>
    <definedName name="Debt_5_1" localSheetId="6">#REF!</definedName>
    <definedName name="Debt_5_1" localSheetId="0">#REF!</definedName>
    <definedName name="Debt_5_1">#REF!</definedName>
    <definedName name="Debt_5_2" localSheetId="6">#REF!</definedName>
    <definedName name="Debt_5_2" localSheetId="0">#REF!</definedName>
    <definedName name="Debt_5_2">#REF!</definedName>
    <definedName name="Debt_5_3" localSheetId="6">#REF!</definedName>
    <definedName name="Debt_5_3" localSheetId="0">#REF!</definedName>
    <definedName name="Debt_5_3">#REF!</definedName>
    <definedName name="Debt_5_4" localSheetId="6">#REF!</definedName>
    <definedName name="Debt_5_4" localSheetId="0">#REF!</definedName>
    <definedName name="Debt_5_4">#REF!</definedName>
    <definedName name="Debt_5_5" localSheetId="6">#REF!</definedName>
    <definedName name="Debt_5_5" localSheetId="0">#REF!</definedName>
    <definedName name="Debt_5_5">#REF!</definedName>
    <definedName name="Debt_6_1" localSheetId="6">#REF!</definedName>
    <definedName name="Debt_6_1" localSheetId="0">#REF!</definedName>
    <definedName name="Debt_6_1">#REF!</definedName>
    <definedName name="Debt_6_2" localSheetId="6">#REF!</definedName>
    <definedName name="Debt_6_2" localSheetId="0">#REF!</definedName>
    <definedName name="Debt_6_2">#REF!</definedName>
    <definedName name="Debt_6_3" localSheetId="6">#REF!</definedName>
    <definedName name="Debt_6_3" localSheetId="0">#REF!</definedName>
    <definedName name="Debt_6_3">#REF!</definedName>
    <definedName name="Debt_6_4" localSheetId="6">#REF!</definedName>
    <definedName name="Debt_6_4" localSheetId="0">#REF!</definedName>
    <definedName name="Debt_6_4">#REF!</definedName>
    <definedName name="Debt_6_5" localSheetId="6">#REF!</definedName>
    <definedName name="Debt_6_5" localSheetId="0">#REF!</definedName>
    <definedName name="Debt_6_5">#REF!</definedName>
    <definedName name="Debt_7_1" localSheetId="6">#REF!</definedName>
    <definedName name="Debt_7_1" localSheetId="0">#REF!</definedName>
    <definedName name="Debt_7_1">#REF!</definedName>
    <definedName name="Debt_7_2" localSheetId="6">#REF!</definedName>
    <definedName name="Debt_7_2" localSheetId="0">#REF!</definedName>
    <definedName name="Debt_7_2">#REF!</definedName>
    <definedName name="Debt_7_3" localSheetId="6">#REF!</definedName>
    <definedName name="Debt_7_3" localSheetId="0">#REF!</definedName>
    <definedName name="Debt_7_3">#REF!</definedName>
    <definedName name="Debt_7_4" localSheetId="6">#REF!</definedName>
    <definedName name="Debt_7_4" localSheetId="0">#REF!</definedName>
    <definedName name="Debt_7_4">#REF!</definedName>
    <definedName name="Debt_7_5" localSheetId="6">#REF!</definedName>
    <definedName name="Debt_7_5" localSheetId="0">#REF!</definedName>
    <definedName name="Debt_7_5">#REF!</definedName>
    <definedName name="Debt_8_1" localSheetId="6">#REF!</definedName>
    <definedName name="Debt_8_1" localSheetId="0">#REF!</definedName>
    <definedName name="Debt_8_1">#REF!</definedName>
    <definedName name="Debt_8_2" localSheetId="6">#REF!</definedName>
    <definedName name="Debt_8_2" localSheetId="0">#REF!</definedName>
    <definedName name="Debt_8_2">#REF!</definedName>
    <definedName name="Debt_8_3" localSheetId="6">#REF!</definedName>
    <definedName name="Debt_8_3" localSheetId="0">#REF!</definedName>
    <definedName name="Debt_8_3">#REF!</definedName>
    <definedName name="Debt_8_4" localSheetId="6">#REF!</definedName>
    <definedName name="Debt_8_4" localSheetId="0">#REF!</definedName>
    <definedName name="Debt_8_4">#REF!</definedName>
    <definedName name="Debt_8_5" localSheetId="6">#REF!</definedName>
    <definedName name="Debt_8_5" localSheetId="0">#REF!</definedName>
    <definedName name="Debt_8_5">#REF!</definedName>
    <definedName name="Debt_9_1" localSheetId="6">#REF!</definedName>
    <definedName name="Debt_9_1" localSheetId="0">#REF!</definedName>
    <definedName name="Debt_9_1">#REF!</definedName>
    <definedName name="Debt_9_2" localSheetId="6">#REF!</definedName>
    <definedName name="Debt_9_2" localSheetId="0">#REF!</definedName>
    <definedName name="Debt_9_2">#REF!</definedName>
    <definedName name="Debt_9_3" localSheetId="6">#REF!</definedName>
    <definedName name="Debt_9_3" localSheetId="0">#REF!</definedName>
    <definedName name="Debt_9_3">#REF!</definedName>
    <definedName name="Debt_9_4" localSheetId="6">#REF!</definedName>
    <definedName name="Debt_9_4" localSheetId="0">#REF!</definedName>
    <definedName name="Debt_9_4">#REF!</definedName>
    <definedName name="Debt_9_5" localSheetId="6">#REF!</definedName>
    <definedName name="Debt_9_5" localSheetId="0">#REF!</definedName>
    <definedName name="Debt_9_5">#REF!</definedName>
    <definedName name="DebtHide" localSheetId="6">#REF!</definedName>
    <definedName name="DebtHide" localSheetId="0">#REF!</definedName>
    <definedName name="DebtHide">#REF!</definedName>
    <definedName name="del_el_d9">#N/A</definedName>
    <definedName name="del_el_d9_24">#N/A</definedName>
    <definedName name="del_el_d9_25">#N/A</definedName>
    <definedName name="del_el_d9_33">#N/A</definedName>
    <definedName name="del_el2">#N/A</definedName>
    <definedName name="del_el2_24">#N/A</definedName>
    <definedName name="del_el2_25">#N/A</definedName>
    <definedName name="del_el2_33">#N/A</definedName>
    <definedName name="del_sp2">#N/A</definedName>
    <definedName name="del_sp2_24">#N/A</definedName>
    <definedName name="del_sp2_25">#N/A</definedName>
    <definedName name="del_sp2_33">#N/A</definedName>
    <definedName name="DEM_TOM" localSheetId="0">[11]Восстановл_Лист12!#REF!</definedName>
    <definedName name="DEM_TOM">[11]Восстановл_Лист12!#REF!</definedName>
    <definedName name="DEM_TOM_A" localSheetId="0">[11]Восстановл_Лист12!#REF!</definedName>
    <definedName name="DEM_TOM_A">[11]Восстановл_Лист12!#REF!</definedName>
    <definedName name="DEM_TOM_B" localSheetId="0">[11]Восстановл_Лист12!#REF!</definedName>
    <definedName name="DEM_TOM_B">[11]Восстановл_Лист12!#REF!</definedName>
    <definedName name="DEM_TOM_D" localSheetId="0">[11]Восстановл_Лист12!#REF!</definedName>
    <definedName name="DEM_TOM_D">[11]Восстановл_Лист12!#REF!</definedName>
    <definedName name="DEM_TOM_T" localSheetId="0">[11]Восстановл_Лист12!#REF!</definedName>
    <definedName name="DEM_TOM_T">[11]Восстановл_Лист12!#REF!</definedName>
    <definedName name="DEM_TOM_V" localSheetId="0">[11]Восстановл_Лист12!#REF!</definedName>
    <definedName name="DEM_TOM_V">[11]Восстановл_Лист12!#REF!</definedName>
    <definedName name="DEM_опл_ден" localSheetId="0">'[55]Фин план'!#REF!</definedName>
    <definedName name="DEM_опл_ден">'[55]Фин план'!#REF!</definedName>
    <definedName name="DEM_опл_ден_20" localSheetId="0">'[56]Фин план'!#REF!</definedName>
    <definedName name="DEM_опл_ден_20">'[56]Фин план'!#REF!</definedName>
    <definedName name="DEM_опл_мет" localSheetId="0">'[55]Фин план'!#REF!</definedName>
    <definedName name="DEM_опл_мет">'[55]Фин план'!#REF!</definedName>
    <definedName name="DEM_опл_мет_20" localSheetId="0">'[56]Фин план'!#REF!</definedName>
    <definedName name="DEM_опл_мет_20">'[56]Фин план'!#REF!</definedName>
    <definedName name="DEM_опл_откл" localSheetId="0">'[55]Фин план'!#REF!</definedName>
    <definedName name="DEM_опл_откл">'[55]Фин план'!#REF!</definedName>
    <definedName name="DEM_опл_откл_20" localSheetId="0">'[56]Фин план'!#REF!</definedName>
    <definedName name="DEM_опл_откл_20">'[56]Фин план'!#REF!</definedName>
    <definedName name="DEM_опл_проч" localSheetId="0">'[55]Фин план'!#REF!</definedName>
    <definedName name="DEM_опл_проч">'[55]Фин план'!#REF!</definedName>
    <definedName name="DEM_опл_проч_20" localSheetId="0">'[56]Фин план'!#REF!</definedName>
    <definedName name="DEM_опл_проч_20">'[56]Фин план'!#REF!</definedName>
    <definedName name="DEM_оплата" localSheetId="0">'[55]Фин план'!#REF!</definedName>
    <definedName name="DEM_оплата">'[55]Фин план'!#REF!</definedName>
    <definedName name="DEM_оплата_20" localSheetId="0">'[56]Фин план'!#REF!</definedName>
    <definedName name="DEM_оплата_20">'[56]Фин план'!#REF!</definedName>
    <definedName name="DEM_потр" localSheetId="0">'[55]Фин план'!#REF!</definedName>
    <definedName name="DEM_потр">'[55]Фин план'!#REF!</definedName>
    <definedName name="DEM_потр_20" localSheetId="0">'[56]Фин план'!#REF!</definedName>
    <definedName name="DEM_потр_20">'[56]Фин план'!#REF!</definedName>
    <definedName name="DEM_р_опл_ден" localSheetId="6">#REF!</definedName>
    <definedName name="DEM_р_опл_ден" localSheetId="0">#REF!</definedName>
    <definedName name="DEM_р_опл_ден">#REF!</definedName>
    <definedName name="DEM_р_опл_мет" localSheetId="6">#REF!</definedName>
    <definedName name="DEM_р_опл_мет" localSheetId="0">#REF!</definedName>
    <definedName name="DEM_р_опл_мет">#REF!</definedName>
    <definedName name="DEM_р_опл_откл" localSheetId="6">#REF!</definedName>
    <definedName name="DEM_р_опл_откл" localSheetId="0">#REF!</definedName>
    <definedName name="DEM_р_опл_откл">#REF!</definedName>
    <definedName name="DEM_р_опл_проч" localSheetId="6">#REF!</definedName>
    <definedName name="DEM_р_опл_проч" localSheetId="0">#REF!</definedName>
    <definedName name="DEM_р_опл_проч">#REF!</definedName>
    <definedName name="DEM_р_оплата" localSheetId="6">#REF!</definedName>
    <definedName name="DEM_р_оплата" localSheetId="0">#REF!</definedName>
    <definedName name="DEM_р_оплата">#REF!</definedName>
    <definedName name="DEM_р_потр" localSheetId="6">#REF!</definedName>
    <definedName name="DEM_р_потр" localSheetId="0">#REF!</definedName>
    <definedName name="DEM_р_потр">#REF!</definedName>
    <definedName name="dep" localSheetId="6">#REF!</definedName>
    <definedName name="dep" localSheetId="0">#REF!</definedName>
    <definedName name="dep">#REF!</definedName>
    <definedName name="dep_eur" localSheetId="6">#REF!</definedName>
    <definedName name="dep_eur" localSheetId="0">#REF!</definedName>
    <definedName name="dep_eur">#REF!</definedName>
    <definedName name="dep_na" localSheetId="6">#REF!</definedName>
    <definedName name="dep_na" localSheetId="0">#REF!</definedName>
    <definedName name="dep_na">#REF!</definedName>
    <definedName name="dep_rheox" localSheetId="6">#REF!</definedName>
    <definedName name="dep_rheox" localSheetId="0">#REF!</definedName>
    <definedName name="dep_rheox">#REF!</definedName>
    <definedName name="dep_xecl" localSheetId="6">#REF!</definedName>
    <definedName name="dep_xecl" localSheetId="0">#REF!</definedName>
    <definedName name="dep_xecl">#REF!</definedName>
    <definedName name="DEPOSITS" localSheetId="6">#REF!</definedName>
    <definedName name="DEPOSITS" localSheetId="0">#REF!</definedName>
    <definedName name="DEPOSITS">#REF!</definedName>
    <definedName name="DEPOSITS_20" localSheetId="6">#REF!</definedName>
    <definedName name="DEPOSITS_20" localSheetId="0">#REF!</definedName>
    <definedName name="DEPOSITS_20">#REF!</definedName>
    <definedName name="DEPOSITS_26" localSheetId="6">#REF!</definedName>
    <definedName name="DEPOSITS_26" localSheetId="0">#REF!</definedName>
    <definedName name="DEPOSITS_26">#REF!</definedName>
    <definedName name="DEPOSITS_32" localSheetId="6">#REF!</definedName>
    <definedName name="DEPOSITS_32" localSheetId="0">#REF!</definedName>
    <definedName name="DEPOSITS_32">#REF!</definedName>
    <definedName name="DEPOSITS_33" localSheetId="6">#REF!</definedName>
    <definedName name="DEPOSITS_33" localSheetId="0">#REF!</definedName>
    <definedName name="DEPOSITS_33">#REF!</definedName>
    <definedName name="DEPRECIATION">[24]Assumptions!$C$54</definedName>
    <definedName name="DEPRECIATION_20">[46]Assumptions!$C$54</definedName>
    <definedName name="dfgsdfgf">#N/A</definedName>
    <definedName name="dfgsdfgf_10" localSheetId="6">'2020'!dfgsdfgf_10</definedName>
    <definedName name="dfgsdfgf_10" localSheetId="0">'ИП 2025-2029гг'!dfgsdfgf_10</definedName>
    <definedName name="dfgsdfgf_10">'ИП 2025-2029гг'!dfgsdfgf_10</definedName>
    <definedName name="dfgsdfgf_18" localSheetId="6">'2020'!dfgsdfgf_18</definedName>
    <definedName name="dfgsdfgf_18" localSheetId="0">'ИП 2025-2029гг'!dfgsdfgf_18</definedName>
    <definedName name="dfgsdfgf_18">'ИП 2025-2029гг'!dfgsdfgf_18</definedName>
    <definedName name="dfgsdfgf_20" localSheetId="6">'2020'!dfgsdfgf_20</definedName>
    <definedName name="dfgsdfgf_20" localSheetId="0">'ИП 2025-2029гг'!dfgsdfgf_20</definedName>
    <definedName name="dfgsdfgf_20">'ИП 2025-2029гг'!dfgsdfgf_20</definedName>
    <definedName name="dfgsdfgf_24" localSheetId="6">'2020'!dfgsdfgf_24</definedName>
    <definedName name="dfgsdfgf_24" localSheetId="0">'ИП 2025-2029гг'!dfgsdfgf_24</definedName>
    <definedName name="dfgsdfgf_24">'ИП 2025-2029гг'!dfgsdfgf_24</definedName>
    <definedName name="dfgsdfgf_25" localSheetId="6">'2020'!dfgsdfgf_25</definedName>
    <definedName name="dfgsdfgf_25" localSheetId="0">'ИП 2025-2029гг'!dfgsdfgf_25</definedName>
    <definedName name="dfgsdfgf_25">'ИП 2025-2029гг'!dfgsdfgf_25</definedName>
    <definedName name="DFHDFGHDFG9" localSheetId="6" hidden="1">#REF!</definedName>
    <definedName name="DFHDFGHDFG9" localSheetId="0" hidden="1">#REF!</definedName>
    <definedName name="DFHDFGHDFG9" hidden="1">#REF!</definedName>
    <definedName name="dfrgtt" localSheetId="0">[10]!dfrgtt</definedName>
    <definedName name="dfrgtt">[10]!dfrgtt</definedName>
    <definedName name="dialog10_no">#N/A</definedName>
    <definedName name="dialog10_no_24">#N/A</definedName>
    <definedName name="dialog10_no_25">#N/A</definedName>
    <definedName name="dialog10_no_33">#N/A</definedName>
    <definedName name="dialog10_yes">#N/A</definedName>
    <definedName name="dialog10_yes_24">#N/A</definedName>
    <definedName name="dialog10_yes_25">#N/A</definedName>
    <definedName name="dialog10_yes_33">#N/A</definedName>
    <definedName name="dialog11_1_no">#N/A</definedName>
    <definedName name="dialog11_1_no_24">#N/A</definedName>
    <definedName name="dialog11_1_no_25">#N/A</definedName>
    <definedName name="dialog11_1_no_33">#N/A</definedName>
    <definedName name="dialog11_1_yes">#N/A</definedName>
    <definedName name="dialog11_1_yes_24">#N/A</definedName>
    <definedName name="dialog11_1_yes_25">#N/A</definedName>
    <definedName name="dialog11_1_yes_33">#N/A</definedName>
    <definedName name="dialog8_no">#N/A</definedName>
    <definedName name="dialog8_no_24">#N/A</definedName>
    <definedName name="dialog8_no_25">#N/A</definedName>
    <definedName name="dialog8_no_33">#N/A</definedName>
    <definedName name="dialog8_yes">#N/A</definedName>
    <definedName name="dialog8_yes_24">#N/A</definedName>
    <definedName name="dialog8_yes_25">#N/A</definedName>
    <definedName name="dialog8_yes_33">#N/A</definedName>
    <definedName name="DilutedShares" localSheetId="6">#REF!</definedName>
    <definedName name="DilutedShares" localSheetId="0">#REF!</definedName>
    <definedName name="DilutedShares">#REF!</definedName>
    <definedName name="DISC_ENERGO">[28]Assumptions!$B$76</definedName>
    <definedName name="DISC_ENERGO_20">[38]Assumptions!$B$76</definedName>
    <definedName name="DISCNTS" localSheetId="6">'[57]CONT.'!#REF!</definedName>
    <definedName name="DISCNTS" localSheetId="0">'[57]CONT.'!#REF!</definedName>
    <definedName name="DISCNTS">'[57]CONT.'!#REF!</definedName>
    <definedName name="discount">[58]Inputs!$C$9</definedName>
    <definedName name="discount_20">[59]Inputs!$C$9</definedName>
    <definedName name="DiscountYears" localSheetId="6">#REF!</definedName>
    <definedName name="DiscountYears" localSheetId="0">#REF!</definedName>
    <definedName name="DiscountYears">#REF!</definedName>
    <definedName name="Dist" localSheetId="6">#REF!</definedName>
    <definedName name="Dist" localSheetId="0">#REF!</definedName>
    <definedName name="Dist">#REF!</definedName>
    <definedName name="DistributionSynergies" localSheetId="6">#REF!</definedName>
    <definedName name="DistributionSynergies" localSheetId="0">#REF!</definedName>
    <definedName name="DistributionSynergies">#REF!</definedName>
    <definedName name="DIV_ADMIN" localSheetId="6">#REF!</definedName>
    <definedName name="DIV_ADMIN" localSheetId="0">#REF!</definedName>
    <definedName name="DIV_ADMIN">#REF!</definedName>
    <definedName name="DIV_COM" localSheetId="6">#REF!</definedName>
    <definedName name="DIV_COM" localSheetId="0">#REF!</definedName>
    <definedName name="DIV_COM">#REF!</definedName>
    <definedName name="DIV_EURCountry" localSheetId="6">#REF!</definedName>
    <definedName name="DIV_EURCountry" localSheetId="0">#REF!</definedName>
    <definedName name="DIV_EURCountry">#REF!</definedName>
    <definedName name="DIV_EURExercise" localSheetId="6">#REF!</definedName>
    <definedName name="DIV_EURExercise" localSheetId="0">#REF!</definedName>
    <definedName name="DIV_EURExercise">#REF!</definedName>
    <definedName name="DIV_EURPlant" localSheetId="6">#REF!</definedName>
    <definedName name="DIV_EURPlant" localSheetId="0">#REF!</definedName>
    <definedName name="DIV_EURPlant">#REF!</definedName>
    <definedName name="DIV_EURPlantNo" localSheetId="6">#REF!</definedName>
    <definedName name="DIV_EURPlantNo" localSheetId="0">#REF!</definedName>
    <definedName name="DIV_EURPlantNo">#REF!</definedName>
    <definedName name="DIV_IT" localSheetId="6">#REF!</definedName>
    <definedName name="DIV_IT" localSheetId="0">#REF!</definedName>
    <definedName name="DIV_IT">#REF!</definedName>
    <definedName name="DIV_LOG" localSheetId="6">#REF!</definedName>
    <definedName name="DIV_LOG" localSheetId="0">#REF!</definedName>
    <definedName name="DIV_LOG">#REF!</definedName>
    <definedName name="DIV_OTHERCountry" localSheetId="6">#REF!</definedName>
    <definedName name="DIV_OTHERCountry" localSheetId="0">#REF!</definedName>
    <definedName name="DIV_OTHERCountry">#REF!</definedName>
    <definedName name="DIV_OTHERExercise" localSheetId="6">#REF!</definedName>
    <definedName name="DIV_OTHERExercise" localSheetId="0">#REF!</definedName>
    <definedName name="DIV_OTHERExercise">#REF!</definedName>
    <definedName name="DIV_OTHERPlant" localSheetId="6">#REF!</definedName>
    <definedName name="DIV_OTHERPlant" localSheetId="0">#REF!</definedName>
    <definedName name="DIV_OTHERPlant">#REF!</definedName>
    <definedName name="DIV_OTHERPlantNo" localSheetId="6">#REF!</definedName>
    <definedName name="DIV_OTHERPlantNo" localSheetId="0">#REF!</definedName>
    <definedName name="DIV_OTHERPlantNo">#REF!</definedName>
    <definedName name="DIV_PACK" localSheetId="6">#REF!</definedName>
    <definedName name="DIV_PACK" localSheetId="0">#REF!</definedName>
    <definedName name="DIV_PACK">#REF!</definedName>
    <definedName name="DIV_PROD" localSheetId="6">#REF!</definedName>
    <definedName name="DIV_PROD" localSheetId="0">#REF!</definedName>
    <definedName name="DIV_PROD">#REF!</definedName>
    <definedName name="DIV_SEC" localSheetId="6">#REF!</definedName>
    <definedName name="DIV_SEC" localSheetId="0">#REF!</definedName>
    <definedName name="DIV_SEC">#REF!</definedName>
    <definedName name="DivAfterRate" localSheetId="6">#REF!</definedName>
    <definedName name="DivAfterRate" localSheetId="0">#REF!</definedName>
    <definedName name="DivAfterRate">#REF!</definedName>
    <definedName name="DivAvRate1" localSheetId="6">#REF!</definedName>
    <definedName name="DivAvRate1" localSheetId="0">#REF!</definedName>
    <definedName name="DivAvRate1">#REF!</definedName>
    <definedName name="DivAvRate2" localSheetId="6">#REF!</definedName>
    <definedName name="DivAvRate2" localSheetId="0">#REF!</definedName>
    <definedName name="DivAvRate2">#REF!</definedName>
    <definedName name="DivAvRate3" localSheetId="6">#REF!</definedName>
    <definedName name="DivAvRate3" localSheetId="0">#REF!</definedName>
    <definedName name="DivAvRate3">#REF!</definedName>
    <definedName name="DivBefore" localSheetId="6">#REF!</definedName>
    <definedName name="DivBefore" localSheetId="0">#REF!</definedName>
    <definedName name="DivBefore">#REF!</definedName>
    <definedName name="DivBudgetRate" localSheetId="6">#REF!</definedName>
    <definedName name="DivBudgetRate" localSheetId="0">#REF!</definedName>
    <definedName name="DivBudgetRate">#REF!</definedName>
    <definedName name="DivLERate" localSheetId="6">#REF!</definedName>
    <definedName name="DivLERate" localSheetId="0">#REF!</definedName>
    <definedName name="DivLERate">#REF!</definedName>
    <definedName name="DK" localSheetId="6">#REF!</definedName>
    <definedName name="DK" localSheetId="0">#REF!</definedName>
    <definedName name="DK">#REF!</definedName>
    <definedName name="ďĺđâűé" localSheetId="6">#REF!</definedName>
    <definedName name="ďĺđâűé" localSheetId="0">#REF!</definedName>
    <definedName name="ďĺđâűé">#REF!</definedName>
    <definedName name="DOC" localSheetId="6">#REF!</definedName>
    <definedName name="DOC" localSheetId="0">#REF!</definedName>
    <definedName name="DOC">#REF!</definedName>
    <definedName name="dola" localSheetId="0">'[15]1997 fin. res.'!#REF!</definedName>
    <definedName name="dola">'[15]1997 fin. res.'!#REF!</definedName>
    <definedName name="dolb1997" localSheetId="0">'[15]exch. rates'!#REF!</definedName>
    <definedName name="dolb1997">'[15]exch. rates'!#REF!</definedName>
    <definedName name="dole97" localSheetId="0">'[15]exch. rates'!#REF!</definedName>
    <definedName name="dole97">'[15]exch. rates'!#REF!</definedName>
    <definedName name="dollar">[58]Inputs!$C$7</definedName>
    <definedName name="dollar_20">[59]Inputs!$C$7</definedName>
    <definedName name="Dollar95" localSheetId="6">[43]Sheet1!#REF!</definedName>
    <definedName name="Dollar95" localSheetId="0">[43]Sheet1!#REF!</definedName>
    <definedName name="Dollar95">[43]Sheet1!#REF!</definedName>
    <definedName name="dolrate">[60]Rev!$I$254</definedName>
    <definedName name="dolrateb" localSheetId="6">'[15]1997 fin. res.'!#REF!</definedName>
    <definedName name="dolrateb" localSheetId="0">'[15]1997 fin. res.'!#REF!</definedName>
    <definedName name="dolrateb">'[15]1997 fin. res.'!#REF!</definedName>
    <definedName name="dolratee" localSheetId="6">'[15]1997 fin. res.'!#REF!</definedName>
    <definedName name="dolratee" localSheetId="0">'[15]1997 fin. res.'!#REF!</definedName>
    <definedName name="dolratee">'[15]1997 fin. res.'!#REF!</definedName>
    <definedName name="DOMENKAPUT">'[24]Steel reorganization'!$D$15</definedName>
    <definedName name="DOMENKAPUT_20">'[46]Steel reorganization'!$D$15</definedName>
    <definedName name="Dominioni" localSheetId="6">[22]DailySch!#REF!</definedName>
    <definedName name="Dominioni" localSheetId="0">[22]DailySch!#REF!</definedName>
    <definedName name="Dominioni">[22]DailySch!#REF!</definedName>
    <definedName name="Down_range" localSheetId="6">#REF!</definedName>
    <definedName name="Down_range" localSheetId="0">#REF!</definedName>
    <definedName name="Down_range">#REF!</definedName>
    <definedName name="DPB" localSheetId="6">#REF!</definedName>
    <definedName name="DPB" localSheetId="0">#REF!</definedName>
    <definedName name="DPB">#REF!</definedName>
    <definedName name="DPB_20" localSheetId="6">#REF!</definedName>
    <definedName name="DPB_20" localSheetId="0">#REF!</definedName>
    <definedName name="DPB_20">#REF!</definedName>
    <definedName name="DPS" localSheetId="6">#REF!</definedName>
    <definedName name="DPS" localSheetId="0">#REF!</definedName>
    <definedName name="DPS">#REF!</definedName>
    <definedName name="dr" localSheetId="0">[10]!dr</definedName>
    <definedName name="dr">[10]!dr</definedName>
    <definedName name="dsragh" localSheetId="0">[10]!dsragh</definedName>
    <definedName name="dsragh">[10]!dsragh</definedName>
    <definedName name="dvrCustomer" localSheetId="6">#REF!</definedName>
    <definedName name="dvrCustomer" localSheetId="0">#REF!</definedName>
    <definedName name="dvrCustomer">#REF!</definedName>
    <definedName name="dvrDay" localSheetId="6">#REF!</definedName>
    <definedName name="dvrDay" localSheetId="0">#REF!</definedName>
    <definedName name="dvrDay">#REF!</definedName>
    <definedName name="dvrDocDay" localSheetId="6">#REF!</definedName>
    <definedName name="dvrDocDay" localSheetId="0">#REF!</definedName>
    <definedName name="dvrDocDay">#REF!</definedName>
    <definedName name="dvrDocIss" localSheetId="6">#REF!</definedName>
    <definedName name="dvrDocIss" localSheetId="0">#REF!</definedName>
    <definedName name="dvrDocIss">#REF!</definedName>
    <definedName name="dvrDocMonth" localSheetId="6">#REF!</definedName>
    <definedName name="dvrDocMonth" localSheetId="0">#REF!</definedName>
    <definedName name="dvrDocMonth">#REF!</definedName>
    <definedName name="dvrDocNum" localSheetId="6">#REF!</definedName>
    <definedName name="dvrDocNum" localSheetId="0">#REF!</definedName>
    <definedName name="dvrDocNum">#REF!</definedName>
    <definedName name="dvrDocSer" localSheetId="6">#REF!</definedName>
    <definedName name="dvrDocSer" localSheetId="0">#REF!</definedName>
    <definedName name="dvrDocSer">#REF!</definedName>
    <definedName name="dvrDocYear" localSheetId="6">#REF!</definedName>
    <definedName name="dvrDocYear" localSheetId="0">#REF!</definedName>
    <definedName name="dvrDocYear">#REF!</definedName>
    <definedName name="dvrMonth" localSheetId="6">#REF!</definedName>
    <definedName name="dvrMonth" localSheetId="0">#REF!</definedName>
    <definedName name="dvrMonth">#REF!</definedName>
    <definedName name="dvrName" localSheetId="6">#REF!</definedName>
    <definedName name="dvrName" localSheetId="0">#REF!</definedName>
    <definedName name="dvrName">#REF!</definedName>
    <definedName name="dvrNo" localSheetId="6">#REF!</definedName>
    <definedName name="dvrNo" localSheetId="0">#REF!</definedName>
    <definedName name="dvrNo">#REF!</definedName>
    <definedName name="dvrNumber" localSheetId="6">#REF!</definedName>
    <definedName name="dvrNumber" localSheetId="0">#REF!</definedName>
    <definedName name="dvrNumber">#REF!</definedName>
    <definedName name="dvrOrder" localSheetId="6">#REF!</definedName>
    <definedName name="dvrOrder" localSheetId="0">#REF!</definedName>
    <definedName name="dvrOrder">#REF!</definedName>
    <definedName name="dvrPayer" localSheetId="6">#REF!</definedName>
    <definedName name="dvrPayer" localSheetId="0">#REF!</definedName>
    <definedName name="dvrPayer">#REF!</definedName>
    <definedName name="dvrPayerBank1" localSheetId="6">#REF!</definedName>
    <definedName name="dvrPayerBank1" localSheetId="0">#REF!</definedName>
    <definedName name="dvrPayerBank1">#REF!</definedName>
    <definedName name="dvrPayerBank2" localSheetId="6">#REF!</definedName>
    <definedName name="dvrPayerBank2" localSheetId="0">#REF!</definedName>
    <definedName name="dvrPayerBank2">#REF!</definedName>
    <definedName name="dvrPayerCount" localSheetId="6">#REF!</definedName>
    <definedName name="dvrPayerCount" localSheetId="0">#REF!</definedName>
    <definedName name="dvrPayerCount">#REF!</definedName>
    <definedName name="dvrQnt" localSheetId="6">#REF!</definedName>
    <definedName name="dvrQnt" localSheetId="0">#REF!</definedName>
    <definedName name="dvrQnt">#REF!</definedName>
    <definedName name="dvrReceiver" localSheetId="6">#REF!</definedName>
    <definedName name="dvrReceiver" localSheetId="0">#REF!</definedName>
    <definedName name="dvrReceiver">#REF!</definedName>
    <definedName name="dvrSupplier" localSheetId="6">#REF!</definedName>
    <definedName name="dvrSupplier" localSheetId="0">#REF!</definedName>
    <definedName name="dvrSupplier">#REF!</definedName>
    <definedName name="dvrUnit" localSheetId="6">#REF!</definedName>
    <definedName name="dvrUnit" localSheetId="0">#REF!</definedName>
    <definedName name="dvrUnit">#REF!</definedName>
    <definedName name="dvrValidDay" localSheetId="6">#REF!</definedName>
    <definedName name="dvrValidDay" localSheetId="0">#REF!</definedName>
    <definedName name="dvrValidDay">#REF!</definedName>
    <definedName name="dvrValidMonth" localSheetId="6">#REF!</definedName>
    <definedName name="dvrValidMonth" localSheetId="0">#REF!</definedName>
    <definedName name="dvrValidMonth">#REF!</definedName>
    <definedName name="dvrValidYear" localSheetId="6">#REF!</definedName>
    <definedName name="dvrValidYear" localSheetId="0">#REF!</definedName>
    <definedName name="dvrValidYear">#REF!</definedName>
    <definedName name="dvrYear" localSheetId="6">#REF!</definedName>
    <definedName name="dvrYear" localSheetId="0">#REF!</definedName>
    <definedName name="dvrYear">#REF!</definedName>
    <definedName name="E_E" localSheetId="6">#REF!</definedName>
    <definedName name="E_E" localSheetId="0">#REF!</definedName>
    <definedName name="E_E">#REF!</definedName>
    <definedName name="E_E1" localSheetId="6">#REF!</definedName>
    <definedName name="E_E1" localSheetId="0">#REF!</definedName>
    <definedName name="E_E1">#REF!</definedName>
    <definedName name="E_E2" localSheetId="6">#REF!</definedName>
    <definedName name="E_E2" localSheetId="0">#REF!</definedName>
    <definedName name="E_E2">#REF!</definedName>
    <definedName name="E1_STEEL">[61]СТАЛЬ!$E$7:$E$132</definedName>
    <definedName name="E2M_STEEL">[61]СТАЛЬ!$H$7:$H$132</definedName>
    <definedName name="E2S_STEEL">[61]СТАЛЬ!$G$7:$G$132</definedName>
    <definedName name="EBITDA" localSheetId="6">#REF!</definedName>
    <definedName name="EBITDA" localSheetId="0">#REF!</definedName>
    <definedName name="EBITDA">#REF!</definedName>
    <definedName name="EBITDAAdjustment" localSheetId="6">#REF!</definedName>
    <definedName name="EBITDAAdjustment" localSheetId="0">#REF!</definedName>
    <definedName name="EBITDAAdjustment">#REF!</definedName>
    <definedName name="ECI" localSheetId="0">[22]DailySch!#REF!</definedName>
    <definedName name="ECI">[22]DailySch!#REF!</definedName>
    <definedName name="ECU" localSheetId="0">[11]Восстановл_Лист13!#REF!</definedName>
    <definedName name="ECU">[11]Восстановл_Лист13!#REF!</definedName>
    <definedName name="Ed1." localSheetId="0">'[62]Balance Sh+Indices'!#REF!</definedName>
    <definedName name="Ed1.">'[62]Balance Sh+Indices'!#REF!</definedName>
    <definedName name="ee"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ęĺ" localSheetId="0">[10]!ęĺ</definedName>
    <definedName name="ęĺ">[10]!ęĺ</definedName>
    <definedName name="elkAddr1" localSheetId="6">#REF!</definedName>
    <definedName name="elkAddr1" localSheetId="0">#REF!</definedName>
    <definedName name="elkAddr1">#REF!</definedName>
    <definedName name="elkAddr2" localSheetId="6">#REF!</definedName>
    <definedName name="elkAddr2" localSheetId="0">#REF!</definedName>
    <definedName name="elkAddr2">#REF!</definedName>
    <definedName name="elkCount" localSheetId="6">#REF!</definedName>
    <definedName name="elkCount" localSheetId="0">#REF!</definedName>
    <definedName name="elkCount">#REF!</definedName>
    <definedName name="elkCountFrom" localSheetId="6">#REF!</definedName>
    <definedName name="elkCountFrom" localSheetId="0">#REF!</definedName>
    <definedName name="elkCountFrom">#REF!</definedName>
    <definedName name="elkCountTo" localSheetId="6">#REF!</definedName>
    <definedName name="elkCountTo" localSheetId="0">#REF!</definedName>
    <definedName name="elkCountTo">#REF!</definedName>
    <definedName name="elkDateFrom" localSheetId="6">#REF!</definedName>
    <definedName name="elkDateFrom" localSheetId="0">#REF!</definedName>
    <definedName name="elkDateFrom">#REF!</definedName>
    <definedName name="elkDateTo" localSheetId="6">#REF!</definedName>
    <definedName name="elkDateTo" localSheetId="0">#REF!</definedName>
    <definedName name="elkDateTo">#REF!</definedName>
    <definedName name="elkDiscount" localSheetId="6">#REF!</definedName>
    <definedName name="elkDiscount" localSheetId="0">#REF!</definedName>
    <definedName name="elkDiscount">#REF!</definedName>
    <definedName name="elkKAddr1" localSheetId="6">#REF!</definedName>
    <definedName name="elkKAddr1" localSheetId="0">#REF!</definedName>
    <definedName name="elkKAddr1">#REF!</definedName>
    <definedName name="elkKAddr2" localSheetId="6">#REF!</definedName>
    <definedName name="elkKAddr2" localSheetId="0">#REF!</definedName>
    <definedName name="elkKAddr2">#REF!</definedName>
    <definedName name="elkKCount" localSheetId="6">#REF!</definedName>
    <definedName name="elkKCount" localSheetId="0">#REF!</definedName>
    <definedName name="elkKCount">#REF!</definedName>
    <definedName name="elkKCountFrom" localSheetId="6">#REF!</definedName>
    <definedName name="elkKCountFrom" localSheetId="0">#REF!</definedName>
    <definedName name="elkKCountFrom">#REF!</definedName>
    <definedName name="elkKCountTo" localSheetId="6">#REF!</definedName>
    <definedName name="elkKCountTo" localSheetId="0">#REF!</definedName>
    <definedName name="elkKCountTo">#REF!</definedName>
    <definedName name="elkKDateFrom" localSheetId="6">#REF!</definedName>
    <definedName name="elkKDateFrom" localSheetId="0">#REF!</definedName>
    <definedName name="elkKDateFrom">#REF!</definedName>
    <definedName name="elkKDateTo" localSheetId="6">#REF!</definedName>
    <definedName name="elkKDateTo" localSheetId="0">#REF!</definedName>
    <definedName name="elkKDateTo">#REF!</definedName>
    <definedName name="elkKDiscount" localSheetId="6">#REF!</definedName>
    <definedName name="elkKDiscount" localSheetId="0">#REF!</definedName>
    <definedName name="elkKDiscount">#REF!</definedName>
    <definedName name="elkKNumber" localSheetId="6">#REF!</definedName>
    <definedName name="elkKNumber" localSheetId="0">#REF!</definedName>
    <definedName name="elkKNumber">#REF!</definedName>
    <definedName name="elkKSumC" localSheetId="6">#REF!</definedName>
    <definedName name="elkKSumC" localSheetId="0">#REF!</definedName>
    <definedName name="elkKSumC">#REF!</definedName>
    <definedName name="elkKSumR" localSheetId="6">#REF!</definedName>
    <definedName name="elkKSumR" localSheetId="0">#REF!</definedName>
    <definedName name="elkKSumR">#REF!</definedName>
    <definedName name="elkKTarif" localSheetId="6">#REF!</definedName>
    <definedName name="elkKTarif" localSheetId="0">#REF!</definedName>
    <definedName name="elkKTarif">#REF!</definedName>
    <definedName name="elkNumber" localSheetId="6">#REF!</definedName>
    <definedName name="elkNumber" localSheetId="0">#REF!</definedName>
    <definedName name="elkNumber">#REF!</definedName>
    <definedName name="elkSumC" localSheetId="6">#REF!</definedName>
    <definedName name="elkSumC" localSheetId="0">#REF!</definedName>
    <definedName name="elkSumC">#REF!</definedName>
    <definedName name="elkSumR" localSheetId="6">#REF!</definedName>
    <definedName name="elkSumR" localSheetId="0">#REF!</definedName>
    <definedName name="elkSumR">#REF!</definedName>
    <definedName name="elkTarif" localSheetId="6">#REF!</definedName>
    <definedName name="elkTarif" localSheetId="0">#REF!</definedName>
    <definedName name="elkTarif">#REF!</definedName>
    <definedName name="EMF" localSheetId="0">[22]DailySch!#REF!</definedName>
    <definedName name="EMF">[22]DailySch!#REF!</definedName>
    <definedName name="ENERGO">[28]Assumptions!$B$13</definedName>
    <definedName name="ENERGO_20">[38]Assumptions!$B$13</definedName>
    <definedName name="ENERGO_ADD">[28]Assumptions!$B$9</definedName>
    <definedName name="ENERGO_ADD_20">[38]Assumptions!$B$9</definedName>
    <definedName name="enr" localSheetId="6">#REF!</definedName>
    <definedName name="enr" localSheetId="0">#REF!</definedName>
    <definedName name="enr">#REF!</definedName>
    <definedName name="ER">[24]Assumptions!$C$34</definedName>
    <definedName name="ER_20">[46]Assumptions!$C$34</definedName>
    <definedName name="ER_BASE">[28]Assumptions!$B$107</definedName>
    <definedName name="ER_BASE_20">[38]Assumptions!$B$107</definedName>
    <definedName name="erty" localSheetId="6" hidden="1">#REF!</definedName>
    <definedName name="erty" localSheetId="0" hidden="1">#REF!</definedName>
    <definedName name="erty" hidden="1">#REF!</definedName>
    <definedName name="ESO_ET" localSheetId="6">#REF!</definedName>
    <definedName name="ESO_ET" localSheetId="0">#REF!</definedName>
    <definedName name="ESO_ET">#REF!</definedName>
    <definedName name="ESOcom" localSheetId="6">#REF!</definedName>
    <definedName name="ESOcom" localSheetId="0">#REF!</definedName>
    <definedName name="ESOcom">#REF!</definedName>
    <definedName name="ESP" localSheetId="0">[11]Восстановл_Лист13!#REF!</definedName>
    <definedName name="ESP">[11]Восстановл_Лист13!#REF!</definedName>
    <definedName name="EUR_01_01_06" localSheetId="0">'[63]24_кред'!#REF!</definedName>
    <definedName name="EUR_01_01_06">'[63]24_кред'!#REF!</definedName>
    <definedName name="EUR_01_01_06_20" localSheetId="0">'[64]24_кред'!#REF!</definedName>
    <definedName name="EUR_01_01_06_20">'[64]24_кред'!#REF!</definedName>
    <definedName name="EUR_A1">[52]EAH!$B$80</definedName>
    <definedName name="EUR_A10">[52]EAH!$K$80</definedName>
    <definedName name="EUR_A11">[52]EAH!$L$80</definedName>
    <definedName name="EUR_A12">[52]EAH!$M$80</definedName>
    <definedName name="EUR_A2">[52]EAH!$C$80</definedName>
    <definedName name="EUR_A3">[52]EAH!$D$80</definedName>
    <definedName name="EUR_A4">[52]EAH!$E$80</definedName>
    <definedName name="EUR_A5">[52]EAH!$F$80</definedName>
    <definedName name="EUR_A6">[52]EAH!$G$80</definedName>
    <definedName name="EUR_A7">[52]EAH!$H$80</definedName>
    <definedName name="EUR_A8">[52]EAH!$I$80</definedName>
    <definedName name="EUR_A9">[52]EAH!$J$80</definedName>
    <definedName name="EUR_P1">[52]EAH!$O$79</definedName>
    <definedName name="EUR_P2">[52]EAH!$P$79</definedName>
    <definedName name="EURCountry" localSheetId="6">#REF!</definedName>
    <definedName name="EURCountry" localSheetId="0">#REF!</definedName>
    <definedName name="EURCountry">#REF!</definedName>
    <definedName name="EURExercise" localSheetId="6">#REF!</definedName>
    <definedName name="EURExercise" localSheetId="0">#REF!</definedName>
    <definedName name="EURExercise">#REF!</definedName>
    <definedName name="euro">'[65]Capex (2)'!$C$83</definedName>
    <definedName name="euro_20">'[66]пл февр_апр'!$B$3</definedName>
    <definedName name="EURO_USD_RATE" localSheetId="6">#REF!</definedName>
    <definedName name="EURO_USD_RATE" localSheetId="0">#REF!</definedName>
    <definedName name="EURO_USD_RATE">#REF!</definedName>
    <definedName name="Euro1" localSheetId="6">#REF!</definedName>
    <definedName name="Euro1" localSheetId="0">#REF!</definedName>
    <definedName name="Euro1">#REF!</definedName>
    <definedName name="Euro31399" localSheetId="6">#REF!</definedName>
    <definedName name="Euro31399" localSheetId="0">#REF!</definedName>
    <definedName name="Euro31399">#REF!</definedName>
    <definedName name="Euro98">[43]Sheet1!$D$60</definedName>
    <definedName name="EUROконец">[67]credit!$J$44</definedName>
    <definedName name="EUROначало" localSheetId="6">#REF!</definedName>
    <definedName name="EUROначало" localSheetId="0">#REF!</definedName>
    <definedName name="EUROначало">#REF!</definedName>
    <definedName name="EURPlant" localSheetId="6">#REF!</definedName>
    <definedName name="EURPlant" localSheetId="0">#REF!</definedName>
    <definedName name="EURPlant">#REF!</definedName>
    <definedName name="EURPlantNo" localSheetId="6">#REF!</definedName>
    <definedName name="EURPlantNo" localSheetId="0">#REF!</definedName>
    <definedName name="EURPlantNo">#REF!</definedName>
    <definedName name="ew">#N/A</definedName>
    <definedName name="ewтмчеч" localSheetId="6">#REF!</definedName>
    <definedName name="ewтмчеч" localSheetId="0">#REF!</definedName>
    <definedName name="ewтмчеч">#REF!</definedName>
    <definedName name="excel_be" localSheetId="6">#REF!</definedName>
    <definedName name="excel_be" localSheetId="0">#REF!</definedName>
    <definedName name="excel_be">#REF!</definedName>
    <definedName name="Excel_BuiltIn_Criteria" localSheetId="6">#REF!</definedName>
    <definedName name="Excel_BuiltIn_Criteria" localSheetId="0">#REF!</definedName>
    <definedName name="Excel_BuiltIn_Criteria">#REF!</definedName>
    <definedName name="Excel_BuiltIn_Database">[68]SETKI!$A$1:$K$364</definedName>
    <definedName name="Excel_BuiltIn_Print_Area" localSheetId="6">#REF!</definedName>
    <definedName name="Excel_BuiltIn_Print_Area" localSheetId="0">#REF!</definedName>
    <definedName name="Excel_BuiltIn_Print_Area">#REF!</definedName>
    <definedName name="Excel_BuiltIn_Print_Area_1" localSheetId="6">#REF!</definedName>
    <definedName name="Excel_BuiltIn_Print_Area_1" localSheetId="0">#REF!</definedName>
    <definedName name="Excel_BuiltIn_Print_Area_1">#REF!</definedName>
    <definedName name="Excel_BuiltIn_Print_Area_3" localSheetId="6">#REF!</definedName>
    <definedName name="Excel_BuiltIn_Print_Area_3" localSheetId="0">#REF!</definedName>
    <definedName name="Excel_BuiltIn_Print_Area_3">#REF!</definedName>
    <definedName name="Excel_BuiltIn_Print_Titles_1" localSheetId="6">#REF!</definedName>
    <definedName name="Excel_BuiltIn_Print_Titles_1" localSheetId="0">#REF!</definedName>
    <definedName name="Excel_BuiltIn_Print_Titles_1">#REF!</definedName>
    <definedName name="Excel_BuiltIn_Print_Titles_26" localSheetId="6">#REF!</definedName>
    <definedName name="Excel_BuiltIn_Print_Titles_26" localSheetId="0">#REF!</definedName>
    <definedName name="Excel_BuiltIn_Print_Titles_26">#REF!</definedName>
    <definedName name="Excel_BuiltIn_Print_Titles_3" localSheetId="6">#REF!</definedName>
    <definedName name="Excel_BuiltIn_Print_Titles_3" localSheetId="0">#REF!</definedName>
    <definedName name="Excel_BuiltIn_Print_Titles_3">#REF!</definedName>
    <definedName name="excel_period" localSheetId="6">#REF!</definedName>
    <definedName name="excel_period" localSheetId="0">#REF!</definedName>
    <definedName name="excel_period">#REF!</definedName>
    <definedName name="ExitYear" localSheetId="6">#REF!</definedName>
    <definedName name="ExitYear" localSheetId="0">#REF!</definedName>
    <definedName name="ExitYear">#REF!</definedName>
    <definedName name="EXP" localSheetId="0">[28]Assumptions!#REF!</definedName>
    <definedName name="EXP">[28]Assumptions!#REF!</definedName>
    <definedName name="EXP_20" localSheetId="0">[38]Assumptions!#REF!</definedName>
    <definedName name="EXP_20">[38]Assumptions!#REF!</definedName>
    <definedName name="EXP_MARGIN_RAILS" localSheetId="0">[28]Assumptions!#REF!</definedName>
    <definedName name="EXP_MARGIN_RAILS">[28]Assumptions!#REF!</definedName>
    <definedName name="EXP_MARGIN_RAILS_20" localSheetId="0">[38]Assumptions!#REF!</definedName>
    <definedName name="EXP_MARGIN_RAILS_20">[38]Assumptions!#REF!</definedName>
    <definedName name="EXP_MG_RAILS" localSheetId="0">[28]Assumptions!#REF!</definedName>
    <definedName name="EXP_MG_RAILS">[28]Assumptions!#REF!</definedName>
    <definedName name="EXP_MG_RAILS_20" localSheetId="0">[38]Assumptions!#REF!</definedName>
    <definedName name="EXP_MG_RAILS_20">[38]Assumptions!#REF!</definedName>
    <definedName name="EXP_RAILS">[69]Assumptions!$B$66</definedName>
    <definedName name="EXP_RAILS_20">[70]Assumptions!$B$66</definedName>
    <definedName name="EXP_SHARE">[69]Assumptions!$B$65</definedName>
    <definedName name="EXP_SHARE_20">[70]Assumptions!$B$65</definedName>
    <definedName name="EXPORT">[69]Assumptions!$B$63</definedName>
    <definedName name="EXPORT_20">[70]Assumptions!$B$63</definedName>
    <definedName name="export_year" localSheetId="6">#REF!</definedName>
    <definedName name="export_year" localSheetId="0">#REF!</definedName>
    <definedName name="export_year">#REF!</definedName>
    <definedName name="ext_cons_24_26" localSheetId="6">#REF!</definedName>
    <definedName name="ext_cons_24_26" localSheetId="0">#REF!</definedName>
    <definedName name="ext_cons_24_26">#REF!</definedName>
    <definedName name="F" localSheetId="0">'[71]1.12 (пер)'!#REF!</definedName>
    <definedName name="F">'[71]1.12 (пер)'!#REF!</definedName>
    <definedName name="f_txt_no2">#N/A</definedName>
    <definedName name="f_txt_no2_24">#N/A</definedName>
    <definedName name="f_txt_no2_25">#N/A</definedName>
    <definedName name="f_txt_no2_33">#N/A</definedName>
    <definedName name="FA" localSheetId="6">#REF!</definedName>
    <definedName name="FA" localSheetId="0">#REF!</definedName>
    <definedName name="FA">#REF!</definedName>
    <definedName name="FA_Cost" localSheetId="6">#REF!</definedName>
    <definedName name="FA_Cost" localSheetId="0">#REF!</definedName>
    <definedName name="FA_Cost">#REF!</definedName>
    <definedName name="FA_Cost_Gr" localSheetId="6">#REF!</definedName>
    <definedName name="FA_Cost_Gr" localSheetId="0">#REF!</definedName>
    <definedName name="FA_Cost_Gr">#REF!</definedName>
    <definedName name="FA_Depr" localSheetId="6">#REF!</definedName>
    <definedName name="FA_Depr" localSheetId="0">#REF!</definedName>
    <definedName name="FA_Depr">#REF!</definedName>
    <definedName name="FA_Depr_Gr" localSheetId="6">#REF!</definedName>
    <definedName name="FA_Depr_Gr" localSheetId="0">#REF!</definedName>
    <definedName name="FA_Depr_Gr">#REF!</definedName>
    <definedName name="FA_Tax_Cost" localSheetId="6">#REF!</definedName>
    <definedName name="FA_Tax_Cost" localSheetId="0">#REF!</definedName>
    <definedName name="FA_Tax_Cost">#REF!</definedName>
    <definedName name="FA_Tax_Depr" localSheetId="6">#REF!</definedName>
    <definedName name="FA_Tax_Depr" localSheetId="0">#REF!</definedName>
    <definedName name="FA_Tax_Depr">#REF!</definedName>
    <definedName name="fcostin" localSheetId="0">[2]COGS!#REF!</definedName>
    <definedName name="fcostin">[2]COGS!#REF!</definedName>
    <definedName name="fcostir" localSheetId="0">[2]COGS!#REF!</definedName>
    <definedName name="fcostir">[2]COGS!#REF!</definedName>
    <definedName name="fdr" localSheetId="6">#REF!</definedName>
    <definedName name="fdr" localSheetId="0">#REF!</definedName>
    <definedName name="fdr">#REF!</definedName>
    <definedName name="FeB">[23]январь!$D$35</definedName>
    <definedName name="FeB_20">[51]январь!$D$35</definedName>
    <definedName name="FeB_тонн">[23]январь!$B$35</definedName>
    <definedName name="FeB_тонн_20">[51]январь!$B$35</definedName>
    <definedName name="FeCr_1">[23]январь!$D$31</definedName>
    <definedName name="FeCr_1_20">[51]январь!$D$31</definedName>
    <definedName name="FeCr_1_т">[23]январь!$B$31</definedName>
    <definedName name="FeCr_1_т_20">[51]январь!$B$31</definedName>
    <definedName name="FeCr_8">[23]январь!$D$32</definedName>
    <definedName name="FeCr_8_20">[51]январь!$D$32</definedName>
    <definedName name="FeCr_8_т">[23]январь!$B$32</definedName>
    <definedName name="FeCr_8_т_20">[51]январь!$B$32</definedName>
    <definedName name="FeCr1">[23]январь!$D$31</definedName>
    <definedName name="FeCr1_20">[51]январь!$D$31</definedName>
    <definedName name="FeCr100_цена" localSheetId="6">#REF!</definedName>
    <definedName name="FeCr100_цена" localSheetId="0">#REF!</definedName>
    <definedName name="FeCr100_цена">#REF!</definedName>
    <definedName name="FeCr100_цена_20" localSheetId="6">#REF!</definedName>
    <definedName name="FeCr100_цена_20" localSheetId="0">#REF!</definedName>
    <definedName name="FeCr100_цена_20">#REF!</definedName>
    <definedName name="fees" localSheetId="6">#REF!</definedName>
    <definedName name="fees" localSheetId="0">#REF!</definedName>
    <definedName name="fees">#REF!</definedName>
    <definedName name="FeMn">[23]январь!$D$25</definedName>
    <definedName name="FeMn_20">[51]январь!$D$25</definedName>
    <definedName name="FeMn_тонн">[23]январь!$B$25</definedName>
    <definedName name="FeMn_тонн_20">[51]январь!$B$25</definedName>
    <definedName name="FeMn_цена" localSheetId="6">#REF!</definedName>
    <definedName name="FeMn_цена" localSheetId="0">#REF!</definedName>
    <definedName name="FeMn_цена">#REF!</definedName>
    <definedName name="FeMn_цена_20" localSheetId="6">#REF!</definedName>
    <definedName name="FeMn_цена_20" localSheetId="0">#REF!</definedName>
    <definedName name="FeMn_цена_20">#REF!</definedName>
    <definedName name="FeMo">[23]январь!$D$37</definedName>
    <definedName name="FeMo_20">[51]январь!$D$37</definedName>
    <definedName name="FeMo_тонн">[23]январь!$B$37</definedName>
    <definedName name="FeMo_тонн_20">[51]январь!$B$37</definedName>
    <definedName name="FeNb">[23]январь!$D$38</definedName>
    <definedName name="FeNb_20">[51]январь!$D$38</definedName>
    <definedName name="FeNb_тонн">[23]январь!$B$38</definedName>
    <definedName name="FeNb_тонн_20">[51]январь!$B$38</definedName>
    <definedName name="FeSi45">[23]январь!$D$27</definedName>
    <definedName name="FeSi45_20">[51]январь!$D$27</definedName>
    <definedName name="FeSi45_т">[23]январь!$B$27</definedName>
    <definedName name="FeSi45_т_20">[51]январь!$B$27</definedName>
    <definedName name="FeSi45_цена" localSheetId="6">#REF!</definedName>
    <definedName name="FeSi45_цена" localSheetId="0">#REF!</definedName>
    <definedName name="FeSi45_цена">#REF!</definedName>
    <definedName name="FeSi45_цена_20" localSheetId="6">#REF!</definedName>
    <definedName name="FeSi45_цена_20" localSheetId="0">#REF!</definedName>
    <definedName name="FeSi45_цена_20">#REF!</definedName>
    <definedName name="FeSi65">[23]январь!$D$40</definedName>
    <definedName name="FeSi65_20">[51]январь!$D$40</definedName>
    <definedName name="FeSi65_т">[23]январь!$B$40</definedName>
    <definedName name="FeSi65_т_20">[51]январь!$B$40</definedName>
    <definedName name="FeSi65_цена" localSheetId="6">#REF!</definedName>
    <definedName name="FeSi65_цена" localSheetId="0">#REF!</definedName>
    <definedName name="FeSi65_цена">#REF!</definedName>
    <definedName name="FeSi65_цена_20" localSheetId="6">#REF!</definedName>
    <definedName name="FeSi65_цена_20" localSheetId="0">#REF!</definedName>
    <definedName name="FeSi65_цена_20">#REF!</definedName>
    <definedName name="FeSiCr">[23]январь!$D$39</definedName>
    <definedName name="FeSiCr_20">[51]январь!$D$39</definedName>
    <definedName name="FeSiCr_тонн">[23]январь!$B$39</definedName>
    <definedName name="FeSiCr_тонн_20">[51]январь!$B$39</definedName>
    <definedName name="FeTi_цена" localSheetId="6">#REF!</definedName>
    <definedName name="FeTi_цена" localSheetId="0">#REF!</definedName>
    <definedName name="FeTi_цена">#REF!</definedName>
    <definedName name="FeTi_цена_20" localSheetId="6">#REF!</definedName>
    <definedName name="FeTi_цена_20" localSheetId="0">#REF!</definedName>
    <definedName name="FeTi_цена_20">#REF!</definedName>
    <definedName name="FeTi30">[23]январь!$D$29</definedName>
    <definedName name="FeTi30_20">[51]январь!$D$29</definedName>
    <definedName name="FeTi30_т">[23]январь!$B$29</definedName>
    <definedName name="FeTi30_т_20">[51]январь!$B$29</definedName>
    <definedName name="FeV">[23]январь!$D$30</definedName>
    <definedName name="FeV_20">[51]январь!$D$30</definedName>
    <definedName name="FeV_тонн">[23]январь!$B$30</definedName>
    <definedName name="FeV_тонн_20">[51]январь!$B$30</definedName>
    <definedName name="ffasdf" localSheetId="6">[72]Market!#REF!</definedName>
    <definedName name="ffasdf" localSheetId="0">[72]Market!#REF!</definedName>
    <definedName name="ffasdf">[72]Market!#REF!</definedName>
    <definedName name="ffasdf_20" localSheetId="6">[73]Market!#REF!</definedName>
    <definedName name="ffasdf_20" localSheetId="0">[73]Market!#REF!</definedName>
    <definedName name="ffasdf_20">[73]Market!#REF!</definedName>
    <definedName name="FFF">#N/A</definedName>
    <definedName name="fg">#N/A</definedName>
    <definedName name="fga" localSheetId="0">[10]!fga</definedName>
    <definedName name="fga">[10]!fga</definedName>
    <definedName name="FGLBS">'[74]FGL BS data'!$A$1:$C$33</definedName>
    <definedName name="fhrsiujt" localSheetId="0">[10]!fhrsiujt</definedName>
    <definedName name="fhrsiujt">[10]!fhrsiujt</definedName>
    <definedName name="FIM" localSheetId="6">[11]Восстановл_Лист13!#REF!</definedName>
    <definedName name="FIM" localSheetId="0">[11]Восстановл_Лист13!#REF!</definedName>
    <definedName name="FIM">[11]Восстановл_Лист13!#REF!</definedName>
    <definedName name="FIXEDASSETS" localSheetId="6">#REF!</definedName>
    <definedName name="FIXEDASSETS" localSheetId="0">#REF!</definedName>
    <definedName name="FIXEDASSETS">#REF!</definedName>
    <definedName name="FIXEDASSETS_20" localSheetId="6">#REF!</definedName>
    <definedName name="FIXEDASSETS_20" localSheetId="0">#REF!</definedName>
    <definedName name="FIXEDASSETS_20">#REF!</definedName>
    <definedName name="FIXEDASSETS_26" localSheetId="6">#REF!</definedName>
    <definedName name="FIXEDASSETS_26" localSheetId="0">#REF!</definedName>
    <definedName name="FIXEDASSETS_26">#REF!</definedName>
    <definedName name="FIXEDASSETS_32" localSheetId="6">#REF!</definedName>
    <definedName name="FIXEDASSETS_32" localSheetId="0">#REF!</definedName>
    <definedName name="FIXEDASSETS_32">#REF!</definedName>
    <definedName name="FIXEDASSETS_33" localSheetId="6">#REF!</definedName>
    <definedName name="FIXEDASSETS_33" localSheetId="0">#REF!</definedName>
    <definedName name="FIXEDASSETS_33">#REF!</definedName>
    <definedName name="FixTarifList">[32]Лист!$A$410</definedName>
    <definedName name="fiyttt" localSheetId="0">[10]!fiyttt</definedName>
    <definedName name="fiyttt">[10]!fiyttt</definedName>
    <definedName name="FootnoteAnchor" localSheetId="6">#REF!</definedName>
    <definedName name="FootnoteAnchor" localSheetId="0">#REF!</definedName>
    <definedName name="FootnoteAnchor">#REF!</definedName>
    <definedName name="FootnoteRange" localSheetId="6">#REF!</definedName>
    <definedName name="FootnoteRange" localSheetId="0">#REF!</definedName>
    <definedName name="FootnoteRange">#REF!</definedName>
    <definedName name="Forex" localSheetId="6">#REF!</definedName>
    <definedName name="Forex" localSheetId="0">#REF!</definedName>
    <definedName name="Forex">#REF!</definedName>
    <definedName name="form" localSheetId="6">#REF!</definedName>
    <definedName name="form" localSheetId="0">#REF!</definedName>
    <definedName name="form">#REF!</definedName>
    <definedName name="Format" localSheetId="6">#REF!</definedName>
    <definedName name="Format" localSheetId="0">#REF!</definedName>
    <definedName name="Format">#REF!</definedName>
    <definedName name="frate" localSheetId="0">'[75]DPR(TAX)'!#REF!</definedName>
    <definedName name="frate">'[75]DPR(TAX)'!#REF!</definedName>
    <definedName name="FRF" localSheetId="0">[11]Восстановл_Лист13!#REF!</definedName>
    <definedName name="FRF">[11]Восстановл_Лист13!#REF!</definedName>
    <definedName name="FROM_PER" localSheetId="6">#REF!</definedName>
    <definedName name="FROM_PER" localSheetId="0">#REF!</definedName>
    <definedName name="FROM_PER">#REF!</definedName>
    <definedName name="FROM_PER_20" localSheetId="6">#REF!</definedName>
    <definedName name="FROM_PER_20" localSheetId="0">#REF!</definedName>
    <definedName name="FROM_PER_20">#REF!</definedName>
    <definedName name="FUEL" localSheetId="6">#REF!</definedName>
    <definedName name="FUEL" localSheetId="0">#REF!</definedName>
    <definedName name="FUEL">#REF!</definedName>
    <definedName name="FuelQnt">[32]Лист!$B$17</definedName>
    <definedName name="Full1">[76]КлассЗСМК!$F$27:$F$205</definedName>
    <definedName name="Full1_20">[77]КлассЗСМК!$F$27:$F$205</definedName>
    <definedName name="Fungicide" localSheetId="6">[4]Fungicide!#REF!</definedName>
    <definedName name="Fungicide" localSheetId="0">[4]Fungicide!#REF!</definedName>
    <definedName name="Fungicide">[4]Fungicide!#REF!</definedName>
    <definedName name="fx" localSheetId="6">'[75]DPR(TAX)'!#REF!</definedName>
    <definedName name="fx" localSheetId="0">'[75]DPR(TAX)'!#REF!</definedName>
    <definedName name="fx">'[75]DPR(TAX)'!#REF!</definedName>
    <definedName name="fx_rate" localSheetId="6">#REF!</definedName>
    <definedName name="fx_rate" localSheetId="0">#REF!</definedName>
    <definedName name="fx_rate">#REF!</definedName>
    <definedName name="FXRATES" localSheetId="6">#REF!</definedName>
    <definedName name="FXRATES" localSheetId="0">#REF!</definedName>
    <definedName name="FXRATES">#REF!</definedName>
    <definedName name="g">#N/A</definedName>
    <definedName name="GAIN" localSheetId="6">#REF!</definedName>
    <definedName name="GAIN" localSheetId="0">#REF!</definedName>
    <definedName name="GAIN">#REF!</definedName>
    <definedName name="GBPClosing">'[78]Quarterly LBO Model'!$G$189</definedName>
    <definedName name="GES_DATA" localSheetId="6">#REF!</definedName>
    <definedName name="GES_DATA" localSheetId="0">#REF!</definedName>
    <definedName name="GES_DATA">#REF!</definedName>
    <definedName name="GES_LIST" localSheetId="6">#REF!</definedName>
    <definedName name="GES_LIST" localSheetId="0">#REF!</definedName>
    <definedName name="GES_LIST">#REF!</definedName>
    <definedName name="GES3_DATA" localSheetId="6">#REF!</definedName>
    <definedName name="GES3_DATA" localSheetId="0">#REF!</definedName>
    <definedName name="GES3_DATA">#REF!</definedName>
    <definedName name="GESList">[32]Лист!$A$30</definedName>
    <definedName name="GESQnt">[32]Параметры!$B$6</definedName>
    <definedName name="gf">'[19]Продажи реальные и прогноз 20 л'!$E$47</definedName>
    <definedName name="gfd" localSheetId="6">#REF!</definedName>
    <definedName name="gfd" localSheetId="0">#REF!</definedName>
    <definedName name="gfd">#REF!</definedName>
    <definedName name="gfg" localSheetId="0">[10]!gfg</definedName>
    <definedName name="gfg">[10]!gfg</definedName>
    <definedName name="ggg">'[79]2 Параметры'!$C$7</definedName>
    <definedName name="gggggggggggggggggggggggggggg" localSheetId="6">P1_T18.1?Data,P2_T18.1?Data</definedName>
    <definedName name="gggggggggggggggggggggggggggg" localSheetId="0">P1_T18.1?Data,P2_T18.1?Data</definedName>
    <definedName name="gggggggggggggggggggggggggggg">P1_T18.1?Data,P2_T18.1?Data</definedName>
    <definedName name="GH">#N/A</definedName>
    <definedName name="ghg" localSheetId="6" hidden="1">{#N/A,#N/A,FALSE,"Себестоимсть-97"}</definedName>
    <definedName name="ghg" localSheetId="0" hidden="1">{#N/A,#N/A,FALSE,"Себестоимсть-97"}</definedName>
    <definedName name="ghg" hidden="1">{#N/A,#N/A,FALSE,"Себестоимсть-97"}</definedName>
    <definedName name="GOK_ADD">[80]Assumptions!$B$8</definedName>
    <definedName name="GOK_ADD_20">[81]Assumptions!$B$8</definedName>
    <definedName name="GR_STEEL">[61]СТАЛЬ!$B$7:$B$132</definedName>
    <definedName name="GRES_DATA" localSheetId="6">#REF!</definedName>
    <definedName name="GRES_DATA" localSheetId="0">#REF!</definedName>
    <definedName name="GRES_DATA">#REF!</definedName>
    <definedName name="GRES_LIST" localSheetId="6">#REF!</definedName>
    <definedName name="GRES_LIST" localSheetId="0">#REF!</definedName>
    <definedName name="GRES_LIST">#REF!</definedName>
    <definedName name="Group_PL" localSheetId="0">'[82]DT 1999 (abst. from model)'!#REF!</definedName>
    <definedName name="Group_PL">'[82]DT 1999 (abst. from model)'!#REF!</definedName>
    <definedName name="H" localSheetId="0">'[83]Фин план'!#REF!</definedName>
    <definedName name="H">'[83]Фин план'!#REF!</definedName>
    <definedName name="H?Address" localSheetId="6">#REF!</definedName>
    <definedName name="H?Address" localSheetId="0">#REF!</definedName>
    <definedName name="H?Address">#REF!</definedName>
    <definedName name="H?Description" localSheetId="6">#REF!</definedName>
    <definedName name="H?Description" localSheetId="0">#REF!</definedName>
    <definedName name="H?Description">#REF!</definedName>
    <definedName name="H?EntityName" localSheetId="6">#REF!</definedName>
    <definedName name="H?EntityName" localSheetId="0">#REF!</definedName>
    <definedName name="H?EntityName">#REF!</definedName>
    <definedName name="H?Name" localSheetId="6">#REF!</definedName>
    <definedName name="H?Name" localSheetId="0">#REF!</definedName>
    <definedName name="H?Name">#REF!</definedName>
    <definedName name="H?OKATO" localSheetId="6">#REF!</definedName>
    <definedName name="H?OKATO" localSheetId="0">#REF!</definedName>
    <definedName name="H?OKATO">#REF!</definedName>
    <definedName name="H?OKFS" localSheetId="6">#REF!</definedName>
    <definedName name="H?OKFS" localSheetId="0">#REF!</definedName>
    <definedName name="H?OKFS">#REF!</definedName>
    <definedName name="H?OKOGU" localSheetId="6">#REF!</definedName>
    <definedName name="H?OKOGU" localSheetId="0">#REF!</definedName>
    <definedName name="H?OKOGU">#REF!</definedName>
    <definedName name="H?OKONX" localSheetId="6">#REF!</definedName>
    <definedName name="H?OKONX" localSheetId="0">#REF!</definedName>
    <definedName name="H?OKONX">#REF!</definedName>
    <definedName name="H?OKOPF" localSheetId="6">#REF!</definedName>
    <definedName name="H?OKOPF" localSheetId="0">#REF!</definedName>
    <definedName name="H?OKOPF">#REF!</definedName>
    <definedName name="H?OKPO" localSheetId="6">#REF!</definedName>
    <definedName name="H?OKPO" localSheetId="0">#REF!</definedName>
    <definedName name="H?OKPO">#REF!</definedName>
    <definedName name="H?OKVD" localSheetId="6">#REF!</definedName>
    <definedName name="H?OKVD" localSheetId="0">#REF!</definedName>
    <definedName name="H?OKVD">#REF!</definedName>
    <definedName name="H?Table" localSheetId="6">#REF!</definedName>
    <definedName name="H?Table" localSheetId="0">#REF!</definedName>
    <definedName name="H?Table">#REF!</definedName>
    <definedName name="H?Title" localSheetId="6">#REF!</definedName>
    <definedName name="H?Title" localSheetId="0">#REF!</definedName>
    <definedName name="H?Title">#REF!</definedName>
    <definedName name="half98" localSheetId="6">#REF!</definedName>
    <definedName name="half98" localSheetId="0">#REF!</definedName>
    <definedName name="half98">#REF!</definedName>
    <definedName name="half98_20" localSheetId="6">#REF!</definedName>
    <definedName name="half98_20" localSheetId="0">#REF!</definedName>
    <definedName name="half98_20">#REF!</definedName>
    <definedName name="half98_26" localSheetId="6">#REF!</definedName>
    <definedName name="half98_26" localSheetId="0">#REF!</definedName>
    <definedName name="half98_26">#REF!</definedName>
    <definedName name="half98_32" localSheetId="6">#REF!</definedName>
    <definedName name="half98_32" localSheetId="0">#REF!</definedName>
    <definedName name="half98_32">#REF!</definedName>
    <definedName name="half98_33" localSheetId="6">#REF!</definedName>
    <definedName name="half98_33" localSheetId="0">#REF!</definedName>
    <definedName name="half98_33">#REF!</definedName>
    <definedName name="HDA" localSheetId="0">[84]COMPS!#REF!</definedName>
    <definedName name="HDA">[84]COMPS!#REF!</definedName>
    <definedName name="Header" localSheetId="6">#REF!</definedName>
    <definedName name="Header" localSheetId="0">#REF!</definedName>
    <definedName name="Header">#REF!</definedName>
    <definedName name="HEAT_CITY">[28]Assumptions!$B$75</definedName>
    <definedName name="HEAT_CITY_20">[38]Assumptions!$B$75</definedName>
    <definedName name="hh" localSheetId="0">[10]!hh</definedName>
    <definedName name="hh">[10]!hh</definedName>
    <definedName name="hhh" localSheetId="0">[10]!hhh</definedName>
    <definedName name="hhh">[10]!hhh</definedName>
    <definedName name="hhhhhhhhhhhhhhhhhhhhhhhhhhhhhhhhhhhhhhhhhhhhhhhhhhhhhhhhhhhhhh" localSheetId="0">[10]!hhhhhhhhhhhhhhhhhhhhhhhhhhhhhhhhhhhhhhhhhhhhhhhhhhhhhhhhhhhhhh</definedName>
    <definedName name="hhhhhhhhhhhhhhhhhhhhhhhhhhhhhhhhhhhhhhhhhhhhhhhhhhhhhhhhhhhhhh">[10]!hhhhhhhhhhhhhhhhhhhhhhhhhhhhhhhhhhhhhhhhhhhhhhhhhhhhhhhhhhhhhh</definedName>
    <definedName name="hhy" localSheetId="0">[10]!hhy</definedName>
    <definedName name="hhy">[10]!hhy</definedName>
    <definedName name="Hidden" localSheetId="6">#REF!</definedName>
    <definedName name="Hidden" localSheetId="0">#REF!</definedName>
    <definedName name="Hidden">#REF!</definedName>
    <definedName name="Hidden2" localSheetId="6">#REF!</definedName>
    <definedName name="Hidden2" localSheetId="0">#REF!</definedName>
    <definedName name="Hidden2">#REF!</definedName>
    <definedName name="Hidden3" localSheetId="6">#REF!</definedName>
    <definedName name="Hidden3" localSheetId="0">#REF!</definedName>
    <definedName name="Hidden3">#REF!</definedName>
    <definedName name="Hidden4" localSheetId="6">#REF!</definedName>
    <definedName name="Hidden4" localSheetId="0">#REF!</definedName>
    <definedName name="Hidden4">#REF!</definedName>
    <definedName name="Hidden5" localSheetId="6">#REF!</definedName>
    <definedName name="Hidden5" localSheetId="0">#REF!</definedName>
    <definedName name="Hidden5">#REF!</definedName>
    <definedName name="Historange">[53]SCO3!$B$80:$C$120</definedName>
    <definedName name="History">[53]SCO3!$B$80</definedName>
    <definedName name="hj">[85]январь!$D$28</definedName>
    <definedName name="hjk" localSheetId="6">#REF!</definedName>
    <definedName name="hjk" localSheetId="0">#REF!</definedName>
    <definedName name="hjk">#REF!</definedName>
    <definedName name="hk">[85]январь!$B$43</definedName>
    <definedName name="HLN1LE" localSheetId="6">#REF!</definedName>
    <definedName name="HLN1LE" localSheetId="0">#REF!</definedName>
    <definedName name="HLN1LE">#REF!</definedName>
    <definedName name="hola" localSheetId="6">{0.1;0;0.382758620689655;0;0;0;0.258620689655172;0;0.258620689655172}</definedName>
    <definedName name="hola" localSheetId="0">{0.1;0;0.382758620689655;0;0;0;0.258620689655172;0;0.258620689655172}</definedName>
    <definedName name="hola">{0.1;0;0.382758620689655;0;0;0;0.258620689655172;0;0.258620689655172}</definedName>
    <definedName name="hola_10">#N/A</definedName>
    <definedName name="hola_18">#N/A</definedName>
    <definedName name="hola_20">#N/A</definedName>
    <definedName name="hola_24">#N/A</definedName>
    <definedName name="hola_25">#N/A</definedName>
    <definedName name="homr" localSheetId="6">#REF!</definedName>
    <definedName name="homr" localSheetId="0">#REF!</definedName>
    <definedName name="homr">#REF!</definedName>
    <definedName name="homr1" localSheetId="6">#REF!</definedName>
    <definedName name="homr1" localSheetId="0">#REF!</definedName>
    <definedName name="homr1">#REF!</definedName>
    <definedName name="hr"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TML_CodePage" hidden="1">1252</definedName>
    <definedName name="HTML_Control" localSheetId="6" hidden="1">{"'нлмк'!$A$1:$J$37"}</definedName>
    <definedName name="HTML_Control" localSheetId="0" hidden="1">{"'нлмк'!$A$1:$J$37"}</definedName>
    <definedName name="HTML_Control" hidden="1">{"'нлмк'!$A$1:$J$37"}</definedName>
    <definedName name="HTML_Description" hidden="1">""</definedName>
    <definedName name="HTML_Email" hidden="1">""</definedName>
    <definedName name="HTML_Header" hidden="1">"нлмк"</definedName>
    <definedName name="HTML_LastUpdate" hidden="1">"7/8/03"</definedName>
    <definedName name="HTML_LineAfter" hidden="1">FALSE</definedName>
    <definedName name="HTML_LineBefore" hidden="1">FALSE</definedName>
    <definedName name="HTML_Name" hidden="1">"Alex"</definedName>
    <definedName name="HTML_OBDlg2" hidden="1">TRUE</definedName>
    <definedName name="HTML_OBDlg4" hidden="1">TRUE</definedName>
    <definedName name="HTML_OS" hidden="1">1</definedName>
    <definedName name="HTML_PathFileMac" hidden="1">"MacOS 9.1:Desktop Folder:Окончательные Матрицы:MyHTML.html"</definedName>
    <definedName name="HTML_Title" hidden="1">"ценности"</definedName>
    <definedName name="IASFS">[86]МСФО!$A$1:$B$433</definedName>
    <definedName name="IBC" localSheetId="6">#REF!</definedName>
    <definedName name="IBC" localSheetId="0">#REF!</definedName>
    <definedName name="IBC">#REF!</definedName>
    <definedName name="ICK" localSheetId="6">[11]Восстановл_Лист13!#REF!</definedName>
    <definedName name="ICK" localSheetId="0">[11]Восстановл_Лист13!#REF!</definedName>
    <definedName name="ICK">[11]Восстановл_Лист13!#REF!</definedName>
    <definedName name="ii"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îî" localSheetId="0">[10]!îî</definedName>
    <definedName name="îî">[10]!îî</definedName>
    <definedName name="INC_TAX">[87]Assumptions!$B$21</definedName>
    <definedName name="INC_TAX_20">[88]Assumptions!$B$21</definedName>
    <definedName name="INCOME" localSheetId="6">[39]LDE!#REF!</definedName>
    <definedName name="INCOME" localSheetId="0">[39]LDE!#REF!</definedName>
    <definedName name="INCOME">[39]LDE!#REF!</definedName>
    <definedName name="INCOMETAX">[24]Assumptions!$C$43</definedName>
    <definedName name="INCOMETAX_20">[46]Assumptions!$C$43</definedName>
    <definedName name="INCTAX">[25]Assumptions!$B$97</definedName>
    <definedName name="INCTAX_20">[89]Assumptions!$B$97</definedName>
    <definedName name="index_for_95" localSheetId="6">#REF!</definedName>
    <definedName name="index_for_95" localSheetId="0">#REF!</definedName>
    <definedName name="index_for_95">#REF!</definedName>
    <definedName name="index_for_95_20" localSheetId="6">#REF!</definedName>
    <definedName name="index_for_95_20" localSheetId="0">#REF!</definedName>
    <definedName name="index_for_95_20">#REF!</definedName>
    <definedName name="index_for_95_26" localSheetId="6">#REF!</definedName>
    <definedName name="index_for_95_26" localSheetId="0">#REF!</definedName>
    <definedName name="index_for_95_26">#REF!</definedName>
    <definedName name="index_for_95_32" localSheetId="6">#REF!</definedName>
    <definedName name="index_for_95_32" localSheetId="0">#REF!</definedName>
    <definedName name="index_for_95_32">#REF!</definedName>
    <definedName name="index_for_95_33" localSheetId="6">#REF!</definedName>
    <definedName name="index_for_95_33" localSheetId="0">#REF!</definedName>
    <definedName name="index_for_95_33">#REF!</definedName>
    <definedName name="index_for_96" localSheetId="6">#REF!</definedName>
    <definedName name="index_for_96" localSheetId="0">#REF!</definedName>
    <definedName name="index_for_96">#REF!</definedName>
    <definedName name="index_for_96_20" localSheetId="6">#REF!</definedName>
    <definedName name="index_for_96_20" localSheetId="0">#REF!</definedName>
    <definedName name="index_for_96_20">#REF!</definedName>
    <definedName name="index_for_96_26" localSheetId="6">#REF!</definedName>
    <definedName name="index_for_96_26" localSheetId="0">#REF!</definedName>
    <definedName name="index_for_96_26">#REF!</definedName>
    <definedName name="index_for_96_32" localSheetId="6">#REF!</definedName>
    <definedName name="index_for_96_32" localSheetId="0">#REF!</definedName>
    <definedName name="index_for_96_32">#REF!</definedName>
    <definedName name="index_for_96_33" localSheetId="6">#REF!</definedName>
    <definedName name="index_for_96_33" localSheetId="0">#REF!</definedName>
    <definedName name="index_for_96_33">#REF!</definedName>
    <definedName name="index_for_97" localSheetId="6">#REF!</definedName>
    <definedName name="index_for_97" localSheetId="0">#REF!</definedName>
    <definedName name="index_for_97">#REF!</definedName>
    <definedName name="index_for_97_20" localSheetId="6">#REF!</definedName>
    <definedName name="index_for_97_20" localSheetId="0">#REF!</definedName>
    <definedName name="index_for_97_20">#REF!</definedName>
    <definedName name="index_for_97_26" localSheetId="6">#REF!</definedName>
    <definedName name="index_for_97_26" localSheetId="0">#REF!</definedName>
    <definedName name="index_for_97_26">#REF!</definedName>
    <definedName name="index_for_97_32" localSheetId="6">#REF!</definedName>
    <definedName name="index_for_97_32" localSheetId="0">#REF!</definedName>
    <definedName name="index_for_97_32">#REF!</definedName>
    <definedName name="index_for_97_33" localSheetId="6">#REF!</definedName>
    <definedName name="index_for_97_33" localSheetId="0">#REF!</definedName>
    <definedName name="index_for_97_33">#REF!</definedName>
    <definedName name="index_for_half_97" localSheetId="6">#REF!</definedName>
    <definedName name="index_for_half_97" localSheetId="0">#REF!</definedName>
    <definedName name="index_for_half_97">#REF!</definedName>
    <definedName name="index_for_half_97_20" localSheetId="6">#REF!</definedName>
    <definedName name="index_for_half_97_20" localSheetId="0">#REF!</definedName>
    <definedName name="index_for_half_97_20">#REF!</definedName>
    <definedName name="index_for_half_97_26" localSheetId="6">#REF!</definedName>
    <definedName name="index_for_half_97_26" localSheetId="0">#REF!</definedName>
    <definedName name="index_for_half_97_26">#REF!</definedName>
    <definedName name="index_for_half_97_32" localSheetId="6">#REF!</definedName>
    <definedName name="index_for_half_97_32" localSheetId="0">#REF!</definedName>
    <definedName name="index_for_half_97_32">#REF!</definedName>
    <definedName name="index_for_half_97_33" localSheetId="6">#REF!</definedName>
    <definedName name="index_for_half_97_33" localSheetId="0">#REF!</definedName>
    <definedName name="index_for_half_97_33">#REF!</definedName>
    <definedName name="index1" localSheetId="6">#REF!</definedName>
    <definedName name="index1" localSheetId="0">#REF!</definedName>
    <definedName name="index1">#REF!</definedName>
    <definedName name="index2" localSheetId="0">'[90]П1.12.'!#REF!</definedName>
    <definedName name="index2">'[90]П1.12.'!#REF!</definedName>
    <definedName name="inflation" localSheetId="6">#REF!</definedName>
    <definedName name="inflation" localSheetId="0">#REF!</definedName>
    <definedName name="inflation">#REF!</definedName>
    <definedName name="INN" localSheetId="6">#REF!</definedName>
    <definedName name="INN" localSheetId="0">#REF!</definedName>
    <definedName name="INN">#REF!</definedName>
    <definedName name="Input_2" localSheetId="6">#REF!</definedName>
    <definedName name="Input_2" localSheetId="0">#REF!</definedName>
    <definedName name="Input_2">#REF!</definedName>
    <definedName name="Input_3" localSheetId="6">#REF!</definedName>
    <definedName name="Input_3" localSheetId="0">#REF!</definedName>
    <definedName name="Input_3">#REF!</definedName>
    <definedName name="Input_4" localSheetId="6">#REF!</definedName>
    <definedName name="Input_4" localSheetId="0">#REF!</definedName>
    <definedName name="Input_4">#REF!</definedName>
    <definedName name="Input_5" localSheetId="6">#REF!</definedName>
    <definedName name="Input_5" localSheetId="0">#REF!</definedName>
    <definedName name="Input_5">#REF!</definedName>
    <definedName name="Input_5b" localSheetId="6">#REF!</definedName>
    <definedName name="Input_5b" localSheetId="0">#REF!</definedName>
    <definedName name="Input_5b">#REF!</definedName>
    <definedName name="Input_6" localSheetId="6">#REF!</definedName>
    <definedName name="Input_6" localSheetId="0">#REF!</definedName>
    <definedName name="Input_6">#REF!</definedName>
    <definedName name="int" localSheetId="0">[91]PPRAnalysis!#REF!</definedName>
    <definedName name="int">[91]PPRAnalysis!#REF!</definedName>
    <definedName name="InvAfterRate" localSheetId="6">#REF!</definedName>
    <definedName name="InvAfterRate" localSheetId="0">#REF!</definedName>
    <definedName name="InvAfterRate">#REF!</definedName>
    <definedName name="Inventory_Note" localSheetId="6">#REF!</definedName>
    <definedName name="Inventory_Note" localSheetId="0">#REF!</definedName>
    <definedName name="Inventory_Note">#REF!</definedName>
    <definedName name="Investm">#NAME?</definedName>
    <definedName name="INVESTMENTS" localSheetId="6">#REF!</definedName>
    <definedName name="INVESTMENTS" localSheetId="0">#REF!</definedName>
    <definedName name="INVESTMENTS">#REF!</definedName>
    <definedName name="INVESTMENTS_20" localSheetId="6">#REF!</definedName>
    <definedName name="INVESTMENTS_20" localSheetId="0">#REF!</definedName>
    <definedName name="INVESTMENTS_20">#REF!</definedName>
    <definedName name="INVESTMENTS_26" localSheetId="6">#REF!</definedName>
    <definedName name="INVESTMENTS_26" localSheetId="0">#REF!</definedName>
    <definedName name="INVESTMENTS_26">#REF!</definedName>
    <definedName name="INVESTMENTS_32" localSheetId="6">#REF!</definedName>
    <definedName name="INVESTMENTS_32" localSheetId="0">#REF!</definedName>
    <definedName name="INVESTMENTS_32">#REF!</definedName>
    <definedName name="INVESTMENTS_33" localSheetId="6">#REF!</definedName>
    <definedName name="INVESTMENTS_33" localSheetId="0">#REF!</definedName>
    <definedName name="INVESTMENTS_33">#REF!</definedName>
    <definedName name="INVLERate" localSheetId="6">#REF!</definedName>
    <definedName name="INVLERate" localSheetId="0">#REF!</definedName>
    <definedName name="INVLERate">#REF!</definedName>
    <definedName name="InvRate1" localSheetId="6">#REF!</definedName>
    <definedName name="InvRate1" localSheetId="0">#REF!</definedName>
    <definedName name="InvRate1">#REF!</definedName>
    <definedName name="InvRate2" localSheetId="6">#REF!</definedName>
    <definedName name="InvRate2" localSheetId="0">#REF!</definedName>
    <definedName name="InvRate2">#REF!</definedName>
    <definedName name="InvRate3" localSheetId="6">#REF!</definedName>
    <definedName name="InvRate3" localSheetId="0">#REF!</definedName>
    <definedName name="InvRate3">#REF!</definedName>
    <definedName name="InvRate4" localSheetId="6">#REF!</definedName>
    <definedName name="InvRate4" localSheetId="0">#REF!</definedName>
    <definedName name="InvRate4">#REF!</definedName>
    <definedName name="InvRateBefore" localSheetId="6">#REF!</definedName>
    <definedName name="InvRateBefore" localSheetId="0">#REF!</definedName>
    <definedName name="InvRateBefore">#REF!</definedName>
    <definedName name="IPO" localSheetId="6">#REF!</definedName>
    <definedName name="IPO" localSheetId="0">#REF!</definedName>
    <definedName name="IPO">#REF!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"c3460"</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XCL_SBC" hidden="1">"c3081"</definedName>
    <definedName name="IQ_EBITDA_INT" hidden="1">"c373"</definedName>
    <definedName name="IQ_EBITDA_MARGIN" hidden="1">"c372"</definedName>
    <definedName name="IQ_EBITDA_OVER_TOTAL_IE" hidden="1">"c1371"</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PAYOUT_RATIO" hidden="1">"c3492"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"11/15/2006 11:59:13 AM"</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P" localSheetId="6">[11]Восстановл_Лист13!#REF!</definedName>
    <definedName name="IRP" localSheetId="0">[11]Восстановл_Лист13!#REF!</definedName>
    <definedName name="IRP">[11]Восстановл_Лист13!#REF!</definedName>
    <definedName name="IRR" localSheetId="6">#REF!</definedName>
    <definedName name="IRR" localSheetId="0">#REF!</definedName>
    <definedName name="IRR">#REF!</definedName>
    <definedName name="IRR_20" localSheetId="6">#REF!</definedName>
    <definedName name="IRR_20" localSheetId="0">#REF!</definedName>
    <definedName name="IRR_20">#REF!</definedName>
    <definedName name="IRR_ENERGO" localSheetId="6">#REF!</definedName>
    <definedName name="IRR_ENERGO" localSheetId="0">#REF!</definedName>
    <definedName name="IRR_ENERGO">#REF!</definedName>
    <definedName name="IT">'[92]Flash Report SDC(EUR)'!$B$118</definedName>
    <definedName name="ITL" localSheetId="6">[11]Восстановл_Лист13!#REF!</definedName>
    <definedName name="ITL" localSheetId="0">[11]Восстановл_Лист13!#REF!</definedName>
    <definedName name="ITL">[11]Восстановл_Лист13!#REF!</definedName>
    <definedName name="j" localSheetId="6">{0.1;0;0.382758620689655;0;0;0;0.258620689655172;0;0.258620689655172}</definedName>
    <definedName name="j" localSheetId="0">{0.1;0;0.382758620689655;0;0;0;0.258620689655172;0;0.258620689655172}</definedName>
    <definedName name="j">{0.1;0;0.382758620689655;0;0;0;0.258620689655172;0;0.258620689655172}</definedName>
    <definedName name="j_10">#N/A</definedName>
    <definedName name="j_18">#N/A</definedName>
    <definedName name="j_20">#N/A</definedName>
    <definedName name="j_24">#N/A</definedName>
    <definedName name="j_25">#N/A</definedName>
    <definedName name="jhuilhhuuiop" hidden="1">'[93]pasiva-skutečnost'!$C$35:$C$48</definedName>
    <definedName name="jjjjj"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jjjjj"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jjjjj">{#N/A,#N/A,TRUE,"Итоги";#N/A,#N/A,TRUE,"Источники";#N/A,#N/A,TRUE,"Налоги";#N/A,#N/A,TRUE,"Зарплата";#N/A,#N/A,TRUE,"ЭНЕРГИЯ";#N/A,#N/A,TRUE,"СЫРЬЕ";#N/A,#N/A,TRUE,"Коммерция";#N/A,#N/A,TRUE,"РЕМОНТЫ";#N/A,#N/A,TRUE,"УСО&amp;УРС";#N/A,#N/A,TRUE,"Фин.операции";#N/A,#N/A,TRUE,"Прочие "}</definedName>
    <definedName name="jjjjj_10">#N/A</definedName>
    <definedName name="jjjjj_18">#N/A</definedName>
    <definedName name="jjjjj_20">#N/A</definedName>
    <definedName name="jjjjj_24">#N/A</definedName>
    <definedName name="jjjjj_25">#N/A</definedName>
    <definedName name="jk" localSheetId="6">#REF!</definedName>
    <definedName name="jk" localSheetId="0">#REF!</definedName>
    <definedName name="jk">#REF!</definedName>
    <definedName name="jkhjhygg" hidden="1">'[93]pasiva-skutečnost'!$A$35:$A$48</definedName>
    <definedName name="jny"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PY" localSheetId="0">[11]Восстановл_Лист13!#REF!</definedName>
    <definedName name="JPY">[11]Восстановл_Лист13!#REF!</definedName>
    <definedName name="JR4th" localSheetId="0">[11]Восстановл_Лист23!#REF!</definedName>
    <definedName name="JR4th">[11]Восстановл_Лист23!#REF!</definedName>
    <definedName name="JR4th_26" localSheetId="6">#REF!</definedName>
    <definedName name="JR4th_26" localSheetId="0">#REF!</definedName>
    <definedName name="JR4th_26">#REF!</definedName>
    <definedName name="JR4th_33" localSheetId="6">#REF!</definedName>
    <definedName name="JR4th_33" localSheetId="0">#REF!</definedName>
    <definedName name="JR4th_33">#REF!</definedName>
    <definedName name="JR5th" localSheetId="6">#REF!</definedName>
    <definedName name="JR5th" localSheetId="0">#REF!</definedName>
    <definedName name="JR5th">#REF!</definedName>
    <definedName name="JRLines" localSheetId="6">#REF!</definedName>
    <definedName name="JRLines" localSheetId="0">#REF!</definedName>
    <definedName name="JRLines">#REF!</definedName>
    <definedName name="k">#N/A</definedName>
    <definedName name="k_20" localSheetId="6">#REF!</definedName>
    <definedName name="k_20" localSheetId="0">#REF!</definedName>
    <definedName name="k_20">#REF!</definedName>
    <definedName name="k_26" localSheetId="6">#REF!</definedName>
    <definedName name="k_26" localSheetId="0">#REF!</definedName>
    <definedName name="k_26">#REF!</definedName>
    <definedName name="k_32" localSheetId="6">#REF!</definedName>
    <definedName name="k_32" localSheetId="0">#REF!</definedName>
    <definedName name="k_32">#REF!</definedName>
    <definedName name="k_33" localSheetId="6">#REF!</definedName>
    <definedName name="k_33" localSheetId="0">#REF!</definedName>
    <definedName name="k_33">#REF!</definedName>
    <definedName name="ka1_1__1__" localSheetId="6">#REF!</definedName>
    <definedName name="ka1_1__1__" localSheetId="0">#REF!</definedName>
    <definedName name="ka1_1__1__">#REF!</definedName>
    <definedName name="ka100_1__2__" localSheetId="6">#REF!</definedName>
    <definedName name="ka100_1__2__" localSheetId="0">#REF!</definedName>
    <definedName name="ka100_1__2__">#REF!</definedName>
    <definedName name="ka100_2__2__" localSheetId="6">#REF!</definedName>
    <definedName name="ka100_2__2__" localSheetId="0">#REF!</definedName>
    <definedName name="ka100_2__2__">#REF!</definedName>
    <definedName name="ka116_1__2__" localSheetId="6">#REF!</definedName>
    <definedName name="ka116_1__2__" localSheetId="0">#REF!</definedName>
    <definedName name="ka116_1__2__">#REF!</definedName>
    <definedName name="ka116_2__2__" localSheetId="6">#REF!</definedName>
    <definedName name="ka116_2__2__" localSheetId="0">#REF!</definedName>
    <definedName name="ka116_2__2__">#REF!</definedName>
    <definedName name="ka120_1__2__" localSheetId="6">#REF!</definedName>
    <definedName name="ka120_1__2__" localSheetId="0">#REF!</definedName>
    <definedName name="ka120_1__2__">#REF!</definedName>
    <definedName name="ka120_2__2__" localSheetId="6">#REF!</definedName>
    <definedName name="ka120_2__2__" localSheetId="0">#REF!</definedName>
    <definedName name="ka120_2__2__">#REF!</definedName>
    <definedName name="ka125_0__2__1" localSheetId="6">#REF!</definedName>
    <definedName name="ka125_0__2__1" localSheetId="0">#REF!</definedName>
    <definedName name="ka125_0__2__1">#REF!</definedName>
    <definedName name="ka125_1__2__1" localSheetId="6">#REF!</definedName>
    <definedName name="ka125_1__2__1" localSheetId="0">#REF!</definedName>
    <definedName name="ka125_1__2__1">#REF!</definedName>
    <definedName name="ka125_2__2__1" localSheetId="6">#REF!</definedName>
    <definedName name="ka125_2__2__1" localSheetId="0">#REF!</definedName>
    <definedName name="ka125_2__2__1">#REF!</definedName>
    <definedName name="ka130_1__2__" localSheetId="6">#REF!</definedName>
    <definedName name="ka130_1__2__" localSheetId="0">#REF!</definedName>
    <definedName name="ka130_1__2__">#REF!</definedName>
    <definedName name="ka130_2__2__" localSheetId="6">#REF!</definedName>
    <definedName name="ka130_2__2__" localSheetId="0">#REF!</definedName>
    <definedName name="ka130_2__2__">#REF!</definedName>
    <definedName name="ka15_1__2__" localSheetId="6">#REF!</definedName>
    <definedName name="ka15_1__2__" localSheetId="0">#REF!</definedName>
    <definedName name="ka15_1__2__">#REF!</definedName>
    <definedName name="ka15_2__2__" localSheetId="6">#REF!</definedName>
    <definedName name="ka15_2__2__" localSheetId="0">#REF!</definedName>
    <definedName name="ka15_2__2__">#REF!</definedName>
    <definedName name="ka150_1__2__" localSheetId="6">#REF!</definedName>
    <definedName name="ka150_1__2__" localSheetId="0">#REF!</definedName>
    <definedName name="ka150_1__2__">#REF!</definedName>
    <definedName name="ka150_2__2__" localSheetId="6">#REF!</definedName>
    <definedName name="ka150_2__2__" localSheetId="0">#REF!</definedName>
    <definedName name="ka150_2__2__">#REF!</definedName>
    <definedName name="ka154_1__2__" localSheetId="6">#REF!</definedName>
    <definedName name="ka154_1__2__" localSheetId="0">#REF!</definedName>
    <definedName name="ka154_1__2__">#REF!</definedName>
    <definedName name="ka154_2__2__" localSheetId="6">#REF!</definedName>
    <definedName name="ka154_2__2__" localSheetId="0">#REF!</definedName>
    <definedName name="ka154_2__2__">#REF!</definedName>
    <definedName name="ka160_1__2__" localSheetId="6">#REF!</definedName>
    <definedName name="ka160_1__2__" localSheetId="0">#REF!</definedName>
    <definedName name="ka160_1__2__">#REF!</definedName>
    <definedName name="ka160_2__2__" localSheetId="6">#REF!</definedName>
    <definedName name="ka160_2__2__" localSheetId="0">#REF!</definedName>
    <definedName name="ka160_2__2__">#REF!</definedName>
    <definedName name="ka2_1__1__" localSheetId="6">#REF!</definedName>
    <definedName name="ka2_1__1__" localSheetId="0">#REF!</definedName>
    <definedName name="ka2_1__1__">#REF!</definedName>
    <definedName name="ka220_1__2__" localSheetId="6">#REF!</definedName>
    <definedName name="ka220_1__2__" localSheetId="0">#REF!</definedName>
    <definedName name="ka220_1__2__">#REF!</definedName>
    <definedName name="ka220_2__2__" localSheetId="6">#REF!</definedName>
    <definedName name="ka220_2__2__" localSheetId="0">#REF!</definedName>
    <definedName name="ka220_2__2__">#REF!</definedName>
    <definedName name="ka230_1__2__" localSheetId="6">#REF!</definedName>
    <definedName name="ka230_1__2__" localSheetId="0">#REF!</definedName>
    <definedName name="ka230_1__2__">#REF!</definedName>
    <definedName name="ka230_2__2__" localSheetId="6">#REF!</definedName>
    <definedName name="ka230_2__2__" localSheetId="0">#REF!</definedName>
    <definedName name="ka230_2__2__">#REF!</definedName>
    <definedName name="ka240_1__2__" localSheetId="6">#REF!</definedName>
    <definedName name="ka240_1__2__" localSheetId="0">#REF!</definedName>
    <definedName name="ka240_1__2__">#REF!</definedName>
    <definedName name="ka240_2__2__" localSheetId="6">#REF!</definedName>
    <definedName name="ka240_2__2__" localSheetId="0">#REF!</definedName>
    <definedName name="ka240_2__2__">#REF!</definedName>
    <definedName name="ka245_1__2__" localSheetId="6">#REF!</definedName>
    <definedName name="ka245_1__2__" localSheetId="0">#REF!</definedName>
    <definedName name="ka245_1__2__">#REF!</definedName>
    <definedName name="ka245_2__2__" localSheetId="6">#REF!</definedName>
    <definedName name="ka245_2__2__" localSheetId="0">#REF!</definedName>
    <definedName name="ka245_2__2__">#REF!</definedName>
    <definedName name="ka248_1__2__" localSheetId="6">#REF!</definedName>
    <definedName name="ka248_1__2__" localSheetId="0">#REF!</definedName>
    <definedName name="ka248_1__2__">#REF!</definedName>
    <definedName name="ka248_2__2__" localSheetId="6">#REF!</definedName>
    <definedName name="ka248_2__2__" localSheetId="0">#REF!</definedName>
    <definedName name="ka248_2__2__">#REF!</definedName>
    <definedName name="ka249_0__2__1" localSheetId="6">#REF!</definedName>
    <definedName name="ka249_0__2__1" localSheetId="0">#REF!</definedName>
    <definedName name="ka249_0__2__1">#REF!</definedName>
    <definedName name="ka249_1__2__1" localSheetId="6">#REF!</definedName>
    <definedName name="ka249_1__2__1" localSheetId="0">#REF!</definedName>
    <definedName name="ka249_1__2__1">#REF!</definedName>
    <definedName name="ka249_2__2__1" localSheetId="6">#REF!</definedName>
    <definedName name="ka249_2__2__1" localSheetId="0">#REF!</definedName>
    <definedName name="ka249_2__2__1">#REF!</definedName>
    <definedName name="ka250_1__2__" localSheetId="6">#REF!</definedName>
    <definedName name="ka250_1__2__" localSheetId="0">#REF!</definedName>
    <definedName name="ka250_1__2__">#REF!</definedName>
    <definedName name="ka250_2__2__" localSheetId="6">#REF!</definedName>
    <definedName name="ka250_2__2__" localSheetId="0">#REF!</definedName>
    <definedName name="ka250_2__2__">#REF!</definedName>
    <definedName name="ka270_1__2__" localSheetId="6">#REF!</definedName>
    <definedName name="ka270_1__2__" localSheetId="0">#REF!</definedName>
    <definedName name="ka270_1__2__">#REF!</definedName>
    <definedName name="ka270_2__2__" localSheetId="6">#REF!</definedName>
    <definedName name="ka270_2__2__" localSheetId="0">#REF!</definedName>
    <definedName name="ka270_2__2__">#REF!</definedName>
    <definedName name="ka290_1__2__" localSheetId="6">#REF!</definedName>
    <definedName name="ka290_1__2__" localSheetId="0">#REF!</definedName>
    <definedName name="ka290_1__2__">#REF!</definedName>
    <definedName name="ka290_2__2__" localSheetId="6">#REF!</definedName>
    <definedName name="ka290_2__2__" localSheetId="0">#REF!</definedName>
    <definedName name="ka290_2__2__">#REF!</definedName>
    <definedName name="ka3_1__1__" localSheetId="6">#REF!</definedName>
    <definedName name="ka3_1__1__" localSheetId="0">#REF!</definedName>
    <definedName name="ka3_1__1__">#REF!</definedName>
    <definedName name="ka361_1__2__" localSheetId="6">#REF!</definedName>
    <definedName name="ka361_1__2__" localSheetId="0">#REF!</definedName>
    <definedName name="ka361_1__2__">#REF!</definedName>
    <definedName name="ka361_2__2__" localSheetId="6">#REF!</definedName>
    <definedName name="ka361_2__2__" localSheetId="0">#REF!</definedName>
    <definedName name="ka361_2__2__">#REF!</definedName>
    <definedName name="ka363_1__2__" localSheetId="6">#REF!</definedName>
    <definedName name="ka363_1__2__" localSheetId="0">#REF!</definedName>
    <definedName name="ka363_1__2__">#REF!</definedName>
    <definedName name="ka363_2__2__" localSheetId="6">#REF!</definedName>
    <definedName name="ka363_2__2__" localSheetId="0">#REF!</definedName>
    <definedName name="ka363_2__2__">#REF!</definedName>
    <definedName name="ka370_1__2__" localSheetId="6">#REF!</definedName>
    <definedName name="ka370_1__2__" localSheetId="0">#REF!</definedName>
    <definedName name="ka370_1__2__">#REF!</definedName>
    <definedName name="ka370_2__2__" localSheetId="6">#REF!</definedName>
    <definedName name="ka370_2__2__" localSheetId="0">#REF!</definedName>
    <definedName name="ka370_2__2__">#REF!</definedName>
    <definedName name="ka380_1__2__" localSheetId="6">#REF!</definedName>
    <definedName name="ka380_1__2__" localSheetId="0">#REF!</definedName>
    <definedName name="ka380_1__2__">#REF!</definedName>
    <definedName name="ka380_2__2__" localSheetId="6">#REF!</definedName>
    <definedName name="ka380_2__2__" localSheetId="0">#REF!</definedName>
    <definedName name="ka380_2__2__">#REF!</definedName>
    <definedName name="ka4_1__1__" localSheetId="6">#REF!</definedName>
    <definedName name="ka4_1__1__" localSheetId="0">#REF!</definedName>
    <definedName name="ka4_1__1__">#REF!</definedName>
    <definedName name="ka420_1__2__" localSheetId="6">#REF!</definedName>
    <definedName name="ka420_1__2__" localSheetId="0">#REF!</definedName>
    <definedName name="ka420_1__2__">#REF!</definedName>
    <definedName name="ka420_2__2__" localSheetId="6">#REF!</definedName>
    <definedName name="ka420_2__2__" localSheetId="0">#REF!</definedName>
    <definedName name="ka420_2__2__">#REF!</definedName>
    <definedName name="ka425_0__2__1" localSheetId="6">#REF!</definedName>
    <definedName name="ka425_0__2__1" localSheetId="0">#REF!</definedName>
    <definedName name="ka425_0__2__1">#REF!</definedName>
    <definedName name="ka425_1__2__1" localSheetId="6">#REF!</definedName>
    <definedName name="ka425_1__2__1" localSheetId="0">#REF!</definedName>
    <definedName name="ka425_1__2__1">#REF!</definedName>
    <definedName name="ka425_2__2__1" localSheetId="6">#REF!</definedName>
    <definedName name="ka425_2__2__1" localSheetId="0">#REF!</definedName>
    <definedName name="ka425_2__2__1">#REF!</definedName>
    <definedName name="ka430_1__2__" localSheetId="6">#REF!</definedName>
    <definedName name="ka430_1__2__" localSheetId="0">#REF!</definedName>
    <definedName name="ka430_1__2__">#REF!</definedName>
    <definedName name="ka430_2__2__" localSheetId="6">#REF!</definedName>
    <definedName name="ka430_2__2__" localSheetId="0">#REF!</definedName>
    <definedName name="ka430_2__2__">#REF!</definedName>
    <definedName name="ka45_1__2__" localSheetId="6">#REF!</definedName>
    <definedName name="ka45_1__2__" localSheetId="0">#REF!</definedName>
    <definedName name="ka45_1__2__">#REF!</definedName>
    <definedName name="ka45_2__2__" localSheetId="6">#REF!</definedName>
    <definedName name="ka45_2__2__" localSheetId="0">#REF!</definedName>
    <definedName name="ka45_2__2__">#REF!</definedName>
    <definedName name="ka460_1__2__" localSheetId="6">#REF!</definedName>
    <definedName name="ka460_1__2__" localSheetId="0">#REF!</definedName>
    <definedName name="ka460_1__2__">#REF!</definedName>
    <definedName name="ka460_2__2__" localSheetId="6">#REF!</definedName>
    <definedName name="ka460_2__2__" localSheetId="0">#REF!</definedName>
    <definedName name="ka460_2__2__">#REF!</definedName>
    <definedName name="ka480_1__3__" localSheetId="0">[11]Восстановл_Лист32!#REF!</definedName>
    <definedName name="ka480_1__3__">[11]Восстановл_Лист32!#REF!</definedName>
    <definedName name="ka480_2__3__" localSheetId="0">[11]Восстановл_Лист32!#REF!</definedName>
    <definedName name="ka480_2__3__">[11]Восстановл_Лист32!#REF!</definedName>
    <definedName name="ka485_1__3__" localSheetId="0">[11]Восстановл_Лист32!#REF!</definedName>
    <definedName name="ka485_1__3__">[11]Восстановл_Лист32!#REF!</definedName>
    <definedName name="ka485_2__3__" localSheetId="0">[11]Восстановл_Лист32!#REF!</definedName>
    <definedName name="ka485_2__3__">[11]Восстановл_Лист32!#REF!</definedName>
    <definedName name="ka490_1__3__" localSheetId="0">[11]Восстановл_Лист32!#REF!</definedName>
    <definedName name="ka490_1__3__">[11]Восстановл_Лист32!#REF!</definedName>
    <definedName name="ka490_2__3__" localSheetId="0">[11]Восстановл_Лист32!#REF!</definedName>
    <definedName name="ka490_2__3__">[11]Восстановл_Лист32!#REF!</definedName>
    <definedName name="ka5_1__1__" localSheetId="6">#REF!</definedName>
    <definedName name="ka5_1__1__" localSheetId="0">#REF!</definedName>
    <definedName name="ka5_1__1__">#REF!</definedName>
    <definedName name="ka500_2__3__" localSheetId="6">[11]Восстановл_Лист32!#REF!</definedName>
    <definedName name="ka500_2__3__" localSheetId="0">[11]Восстановл_Лист32!#REF!</definedName>
    <definedName name="ka500_2__3__">[11]Восстановл_Лист32!#REF!</definedName>
    <definedName name="ka503_2__3__" localSheetId="0">[11]Восстановл_Лист32!#REF!</definedName>
    <definedName name="ka503_2__3__">[11]Восстановл_Лист32!#REF!</definedName>
    <definedName name="ka504_2__3__" localSheetId="0">[11]Восстановл_Лист32!#REF!</definedName>
    <definedName name="ka504_2__3__">[11]Восстановл_Лист32!#REF!</definedName>
    <definedName name="ka510_0__3__1" localSheetId="0">[11]Восстановл_Лист32!#REF!</definedName>
    <definedName name="ka510_0__3__1">[11]Восстановл_Лист32!#REF!</definedName>
    <definedName name="ka510_1__3__1" localSheetId="0">[11]Восстановл_Лист32!#REF!</definedName>
    <definedName name="ka510_1__3__1">[11]Восстановл_Лист32!#REF!</definedName>
    <definedName name="ka510_2__3__1" localSheetId="0">[11]Восстановл_Лист32!#REF!</definedName>
    <definedName name="ka510_2__3__1">[11]Восстановл_Лист32!#REF!</definedName>
    <definedName name="ka580_2__3__" localSheetId="0">[11]Восстановл_Лист32!#REF!</definedName>
    <definedName name="ka580_2__3__">[11]Восстановл_Лист32!#REF!</definedName>
    <definedName name="ka590_2__3__" localSheetId="0">[11]Восстановл_Лист32!#REF!</definedName>
    <definedName name="ka590_2__3__">[11]Восстановл_Лист32!#REF!</definedName>
    <definedName name="ka6_1__1__" localSheetId="6">#REF!</definedName>
    <definedName name="ka6_1__1__" localSheetId="0">#REF!</definedName>
    <definedName name="ka6_1__1__">#REF!</definedName>
    <definedName name="ka605_2__3__" localSheetId="6">[11]Восстановл_Лист32!#REF!</definedName>
    <definedName name="ka605_2__3__" localSheetId="0">[11]Восстановл_Лист32!#REF!</definedName>
    <definedName name="ka605_2__3__">[11]Восстановл_Лист32!#REF!</definedName>
    <definedName name="ka608_2__3__" localSheetId="0">[11]Восстановл_Лист32!#REF!</definedName>
    <definedName name="ka608_2__3__">[11]Восстановл_Лист32!#REF!</definedName>
    <definedName name="ka615_2__3__" localSheetId="0">[11]Восстановл_Лист32!#REF!</definedName>
    <definedName name="ka615_2__3__">[11]Восстановл_Лист32!#REF!</definedName>
    <definedName name="ka618_0__3__1" localSheetId="0">[11]Восстановл_Лист32!#REF!</definedName>
    <definedName name="ka618_0__3__1">[11]Восстановл_Лист32!#REF!</definedName>
    <definedName name="ka618_1__3__1" localSheetId="0">[11]Восстановл_Лист32!#REF!</definedName>
    <definedName name="ka618_1__3__1">[11]Восстановл_Лист32!#REF!</definedName>
    <definedName name="ka618_2__3__1" localSheetId="0">[11]Восстановл_Лист32!#REF!</definedName>
    <definedName name="ka618_2__3__1">[11]Восстановл_Лист32!#REF!</definedName>
    <definedName name="ka620_2__3__" localSheetId="0">[11]Восстановл_Лист32!#REF!</definedName>
    <definedName name="ka620_2__3__">[11]Восстановл_Лист32!#REF!</definedName>
    <definedName name="ka630_2__3__" localSheetId="0">[11]Восстановл_Лист32!#REF!</definedName>
    <definedName name="ka630_2__3__">[11]Восстановл_Лист32!#REF!</definedName>
    <definedName name="ka645_2__3__" localSheetId="0">[11]Восстановл_Лист32!#REF!</definedName>
    <definedName name="ka645_2__3__">[11]Восстановл_Лист32!#REF!</definedName>
    <definedName name="ka650_2__3__" localSheetId="0">[11]Восстановл_Лист32!#REF!</definedName>
    <definedName name="ka650_2__3__">[11]Восстановл_Лист32!#REF!</definedName>
    <definedName name="ka7_1__1__" localSheetId="6">#REF!</definedName>
    <definedName name="ka7_1__1__" localSheetId="0">#REF!</definedName>
    <definedName name="ka7_1__1__">#REF!</definedName>
    <definedName name="ka701_2__3__" localSheetId="6">[11]Восстановл_Лист32!#REF!</definedName>
    <definedName name="ka701_2__3__" localSheetId="0">[11]Восстановл_Лист32!#REF!</definedName>
    <definedName name="ka701_2__3__">[11]Восстановл_Лист32!#REF!</definedName>
    <definedName name="ka710_2__3__" localSheetId="0">[11]Восстановл_Лист32!#REF!</definedName>
    <definedName name="ka710_2__3__">[11]Восстановл_Лист32!#REF!</definedName>
    <definedName name="ka720_2__3__" localSheetId="0">[11]Восстановл_Лист32!#REF!</definedName>
    <definedName name="ka720_2__3__">[11]Восстановл_Лист32!#REF!</definedName>
    <definedName name="ka745_2__3__" localSheetId="0">[11]Восстановл_Лист32!#REF!</definedName>
    <definedName name="ka745_2__3__">[11]Восстановл_Лист32!#REF!</definedName>
    <definedName name="ka751_2__3__" localSheetId="0">[11]Восстановл_Лист32!#REF!</definedName>
    <definedName name="ka751_2__3__">[11]Восстановл_Лист32!#REF!</definedName>
    <definedName name="ka760_2__3__" localSheetId="0">[11]Восстановл_Лист32!#REF!</definedName>
    <definedName name="ka760_2__3__">[11]Восстановл_Лист32!#REF!</definedName>
    <definedName name="ka780_2__3__" localSheetId="0">[11]Восстановл_Лист32!#REF!</definedName>
    <definedName name="ka780_2__3__">[11]Восстановл_Лист32!#REF!</definedName>
    <definedName name="ka800_2__3__" localSheetId="0">[11]Восстановл_Лист32!#REF!</definedName>
    <definedName name="ka800_2__3__">[11]Восстановл_Лист32!#REF!</definedName>
    <definedName name="ka805_0__3__1" localSheetId="0">[11]Восстановл_Лист32!#REF!</definedName>
    <definedName name="ka805_0__3__1">[11]Восстановл_Лист32!#REF!</definedName>
    <definedName name="ka805_1__3__1" localSheetId="0">[11]Восстановл_Лист32!#REF!</definedName>
    <definedName name="ka805_1__3__1">[11]Восстановл_Лист32!#REF!</definedName>
    <definedName name="ka805_2__3__1" localSheetId="0">[11]Восстановл_Лист32!#REF!</definedName>
    <definedName name="ka805_2__3__1">[11]Восстановл_Лист32!#REF!</definedName>
    <definedName name="ka810_2__3__" localSheetId="0">[11]Восстановл_Лист32!#REF!</definedName>
    <definedName name="ka810_2__3__">[11]Восстановл_Лист32!#REF!</definedName>
    <definedName name="ka820_2__3__" localSheetId="0">[11]Восстановл_Лист32!#REF!</definedName>
    <definedName name="ka820_2__3__">[11]Восстановл_Лист32!#REF!</definedName>
    <definedName name="ka840_2__3__" localSheetId="0">[11]Восстановл_Лист32!#REF!</definedName>
    <definedName name="ka840_2__3__">[11]Восстановл_Лист32!#REF!</definedName>
    <definedName name="ka845_2__3__" localSheetId="0">[11]Восстановл_Лист32!#REF!</definedName>
    <definedName name="ka845_2__3__">[11]Восстановл_Лист32!#REF!</definedName>
    <definedName name="ka850_2__3__" localSheetId="0">[11]Восстановл_Лист32!#REF!</definedName>
    <definedName name="ka850_2__3__">[11]Восстановл_Лист32!#REF!</definedName>
    <definedName name="ka860_2__3__" localSheetId="0">[11]Восстановл_Лист32!#REF!</definedName>
    <definedName name="ka860_2__3__">[11]Восстановл_Лист32!#REF!</definedName>
    <definedName name="ka870_2__3__" localSheetId="0">[11]Восстановл_Лист32!#REF!</definedName>
    <definedName name="ka870_2__3__">[11]Восстановл_Лист32!#REF!</definedName>
    <definedName name="ka880_2__3__" localSheetId="0">[11]Восстановл_Лист32!#REF!</definedName>
    <definedName name="ka880_2__3__">[11]Восстановл_Лист32!#REF!</definedName>
    <definedName name="ka890_2__3__" localSheetId="0">[11]Восстановл_Лист32!#REF!</definedName>
    <definedName name="ka890_2__3__">[11]Восстановл_Лист32!#REF!</definedName>
    <definedName name="ka90_1__2__" localSheetId="6">#REF!</definedName>
    <definedName name="ka90_1__2__" localSheetId="0">#REF!</definedName>
    <definedName name="ka90_1__2__">#REF!</definedName>
    <definedName name="ka90_2__2__" localSheetId="6">#REF!</definedName>
    <definedName name="ka90_2__2__" localSheetId="0">#REF!</definedName>
    <definedName name="ka90_2__2__">#REF!</definedName>
    <definedName name="ka900_2__3__" localSheetId="0">[11]Восстановл_Лист32!#REF!</definedName>
    <definedName name="ka900_2__3__">[11]Восстановл_Лист32!#REF!</definedName>
    <definedName name="ka910_2__3__" localSheetId="0">[11]Восстановл_Лист32!#REF!</definedName>
    <definedName name="ka910_2__3__">[11]Восстановл_Лист32!#REF!</definedName>
    <definedName name="ka92_1__2__" localSheetId="6">#REF!</definedName>
    <definedName name="ka92_1__2__" localSheetId="0">#REF!</definedName>
    <definedName name="ka92_1__2__">#REF!</definedName>
    <definedName name="ka92_2__2__" localSheetId="6">#REF!</definedName>
    <definedName name="ka92_2__2__" localSheetId="0">#REF!</definedName>
    <definedName name="ka92_2__2__">#REF!</definedName>
    <definedName name="ka925_2__3__" localSheetId="0">[11]Восстановл_Лист32!#REF!</definedName>
    <definedName name="ka925_2__3__">[11]Восстановл_Лист32!#REF!</definedName>
    <definedName name="ka930_0__3__1" localSheetId="0">[11]Восстановл_Лист32!#REF!</definedName>
    <definedName name="ka930_0__3__1">[11]Восстановл_Лист32!#REF!</definedName>
    <definedName name="ka930_2__3__1" localSheetId="0">[11]Восстановл_Лист32!#REF!</definedName>
    <definedName name="ka930_2__3__1">[11]Восстановл_Лист32!#REF!</definedName>
    <definedName name="kar" localSheetId="6">{0.1;0;0.382758620689655;0;0;0;0.258620689655172;0;0.258620689655172}</definedName>
    <definedName name="kar" localSheetId="0">{0.1;0;0.382758620689655;0;0;0;0.258620689655172;0;0.258620689655172}</definedName>
    <definedName name="kar">{0.1;0;0.382758620689655;0;0;0;0.258620689655172;0;0.258620689655172}</definedName>
    <definedName name="kar_10">#N/A</definedName>
    <definedName name="kar_18">#N/A</definedName>
    <definedName name="kar_20">#N/A</definedName>
    <definedName name="kar_24">#N/A</definedName>
    <definedName name="kar_25">#N/A</definedName>
    <definedName name="kb">'[19]Продажи реальные и прогноз 20 л'!$G$47</definedName>
    <definedName name="KBC" localSheetId="6">#REF!</definedName>
    <definedName name="KBC" localSheetId="0">#REF!</definedName>
    <definedName name="KBC">#REF!</definedName>
    <definedName name="KEGMHR01" localSheetId="6">#REF!</definedName>
    <definedName name="KEGMHR01" localSheetId="0">#REF!</definedName>
    <definedName name="KEGMHR01">#REF!</definedName>
    <definedName name="KEGMHRLE" localSheetId="6">#REF!</definedName>
    <definedName name="KEGMHRLE" localSheetId="0">#REF!</definedName>
    <definedName name="KEGMHRLE">#REF!</definedName>
    <definedName name="KEGVOL01" localSheetId="6">#REF!</definedName>
    <definedName name="KEGVOL01" localSheetId="0">#REF!</definedName>
    <definedName name="KEGVOL01">#REF!</definedName>
    <definedName name="KEGVOLLE" localSheetId="6">#REF!</definedName>
    <definedName name="KEGVOLLE" localSheetId="0">#REF!</definedName>
    <definedName name="KEGVOLLE">#REF!</definedName>
    <definedName name="kl">'[34]0_33'!$G$43</definedName>
    <definedName name="kljklhuklh" hidden="1">'[93]pasiva-skutečnost'!$A$15:$A$25</definedName>
    <definedName name="kod" localSheetId="6">#REF!</definedName>
    <definedName name="kod" localSheetId="0">#REF!</definedName>
    <definedName name="kod">#REF!</definedName>
    <definedName name="kof">[94]Соответствия!$E$1:$E$65536</definedName>
    <definedName name="kom">[94]Соответствия!$A$1:$A$65536</definedName>
    <definedName name="KorQnt">[32]Параметры!$B$5</definedName>
    <definedName name="KotList">[32]Лист!$A$260</definedName>
    <definedName name="KotQnt">[32]Лист!$B$261</definedName>
    <definedName name="KPMG" localSheetId="6">[43]Sheet1!#REF!</definedName>
    <definedName name="KPMG" localSheetId="0">[43]Sheet1!#REF!</definedName>
    <definedName name="KPMG">[43]Sheet1!#REF!</definedName>
    <definedName name="kRBC">[95]SpInputs!$C$37</definedName>
    <definedName name="kRBCbase">[95]SpInputs!$C$37</definedName>
    <definedName name="kt">'[95]COGS (base)'!$E$1</definedName>
    <definedName name="KTR">[96]Tr!$A$110</definedName>
    <definedName name="KTR_20">[45]Tr!$A$110</definedName>
    <definedName name="kTU">'[95]COGS (base)'!$D$1</definedName>
    <definedName name="kurs" localSheetId="6">#REF!</definedName>
    <definedName name="kurs" localSheetId="0">#REF!</definedName>
    <definedName name="kurs">#REF!</definedName>
    <definedName name="KZT" localSheetId="6">[11]Восстановл_Лист13!#REF!</definedName>
    <definedName name="KZT" localSheetId="0">[11]Восстановл_Лист13!#REF!</definedName>
    <definedName name="KZT">[11]Восстановл_Лист13!#REF!</definedName>
    <definedName name="l" localSheetId="6">#REF!</definedName>
    <definedName name="l" localSheetId="0">#REF!</definedName>
    <definedName name="l">#REF!</definedName>
    <definedName name="L_STEEL">[61]СТАЛЬ!$I$7:$I$132</definedName>
    <definedName name="Labor_Rate">[97]Constants!$B$31</definedName>
    <definedName name="Language">[98]Main!$B$21</definedName>
    <definedName name="LB" localSheetId="6">[22]DailySch!#REF!</definedName>
    <definedName name="LB" localSheetId="0">[22]DailySch!#REF!</definedName>
    <definedName name="LB">[22]DailySch!#REF!</definedName>
    <definedName name="LBO" localSheetId="6">#REF!</definedName>
    <definedName name="LBO" localSheetId="0">#REF!</definedName>
    <definedName name="LBO">#REF!</definedName>
    <definedName name="LBOIPOExit1" localSheetId="6">'[47]LBO Model'!#REF!</definedName>
    <definedName name="LBOIPOExit1" localSheetId="0">'[47]LBO Model'!#REF!</definedName>
    <definedName name="LBOIPOExit1">'[47]LBO Model'!#REF!</definedName>
    <definedName name="LBOIPOExit2" localSheetId="0">'[47]LBO Model'!#REF!</definedName>
    <definedName name="LBOIPOExit2">'[47]LBO Model'!#REF!</definedName>
    <definedName name="LBOMinCash" localSheetId="6">#REF!</definedName>
    <definedName name="LBOMinCash" localSheetId="0">#REF!</definedName>
    <definedName name="LBOMinCash">#REF!</definedName>
    <definedName name="LBOSaleExit1" localSheetId="6">'[47]LBO Model'!#REF!</definedName>
    <definedName name="LBOSaleExit1" localSheetId="0">'[47]LBO Model'!#REF!</definedName>
    <definedName name="LBOSaleExit1">'[47]LBO Model'!#REF!</definedName>
    <definedName name="LBOSaleExit2" localSheetId="0">'[47]LBO Model'!#REF!</definedName>
    <definedName name="LBOSaleExit2">'[47]LBO Model'!#REF!</definedName>
    <definedName name="LIBOR" localSheetId="6">#REF!</definedName>
    <definedName name="LIBOR" localSheetId="0">#REF!</definedName>
    <definedName name="LIBOR">#REF!</definedName>
    <definedName name="LIFE_RAILS">[24]Assumptions!$C$10</definedName>
    <definedName name="LIFE_RAILS_20">[46]Assumptions!$C$10</definedName>
    <definedName name="LIFE_STEEL">[24]Assumptions!$C$19</definedName>
    <definedName name="LIFE_STEEL_20">[46]Assumptions!$C$19</definedName>
    <definedName name="LINE" localSheetId="6">#REF!</definedName>
    <definedName name="LINE" localSheetId="0">#REF!</definedName>
    <definedName name="LINE">#REF!</definedName>
    <definedName name="LINE2" localSheetId="6">#REF!</definedName>
    <definedName name="LINE2" localSheetId="0">#REF!</definedName>
    <definedName name="LINE2">#REF!</definedName>
    <definedName name="ljkjklj9" localSheetId="6" hidden="1">#REF!</definedName>
    <definedName name="ljkjklj9" localSheetId="0" hidden="1">#REF!</definedName>
    <definedName name="ljkjklj9" hidden="1">#REF!</definedName>
    <definedName name="ljklkhuih" localSheetId="6" hidden="1">#REF!</definedName>
    <definedName name="ljklkhuih" localSheetId="0" hidden="1">#REF!</definedName>
    <definedName name="ljklkhuih" hidden="1">#REF!</definedName>
    <definedName name="lkl">#N/A</definedName>
    <definedName name="llll" localSheetId="6">{0.1;0;0.45;0;0;0;0;0;0.45}</definedName>
    <definedName name="llll" localSheetId="0">{0.1;0;0.45;0;0;0;0;0;0.45}</definedName>
    <definedName name="llll">{0.1;0;0.45;0;0;0;0;0;0.45}</definedName>
    <definedName name="llll_10">#N/A</definedName>
    <definedName name="llll_18">#N/A</definedName>
    <definedName name="llll_20">#N/A</definedName>
    <definedName name="llll_24">#N/A</definedName>
    <definedName name="llll_25">#N/A</definedName>
    <definedName name="LME" localSheetId="6">#REF!</definedName>
    <definedName name="LME" localSheetId="0">#REF!</definedName>
    <definedName name="LME">#REF!</definedName>
    <definedName name="LME_alloys" localSheetId="6">#REF!</definedName>
    <definedName name="LME_alloys" localSheetId="0">#REF!</definedName>
    <definedName name="LME_alloys">#REF!</definedName>
    <definedName name="Loan_Mov" localSheetId="6">#REF!</definedName>
    <definedName name="Loan_Mov" localSheetId="0">#REF!</definedName>
    <definedName name="Loan_Mov">#REF!</definedName>
    <definedName name="LOANS_ADVANCES" localSheetId="6">#REF!</definedName>
    <definedName name="LOANS_ADVANCES" localSheetId="0">#REF!</definedName>
    <definedName name="LOANS_ADVANCES">#REF!</definedName>
    <definedName name="LOANS_ADVANCES_20" localSheetId="6">#REF!</definedName>
    <definedName name="LOANS_ADVANCES_20" localSheetId="0">#REF!</definedName>
    <definedName name="LOANS_ADVANCES_20">#REF!</definedName>
    <definedName name="LOANS_ADVANCES_26" localSheetId="6">#REF!</definedName>
    <definedName name="LOANS_ADVANCES_26" localSheetId="0">#REF!</definedName>
    <definedName name="LOANS_ADVANCES_26">#REF!</definedName>
    <definedName name="LOANS_ADVANCES_32" localSheetId="6">#REF!</definedName>
    <definedName name="LOANS_ADVANCES_32" localSheetId="0">#REF!</definedName>
    <definedName name="LOANS_ADVANCES_32">#REF!</definedName>
    <definedName name="LOANS_ADVANCES_33" localSheetId="6">#REF!</definedName>
    <definedName name="LOANS_ADVANCES_33" localSheetId="0">#REF!</definedName>
    <definedName name="LOANS_ADVANCES_33">#REF!</definedName>
    <definedName name="LOG" localSheetId="6">#REF!</definedName>
    <definedName name="LOG" localSheetId="0">#REF!</definedName>
    <definedName name="LOG">#REF!</definedName>
    <definedName name="logo_toggle">[42]Info!$C$22</definedName>
    <definedName name="LookUpRange" localSheetId="6">#REF!</definedName>
    <definedName name="LookUpRange" localSheetId="0">#REF!</definedName>
    <definedName name="LookUpRange">#REF!</definedName>
    <definedName name="LOT_DISCOUNT">[69]Assumptions!$B$30</definedName>
    <definedName name="LOT_DISCOUNT_20">[70]Assumptions!$B$30</definedName>
    <definedName name="LOT_PRICE">[87]Assumptions!$B$13</definedName>
    <definedName name="LOT_PRICE_20">[88]Assumptions!$B$13</definedName>
    <definedName name="LOT_RAILS">[24]Assumptions!$C$8</definedName>
    <definedName name="LOT_RAILS_20">[46]Assumptions!$C$8</definedName>
    <definedName name="LOT_STEEL">[24]Assumptions!$C$17</definedName>
    <definedName name="LOT_STEEL_20">[46]Assumptions!$C$17</definedName>
    <definedName name="LPS">'[24]Steel reorganization'!$D$17</definedName>
    <definedName name="LPS_20">'[46]Steel reorganization'!$D$17</definedName>
    <definedName name="LTM_DATE">[99]Info!$C$30</definedName>
    <definedName name="lwe">[11]Восстановл_Лист29!$H$31,[11]Восстановл_Лист29!$H$29</definedName>
    <definedName name="maket8145">#N/A</definedName>
    <definedName name="maket8145_24">#N/A</definedName>
    <definedName name="maket8145_25">#N/A</definedName>
    <definedName name="maket8145_33">#N/A</definedName>
    <definedName name="material" localSheetId="6">#REF!</definedName>
    <definedName name="material" localSheetId="0">#REF!</definedName>
    <definedName name="material">#REF!</definedName>
    <definedName name="MC1_PeremRPP" localSheetId="6">#REF!</definedName>
    <definedName name="MC1_PeremRPP" localSheetId="0">#REF!</definedName>
    <definedName name="MC1_PeremRPP">#REF!</definedName>
    <definedName name="mi_re_end01">[11]Восстановл_Лист5!$H$31,[11]Восстановл_Лист5!$H$29</definedName>
    <definedName name="Minimum_Cash" localSheetId="6">#REF!</definedName>
    <definedName name="Minimum_Cash" localSheetId="0">#REF!</definedName>
    <definedName name="Minimum_Cash">#REF!</definedName>
    <definedName name="MIRR" localSheetId="6">#REF!</definedName>
    <definedName name="MIRR" localSheetId="0">#REF!</definedName>
    <definedName name="MIRR">#REF!</definedName>
    <definedName name="MIRR_20" localSheetId="6">#REF!</definedName>
    <definedName name="MIRR_20" localSheetId="0">#REF!</definedName>
    <definedName name="MIRR_20">#REF!</definedName>
    <definedName name="Misc_Adder">[97]Constants!$B$24</definedName>
    <definedName name="mm" localSheetId="6">#REF!</definedName>
    <definedName name="mm" localSheetId="0">#REF!</definedName>
    <definedName name="mm">#REF!</definedName>
    <definedName name="mmm" localSheetId="6" hidden="1">{#N/A,#N/A,FALSE,"Себестоимсть-97"}</definedName>
    <definedName name="mmm" localSheetId="0" hidden="1">{#N/A,#N/A,FALSE,"Себестоимсть-97"}</definedName>
    <definedName name="mmm" hidden="1">{#N/A,#N/A,FALSE,"Себестоимсть-97"}</definedName>
    <definedName name="mmmmmmmmmmmmmmmmmmmmmmmmmmmmmm" localSheetId="6">P1_T19.1.1?Data,P2_T19.1.1?Data</definedName>
    <definedName name="mmmmmmmmmmmmmmmmmmmmmmmmmmmmmm" localSheetId="0">P1_T19.1.1?Data,P2_T19.1.1?Data</definedName>
    <definedName name="mmmmmmmmmmmmmmmmmmmmmmmmmmmmmm">P1_T19.1.1?Data,P2_T19.1.1?Data</definedName>
    <definedName name="Mnth" localSheetId="6">'[100]Brew rub'!#REF!</definedName>
    <definedName name="Mnth" localSheetId="0">'[100]Brew rub'!#REF!</definedName>
    <definedName name="Mnth">'[100]Brew rub'!#REF!</definedName>
    <definedName name="MO" localSheetId="6">#REF!</definedName>
    <definedName name="MO" localSheetId="0">#REF!</definedName>
    <definedName name="MO">#REF!</definedName>
    <definedName name="month" localSheetId="6">'[100]Brew rub'!#REF!</definedName>
    <definedName name="month" localSheetId="0">'[100]Brew rub'!#REF!</definedName>
    <definedName name="month">'[100]Brew rub'!#REF!</definedName>
    <definedName name="MR_STEEL">[61]СТАЛЬ!$D$7:$D$132</definedName>
    <definedName name="n" localSheetId="0">[10]!n</definedName>
    <definedName name="n">[10]!n</definedName>
    <definedName name="N_20" localSheetId="6">#REF!</definedName>
    <definedName name="N_20" localSheetId="0">#REF!</definedName>
    <definedName name="N_20">#REF!</definedName>
    <definedName name="N_26" localSheetId="6">#REF!</definedName>
    <definedName name="N_26" localSheetId="0">#REF!</definedName>
    <definedName name="N_26">#REF!</definedName>
    <definedName name="N_32" localSheetId="6">#REF!</definedName>
    <definedName name="N_32" localSheetId="0">#REF!</definedName>
    <definedName name="N_32">#REF!</definedName>
    <definedName name="N_33" localSheetId="6">#REF!</definedName>
    <definedName name="N_33" localSheetId="0">#REF!</definedName>
    <definedName name="N_33">#REF!</definedName>
    <definedName name="naa"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kDay" localSheetId="6">#REF!</definedName>
    <definedName name="nakDay" localSheetId="0">#REF!</definedName>
    <definedName name="nakDay">#REF!</definedName>
    <definedName name="nakFrom" localSheetId="6">#REF!</definedName>
    <definedName name="nakFrom" localSheetId="0">#REF!</definedName>
    <definedName name="nakFrom">#REF!</definedName>
    <definedName name="nakl" localSheetId="6">#REF!</definedName>
    <definedName name="nakl" localSheetId="0">#REF!</definedName>
    <definedName name="nakl">#REF!</definedName>
    <definedName name="nakl_r" localSheetId="6">#REF!</definedName>
    <definedName name="nakl_r" localSheetId="0">#REF!</definedName>
    <definedName name="nakl_r">#REF!</definedName>
    <definedName name="nakl_r1" localSheetId="6">#REF!</definedName>
    <definedName name="nakl_r1" localSheetId="0">#REF!</definedName>
    <definedName name="nakl_r1">#REF!</definedName>
    <definedName name="nakMonth" localSheetId="6">#REF!</definedName>
    <definedName name="nakMonth" localSheetId="0">#REF!</definedName>
    <definedName name="nakMonth">#REF!</definedName>
    <definedName name="nakName" localSheetId="6">#REF!</definedName>
    <definedName name="nakName" localSheetId="0">#REF!</definedName>
    <definedName name="nakName">#REF!</definedName>
    <definedName name="nakNo" localSheetId="6">#REF!</definedName>
    <definedName name="nakNo" localSheetId="0">#REF!</definedName>
    <definedName name="nakNo">#REF!</definedName>
    <definedName name="nakNumber" localSheetId="6">#REF!</definedName>
    <definedName name="nakNumber" localSheetId="0">#REF!</definedName>
    <definedName name="nakNumber">#REF!</definedName>
    <definedName name="nakPriceC" localSheetId="6">#REF!</definedName>
    <definedName name="nakPriceC" localSheetId="0">#REF!</definedName>
    <definedName name="nakPriceC">#REF!</definedName>
    <definedName name="nakPriceR" localSheetId="6">#REF!</definedName>
    <definedName name="nakPriceR" localSheetId="0">#REF!</definedName>
    <definedName name="nakPriceR">#REF!</definedName>
    <definedName name="nakQnt" localSheetId="6">#REF!</definedName>
    <definedName name="nakQnt" localSheetId="0">#REF!</definedName>
    <definedName name="nakQnt">#REF!</definedName>
    <definedName name="nakSumC" localSheetId="6">#REF!</definedName>
    <definedName name="nakSumC" localSheetId="0">#REF!</definedName>
    <definedName name="nakSumC">#REF!</definedName>
    <definedName name="nakSumR" localSheetId="6">#REF!</definedName>
    <definedName name="nakSumR" localSheetId="0">#REF!</definedName>
    <definedName name="nakSumR">#REF!</definedName>
    <definedName name="nakTo" localSheetId="6">#REF!</definedName>
    <definedName name="nakTo" localSheetId="0">#REF!</definedName>
    <definedName name="nakTo">#REF!</definedName>
    <definedName name="nakYear" localSheetId="6">#REF!</definedName>
    <definedName name="nakYear" localSheetId="0">#REF!</definedName>
    <definedName name="nakYear">#REF!</definedName>
    <definedName name="Name">[101]Input!$B$3</definedName>
    <definedName name="name_dimens">[102]rem!$C$7</definedName>
    <definedName name="name_month">[102]rem!$C$6</definedName>
    <definedName name="NasPotrEE">[32]Параметры!$B$10</definedName>
    <definedName name="NasPotrEEList">[32]Лист!$A$150</definedName>
    <definedName name="ňđĺňčé" localSheetId="6">#REF!</definedName>
    <definedName name="ňđĺňčé" localSheetId="0">#REF!</definedName>
    <definedName name="ňđĺňčé">#REF!</definedName>
    <definedName name="NetDebt" localSheetId="6">#REF!</definedName>
    <definedName name="NetDebt" localSheetId="0">#REF!</definedName>
    <definedName name="NetDebt">#REF!</definedName>
    <definedName name="new" localSheetId="6">{0.1;0;0.45;0;0;0;0;0;0.45}</definedName>
    <definedName name="new" localSheetId="0">{0.1;0;0.45;0;0;0;0;0;0.45}</definedName>
    <definedName name="new">{0.1;0;0.45;0;0;0;0;0;0.45}</definedName>
    <definedName name="new_10">#N/A</definedName>
    <definedName name="new_18">#N/A</definedName>
    <definedName name="new_20">#N/A</definedName>
    <definedName name="new_24">#N/A</definedName>
    <definedName name="new_25">#N/A</definedName>
    <definedName name="nfyz" localSheetId="0">[10]!nfyz</definedName>
    <definedName name="nfyz">[10]!nfyz</definedName>
    <definedName name="Ni">[23]январь!$D$36</definedName>
    <definedName name="Ni_20">[51]январь!$D$36</definedName>
    <definedName name="Ni_тонн">[23]январь!$B$36</definedName>
    <definedName name="Ni_тонн_20">[51]январь!$B$36</definedName>
    <definedName name="NMG" localSheetId="6">#REF!</definedName>
    <definedName name="NMG" localSheetId="0">#REF!</definedName>
    <definedName name="NMG">#REF!</definedName>
    <definedName name="nnnnnnnnnnnnnnnnn" localSheetId="0">[10]!nnnnnnnnnnnnnnnnn</definedName>
    <definedName name="nnnnnnnnnnnnnnnnn">[10]!nnnnnnnnnnnnnnnnn</definedName>
    <definedName name="nnnnnnnnnnnnnnnnnnnnnnnnnnnnnnnnnnnnnnnnnn">#N/A</definedName>
    <definedName name="no" localSheetId="6" hidden="1">{"Assumptions","High_Growth",TRUE,"Assumptions";"Summary",#N/A,TRUE,"Summary";"SummaryB",#N/A,TRUE,"Summary B";"Assumptions","Base_Case",TRUE,"Assumptions";"Summary",#N/A,TRUE,"Summary";"SummaryB",#N/A,TRUE,"Summary B";"Assumptions","No_Growth",TRUE,"Assumptions";"Summary",#N/A,TRUE,"Summary";"SummaryB",#N/A,TRUE,"Summary B"}</definedName>
    <definedName name="no" localSheetId="0" hidden="1">{"Assumptions","High_Growth",TRUE,"Assumptions";"Summary",#N/A,TRUE,"Summary";"SummaryB",#N/A,TRUE,"Summary B";"Assumptions","Base_Case",TRUE,"Assumptions";"Summary",#N/A,TRUE,"Summary";"SummaryB",#N/A,TRUE,"Summary B";"Assumptions","No_Growth",TRUE,"Assumptions";"Summary",#N/A,TRUE,"Summary";"SummaryB",#N/A,TRUE,"Summary B"}</definedName>
    <definedName name="no" hidden="1">{"Assumptions","High_Growth",TRUE,"Assumptions";"Summary",#N/A,TRUE,"Summary";"SummaryB",#N/A,TRUE,"Summary B";"Assumptions","Base_Case",TRUE,"Assumptions";"Summary",#N/A,TRUE,"Summary";"SummaryB",#N/A,TRUE,"Summary B";"Assumptions","No_Growth",TRUE,"Assumptions";"Summary",#N/A,TRUE,"Summary";"SummaryB",#N/A,TRUE,"Summary B"}</definedName>
    <definedName name="NOM" localSheetId="6">#REF!</definedName>
    <definedName name="NOM" localSheetId="0">#REF!</definedName>
    <definedName name="NOM">#REF!</definedName>
    <definedName name="normal" localSheetId="6">#REF!</definedName>
    <definedName name="normal" localSheetId="0">#REF!</definedName>
    <definedName name="normal">#REF!</definedName>
    <definedName name="normal_20" localSheetId="6">#REF!</definedName>
    <definedName name="normal_20" localSheetId="0">#REF!</definedName>
    <definedName name="normal_20">#REF!</definedName>
    <definedName name="Note_a" localSheetId="6">#REF!</definedName>
    <definedName name="Note_a" localSheetId="0">#REF!</definedName>
    <definedName name="Note_a">#REF!</definedName>
    <definedName name="NPV" localSheetId="6">#REF!</definedName>
    <definedName name="NPV" localSheetId="0">#REF!</definedName>
    <definedName name="NPV">#REF!</definedName>
    <definedName name="NPV_20" localSheetId="6">#REF!</definedName>
    <definedName name="NPV_20" localSheetId="0">#REF!</definedName>
    <definedName name="NPV_20">#REF!</definedName>
    <definedName name="NPV_ENERGO" localSheetId="6">#REF!</definedName>
    <definedName name="NPV_ENERGO" localSheetId="0">#REF!</definedName>
    <definedName name="NPV_ENERGO">#REF!</definedName>
    <definedName name="NSRF" localSheetId="6">#REF!</definedName>
    <definedName name="NSRF" localSheetId="0">#REF!</definedName>
    <definedName name="NSRF">#REF!</definedName>
    <definedName name="NTMK.assump.CAPEX" localSheetId="6">#REF!</definedName>
    <definedName name="NTMK.assump.CAPEX" localSheetId="0">#REF!</definedName>
    <definedName name="NTMK.assump.CAPEX">#REF!</definedName>
    <definedName name="NTMK.assump.cost.of.production" localSheetId="6">#REF!</definedName>
    <definedName name="NTMK.assump.cost.of.production" localSheetId="0">#REF!</definedName>
    <definedName name="NTMK.assump.cost.of.production">#REF!</definedName>
    <definedName name="NTMK.assump.export.revenues.prices" localSheetId="6">#REF!</definedName>
    <definedName name="NTMK.assump.export.revenues.prices" localSheetId="0">#REF!</definedName>
    <definedName name="NTMK.assump.export.revenues.prices">#REF!</definedName>
    <definedName name="NTMK.assump.export.revenues.volumes" localSheetId="6">#REF!</definedName>
    <definedName name="NTMK.assump.export.revenues.volumes" localSheetId="0">#REF!</definedName>
    <definedName name="NTMK.assump.export.revenues.volumes">#REF!</definedName>
    <definedName name="NTMK.assump.macroeconomics" localSheetId="6">#REF!</definedName>
    <definedName name="NTMK.assump.macroeconomics" localSheetId="0">#REF!</definedName>
    <definedName name="NTMK.assump.macroeconomics">#REF!</definedName>
    <definedName name="NTMK.assump.other.revenues" localSheetId="6">#REF!</definedName>
    <definedName name="NTMK.assump.other.revenues" localSheetId="0">#REF!</definedName>
    <definedName name="NTMK.assump.other.revenues">#REF!</definedName>
    <definedName name="NTMK.assump.ppe.statutory" localSheetId="6">#REF!</definedName>
    <definedName name="NTMK.assump.ppe.statutory" localSheetId="0">#REF!</definedName>
    <definedName name="NTMK.assump.ppe.statutory">#REF!</definedName>
    <definedName name="NTMK.assump.ppe.us.gaap" localSheetId="6">#REF!</definedName>
    <definedName name="NTMK.assump.ppe.us.gaap" localSheetId="0">#REF!</definedName>
    <definedName name="NTMK.assump.ppe.us.gaap">#REF!</definedName>
    <definedName name="NTMK.assump.revenues.in.Russia.prices" localSheetId="6">#REF!</definedName>
    <definedName name="NTMK.assump.revenues.in.Russia.prices" localSheetId="0">#REF!</definedName>
    <definedName name="NTMK.assump.revenues.in.Russia.prices">#REF!</definedName>
    <definedName name="NTMK.assump.revenues.in.Russia.volumes" localSheetId="6">#REF!</definedName>
    <definedName name="NTMK.assump.revenues.in.Russia.volumes" localSheetId="0">#REF!</definedName>
    <definedName name="NTMK.assump.revenues.in.Russia.volumes">#REF!</definedName>
    <definedName name="NTMK.assump.sales" localSheetId="6">#REF!</definedName>
    <definedName name="NTMK.assump.sales" localSheetId="0">#REF!</definedName>
    <definedName name="NTMK.assump.sales">#REF!</definedName>
    <definedName name="NTMK.assump.sga.expenses" localSheetId="6">#REF!</definedName>
    <definedName name="NTMK.assump.sga.expenses" localSheetId="0">#REF!</definedName>
    <definedName name="NTMK.assump.sga.expenses">#REF!</definedName>
    <definedName name="NTMK.assump.us.gaap.balance.sheet" localSheetId="6">#REF!</definedName>
    <definedName name="NTMK.assump.us.gaap.balance.sheet" localSheetId="0">#REF!</definedName>
    <definedName name="NTMK.assump.us.gaap.balance.sheet">#REF!</definedName>
    <definedName name="NTMK.CF.debt.free.working.capital" localSheetId="6">#REF!</definedName>
    <definedName name="NTMK.CF.debt.free.working.capital" localSheetId="0">#REF!</definedName>
    <definedName name="NTMK.CF.debt.free.working.capital">#REF!</definedName>
    <definedName name="NTMK.CF.from.financing.activities" localSheetId="6">#REF!</definedName>
    <definedName name="NTMK.CF.from.financing.activities" localSheetId="0">#REF!</definedName>
    <definedName name="NTMK.CF.from.financing.activities">#REF!</definedName>
    <definedName name="NTMK.CF.from.investing.activities" localSheetId="6">#REF!</definedName>
    <definedName name="NTMK.CF.from.investing.activities" localSheetId="0">#REF!</definedName>
    <definedName name="NTMK.CF.from.investing.activities">#REF!</definedName>
    <definedName name="NTMK.CF.from.operating.activities" localSheetId="6">#REF!</definedName>
    <definedName name="NTMK.CF.from.operating.activities" localSheetId="0">#REF!</definedName>
    <definedName name="NTMK.CF.from.operating.activities">#REF!</definedName>
    <definedName name="NTMK.CF.net.increase.in.cash.n.equiv" localSheetId="6">#REF!</definedName>
    <definedName name="NTMK.CF.net.increase.in.cash.n.equiv" localSheetId="0">#REF!</definedName>
    <definedName name="NTMK.CF.net.increase.in.cash.n.equiv">#REF!</definedName>
    <definedName name="NTMK.CF.pro.forma" localSheetId="6">#REF!</definedName>
    <definedName name="NTMK.CF.pro.forma" localSheetId="0">#REF!</definedName>
    <definedName name="NTMK.CF.pro.forma">#REF!</definedName>
    <definedName name="NTMK.CF.working.capital.calculations" localSheetId="6">#REF!</definedName>
    <definedName name="NTMK.CF.working.capital.calculations" localSheetId="0">#REF!</definedName>
    <definedName name="NTMK.CF.working.capital.calculations">#REF!</definedName>
    <definedName name="NTMK.CF.working.capital.current.assets" localSheetId="6">#REF!</definedName>
    <definedName name="NTMK.CF.working.capital.current.assets" localSheetId="0">#REF!</definedName>
    <definedName name="NTMK.CF.working.capital.current.assets">#REF!</definedName>
    <definedName name="NTMK.CF.working.capital.current.liabilities" localSheetId="6">#REF!</definedName>
    <definedName name="NTMK.CF.working.capital.current.liabilities" localSheetId="0">#REF!</definedName>
    <definedName name="NTMK.CF.working.capital.current.liabilities">#REF!</definedName>
    <definedName name="NTMK.cogs.cost.of.sales" localSheetId="6">#REF!</definedName>
    <definedName name="NTMK.cogs.cost.of.sales" localSheetId="0">#REF!</definedName>
    <definedName name="NTMK.cogs.cost.of.sales">#REF!</definedName>
    <definedName name="NTMK.cogs.direct.material.unit.costs.rubles" localSheetId="6">#REF!</definedName>
    <definedName name="NTMK.cogs.direct.material.unit.costs.rubles" localSheetId="0">#REF!</definedName>
    <definedName name="NTMK.cogs.direct.material.unit.costs.rubles">#REF!</definedName>
    <definedName name="NTMK.cogs.direct.material.unit.costs.usd" localSheetId="6">#REF!</definedName>
    <definedName name="NTMK.cogs.direct.material.unit.costs.usd" localSheetId="0">#REF!</definedName>
    <definedName name="NTMK.cogs.direct.material.unit.costs.usd">#REF!</definedName>
    <definedName name="NTMK.cogs.direct.payroll" localSheetId="6">#REF!</definedName>
    <definedName name="NTMK.cogs.direct.payroll" localSheetId="0">#REF!</definedName>
    <definedName name="NTMK.cogs.direct.payroll">#REF!</definedName>
    <definedName name="NTMK.cogs.energy.costs" localSheetId="6">#REF!</definedName>
    <definedName name="NTMK.cogs.energy.costs" localSheetId="0">#REF!</definedName>
    <definedName name="NTMK.cogs.energy.costs">#REF!</definedName>
    <definedName name="NTMK.cogs.export.sales.volumes" localSheetId="6">#REF!</definedName>
    <definedName name="NTMK.cogs.export.sales.volumes" localSheetId="0">#REF!</definedName>
    <definedName name="NTMK.cogs.export.sales.volumes">#REF!</definedName>
    <definedName name="NTMK.cogs.no.tolling" localSheetId="6">#REF!</definedName>
    <definedName name="NTMK.cogs.no.tolling" localSheetId="0">#REF!</definedName>
    <definedName name="NTMK.cogs.no.tolling">#REF!</definedName>
    <definedName name="NTMK.cogs.no.tolling.domestic.sales" localSheetId="6">#REF!</definedName>
    <definedName name="NTMK.cogs.no.tolling.domestic.sales" localSheetId="0">#REF!</definedName>
    <definedName name="NTMK.cogs.no.tolling.domestic.sales">#REF!</definedName>
    <definedName name="NTMK.cogs.no.tolling.exports" localSheetId="6">#REF!</definedName>
    <definedName name="NTMK.cogs.no.tolling.exports" localSheetId="0">#REF!</definedName>
    <definedName name="NTMK.cogs.no.tolling.exports">#REF!</definedName>
    <definedName name="NTMK.cogs.other.materials" localSheetId="6">#REF!</definedName>
    <definedName name="NTMK.cogs.other.materials" localSheetId="0">#REF!</definedName>
    <definedName name="NTMK.cogs.other.materials">#REF!</definedName>
    <definedName name="NTMK.cogs.other.production.costs" localSheetId="6">#REF!</definedName>
    <definedName name="NTMK.cogs.other.production.costs" localSheetId="0">#REF!</definedName>
    <definedName name="NTMK.cogs.other.production.costs">#REF!</definedName>
    <definedName name="NTMK.cogs.other.sales" localSheetId="6">#REF!</definedName>
    <definedName name="NTMK.cogs.other.sales" localSheetId="0">#REF!</definedName>
    <definedName name="NTMK.cogs.other.sales">#REF!</definedName>
    <definedName name="NTMK.cogs.refractory.materials" localSheetId="6">#REF!</definedName>
    <definedName name="NTMK.cogs.refractory.materials" localSheetId="0">#REF!</definedName>
    <definedName name="NTMK.cogs.refractory.materials">#REF!</definedName>
    <definedName name="NTMK.cogs.sales.in.Russia" localSheetId="6">#REF!</definedName>
    <definedName name="NTMK.cogs.sales.in.Russia" localSheetId="0">#REF!</definedName>
    <definedName name="NTMK.cogs.sales.in.Russia">#REF!</definedName>
    <definedName name="NTMK.cogs.sales.in.Russia.volumes" localSheetId="6">#REF!</definedName>
    <definedName name="NTMK.cogs.sales.in.Russia.volumes" localSheetId="0">#REF!</definedName>
    <definedName name="NTMK.cogs.sales.in.Russia.volumes">#REF!</definedName>
    <definedName name="NTMK.cogs.tolling" localSheetId="6">#REF!</definedName>
    <definedName name="NTMK.cogs.tolling" localSheetId="0">#REF!</definedName>
    <definedName name="NTMK.cogs.tolling">#REF!</definedName>
    <definedName name="NTMK.cogs.tolling.domestic.sales" localSheetId="6">#REF!</definedName>
    <definedName name="NTMK.cogs.tolling.domestic.sales" localSheetId="0">#REF!</definedName>
    <definedName name="NTMK.cogs.tolling.domestic.sales">#REF!</definedName>
    <definedName name="NTMK.cogs.tolling.exports" localSheetId="6">#REF!</definedName>
    <definedName name="NTMK.cogs.tolling.exports" localSheetId="0">#REF!</definedName>
    <definedName name="NTMK.cogs.tolling.exports">#REF!</definedName>
    <definedName name="NTMK.cogs.total.production.costs" localSheetId="6">#REF!</definedName>
    <definedName name="NTMK.cogs.total.production.costs" localSheetId="0">#REF!</definedName>
    <definedName name="NTMK.cogs.total.production.costs">#REF!</definedName>
    <definedName name="NTMK.FA.capex.depreciation" localSheetId="6">#REF!</definedName>
    <definedName name="NTMK.FA.capex.depreciation" localSheetId="0">#REF!</definedName>
    <definedName name="NTMK.FA.capex.depreciation">#REF!</definedName>
    <definedName name="NTMK.FA.capital.expenditures" localSheetId="6">#REF!</definedName>
    <definedName name="NTMK.FA.capital.expenditures" localSheetId="0">#REF!</definedName>
    <definedName name="NTMK.FA.capital.expenditures">#REF!</definedName>
    <definedName name="NTMK.FA.ppe.statutory" localSheetId="6">#REF!</definedName>
    <definedName name="NTMK.FA.ppe.statutory" localSheetId="0">#REF!</definedName>
    <definedName name="NTMK.FA.ppe.statutory">#REF!</definedName>
    <definedName name="NTMK.FA.ppe.statutory.aver.rate.of.depreciation" localSheetId="6">#REF!</definedName>
    <definedName name="NTMK.FA.ppe.statutory.aver.rate.of.depreciation" localSheetId="0">#REF!</definedName>
    <definedName name="NTMK.FA.ppe.statutory.aver.rate.of.depreciation">#REF!</definedName>
    <definedName name="NTMK.FA.ppe.statutory.construction.in.progress" localSheetId="6">#REF!</definedName>
    <definedName name="NTMK.FA.ppe.statutory.construction.in.progress" localSheetId="0">#REF!</definedName>
    <definedName name="NTMK.FA.ppe.statutory.construction.in.progress">#REF!</definedName>
    <definedName name="NTMK.FA.ppe.statutory.valuation.date" localSheetId="6">#REF!</definedName>
    <definedName name="NTMK.FA.ppe.statutory.valuation.date" localSheetId="0">#REF!</definedName>
    <definedName name="NTMK.FA.ppe.statutory.valuation.date">#REF!</definedName>
    <definedName name="NTMK.FA.ppe.us.gaap" localSheetId="6">#REF!</definedName>
    <definedName name="NTMK.FA.ppe.us.gaap" localSheetId="0">#REF!</definedName>
    <definedName name="NTMK.FA.ppe.us.gaap">#REF!</definedName>
    <definedName name="NTMK.FA.ppe.us.gaap.construction.in.progress" localSheetId="6">#REF!</definedName>
    <definedName name="NTMK.FA.ppe.us.gaap.construction.in.progress" localSheetId="0">#REF!</definedName>
    <definedName name="NTMK.FA.ppe.us.gaap.construction.in.progress">#REF!</definedName>
    <definedName name="NTMK.FA.ppe.us.gaap.other.non.current.assets" localSheetId="6">#REF!</definedName>
    <definedName name="NTMK.FA.ppe.us.gaap.other.non.current.assets" localSheetId="0">#REF!</definedName>
    <definedName name="NTMK.FA.ppe.us.gaap.other.non.current.assets">#REF!</definedName>
    <definedName name="NTMK.fa.ppe.us.gaap.valuation.date" localSheetId="6">#REF!</definedName>
    <definedName name="NTMK.fa.ppe.us.gaap.valuation.date" localSheetId="0">#REF!</definedName>
    <definedName name="NTMK.fa.ppe.us.gaap.valuation.date">#REF!</definedName>
    <definedName name="NTMK.FA.total.depreciation" localSheetId="6">#REF!</definedName>
    <definedName name="NTMK.FA.total.depreciation" localSheetId="0">#REF!</definedName>
    <definedName name="NTMK.FA.total.depreciation">#REF!</definedName>
    <definedName name="NTMK.FA.us.gaap.aver.rate.of.depreciation" localSheetId="6">#REF!</definedName>
    <definedName name="NTMK.FA.us.gaap.aver.rate.of.depreciation" localSheetId="0">#REF!</definedName>
    <definedName name="NTMK.FA.us.gaap.aver.rate.of.depreciation">#REF!</definedName>
    <definedName name="NTMK.revenues.exports" localSheetId="6">#REF!</definedName>
    <definedName name="NTMK.revenues.exports" localSheetId="0">#REF!</definedName>
    <definedName name="NTMK.revenues.exports">#REF!</definedName>
    <definedName name="NTMK.revenues.exports.prices" localSheetId="6">#REF!</definedName>
    <definedName name="NTMK.revenues.exports.prices" localSheetId="0">#REF!</definedName>
    <definedName name="NTMK.revenues.exports.prices">#REF!</definedName>
    <definedName name="NTMK.revenues.exports.volumes" localSheetId="6">#REF!</definedName>
    <definedName name="NTMK.revenues.exports.volumes" localSheetId="0">#REF!</definedName>
    <definedName name="NTMK.revenues.exports.volumes">#REF!</definedName>
    <definedName name="NTMK.revenues.in.Russia.prices" localSheetId="6">#REF!</definedName>
    <definedName name="NTMK.revenues.in.Russia.prices" localSheetId="0">#REF!</definedName>
    <definedName name="NTMK.revenues.in.Russia.prices">#REF!</definedName>
    <definedName name="NTMK.revenues.in.Russia.volumes" localSheetId="6">#REF!</definedName>
    <definedName name="NTMK.revenues.in.Russia.volumes" localSheetId="0">#REF!</definedName>
    <definedName name="NTMK.revenues.in.Russia.volumes">#REF!</definedName>
    <definedName name="NTMK.revenues.other" localSheetId="6">#REF!</definedName>
    <definedName name="NTMK.revenues.other" localSheetId="0">#REF!</definedName>
    <definedName name="NTMK.revenues.other">#REF!</definedName>
    <definedName name="NTMK.revenues.other.prices" localSheetId="6">#REF!</definedName>
    <definedName name="NTMK.revenues.other.prices" localSheetId="0">#REF!</definedName>
    <definedName name="NTMK.revenues.other.prices">#REF!</definedName>
    <definedName name="NTMK.revenues.other.total" localSheetId="6">#REF!</definedName>
    <definedName name="NTMK.revenues.other.total" localSheetId="0">#REF!</definedName>
    <definedName name="NTMK.revenues.other.total">#REF!</definedName>
    <definedName name="NTMK.revenues.Russian.market" localSheetId="6">#REF!</definedName>
    <definedName name="NTMK.revenues.Russian.market" localSheetId="0">#REF!</definedName>
    <definedName name="NTMK.revenues.Russian.market">#REF!</definedName>
    <definedName name="NTMK.revenues.total" localSheetId="6">#REF!</definedName>
    <definedName name="NTMK.revenues.total" localSheetId="0">#REF!</definedName>
    <definedName name="NTMK.revenues.total">#REF!</definedName>
    <definedName name="NTMK_stan">[103]Справ!$I$3:$I$15</definedName>
    <definedName name="NTMK_stan_20">[104]Справ!$I$3:$I$15</definedName>
    <definedName name="Num" localSheetId="6">#REF!</definedName>
    <definedName name="Num" localSheetId="0">#REF!</definedName>
    <definedName name="Num">#REF!</definedName>
    <definedName name="nVidProd" localSheetId="6">#REF!</definedName>
    <definedName name="nVidProd" localSheetId="0">#REF!</definedName>
    <definedName name="nVidProd">#REF!</definedName>
    <definedName name="nVidProd_20" localSheetId="6">#REF!</definedName>
    <definedName name="nVidProd_20" localSheetId="0">#REF!</definedName>
    <definedName name="nVidProd_20">#REF!</definedName>
    <definedName name="nwabc">'[105]4. NWABC'!$H$3:$J$154</definedName>
    <definedName name="o" localSheetId="6">#REF!</definedName>
    <definedName name="o" localSheetId="0">#REF!</definedName>
    <definedName name="o">#REF!</definedName>
    <definedName name="Ob" localSheetId="6">#REF!</definedName>
    <definedName name="Ob" localSheetId="0">#REF!</definedName>
    <definedName name="Ob">#REF!</definedName>
    <definedName name="obnyl_no">#N/A</definedName>
    <definedName name="obnyl_no_24">#N/A</definedName>
    <definedName name="obnyl_no_25">#N/A</definedName>
    <definedName name="obnyl_no_33">#N/A</definedName>
    <definedName name="obs" localSheetId="6">#REF!</definedName>
    <definedName name="obs" localSheetId="0">#REF!</definedName>
    <definedName name="obs">#REF!</definedName>
    <definedName name="ocPeremRPP">[96]UPR!$F$10</definedName>
    <definedName name="ocPeremRPP_20">[45]UPR!$F$10</definedName>
    <definedName name="ocvvvvvvv">[106]RPP!$Y$47</definedName>
    <definedName name="ocvvvvvvv_20">[107]RPP!$Y$47</definedName>
    <definedName name="OKTMO" localSheetId="6">#REF!</definedName>
    <definedName name="OKTMO" localSheetId="0">#REF!</definedName>
    <definedName name="OKTMO">#REF!</definedName>
    <definedName name="old" localSheetId="6">{0.1;0;0.382758620689655;0;0;0;0.258620689655172;0;0.258620689655172}</definedName>
    <definedName name="old" localSheetId="0">{0.1;0;0.382758620689655;0;0;0;0.258620689655172;0;0.258620689655172}</definedName>
    <definedName name="old">{0.1;0;0.382758620689655;0;0;0;0.258620689655172;0;0.258620689655172}</definedName>
    <definedName name="old_10">#N/A</definedName>
    <definedName name="old_18">#N/A</definedName>
    <definedName name="old_20">#N/A</definedName>
    <definedName name="old_24">#N/A</definedName>
    <definedName name="old_25">#N/A</definedName>
    <definedName name="OLE_LINK1" localSheetId="6">#REF!</definedName>
    <definedName name="OLE_LINK1" localSheetId="0">#REF!</definedName>
    <definedName name="OLE_LINK1">#REF!</definedName>
    <definedName name="oo"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öó" localSheetId="0">[10]!öó</definedName>
    <definedName name="öó">[10]!öó</definedName>
    <definedName name="Oplata" localSheetId="6">#REF!</definedName>
    <definedName name="Oplata" localSheetId="0">#REF!</definedName>
    <definedName name="Oplata">#REF!</definedName>
    <definedName name="opr_sp_dnr">#N/A</definedName>
    <definedName name="opr_sp_dnr_24">#N/A</definedName>
    <definedName name="opr_sp_dnr_25">#N/A</definedName>
    <definedName name="opr_sp_dnr_33">#N/A</definedName>
    <definedName name="Option_Proceeds" localSheetId="6">#REF!</definedName>
    <definedName name="Option_Proceeds" localSheetId="0">#REF!</definedName>
    <definedName name="Option_Proceeds">#REF!</definedName>
    <definedName name="OptionHide" localSheetId="6">#REF!</definedName>
    <definedName name="OptionHide" localSheetId="0">#REF!</definedName>
    <definedName name="OptionHide">#REF!</definedName>
    <definedName name="Options_and_Warrants_1_1" localSheetId="6">#REF!</definedName>
    <definedName name="Options_and_Warrants_1_1" localSheetId="0">#REF!</definedName>
    <definedName name="Options_and_Warrants_1_1">#REF!</definedName>
    <definedName name="Options_and_Warrants_1_2" localSheetId="6">#REF!</definedName>
    <definedName name="Options_and_Warrants_1_2" localSheetId="0">#REF!</definedName>
    <definedName name="Options_and_Warrants_1_2">#REF!</definedName>
    <definedName name="Options_and_Warrants_1_3" localSheetId="6">#REF!</definedName>
    <definedName name="Options_and_Warrants_1_3" localSheetId="0">#REF!</definedName>
    <definedName name="Options_and_Warrants_1_3">#REF!</definedName>
    <definedName name="Options_and_Warrants_1_4" localSheetId="6">#REF!</definedName>
    <definedName name="Options_and_Warrants_1_4" localSheetId="0">#REF!</definedName>
    <definedName name="Options_and_Warrants_1_4">#REF!</definedName>
    <definedName name="Options_and_Warrants_2_1" localSheetId="6">#REF!</definedName>
    <definedName name="Options_and_Warrants_2_1" localSheetId="0">#REF!</definedName>
    <definedName name="Options_and_Warrants_2_1">#REF!</definedName>
    <definedName name="Options_and_Warrants_2_2" localSheetId="6">#REF!</definedName>
    <definedName name="Options_and_Warrants_2_2" localSheetId="0">#REF!</definedName>
    <definedName name="Options_and_Warrants_2_2">#REF!</definedName>
    <definedName name="Options_and_Warrants_2_3" localSheetId="6">#REF!</definedName>
    <definedName name="Options_and_Warrants_2_3" localSheetId="0">#REF!</definedName>
    <definedName name="Options_and_Warrants_2_3">#REF!</definedName>
    <definedName name="Options_and_Warrants_2_4" localSheetId="6">#REF!</definedName>
    <definedName name="Options_and_Warrants_2_4" localSheetId="0">#REF!</definedName>
    <definedName name="Options_and_Warrants_2_4">#REF!</definedName>
    <definedName name="Options_and_Warrants_3_1" localSheetId="6">#REF!</definedName>
    <definedName name="Options_and_Warrants_3_1" localSheetId="0">#REF!</definedName>
    <definedName name="Options_and_Warrants_3_1">#REF!</definedName>
    <definedName name="Options_and_Warrants_3_2" localSheetId="6">#REF!</definedName>
    <definedName name="Options_and_Warrants_3_2" localSheetId="0">#REF!</definedName>
    <definedName name="Options_and_Warrants_3_2">#REF!</definedName>
    <definedName name="Options_and_Warrants_3_3" localSheetId="6">#REF!</definedName>
    <definedName name="Options_and_Warrants_3_3" localSheetId="0">#REF!</definedName>
    <definedName name="Options_and_Warrants_3_3">#REF!</definedName>
    <definedName name="Options_and_Warrants_3_4" localSheetId="6">#REF!</definedName>
    <definedName name="Options_and_Warrants_3_4" localSheetId="0">#REF!</definedName>
    <definedName name="Options_and_Warrants_3_4">#REF!</definedName>
    <definedName name="Options_and_Warrants_4_1" localSheetId="6">#REF!</definedName>
    <definedName name="Options_and_Warrants_4_1" localSheetId="0">#REF!</definedName>
    <definedName name="Options_and_Warrants_4_1">#REF!</definedName>
    <definedName name="Options_and_Warrants_4_2" localSheetId="6">#REF!</definedName>
    <definedName name="Options_and_Warrants_4_2" localSheetId="0">#REF!</definedName>
    <definedName name="Options_and_Warrants_4_2">#REF!</definedName>
    <definedName name="Options_and_Warrants_4_3" localSheetId="6">#REF!</definedName>
    <definedName name="Options_and_Warrants_4_3" localSheetId="0">#REF!</definedName>
    <definedName name="Options_and_Warrants_4_3">#REF!</definedName>
    <definedName name="Options_and_Warrants_4_4" localSheetId="6">#REF!</definedName>
    <definedName name="Options_and_Warrants_4_4" localSheetId="0">#REF!</definedName>
    <definedName name="Options_and_Warrants_4_4">#REF!</definedName>
    <definedName name="Options_and_Warrants_5_1" localSheetId="6">#REF!</definedName>
    <definedName name="Options_and_Warrants_5_1" localSheetId="0">#REF!</definedName>
    <definedName name="Options_and_Warrants_5_1">#REF!</definedName>
    <definedName name="Options_and_Warrants_5_2" localSheetId="6">#REF!</definedName>
    <definedName name="Options_and_Warrants_5_2" localSheetId="0">#REF!</definedName>
    <definedName name="Options_and_Warrants_5_2">#REF!</definedName>
    <definedName name="Options_and_Warrants_5_3" localSheetId="6">#REF!</definedName>
    <definedName name="Options_and_Warrants_5_3" localSheetId="0">#REF!</definedName>
    <definedName name="Options_and_Warrants_5_3">#REF!</definedName>
    <definedName name="Options_and_Warrants_5_4" localSheetId="6">#REF!</definedName>
    <definedName name="Options_and_Warrants_5_4" localSheetId="0">#REF!</definedName>
    <definedName name="Options_and_Warrants_5_4">#REF!</definedName>
    <definedName name="Options_and_Warrants_6_1" localSheetId="6">#REF!</definedName>
    <definedName name="Options_and_Warrants_6_1" localSheetId="0">#REF!</definedName>
    <definedName name="Options_and_Warrants_6_1">#REF!</definedName>
    <definedName name="Options_and_Warrants_6_2" localSheetId="6">#REF!</definedName>
    <definedName name="Options_and_Warrants_6_2" localSheetId="0">#REF!</definedName>
    <definedName name="Options_and_Warrants_6_2">#REF!</definedName>
    <definedName name="Options_and_Warrants_6_3" localSheetId="6">#REF!</definedName>
    <definedName name="Options_and_Warrants_6_3" localSheetId="0">#REF!</definedName>
    <definedName name="Options_and_Warrants_6_3">#REF!</definedName>
    <definedName name="Options_and_Warrants_6_4" localSheetId="6">#REF!</definedName>
    <definedName name="Options_and_Warrants_6_4" localSheetId="0">#REF!</definedName>
    <definedName name="Options_and_Warrants_6_4">#REF!</definedName>
    <definedName name="Options_and_Warrants_7_1" localSheetId="6">#REF!</definedName>
    <definedName name="Options_and_Warrants_7_1" localSheetId="0">#REF!</definedName>
    <definedName name="Options_and_Warrants_7_1">#REF!</definedName>
    <definedName name="Options_and_Warrants_7_2" localSheetId="6">#REF!</definedName>
    <definedName name="Options_and_Warrants_7_2" localSheetId="0">#REF!</definedName>
    <definedName name="Options_and_Warrants_7_2">#REF!</definedName>
    <definedName name="Options_and_Warrants_7_3" localSheetId="6">#REF!</definedName>
    <definedName name="Options_and_Warrants_7_3" localSheetId="0">#REF!</definedName>
    <definedName name="Options_and_Warrants_7_3">#REF!</definedName>
    <definedName name="Options_and_Warrants_7_4" localSheetId="6">#REF!</definedName>
    <definedName name="Options_and_Warrants_7_4" localSheetId="0">#REF!</definedName>
    <definedName name="Options_and_Warrants_7_4">#REF!</definedName>
    <definedName name="Order_NKMK_class" localSheetId="6">#REF!</definedName>
    <definedName name="Order_NKMK_class" localSheetId="0">#REF!</definedName>
    <definedName name="Order_NKMK_class">#REF!</definedName>
    <definedName name="Order_NKMK_class_20" localSheetId="6">#REF!</definedName>
    <definedName name="Order_NKMK_class_20" localSheetId="0">#REF!</definedName>
    <definedName name="Order_NKMK_class_20">#REF!</definedName>
    <definedName name="Order_NKMK_class_aggregative" localSheetId="6">#REF!</definedName>
    <definedName name="Order_NKMK_class_aggregative" localSheetId="0">#REF!</definedName>
    <definedName name="Order_NKMK_class_aggregative">#REF!</definedName>
    <definedName name="Order_NKMK_class_aggregative_20" localSheetId="6">#REF!</definedName>
    <definedName name="Order_NKMK_class_aggregative_20" localSheetId="0">#REF!</definedName>
    <definedName name="Order_NKMK_class_aggregative_20">#REF!</definedName>
    <definedName name="Order_NKMK_kontragent" localSheetId="6">#REF!</definedName>
    <definedName name="Order_NKMK_kontragent" localSheetId="0">#REF!</definedName>
    <definedName name="Order_NKMK_kontragent">#REF!</definedName>
    <definedName name="Order_NKMK_kontragent_20" localSheetId="6">#REF!</definedName>
    <definedName name="Order_NKMK_kontragent_20" localSheetId="0">#REF!</definedName>
    <definedName name="Order_NKMK_kontragent_20">#REF!</definedName>
    <definedName name="Order_NTMK_class">[108]КлассНТМК!$F$4:$F$610</definedName>
    <definedName name="Order_NTMK_class_20">[49]КлассНТМК!$F$4:$F$610</definedName>
    <definedName name="Order_NTMK_class_aggregative" localSheetId="6">#REF!</definedName>
    <definedName name="Order_NTMK_class_aggregative" localSheetId="0">#REF!</definedName>
    <definedName name="Order_NTMK_class_aggregative">#REF!</definedName>
    <definedName name="Order_NTMK_class_aggregative_20" localSheetId="6">#REF!</definedName>
    <definedName name="Order_NTMK_class_aggregative_20" localSheetId="0">#REF!</definedName>
    <definedName name="Order_NTMK_class_aggregative_20">#REF!</definedName>
    <definedName name="Order_NTMK_kontragent" localSheetId="6">#REF!</definedName>
    <definedName name="Order_NTMK_kontragent" localSheetId="0">#REF!</definedName>
    <definedName name="Order_NTMK_kontragent">#REF!</definedName>
    <definedName name="Order_NTMK_kontragent_20" localSheetId="6">#REF!</definedName>
    <definedName name="Order_NTMK_kontragent_20" localSheetId="0">#REF!</definedName>
    <definedName name="Order_NTMK_kontragent_20">#REF!</definedName>
    <definedName name="Order_Profiles">[109]КлассНKМК!$G$10:$G$391</definedName>
    <definedName name="Order_type">[76]Комментарии!$D$18:$D$22</definedName>
    <definedName name="Order_type_20">[77]Комментарии!$D$18:$D$22</definedName>
    <definedName name="Order_ZSMK_class">[110]КлассЗСМК!$F$27:$F$260</definedName>
    <definedName name="Order_ZSMK_class_20">[111]КлассЗСМК!$F$27:$F$260</definedName>
    <definedName name="Order_ZSMK_class_aggregative" localSheetId="6">#REF!</definedName>
    <definedName name="Order_ZSMK_class_aggregative" localSheetId="0">#REF!</definedName>
    <definedName name="Order_ZSMK_class_aggregative">#REF!</definedName>
    <definedName name="Order_ZSMK_class_aggregative_20" localSheetId="6">#REF!</definedName>
    <definedName name="Order_ZSMK_class_aggregative_20" localSheetId="0">#REF!</definedName>
    <definedName name="Order_ZSMK_class_aggregative_20">#REF!</definedName>
    <definedName name="Order_ZSMK_kontragent">[76]КлассЗСМК!$A$3:$A$22</definedName>
    <definedName name="Order_ZSMK_kontragent_20">[77]КлассЗСМК!$A$3:$A$22</definedName>
    <definedName name="Org_list" localSheetId="6">#REF!</definedName>
    <definedName name="Org_list" localSheetId="0">#REF!</definedName>
    <definedName name="Org_list">#REF!</definedName>
    <definedName name="OTH_DATA" localSheetId="6">#REF!</definedName>
    <definedName name="OTH_DATA" localSheetId="0">#REF!</definedName>
    <definedName name="OTH_DATA">#REF!</definedName>
    <definedName name="OTH_LIST" localSheetId="6">#REF!</definedName>
    <definedName name="OTH_LIST" localSheetId="0">#REF!</definedName>
    <definedName name="OTH_LIST">#REF!</definedName>
    <definedName name="Other_inc" localSheetId="6">#REF!</definedName>
    <definedName name="Other_inc" localSheetId="0">#REF!</definedName>
    <definedName name="Other_inc">#REF!</definedName>
    <definedName name="OTHERASSETS" localSheetId="6">#REF!</definedName>
    <definedName name="OTHERASSETS" localSheetId="0">#REF!</definedName>
    <definedName name="OTHERASSETS">#REF!</definedName>
    <definedName name="OTHERASSETS_20" localSheetId="6">#REF!</definedName>
    <definedName name="OTHERASSETS_20" localSheetId="0">#REF!</definedName>
    <definedName name="OTHERASSETS_20">#REF!</definedName>
    <definedName name="OTHERASSETS_26" localSheetId="6">#REF!</definedName>
    <definedName name="OTHERASSETS_26" localSheetId="0">#REF!</definedName>
    <definedName name="OTHERASSETS_26">#REF!</definedName>
    <definedName name="OTHERASSETS_32" localSheetId="6">#REF!</definedName>
    <definedName name="OTHERASSETS_32" localSheetId="0">#REF!</definedName>
    <definedName name="OTHERASSETS_32">#REF!</definedName>
    <definedName name="OTHERASSETS_33" localSheetId="6">#REF!</definedName>
    <definedName name="OTHERASSETS_33" localSheetId="0">#REF!</definedName>
    <definedName name="OTHERASSETS_33">#REF!</definedName>
    <definedName name="OTHERCountry" localSheetId="6">#REF!</definedName>
    <definedName name="OTHERCountry" localSheetId="0">#REF!</definedName>
    <definedName name="OTHERCountry">#REF!</definedName>
    <definedName name="OTHERExercise" localSheetId="6">#REF!</definedName>
    <definedName name="OTHERExercise" localSheetId="0">#REF!</definedName>
    <definedName name="OTHERExercise">#REF!</definedName>
    <definedName name="OTHERLIAB" localSheetId="6">#REF!</definedName>
    <definedName name="OTHERLIAB" localSheetId="0">#REF!</definedName>
    <definedName name="OTHERLIAB">#REF!</definedName>
    <definedName name="OTHERLIAB_20" localSheetId="6">#REF!</definedName>
    <definedName name="OTHERLIAB_20" localSheetId="0">#REF!</definedName>
    <definedName name="OTHERLIAB_20">#REF!</definedName>
    <definedName name="OTHERLIAB_26" localSheetId="6">#REF!</definedName>
    <definedName name="OTHERLIAB_26" localSheetId="0">#REF!</definedName>
    <definedName name="OTHERLIAB_26">#REF!</definedName>
    <definedName name="OTHERLIAB_32" localSheetId="6">#REF!</definedName>
    <definedName name="OTHERLIAB_32" localSheetId="0">#REF!</definedName>
    <definedName name="OTHERLIAB_32">#REF!</definedName>
    <definedName name="OTHERLIAB_33" localSheetId="6">#REF!</definedName>
    <definedName name="OTHERLIAB_33" localSheetId="0">#REF!</definedName>
    <definedName name="OTHERLIAB_33">#REF!</definedName>
    <definedName name="OTHERPlant" localSheetId="6">#REF!</definedName>
    <definedName name="OTHERPlant" localSheetId="0">#REF!</definedName>
    <definedName name="OTHERPlant">#REF!</definedName>
    <definedName name="OTHERPlantNo" localSheetId="6">#REF!</definedName>
    <definedName name="OTHERPlantNo" localSheetId="0">#REF!</definedName>
    <definedName name="OTHERPlantNo">#REF!</definedName>
    <definedName name="OtherProducts" localSheetId="0">[4]Others!#REF!</definedName>
    <definedName name="OtherProducts">[4]Others!#REF!</definedName>
    <definedName name="output_year" localSheetId="6">#REF!</definedName>
    <definedName name="output_year" localSheetId="0">#REF!</definedName>
    <definedName name="output_year">#REF!</definedName>
    <definedName name="overheads" localSheetId="6">#REF!</definedName>
    <definedName name="overheads" localSheetId="0">#REF!</definedName>
    <definedName name="overheads">#REF!</definedName>
    <definedName name="p_Amort" localSheetId="6">#REF!</definedName>
    <definedName name="p_Amort" localSheetId="0">#REF!</definedName>
    <definedName name="p_Amort">#REF!</definedName>
    <definedName name="p_Assump" localSheetId="6">#REF!</definedName>
    <definedName name="p_Assump" localSheetId="0">#REF!</definedName>
    <definedName name="p_Assump">#REF!</definedName>
    <definedName name="p_BS" localSheetId="6">#REF!</definedName>
    <definedName name="p_BS" localSheetId="0">#REF!</definedName>
    <definedName name="p_BS">#REF!</definedName>
    <definedName name="p_CFS" localSheetId="6">#REF!</definedName>
    <definedName name="p_CFS" localSheetId="0">#REF!</definedName>
    <definedName name="p_CFS">#REF!</definedName>
    <definedName name="p_ConvDebt" localSheetId="6">#REF!</definedName>
    <definedName name="p_ConvDebt" localSheetId="0">#REF!</definedName>
    <definedName name="p_ConvDebt">#REF!</definedName>
    <definedName name="p_ConvPref" localSheetId="6">#REF!</definedName>
    <definedName name="p_ConvPref" localSheetId="0">#REF!</definedName>
    <definedName name="p_ConvPref">#REF!</definedName>
    <definedName name="p_DCF" localSheetId="6">#REF!</definedName>
    <definedName name="p_DCF" localSheetId="0">#REF!</definedName>
    <definedName name="p_DCF">#REF!</definedName>
    <definedName name="p_DCF5" localSheetId="6">#REF!</definedName>
    <definedName name="p_DCF5" localSheetId="0">#REF!</definedName>
    <definedName name="p_DCF5">#REF!</definedName>
    <definedName name="p_DebtBreakdownA" localSheetId="6">#REF!</definedName>
    <definedName name="p_DebtBreakdownA" localSheetId="0">#REF!</definedName>
    <definedName name="p_DebtBreakdownA">#REF!</definedName>
    <definedName name="p_DebtBreakdownB" localSheetId="6">#REF!</definedName>
    <definedName name="p_DebtBreakdownB" localSheetId="0">#REF!</definedName>
    <definedName name="p_DebtBreakdownB">#REF!</definedName>
    <definedName name="p_DebtBreakdownC" localSheetId="6">#REF!</definedName>
    <definedName name="p_DebtBreakdownC" localSheetId="0">#REF!</definedName>
    <definedName name="p_DebtBreakdownC">#REF!</definedName>
    <definedName name="p_DebtBreakdownD" localSheetId="6">#REF!</definedName>
    <definedName name="p_DebtBreakdownD" localSheetId="0">#REF!</definedName>
    <definedName name="p_DebtBreakdownD">#REF!</definedName>
    <definedName name="p_DebtSummary" localSheetId="6">#REF!</definedName>
    <definedName name="p_DebtSummary" localSheetId="0">#REF!</definedName>
    <definedName name="p_DebtSummary">#REF!</definedName>
    <definedName name="p_Depr1" localSheetId="6">#REF!</definedName>
    <definedName name="p_Depr1" localSheetId="0">#REF!</definedName>
    <definedName name="p_Depr1">#REF!</definedName>
    <definedName name="p_Depr2" localSheetId="6">#REF!</definedName>
    <definedName name="p_Depr2" localSheetId="0">#REF!</definedName>
    <definedName name="p_Depr2">#REF!</definedName>
    <definedName name="p_Depr3" localSheetId="6">#REF!</definedName>
    <definedName name="p_Depr3" localSheetId="0">#REF!</definedName>
    <definedName name="p_Depr3">#REF!</definedName>
    <definedName name="p_Depr4" localSheetId="6">#REF!</definedName>
    <definedName name="p_Depr4" localSheetId="0">#REF!</definedName>
    <definedName name="p_Depr4">#REF!</definedName>
    <definedName name="p_Depr5" localSheetId="6">#REF!</definedName>
    <definedName name="p_Depr5" localSheetId="0">#REF!</definedName>
    <definedName name="p_Depr5">#REF!</definedName>
    <definedName name="p_DiscretionaryDebt" localSheetId="6">#REF!</definedName>
    <definedName name="p_DiscretionaryDebt" localSheetId="0">#REF!</definedName>
    <definedName name="p_DiscretionaryDebt">#REF!</definedName>
    <definedName name="p_EVA" localSheetId="6">#REF!</definedName>
    <definedName name="p_EVA" localSheetId="0">#REF!</definedName>
    <definedName name="p_EVA">#REF!</definedName>
    <definedName name="p_FirmValue" localSheetId="6">#REF!</definedName>
    <definedName name="p_FirmValue" localSheetId="0">#REF!</definedName>
    <definedName name="p_FirmValue">#REF!</definedName>
    <definedName name="p_football" localSheetId="6">#REF!</definedName>
    <definedName name="p_football" localSheetId="0">#REF!</definedName>
    <definedName name="p_football">#REF!</definedName>
    <definedName name="p_IncomeStatement" localSheetId="6">#REF!</definedName>
    <definedName name="p_IncomeStatement" localSheetId="0">#REF!</definedName>
    <definedName name="p_IncomeStatement">#REF!</definedName>
    <definedName name="p_Index" localSheetId="6">#REF!</definedName>
    <definedName name="p_Index" localSheetId="0">#REF!</definedName>
    <definedName name="p_Index">#REF!</definedName>
    <definedName name="p_InterestExp" localSheetId="6">#REF!</definedName>
    <definedName name="p_InterestExp" localSheetId="0">#REF!</definedName>
    <definedName name="p_InterestExp">#REF!</definedName>
    <definedName name="p_LBO_Amort" localSheetId="6">#REF!</definedName>
    <definedName name="p_LBO_Amort" localSheetId="0">#REF!</definedName>
    <definedName name="p_LBO_Amort">#REF!</definedName>
    <definedName name="p_LBO_BS" localSheetId="6">#REF!</definedName>
    <definedName name="p_LBO_BS" localSheetId="0">#REF!</definedName>
    <definedName name="p_LBO_BS">#REF!</definedName>
    <definedName name="p_LBO_BS_Adj" localSheetId="6">#REF!</definedName>
    <definedName name="p_LBO_BS_Adj" localSheetId="0">#REF!</definedName>
    <definedName name="p_LBO_BS_Adj">#REF!</definedName>
    <definedName name="p_LBO_CF" localSheetId="6">#REF!</definedName>
    <definedName name="p_LBO_CF" localSheetId="0">#REF!</definedName>
    <definedName name="p_LBO_CF">#REF!</definedName>
    <definedName name="p_LBO_Credit_Stats" localSheetId="6">#REF!</definedName>
    <definedName name="p_LBO_Credit_Stats" localSheetId="0">#REF!</definedName>
    <definedName name="p_LBO_Credit_Stats">#REF!</definedName>
    <definedName name="p_LBO_Debt" localSheetId="6">#REF!</definedName>
    <definedName name="p_LBO_Debt" localSheetId="0">#REF!</definedName>
    <definedName name="p_LBO_Debt">#REF!</definedName>
    <definedName name="p_LBO_DebtA" localSheetId="6">#REF!</definedName>
    <definedName name="p_LBO_DebtA" localSheetId="0">#REF!</definedName>
    <definedName name="p_LBO_DebtA">#REF!</definedName>
    <definedName name="p_LBO_DebtB" localSheetId="6">#REF!</definedName>
    <definedName name="p_LBO_DebtB" localSheetId="0">#REF!</definedName>
    <definedName name="p_LBO_DebtB">#REF!</definedName>
    <definedName name="p_LBO_IPOreturncalc" localSheetId="0">'[47]LBO Model'!#REF!</definedName>
    <definedName name="p_LBO_IPOreturncalc">'[47]LBO Model'!#REF!</definedName>
    <definedName name="p_LBO_IPOreturncalcB" localSheetId="0">'[47]LBO Model'!#REF!</definedName>
    <definedName name="p_LBO_IPOreturncalcB">'[47]LBO Model'!#REF!</definedName>
    <definedName name="p_LBO_IPOreturncalcC" localSheetId="0">'[47]LBO Model'!#REF!</definedName>
    <definedName name="p_LBO_IPOreturncalcC">'[47]LBO Model'!#REF!</definedName>
    <definedName name="p_LBO_IS" localSheetId="6">#REF!</definedName>
    <definedName name="p_LBO_IS" localSheetId="0">#REF!</definedName>
    <definedName name="p_LBO_IS">#REF!</definedName>
    <definedName name="p_LBO_Operating" localSheetId="6">#REF!</definedName>
    <definedName name="p_LBO_Operating" localSheetId="0">#REF!</definedName>
    <definedName name="p_LBO_Operating">#REF!</definedName>
    <definedName name="p_LBO_returncalc" localSheetId="0">'[47]LBO Model'!#REF!</definedName>
    <definedName name="p_LBO_returncalc">'[47]LBO Model'!#REF!</definedName>
    <definedName name="p_LBO_returncalcb" localSheetId="0">'[47]LBO Model'!#REF!</definedName>
    <definedName name="p_LBO_returncalcb">'[47]LBO Model'!#REF!</definedName>
    <definedName name="p_LBO_Returns" localSheetId="6">#REF!</definedName>
    <definedName name="p_LBO_Returns" localSheetId="0">#REF!</definedName>
    <definedName name="p_LBO_Returns">#REF!</definedName>
    <definedName name="p_LBO_SO" localSheetId="6">#REF!</definedName>
    <definedName name="p_LBO_SO" localSheetId="0">#REF!</definedName>
    <definedName name="p_LBO_SO">#REF!</definedName>
    <definedName name="p_LBO_Summary" localSheetId="6">#REF!</definedName>
    <definedName name="p_LBO_Summary" localSheetId="0">#REF!</definedName>
    <definedName name="p_LBO_Summary">#REF!</definedName>
    <definedName name="p_LBO_Tax" localSheetId="6">#REF!</definedName>
    <definedName name="p_LBO_Tax" localSheetId="0">#REF!</definedName>
    <definedName name="p_LBO_Tax">#REF!</definedName>
    <definedName name="p_LTM_BS" localSheetId="6">#REF!</definedName>
    <definedName name="p_LTM_BS" localSheetId="0">#REF!</definedName>
    <definedName name="p_LTM_BS">#REF!</definedName>
    <definedName name="p_LTM_IS" localSheetId="6">#REF!</definedName>
    <definedName name="p_LTM_IS" localSheetId="0">#REF!</definedName>
    <definedName name="p_LTM_IS">#REF!</definedName>
    <definedName name="p_MandatoryDebt" localSheetId="6">#REF!</definedName>
    <definedName name="p_MandatoryDebt" localSheetId="0">#REF!</definedName>
    <definedName name="p_MandatoryDebt">#REF!</definedName>
    <definedName name="p_Options" localSheetId="6">#REF!</definedName>
    <definedName name="p_Options" localSheetId="0">#REF!</definedName>
    <definedName name="p_Options">#REF!</definedName>
    <definedName name="p_Preferred" localSheetId="6">#REF!</definedName>
    <definedName name="p_Preferred" localSheetId="0">#REF!</definedName>
    <definedName name="p_Preferred">#REF!</definedName>
    <definedName name="p_Premium" localSheetId="6">#REF!</definedName>
    <definedName name="p_Premium" localSheetId="0">#REF!</definedName>
    <definedName name="p_Premium">#REF!</definedName>
    <definedName name="p_SharesOutstanding" localSheetId="6">#REF!</definedName>
    <definedName name="p_SharesOutstanding" localSheetId="0">#REF!</definedName>
    <definedName name="p_SharesOutstanding">#REF!</definedName>
    <definedName name="p_Sum" localSheetId="6">#REF!</definedName>
    <definedName name="p_Sum" localSheetId="0">#REF!</definedName>
    <definedName name="p_Sum">#REF!</definedName>
    <definedName name="p_Tax" localSheetId="6">#REF!</definedName>
    <definedName name="p_Tax" localSheetId="0">#REF!</definedName>
    <definedName name="p_Tax">#REF!</definedName>
    <definedName name="P1_ESO_PROT" localSheetId="6" hidden="1">#REF!,#REF!,#REF!,#REF!,#REF!,#REF!,#REF!,#REF!</definedName>
    <definedName name="P1_ESO_PROT" localSheetId="0" hidden="1">#REF!,#REF!,#REF!,#REF!,#REF!,#REF!,#REF!,#REF!</definedName>
    <definedName name="P1_ESO_PROT" hidden="1">#REF!,#REF!,#REF!,#REF!,#REF!,#REF!,#REF!,#REF!</definedName>
    <definedName name="P1_SBT_PROT" localSheetId="6" hidden="1">#REF!,#REF!,#REF!,#REF!,#REF!,#REF!,#REF!</definedName>
    <definedName name="P1_SBT_PROT" localSheetId="0" hidden="1">#REF!,#REF!,#REF!,#REF!,#REF!,#REF!,#REF!</definedName>
    <definedName name="P1_SBT_PROT" hidden="1">#REF!,#REF!,#REF!,#REF!,#REF!,#REF!,#REF!</definedName>
    <definedName name="P1_SC_CLR" localSheetId="6" hidden="1">#REF!,#REF!,#REF!,#REF!,#REF!</definedName>
    <definedName name="P1_SC_CLR" localSheetId="0" hidden="1">#REF!,#REF!,#REF!,#REF!,#REF!</definedName>
    <definedName name="P1_SC_CLR" hidden="1">#REF!,#REF!,#REF!,#REF!,#REF!</definedName>
    <definedName name="P1_SC22" localSheetId="6" hidden="1">#REF!,#REF!,#REF!,#REF!,#REF!,#REF!</definedName>
    <definedName name="P1_SC22" localSheetId="0" hidden="1">#REF!,#REF!,#REF!,#REF!,#REF!,#REF!</definedName>
    <definedName name="P1_SC22" hidden="1">#REF!,#REF!,#REF!,#REF!,#REF!,#REF!</definedName>
    <definedName name="P1_SCOPE_16_PRT" hidden="1">'[1]16'!$E$15:$I$16,'[1]16'!$E$18:$I$20,'[1]16'!$E$23:$I$23,'[1]16'!$E$26:$I$26,'[1]16'!$E$29:$I$29,'[1]16'!$E$32:$I$32,'[1]16'!$E$35:$I$35,'[1]16'!$B$34,'[1]16'!$B$37</definedName>
    <definedName name="P1_SCOPE_17_PRT" hidden="1">'[1]17'!$E$13:$H$21,'[1]17'!$J$9:$J$11,'[1]17'!$J$13:$J$21,'[1]17'!$E$24:$H$26,'[1]17'!$E$28:$H$36,'[1]17'!$J$24:$M$26,'[1]17'!$J$28:$M$36,'[1]17'!$E$39:$H$41</definedName>
    <definedName name="P1_SCOPE_4_PRT" hidden="1">'[1]4'!$F$23:$I$23,'[1]4'!$F$25:$I$25,'[1]4'!$F$27:$I$31,'[1]4'!$K$14:$N$20,'[1]4'!$K$23:$N$23,'[1]4'!$K$25:$N$25,'[1]4'!$K$27:$N$31,'[1]4'!$P$14:$S$20,'[1]4'!$P$23:$S$23</definedName>
    <definedName name="P1_SCOPE_5_PRT" hidden="1">'[1]5'!$F$23:$I$23,'[1]5'!$F$25:$I$25,'[1]5'!$F$27:$I$31,'[1]5'!$K$14:$N$21,'[1]5'!$K$23:$N$23,'[1]5'!$K$25:$N$25,'[1]5'!$K$27:$N$31,'[1]5'!$P$14:$S$21,'[1]5'!$P$23:$S$23</definedName>
    <definedName name="P1_SCOPE_CORR" localSheetId="6" hidden="1">#REF!,#REF!,#REF!,#REF!,#REF!,#REF!,#REF!</definedName>
    <definedName name="P1_SCOPE_CORR" localSheetId="0" hidden="1">#REF!,#REF!,#REF!,#REF!,#REF!,#REF!,#REF!</definedName>
    <definedName name="P1_SCOPE_CORR" hidden="1">#REF!,#REF!,#REF!,#REF!,#REF!,#REF!,#REF!</definedName>
    <definedName name="P1_SCOPE_F1_PRT" hidden="1">'[1]Ф-1 (для АО-энерго)'!$D$74:$E$84,'[1]Ф-1 (для АО-энерго)'!$D$71:$E$72,'[1]Ф-1 (для АО-энерго)'!$D$66:$E$69,'[1]Ф-1 (для АО-энерго)'!$D$61:$E$64</definedName>
    <definedName name="P1_SCOPE_F2_PRT" hidden="1">'[1]Ф-2 (для АО-энерго)'!$G$56,'[1]Ф-2 (для АО-энерго)'!$E$55:$E$56,'[1]Ф-2 (для АО-энерго)'!$F$55:$G$55,'[1]Ф-2 (для АО-энерго)'!$D$55</definedName>
    <definedName name="P1_SCOPE_FLOAD" localSheetId="6" hidden="1">#REF!,#REF!,#REF!,#REF!,#REF!,#REF!</definedName>
    <definedName name="P1_SCOPE_FLOAD" localSheetId="0" hidden="1">#REF!,#REF!,#REF!,#REF!,#REF!,#REF!</definedName>
    <definedName name="P1_SCOPE_FLOAD" hidden="1">#REF!,#REF!,#REF!,#REF!,#REF!,#REF!</definedName>
    <definedName name="P1_SCOPE_FRML" localSheetId="6" hidden="1">#REF!,#REF!,#REF!,#REF!,#REF!,#REF!</definedName>
    <definedName name="P1_SCOPE_FRML" localSheetId="0" hidden="1">#REF!,#REF!,#REF!,#REF!,#REF!,#REF!</definedName>
    <definedName name="P1_SCOPE_FRML" hidden="1">#REF!,#REF!,#REF!,#REF!,#REF!,#REF!</definedName>
    <definedName name="P1_SCOPE_FST7" localSheetId="6" hidden="1">#REF!,#REF!,#REF!,#REF!,#REF!,#REF!</definedName>
    <definedName name="P1_SCOPE_FST7" localSheetId="0" hidden="1">#REF!,#REF!,#REF!,#REF!,#REF!,#REF!</definedName>
    <definedName name="P1_SCOPE_FST7" hidden="1">#REF!,#REF!,#REF!,#REF!,#REF!,#REF!</definedName>
    <definedName name="P1_SCOPE_FULL_LOAD" localSheetId="6" hidden="1">#REF!,#REF!,#REF!,#REF!,#REF!,#REF!</definedName>
    <definedName name="P1_SCOPE_FULL_LOAD" localSheetId="0" hidden="1">#REF!,#REF!,#REF!,#REF!,#REF!,#REF!</definedName>
    <definedName name="P1_SCOPE_FULL_LOAD" hidden="1">#REF!,#REF!,#REF!,#REF!,#REF!,#REF!</definedName>
    <definedName name="P1_SCOPE_IND" localSheetId="6" hidden="1">#REF!,#REF!,#REF!,#REF!,#REF!,#REF!</definedName>
    <definedName name="P1_SCOPE_IND" localSheetId="0" hidden="1">#REF!,#REF!,#REF!,#REF!,#REF!,#REF!</definedName>
    <definedName name="P1_SCOPE_IND" hidden="1">#REF!,#REF!,#REF!,#REF!,#REF!,#REF!</definedName>
    <definedName name="P1_SCOPE_IND2" localSheetId="6" hidden="1">#REF!,#REF!,#REF!,#REF!,#REF!</definedName>
    <definedName name="P1_SCOPE_IND2" localSheetId="0" hidden="1">#REF!,#REF!,#REF!,#REF!,#REF!</definedName>
    <definedName name="P1_SCOPE_IND2" hidden="1">#REF!,#REF!,#REF!,#REF!,#REF!</definedName>
    <definedName name="P1_SCOPE_NOTIND" localSheetId="6" hidden="1">#REF!,#REF!,#REF!,#REF!,#REF!,#REF!</definedName>
    <definedName name="P1_SCOPE_NOTIND" localSheetId="0" hidden="1">#REF!,#REF!,#REF!,#REF!,#REF!,#REF!</definedName>
    <definedName name="P1_SCOPE_NOTIND" hidden="1">#REF!,#REF!,#REF!,#REF!,#REF!,#REF!</definedName>
    <definedName name="P1_SCOPE_NotInd2" localSheetId="6" hidden="1">#REF!,#REF!,#REF!,#REF!,#REF!,#REF!,#REF!</definedName>
    <definedName name="P1_SCOPE_NotInd2" localSheetId="0" hidden="1">#REF!,#REF!,#REF!,#REF!,#REF!,#REF!,#REF!</definedName>
    <definedName name="P1_SCOPE_NotInd2" hidden="1">#REF!,#REF!,#REF!,#REF!,#REF!,#REF!,#REF!</definedName>
    <definedName name="P1_SCOPE_NotInd3" localSheetId="6" hidden="1">#REF!,#REF!,#REF!,#REF!,#REF!,#REF!,#REF!</definedName>
    <definedName name="P1_SCOPE_NotInd3" localSheetId="0" hidden="1">#REF!,#REF!,#REF!,#REF!,#REF!,#REF!,#REF!</definedName>
    <definedName name="P1_SCOPE_NotInd3" hidden="1">#REF!,#REF!,#REF!,#REF!,#REF!,#REF!,#REF!</definedName>
    <definedName name="P1_SCOPE_NotInt" localSheetId="6" hidden="1">#REF!,#REF!,#REF!,#REF!,#REF!,#REF!</definedName>
    <definedName name="P1_SCOPE_NotInt" localSheetId="0" hidden="1">#REF!,#REF!,#REF!,#REF!,#REF!,#REF!</definedName>
    <definedName name="P1_SCOPE_NotInt" hidden="1">#REF!,#REF!,#REF!,#REF!,#REF!,#REF!</definedName>
    <definedName name="P1_SCOPE_PER_PRT" hidden="1">[1]перекрестка!$H$15:$H$19,[1]перекрестка!$H$21:$H$25,[1]перекрестка!$J$14:$J$25,[1]перекрестка!$K$15:$K$19,[1]перекрестка!$K$21:$K$25</definedName>
    <definedName name="P1_SCOPE_SAVE2" localSheetId="6" hidden="1">#REF!,#REF!,#REF!,#REF!,#REF!,#REF!,#REF!</definedName>
    <definedName name="P1_SCOPE_SAVE2" localSheetId="0" hidden="1">#REF!,#REF!,#REF!,#REF!,#REF!,#REF!,#REF!</definedName>
    <definedName name="P1_SCOPE_SAVE2" hidden="1">#REF!,#REF!,#REF!,#REF!,#REF!,#REF!,#REF!</definedName>
    <definedName name="P1_SCOPE_SV_LD" localSheetId="6" hidden="1">#REF!,#REF!,#REF!,#REF!,#REF!,#REF!,#REF!</definedName>
    <definedName name="P1_SCOPE_SV_LD" localSheetId="0" hidden="1">#REF!,#REF!,#REF!,#REF!,#REF!,#REF!,#REF!</definedName>
    <definedName name="P1_SCOPE_SV_LD" hidden="1">#REF!,#REF!,#REF!,#REF!,#REF!,#REF!,#REF!</definedName>
    <definedName name="P1_SCOPE_SV_LD1" hidden="1">[1]свод!$E$70:$M$79,[1]свод!$E$81:$M$81,[1]свод!$E$83:$M$88,[1]свод!$E$90:$M$90,[1]свод!$E$92:$M$96,[1]свод!$E$98:$M$98,[1]свод!$E$101:$M$102</definedName>
    <definedName name="P1_SCOPE_SV_PRT" hidden="1">[1]свод!$E$18:$I$19,[1]свод!$E$23:$H$26,[1]свод!$E$28:$I$29,[1]свод!$E$32:$I$36,[1]свод!$E$38:$I$40,[1]свод!$E$42:$I$53,[1]свод!$E$55:$I$56</definedName>
    <definedName name="P1_SET_PROT" localSheetId="6" hidden="1">#REF!,#REF!,#REF!,#REF!,#REF!,#REF!,#REF!</definedName>
    <definedName name="P1_SET_PROT" localSheetId="0" hidden="1">#REF!,#REF!,#REF!,#REF!,#REF!,#REF!,#REF!</definedName>
    <definedName name="P1_SET_PROT" hidden="1">#REF!,#REF!,#REF!,#REF!,#REF!,#REF!,#REF!</definedName>
    <definedName name="P1_SET_PRT" localSheetId="6" hidden="1">#REF!,#REF!,#REF!,#REF!,#REF!,#REF!,#REF!</definedName>
    <definedName name="P1_SET_PRT" localSheetId="0" hidden="1">#REF!,#REF!,#REF!,#REF!,#REF!,#REF!,#REF!</definedName>
    <definedName name="P1_SET_PRT" hidden="1">#REF!,#REF!,#REF!,#REF!,#REF!,#REF!,#REF!</definedName>
    <definedName name="P1_T2?Protection" localSheetId="6">#REF!,#REF!,#REF!,#REF!,#REF!,#REF!,#REF!,#REF!</definedName>
    <definedName name="P1_T2?Protection" localSheetId="0">#REF!,#REF!,#REF!,#REF!,#REF!,#REF!,#REF!,#REF!</definedName>
    <definedName name="P1_T2?Protection">#REF!,#REF!,#REF!,#REF!,#REF!,#REF!,#REF!,#REF!</definedName>
    <definedName name="P1_T2_DiapProt" localSheetId="6">#REF!,#REF!,#REF!,#REF!,#REF!,#REF!,#REF!,#REF!</definedName>
    <definedName name="P1_T2_DiapProt" localSheetId="0">#REF!,#REF!,#REF!,#REF!,#REF!,#REF!,#REF!,#REF!</definedName>
    <definedName name="P1_T2_DiapProt">#REF!,#REF!,#REF!,#REF!,#REF!,#REF!,#REF!,#REF!</definedName>
    <definedName name="P10_SCOPE_FULL_LOAD" localSheetId="6" hidden="1">#REF!,#REF!,#REF!,#REF!,#REF!,#REF!</definedName>
    <definedName name="P10_SCOPE_FULL_LOAD" localSheetId="0" hidden="1">#REF!,#REF!,#REF!,#REF!,#REF!,#REF!</definedName>
    <definedName name="P10_SCOPE_FULL_LOAD" hidden="1">#REF!,#REF!,#REF!,#REF!,#REF!,#REF!</definedName>
    <definedName name="P11_SCOPE_FULL_LOAD" localSheetId="6" hidden="1">#REF!,#REF!,#REF!,#REF!,#REF!</definedName>
    <definedName name="P11_SCOPE_FULL_LOAD" localSheetId="0" hidden="1">#REF!,#REF!,#REF!,#REF!,#REF!</definedName>
    <definedName name="P11_SCOPE_FULL_LOAD" hidden="1">#REF!,#REF!,#REF!,#REF!,#REF!</definedName>
    <definedName name="P12_SCOPE_FULL_LOAD" localSheetId="6" hidden="1">#REF!,#REF!,#REF!,#REF!,#REF!,#REF!</definedName>
    <definedName name="P12_SCOPE_FULL_LOAD" localSheetId="0" hidden="1">#REF!,#REF!,#REF!,#REF!,#REF!,#REF!</definedName>
    <definedName name="P12_SCOPE_FULL_LOAD" hidden="1">#REF!,#REF!,#REF!,#REF!,#REF!,#REF!</definedName>
    <definedName name="P12_T28_Protection" localSheetId="6">P1_T28_Protection,P2_T28_Protection,P3_T28_Protection,P4_T28_Protection,P5_T28_Protection,P6_T28_Protection,P7_T28_Protection,P8_T28_Protection</definedName>
    <definedName name="P12_T28_Protection" localSheetId="0">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SCOPE_FULL_LOAD" localSheetId="6" hidden="1">#REF!,#REF!,#REF!,#REF!,#REF!,#REF!</definedName>
    <definedName name="P13_SCOPE_FULL_LOAD" localSheetId="0" hidden="1">#REF!,#REF!,#REF!,#REF!,#REF!,#REF!</definedName>
    <definedName name="P13_SCOPE_FULL_LOAD" hidden="1">#REF!,#REF!,#REF!,#REF!,#REF!,#REF!</definedName>
    <definedName name="P14_SCOPE_FULL_LOAD" localSheetId="6" hidden="1">#REF!,#REF!,#REF!,#REF!,#REF!,#REF!</definedName>
    <definedName name="P14_SCOPE_FULL_LOAD" localSheetId="0" hidden="1">#REF!,#REF!,#REF!,#REF!,#REF!,#REF!</definedName>
    <definedName name="P14_SCOPE_FULL_LOAD" hidden="1">#REF!,#REF!,#REF!,#REF!,#REF!,#REF!</definedName>
    <definedName name="P15_SCOPE_FULL_LOAD" localSheetId="6" hidden="1">#REF!,#REF!,#REF!,#REF!,#REF!,'2020'!P1_SCOPE_FULL_LOAD</definedName>
    <definedName name="P15_SCOPE_FULL_LOAD" localSheetId="0" hidden="1">#REF!,#REF!,#REF!,#REF!,#REF!,'ИП 2025-2029гг'!P1_SCOPE_FULL_LOAD</definedName>
    <definedName name="P15_SCOPE_FULL_LOAD" hidden="1">#REF!,#REF!,#REF!,#REF!,#REF!,P1_SCOPE_FULL_LOAD</definedName>
    <definedName name="P16_SCOPE_FULL_LOAD" localSheetId="0" hidden="1">[10]!P2_SCOPE_FULL_LOAD,[10]!P3_SCOPE_FULL_LOAD,[10]!P4_SCOPE_FULL_LOAD,[10]!P5_SCOPE_FULL_LOAD,[10]!P6_SCOPE_FULL_LOAD,[10]!P7_SCOPE_FULL_LOAD,[10]!P8_SCOPE_FULL_LOAD</definedName>
    <definedName name="P16_SCOPE_FULL_LOAD" hidden="1">[10]!P2_SCOPE_FULL_LOAD,[10]!P3_SCOPE_FULL_LOAD,[10]!P4_SCOPE_FULL_LOAD,[10]!P5_SCOPE_FULL_LOAD,[10]!P6_SCOPE_FULL_LOAD,[10]!P7_SCOPE_FULL_LOAD,[10]!P8_SCOPE_FULL_LOAD</definedName>
    <definedName name="P17_SCOPE_FULL_LOAD" localSheetId="6" hidden="1">[10]!P9_SCOPE_FULL_LOAD,'2020'!P10_SCOPE_FULL_LOAD,'2020'!P11_SCOPE_FULL_LOAD,'2020'!P12_SCOPE_FULL_LOAD,'2020'!P13_SCOPE_FULL_LOAD,'2020'!P14_SCOPE_FULL_LOAD,'2020'!P15_SCOPE_FULL_LOAD</definedName>
    <definedName name="P17_SCOPE_FULL_LOAD" localSheetId="0" hidden="1">[10]!P9_SCOPE_FULL_LOAD,'ИП 2025-2029гг'!P10_SCOPE_FULL_LOAD,'ИП 2025-2029гг'!P11_SCOPE_FULL_LOAD,'ИП 2025-2029гг'!P12_SCOPE_FULL_LOAD,'ИП 2025-2029гг'!P13_SCOPE_FULL_LOAD,'ИП 2025-2029гг'!P14_SCOPE_FULL_LOAD,'ИП 2025-2029гг'!P15_SCOPE_FULL_LOAD</definedName>
    <definedName name="P17_SCOPE_FULL_LOAD" hidden="1">[10]!P9_SCOPE_FULL_LOAD,P10_SCOPE_FULL_LOAD,P11_SCOPE_FULL_LOAD,P12_SCOPE_FULL_LOAD,P13_SCOPE_FULL_LOAD,P14_SCOPE_FULL_LOAD,P15_SCOPE_FULL_LOAD</definedName>
    <definedName name="P19_T1_Protect" localSheetId="6" hidden="1">P5_T1_Protect,P6_T1_Protect,P7_T1_Protect,P8_T1_Protect,P9_T1_Protect,P10_T1_Protect,P11_T1_Protect,P12_T1_Protect,P13_T1_Protect,P14_T1_Protect</definedName>
    <definedName name="P19_T1_Protect" localSheetId="0"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SC_CLR" localSheetId="6" hidden="1">#REF!,#REF!,#REF!,#REF!,#REF!</definedName>
    <definedName name="P2_SC_CLR" localSheetId="0" hidden="1">#REF!,#REF!,#REF!,#REF!,#REF!</definedName>
    <definedName name="P2_SC_CLR" hidden="1">#REF!,#REF!,#REF!,#REF!,#REF!</definedName>
    <definedName name="P2_SC22" localSheetId="6" hidden="1">#REF!,#REF!,#REF!,#REF!,#REF!,#REF!,#REF!</definedName>
    <definedName name="P2_SC22" localSheetId="0" hidden="1">#REF!,#REF!,#REF!,#REF!,#REF!,#REF!,#REF!</definedName>
    <definedName name="P2_SC22" hidden="1">#REF!,#REF!,#REF!,#REF!,#REF!,#REF!,#REF!</definedName>
    <definedName name="P2_SCOPE_16_PRT" hidden="1">'[1]16'!$E$38:$I$38,'[1]16'!$E$41:$I$41,'[1]16'!$E$45:$I$47,'[1]16'!$E$49:$I$49,'[1]16'!$E$53:$I$54,'[1]16'!$E$56:$I$57,'[1]16'!$E$59:$I$59,'[1]16'!$E$9:$I$13</definedName>
    <definedName name="P2_SCOPE_4_PRT" hidden="1">'[1]4'!$P$25:$S$25,'[1]4'!$P$27:$S$31,'[1]4'!$U$14:$X$20,'[1]4'!$U$23:$X$23,'[1]4'!$U$25:$X$25,'[1]4'!$U$27:$X$31,'[1]4'!$Z$14:$AC$20,'[1]4'!$Z$23:$AC$23,'[1]4'!$Z$25:$AC$25</definedName>
    <definedName name="P2_SCOPE_5_PRT" hidden="1">'[1]5'!$P$25:$S$25,'[1]5'!$P$27:$S$31,'[1]5'!$U$14:$X$21,'[1]5'!$U$23:$X$23,'[1]5'!$U$25:$X$25,'[1]5'!$U$27:$X$31,'[1]5'!$Z$14:$AC$21,'[1]5'!$Z$23:$AC$23,'[1]5'!$Z$25:$AC$25</definedName>
    <definedName name="P2_SCOPE_CORR" localSheetId="6" hidden="1">#REF!,#REF!,#REF!,#REF!,#REF!,#REF!,#REF!,#REF!</definedName>
    <definedName name="P2_SCOPE_CORR" localSheetId="0" hidden="1">#REF!,#REF!,#REF!,#REF!,#REF!,#REF!,#REF!,#REF!</definedName>
    <definedName name="P2_SCOPE_CORR" hidden="1">#REF!,#REF!,#REF!,#REF!,#REF!,#REF!,#REF!,#REF!</definedName>
    <definedName name="P2_SCOPE_F1_PRT" hidden="1">'[1]Ф-1 (для АО-энерго)'!$D$56:$E$59,'[1]Ф-1 (для АО-энерго)'!$D$34:$E$50,'[1]Ф-1 (для АО-энерго)'!$D$32:$E$32,'[1]Ф-1 (для АО-энерго)'!$D$23:$E$30</definedName>
    <definedName name="P2_SCOPE_F2_PRT" hidden="1">'[1]Ф-2 (для АО-энерго)'!$D$52:$G$54,'[1]Ф-2 (для АО-энерго)'!$C$21:$E$42,'[1]Ф-2 (для АО-энерго)'!$A$12:$E$12,'[1]Ф-2 (для АО-энерго)'!$C$8:$E$11</definedName>
    <definedName name="P2_SCOPE_FULL_LOAD" localSheetId="6" hidden="1">#REF!,#REF!,#REF!,#REF!,#REF!,#REF!</definedName>
    <definedName name="P2_SCOPE_FULL_LOAD" localSheetId="0" hidden="1">#REF!,#REF!,#REF!,#REF!,#REF!,#REF!</definedName>
    <definedName name="P2_SCOPE_FULL_LOAD" hidden="1">#REF!,#REF!,#REF!,#REF!,#REF!,#REF!</definedName>
    <definedName name="P2_SCOPE_IND" localSheetId="6" hidden="1">#REF!,#REF!,#REF!,#REF!,#REF!,#REF!</definedName>
    <definedName name="P2_SCOPE_IND" localSheetId="0" hidden="1">#REF!,#REF!,#REF!,#REF!,#REF!,#REF!</definedName>
    <definedName name="P2_SCOPE_IND" hidden="1">#REF!,#REF!,#REF!,#REF!,#REF!,#REF!</definedName>
    <definedName name="P2_SCOPE_IND2" localSheetId="6" hidden="1">#REF!,#REF!,#REF!,#REF!,#REF!</definedName>
    <definedName name="P2_SCOPE_IND2" localSheetId="0" hidden="1">#REF!,#REF!,#REF!,#REF!,#REF!</definedName>
    <definedName name="P2_SCOPE_IND2" hidden="1">#REF!,#REF!,#REF!,#REF!,#REF!</definedName>
    <definedName name="P2_SCOPE_NOTIND" localSheetId="6" hidden="1">#REF!,#REF!,#REF!,#REF!,#REF!,#REF!,#REF!</definedName>
    <definedName name="P2_SCOPE_NOTIND" localSheetId="0" hidden="1">#REF!,#REF!,#REF!,#REF!,#REF!,#REF!,#REF!</definedName>
    <definedName name="P2_SCOPE_NOTIND" hidden="1">#REF!,#REF!,#REF!,#REF!,#REF!,#REF!,#REF!</definedName>
    <definedName name="P2_SCOPE_NotInd2" localSheetId="6" hidden="1">#REF!,#REF!,#REF!,#REF!,#REF!,#REF!</definedName>
    <definedName name="P2_SCOPE_NotInd2" localSheetId="0" hidden="1">#REF!,#REF!,#REF!,#REF!,#REF!,#REF!</definedName>
    <definedName name="P2_SCOPE_NotInd2" hidden="1">#REF!,#REF!,#REF!,#REF!,#REF!,#REF!</definedName>
    <definedName name="P2_SCOPE_NotInd3" localSheetId="6" hidden="1">#REF!,#REF!,#REF!,#REF!,#REF!,#REF!,#REF!</definedName>
    <definedName name="P2_SCOPE_NotInd3" localSheetId="0" hidden="1">#REF!,#REF!,#REF!,#REF!,#REF!,#REF!,#REF!</definedName>
    <definedName name="P2_SCOPE_NotInd3" hidden="1">#REF!,#REF!,#REF!,#REF!,#REF!,#REF!,#REF!</definedName>
    <definedName name="P2_SCOPE_NotInt" localSheetId="6" hidden="1">#REF!,#REF!,#REF!,#REF!,#REF!,#REF!,#REF!</definedName>
    <definedName name="P2_SCOPE_NotInt" localSheetId="0" hidden="1">#REF!,#REF!,#REF!,#REF!,#REF!,#REF!,#REF!</definedName>
    <definedName name="P2_SCOPE_NotInt" hidden="1">#REF!,#REF!,#REF!,#REF!,#REF!,#REF!,#REF!</definedName>
    <definedName name="P2_SCOPE_PER_PRT" hidden="1">[1]перекрестка!$N$14:$N$25,[1]перекрестка!$N$27:$N$31,[1]перекрестка!$J$27:$K$31,[1]перекрестка!$F$27:$H$31,[1]перекрестка!$F$33:$H$37</definedName>
    <definedName name="P2_SCOPE_SAVE2" localSheetId="6" hidden="1">#REF!,#REF!,#REF!,#REF!,#REF!,#REF!</definedName>
    <definedName name="P2_SCOPE_SAVE2" localSheetId="0" hidden="1">#REF!,#REF!,#REF!,#REF!,#REF!,#REF!</definedName>
    <definedName name="P2_SCOPE_SAVE2" hidden="1">#REF!,#REF!,#REF!,#REF!,#REF!,#REF!</definedName>
    <definedName name="P2_SCOPE_SV_PRT" hidden="1">[1]свод!$E$58:$I$63,[1]свод!$E$72:$I$79,[1]свод!$E$81:$I$81,[1]свод!$E$85:$H$88,[1]свод!$E$90:$I$90,[1]свод!$E$107:$I$112,[1]свод!$E$114:$I$117</definedName>
    <definedName name="P2_T2?Protection" localSheetId="6">#REF!,#REF!,#REF!,#REF!,#REF!,#REF!,#REF!</definedName>
    <definedName name="P2_T2?Protection" localSheetId="0">#REF!,#REF!,#REF!,#REF!,#REF!,#REF!,#REF!</definedName>
    <definedName name="P2_T2?Protection">#REF!,#REF!,#REF!,#REF!,#REF!,#REF!,#REF!</definedName>
    <definedName name="P2_T2_DiapProt" localSheetId="6">#REF!,#REF!,#REF!,#REF!,#REF!,#REF!,#REF!</definedName>
    <definedName name="P2_T2_DiapProt" localSheetId="0">#REF!,#REF!,#REF!,#REF!,#REF!,#REF!,#REF!</definedName>
    <definedName name="P2_T2_DiapProt">#REF!,#REF!,#REF!,#REF!,#REF!,#REF!,#REF!</definedName>
    <definedName name="P3_SC22" localSheetId="6" hidden="1">#REF!,#REF!,#REF!,#REF!,#REF!,#REF!</definedName>
    <definedName name="P3_SC22" localSheetId="0" hidden="1">#REF!,#REF!,#REF!,#REF!,#REF!,#REF!</definedName>
    <definedName name="P3_SC22" hidden="1">#REF!,#REF!,#REF!,#REF!,#REF!,#REF!</definedName>
    <definedName name="P3_SCOPE_F1_PRT" hidden="1">'[1]Ф-1 (для АО-энерго)'!$E$16:$E$17,'[1]Ф-1 (для АО-энерго)'!$C$4:$D$4,'[1]Ф-1 (для АО-энерго)'!$C$7:$E$10,'[1]Ф-1 (для АО-энерго)'!$A$11:$E$11</definedName>
    <definedName name="P3_SCOPE_FULL_LOAD" localSheetId="6" hidden="1">#REF!,#REF!,#REF!,#REF!,#REF!,#REF!</definedName>
    <definedName name="P3_SCOPE_FULL_LOAD" localSheetId="0" hidden="1">#REF!,#REF!,#REF!,#REF!,#REF!,#REF!</definedName>
    <definedName name="P3_SCOPE_FULL_LOAD" hidden="1">#REF!,#REF!,#REF!,#REF!,#REF!,#REF!</definedName>
    <definedName name="P3_SCOPE_IND" localSheetId="6" hidden="1">#REF!,#REF!,#REF!,#REF!,#REF!</definedName>
    <definedName name="P3_SCOPE_IND" localSheetId="0" hidden="1">#REF!,#REF!,#REF!,#REF!,#REF!</definedName>
    <definedName name="P3_SCOPE_IND" hidden="1">#REF!,#REF!,#REF!,#REF!,#REF!</definedName>
    <definedName name="P3_SCOPE_IND2" localSheetId="6" hidden="1">#REF!,#REF!,#REF!,#REF!,#REF!</definedName>
    <definedName name="P3_SCOPE_IND2" localSheetId="0" hidden="1">#REF!,#REF!,#REF!,#REF!,#REF!</definedName>
    <definedName name="P3_SCOPE_IND2" hidden="1">#REF!,#REF!,#REF!,#REF!,#REF!</definedName>
    <definedName name="P3_SCOPE_NOTIND" localSheetId="6" hidden="1">#REF!,#REF!,#REF!,#REF!,#REF!,#REF!,#REF!</definedName>
    <definedName name="P3_SCOPE_NOTIND" localSheetId="0" hidden="1">#REF!,#REF!,#REF!,#REF!,#REF!,#REF!,#REF!</definedName>
    <definedName name="P3_SCOPE_NOTIND" hidden="1">#REF!,#REF!,#REF!,#REF!,#REF!,#REF!,#REF!</definedName>
    <definedName name="P3_SCOPE_NotInd2" localSheetId="6" hidden="1">#REF!,#REF!,#REF!,#REF!,#REF!,#REF!,#REF!</definedName>
    <definedName name="P3_SCOPE_NotInd2" localSheetId="0" hidden="1">#REF!,#REF!,#REF!,#REF!,#REF!,#REF!,#REF!</definedName>
    <definedName name="P3_SCOPE_NotInd2" hidden="1">#REF!,#REF!,#REF!,#REF!,#REF!,#REF!,#REF!</definedName>
    <definedName name="P3_SCOPE_NotInt" localSheetId="6" hidden="1">#REF!,#REF!,#REF!,#REF!,#REF!,#REF!</definedName>
    <definedName name="P3_SCOPE_NotInt" localSheetId="0" hidden="1">#REF!,#REF!,#REF!,#REF!,#REF!,#REF!</definedName>
    <definedName name="P3_SCOPE_NotInt" hidden="1">#REF!,#REF!,#REF!,#REF!,#REF!,#REF!</definedName>
    <definedName name="P3_SCOPE_PER_PRT" hidden="1">[1]перекрестка!$J$33:$K$37,[1]перекрестка!$N$33:$N$37,[1]перекрестка!$F$39:$H$43,[1]перекрестка!$J$39:$K$43,[1]перекрестка!$N$39:$N$43</definedName>
    <definedName name="P3_SCOPE_SV_PRT" hidden="1">[1]свод!$E$121:$I$121,[1]свод!$E$124:$H$127,[1]свод!$D$135:$G$135,[1]свод!$I$135:$I$140,[1]свод!$H$137:$H$140,[1]свод!$D$138:$G$140,[1]свод!$E$15:$I$16</definedName>
    <definedName name="P3_T2?Protection" localSheetId="6" hidden="1">#REF!,#REF!,#REF!,#REF!,#REF!,#REF!,#REF!</definedName>
    <definedName name="P3_T2?Protection" localSheetId="0" hidden="1">#REF!,#REF!,#REF!,#REF!,#REF!,#REF!,#REF!</definedName>
    <definedName name="P3_T2?Protection" hidden="1">#REF!,#REF!,#REF!,#REF!,#REF!,#REF!,#REF!</definedName>
    <definedName name="P3_T2_DiapProt" localSheetId="6" hidden="1">#REF!,#REF!,#REF!,#REF!,#REF!,#REF!,#REF!</definedName>
    <definedName name="P3_T2_DiapProt" localSheetId="0" hidden="1">#REF!,#REF!,#REF!,#REF!,#REF!,#REF!,#REF!</definedName>
    <definedName name="P3_T2_DiapProt" hidden="1">#REF!,#REF!,#REF!,#REF!,#REF!,#REF!,#REF!</definedName>
    <definedName name="P4_SCOPE_F1_PRT" hidden="1">'[1]Ф-1 (для АО-энерго)'!$C$13:$E$13,'[1]Ф-1 (для АО-энерго)'!$A$14:$E$14,'[1]Ф-1 (для АО-энерго)'!$C$23:$C$50,'[1]Ф-1 (для АО-энерго)'!$C$54:$C$95</definedName>
    <definedName name="P4_SCOPE_FULL_LOAD" localSheetId="6" hidden="1">#REF!,#REF!,#REF!,#REF!,#REF!,#REF!</definedName>
    <definedName name="P4_SCOPE_FULL_LOAD" localSheetId="0" hidden="1">#REF!,#REF!,#REF!,#REF!,#REF!,#REF!</definedName>
    <definedName name="P4_SCOPE_FULL_LOAD" hidden="1">#REF!,#REF!,#REF!,#REF!,#REF!,#REF!</definedName>
    <definedName name="P4_SCOPE_IND" localSheetId="6" hidden="1">#REF!,#REF!,#REF!,#REF!,#REF!</definedName>
    <definedName name="P4_SCOPE_IND" localSheetId="0" hidden="1">#REF!,#REF!,#REF!,#REF!,#REF!</definedName>
    <definedName name="P4_SCOPE_IND" hidden="1">#REF!,#REF!,#REF!,#REF!,#REF!</definedName>
    <definedName name="P4_SCOPE_IND2" localSheetId="6" hidden="1">#REF!,#REF!,#REF!,#REF!,#REF!,#REF!</definedName>
    <definedName name="P4_SCOPE_IND2" localSheetId="0" hidden="1">#REF!,#REF!,#REF!,#REF!,#REF!,#REF!</definedName>
    <definedName name="P4_SCOPE_IND2" hidden="1">#REF!,#REF!,#REF!,#REF!,#REF!,#REF!</definedName>
    <definedName name="P4_SCOPE_NOTIND" localSheetId="6" hidden="1">#REF!,#REF!,#REF!,#REF!,#REF!,#REF!,#REF!</definedName>
    <definedName name="P4_SCOPE_NOTIND" localSheetId="0" hidden="1">#REF!,#REF!,#REF!,#REF!,#REF!,#REF!,#REF!</definedName>
    <definedName name="P4_SCOPE_NOTIND" hidden="1">#REF!,#REF!,#REF!,#REF!,#REF!,#REF!,#REF!</definedName>
    <definedName name="P4_SCOPE_NotInd2" localSheetId="6" hidden="1">#REF!,#REF!,#REF!,#REF!,#REF!,#REF!,#REF!</definedName>
    <definedName name="P4_SCOPE_NotInd2" localSheetId="0" hidden="1">#REF!,#REF!,#REF!,#REF!,#REF!,#REF!,#REF!</definedName>
    <definedName name="P4_SCOPE_NotInd2" hidden="1">#REF!,#REF!,#REF!,#REF!,#REF!,#REF!,#REF!</definedName>
    <definedName name="P4_SCOPE_PER_PRT" hidden="1">[1]перекрестка!$F$45:$H$49,[1]перекрестка!$J$45:$K$49,[1]перекрестка!$N$45:$N$49,[1]перекрестка!$F$53:$G$64,[1]перекрестка!$H$54:$H$58</definedName>
    <definedName name="P4_T2?Protection" localSheetId="6" hidden="1">#REF!,#REF!,#REF!,#REF!,#REF!,#REF!,#REF!,#REF!</definedName>
    <definedName name="P4_T2?Protection" localSheetId="0" hidden="1">#REF!,#REF!,#REF!,#REF!,#REF!,#REF!,#REF!,#REF!</definedName>
    <definedName name="P4_T2?Protection" hidden="1">#REF!,#REF!,#REF!,#REF!,#REF!,#REF!,#REF!,#REF!</definedName>
    <definedName name="P4_T2_DiapProt" localSheetId="6" hidden="1">#REF!,#REF!,#REF!,#REF!,#REF!,#REF!,#REF!,#REF!</definedName>
    <definedName name="P4_T2_DiapProt" localSheetId="0" hidden="1">#REF!,#REF!,#REF!,#REF!,#REF!,#REF!,#REF!,#REF!</definedName>
    <definedName name="P4_T2_DiapProt" hidden="1">#REF!,#REF!,#REF!,#REF!,#REF!,#REF!,#REF!,#REF!</definedName>
    <definedName name="p4610450" localSheetId="6">#REF!</definedName>
    <definedName name="p4610450" localSheetId="0">#REF!</definedName>
    <definedName name="p4610450">#REF!</definedName>
    <definedName name="p4611450" localSheetId="6">#REF!</definedName>
    <definedName name="p4611450" localSheetId="0">#REF!</definedName>
    <definedName name="p4611450">#REF!</definedName>
    <definedName name="p4612450" localSheetId="6">#REF!</definedName>
    <definedName name="p4612450" localSheetId="0">#REF!</definedName>
    <definedName name="p4612450">#REF!</definedName>
    <definedName name="p4710611" localSheetId="6">#REF!</definedName>
    <definedName name="p4710611" localSheetId="0">#REF!</definedName>
    <definedName name="p4710611">#REF!</definedName>
    <definedName name="p4711611" localSheetId="6">#REF!</definedName>
    <definedName name="p4711611" localSheetId="0">#REF!</definedName>
    <definedName name="p4711611">#REF!</definedName>
    <definedName name="p4712611" localSheetId="6">#REF!</definedName>
    <definedName name="p4712611" localSheetId="0">#REF!</definedName>
    <definedName name="p4712611">#REF!</definedName>
    <definedName name="P5_SCOPE_FULL_LOAD" localSheetId="6" hidden="1">#REF!,#REF!,#REF!,#REF!,#REF!,#REF!</definedName>
    <definedName name="P5_SCOPE_FULL_LOAD" localSheetId="0" hidden="1">#REF!,#REF!,#REF!,#REF!,#REF!,#REF!</definedName>
    <definedName name="P5_SCOPE_FULL_LOAD" hidden="1">#REF!,#REF!,#REF!,#REF!,#REF!,#REF!</definedName>
    <definedName name="P5_SCOPE_NOTIND" localSheetId="6" hidden="1">#REF!,#REF!,#REF!,#REF!,#REF!,#REF!,#REF!</definedName>
    <definedName name="P5_SCOPE_NOTIND" localSheetId="0" hidden="1">#REF!,#REF!,#REF!,#REF!,#REF!,#REF!,#REF!</definedName>
    <definedName name="P5_SCOPE_NOTIND" hidden="1">#REF!,#REF!,#REF!,#REF!,#REF!,#REF!,#REF!</definedName>
    <definedName name="P5_SCOPE_NotInd2" localSheetId="6" hidden="1">#REF!,#REF!,#REF!,#REF!,#REF!,#REF!,#REF!</definedName>
    <definedName name="P5_SCOPE_NotInd2" localSheetId="0" hidden="1">#REF!,#REF!,#REF!,#REF!,#REF!,#REF!,#REF!</definedName>
    <definedName name="P5_SCOPE_NotInd2" hidden="1">#REF!,#REF!,#REF!,#REF!,#REF!,#REF!,#REF!</definedName>
    <definedName name="P5_SCOPE_PER_PRT" hidden="1">[1]перекрестка!$H$60:$H$64,[1]перекрестка!$J$53:$J$64,[1]перекрестка!$K$54:$K$58,[1]перекрестка!$K$60:$K$64,[1]перекрестка!$N$53:$N$64</definedName>
    <definedName name="P6_SCOPE_FULL_LOAD" localSheetId="6" hidden="1">#REF!,#REF!,#REF!,#REF!,#REF!,#REF!</definedName>
    <definedName name="P6_SCOPE_FULL_LOAD" localSheetId="0" hidden="1">#REF!,#REF!,#REF!,#REF!,#REF!,#REF!</definedName>
    <definedName name="P6_SCOPE_FULL_LOAD" hidden="1">#REF!,#REF!,#REF!,#REF!,#REF!,#REF!</definedName>
    <definedName name="P6_SCOPE_NOTIND" localSheetId="6" hidden="1">#REF!,#REF!,#REF!,#REF!,#REF!,#REF!,#REF!</definedName>
    <definedName name="P6_SCOPE_NOTIND" localSheetId="0" hidden="1">#REF!,#REF!,#REF!,#REF!,#REF!,#REF!,#REF!</definedName>
    <definedName name="P6_SCOPE_NOTIND" hidden="1">#REF!,#REF!,#REF!,#REF!,#REF!,#REF!,#REF!</definedName>
    <definedName name="P6_SCOPE_NotInd2" localSheetId="6" hidden="1">#REF!,#REF!,#REF!,#REF!,#REF!,#REF!,#REF!</definedName>
    <definedName name="P6_SCOPE_NotInd2" localSheetId="0" hidden="1">#REF!,#REF!,#REF!,#REF!,#REF!,#REF!,#REF!</definedName>
    <definedName name="P6_SCOPE_NotInd2" hidden="1">#REF!,#REF!,#REF!,#REF!,#REF!,#REF!,#REF!</definedName>
    <definedName name="P6_SCOPE_PER_PRT" hidden="1">[1]перекрестка!$F$66:$H$70,[1]перекрестка!$J$66:$K$70,[1]перекрестка!$N$66:$N$70,[1]перекрестка!$F$72:$H$76,[1]перекрестка!$J$72:$K$76</definedName>
    <definedName name="P6_T2.1?Protection" localSheetId="6">P1_T2.1?Protection</definedName>
    <definedName name="P6_T2.1?Protection" localSheetId="0">P1_T2.1?Protection</definedName>
    <definedName name="P6_T2.1?Protection">P1_T2.1?Protection</definedName>
    <definedName name="P7_SCOPE_FULL_LOAD" localSheetId="6" hidden="1">#REF!,#REF!,#REF!,#REF!,#REF!,#REF!</definedName>
    <definedName name="P7_SCOPE_FULL_LOAD" localSheetId="0" hidden="1">#REF!,#REF!,#REF!,#REF!,#REF!,#REF!</definedName>
    <definedName name="P7_SCOPE_FULL_LOAD" hidden="1">#REF!,#REF!,#REF!,#REF!,#REF!,#REF!</definedName>
    <definedName name="P7_SCOPE_NOTIND" localSheetId="6" hidden="1">#REF!,#REF!,#REF!,#REF!,#REF!,#REF!</definedName>
    <definedName name="P7_SCOPE_NOTIND" localSheetId="0" hidden="1">#REF!,#REF!,#REF!,#REF!,#REF!,#REF!</definedName>
    <definedName name="P7_SCOPE_NOTIND" hidden="1">#REF!,#REF!,#REF!,#REF!,#REF!,#REF!</definedName>
    <definedName name="P7_SCOPE_NotInd2" localSheetId="6" hidden="1">#REF!,#REF!,#REF!,#REF!,#REF!,'2020'!P1_SCOPE_NotInd2,'2020'!P2_SCOPE_NotInd2,'2020'!P3_SCOPE_NotInd2</definedName>
    <definedName name="P7_SCOPE_NotInd2" localSheetId="0" hidden="1">#REF!,#REF!,#REF!,#REF!,#REF!,'ИП 2025-2029гг'!P1_SCOPE_NotInd2,'ИП 2025-2029гг'!P2_SCOPE_NotInd2,'ИП 2025-2029гг'!P3_SCOPE_NotInd2</definedName>
    <definedName name="P7_SCOPE_NotInd2" hidden="1">#REF!,#REF!,#REF!,#REF!,#REF!,P1_SCOPE_NotInd2,P2_SCOPE_NotInd2,P3_SCOPE_NotInd2</definedName>
    <definedName name="P7_SCOPE_PER_PRT" hidden="1">[1]перекрестка!$N$72:$N$76,[1]перекрестка!$F$78:$H$82,[1]перекрестка!$J$78:$K$82,[1]перекрестка!$N$78:$N$82,[1]перекрестка!$F$84:$H$88</definedName>
    <definedName name="P8_SCOPE_FULL_LOAD" localSheetId="6" hidden="1">#REF!,#REF!,#REF!,#REF!,#REF!,#REF!</definedName>
    <definedName name="P8_SCOPE_FULL_LOAD" localSheetId="0" hidden="1">#REF!,#REF!,#REF!,#REF!,#REF!,#REF!</definedName>
    <definedName name="P8_SCOPE_FULL_LOAD" hidden="1">#REF!,#REF!,#REF!,#REF!,#REF!,#REF!</definedName>
    <definedName name="P8_SCOPE_NOTIND" localSheetId="6" hidden="1">#REF!,#REF!,#REF!,#REF!,#REF!,#REF!</definedName>
    <definedName name="P8_SCOPE_NOTIND" localSheetId="0" hidden="1">#REF!,#REF!,#REF!,#REF!,#REF!,#REF!</definedName>
    <definedName name="P8_SCOPE_NOTIND" hidden="1">#REF!,#REF!,#REF!,#REF!,#REF!,#REF!</definedName>
    <definedName name="P8_SCOPE_PER_PRT" localSheetId="6" hidden="1">[1]перекрестка!$J$84:$K$88,[1]перекрестка!$N$84:$N$88,[1]перекрестка!$F$14:$G$25,P1_SCOPE_PER_PRT,P2_SCOPE_PER_PRT,P3_SCOPE_PER_PRT,P4_SCOPE_PER_PRT</definedName>
    <definedName name="P8_SCOPE_PER_PRT" localSheetId="0" hidden="1">[1]перекрестка!$J$84:$K$88,[1]перекрестка!$N$84:$N$88,[1]перекрестка!$F$14:$G$25,P1_SCOPE_PER_PRT,P2_SCOPE_PER_PRT,P3_SCOPE_PER_PRT,P4_SCOPE_PER_PRT</definedName>
    <definedName name="P8_SCOPE_PER_PRT" hidden="1">[1]перекрестка!$J$84:$K$88,[1]перекрестка!$N$84:$N$88,[1]перекрестка!$F$14:$G$25,P1_SCOPE_PER_PRT,P2_SCOPE_PER_PRT,P3_SCOPE_PER_PRT,P4_SCOPE_PER_PRT</definedName>
    <definedName name="P9_SCOPE_FULL_LOAD" localSheetId="6" hidden="1">#REF!,#REF!,#REF!,#REF!,#REF!,#REF!</definedName>
    <definedName name="P9_SCOPE_FULL_LOAD" localSheetId="0" hidden="1">#REF!,#REF!,#REF!,#REF!,#REF!,#REF!</definedName>
    <definedName name="P9_SCOPE_FULL_LOAD" hidden="1">#REF!,#REF!,#REF!,#REF!,#REF!,#REF!</definedName>
    <definedName name="P9_SCOPE_NotInd" localSheetId="6" hidden="1">#REF!,[10]!P1_SCOPE_NOTIND,[10]!P2_SCOPE_NOTIND,[10]!P3_SCOPE_NOTIND,[10]!P4_SCOPE_NOTIND,[10]!P5_SCOPE_NOTIND,[10]!P6_SCOPE_NOTIND,[10]!P7_SCOPE_NOTIND</definedName>
    <definedName name="P9_SCOPE_NotInd" localSheetId="0" hidden="1">#REF!,[10]!P1_SCOPE_NOTIND,[10]!P2_SCOPE_NOTIND,[10]!P3_SCOPE_NOTIND,[10]!P4_SCOPE_NOTIND,[10]!P5_SCOPE_NOTIND,[10]!P6_SCOPE_NOTIND,[10]!P7_SCOPE_NOTIND</definedName>
    <definedName name="P9_SCOPE_NotInd" hidden="1">#REF!,[10]!P1_SCOPE_NOTIND,[10]!P2_SCOPE_NOTIND,[10]!P3_SCOPE_NOTIND,[10]!P4_SCOPE_NOTIND,[10]!P5_SCOPE_NOTIND,[10]!P6_SCOPE_NOTIND,[10]!P7_SCOPE_NOTIND</definedName>
    <definedName name="PACK" localSheetId="6">#REF!</definedName>
    <definedName name="PACK" localSheetId="0">#REF!</definedName>
    <definedName name="PACK">#REF!</definedName>
    <definedName name="PAGE1" localSheetId="6">#REF!</definedName>
    <definedName name="PAGE1" localSheetId="0">#REF!</definedName>
    <definedName name="PAGE1">#REF!</definedName>
    <definedName name="PAGE2" localSheetId="0">[39]LDE!#REF!</definedName>
    <definedName name="PAGE2">[39]LDE!#REF!</definedName>
    <definedName name="PAGE3" localSheetId="0">[39]LDE!#REF!</definedName>
    <definedName name="PAGE3">[39]LDE!#REF!</definedName>
    <definedName name="PAGE5" localSheetId="0">[39]LDE!#REF!</definedName>
    <definedName name="PAGE5">[39]LDE!#REF!</definedName>
    <definedName name="PASSIV" localSheetId="6">#REF!</definedName>
    <definedName name="PASSIV" localSheetId="0">#REF!</definedName>
    <definedName name="PASSIV">#REF!</definedName>
    <definedName name="PB" localSheetId="6">#REF!</definedName>
    <definedName name="PB" localSheetId="0">#REF!</definedName>
    <definedName name="PB">#REF!</definedName>
    <definedName name="PB_20" localSheetId="6">#REF!</definedName>
    <definedName name="PB_20" localSheetId="0">#REF!</definedName>
    <definedName name="PB_20">#REF!</definedName>
    <definedName name="PBC" localSheetId="6">#REF!</definedName>
    <definedName name="PBC" localSheetId="0">#REF!</definedName>
    <definedName name="PBC">#REF!</definedName>
    <definedName name="Period_3" localSheetId="6">#REF!</definedName>
    <definedName name="Period_3" localSheetId="0">#REF!</definedName>
    <definedName name="Period_3">#REF!</definedName>
    <definedName name="pg2_20" localSheetId="6">[112]COMPS!#REF!</definedName>
    <definedName name="pg2_20" localSheetId="0">[112]COMPS!#REF!</definedName>
    <definedName name="pg2_20">[112]COMPS!#REF!</definedName>
    <definedName name="PI">[95]CashFlows!$B$6</definedName>
    <definedName name="pig">[113]In!$C$43</definedName>
    <definedName name="PL_Amortization" localSheetId="6">#REF!</definedName>
    <definedName name="PL_Amortization" localSheetId="0">#REF!</definedName>
    <definedName name="PL_Amortization">#REF!</definedName>
    <definedName name="PL_BasicSO" localSheetId="6">#REF!</definedName>
    <definedName name="PL_BasicSO" localSheetId="0">#REF!</definedName>
    <definedName name="PL_BasicSO">#REF!</definedName>
    <definedName name="PL_COGS" localSheetId="6">#REF!</definedName>
    <definedName name="PL_COGS" localSheetId="0">#REF!</definedName>
    <definedName name="PL_COGS">#REF!</definedName>
    <definedName name="PL_Convertible_Interest" localSheetId="6">#REF!</definedName>
    <definedName name="PL_Convertible_Interest" localSheetId="0">#REF!</definedName>
    <definedName name="PL_Convertible_Interest">#REF!</definedName>
    <definedName name="PL_Convertible_PDividend" localSheetId="6">#REF!</definedName>
    <definedName name="PL_Convertible_PDividend" localSheetId="0">#REF!</definedName>
    <definedName name="PL_Convertible_PDividend">#REF!</definedName>
    <definedName name="PL_Depreciation" localSheetId="6">#REF!</definedName>
    <definedName name="PL_Depreciation" localSheetId="0">#REF!</definedName>
    <definedName name="PL_Depreciation">#REF!</definedName>
    <definedName name="PL_Equity_Earnings" localSheetId="6">#REF!</definedName>
    <definedName name="PL_Equity_Earnings" localSheetId="0">#REF!</definedName>
    <definedName name="PL_Equity_Earnings">#REF!</definedName>
    <definedName name="PL_FDEPS" localSheetId="6">#REF!</definedName>
    <definedName name="PL_FDEPS" localSheetId="0">#REF!</definedName>
    <definedName name="PL_FDEPS">#REF!</definedName>
    <definedName name="PL_FDSO" localSheetId="6">#REF!</definedName>
    <definedName name="PL_FDSO" localSheetId="0">#REF!</definedName>
    <definedName name="PL_FDSO">#REF!</definedName>
    <definedName name="PL_Income_Taxes" localSheetId="6">#REF!</definedName>
    <definedName name="PL_Income_Taxes" localSheetId="0">#REF!</definedName>
    <definedName name="PL_Income_Taxes">#REF!</definedName>
    <definedName name="PL_Interest_Income" localSheetId="6">#REF!</definedName>
    <definedName name="PL_Interest_Income" localSheetId="0">#REF!</definedName>
    <definedName name="PL_Interest_Income">#REF!</definedName>
    <definedName name="PL_Loss_Debt" localSheetId="6">#REF!</definedName>
    <definedName name="PL_Loss_Debt" localSheetId="0">#REF!</definedName>
    <definedName name="PL_Loss_Debt">#REF!</definedName>
    <definedName name="PL_Loss_Preferred" localSheetId="6">#REF!</definedName>
    <definedName name="PL_Loss_Preferred" localSheetId="0">#REF!</definedName>
    <definedName name="PL_Loss_Preferred">#REF!</definedName>
    <definedName name="PL_Minority_NI" localSheetId="6">#REF!</definedName>
    <definedName name="PL_Minority_NI" localSheetId="0">#REF!</definedName>
    <definedName name="PL_Minority_NI">#REF!</definedName>
    <definedName name="PL_Non_Operating_Expenses" localSheetId="6">#REF!</definedName>
    <definedName name="PL_Non_Operating_Expenses" localSheetId="0">#REF!</definedName>
    <definedName name="PL_Non_Operating_Expenses">#REF!</definedName>
    <definedName name="PL_Operating_Expenses" localSheetId="6">#REF!</definedName>
    <definedName name="PL_Operating_Expenses" localSheetId="0">#REF!</definedName>
    <definedName name="PL_Operating_Expenses">#REF!</definedName>
    <definedName name="PL_Rent" localSheetId="6">#REF!</definedName>
    <definedName name="PL_Rent" localSheetId="0">#REF!</definedName>
    <definedName name="PL_Rent">#REF!</definedName>
    <definedName name="PL_Revenues" localSheetId="6">#REF!</definedName>
    <definedName name="PL_Revenues" localSheetId="0">#REF!</definedName>
    <definedName name="PL_Revenues">#REF!</definedName>
    <definedName name="PL_SGA" localSheetId="6">#REF!</definedName>
    <definedName name="PL_SGA" localSheetId="0">#REF!</definedName>
    <definedName name="PL_SGA">#REF!</definedName>
    <definedName name="PL_Straight_Interest" localSheetId="6">#REF!</definedName>
    <definedName name="PL_Straight_Interest" localSheetId="0">#REF!</definedName>
    <definedName name="PL_Straight_Interest">#REF!</definedName>
    <definedName name="PL_Straight_PDividend" localSheetId="6">#REF!</definedName>
    <definedName name="PL_Straight_PDividend" localSheetId="0">#REF!</definedName>
    <definedName name="PL_Straight_PDividend">#REF!</definedName>
    <definedName name="PL_XO" localSheetId="6">#REF!</definedName>
    <definedName name="PL_XO" localSheetId="0">#REF!</definedName>
    <definedName name="PL_XO">#REF!</definedName>
    <definedName name="Plant" localSheetId="6">#REF!</definedName>
    <definedName name="Plant" localSheetId="0">#REF!</definedName>
    <definedName name="Plant">#REF!</definedName>
    <definedName name="PlantNo" localSheetId="6">#REF!</definedName>
    <definedName name="PlantNo" localSheetId="0">#REF!</definedName>
    <definedName name="PlantNo">#REF!</definedName>
    <definedName name="PlanZSMKclass">[7]КлассЗСМК!$F$4:$F$304</definedName>
    <definedName name="pmnCCode1" localSheetId="6">#REF!</definedName>
    <definedName name="pmnCCode1" localSheetId="0">#REF!</definedName>
    <definedName name="pmnCCode1">#REF!</definedName>
    <definedName name="pmnCCode2" localSheetId="6">#REF!</definedName>
    <definedName name="pmnCCode2" localSheetId="0">#REF!</definedName>
    <definedName name="pmnCCode2">#REF!</definedName>
    <definedName name="pmnDay" localSheetId="6">#REF!</definedName>
    <definedName name="pmnDay" localSheetId="0">#REF!</definedName>
    <definedName name="pmnDay">#REF!</definedName>
    <definedName name="pmnDCode1" localSheetId="6">#REF!</definedName>
    <definedName name="pmnDCode1" localSheetId="0">#REF!</definedName>
    <definedName name="pmnDCode1">#REF!</definedName>
    <definedName name="pmnDCode2" localSheetId="6">#REF!</definedName>
    <definedName name="pmnDCode2" localSheetId="0">#REF!</definedName>
    <definedName name="pmnDCode2">#REF!</definedName>
    <definedName name="pmnDirection" localSheetId="6">#REF!</definedName>
    <definedName name="pmnDirection" localSheetId="0">#REF!</definedName>
    <definedName name="pmnDirection">#REF!</definedName>
    <definedName name="pmnMonth" localSheetId="6">#REF!</definedName>
    <definedName name="pmnMonth" localSheetId="0">#REF!</definedName>
    <definedName name="pmnMonth">#REF!</definedName>
    <definedName name="pmnNumber" localSheetId="6">#REF!</definedName>
    <definedName name="pmnNumber" localSheetId="0">#REF!</definedName>
    <definedName name="pmnNumber">#REF!</definedName>
    <definedName name="pmnOper" localSheetId="6">#REF!</definedName>
    <definedName name="pmnOper" localSheetId="0">#REF!</definedName>
    <definedName name="pmnOper">#REF!</definedName>
    <definedName name="pmnPayer" localSheetId="6">#REF!</definedName>
    <definedName name="pmnPayer" localSheetId="0">#REF!</definedName>
    <definedName name="pmnPayer">#REF!</definedName>
    <definedName name="pmnPayer1" localSheetId="6">#REF!</definedName>
    <definedName name="pmnPayer1" localSheetId="0">#REF!</definedName>
    <definedName name="pmnPayer1">#REF!</definedName>
    <definedName name="pmnPayerBank1" localSheetId="6">#REF!</definedName>
    <definedName name="pmnPayerBank1" localSheetId="0">#REF!</definedName>
    <definedName name="pmnPayerBank1">#REF!</definedName>
    <definedName name="pmnPayerBank2" localSheetId="6">#REF!</definedName>
    <definedName name="pmnPayerBank2" localSheetId="0">#REF!</definedName>
    <definedName name="pmnPayerBank2">#REF!</definedName>
    <definedName name="pmnPayerBank3" localSheetId="6">#REF!</definedName>
    <definedName name="pmnPayerBank3" localSheetId="0">#REF!</definedName>
    <definedName name="pmnPayerBank3">#REF!</definedName>
    <definedName name="pmnPayerCode" localSheetId="6">#REF!</definedName>
    <definedName name="pmnPayerCode" localSheetId="0">#REF!</definedName>
    <definedName name="pmnPayerCode">#REF!</definedName>
    <definedName name="pmnPayerCount1" localSheetId="6">#REF!</definedName>
    <definedName name="pmnPayerCount1" localSheetId="0">#REF!</definedName>
    <definedName name="pmnPayerCount1">#REF!</definedName>
    <definedName name="pmnPayerCount2" localSheetId="6">#REF!</definedName>
    <definedName name="pmnPayerCount2" localSheetId="0">#REF!</definedName>
    <definedName name="pmnPayerCount2">#REF!</definedName>
    <definedName name="pmnPayerCount3" localSheetId="6">#REF!</definedName>
    <definedName name="pmnPayerCount3" localSheetId="0">#REF!</definedName>
    <definedName name="pmnPayerCount3">#REF!</definedName>
    <definedName name="pmnRecBank1" localSheetId="6">#REF!</definedName>
    <definedName name="pmnRecBank1" localSheetId="0">#REF!</definedName>
    <definedName name="pmnRecBank1">#REF!</definedName>
    <definedName name="pmnRecBank2" localSheetId="6">#REF!</definedName>
    <definedName name="pmnRecBank2" localSheetId="0">#REF!</definedName>
    <definedName name="pmnRecBank2">#REF!</definedName>
    <definedName name="pmnRecBank3" localSheetId="6">#REF!</definedName>
    <definedName name="pmnRecBank3" localSheetId="0">#REF!</definedName>
    <definedName name="pmnRecBank3">#REF!</definedName>
    <definedName name="pmnRecCode" localSheetId="6">#REF!</definedName>
    <definedName name="pmnRecCode" localSheetId="0">#REF!</definedName>
    <definedName name="pmnRecCode">#REF!</definedName>
    <definedName name="pmnRecCount1" localSheetId="6">#REF!</definedName>
    <definedName name="pmnRecCount1" localSheetId="0">#REF!</definedName>
    <definedName name="pmnRecCount1">#REF!</definedName>
    <definedName name="pmnRecCount2" localSheetId="6">#REF!</definedName>
    <definedName name="pmnRecCount2" localSheetId="0">#REF!</definedName>
    <definedName name="pmnRecCount2">#REF!</definedName>
    <definedName name="pmnRecCount3" localSheetId="6">#REF!</definedName>
    <definedName name="pmnRecCount3" localSheetId="0">#REF!</definedName>
    <definedName name="pmnRecCount3">#REF!</definedName>
    <definedName name="pmnReceiver" localSheetId="6">#REF!</definedName>
    <definedName name="pmnReceiver" localSheetId="0">#REF!</definedName>
    <definedName name="pmnReceiver">#REF!</definedName>
    <definedName name="pmnReceiver1" localSheetId="6">#REF!</definedName>
    <definedName name="pmnReceiver1" localSheetId="0">#REF!</definedName>
    <definedName name="pmnReceiver1">#REF!</definedName>
    <definedName name="pmnSum1" localSheetId="6">#REF!</definedName>
    <definedName name="pmnSum1" localSheetId="0">#REF!</definedName>
    <definedName name="pmnSum1">#REF!</definedName>
    <definedName name="pmnSum2" localSheetId="6">#REF!</definedName>
    <definedName name="pmnSum2" localSheetId="0">#REF!</definedName>
    <definedName name="pmnSum2">#REF!</definedName>
    <definedName name="pmnWNalog" localSheetId="6">#REF!</definedName>
    <definedName name="pmnWNalog" localSheetId="0">#REF!</definedName>
    <definedName name="pmnWNalog">#REF!</definedName>
    <definedName name="pmnWSum1" localSheetId="6">#REF!</definedName>
    <definedName name="pmnWSum1" localSheetId="0">#REF!</definedName>
    <definedName name="pmnWSum1">#REF!</definedName>
    <definedName name="pmnWSum2" localSheetId="6">#REF!</definedName>
    <definedName name="pmnWSum2" localSheetId="0">#REF!</definedName>
    <definedName name="pmnWSum2">#REF!</definedName>
    <definedName name="pmnWSum3" localSheetId="6">#REF!</definedName>
    <definedName name="pmnWSum3" localSheetId="0">#REF!</definedName>
    <definedName name="pmnWSum3">#REF!</definedName>
    <definedName name="pmnYear" localSheetId="6">#REF!</definedName>
    <definedName name="pmnYear" localSheetId="0">#REF!</definedName>
    <definedName name="pmnYear">#REF!</definedName>
    <definedName name="PO_OPU010" localSheetId="6">#REF!</definedName>
    <definedName name="PO_OPU010" localSheetId="0">#REF!</definedName>
    <definedName name="PO_OPU010">#REF!</definedName>
    <definedName name="PO_OPU011" localSheetId="6">#REF!</definedName>
    <definedName name="PO_OPU011" localSheetId="0">#REF!</definedName>
    <definedName name="PO_OPU011">#REF!</definedName>
    <definedName name="PO_OPU012" localSheetId="6">#REF!</definedName>
    <definedName name="PO_OPU012" localSheetId="0">#REF!</definedName>
    <definedName name="PO_OPU012">#REF!</definedName>
    <definedName name="PO_OPU013" localSheetId="6">#REF!</definedName>
    <definedName name="PO_OPU013" localSheetId="0">#REF!</definedName>
    <definedName name="PO_OPU013">#REF!</definedName>
    <definedName name="PO_OPU020" localSheetId="6">#REF!</definedName>
    <definedName name="PO_OPU020" localSheetId="0">#REF!</definedName>
    <definedName name="PO_OPU020">#REF!</definedName>
    <definedName name="PO_OPU021" localSheetId="6">#REF!</definedName>
    <definedName name="PO_OPU021" localSheetId="0">#REF!</definedName>
    <definedName name="PO_OPU021">#REF!</definedName>
    <definedName name="PO_OPU022" localSheetId="6">#REF!</definedName>
    <definedName name="PO_OPU022" localSheetId="0">#REF!</definedName>
    <definedName name="PO_OPU022">#REF!</definedName>
    <definedName name="PO_OPU023" localSheetId="6">#REF!</definedName>
    <definedName name="PO_OPU023" localSheetId="0">#REF!</definedName>
    <definedName name="PO_OPU023">#REF!</definedName>
    <definedName name="PO_OPU029" localSheetId="6">#REF!</definedName>
    <definedName name="PO_OPU029" localSheetId="0">#REF!</definedName>
    <definedName name="PO_OPU029">#REF!</definedName>
    <definedName name="PO_OPU030" localSheetId="6">#REF!</definedName>
    <definedName name="PO_OPU030" localSheetId="0">#REF!</definedName>
    <definedName name="PO_OPU030">#REF!</definedName>
    <definedName name="PO_OPU040" localSheetId="6">#REF!</definedName>
    <definedName name="PO_OPU040" localSheetId="0">#REF!</definedName>
    <definedName name="PO_OPU040">#REF!</definedName>
    <definedName name="PO_OPU050" localSheetId="6">#REF!</definedName>
    <definedName name="PO_OPU050" localSheetId="0">#REF!</definedName>
    <definedName name="PO_OPU050">#REF!</definedName>
    <definedName name="PO_OPU060" localSheetId="6">#REF!</definedName>
    <definedName name="PO_OPU060" localSheetId="0">#REF!</definedName>
    <definedName name="PO_OPU060">#REF!</definedName>
    <definedName name="PO_OPU070" localSheetId="6">#REF!</definedName>
    <definedName name="PO_OPU070" localSheetId="0">#REF!</definedName>
    <definedName name="PO_OPU070">#REF!</definedName>
    <definedName name="PO_OPU080" localSheetId="6">#REF!</definedName>
    <definedName name="PO_OPU080" localSheetId="0">#REF!</definedName>
    <definedName name="PO_OPU080">#REF!</definedName>
    <definedName name="PO_OPU090" localSheetId="6">#REF!</definedName>
    <definedName name="PO_OPU090" localSheetId="0">#REF!</definedName>
    <definedName name="PO_OPU090">#REF!</definedName>
    <definedName name="PO_OPU100" localSheetId="6">#REF!</definedName>
    <definedName name="PO_OPU100" localSheetId="0">#REF!</definedName>
    <definedName name="PO_OPU100">#REF!</definedName>
    <definedName name="PO_OPU120" localSheetId="6">#REF!</definedName>
    <definedName name="PO_OPU120" localSheetId="0">#REF!</definedName>
    <definedName name="PO_OPU120">#REF!</definedName>
    <definedName name="PO_OPU130" localSheetId="6">#REF!</definedName>
    <definedName name="PO_OPU130" localSheetId="0">#REF!</definedName>
    <definedName name="PO_OPU130">#REF!</definedName>
    <definedName name="PO_OPU140" localSheetId="6">#REF!</definedName>
    <definedName name="PO_OPU140" localSheetId="0">#REF!</definedName>
    <definedName name="PO_OPU140">#REF!</definedName>
    <definedName name="PO_OPU150" localSheetId="6">#REF!</definedName>
    <definedName name="PO_OPU150" localSheetId="0">#REF!</definedName>
    <definedName name="PO_OPU150">#REF!</definedName>
    <definedName name="PO_OPU151" localSheetId="6">#REF!</definedName>
    <definedName name="PO_OPU151" localSheetId="0">#REF!</definedName>
    <definedName name="PO_OPU151">#REF!</definedName>
    <definedName name="PO_OPU160" localSheetId="6">#REF!</definedName>
    <definedName name="PO_OPU160" localSheetId="0">#REF!</definedName>
    <definedName name="PO_OPU160">#REF!</definedName>
    <definedName name="PO_OPU170" localSheetId="6">#REF!</definedName>
    <definedName name="PO_OPU170" localSheetId="0">#REF!</definedName>
    <definedName name="PO_OPU170">#REF!</definedName>
    <definedName name="PO_OPU180" localSheetId="6">#REF!</definedName>
    <definedName name="PO_OPU180" localSheetId="0">#REF!</definedName>
    <definedName name="PO_OPU180">#REF!</definedName>
    <definedName name="PO_OPU190" localSheetId="6">#REF!</definedName>
    <definedName name="PO_OPU190" localSheetId="0">#REF!</definedName>
    <definedName name="PO_OPU190">#REF!</definedName>
    <definedName name="PO_OPU201" localSheetId="6">#REF!</definedName>
    <definedName name="PO_OPU201" localSheetId="0">#REF!</definedName>
    <definedName name="PO_OPU201">#REF!</definedName>
    <definedName name="PO_OPU202" localSheetId="6">#REF!</definedName>
    <definedName name="PO_OPU202" localSheetId="0">#REF!</definedName>
    <definedName name="PO_OPU202">#REF!</definedName>
    <definedName name="PO_OPU203" localSheetId="6">#REF!</definedName>
    <definedName name="PO_OPU203" localSheetId="0">#REF!</definedName>
    <definedName name="PO_OPU203">#REF!</definedName>
    <definedName name="PO_OPU204" localSheetId="6">#REF!</definedName>
    <definedName name="PO_OPU204" localSheetId="0">#REF!</definedName>
    <definedName name="PO_OPU204">#REF!</definedName>
    <definedName name="point" localSheetId="6">#REF!</definedName>
    <definedName name="point" localSheetId="0">#REF!</definedName>
    <definedName name="point">#REF!</definedName>
    <definedName name="poisk">#N/A</definedName>
    <definedName name="poisk_24">#N/A</definedName>
    <definedName name="poisk_25">#N/A</definedName>
    <definedName name="poisk_33">#N/A</definedName>
    <definedName name="POJAS12">'[114]Калькуляция кв'!$M$8</definedName>
    <definedName name="polta" localSheetId="6">#REF!</definedName>
    <definedName name="polta" localSheetId="0">#REF!</definedName>
    <definedName name="polta">#REF!</definedName>
    <definedName name="PostEE">[32]Параметры!$B$7</definedName>
    <definedName name="PostEEList">[32]Лист!$A$60</definedName>
    <definedName name="PostTE">[32]Лист!$B$281</definedName>
    <definedName name="PostTEList">[32]Лист!$A$280</definedName>
    <definedName name="PP_BS110" localSheetId="6">#REF!</definedName>
    <definedName name="PP_BS110" localSheetId="0">#REF!</definedName>
    <definedName name="PP_BS110">#REF!</definedName>
    <definedName name="PP_BS111" localSheetId="6">#REF!</definedName>
    <definedName name="PP_BS111" localSheetId="0">#REF!</definedName>
    <definedName name="PP_BS111">#REF!</definedName>
    <definedName name="PP_BS112" localSheetId="6">#REF!</definedName>
    <definedName name="PP_BS112" localSheetId="0">#REF!</definedName>
    <definedName name="PP_BS112">#REF!</definedName>
    <definedName name="PP_BS113" localSheetId="6">#REF!</definedName>
    <definedName name="PP_BS113" localSheetId="0">#REF!</definedName>
    <definedName name="PP_BS113">#REF!</definedName>
    <definedName name="PP_BS120" localSheetId="6">#REF!</definedName>
    <definedName name="PP_BS120" localSheetId="0">#REF!</definedName>
    <definedName name="PP_BS120">#REF!</definedName>
    <definedName name="PP_BS121" localSheetId="6">#REF!</definedName>
    <definedName name="PP_BS121" localSheetId="0">#REF!</definedName>
    <definedName name="PP_BS121">#REF!</definedName>
    <definedName name="PP_BS122" localSheetId="6">#REF!</definedName>
    <definedName name="PP_BS122" localSheetId="0">#REF!</definedName>
    <definedName name="PP_BS122">#REF!</definedName>
    <definedName name="PP_BS130" localSheetId="6">#REF!</definedName>
    <definedName name="PP_BS130" localSheetId="0">#REF!</definedName>
    <definedName name="PP_BS130">#REF!</definedName>
    <definedName name="PP_BS135" localSheetId="6">#REF!</definedName>
    <definedName name="PP_BS135" localSheetId="0">#REF!</definedName>
    <definedName name="PP_BS135">#REF!</definedName>
    <definedName name="PP_BS136" localSheetId="6">#REF!</definedName>
    <definedName name="PP_BS136" localSheetId="0">#REF!</definedName>
    <definedName name="PP_BS136">#REF!</definedName>
    <definedName name="PP_BS137" localSheetId="6">#REF!</definedName>
    <definedName name="PP_BS137" localSheetId="0">#REF!</definedName>
    <definedName name="PP_BS137">#REF!</definedName>
    <definedName name="PP_BS140" localSheetId="6">#REF!</definedName>
    <definedName name="PP_BS140" localSheetId="0">#REF!</definedName>
    <definedName name="PP_BS140">#REF!</definedName>
    <definedName name="PP_BS141" localSheetId="6">#REF!</definedName>
    <definedName name="PP_BS141" localSheetId="0">#REF!</definedName>
    <definedName name="PP_BS141">#REF!</definedName>
    <definedName name="PP_BS142" localSheetId="6">#REF!</definedName>
    <definedName name="PP_BS142" localSheetId="0">#REF!</definedName>
    <definedName name="PP_BS142">#REF!</definedName>
    <definedName name="PP_BS143" localSheetId="6">#REF!</definedName>
    <definedName name="PP_BS143" localSheetId="0">#REF!</definedName>
    <definedName name="PP_BS143">#REF!</definedName>
    <definedName name="PP_BS144" localSheetId="6">#REF!</definedName>
    <definedName name="PP_BS144" localSheetId="0">#REF!</definedName>
    <definedName name="PP_BS144">#REF!</definedName>
    <definedName name="PP_BS145" localSheetId="6">#REF!</definedName>
    <definedName name="PP_BS145" localSheetId="0">#REF!</definedName>
    <definedName name="PP_BS145">#REF!</definedName>
    <definedName name="PP_BS150" localSheetId="6">#REF!</definedName>
    <definedName name="PP_BS150" localSheetId="0">#REF!</definedName>
    <definedName name="PP_BS150">#REF!</definedName>
    <definedName name="PP_BS190" localSheetId="6">#REF!</definedName>
    <definedName name="PP_BS190" localSheetId="0">#REF!</definedName>
    <definedName name="PP_BS190">#REF!</definedName>
    <definedName name="PP_BS210" localSheetId="6">#REF!</definedName>
    <definedName name="PP_BS210" localSheetId="0">#REF!</definedName>
    <definedName name="PP_BS210">#REF!</definedName>
    <definedName name="PP_BS211" localSheetId="6">#REF!</definedName>
    <definedName name="PP_BS211" localSheetId="0">#REF!</definedName>
    <definedName name="PP_BS211">#REF!</definedName>
    <definedName name="PP_BS212" localSheetId="6">#REF!</definedName>
    <definedName name="PP_BS212" localSheetId="0">#REF!</definedName>
    <definedName name="PP_BS212">#REF!</definedName>
    <definedName name="PP_BS213" localSheetId="6">#REF!</definedName>
    <definedName name="PP_BS213" localSheetId="0">#REF!</definedName>
    <definedName name="PP_BS213">#REF!</definedName>
    <definedName name="PP_BS214" localSheetId="6">#REF!</definedName>
    <definedName name="PP_BS214" localSheetId="0">#REF!</definedName>
    <definedName name="PP_BS214">#REF!</definedName>
    <definedName name="PP_BS215" localSheetId="6">#REF!</definedName>
    <definedName name="PP_BS215" localSheetId="0">#REF!</definedName>
    <definedName name="PP_BS215">#REF!</definedName>
    <definedName name="PP_BS216" localSheetId="6">#REF!</definedName>
    <definedName name="PP_BS216" localSheetId="0">#REF!</definedName>
    <definedName name="PP_BS216">#REF!</definedName>
    <definedName name="PP_BS217" localSheetId="6">#REF!</definedName>
    <definedName name="PP_BS217" localSheetId="0">#REF!</definedName>
    <definedName name="PP_BS217">#REF!</definedName>
    <definedName name="PP_BS220" localSheetId="6">#REF!</definedName>
    <definedName name="PP_BS220" localSheetId="0">#REF!</definedName>
    <definedName name="PP_BS220">#REF!</definedName>
    <definedName name="PP_BS230" localSheetId="6">#REF!</definedName>
    <definedName name="PP_BS230" localSheetId="0">#REF!</definedName>
    <definedName name="PP_BS230">#REF!</definedName>
    <definedName name="PP_BS231" localSheetId="6">#REF!</definedName>
    <definedName name="PP_BS231" localSheetId="0">#REF!</definedName>
    <definedName name="PP_BS231">#REF!</definedName>
    <definedName name="PP_BS232" localSheetId="6">#REF!</definedName>
    <definedName name="PP_BS232" localSheetId="0">#REF!</definedName>
    <definedName name="PP_BS232">#REF!</definedName>
    <definedName name="PP_BS233" localSheetId="6">#REF!</definedName>
    <definedName name="PP_BS233" localSheetId="0">#REF!</definedName>
    <definedName name="PP_BS233">#REF!</definedName>
    <definedName name="PP_BS234" localSheetId="6">#REF!</definedName>
    <definedName name="PP_BS234" localSheetId="0">#REF!</definedName>
    <definedName name="PP_BS234">#REF!</definedName>
    <definedName name="PP_BS235" localSheetId="6">#REF!</definedName>
    <definedName name="PP_BS235" localSheetId="0">#REF!</definedName>
    <definedName name="PP_BS235">#REF!</definedName>
    <definedName name="PP_BS240" localSheetId="6">#REF!</definedName>
    <definedName name="PP_BS240" localSheetId="0">#REF!</definedName>
    <definedName name="PP_BS240">#REF!</definedName>
    <definedName name="PP_BS241" localSheetId="6">#REF!</definedName>
    <definedName name="PP_BS241" localSheetId="0">#REF!</definedName>
    <definedName name="PP_BS241">#REF!</definedName>
    <definedName name="PP_BS242" localSheetId="6">#REF!</definedName>
    <definedName name="PP_BS242" localSheetId="0">#REF!</definedName>
    <definedName name="PP_BS242">#REF!</definedName>
    <definedName name="PP_BS243" localSheetId="6">#REF!</definedName>
    <definedName name="PP_BS243" localSheetId="0">#REF!</definedName>
    <definedName name="PP_BS243">#REF!</definedName>
    <definedName name="PP_BS244" localSheetId="6">#REF!</definedName>
    <definedName name="PP_BS244" localSheetId="0">#REF!</definedName>
    <definedName name="PP_BS244">#REF!</definedName>
    <definedName name="PP_BS245" localSheetId="6">#REF!</definedName>
    <definedName name="PP_BS245" localSheetId="0">#REF!</definedName>
    <definedName name="PP_BS245">#REF!</definedName>
    <definedName name="PP_BS246" localSheetId="6">#REF!</definedName>
    <definedName name="PP_BS246" localSheetId="0">#REF!</definedName>
    <definedName name="PP_BS246">#REF!</definedName>
    <definedName name="PP_BS250" localSheetId="6">#REF!</definedName>
    <definedName name="PP_BS250" localSheetId="0">#REF!</definedName>
    <definedName name="PP_BS250">#REF!</definedName>
    <definedName name="PP_BS251" localSheetId="6">#REF!</definedName>
    <definedName name="PP_BS251" localSheetId="0">#REF!</definedName>
    <definedName name="PP_BS251">#REF!</definedName>
    <definedName name="PP_BS252" localSheetId="6">#REF!</definedName>
    <definedName name="PP_BS252" localSheetId="0">#REF!</definedName>
    <definedName name="PP_BS252">#REF!</definedName>
    <definedName name="PP_BS253" localSheetId="6">#REF!</definedName>
    <definedName name="PP_BS253" localSheetId="0">#REF!</definedName>
    <definedName name="PP_BS253">#REF!</definedName>
    <definedName name="PP_BS260" localSheetId="6">#REF!</definedName>
    <definedName name="PP_BS260" localSheetId="0">#REF!</definedName>
    <definedName name="PP_BS260">#REF!</definedName>
    <definedName name="PP_BS261" localSheetId="6">#REF!</definedName>
    <definedName name="PP_BS261" localSheetId="0">#REF!</definedName>
    <definedName name="PP_BS261">#REF!</definedName>
    <definedName name="PP_BS262" localSheetId="6">#REF!</definedName>
    <definedName name="PP_BS262" localSheetId="0">#REF!</definedName>
    <definedName name="PP_BS262">#REF!</definedName>
    <definedName name="PP_BS263" localSheetId="6">#REF!</definedName>
    <definedName name="PP_BS263" localSheetId="0">#REF!</definedName>
    <definedName name="PP_BS263">#REF!</definedName>
    <definedName name="PP_BS264" localSheetId="6">#REF!</definedName>
    <definedName name="PP_BS264" localSheetId="0">#REF!</definedName>
    <definedName name="PP_BS264">#REF!</definedName>
    <definedName name="PP_BS270" localSheetId="6">#REF!</definedName>
    <definedName name="PP_BS270" localSheetId="0">#REF!</definedName>
    <definedName name="PP_BS270">#REF!</definedName>
    <definedName name="PP_BS290" localSheetId="6">#REF!</definedName>
    <definedName name="PP_BS290" localSheetId="0">#REF!</definedName>
    <definedName name="PP_BS290">#REF!</definedName>
    <definedName name="PP_BS300" localSheetId="6">#REF!</definedName>
    <definedName name="PP_BS300" localSheetId="0">#REF!</definedName>
    <definedName name="PP_BS300">#REF!</definedName>
    <definedName name="PP_BS410" localSheetId="6">#REF!</definedName>
    <definedName name="PP_BS410" localSheetId="0">#REF!</definedName>
    <definedName name="PP_BS410">#REF!</definedName>
    <definedName name="PP_BS420" localSheetId="6">#REF!</definedName>
    <definedName name="PP_BS420" localSheetId="0">#REF!</definedName>
    <definedName name="PP_BS420">#REF!</definedName>
    <definedName name="PP_BS430" localSheetId="6">#REF!</definedName>
    <definedName name="PP_BS430" localSheetId="0">#REF!</definedName>
    <definedName name="PP_BS430">#REF!</definedName>
    <definedName name="PP_BS431" localSheetId="6">#REF!</definedName>
    <definedName name="PP_BS431" localSheetId="0">#REF!</definedName>
    <definedName name="PP_BS431">#REF!</definedName>
    <definedName name="PP_BS432" localSheetId="6">#REF!</definedName>
    <definedName name="PP_BS432" localSheetId="0">#REF!</definedName>
    <definedName name="PP_BS432">#REF!</definedName>
    <definedName name="PP_BS440" localSheetId="6">#REF!</definedName>
    <definedName name="PP_BS440" localSheetId="0">#REF!</definedName>
    <definedName name="PP_BS440">#REF!</definedName>
    <definedName name="PP_BS450" localSheetId="6">#REF!</definedName>
    <definedName name="PP_BS450" localSheetId="0">#REF!</definedName>
    <definedName name="PP_BS450">#REF!</definedName>
    <definedName name="PP_BS460" localSheetId="6">#REF!</definedName>
    <definedName name="PP_BS460" localSheetId="0">#REF!</definedName>
    <definedName name="PP_BS460">#REF!</definedName>
    <definedName name="PP_BS465" localSheetId="6">#REF!</definedName>
    <definedName name="PP_BS465" localSheetId="0">#REF!</definedName>
    <definedName name="PP_BS465">#REF!</definedName>
    <definedName name="PP_BS470" localSheetId="6">#REF!</definedName>
    <definedName name="PP_BS470" localSheetId="0">#REF!</definedName>
    <definedName name="PP_BS470">#REF!</definedName>
    <definedName name="PP_BS475" localSheetId="6">#REF!</definedName>
    <definedName name="PP_BS475" localSheetId="0">#REF!</definedName>
    <definedName name="PP_BS475">#REF!</definedName>
    <definedName name="PP_BS490" localSheetId="6">#REF!</definedName>
    <definedName name="PP_BS490" localSheetId="0">#REF!</definedName>
    <definedName name="PP_BS490">#REF!</definedName>
    <definedName name="PP_BS510" localSheetId="6">#REF!</definedName>
    <definedName name="PP_BS510" localSheetId="0">#REF!</definedName>
    <definedName name="PP_BS510">#REF!</definedName>
    <definedName name="PP_BS511" localSheetId="6">#REF!</definedName>
    <definedName name="PP_BS511" localSheetId="0">#REF!</definedName>
    <definedName name="PP_BS511">#REF!</definedName>
    <definedName name="PP_BS512" localSheetId="6">#REF!</definedName>
    <definedName name="PP_BS512" localSheetId="0">#REF!</definedName>
    <definedName name="PP_BS512">#REF!</definedName>
    <definedName name="PP_BS520" localSheetId="6">#REF!</definedName>
    <definedName name="PP_BS520" localSheetId="0">#REF!</definedName>
    <definedName name="PP_BS520">#REF!</definedName>
    <definedName name="PP_BS590" localSheetId="6">#REF!</definedName>
    <definedName name="PP_BS590" localSheetId="0">#REF!</definedName>
    <definedName name="PP_BS590">#REF!</definedName>
    <definedName name="PP_BS610" localSheetId="6">#REF!</definedName>
    <definedName name="PP_BS610" localSheetId="0">#REF!</definedName>
    <definedName name="PP_BS610">#REF!</definedName>
    <definedName name="PP_BS611" localSheetId="6">#REF!</definedName>
    <definedName name="PP_BS611" localSheetId="0">#REF!</definedName>
    <definedName name="PP_BS611">#REF!</definedName>
    <definedName name="PP_BS612" localSheetId="6">#REF!</definedName>
    <definedName name="PP_BS612" localSheetId="0">#REF!</definedName>
    <definedName name="PP_BS612">#REF!</definedName>
    <definedName name="PP_BS620" localSheetId="6">#REF!</definedName>
    <definedName name="PP_BS620" localSheetId="0">#REF!</definedName>
    <definedName name="PP_BS620">#REF!</definedName>
    <definedName name="PP_BS621" localSheetId="6">#REF!</definedName>
    <definedName name="PP_BS621" localSheetId="0">#REF!</definedName>
    <definedName name="PP_BS621">#REF!</definedName>
    <definedName name="PP_BS6211" localSheetId="6">#REF!</definedName>
    <definedName name="PP_BS6211" localSheetId="0">#REF!</definedName>
    <definedName name="PP_BS6211">#REF!</definedName>
    <definedName name="PP_BS622" localSheetId="6">#REF!</definedName>
    <definedName name="PP_BS622" localSheetId="0">#REF!</definedName>
    <definedName name="PP_BS622">#REF!</definedName>
    <definedName name="PP_BS623" localSheetId="6">#REF!</definedName>
    <definedName name="PP_BS623" localSheetId="0">#REF!</definedName>
    <definedName name="PP_BS623">#REF!</definedName>
    <definedName name="PP_BS624" localSheetId="6">#REF!</definedName>
    <definedName name="PP_BS624" localSheetId="0">#REF!</definedName>
    <definedName name="PP_BS624">#REF!</definedName>
    <definedName name="PP_BS625" localSheetId="6">#REF!</definedName>
    <definedName name="PP_BS625" localSheetId="0">#REF!</definedName>
    <definedName name="PP_BS625">#REF!</definedName>
    <definedName name="PP_BS6251" localSheetId="6">#REF!</definedName>
    <definedName name="PP_BS6251" localSheetId="0">#REF!</definedName>
    <definedName name="PP_BS6251">#REF!</definedName>
    <definedName name="PP_BS626" localSheetId="6">#REF!</definedName>
    <definedName name="PP_BS626" localSheetId="0">#REF!</definedName>
    <definedName name="PP_BS626">#REF!</definedName>
    <definedName name="PP_BS6261" localSheetId="6">#REF!</definedName>
    <definedName name="PP_BS6261" localSheetId="0">#REF!</definedName>
    <definedName name="PP_BS6261">#REF!</definedName>
    <definedName name="PP_BS627" localSheetId="6">#REF!</definedName>
    <definedName name="PP_BS627" localSheetId="0">#REF!</definedName>
    <definedName name="PP_BS627">#REF!</definedName>
    <definedName name="PP_BS6271" localSheetId="0">[11]Восстановл_Лист21!#REF!</definedName>
    <definedName name="PP_BS6271">[11]Восстановл_Лист21!#REF!</definedName>
    <definedName name="PP_BS628" localSheetId="6">#REF!</definedName>
    <definedName name="PP_BS628" localSheetId="0">#REF!</definedName>
    <definedName name="PP_BS628">#REF!</definedName>
    <definedName name="PP_BS6281" localSheetId="6">#REF!</definedName>
    <definedName name="PP_BS6281" localSheetId="0">#REF!</definedName>
    <definedName name="PP_BS6281">#REF!</definedName>
    <definedName name="PP_BS630" localSheetId="6">#REF!</definedName>
    <definedName name="PP_BS630" localSheetId="0">#REF!</definedName>
    <definedName name="PP_BS630">#REF!</definedName>
    <definedName name="PP_BS640" localSheetId="6">#REF!</definedName>
    <definedName name="PP_BS640" localSheetId="0">#REF!</definedName>
    <definedName name="PP_BS640">#REF!</definedName>
    <definedName name="PP_BS650" localSheetId="6">#REF!</definedName>
    <definedName name="PP_BS650" localSheetId="0">#REF!</definedName>
    <definedName name="PP_BS650">#REF!</definedName>
    <definedName name="PP_BS660" localSheetId="6">#REF!</definedName>
    <definedName name="PP_BS660" localSheetId="0">#REF!</definedName>
    <definedName name="PP_BS660">#REF!</definedName>
    <definedName name="PP_BS690" localSheetId="6">#REF!</definedName>
    <definedName name="PP_BS690" localSheetId="0">#REF!</definedName>
    <definedName name="PP_BS690">#REF!</definedName>
    <definedName name="PP_BS700" localSheetId="6">#REF!</definedName>
    <definedName name="PP_BS700" localSheetId="0">#REF!</definedName>
    <definedName name="PP_BS700">#REF!</definedName>
    <definedName name="pparffff" localSheetId="6">{0;0;0;0;1;#N/A;0.75;0.75;0.58;0.92;2;FALSE;FALSE;FALSE;FALSE;FALSE;#N/A;1;100;#N/A;#N/A;"";"&amp;L&amp;""Arial,Italic""&amp;8&amp;F Page &amp;P of &amp;N &amp;D &amp;T "}</definedName>
    <definedName name="pparffff" localSheetId="0">{0;0;0;0;1;#N/A;0.75;0.75;0.58;0.92;2;FALSE;FALSE;FALSE;FALSE;FALSE;#N/A;1;100;#N/A;#N/A;"";"&amp;L&amp;""Arial,Italic""&amp;8&amp;F Page &amp;P of &amp;N &amp;D &amp;T "}</definedName>
    <definedName name="pparffff">{0;0;0;0;1;#N/A;0.75;0.75;0.58;0.92;2;FALSE;FALSE;FALSE;FALSE;FALSE;#N/A;1;100;#N/A;#N/A;"";"&amp;L&amp;""Arial,Italic""&amp;8&amp;F Page &amp;P of &amp;N &amp;D &amp;T "}</definedName>
    <definedName name="pparffff_10">#N/A</definedName>
    <definedName name="pparffff_18">#N/A</definedName>
    <definedName name="pparffff_20">#N/A</definedName>
    <definedName name="pparffff_24">#N/A</definedName>
    <definedName name="pparffff_25">#N/A</definedName>
    <definedName name="PrecedentAnalysis" localSheetId="6">#REF!</definedName>
    <definedName name="PrecedentAnalysis" localSheetId="0">#REF!</definedName>
    <definedName name="PrecedentAnalysis">#REF!</definedName>
    <definedName name="PreferredHide" localSheetId="6">#REF!</definedName>
    <definedName name="PreferredHide" localSheetId="0">#REF!</definedName>
    <definedName name="PreferredHide">#REF!</definedName>
    <definedName name="priApplication1" localSheetId="6">#REF!</definedName>
    <definedName name="priApplication1" localSheetId="0">#REF!</definedName>
    <definedName name="priApplication1">#REF!</definedName>
    <definedName name="priApplication2" localSheetId="6">#REF!</definedName>
    <definedName name="priApplication2" localSheetId="0">#REF!</definedName>
    <definedName name="priApplication2">#REF!</definedName>
    <definedName name="PRICE" localSheetId="0">[39]LDE!#REF!</definedName>
    <definedName name="PRICE">[39]LDE!#REF!</definedName>
    <definedName name="priDate1" localSheetId="6">#REF!</definedName>
    <definedName name="priDate1" localSheetId="0">#REF!</definedName>
    <definedName name="priDate1">#REF!</definedName>
    <definedName name="priDate2" localSheetId="6">#REF!</definedName>
    <definedName name="priDate2" localSheetId="0">#REF!</definedName>
    <definedName name="priDate2">#REF!</definedName>
    <definedName name="priKDay" localSheetId="6">#REF!</definedName>
    <definedName name="priKDay" localSheetId="0">#REF!</definedName>
    <definedName name="priKDay">#REF!</definedName>
    <definedName name="priKMonth" localSheetId="6">#REF!</definedName>
    <definedName name="priKMonth" localSheetId="0">#REF!</definedName>
    <definedName name="priKMonth">#REF!</definedName>
    <definedName name="priKNumber" localSheetId="6">#REF!</definedName>
    <definedName name="priKNumber" localSheetId="0">#REF!</definedName>
    <definedName name="priKNumber">#REF!</definedName>
    <definedName name="priKOrgn" localSheetId="6">#REF!</definedName>
    <definedName name="priKOrgn" localSheetId="0">#REF!</definedName>
    <definedName name="priKOrgn">#REF!</definedName>
    <definedName name="priKPayer1" localSheetId="6">#REF!</definedName>
    <definedName name="priKPayer1" localSheetId="0">#REF!</definedName>
    <definedName name="priKPayer1">#REF!</definedName>
    <definedName name="priKPayer2" localSheetId="6">#REF!</definedName>
    <definedName name="priKPayer2" localSheetId="0">#REF!</definedName>
    <definedName name="priKPayer2">#REF!</definedName>
    <definedName name="priKPayer3" localSheetId="6">#REF!</definedName>
    <definedName name="priKPayer3" localSheetId="0">#REF!</definedName>
    <definedName name="priKPayer3">#REF!</definedName>
    <definedName name="priKSubject1" localSheetId="6">#REF!</definedName>
    <definedName name="priKSubject1" localSheetId="0">#REF!</definedName>
    <definedName name="priKSubject1">#REF!</definedName>
    <definedName name="priKSubject2" localSheetId="6">#REF!</definedName>
    <definedName name="priKSubject2" localSheetId="0">#REF!</definedName>
    <definedName name="priKSubject2">#REF!</definedName>
    <definedName name="priKSubject3" localSheetId="6">#REF!</definedName>
    <definedName name="priKSubject3" localSheetId="0">#REF!</definedName>
    <definedName name="priKSubject3">#REF!</definedName>
    <definedName name="priKWSum1" localSheetId="6">#REF!</definedName>
    <definedName name="priKWSum1" localSheetId="0">#REF!</definedName>
    <definedName name="priKWSum1">#REF!</definedName>
    <definedName name="priKWSum2" localSheetId="6">#REF!</definedName>
    <definedName name="priKWSum2" localSheetId="0">#REF!</definedName>
    <definedName name="priKWSum2">#REF!</definedName>
    <definedName name="priKWSum3" localSheetId="6">#REF!</definedName>
    <definedName name="priKWSum3" localSheetId="0">#REF!</definedName>
    <definedName name="priKWSum3">#REF!</definedName>
    <definedName name="priKWSum4" localSheetId="6">#REF!</definedName>
    <definedName name="priKWSum4" localSheetId="0">#REF!</definedName>
    <definedName name="priKWSum4">#REF!</definedName>
    <definedName name="priKWSum5" localSheetId="6">#REF!</definedName>
    <definedName name="priKWSum5" localSheetId="0">#REF!</definedName>
    <definedName name="priKWSum5">#REF!</definedName>
    <definedName name="priKWSumC" localSheetId="6">#REF!</definedName>
    <definedName name="priKWSumC" localSheetId="0">#REF!</definedName>
    <definedName name="priKWSumC">#REF!</definedName>
    <definedName name="priKYear" localSheetId="6">#REF!</definedName>
    <definedName name="priKYear" localSheetId="0">#REF!</definedName>
    <definedName name="priKYear">#REF!</definedName>
    <definedName name="Print" localSheetId="6">#REF!</definedName>
    <definedName name="Print" localSheetId="0">#REF!</definedName>
    <definedName name="Print">#REF!</definedName>
    <definedName name="Print_Area_MI" localSheetId="6">#REF!</definedName>
    <definedName name="Print_Area_MI" localSheetId="0">#REF!</definedName>
    <definedName name="Print_Area_MI">#REF!</definedName>
    <definedName name="PRINT1" localSheetId="6">#REF!</definedName>
    <definedName name="PRINT1" localSheetId="0">#REF!</definedName>
    <definedName name="PRINT1">#REF!</definedName>
    <definedName name="PRINT1_20" localSheetId="6">#REF!</definedName>
    <definedName name="PRINT1_20" localSheetId="0">#REF!</definedName>
    <definedName name="PRINT1_20">#REF!</definedName>
    <definedName name="PRINT1_26" localSheetId="6">#REF!</definedName>
    <definedName name="PRINT1_26" localSheetId="0">#REF!</definedName>
    <definedName name="PRINT1_26">#REF!</definedName>
    <definedName name="PRINT1_32" localSheetId="6">#REF!</definedName>
    <definedName name="PRINT1_32" localSheetId="0">#REF!</definedName>
    <definedName name="PRINT1_32">#REF!</definedName>
    <definedName name="PRINT1_33" localSheetId="6">#REF!</definedName>
    <definedName name="PRINT1_33" localSheetId="0">#REF!</definedName>
    <definedName name="PRINT1_33">#REF!</definedName>
    <definedName name="PRINT2" localSheetId="6">#REF!</definedName>
    <definedName name="PRINT2" localSheetId="0">#REF!</definedName>
    <definedName name="PRINT2">#REF!</definedName>
    <definedName name="PRINT2_20" localSheetId="6">#REF!</definedName>
    <definedName name="PRINT2_20" localSheetId="0">#REF!</definedName>
    <definedName name="PRINT2_20">#REF!</definedName>
    <definedName name="PRINT2_26" localSheetId="6">#REF!</definedName>
    <definedName name="PRINT2_26" localSheetId="0">#REF!</definedName>
    <definedName name="PRINT2_26">#REF!</definedName>
    <definedName name="PRINT2_32" localSheetId="6">#REF!</definedName>
    <definedName name="PRINT2_32" localSheetId="0">#REF!</definedName>
    <definedName name="PRINT2_32">#REF!</definedName>
    <definedName name="PRINT2_33" localSheetId="6">#REF!</definedName>
    <definedName name="PRINT2_33" localSheetId="0">#REF!</definedName>
    <definedName name="PRINT2_33">#REF!</definedName>
    <definedName name="PRINT3" localSheetId="6">#REF!</definedName>
    <definedName name="PRINT3" localSheetId="0">#REF!</definedName>
    <definedName name="PRINT3">#REF!</definedName>
    <definedName name="PRINT3_20" localSheetId="6">#REF!</definedName>
    <definedName name="PRINT3_20" localSheetId="0">#REF!</definedName>
    <definedName name="PRINT3_20">#REF!</definedName>
    <definedName name="PRINT3_26" localSheetId="6">#REF!</definedName>
    <definedName name="PRINT3_26" localSheetId="0">#REF!</definedName>
    <definedName name="PRINT3_26">#REF!</definedName>
    <definedName name="PRINT3_32" localSheetId="6">#REF!</definedName>
    <definedName name="PRINT3_32" localSheetId="0">#REF!</definedName>
    <definedName name="PRINT3_32">#REF!</definedName>
    <definedName name="PRINT3_33" localSheetId="6">#REF!</definedName>
    <definedName name="PRINT3_33" localSheetId="0">#REF!</definedName>
    <definedName name="PRINT3_33">#REF!</definedName>
    <definedName name="PRINT4" localSheetId="0">[11]Восстановл_Лист10!#REF!</definedName>
    <definedName name="PRINT4">[11]Восстановл_Лист10!#REF!</definedName>
    <definedName name="PRINT5" localSheetId="6">#REF!</definedName>
    <definedName name="PRINT5" localSheetId="0">#REF!</definedName>
    <definedName name="PRINT5">#REF!</definedName>
    <definedName name="PRINT5_20" localSheetId="6">#REF!</definedName>
    <definedName name="PRINT5_20" localSheetId="0">#REF!</definedName>
    <definedName name="PRINT5_20">#REF!</definedName>
    <definedName name="PRINT5_26" localSheetId="6">#REF!</definedName>
    <definedName name="PRINT5_26" localSheetId="0">#REF!</definedName>
    <definedName name="PRINT5_26">#REF!</definedName>
    <definedName name="PRINT5_32" localSheetId="6">#REF!</definedName>
    <definedName name="PRINT5_32" localSheetId="0">#REF!</definedName>
    <definedName name="PRINT5_32">#REF!</definedName>
    <definedName name="PRINT5_33" localSheetId="6">#REF!</definedName>
    <definedName name="PRINT5_33" localSheetId="0">#REF!</definedName>
    <definedName name="PRINT5_33">#REF!</definedName>
    <definedName name="PRINT6" localSheetId="6">#REF!</definedName>
    <definedName name="PRINT6" localSheetId="0">#REF!</definedName>
    <definedName name="PRINT6">#REF!</definedName>
    <definedName name="PRINT6_20" localSheetId="6">#REF!</definedName>
    <definedName name="PRINT6_20" localSheetId="0">#REF!</definedName>
    <definedName name="PRINT6_20">#REF!</definedName>
    <definedName name="PRINT6_26" localSheetId="6">#REF!</definedName>
    <definedName name="PRINT6_26" localSheetId="0">#REF!</definedName>
    <definedName name="PRINT6_26">#REF!</definedName>
    <definedName name="PRINT6_32" localSheetId="6">#REF!</definedName>
    <definedName name="PRINT6_32" localSheetId="0">#REF!</definedName>
    <definedName name="PRINT6_32">#REF!</definedName>
    <definedName name="PRINT6_33" localSheetId="6">#REF!</definedName>
    <definedName name="PRINT6_33" localSheetId="0">#REF!</definedName>
    <definedName name="PRINT6_33">#REF!</definedName>
    <definedName name="PRINT7" localSheetId="0">[11]Восстановл_Лист10!#REF!</definedName>
    <definedName name="PRINT7">[11]Восстановл_Лист10!#REF!</definedName>
    <definedName name="PRINTA" localSheetId="0">[11]Восстановл_Лист10!#REF!</definedName>
    <definedName name="PRINTA">[11]Восстановл_Лист10!#REF!</definedName>
    <definedName name="PRINTALL" localSheetId="6">#REF!</definedName>
    <definedName name="PRINTALL" localSheetId="0">#REF!</definedName>
    <definedName name="PRINTALL">#REF!</definedName>
    <definedName name="PRINTALL_20" localSheetId="6">#REF!</definedName>
    <definedName name="PRINTALL_20" localSheetId="0">#REF!</definedName>
    <definedName name="PRINTALL_20">#REF!</definedName>
    <definedName name="PRINTALL_26" localSheetId="6">#REF!</definedName>
    <definedName name="PRINTALL_26" localSheetId="0">#REF!</definedName>
    <definedName name="PRINTALL_26">#REF!</definedName>
    <definedName name="PRINTALL_32" localSheetId="6">#REF!</definedName>
    <definedName name="PRINTALL_32" localSheetId="0">#REF!</definedName>
    <definedName name="PRINTALL_32">#REF!</definedName>
    <definedName name="PRINTALL_33" localSheetId="6">#REF!</definedName>
    <definedName name="PRINTALL_33" localSheetId="0">#REF!</definedName>
    <definedName name="PRINTALL_33">#REF!</definedName>
    <definedName name="PRINTALLLEADS" localSheetId="6">#REF!</definedName>
    <definedName name="PRINTALLLEADS" localSheetId="0">#REF!</definedName>
    <definedName name="PRINTALLLEADS">#REF!</definedName>
    <definedName name="PRINTALLLEADS_20" localSheetId="6">#REF!</definedName>
    <definedName name="PRINTALLLEADS_20" localSheetId="0">#REF!</definedName>
    <definedName name="PRINTALLLEADS_20">#REF!</definedName>
    <definedName name="PRINTALLLEADS_26" localSheetId="6">#REF!</definedName>
    <definedName name="PRINTALLLEADS_26" localSheetId="0">#REF!</definedName>
    <definedName name="PRINTALLLEADS_26">#REF!</definedName>
    <definedName name="PRINTALLLEADS_32" localSheetId="6">#REF!</definedName>
    <definedName name="PRINTALLLEADS_32" localSheetId="0">#REF!</definedName>
    <definedName name="PRINTALLLEADS_32">#REF!</definedName>
    <definedName name="PRINTALLLEADS_33" localSheetId="6">#REF!</definedName>
    <definedName name="PRINTALLLEADS_33" localSheetId="0">#REF!</definedName>
    <definedName name="PRINTALLLEADS_33">#REF!</definedName>
    <definedName name="PRINTB" localSheetId="6">#REF!</definedName>
    <definedName name="PRINTB" localSheetId="0">#REF!</definedName>
    <definedName name="PRINTB">#REF!</definedName>
    <definedName name="PRINTB_20" localSheetId="6">#REF!</definedName>
    <definedName name="PRINTB_20" localSheetId="0">#REF!</definedName>
    <definedName name="PRINTB_20">#REF!</definedName>
    <definedName name="PRINTB_26" localSheetId="6">#REF!</definedName>
    <definedName name="PRINTB_26" localSheetId="0">#REF!</definedName>
    <definedName name="PRINTB_26">#REF!</definedName>
    <definedName name="PRINTB_32" localSheetId="6">#REF!</definedName>
    <definedName name="PRINTB_32" localSheetId="0">#REF!</definedName>
    <definedName name="PRINTB_32">#REF!</definedName>
    <definedName name="PRINTB_33" localSheetId="6">#REF!</definedName>
    <definedName name="PRINTB_33" localSheetId="0">#REF!</definedName>
    <definedName name="PRINTB_33">#REF!</definedName>
    <definedName name="PRINTC" localSheetId="0">[11]Восстановл_Лист10!#REF!</definedName>
    <definedName name="PRINTC">[11]Восстановл_Лист10!#REF!</definedName>
    <definedName name="PRINTE" localSheetId="0">[11]Восстановл_Лист10!#REF!</definedName>
    <definedName name="PRINTE">[11]Восстановл_Лист10!#REF!</definedName>
    <definedName name="PRINTF" localSheetId="0">[11]Восстановл_Лист10!#REF!</definedName>
    <definedName name="PRINTF">[11]Восстановл_Лист10!#REF!</definedName>
    <definedName name="PRINTHA" localSheetId="0">[11]Восстановл_Лист10!#REF!</definedName>
    <definedName name="PRINTHA">[11]Восстановл_Лист10!#REF!</definedName>
    <definedName name="PRINTHL" localSheetId="0">[11]Восстановл_Лист10!#REF!</definedName>
    <definedName name="PRINTHL">[11]Восстановл_Лист10!#REF!</definedName>
    <definedName name="PRINTI" localSheetId="0">[11]Восстановл_Лист10!#REF!</definedName>
    <definedName name="PRINTI">[11]Восстановл_Лист10!#REF!</definedName>
    <definedName name="PRINTJ" localSheetId="6">#REF!</definedName>
    <definedName name="PRINTJ" localSheetId="0">#REF!</definedName>
    <definedName name="PRINTJ">#REF!</definedName>
    <definedName name="PRINTJ_20" localSheetId="6">#REF!</definedName>
    <definedName name="PRINTJ_20" localSheetId="0">#REF!</definedName>
    <definedName name="PRINTJ_20">#REF!</definedName>
    <definedName name="PRINTJ_26" localSheetId="6">#REF!</definedName>
    <definedName name="PRINTJ_26" localSheetId="0">#REF!</definedName>
    <definedName name="PRINTJ_26">#REF!</definedName>
    <definedName name="PRINTJ_32" localSheetId="6">#REF!</definedName>
    <definedName name="PRINTJ_32" localSheetId="0">#REF!</definedName>
    <definedName name="PRINTJ_32">#REF!</definedName>
    <definedName name="PRINTJ_33" localSheetId="6">#REF!</definedName>
    <definedName name="PRINTJ_33" localSheetId="0">#REF!</definedName>
    <definedName name="PRINTJ_33">#REF!</definedName>
    <definedName name="priNumber" localSheetId="6">#REF!</definedName>
    <definedName name="priNumber" localSheetId="0">#REF!</definedName>
    <definedName name="priNumber">#REF!</definedName>
    <definedName name="priOrgn" localSheetId="6">#REF!</definedName>
    <definedName name="priOrgn" localSheetId="0">#REF!</definedName>
    <definedName name="priOrgn">#REF!</definedName>
    <definedName name="PriorYr" localSheetId="6">#REF!</definedName>
    <definedName name="PriorYr" localSheetId="0">#REF!</definedName>
    <definedName name="PriorYr">#REF!</definedName>
    <definedName name="priPayer" localSheetId="6">#REF!</definedName>
    <definedName name="priPayer" localSheetId="0">#REF!</definedName>
    <definedName name="priPayer">#REF!</definedName>
    <definedName name="priSubject1" localSheetId="6">#REF!</definedName>
    <definedName name="priSubject1" localSheetId="0">#REF!</definedName>
    <definedName name="priSubject1">#REF!</definedName>
    <definedName name="priSubject2" localSheetId="6">#REF!</definedName>
    <definedName name="priSubject2" localSheetId="0">#REF!</definedName>
    <definedName name="priSubject2">#REF!</definedName>
    <definedName name="priSum" localSheetId="6">#REF!</definedName>
    <definedName name="priSum" localSheetId="0">#REF!</definedName>
    <definedName name="priSum">#REF!</definedName>
    <definedName name="Private" localSheetId="6">#REF!</definedName>
    <definedName name="Private" localSheetId="0">#REF!</definedName>
    <definedName name="Private">#REF!</definedName>
    <definedName name="priWSum1" localSheetId="6">#REF!</definedName>
    <definedName name="priWSum1" localSheetId="0">#REF!</definedName>
    <definedName name="priWSum1">#REF!</definedName>
    <definedName name="priWSum2" localSheetId="6">#REF!</definedName>
    <definedName name="priWSum2" localSheetId="0">#REF!</definedName>
    <definedName name="priWSum2">#REF!</definedName>
    <definedName name="priWSumC" localSheetId="6">#REF!</definedName>
    <definedName name="priWSumC" localSheetId="0">#REF!</definedName>
    <definedName name="priWSumC">#REF!</definedName>
    <definedName name="PROB_INFLOW">[69]Assumptions!$B$29</definedName>
    <definedName name="PROB_INFLOW_20">[70]Assumptions!$B$29</definedName>
    <definedName name="PROB_OPT">[87]Assumptions!$B$16</definedName>
    <definedName name="PROB_OPT_20">[88]Assumptions!$B$16</definedName>
    <definedName name="PROB_PES">[87]Assumptions!$B$17</definedName>
    <definedName name="PROB_PES_20">[88]Assumptions!$B$17</definedName>
    <definedName name="ProchPotrEE">[32]Параметры!$B$11</definedName>
    <definedName name="ProchPotrEEList">[32]Лист!$A$180</definedName>
    <definedName name="ProchPotrTE">[32]Лист!$B$331</definedName>
    <definedName name="ProchPotrTEList">[32]Лист!$A$330</definedName>
    <definedName name="PROD" localSheetId="6">#REF!</definedName>
    <definedName name="PROD" localSheetId="0">#REF!</definedName>
    <definedName name="PROD">#REF!</definedName>
    <definedName name="PRODKV" localSheetId="6">[28]Assumptions!#REF!</definedName>
    <definedName name="PRODKV" localSheetId="0">[28]Assumptions!#REF!</definedName>
    <definedName name="PRODKV">[28]Assumptions!#REF!</definedName>
    <definedName name="PRODKV_20" localSheetId="6">[38]Assumptions!#REF!</definedName>
    <definedName name="PRODKV_20" localSheetId="0">[38]Assumptions!#REF!</definedName>
    <definedName name="PRODKV_20">[38]Assumptions!#REF!</definedName>
    <definedName name="Profiles">[49]КлассНТМК!$G$5:$G$266</definedName>
    <definedName name="Profit_28" localSheetId="6">#REF!</definedName>
    <definedName name="Profit_28" localSheetId="0">#REF!</definedName>
    <definedName name="Profit_28">#REF!</definedName>
    <definedName name="Proj_costs" localSheetId="6">#REF!</definedName>
    <definedName name="Proj_costs" localSheetId="0">#REF!</definedName>
    <definedName name="Proj_costs">#REF!</definedName>
    <definedName name="projecftions" localSheetId="6">{0;0;0;0;1;#N/A;0.75;0.75;0.58;0.92;2;FALSE;FALSE;FALSE;FALSE;FALSE;#N/A;1;100;#N/A;#N/A;"";"&amp;L&amp;""Arial,Italic""&amp;8&amp;F Page &amp;P of &amp;N &amp;D &amp;T "}</definedName>
    <definedName name="projecftions" localSheetId="0">{0;0;0;0;1;#N/A;0.75;0.75;0.58;0.92;2;FALSE;FALSE;FALSE;FALSE;FALSE;#N/A;1;100;#N/A;#N/A;"";"&amp;L&amp;""Arial,Italic""&amp;8&amp;F Page &amp;P of &amp;N &amp;D &amp;T "}</definedName>
    <definedName name="projecftions">{0;0;0;0;1;#N/A;0.75;0.75;0.58;0.92;2;FALSE;FALSE;FALSE;FALSE;FALSE;#N/A;1;100;#N/A;#N/A;"";"&amp;L&amp;""Arial,Italic""&amp;8&amp;F Page &amp;P of &amp;N &amp;D &amp;T "}</definedName>
    <definedName name="projecftions_10">#N/A</definedName>
    <definedName name="projecftions_18">#N/A</definedName>
    <definedName name="projecftions_20">#N/A</definedName>
    <definedName name="projecftions_24">#N/A</definedName>
    <definedName name="projecftions_25">#N/A</definedName>
    <definedName name="project" localSheetId="6">{0;0;0;0;1;#N/A;0.75;0.75;0.58;0.63;2;FALSE;FALSE;FALSE;FALSE;FALSE;#N/A;1;98;#N/A;#N/A;"&amp;L&amp;7 LON-IBD1\DATA:GLOBAL\INDUSTRY\EMPLOYEE\HUBER\BROADWAY\&amp;F -- &amp;D, &amp;T -- Page &amp;P of &amp;N
&amp;10";"&amp;L&amp;""Arial,Italic""&amp;8&amp;F Page &amp;P of &amp;N &amp;D &amp;T "}</definedName>
    <definedName name="project" localSheetId="0">{0;0;0;0;1;#N/A;0.75;0.75;0.58;0.63;2;FALSE;FALSE;FALSE;FALSE;FALSE;#N/A;1;98;#N/A;#N/A;"&amp;L&amp;7 LON-IBD1\DATA:GLOBAL\INDUSTRY\EMPLOYEE\HUBER\BROADWAY\&amp;F -- &amp;D, &amp;T -- Page &amp;P of &amp;N
&amp;10";"&amp;L&amp;""Arial,Italic""&amp;8&amp;F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_10">#N/A</definedName>
    <definedName name="project_18">#N/A</definedName>
    <definedName name="project_20">#N/A</definedName>
    <definedName name="project_24">#N/A</definedName>
    <definedName name="project_25">#N/A</definedName>
    <definedName name="projections" localSheetId="6">#REF!</definedName>
    <definedName name="projections" localSheetId="0">#REF!</definedName>
    <definedName name="projections">#REF!</definedName>
    <definedName name="ProjectName" localSheetId="6">{"Client Name or Project Name"}</definedName>
    <definedName name="ProjectName" localSheetId="0">{"Client Name or Project Name"}</definedName>
    <definedName name="ProjectName">{"Client Name or Project Name"}</definedName>
    <definedName name="ProjectName_10">#N/A</definedName>
    <definedName name="ProjectName_18">#N/A</definedName>
    <definedName name="ProjectName_20">#N/A</definedName>
    <definedName name="ProjectName_24">#N/A</definedName>
    <definedName name="ProjectName_25">#N/A</definedName>
    <definedName name="PROP_TAX">[87]Assumptions!$B$20</definedName>
    <definedName name="PROP_TAX_20">[88]Assumptions!$B$20</definedName>
    <definedName name="PROPERTYTAX">[24]Assumptions!$C$46</definedName>
    <definedName name="PROPERTYTAX_20">[46]Assumptions!$C$46</definedName>
    <definedName name="PROT" localSheetId="6">#REF!,#REF!,#REF!,#REF!,#REF!,#REF!</definedName>
    <definedName name="PROT" localSheetId="0">#REF!,#REF!,#REF!,#REF!,#REF!,#REF!</definedName>
    <definedName name="PROT">#REF!,#REF!,#REF!,#REF!,#REF!,#REF!</definedName>
    <definedName name="PrUSbs95" localSheetId="6">[43]Sheet1!#REF!</definedName>
    <definedName name="PrUSbs95" localSheetId="0">[43]Sheet1!#REF!</definedName>
    <definedName name="PrUSbs95">[43]Sheet1!#REF!</definedName>
    <definedName name="PS_PeremRPP" localSheetId="6">#REF!</definedName>
    <definedName name="PS_PeremRPP" localSheetId="0">#REF!</definedName>
    <definedName name="PS_PeremRPP">#REF!</definedName>
    <definedName name="q" localSheetId="6">'[90]П1.12.'!#REF!</definedName>
    <definedName name="q" localSheetId="0">'[90]П1.12.'!#REF!</definedName>
    <definedName name="q">'[90]П1.12.'!#REF!</definedName>
    <definedName name="q_10">#N/A</definedName>
    <definedName name="q_18">#N/A</definedName>
    <definedName name="q_20">#N/A</definedName>
    <definedName name="q_24">#N/A</definedName>
    <definedName name="q_25">#N/A</definedName>
    <definedName name="qq"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qq">#N/A</definedName>
    <definedName name="qqqqq_24">#N/A</definedName>
    <definedName name="qqqqq_25">#N/A</definedName>
    <definedName name="qqqqq_33">#N/A</definedName>
    <definedName name="qqw" localSheetId="6" hidden="1">{#N/A,#N/A,FALSE,"Comps";#N/A,#N/A,FALSE,"Finantials NL";#N/A,#N/A,FALSE,"Exit NL (2)";#N/A,#N/A,FALSE,"Finantials ZapSib ";#N/A,#N/A,FALSE,"Exit ZS (2)"}</definedName>
    <definedName name="qqw" localSheetId="0" hidden="1">{#N/A,#N/A,FALSE,"Comps";#N/A,#N/A,FALSE,"Finantials NL";#N/A,#N/A,FALSE,"Exit NL (2)";#N/A,#N/A,FALSE,"Finantials ZapSib ";#N/A,#N/A,FALSE,"Exit ZS (2)"}</definedName>
    <definedName name="qqw" hidden="1">{#N/A,#N/A,FALSE,"Comps";#N/A,#N/A,FALSE,"Finantials NL";#N/A,#N/A,FALSE,"Exit NL (2)";#N/A,#N/A,FALSE,"Finantials ZapSib ";#N/A,#N/A,FALSE,"Exit ZS (2)"}</definedName>
    <definedName name="qw"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e" localSheetId="6">#REF!</definedName>
    <definedName name="qwe" localSheetId="0">#REF!</definedName>
    <definedName name="qwe">#REF!</definedName>
    <definedName name="qwee" localSheetId="6">#REF!</definedName>
    <definedName name="qwee" localSheetId="0">#REF!</definedName>
    <definedName name="qwee">#REF!</definedName>
    <definedName name="r_printfunction" localSheetId="6">#REF!</definedName>
    <definedName name="r_printfunction" localSheetId="0">#REF!</definedName>
    <definedName name="r_printfunction">#REF!</definedName>
    <definedName name="R_r" localSheetId="6">#REF!</definedName>
    <definedName name="R_r" localSheetId="0">#REF!</definedName>
    <definedName name="R_r">#REF!</definedName>
    <definedName name="RAILSEXP" localSheetId="0">[28]Assumptions!#REF!</definedName>
    <definedName name="RAILSEXP">[28]Assumptions!#REF!</definedName>
    <definedName name="RAILSEXP_20" localSheetId="0">[38]Assumptions!#REF!</definedName>
    <definedName name="RAILSEXP_20">[38]Assumptions!#REF!</definedName>
    <definedName name="rasApplication1" localSheetId="6">#REF!</definedName>
    <definedName name="rasApplication1" localSheetId="0">#REF!</definedName>
    <definedName name="rasApplication1">#REF!</definedName>
    <definedName name="rasApplication2" localSheetId="6">#REF!</definedName>
    <definedName name="rasApplication2" localSheetId="0">#REF!</definedName>
    <definedName name="rasApplication2">#REF!</definedName>
    <definedName name="rasDate1" localSheetId="6">#REF!</definedName>
    <definedName name="rasDate1" localSheetId="0">#REF!</definedName>
    <definedName name="rasDate1">#REF!</definedName>
    <definedName name="rasDate2" localSheetId="6">#REF!</definedName>
    <definedName name="rasDate2" localSheetId="0">#REF!</definedName>
    <definedName name="rasDate2">#REF!</definedName>
    <definedName name="rasDoc1" localSheetId="6">#REF!</definedName>
    <definedName name="rasDoc1" localSheetId="0">#REF!</definedName>
    <definedName name="rasDoc1">#REF!</definedName>
    <definedName name="rasDoc2" localSheetId="6">#REF!</definedName>
    <definedName name="rasDoc2" localSheetId="0">#REF!</definedName>
    <definedName name="rasDoc2">#REF!</definedName>
    <definedName name="rasNumber" localSheetId="6">#REF!</definedName>
    <definedName name="rasNumber" localSheetId="0">#REF!</definedName>
    <definedName name="rasNumber">#REF!</definedName>
    <definedName name="rasOrgn" localSheetId="6">#REF!</definedName>
    <definedName name="rasOrgn" localSheetId="0">#REF!</definedName>
    <definedName name="rasOrgn">#REF!</definedName>
    <definedName name="rasRecDay" localSheetId="6">#REF!</definedName>
    <definedName name="rasRecDay" localSheetId="0">#REF!</definedName>
    <definedName name="rasRecDay">#REF!</definedName>
    <definedName name="rasReceiver" localSheetId="6">#REF!</definedName>
    <definedName name="rasReceiver" localSheetId="0">#REF!</definedName>
    <definedName name="rasReceiver">#REF!</definedName>
    <definedName name="rasRecMonth" localSheetId="6">#REF!</definedName>
    <definedName name="rasRecMonth" localSheetId="0">#REF!</definedName>
    <definedName name="rasRecMonth">#REF!</definedName>
    <definedName name="rasRecYear" localSheetId="6">#REF!</definedName>
    <definedName name="rasRecYear" localSheetId="0">#REF!</definedName>
    <definedName name="rasRecYear">#REF!</definedName>
    <definedName name="rasSubject1" localSheetId="6">#REF!</definedName>
    <definedName name="rasSubject1" localSheetId="0">#REF!</definedName>
    <definedName name="rasSubject1">#REF!</definedName>
    <definedName name="rasSubject2" localSheetId="6">#REF!</definedName>
    <definedName name="rasSubject2" localSheetId="0">#REF!</definedName>
    <definedName name="rasSubject2">#REF!</definedName>
    <definedName name="rasSum" localSheetId="6">#REF!</definedName>
    <definedName name="rasSum" localSheetId="0">#REF!</definedName>
    <definedName name="rasSum">#REF!</definedName>
    <definedName name="rasWRecSum1" localSheetId="6">#REF!</definedName>
    <definedName name="rasWRecSum1" localSheetId="0">#REF!</definedName>
    <definedName name="rasWRecSum1">#REF!</definedName>
    <definedName name="rasWRecSum2" localSheetId="6">#REF!</definedName>
    <definedName name="rasWRecSum2" localSheetId="0">#REF!</definedName>
    <definedName name="rasWRecSum2">#REF!</definedName>
    <definedName name="rasWRecSumC" localSheetId="6">#REF!</definedName>
    <definedName name="rasWRecSumC" localSheetId="0">#REF!</definedName>
    <definedName name="rasWRecSumC">#REF!</definedName>
    <definedName name="rasWSum1" localSheetId="6">#REF!</definedName>
    <definedName name="rasWSum1" localSheetId="0">#REF!</definedName>
    <definedName name="rasWSum1">#REF!</definedName>
    <definedName name="rasWSum2" localSheetId="6">#REF!</definedName>
    <definedName name="rasWSum2" localSheetId="0">#REF!</definedName>
    <definedName name="rasWSum2">#REF!</definedName>
    <definedName name="rasWSumC" localSheetId="6">#REF!</definedName>
    <definedName name="rasWSumC" localSheetId="0">#REF!</definedName>
    <definedName name="rasWSumC">#REF!</definedName>
    <definedName name="rate" localSheetId="0">'[75]DPR(TAX)'!#REF!</definedName>
    <definedName name="rate">'[75]DPR(TAX)'!#REF!</definedName>
    <definedName name="rate2" localSheetId="6">#REF!</definedName>
    <definedName name="rate2" localSheetId="0">#REF!</definedName>
    <definedName name="rate2">#REF!</definedName>
    <definedName name="rate2000" localSheetId="6">#REF!</definedName>
    <definedName name="rate2000" localSheetId="0">#REF!</definedName>
    <definedName name="rate2000">#REF!</definedName>
    <definedName name="rate2001" localSheetId="6">#REF!</definedName>
    <definedName name="rate2001" localSheetId="0">#REF!</definedName>
    <definedName name="rate2001">#REF!</definedName>
    <definedName name="rate2002" localSheetId="6">#REF!</definedName>
    <definedName name="rate2002" localSheetId="0">#REF!</definedName>
    <definedName name="rate2002">#REF!</definedName>
    <definedName name="rate2003" localSheetId="6">#REF!</definedName>
    <definedName name="rate2003" localSheetId="0">#REF!</definedName>
    <definedName name="rate2003">#REF!</definedName>
    <definedName name="rate2004" localSheetId="6">#REF!</definedName>
    <definedName name="rate2004" localSheetId="0">#REF!</definedName>
    <definedName name="rate2004">#REF!</definedName>
    <definedName name="rate2005" localSheetId="6">#REF!</definedName>
    <definedName name="rate2005" localSheetId="0">#REF!</definedName>
    <definedName name="rate2005">#REF!</definedName>
    <definedName name="rate2006" localSheetId="6">#REF!</definedName>
    <definedName name="rate2006" localSheetId="0">#REF!</definedName>
    <definedName name="rate2006">#REF!</definedName>
    <definedName name="rate2007" localSheetId="6">#REF!</definedName>
    <definedName name="rate2007" localSheetId="0">#REF!</definedName>
    <definedName name="rate2007">#REF!</definedName>
    <definedName name="rate99" localSheetId="6">#REF!</definedName>
    <definedName name="rate99" localSheetId="0">#REF!</definedName>
    <definedName name="rate99">#REF!</definedName>
    <definedName name="RATIO" localSheetId="6">#REF!</definedName>
    <definedName name="RATIO" localSheetId="0">#REF!</definedName>
    <definedName name="RATIO">#REF!</definedName>
    <definedName name="RATIOS">'[26]Ratios:Proj. Bal.'!$A$31:$K$85</definedName>
    <definedName name="RawData" localSheetId="6">#REF!</definedName>
    <definedName name="RawData" localSheetId="0">#REF!</definedName>
    <definedName name="RawData">#REF!</definedName>
    <definedName name="RawHeader" localSheetId="6">#REF!</definedName>
    <definedName name="RawHeader" localSheetId="0">#REF!</definedName>
    <definedName name="RawHeader">#REF!</definedName>
    <definedName name="RAWMAT01" localSheetId="6">#REF!</definedName>
    <definedName name="RAWMAT01" localSheetId="0">#REF!</definedName>
    <definedName name="RAWMAT01">#REF!</definedName>
    <definedName name="RAWMATLE" localSheetId="6">#REF!</definedName>
    <definedName name="RAWMATLE" localSheetId="0">#REF!</definedName>
    <definedName name="RAWMATLE">#REF!</definedName>
    <definedName name="razl" localSheetId="0">[72]Tr!#REF!</definedName>
    <definedName name="razl">[72]Tr!#REF!</definedName>
    <definedName name="razl_20" localSheetId="0">[73]Tr!#REF!</definedName>
    <definedName name="razl_20">[73]Tr!#REF!</definedName>
    <definedName name="RBSHEADER" localSheetId="6">#REF!</definedName>
    <definedName name="RBSHEADER" localSheetId="0">#REF!</definedName>
    <definedName name="RBSHEADER">#REF!</definedName>
    <definedName name="RBSHEADER_20" localSheetId="6">#REF!</definedName>
    <definedName name="RBSHEADER_20" localSheetId="0">#REF!</definedName>
    <definedName name="RBSHEADER_20">#REF!</definedName>
    <definedName name="RBSHEADER_26" localSheetId="6">#REF!</definedName>
    <definedName name="RBSHEADER_26" localSheetId="0">#REF!</definedName>
    <definedName name="RBSHEADER_26">#REF!</definedName>
    <definedName name="RBSHEADER_32" localSheetId="6">#REF!</definedName>
    <definedName name="RBSHEADER_32" localSheetId="0">#REF!</definedName>
    <definedName name="RBSHEADER_32">#REF!</definedName>
    <definedName name="RBSHEADER_33" localSheetId="6">#REF!</definedName>
    <definedName name="RBSHEADER_33" localSheetId="0">#REF!</definedName>
    <definedName name="RBSHEADER_33">#REF!</definedName>
    <definedName name="Real_OptClick">#N/A</definedName>
    <definedName name="Real_OptClick_10" localSheetId="6">'2020'!Real_OptClick_10</definedName>
    <definedName name="Real_OptClick_10" localSheetId="0">'ИП 2025-2029гг'!Real_OptClick_10</definedName>
    <definedName name="Real_OptClick_10">'ИП 2025-2029гг'!Real_OptClick_10</definedName>
    <definedName name="Real_OptClick_18" localSheetId="6">'2020'!Real_OptClick_18</definedName>
    <definedName name="Real_OptClick_18" localSheetId="0">'ИП 2025-2029гг'!Real_OptClick_18</definedName>
    <definedName name="Real_OptClick_18">'ИП 2025-2029гг'!Real_OptClick_18</definedName>
    <definedName name="Real_OptClick_20" localSheetId="6">'2020'!Real_OptClick_20</definedName>
    <definedName name="Real_OptClick_20" localSheetId="0">'ИП 2025-2029гг'!Real_OptClick_20</definedName>
    <definedName name="Real_OptClick_20">'ИП 2025-2029гг'!Real_OptClick_20</definedName>
    <definedName name="Real_OptClick_24" localSheetId="6">'2020'!Real_OptClick_24</definedName>
    <definedName name="Real_OptClick_24" localSheetId="0">'ИП 2025-2029гг'!Real_OptClick_24</definedName>
    <definedName name="Real_OptClick_24">'ИП 2025-2029гг'!Real_OptClick_24</definedName>
    <definedName name="Real_OptClick_25" localSheetId="6">'2020'!Real_OptClick_25</definedName>
    <definedName name="Real_OptClick_25" localSheetId="0">'ИП 2025-2029гг'!Real_OptClick_25</definedName>
    <definedName name="Real_OptClick_25">'ИП 2025-2029гг'!Real_OptClick_25</definedName>
    <definedName name="REAL_RATE" localSheetId="6">#REF!</definedName>
    <definedName name="REAL_RATE" localSheetId="0">#REF!</definedName>
    <definedName name="REAL_RATE">#REF!</definedName>
    <definedName name="RECATBSHEAD" localSheetId="6">#REF!</definedName>
    <definedName name="RECATBSHEAD" localSheetId="0">#REF!</definedName>
    <definedName name="RECATBSHEAD">#REF!</definedName>
    <definedName name="RECATBSHEAD_20" localSheetId="6">#REF!</definedName>
    <definedName name="RECATBSHEAD_20" localSheetId="0">#REF!</definedName>
    <definedName name="RECATBSHEAD_20">#REF!</definedName>
    <definedName name="RECATBSHEAD_26" localSheetId="6">#REF!</definedName>
    <definedName name="RECATBSHEAD_26" localSheetId="0">#REF!</definedName>
    <definedName name="RECATBSHEAD_26">#REF!</definedName>
    <definedName name="RECATBSHEAD_32" localSheetId="6">#REF!</definedName>
    <definedName name="RECATBSHEAD_32" localSheetId="0">#REF!</definedName>
    <definedName name="RECATBSHEAD_32">#REF!</definedName>
    <definedName name="RECATBSHEAD_33" localSheetId="6">#REF!</definedName>
    <definedName name="RECATBSHEAD_33" localSheetId="0">#REF!</definedName>
    <definedName name="RECATBSHEAD_33">#REF!</definedName>
    <definedName name="RECATEGORISDBS" localSheetId="6">#REF!</definedName>
    <definedName name="RECATEGORISDBS" localSheetId="0">#REF!</definedName>
    <definedName name="RECATEGORISDBS">#REF!</definedName>
    <definedName name="RECATEGORISDBS_20" localSheetId="6">#REF!</definedName>
    <definedName name="RECATEGORISDBS_20" localSheetId="0">#REF!</definedName>
    <definedName name="RECATEGORISDBS_20">#REF!</definedName>
    <definedName name="RECATEGORISDBS_26" localSheetId="6">#REF!</definedName>
    <definedName name="RECATEGORISDBS_26" localSheetId="0">#REF!</definedName>
    <definedName name="RECATEGORISDBS_26">#REF!</definedName>
    <definedName name="RECATEGORISDBS_32" localSheetId="6">#REF!</definedName>
    <definedName name="RECATEGORISDBS_32" localSheetId="0">#REF!</definedName>
    <definedName name="RECATEGORISDBS_32">#REF!</definedName>
    <definedName name="RECATEGORISDBS_33" localSheetId="6">#REF!</definedName>
    <definedName name="RECATEGORISDBS_33" localSheetId="0">#REF!</definedName>
    <definedName name="RECATEGORISDBS_33">#REF!</definedName>
    <definedName name="RECATP_L" localSheetId="6">#REF!</definedName>
    <definedName name="RECATP_L" localSheetId="0">#REF!</definedName>
    <definedName name="RECATP_L">#REF!</definedName>
    <definedName name="RECATP_L_20" localSheetId="6">#REF!</definedName>
    <definedName name="RECATP_L_20" localSheetId="0">#REF!</definedName>
    <definedName name="RECATP_L_20">#REF!</definedName>
    <definedName name="RECATP_L_26" localSheetId="6">#REF!</definedName>
    <definedName name="RECATP_L_26" localSheetId="0">#REF!</definedName>
    <definedName name="RECATP_L_26">#REF!</definedName>
    <definedName name="RECATP_L_32" localSheetId="6">#REF!</definedName>
    <definedName name="RECATP_L_32" localSheetId="0">#REF!</definedName>
    <definedName name="RECATP_L_32">#REF!</definedName>
    <definedName name="RECATP_L_33" localSheetId="6">#REF!</definedName>
    <definedName name="RECATP_L_33" localSheetId="0">#REF!</definedName>
    <definedName name="RECATP_L_33">#REF!</definedName>
    <definedName name="RECATP_LHEADER" localSheetId="6">#REF!</definedName>
    <definedName name="RECATP_LHEADER" localSheetId="0">#REF!</definedName>
    <definedName name="RECATP_LHEADER">#REF!</definedName>
    <definedName name="RECATP_LHEADER_20" localSheetId="6">#REF!</definedName>
    <definedName name="RECATP_LHEADER_20" localSheetId="0">#REF!</definedName>
    <definedName name="RECATP_LHEADER_20">#REF!</definedName>
    <definedName name="RECATP_LHEADER_26" localSheetId="6">#REF!</definedName>
    <definedName name="RECATP_LHEADER_26" localSheetId="0">#REF!</definedName>
    <definedName name="RECATP_LHEADER_26">#REF!</definedName>
    <definedName name="RECATP_LHEADER_32" localSheetId="6">#REF!</definedName>
    <definedName name="RECATP_LHEADER_32" localSheetId="0">#REF!</definedName>
    <definedName name="RECATP_LHEADER_32">#REF!</definedName>
    <definedName name="RECATP_LHEADER_33" localSheetId="6">#REF!</definedName>
    <definedName name="RECATP_LHEADER_33" localSheetId="0">#REF!</definedName>
    <definedName name="RECATP_LHEADER_33">#REF!</definedName>
    <definedName name="redak_el_d9">#N/A</definedName>
    <definedName name="redak_el_d9_24">#N/A</definedName>
    <definedName name="redak_el_d9_25">#N/A</definedName>
    <definedName name="redak_el_d9_33">#N/A</definedName>
    <definedName name="REDUC_HEAT">[28]Assumptions!$B$73</definedName>
    <definedName name="REDUC_HEAT_20">[38]Assumptions!$B$73</definedName>
    <definedName name="reeeee" localSheetId="6">{0;0;0;0;1;#N/A;0.354330708661417;0.354330708661417;0.590551181102362;0.590551181102362;2;TRUE;FALSE;FALSE;FALSE;FALSE;#N/A;1;#N/A;1;1;"";""}</definedName>
    <definedName name="reeeee" localSheetId="0">{0;0;0;0;1;#N/A;0.354330708661417;0.354330708661417;0.590551181102362;0.590551181102362;2;TRUE;FALSE;FALSE;FALSE;FALSE;#N/A;1;#N/A;1;1;"";""}</definedName>
    <definedName name="reeeee">{0;0;0;0;1;#N/A;0.354330708661417;0.354330708661417;0.590551181102362;0.590551181102362;2;TRUE;FALSE;FALSE;FALSE;FALSE;#N/A;1;#N/A;1;1;"";""}</definedName>
    <definedName name="reeeee_10">#N/A</definedName>
    <definedName name="reeeee_18">#N/A</definedName>
    <definedName name="reeeee_20">#N/A</definedName>
    <definedName name="reeeee_24">#N/A</definedName>
    <definedName name="reeeee_25">#N/A</definedName>
    <definedName name="REG_ET" localSheetId="6">#REF!</definedName>
    <definedName name="REG_ET" localSheetId="0">#REF!</definedName>
    <definedName name="REG_ET">#REF!</definedName>
    <definedName name="REGcom" localSheetId="6">#REF!</definedName>
    <definedName name="REGcom" localSheetId="0">#REF!</definedName>
    <definedName name="REGcom">#REF!</definedName>
    <definedName name="REGIONS">[1]TEHSHEET!$C$6:$C$93</definedName>
    <definedName name="REGUL" localSheetId="6">#REF!</definedName>
    <definedName name="REGUL" localSheetId="0">#REF!</definedName>
    <definedName name="REGUL">#REF!</definedName>
    <definedName name="REJECTS">[25]Assumptions!$B$104</definedName>
    <definedName name="REJECTS_20">[89]Assumptions!$B$104</definedName>
    <definedName name="Report_KMK_class">[115]КлассНКМК!$F$7:$F$500</definedName>
    <definedName name="Report_KMK_class_20">[116]КлассНКМК!$F$7:$F$500</definedName>
    <definedName name="Report_KMK_init">[115]Контрагенты!$D$2:$D$4</definedName>
    <definedName name="Report_KMK_init_20">[116]Контрагенты!$D$2:$D$4</definedName>
    <definedName name="Report_KMK_kontragent">[115]Контрагенты!$A$2:$A$8</definedName>
    <definedName name="Report_KMK_kontragent_20">[116]Контрагенты!$A$2:$A$8</definedName>
    <definedName name="Report_NKMK_class">[117]КлассНKМК!$F$20:$F$439</definedName>
    <definedName name="Report_NKMK_class_20">[118]КлассНKМК!$F$20:$F$439</definedName>
    <definedName name="Report_NKMK_init">[117]КлассНKМК!$F$5:$F$7</definedName>
    <definedName name="Report_NKMK_init_20">[118]КлассНKМК!$F$5:$F$7</definedName>
    <definedName name="Report_NKMK_kontragent">[117]КлассНKМК!$C$5:$C$14</definedName>
    <definedName name="Report_NKMK_kontragent_20">[118]КлассНKМК!$C$5:$C$14</definedName>
    <definedName name="Report_NTMK_class">[119]КлассНТМК!$F$15:$F$454</definedName>
    <definedName name="Report_NTMK_class_20">[120]КлассНТМК!$F$15:$F$454</definedName>
    <definedName name="Report_NTMK_init">[119]КлассНТМК!$F$3:$F$5</definedName>
    <definedName name="Report_NTMK_init_20">[120]КлассНТМК!$F$3:$F$5</definedName>
    <definedName name="Report_NTMK_kontragent">[119]КлассНТМК!$B$3:$B$8</definedName>
    <definedName name="Report_NTMK_kontragent_20">[120]КлассНТМК!$B$3:$B$8</definedName>
    <definedName name="Report_ZSMK_class">[121]КлассЗСМК!$F$27:$F$963</definedName>
    <definedName name="Report_ZSMK_class_20">[122]КлассЗСМК!$F$27:$F$963</definedName>
    <definedName name="Report_ZSMK_init">[121]КлассЗСМК!$F$3:$F$5</definedName>
    <definedName name="Report_ZSMK_init_20">[122]КлассЗСМК!$F$3:$F$5</definedName>
    <definedName name="Report_ZSMK_kontragent">[121]КлассЗСМК!$C$3:$C$22</definedName>
    <definedName name="Report_ZSMK_kontragent_20">[122]КлассЗСМК!$C$3:$C$22</definedName>
    <definedName name="Reserv" localSheetId="6">#REF!</definedName>
    <definedName name="Reserv" localSheetId="0">#REF!</definedName>
    <definedName name="Reserv">#REF!</definedName>
    <definedName name="RESERVES" localSheetId="6">#REF!</definedName>
    <definedName name="RESERVES" localSheetId="0">#REF!</definedName>
    <definedName name="RESERVES">#REF!</definedName>
    <definedName name="RESERVES_20" localSheetId="6">#REF!</definedName>
    <definedName name="RESERVES_20" localSheetId="0">#REF!</definedName>
    <definedName name="RESERVES_20">#REF!</definedName>
    <definedName name="RESERVES_26" localSheetId="6">#REF!</definedName>
    <definedName name="RESERVES_26" localSheetId="0">#REF!</definedName>
    <definedName name="RESERVES_26">#REF!</definedName>
    <definedName name="RESERVES_32" localSheetId="6">#REF!</definedName>
    <definedName name="RESERVES_32" localSheetId="0">#REF!</definedName>
    <definedName name="RESERVES_32">#REF!</definedName>
    <definedName name="RESERVES_33" localSheetId="6">#REF!</definedName>
    <definedName name="RESERVES_33" localSheetId="0">#REF!</definedName>
    <definedName name="RESERVES_33">#REF!</definedName>
    <definedName name="Restruc" localSheetId="6">#REF!</definedName>
    <definedName name="Restruc" localSheetId="0">#REF!</definedName>
    <definedName name="Restruc">#REF!</definedName>
    <definedName name="Restruc_26" localSheetId="6">#REF!</definedName>
    <definedName name="Restruc_26" localSheetId="0">#REF!</definedName>
    <definedName name="Restruc_26">#REF!</definedName>
    <definedName name="Restruc_33" localSheetId="6">#REF!</definedName>
    <definedName name="Restruc_33" localSheetId="0">#REF!</definedName>
    <definedName name="Restruc_33">#REF!</definedName>
    <definedName name="Revolver_Interest" localSheetId="6">#REF!</definedName>
    <definedName name="Revolver_Interest" localSheetId="0">#REF!</definedName>
    <definedName name="Revolver_Interest">#REF!</definedName>
    <definedName name="RevSens" localSheetId="6">#REF!</definedName>
    <definedName name="RevSens" localSheetId="0">#REF!</definedName>
    <definedName name="RevSens">#REF!</definedName>
    <definedName name="rheox" localSheetId="0">[122]Cover!#REF!</definedName>
    <definedName name="rheox">[122]Cover!#REF!</definedName>
    <definedName name="RISE_PROFIT">[28]Assumptions!$B$74</definedName>
    <definedName name="RISE_PROFIT_20">[38]Assumptions!$B$74</definedName>
    <definedName name="roll" localSheetId="6">#REF!</definedName>
    <definedName name="roll" localSheetId="0">#REF!</definedName>
    <definedName name="roll">#REF!</definedName>
    <definedName name="rows">[11]Восстановл_Лист4!$A$1:$IV$5,[11]Восстановл_Лист4!$A$7:$IV$22,[11]Восстановл_Лист4!$A$24:$IV$41,[11]Восстановл_Лист4!$A$43:$IV$54,[11]Восстановл_Лист4!$A$55:$IV$56,[11]Восстановл_Лист4!$A$58:$IV$71,[11]Восстановл_Лист4!$A$72:$IV$98</definedName>
    <definedName name="rows1">[11]Восстановл_Лист9!$A$1:$IV$5,[11]Восстановл_Лист9!$A$7:$IV$22,[11]Восстановл_Лист9!$A$24:$IV$41,[11]Восстановл_Лист9!$A$43:$IV$54,[11]Восстановл_Лист9!$A$55:$IV$56,[11]Восстановл_Лист9!$A$58:$IV$71,[11]Восстановл_Лист9!$A$72:$IV$98</definedName>
    <definedName name="rpptwyw" localSheetId="6">{0;0;0;0;1;#N/A;0.75;0.75;0.58;0.63;2;FALSE;FALSE;FALSE;FALSE;FALSE;#N/A;1;98;#N/A;#N/A;"&amp;L&amp;7 LON-IBD1\DATA:GLOBAL\INDUSTRY\EMPLOYEE\HUBER\BROADWAY\&amp;F -- &amp;D, &amp;T -- Page &amp;P of &amp;N
&amp;10";"&amp;L&amp;""Arial,Italic""&amp;8&amp;F Page &amp;P of &amp;N &amp;D &amp;T "}</definedName>
    <definedName name="rpptwyw" localSheetId="0">{0;0;0;0;1;#N/A;0.75;0.75;0.58;0.63;2;FALSE;FALSE;FALSE;FALSE;FALSE;#N/A;1;98;#N/A;#N/A;"&amp;L&amp;7 LON-IBD1\DATA:GLOBAL\INDUSTRY\EMPLOYEE\HUBER\BROADWAY\&amp;F -- &amp;D, &amp;T -- Page &amp;P of &amp;N
&amp;10";"&amp;L&amp;""Arial,Italic""&amp;8&amp;F Page &amp;P of &amp;N &amp;D &amp;T "}</definedName>
    <definedName name="rpptwyw">{0;0;0;0;1;#N/A;0.75;0.75;0.58;0.63;2;FALSE;FALSE;FALSE;FALSE;FALSE;#N/A;1;98;#N/A;#N/A;"&amp;L&amp;7 LON-IBD1\DATA:GLOBAL\INDUSTRY\EMPLOYEE\HUBER\BROADWAY\&amp;F -- &amp;D, &amp;T -- Page &amp;P of &amp;N
&amp;10";"&amp;L&amp;""Arial,Italic""&amp;8&amp;F Page &amp;P of &amp;N &amp;D &amp;T "}</definedName>
    <definedName name="rpptwyw_10">#N/A</definedName>
    <definedName name="rpptwyw_18">#N/A</definedName>
    <definedName name="rpptwyw_20">#N/A</definedName>
    <definedName name="rpptwyw_24">#N/A</definedName>
    <definedName name="rpptwyw_25">#N/A</definedName>
    <definedName name="rr"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ŕŕ" localSheetId="0">[10]!ŕŕ</definedName>
    <definedName name="ŕŕ">[10]!ŕŕ</definedName>
    <definedName name="rrr"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SA_FS">[86]РСБУ_МСФО!$A$1:$B$403</definedName>
    <definedName name="rt" localSheetId="0">[10]!rt</definedName>
    <definedName name="rt">[10]!rt</definedName>
    <definedName name="RU.Contingency_for_Russia" localSheetId="6">[123]DB2002!#REF!</definedName>
    <definedName name="RU.Contingency_for_Russia" localSheetId="0">[123]DB2002!#REF!</definedName>
    <definedName name="RU.Contingency_for_Russia">[123]DB2002!#REF!</definedName>
    <definedName name="RubleDollar">'[124]Данные для расчета'!$B$18</definedName>
    <definedName name="RubleDollar_20" localSheetId="6">'[125]Данные для расчета'!$B$18</definedName>
    <definedName name="RubleDollar_20">'[125]Данные для расчета'!$B$18</definedName>
    <definedName name="rur_copi" localSheetId="6">#REF!</definedName>
    <definedName name="rur_copi" localSheetId="0">#REF!</definedName>
    <definedName name="rur_copi">#REF!</definedName>
    <definedName name="rur_first" localSheetId="6">#REF!</definedName>
    <definedName name="rur_first" localSheetId="0">#REF!</definedName>
    <definedName name="rur_first">#REF!</definedName>
    <definedName name="rur_fix" localSheetId="6">#REF!</definedName>
    <definedName name="rur_fix" localSheetId="0">#REF!</definedName>
    <definedName name="rur_fix">#REF!</definedName>
    <definedName name="rur_fix_today" localSheetId="6">#REF!</definedName>
    <definedName name="rur_fix_today" localSheetId="0">#REF!</definedName>
    <definedName name="rur_fix_today">#REF!</definedName>
    <definedName name="rur_range_new" localSheetId="6">#REF!</definedName>
    <definedName name="rur_range_new" localSheetId="0">#REF!</definedName>
    <definedName name="rur_range_new">#REF!</definedName>
    <definedName name="rur_start" localSheetId="6">#REF!</definedName>
    <definedName name="rur_start" localSheetId="0">#REF!</definedName>
    <definedName name="rur_start">#REF!</definedName>
    <definedName name="RUSBSHEADER" localSheetId="6">#REF!</definedName>
    <definedName name="RUSBSHEADER" localSheetId="0">#REF!</definedName>
    <definedName name="RUSBSHEADER">#REF!</definedName>
    <definedName name="RUSBSHEADER_20" localSheetId="6">#REF!</definedName>
    <definedName name="RUSBSHEADER_20" localSheetId="0">#REF!</definedName>
    <definedName name="RUSBSHEADER_20">#REF!</definedName>
    <definedName name="RUSBSHEADER_26" localSheetId="6">#REF!</definedName>
    <definedName name="RUSBSHEADER_26" localSheetId="0">#REF!</definedName>
    <definedName name="RUSBSHEADER_26">#REF!</definedName>
    <definedName name="RUSBSHEADER_32" localSheetId="6">#REF!</definedName>
    <definedName name="RUSBSHEADER_32" localSheetId="0">#REF!</definedName>
    <definedName name="RUSBSHEADER_32">#REF!</definedName>
    <definedName name="RUSBSHEADER_33" localSheetId="6">#REF!</definedName>
    <definedName name="RUSBSHEADER_33" localSheetId="0">#REF!</definedName>
    <definedName name="RUSBSHEADER_33">#REF!</definedName>
    <definedName name="RUSSIANBS" localSheetId="6">#REF!</definedName>
    <definedName name="RUSSIANBS" localSheetId="0">#REF!</definedName>
    <definedName name="RUSSIANBS">#REF!</definedName>
    <definedName name="RUSSIANBS_20" localSheetId="6">#REF!</definedName>
    <definedName name="RUSSIANBS_20" localSheetId="0">#REF!</definedName>
    <definedName name="RUSSIANBS_20">#REF!</definedName>
    <definedName name="RUSSIANBS_26" localSheetId="6">#REF!</definedName>
    <definedName name="RUSSIANBS_26" localSheetId="0">#REF!</definedName>
    <definedName name="RUSSIANBS_26">#REF!</definedName>
    <definedName name="RUSSIANBS_32" localSheetId="6">#REF!</definedName>
    <definedName name="RUSSIANBS_32" localSheetId="0">#REF!</definedName>
    <definedName name="RUSSIANBS_32">#REF!</definedName>
    <definedName name="RUSSIANBS_33" localSheetId="6">#REF!</definedName>
    <definedName name="RUSSIANBS_33" localSheetId="0">#REF!</definedName>
    <definedName name="RUSSIANBS_33">#REF!</definedName>
    <definedName name="s" localSheetId="6">{0.1;0;0.382758620689655;0;0;0;0.258620689655172;0;0.258620689655172}</definedName>
    <definedName name="s" localSheetId="0">{0.1;0;0.382758620689655;0;0;0;0.258620689655172;0;0.258620689655172}</definedName>
    <definedName name="s">{0.1;0;0.382758620689655;0;0;0;0.258620689655172;0;0.258620689655172}</definedName>
    <definedName name="s_10">#N/A</definedName>
    <definedName name="s_18">#N/A</definedName>
    <definedName name="s_20">#N/A</definedName>
    <definedName name="s_24">#N/A</definedName>
    <definedName name="s_25">#N/A</definedName>
    <definedName name="S1_" localSheetId="6">#REF!</definedName>
    <definedName name="S1_" localSheetId="0">#REF!</definedName>
    <definedName name="S1_">#REF!</definedName>
    <definedName name="S10_" localSheetId="6">#REF!</definedName>
    <definedName name="S10_" localSheetId="0">#REF!</definedName>
    <definedName name="S10_">#REF!</definedName>
    <definedName name="S11_" localSheetId="6">#REF!</definedName>
    <definedName name="S11_" localSheetId="0">#REF!</definedName>
    <definedName name="S11_">#REF!</definedName>
    <definedName name="S12_" localSheetId="6">#REF!</definedName>
    <definedName name="S12_" localSheetId="0">#REF!</definedName>
    <definedName name="S12_">#REF!</definedName>
    <definedName name="S13_" localSheetId="6">#REF!</definedName>
    <definedName name="S13_" localSheetId="0">#REF!</definedName>
    <definedName name="S13_">#REF!</definedName>
    <definedName name="S14_" localSheetId="6">#REF!</definedName>
    <definedName name="S14_" localSheetId="0">#REF!</definedName>
    <definedName name="S14_">#REF!</definedName>
    <definedName name="S15_" localSheetId="6">#REF!</definedName>
    <definedName name="S15_" localSheetId="0">#REF!</definedName>
    <definedName name="S15_">#REF!</definedName>
    <definedName name="S16_" localSheetId="6">#REF!</definedName>
    <definedName name="S16_" localSheetId="0">#REF!</definedName>
    <definedName name="S16_">#REF!</definedName>
    <definedName name="S17_" localSheetId="6">#REF!</definedName>
    <definedName name="S17_" localSheetId="0">#REF!</definedName>
    <definedName name="S17_">#REF!</definedName>
    <definedName name="S18_" localSheetId="6">#REF!</definedName>
    <definedName name="S18_" localSheetId="0">#REF!</definedName>
    <definedName name="S18_">#REF!</definedName>
    <definedName name="S19_" localSheetId="6">#REF!</definedName>
    <definedName name="S19_" localSheetId="0">#REF!</definedName>
    <definedName name="S19_">#REF!</definedName>
    <definedName name="S2_" localSheetId="6">#REF!</definedName>
    <definedName name="S2_" localSheetId="0">#REF!</definedName>
    <definedName name="S2_">#REF!</definedName>
    <definedName name="S20_" localSheetId="6">#REF!</definedName>
    <definedName name="S20_" localSheetId="0">#REF!</definedName>
    <definedName name="S20_">#REF!</definedName>
    <definedName name="S3_" localSheetId="6">#REF!</definedName>
    <definedName name="S3_" localSheetId="0">#REF!</definedName>
    <definedName name="S3_">#REF!</definedName>
    <definedName name="S4_" localSheetId="6">#REF!</definedName>
    <definedName name="S4_" localSheetId="0">#REF!</definedName>
    <definedName name="S4_">#REF!</definedName>
    <definedName name="S5_" localSheetId="6">#REF!</definedName>
    <definedName name="S5_" localSheetId="0">#REF!</definedName>
    <definedName name="S5_">#REF!</definedName>
    <definedName name="S6_" localSheetId="6">#REF!</definedName>
    <definedName name="S6_" localSheetId="0">#REF!</definedName>
    <definedName name="S6_">#REF!</definedName>
    <definedName name="S7_" localSheetId="6">#REF!</definedName>
    <definedName name="S7_" localSheetId="0">#REF!</definedName>
    <definedName name="S7_">#REF!</definedName>
    <definedName name="S8_" localSheetId="6">#REF!</definedName>
    <definedName name="S8_" localSheetId="0">#REF!</definedName>
    <definedName name="S8_">#REF!</definedName>
    <definedName name="S9_" localSheetId="6">#REF!</definedName>
    <definedName name="S9_" localSheetId="0">#REF!</definedName>
    <definedName name="S9_">#REF!</definedName>
    <definedName name="sales" localSheetId="6">#REF!</definedName>
    <definedName name="sales" localSheetId="0">#REF!</definedName>
    <definedName name="sales">#REF!</definedName>
    <definedName name="SALES_20" localSheetId="0">[38]Assumptions!#REF!</definedName>
    <definedName name="SALES_20">[38]Assumptions!#REF!</definedName>
    <definedName name="sales_elliott" localSheetId="6">#REF!</definedName>
    <definedName name="sales_elliott" localSheetId="0">#REF!</definedName>
    <definedName name="sales_elliott">#REF!</definedName>
    <definedName name="sales_europe" localSheetId="6">#REF!</definedName>
    <definedName name="sales_europe" localSheetId="0">#REF!</definedName>
    <definedName name="sales_europe">#REF!</definedName>
    <definedName name="sales_hss" localSheetId="6">#REF!</definedName>
    <definedName name="sales_hss" localSheetId="0">#REF!</definedName>
    <definedName name="sales_hss">#REF!</definedName>
    <definedName name="sales_na" localSheetId="6">#REF!</definedName>
    <definedName name="sales_na" localSheetId="0">#REF!</definedName>
    <definedName name="sales_na">#REF!</definedName>
    <definedName name="sales_tex" localSheetId="6">#REF!</definedName>
    <definedName name="sales_tex" localSheetId="0">#REF!</definedName>
    <definedName name="sales_tex">#REF!</definedName>
    <definedName name="samara" localSheetId="6">#REF!</definedName>
    <definedName name="samara" localSheetId="0">#REF!</definedName>
    <definedName name="samara">#REF!</definedName>
    <definedName name="SAPBEXrevision" hidden="1">1</definedName>
    <definedName name="SAPBEXsysID" hidden="1">"BWP"</definedName>
    <definedName name="SAPBEXwbID" hidden="1">"0Y2VA5IIYCSXFPEQ1MVI8L34H"</definedName>
    <definedName name="sar" localSheetId="6">{0.1;0;0.382758620689655;0;0;0;0.258620689655172;0;0.258620689655172}</definedName>
    <definedName name="sar" localSheetId="0">{0.1;0;0.382758620689655;0;0;0;0.258620689655172;0;0.258620689655172}</definedName>
    <definedName name="sar">{0.1;0;0.382758620689655;0;0;0;0.258620689655172;0;0.258620689655172}</definedName>
    <definedName name="sar_10">#N/A</definedName>
    <definedName name="sar_18">#N/A</definedName>
    <definedName name="sar_20">#N/A</definedName>
    <definedName name="sar_24">#N/A</definedName>
    <definedName name="sar_25">#N/A</definedName>
    <definedName name="sas" localSheetId="6">{0.1;0;0.382758620689655;0;0;0;0.258620689655172;0;0.258620689655172}</definedName>
    <definedName name="sas" localSheetId="0">{0.1;0;0.382758620689655;0;0;0;0.258620689655172;0;0.258620689655172}</definedName>
    <definedName name="sas">{0.1;0;0.382758620689655;0;0;0;0.258620689655172;0;0.258620689655172}</definedName>
    <definedName name="sas_10">#N/A</definedName>
    <definedName name="sas_18">#N/A</definedName>
    <definedName name="sas_20">#N/A</definedName>
    <definedName name="sas_24">#N/A</definedName>
    <definedName name="sas_25">#N/A</definedName>
    <definedName name="SBC" localSheetId="6">#REF!</definedName>
    <definedName name="SBC" localSheetId="0">#REF!</definedName>
    <definedName name="SBC">#REF!</definedName>
    <definedName name="sbros_all1">#N/A</definedName>
    <definedName name="sbros_all1_24">#N/A</definedName>
    <definedName name="sbros_all1_25">#N/A</definedName>
    <definedName name="sbros_all1_33">#N/A</definedName>
    <definedName name="sbros_all2">#N/A</definedName>
    <definedName name="sbros_all2_24">#N/A</definedName>
    <definedName name="sbros_all2_25">#N/A</definedName>
    <definedName name="sbros_all2_33">#N/A</definedName>
    <definedName name="SBT_ET" localSheetId="6">#REF!</definedName>
    <definedName name="SBT_ET" localSheetId="0">#REF!</definedName>
    <definedName name="SBT_ET">#REF!</definedName>
    <definedName name="SBT_PROT">#N/A</definedName>
    <definedName name="SBTcom" localSheetId="6">#REF!</definedName>
    <definedName name="SBTcom" localSheetId="0">#REF!</definedName>
    <definedName name="SBTcom">#REF!</definedName>
    <definedName name="SCENARIOS">[1]TEHSHEET!$K$6:$K$7</definedName>
    <definedName name="sch" localSheetId="6">#REF!</definedName>
    <definedName name="sch" localSheetId="0">#REF!</definedName>
    <definedName name="sch">#REF!</definedName>
    <definedName name="SCOPE_16_PRT" localSheetId="6">P1_SCOPE_16_PRT,P2_SCOPE_16_PRT</definedName>
    <definedName name="SCOPE_16_PRT" localSheetId="0">P1_SCOPE_16_PRT,P2_SCOPE_16_PRT</definedName>
    <definedName name="SCOPE_16_PRT">P1_SCOPE_16_PRT,P2_SCOPE_16_PRT</definedName>
    <definedName name="SCOPE_17.1_PRT">'[1]17.1'!$D$14:$F$17,'[1]17.1'!$D$19:$F$22,'[1]17.1'!$I$9:$I$12,'[1]17.1'!$I$14:$I$17,'[1]17.1'!$I$19:$I$22,'[1]17.1'!$D$9:$F$12</definedName>
    <definedName name="SCOPE_17_PRT" localSheetId="6">'[1]17'!$J$39:$M$41,'[1]17'!$E$43:$H$51,'[1]17'!$J$43:$M$51,'[1]17'!$E$54:$H$56,'[1]17'!$E$58:$H$66,'[1]17'!$E$69:$M$81,'[1]17'!$E$9:$H$11,P1_SCOPE_17_PRT</definedName>
    <definedName name="SCOPE_17_PRT" localSheetId="0">'[1]17'!$J$39:$M$41,'[1]17'!$E$43:$H$51,'[1]17'!$J$43:$M$51,'[1]17'!$E$54:$H$56,'[1]17'!$E$58:$H$66,'[1]17'!$E$69:$M$81,'[1]17'!$E$9:$H$11,P1_SCOPE_17_PRT</definedName>
    <definedName name="SCOPE_17_PRT">'[1]17'!$J$39:$M$41,'[1]17'!$E$43:$H$51,'[1]17'!$J$43:$M$51,'[1]17'!$E$54:$H$56,'[1]17'!$E$58:$H$66,'[1]17'!$E$69:$M$81,'[1]17'!$E$9:$H$11,P1_SCOPE_17_PRT</definedName>
    <definedName name="SCOPE_2" localSheetId="6">#REF!</definedName>
    <definedName name="SCOPE_2" localSheetId="0">#REF!</definedName>
    <definedName name="SCOPE_2">#REF!</definedName>
    <definedName name="SCOPE_2_1" localSheetId="6">#REF!</definedName>
    <definedName name="SCOPE_2_1" localSheetId="0">#REF!</definedName>
    <definedName name="SCOPE_2_1">#REF!</definedName>
    <definedName name="SCOPE_24_LD">'[1]24'!$E$8:$J$47,'[1]24'!$E$49:$J$66</definedName>
    <definedName name="SCOPE_24_PRT">'[1]24'!$E$41:$I$41,'[1]24'!$E$34:$I$34,'[1]24'!$E$36:$I$36,'[1]24'!$E$43:$I$43</definedName>
    <definedName name="SCOPE_25_PRT">'[1]25'!$E$20:$I$20,'[1]25'!$E$34:$I$34,'[1]25'!$E$41:$I$41,'[1]25'!$E$8:$I$10</definedName>
    <definedName name="SCOPE_4_PRT" localSheetId="6">'[1]4'!$Z$27:$AC$31,'[1]4'!$F$14:$I$20,P1_SCOPE_4_PRT,P2_SCOPE_4_PRT</definedName>
    <definedName name="SCOPE_4_PRT" localSheetId="0">'[1]4'!$Z$27:$AC$31,'[1]4'!$F$14:$I$20,P1_SCOPE_4_PRT,P2_SCOPE_4_PRT</definedName>
    <definedName name="SCOPE_4_PRT">'[1]4'!$Z$27:$AC$31,'[1]4'!$F$14:$I$20,P1_SCOPE_4_PRT,P2_SCOPE_4_PRT</definedName>
    <definedName name="SCOPE_5_PRT" localSheetId="6">'[1]5'!$Z$27:$AC$31,'[1]5'!$F$14:$I$21,P1_SCOPE_5_PRT,P2_SCOPE_5_PRT</definedName>
    <definedName name="SCOPE_5_PRT" localSheetId="0">'[1]5'!$Z$27:$AC$31,'[1]5'!$F$14:$I$21,P1_SCOPE_5_PRT,P2_SCOPE_5_PRT</definedName>
    <definedName name="SCOPE_5_PRT">'[1]5'!$Z$27:$AC$31,'[1]5'!$F$14:$I$21,P1_SCOPE_5_PRT,P2_SCOPE_5_PRT</definedName>
    <definedName name="SCOPE_CORR" localSheetId="6">#REF!,#REF!,#REF!,#REF!,#REF!,[10]!P1_SCOPE_CORR,[10]!P2_SCOPE_CORR</definedName>
    <definedName name="SCOPE_CORR" localSheetId="0">#REF!,#REF!,#REF!,#REF!,#REF!,[10]!P1_SCOPE_CORR,[10]!P2_SCOPE_CORR</definedName>
    <definedName name="SCOPE_CORR">#REF!,#REF!,#REF!,#REF!,#REF!,[10]!P1_SCOPE_CORR,[10]!P2_SCOPE_CORR</definedName>
    <definedName name="SCOPE_CPR" localSheetId="6">#REF!</definedName>
    <definedName name="SCOPE_CPR" localSheetId="0">#REF!</definedName>
    <definedName name="SCOPE_CPR">#REF!</definedName>
    <definedName name="SCOPE_DOP2" localSheetId="6">#REF!,#REF!,#REF!,#REF!,#REF!,#REF!</definedName>
    <definedName name="SCOPE_DOP2" localSheetId="0">#REF!,#REF!,#REF!,#REF!,#REF!,#REF!</definedName>
    <definedName name="SCOPE_DOP2">#REF!,#REF!,#REF!,#REF!,#REF!,#REF!</definedName>
    <definedName name="SCOPE_DOP3" localSheetId="6">#REF!,#REF!,#REF!,#REF!,#REF!,#REF!</definedName>
    <definedName name="SCOPE_DOP3" localSheetId="0">#REF!,#REF!,#REF!,#REF!,#REF!,#REF!</definedName>
    <definedName name="SCOPE_DOP3">#REF!,#REF!,#REF!,#REF!,#REF!,#REF!</definedName>
    <definedName name="SCOPE_ESOLD" localSheetId="6">#REF!</definedName>
    <definedName name="SCOPE_ESOLD" localSheetId="0">#REF!</definedName>
    <definedName name="SCOPE_ESOLD">#REF!</definedName>
    <definedName name="SCOPE_ETALON2" localSheetId="6">#REF!</definedName>
    <definedName name="SCOPE_ETALON2" localSheetId="0">#REF!</definedName>
    <definedName name="SCOPE_ETALON2">#REF!</definedName>
    <definedName name="SCOPE_F1_PRT" localSheetId="6">'[1]Ф-1 (для АО-энерго)'!$D$86:$E$95,P1_SCOPE_F1_PRT,P2_SCOPE_F1_PRT,P3_SCOPE_F1_PRT,P4_SCOPE_F1_PRT</definedName>
    <definedName name="SCOPE_F1_PRT" localSheetId="0">'[1]Ф-1 (для АО-энерго)'!$D$86:$E$95,P1_SCOPE_F1_PRT,P2_SCOPE_F1_PRT,P3_SCOPE_F1_PRT,P4_SCOPE_F1_PRT</definedName>
    <definedName name="SCOPE_F1_PRT">'[1]Ф-1 (для АО-энерго)'!$D$86:$E$95,P1_SCOPE_F1_PRT,P2_SCOPE_F1_PRT,P3_SCOPE_F1_PRT,P4_SCOPE_F1_PRT</definedName>
    <definedName name="SCOPE_F2_LD1" localSheetId="6">#REF!</definedName>
    <definedName name="SCOPE_F2_LD1" localSheetId="0">#REF!</definedName>
    <definedName name="SCOPE_F2_LD1">#REF!</definedName>
    <definedName name="SCOPE_F2_LD2" localSheetId="6">#REF!</definedName>
    <definedName name="SCOPE_F2_LD2" localSheetId="0">#REF!</definedName>
    <definedName name="SCOPE_F2_LD2">#REF!</definedName>
    <definedName name="SCOPE_F2_PRT" localSheetId="6">'[1]Ф-2 (для АО-энерго)'!$C$5:$D$5,'[1]Ф-2 (для АО-энерго)'!$C$52:$C$57,'[1]Ф-2 (для АО-энерго)'!$D$57:$G$57,P1_SCOPE_F2_PRT,P2_SCOPE_F2_PRT</definedName>
    <definedName name="SCOPE_F2_PRT" localSheetId="0">'[1]Ф-2 (для АО-энерго)'!$C$5:$D$5,'[1]Ф-2 (для АО-энерго)'!$C$52:$C$57,'[1]Ф-2 (для АО-энерго)'!$D$57:$G$57,P1_SCOPE_F2_PRT,P2_SCOPE_F2_PRT</definedName>
    <definedName name="SCOPE_F2_PRT">'[1]Ф-2 (для АО-энерго)'!$C$5:$D$5,'[1]Ф-2 (для АО-энерго)'!$C$52:$C$57,'[1]Ф-2 (для АО-энерго)'!$D$57:$G$57,P1_SCOPE_F2_PRT,P2_SCOPE_F2_PRT</definedName>
    <definedName name="SCOPE_FST7" localSheetId="6">#REF!,#REF!,#REF!,#REF!,[10]!P1_SCOPE_FST7</definedName>
    <definedName name="SCOPE_FST7" localSheetId="0">#REF!,#REF!,#REF!,#REF!,[10]!P1_SCOPE_FST7</definedName>
    <definedName name="SCOPE_FST7">#REF!,#REF!,#REF!,#REF!,[10]!P1_SCOPE_FST7</definedName>
    <definedName name="SCOPE_FUEL_ET" localSheetId="6">#REF!</definedName>
    <definedName name="SCOPE_FUEL_ET" localSheetId="0">#REF!</definedName>
    <definedName name="SCOPE_FUEL_ET">#REF!</definedName>
    <definedName name="SCOPE_FULL_LOAD" localSheetId="0">[10]!P16_SCOPE_FULL_LOAD,[10]!P17_SCOPE_FULL_LOAD</definedName>
    <definedName name="SCOPE_FULL_LOAD">[10]!P16_SCOPE_FULL_LOAD,[10]!P17_SCOPE_FULL_LOAD</definedName>
    <definedName name="SCOPE_IND" localSheetId="6">#REF!,#REF!,[10]!P1_SCOPE_IND,[10]!P2_SCOPE_IND,[10]!P3_SCOPE_IND,[10]!P4_SCOPE_IND</definedName>
    <definedName name="SCOPE_IND" localSheetId="0">#REF!,#REF!,[10]!P1_SCOPE_IND,[10]!P2_SCOPE_IND,[10]!P3_SCOPE_IND,[10]!P4_SCOPE_IND</definedName>
    <definedName name="SCOPE_IND">#REF!,#REF!,[10]!P1_SCOPE_IND,[10]!P2_SCOPE_IND,[10]!P3_SCOPE_IND,[10]!P4_SCOPE_IND</definedName>
    <definedName name="SCOPE_IND2" localSheetId="6">#REF!,#REF!,#REF!,[10]!P1_SCOPE_IND2,[10]!P2_SCOPE_IND2,[10]!P3_SCOPE_IND2,[10]!P4_SCOPE_IND2</definedName>
    <definedName name="SCOPE_IND2" localSheetId="0">#REF!,#REF!,#REF!,[10]!P1_SCOPE_IND2,[10]!P2_SCOPE_IND2,[10]!P3_SCOPE_IND2,[10]!P4_SCOPE_IND2</definedName>
    <definedName name="SCOPE_IND2">#REF!,#REF!,#REF!,[10]!P1_SCOPE_IND2,[10]!P2_SCOPE_IND2,[10]!P3_SCOPE_IND2,[10]!P4_SCOPE_IND2</definedName>
    <definedName name="scope_ld" localSheetId="6">#REF!</definedName>
    <definedName name="scope_ld" localSheetId="0">#REF!</definedName>
    <definedName name="scope_ld">#REF!</definedName>
    <definedName name="SCOPE_LOAD_FUEL" localSheetId="6">#REF!</definedName>
    <definedName name="SCOPE_LOAD_FUEL" localSheetId="0">#REF!</definedName>
    <definedName name="SCOPE_LOAD_FUEL">#REF!</definedName>
    <definedName name="SCOPE_LOAD1" localSheetId="6">#REF!</definedName>
    <definedName name="SCOPE_LOAD1" localSheetId="0">#REF!</definedName>
    <definedName name="SCOPE_LOAD1">#REF!</definedName>
    <definedName name="SCOPE_NOTIND" localSheetId="0">[10]!P1_SCOPE_NOTIND,[10]!P2_SCOPE_NOTIND,[10]!P3_SCOPE_NOTIND,[10]!P4_SCOPE_NOTIND,[10]!P5_SCOPE_NOTIND,[10]!P6_SCOPE_NOTIND,[10]!P7_SCOPE_NOTIND,[10]!P8_SCOPE_NOTIND</definedName>
    <definedName name="SCOPE_NOTIND">[10]!P1_SCOPE_NOTIND,[10]!P2_SCOPE_NOTIND,[10]!P3_SCOPE_NOTIND,[10]!P4_SCOPE_NOTIND,[10]!P5_SCOPE_NOTIND,[10]!P6_SCOPE_NOTIND,[10]!P7_SCOPE_NOTIND,[10]!P8_SCOPE_NOTIND</definedName>
    <definedName name="SCOPE_NotInd2" localSheetId="0">[10]!P4_SCOPE_NotInd2,[10]!P5_SCOPE_NotInd2,[10]!P6_SCOPE_NotInd2,[10]!P7_SCOPE_NotInd2</definedName>
    <definedName name="SCOPE_NotInd2">[10]!P4_SCOPE_NotInd2,[10]!P5_SCOPE_NotInd2,[10]!P6_SCOPE_NotInd2,[10]!P7_SCOPE_NotInd2</definedName>
    <definedName name="SCOPE_NotInd3" localSheetId="6">#REF!,#REF!,#REF!,[10]!P1_SCOPE_NotInd3,[10]!P2_SCOPE_NotInd3</definedName>
    <definedName name="SCOPE_NotInd3" localSheetId="0">#REF!,#REF!,#REF!,[10]!P1_SCOPE_NotInd3,[10]!P2_SCOPE_NotInd3</definedName>
    <definedName name="SCOPE_NotInd3">#REF!,#REF!,#REF!,[10]!P1_SCOPE_NotInd3,[10]!P2_SCOPE_NotInd3</definedName>
    <definedName name="SCOPE_PER_LD" localSheetId="6">#REF!</definedName>
    <definedName name="SCOPE_PER_LD" localSheetId="0">#REF!</definedName>
    <definedName name="SCOPE_PER_LD">#REF!</definedName>
    <definedName name="SCOPE_PER_PRT" localSheetId="6">P5_SCOPE_PER_PRT,P6_SCOPE_PER_PRT,P7_SCOPE_PER_PRT,'2020'!P8_SCOPE_PER_PRT</definedName>
    <definedName name="SCOPE_PER_PRT" localSheetId="0">P5_SCOPE_PER_PRT,P6_SCOPE_PER_PRT,P7_SCOPE_PER_PRT,'ИП 2025-2029гг'!P8_SCOPE_PER_PRT</definedName>
    <definedName name="SCOPE_PER_PRT">P5_SCOPE_PER_PRT,P6_SCOPE_PER_PRT,P7_SCOPE_PER_PRT,P8_SCOPE_PER_PRT</definedName>
    <definedName name="SCOPE_PRT" localSheetId="6">#REF!,#REF!,#REF!,#REF!,#REF!,#REF!</definedName>
    <definedName name="SCOPE_PRT" localSheetId="0">#REF!,#REF!,#REF!,#REF!,#REF!,#REF!</definedName>
    <definedName name="SCOPE_PRT">#REF!,#REF!,#REF!,#REF!,#REF!,#REF!</definedName>
    <definedName name="SCOPE_REGLD" localSheetId="6">#REF!</definedName>
    <definedName name="SCOPE_REGLD" localSheetId="0">#REF!</definedName>
    <definedName name="SCOPE_REGLD">#REF!</definedName>
    <definedName name="SCOPE_SAVE2" localSheetId="6">#REF!,#REF!,#REF!,#REF!,#REF!,[10]!P1_SCOPE_SAVE2,[10]!P2_SCOPE_SAVE2</definedName>
    <definedName name="SCOPE_SAVE2" localSheetId="0">#REF!,#REF!,#REF!,#REF!,#REF!,[10]!P1_SCOPE_SAVE2,[10]!P2_SCOPE_SAVE2</definedName>
    <definedName name="SCOPE_SAVE2">#REF!,#REF!,#REF!,#REF!,#REF!,[10]!P1_SCOPE_SAVE2,[10]!P2_SCOPE_SAVE2</definedName>
    <definedName name="SCOPE_SBTLD" localSheetId="6">#REF!</definedName>
    <definedName name="SCOPE_SBTLD" localSheetId="0">#REF!</definedName>
    <definedName name="SCOPE_SBTLD">#REF!</definedName>
    <definedName name="SCOPE_SETLD" localSheetId="6">#REF!</definedName>
    <definedName name="SCOPE_SETLD" localSheetId="0">#REF!</definedName>
    <definedName name="SCOPE_SETLD">#REF!</definedName>
    <definedName name="SCOPE_SPR_PRT">[1]Справочники!$D$21:$J$22,[1]Справочники!$E$13:$I$14,[1]Справочники!$F$27:$H$28</definedName>
    <definedName name="SCOPE_SS" localSheetId="6">#REF!,#REF!,#REF!,#REF!,#REF!,#REF!</definedName>
    <definedName name="SCOPE_SS" localSheetId="0">#REF!,#REF!,#REF!,#REF!,#REF!,#REF!</definedName>
    <definedName name="SCOPE_SS">#REF!,#REF!,#REF!,#REF!,#REF!,#REF!</definedName>
    <definedName name="SCOPE_SS2" localSheetId="6">#REF!</definedName>
    <definedName name="SCOPE_SS2" localSheetId="0">#REF!</definedName>
    <definedName name="SCOPE_SS2">#REF!</definedName>
    <definedName name="SCOPE_SV_LD1" localSheetId="6">[1]свод!$E$104:$M$104,[1]свод!$E$106:$M$117,[1]свод!$E$120:$M$121,[1]свод!$E$123:$M$127,[1]свод!$E$10:$M$68,P1_SCOPE_SV_LD1</definedName>
    <definedName name="SCOPE_SV_LD1" localSheetId="0">[1]свод!$E$104:$M$104,[1]свод!$E$106:$M$117,[1]свод!$E$120:$M$121,[1]свод!$E$123:$M$127,[1]свод!$E$10:$M$68,P1_SCOPE_SV_LD1</definedName>
    <definedName name="SCOPE_SV_LD1">[1]свод!$E$104:$M$104,[1]свод!$E$106:$M$117,[1]свод!$E$120:$M$121,[1]свод!$E$123:$M$127,[1]свод!$E$10:$M$68,P1_SCOPE_SV_LD1</definedName>
    <definedName name="SCOPE_SV_LD2" localSheetId="6">#REF!</definedName>
    <definedName name="SCOPE_SV_LD2" localSheetId="0">#REF!</definedName>
    <definedName name="SCOPE_SV_LD2">#REF!</definedName>
    <definedName name="SCOPE_SV_PRT" localSheetId="6">P1_SCOPE_SV_PRT,P2_SCOPE_SV_PRT,P3_SCOPE_SV_PRT</definedName>
    <definedName name="SCOPE_SV_PRT" localSheetId="0">P1_SCOPE_SV_PRT,P2_SCOPE_SV_PRT,P3_SCOPE_SV_PRT</definedName>
    <definedName name="SCOPE_SV_PRT">P1_SCOPE_SV_PRT,P2_SCOPE_SV_PRT,P3_SCOPE_SV_PRT</definedName>
    <definedName name="sd" localSheetId="6">{0.1;0;0.382758620689655;0;0;0;0.258620689655172;0;0.258620689655172}</definedName>
    <definedName name="sd" localSheetId="0">{0.1;0;0.382758620689655;0;0;0;0.258620689655172;0;0.258620689655172}</definedName>
    <definedName name="sd">{0.1;0;0.382758620689655;0;0;0;0.258620689655172;0;0.258620689655172}</definedName>
    <definedName name="sd_10">#N/A</definedName>
    <definedName name="sd_18">#N/A</definedName>
    <definedName name="sd_20">#N/A</definedName>
    <definedName name="sd_24">#N/A</definedName>
    <definedName name="sd_25">#N/A</definedName>
    <definedName name="SDC" localSheetId="0">'[18]Database (RUR)Mar YTD'!#REF!</definedName>
    <definedName name="SDC">'[18]Database (RUR)Mar YTD'!#REF!</definedName>
    <definedName name="sdfgsadfds" localSheetId="6">{0.1;0;0.382758620689655;0;0;0;0.258620689655172;0;0.258620689655172}</definedName>
    <definedName name="sdfgsadfds" localSheetId="0">{0.1;0;0.382758620689655;0;0;0;0.258620689655172;0;0.258620689655172}</definedName>
    <definedName name="sdfgsadfds">{0.1;0;0.382758620689655;0;0;0;0.258620689655172;0;0.258620689655172}</definedName>
    <definedName name="sdfgsadfds_10">#N/A</definedName>
    <definedName name="sdfgsadfds_18">#N/A</definedName>
    <definedName name="sdfgsadfds_20">#N/A</definedName>
    <definedName name="sdfgsadfds_24">#N/A</definedName>
    <definedName name="sdfgsadfds_25">#N/A</definedName>
    <definedName name="sds" localSheetId="0">[10]!sds</definedName>
    <definedName name="sds">[10]!sds</definedName>
    <definedName name="SEK" localSheetId="6">[11]Восстановл_Лист13!#REF!</definedName>
    <definedName name="SEK" localSheetId="0">[11]Восстановл_Лист13!#REF!</definedName>
    <definedName name="SEK">[11]Восстановл_Лист13!#REF!</definedName>
    <definedName name="SENS_IRONPRICE">'[24]Sensitivity analysis'!$C$11</definedName>
    <definedName name="SENS_IRONPRICE_20">'[46]Sensitivity analysis'!$C$11</definedName>
    <definedName name="SENS_RAILSPRICE">'[24]Sensitivity analysis'!$C$10</definedName>
    <definedName name="SENS_RAILSPRICE_20">'[46]Sensitivity analysis'!$C$10</definedName>
    <definedName name="SET_ET" localSheetId="6">#REF!</definedName>
    <definedName name="SET_ET" localSheetId="0">#REF!</definedName>
    <definedName name="SET_ET">#REF!</definedName>
    <definedName name="SET_PROT" localSheetId="0">#N/A</definedName>
    <definedName name="SET_PROT">#N/A</definedName>
    <definedName name="SET_PRT" localSheetId="0">#N/A</definedName>
    <definedName name="SET_PRT">#N/A</definedName>
    <definedName name="SETcom" localSheetId="6">#REF!</definedName>
    <definedName name="SETcom" localSheetId="0">#REF!</definedName>
    <definedName name="SETcom">#REF!</definedName>
    <definedName name="SFU_Drops_to_be_installed">[97]NIUs!$A$12:$IV$12</definedName>
    <definedName name="sgrbf\" localSheetId="6" hidden="1">#REF!,#REF!,#REF!,#REF!,#REF!</definedName>
    <definedName name="sgrbf\" localSheetId="0" hidden="1">#REF!,#REF!,#REF!,#REF!,#REF!</definedName>
    <definedName name="sgrbf\" hidden="1">#REF!,#REF!,#REF!,#REF!,#REF!</definedName>
    <definedName name="shapka" localSheetId="6">#REF!</definedName>
    <definedName name="shapka" localSheetId="0">#REF!</definedName>
    <definedName name="shapka">#REF!</definedName>
    <definedName name="SHARECAPITAL" localSheetId="6">#REF!</definedName>
    <definedName name="SHARECAPITAL" localSheetId="0">#REF!</definedName>
    <definedName name="SHARECAPITAL">#REF!</definedName>
    <definedName name="SHARECAPITAL_20" localSheetId="6">#REF!</definedName>
    <definedName name="SHARECAPITAL_20" localSheetId="0">#REF!</definedName>
    <definedName name="SHARECAPITAL_20">#REF!</definedName>
    <definedName name="SHARECAPITAL_26" localSheetId="6">#REF!</definedName>
    <definedName name="SHARECAPITAL_26" localSheetId="0">#REF!</definedName>
    <definedName name="SHARECAPITAL_26">#REF!</definedName>
    <definedName name="SHARECAPITAL_32" localSheetId="6">#REF!</definedName>
    <definedName name="SHARECAPITAL_32" localSheetId="0">#REF!</definedName>
    <definedName name="SHARECAPITAL_32">#REF!</definedName>
    <definedName name="SHARECAPITAL_33" localSheetId="6">#REF!</definedName>
    <definedName name="SHARECAPITAL_33" localSheetId="0">#REF!</definedName>
    <definedName name="SHARECAPITAL_33">#REF!</definedName>
    <definedName name="Shares" localSheetId="6">#REF!</definedName>
    <definedName name="Shares" localSheetId="0">#REF!</definedName>
    <definedName name="Shares">#REF!</definedName>
    <definedName name="Shares_Issued_Debt" localSheetId="6">#REF!</definedName>
    <definedName name="Shares_Issued_Debt" localSheetId="0">#REF!</definedName>
    <definedName name="Shares_Issued_Debt">#REF!</definedName>
    <definedName name="Shares_Issued_Option" localSheetId="6">#REF!</definedName>
    <definedName name="Shares_Issued_Option" localSheetId="0">#REF!</definedName>
    <definedName name="Shares_Issued_Option">#REF!</definedName>
    <definedName name="Shares_Issued_Preferred" localSheetId="6">#REF!</definedName>
    <definedName name="Shares_Issued_Preferred" localSheetId="0">#REF!</definedName>
    <definedName name="Shares_Issued_Preferred">#REF!</definedName>
    <definedName name="Sheet2?prefix?">"H"</definedName>
    <definedName name="shshi" localSheetId="0">[10]!shshi</definedName>
    <definedName name="shshi">[10]!shshi</definedName>
    <definedName name="shshish" localSheetId="0">[10]!shshish</definedName>
    <definedName name="shshish">[10]!shshish</definedName>
    <definedName name="SiCa">[23]январь!$D$41</definedName>
    <definedName name="SiCa_20">[51]январь!$D$41</definedName>
    <definedName name="SiCa_пр">[23]январь!$D$42</definedName>
    <definedName name="SiCa_пр_20">[51]январь!$D$42</definedName>
    <definedName name="SiCa_пр_т">[23]январь!$B$42</definedName>
    <definedName name="SiCa_пр_т_20">[51]январь!$B$42</definedName>
    <definedName name="SiCa_тонн">[23]январь!$B$41</definedName>
    <definedName name="SiCa_тонн_20">[51]январь!$B$41</definedName>
    <definedName name="SiCa_цена" localSheetId="6">#REF!</definedName>
    <definedName name="SiCa_цена" localSheetId="0">#REF!</definedName>
    <definedName name="SiCa_цена">#REF!</definedName>
    <definedName name="SiCa_цена_20" localSheetId="6">#REF!</definedName>
    <definedName name="SiCa_цена_20" localSheetId="0">#REF!</definedName>
    <definedName name="SiCa_цена_20">#REF!</definedName>
    <definedName name="SiCaV">[23]январь!$D$34</definedName>
    <definedName name="SiCaV_20">[51]январь!$D$34</definedName>
    <definedName name="SiCaV_тонн">[23]январь!$B$34</definedName>
    <definedName name="SiCaV_тонн_20">[51]январь!$B$34</definedName>
    <definedName name="Simple" localSheetId="6">{0.1;0;0.382758620689655;0;0;0;0.258620689655172;0;0.258620689655172}</definedName>
    <definedName name="Simple" localSheetId="0">{0.1;0;0.382758620689655;0;0;0;0.258620689655172;0;0.258620689655172}</definedName>
    <definedName name="Simple">{0.1;0;0.382758620689655;0;0;0;0.258620689655172;0;0.258620689655172}</definedName>
    <definedName name="Simple_10">#N/A</definedName>
    <definedName name="Simple_18">#N/A</definedName>
    <definedName name="Simple_20">#N/A</definedName>
    <definedName name="Simple_24">#N/A</definedName>
    <definedName name="Simple_25">#N/A</definedName>
    <definedName name="size" localSheetId="6">#REF!</definedName>
    <definedName name="size" localSheetId="0">#REF!</definedName>
    <definedName name="size">#REF!</definedName>
    <definedName name="SKQnt">[32]Параметры!$B$4</definedName>
    <definedName name="Slt_Purch" localSheetId="6">#REF!</definedName>
    <definedName name="Slt_Purch" localSheetId="0">#REF!</definedName>
    <definedName name="Slt_Purch">#REF!</definedName>
    <definedName name="Slt_Purch_32" localSheetId="6">#REF!</definedName>
    <definedName name="Slt_Purch_32" localSheetId="0">#REF!</definedName>
    <definedName name="Slt_Purch_32">#REF!</definedName>
    <definedName name="SLTax" localSheetId="6">#REF!</definedName>
    <definedName name="SLTax" localSheetId="0">#REF!</definedName>
    <definedName name="SLTax">#REF!</definedName>
    <definedName name="smet" localSheetId="6" hidden="1">{#N/A,#N/A,FALSE,"Себестоимсть-97"}</definedName>
    <definedName name="smet" localSheetId="0" hidden="1">{#N/A,#N/A,FALSE,"Себестоимсть-97"}</definedName>
    <definedName name="smet" hidden="1">{#N/A,#N/A,FALSE,"Себестоимсть-97"}</definedName>
    <definedName name="SmetaList" localSheetId="0">[126]Лист!#REF!</definedName>
    <definedName name="SmetaList">[126]Лист!#REF!</definedName>
    <definedName name="solver_drv" hidden="1">1</definedName>
    <definedName name="solver_est" hidden="1">1</definedName>
    <definedName name="solver_itr" hidden="1">100</definedName>
    <definedName name="solver_lin" hidden="1">0</definedName>
    <definedName name="solver_num" hidden="1">6</definedName>
    <definedName name="solver_nwt" hidden="1">1</definedName>
    <definedName name="solver_pre" hidden="1">0.000001</definedName>
    <definedName name="solver_rel1" hidden="1">2</definedName>
    <definedName name="solver_rel2" hidden="1">3</definedName>
    <definedName name="solver_rel3" hidden="1">3</definedName>
    <definedName name="solver_rel4" hidden="1">3</definedName>
    <definedName name="solver_rel5" hidden="1">3</definedName>
    <definedName name="solver_rel6" hidden="1">3</definedName>
    <definedName name="solver_rhs1" hidden="1">3600</definedName>
    <definedName name="solver_rhs2" hidden="1">9770</definedName>
    <definedName name="solver_rhs3" hidden="1">660</definedName>
    <definedName name="solver_rhs4" hidden="1">5320</definedName>
    <definedName name="solver_rhs5" hidden="1">214</definedName>
    <definedName name="solver_rhs6" hidden="1">350</definedName>
    <definedName name="solver_scl" hidden="1">0</definedName>
    <definedName name="solver_sho" hidden="1">0</definedName>
    <definedName name="solver_tim" hidden="1">200</definedName>
    <definedName name="solver_tmp" hidden="1">350</definedName>
    <definedName name="solver_tol" hidden="1">0.05</definedName>
    <definedName name="solver_typ" hidden="1">3</definedName>
    <definedName name="solver_val" hidden="1">74233</definedName>
    <definedName name="sountries" localSheetId="6">{0.1;0;0.382758620689655;0;0;0;0.258620689655172;0;0.258620689655172}</definedName>
    <definedName name="sountries" localSheetId="0">{0.1;0;0.382758620689655;0;0;0;0.258620689655172;0;0.258620689655172}</definedName>
    <definedName name="sountries">{0.1;0;0.382758620689655;0;0;0;0.258620689655172;0;0.258620689655172}</definedName>
    <definedName name="sountries_10">#N/A</definedName>
    <definedName name="sountries_18">#N/A</definedName>
    <definedName name="sountries_20">#N/A</definedName>
    <definedName name="sountries_24">#N/A</definedName>
    <definedName name="sountries_25">#N/A</definedName>
    <definedName name="sp_add">#N/A</definedName>
    <definedName name="sp_add_24">#N/A</definedName>
    <definedName name="sp_add_25">#N/A</definedName>
    <definedName name="sp_add_33">#N/A</definedName>
    <definedName name="sp_change">#N/A</definedName>
    <definedName name="sp_change_24">#N/A</definedName>
    <definedName name="sp_change_25">#N/A</definedName>
    <definedName name="sp_change_33">#N/A</definedName>
    <definedName name="sp_zam">#N/A</definedName>
    <definedName name="sp_zam_24">#N/A</definedName>
    <definedName name="sp_zam_25">#N/A</definedName>
    <definedName name="sp_zam_33">#N/A</definedName>
    <definedName name="SPACER" localSheetId="6">#REF!</definedName>
    <definedName name="SPACER" localSheetId="0">#REF!</definedName>
    <definedName name="SPACER">#REF!</definedName>
    <definedName name="SPACER_20" localSheetId="6">#REF!</definedName>
    <definedName name="SPACER_20" localSheetId="0">#REF!</definedName>
    <definedName name="SPACER_20">#REF!</definedName>
    <definedName name="SPR_GES_ET" localSheetId="6">#REF!</definedName>
    <definedName name="SPR_GES_ET" localSheetId="0">#REF!</definedName>
    <definedName name="SPR_GES_ET">#REF!</definedName>
    <definedName name="SPR_GRES_ET" localSheetId="6">#REF!</definedName>
    <definedName name="SPR_GRES_ET" localSheetId="0">#REF!</definedName>
    <definedName name="SPR_GRES_ET">#REF!</definedName>
    <definedName name="SPR_OTH_ET" localSheetId="6">#REF!</definedName>
    <definedName name="SPR_OTH_ET" localSheetId="0">#REF!</definedName>
    <definedName name="SPR_OTH_ET">#REF!</definedName>
    <definedName name="SPR_PROT" localSheetId="6">#REF!,#REF!</definedName>
    <definedName name="SPR_PROT" localSheetId="0">#REF!,#REF!</definedName>
    <definedName name="SPR_PROT">#REF!,#REF!</definedName>
    <definedName name="SPR_TES_ET" localSheetId="6">#REF!</definedName>
    <definedName name="SPR_TES_ET" localSheetId="0">#REF!</definedName>
    <definedName name="SPR_TES_ET">#REF!</definedName>
    <definedName name="sq" localSheetId="6">#REF!</definedName>
    <definedName name="sq" localSheetId="0">#REF!</definedName>
    <definedName name="sq">#REF!</definedName>
    <definedName name="ss" localSheetId="6">{0.1;0;0.382758620689655;0;0;0;0.258620689655172;0;0.258620689655172}</definedName>
    <definedName name="ss" localSheetId="0">{0.1;0;0.382758620689655;0;0;0;0.258620689655172;0;0.258620689655172}</definedName>
    <definedName name="ss">{0.1;0;0.382758620689655;0;0;0;0.258620689655172;0;0.258620689655172}</definedName>
    <definedName name="ss_10">#N/A</definedName>
    <definedName name="ss_18">#N/A</definedName>
    <definedName name="ss_20">#N/A</definedName>
    <definedName name="ss_24">#N/A</definedName>
    <definedName name="ss_25">#N/A</definedName>
    <definedName name="SS_GJAHR" localSheetId="6">#REF!</definedName>
    <definedName name="SS_GJAHR" localSheetId="0">#REF!</definedName>
    <definedName name="SS_GJAHR">#REF!</definedName>
    <definedName name="SS_GJAHR_20" localSheetId="6">#REF!</definedName>
    <definedName name="SS_GJAHR_20" localSheetId="0">#REF!</definedName>
    <definedName name="SS_GJAHR_20">#REF!</definedName>
    <definedName name="SS_PeremRPP" localSheetId="6">#REF!</definedName>
    <definedName name="SS_PeremRPP" localSheetId="0">#REF!</definedName>
    <definedName name="SS_PeremRPP">#REF!</definedName>
    <definedName name="SS_RASSCH" localSheetId="6">#REF!</definedName>
    <definedName name="SS_RASSCH" localSheetId="0">#REF!</definedName>
    <definedName name="SS_RASSCH">#REF!</definedName>
    <definedName name="SSDP010000101" localSheetId="6">#REF!</definedName>
    <definedName name="SSDP010000101" localSheetId="0">#REF!</definedName>
    <definedName name="SSDP010000101">#REF!</definedName>
    <definedName name="SSDP060000101" localSheetId="6">#REF!</definedName>
    <definedName name="SSDP060000101" localSheetId="0">#REF!</definedName>
    <definedName name="SSDP060000101">#REF!</definedName>
    <definedName name="SSDP090000101" localSheetId="6">#REF!</definedName>
    <definedName name="SSDP090000101" localSheetId="0">#REF!</definedName>
    <definedName name="SSDP090000101">#REF!</definedName>
    <definedName name="SSDP144000101" localSheetId="6">#REF!</definedName>
    <definedName name="SSDP144000101" localSheetId="0">#REF!</definedName>
    <definedName name="SSDP144000101">#REF!</definedName>
    <definedName name="SSDP144000201" localSheetId="6">#REF!</definedName>
    <definedName name="SSDP144000201" localSheetId="0">#REF!</definedName>
    <definedName name="SSDP144000201">#REF!</definedName>
    <definedName name="SSDP144000202" localSheetId="6">#REF!</definedName>
    <definedName name="SSDP144000202" localSheetId="0">#REF!</definedName>
    <definedName name="SSDP144000202">#REF!</definedName>
    <definedName name="SSDP144000203" localSheetId="6">#REF!</definedName>
    <definedName name="SSDP144000203" localSheetId="0">#REF!</definedName>
    <definedName name="SSDP144000203">#REF!</definedName>
    <definedName name="SSDP144000301" localSheetId="6">#REF!</definedName>
    <definedName name="SSDP144000301" localSheetId="0">#REF!</definedName>
    <definedName name="SSDP144000301">#REF!</definedName>
    <definedName name="SSDP144000302" localSheetId="6">#REF!</definedName>
    <definedName name="SSDP144000302" localSheetId="0">#REF!</definedName>
    <definedName name="SSDP144000302">#REF!</definedName>
    <definedName name="SSDP144000303" localSheetId="6">#REF!</definedName>
    <definedName name="SSDP144000303" localSheetId="0">#REF!</definedName>
    <definedName name="SSDP144000303">#REF!</definedName>
    <definedName name="SSDP144000501" localSheetId="6">#REF!</definedName>
    <definedName name="SSDP144000501" localSheetId="0">#REF!</definedName>
    <definedName name="SSDP144000501">#REF!</definedName>
    <definedName name="SSDP144000502" localSheetId="6">#REF!</definedName>
    <definedName name="SSDP144000502" localSheetId="0">#REF!</definedName>
    <definedName name="SSDP144000502">#REF!</definedName>
    <definedName name="SSDP144000503" localSheetId="6">#REF!</definedName>
    <definedName name="SSDP144000503" localSheetId="0">#REF!</definedName>
    <definedName name="SSDP144000503">#REF!</definedName>
    <definedName name="SSDP144000601" localSheetId="6">#REF!</definedName>
    <definedName name="SSDP144000601" localSheetId="0">#REF!</definedName>
    <definedName name="SSDP144000601">#REF!</definedName>
    <definedName name="SSDP144000602" localSheetId="6">#REF!</definedName>
    <definedName name="SSDP144000602" localSheetId="0">#REF!</definedName>
    <definedName name="SSDP144000602">#REF!</definedName>
    <definedName name="SSDP144000603" localSheetId="6">#REF!</definedName>
    <definedName name="SSDP144000603" localSheetId="0">#REF!</definedName>
    <definedName name="SSDP144000603">#REF!</definedName>
    <definedName name="SSDP144000701" localSheetId="6">#REF!</definedName>
    <definedName name="SSDP144000701" localSheetId="0">#REF!</definedName>
    <definedName name="SSDP144000701">#REF!</definedName>
    <definedName name="SSDP144000801" localSheetId="6">#REF!</definedName>
    <definedName name="SSDP144000801" localSheetId="0">#REF!</definedName>
    <definedName name="SSDP144000801">#REF!</definedName>
    <definedName name="SSDP144010202" localSheetId="6">#REF!</definedName>
    <definedName name="SSDP144010202" localSheetId="0">#REF!</definedName>
    <definedName name="SSDP144010202">#REF!</definedName>
    <definedName name="SSDP144010203" localSheetId="6">#REF!</definedName>
    <definedName name="SSDP144010203" localSheetId="0">#REF!</definedName>
    <definedName name="SSDP144010203">#REF!</definedName>
    <definedName name="SSDP144010302" localSheetId="6">#REF!</definedName>
    <definedName name="SSDP144010302" localSheetId="0">#REF!</definedName>
    <definedName name="SSDP144010302">#REF!</definedName>
    <definedName name="SSDP144010303" localSheetId="6">#REF!</definedName>
    <definedName name="SSDP144010303" localSheetId="0">#REF!</definedName>
    <definedName name="SSDP144010303">#REF!</definedName>
    <definedName name="SSDP144010502" localSheetId="6">#REF!</definedName>
    <definedName name="SSDP144010502" localSheetId="0">#REF!</definedName>
    <definedName name="SSDP144010502">#REF!</definedName>
    <definedName name="SSDP144010503" localSheetId="6">#REF!</definedName>
    <definedName name="SSDP144010503" localSheetId="0">#REF!</definedName>
    <definedName name="SSDP144010503">#REF!</definedName>
    <definedName name="SSDP144010602" localSheetId="6">#REF!</definedName>
    <definedName name="SSDP144010602" localSheetId="0">#REF!</definedName>
    <definedName name="SSDP144010602">#REF!</definedName>
    <definedName name="SSDP144010603" localSheetId="6">#REF!</definedName>
    <definedName name="SSDP144010603" localSheetId="0">#REF!</definedName>
    <definedName name="SSDP144010603">#REF!</definedName>
    <definedName name="SSDP144010702" localSheetId="6">#REF!</definedName>
    <definedName name="SSDP144010702" localSheetId="0">#REF!</definedName>
    <definedName name="SSDP144010702">#REF!</definedName>
    <definedName name="SSDP144010703" localSheetId="6">#REF!</definedName>
    <definedName name="SSDP144010703" localSheetId="0">#REF!</definedName>
    <definedName name="SSDP144010703">#REF!</definedName>
    <definedName name="SSDP144010802" localSheetId="6">#REF!</definedName>
    <definedName name="SSDP144010802" localSheetId="0">#REF!</definedName>
    <definedName name="SSDP144010802">#REF!</definedName>
    <definedName name="SSDP144010803" localSheetId="6">#REF!</definedName>
    <definedName name="SSDP144010803" localSheetId="0">#REF!</definedName>
    <definedName name="SSDP144010803">#REF!</definedName>
    <definedName name="SSDP145000101" localSheetId="6">#REF!</definedName>
    <definedName name="SSDP145000101" localSheetId="0">#REF!</definedName>
    <definedName name="SSDP145000101">#REF!</definedName>
    <definedName name="SSDP145000201" localSheetId="6">#REF!</definedName>
    <definedName name="SSDP145000201" localSheetId="0">#REF!</definedName>
    <definedName name="SSDP145000201">#REF!</definedName>
    <definedName name="SSDP145000202" localSheetId="6">#REF!</definedName>
    <definedName name="SSDP145000202" localSheetId="0">#REF!</definedName>
    <definedName name="SSDP145000202">#REF!</definedName>
    <definedName name="SSDP145000203" localSheetId="6">#REF!</definedName>
    <definedName name="SSDP145000203" localSheetId="0">#REF!</definedName>
    <definedName name="SSDP145000203">#REF!</definedName>
    <definedName name="SSDP145000301" localSheetId="6">#REF!</definedName>
    <definedName name="SSDP145000301" localSheetId="0">#REF!</definedName>
    <definedName name="SSDP145000301">#REF!</definedName>
    <definedName name="SSDP145000302" localSheetId="6">#REF!</definedName>
    <definedName name="SSDP145000302" localSheetId="0">#REF!</definedName>
    <definedName name="SSDP145000302">#REF!</definedName>
    <definedName name="SSDP145000303" localSheetId="6">#REF!</definedName>
    <definedName name="SSDP145000303" localSheetId="0">#REF!</definedName>
    <definedName name="SSDP145000303">#REF!</definedName>
    <definedName name="SSDP145000501" localSheetId="6">#REF!</definedName>
    <definedName name="SSDP145000501" localSheetId="0">#REF!</definedName>
    <definedName name="SSDP145000501">#REF!</definedName>
    <definedName name="SSDP145000502" localSheetId="6">#REF!</definedName>
    <definedName name="SSDP145000502" localSheetId="0">#REF!</definedName>
    <definedName name="SSDP145000502">#REF!</definedName>
    <definedName name="SSDP145000503" localSheetId="6">#REF!</definedName>
    <definedName name="SSDP145000503" localSheetId="0">#REF!</definedName>
    <definedName name="SSDP145000503">#REF!</definedName>
    <definedName name="SSDP145000601" localSheetId="6">#REF!</definedName>
    <definedName name="SSDP145000601" localSheetId="0">#REF!</definedName>
    <definedName name="SSDP145000601">#REF!</definedName>
    <definedName name="SSDP145000602" localSheetId="6">#REF!</definedName>
    <definedName name="SSDP145000602" localSheetId="0">#REF!</definedName>
    <definedName name="SSDP145000602">#REF!</definedName>
    <definedName name="SSDP145000603" localSheetId="6">#REF!</definedName>
    <definedName name="SSDP145000603" localSheetId="0">#REF!</definedName>
    <definedName name="SSDP145000603">#REF!</definedName>
    <definedName name="SSDP145000701" localSheetId="6">#REF!</definedName>
    <definedName name="SSDP145000701" localSheetId="0">#REF!</definedName>
    <definedName name="SSDP145000701">#REF!</definedName>
    <definedName name="SSDP145010202" localSheetId="6">#REF!</definedName>
    <definedName name="SSDP145010202" localSheetId="0">#REF!</definedName>
    <definedName name="SSDP145010202">#REF!</definedName>
    <definedName name="SSDP145010203" localSheetId="6">#REF!</definedName>
    <definedName name="SSDP145010203" localSheetId="0">#REF!</definedName>
    <definedName name="SSDP145010203">#REF!</definedName>
    <definedName name="SSDP145010302" localSheetId="6">#REF!</definedName>
    <definedName name="SSDP145010302" localSheetId="0">#REF!</definedName>
    <definedName name="SSDP145010302">#REF!</definedName>
    <definedName name="SSDP145010303" localSheetId="6">#REF!</definedName>
    <definedName name="SSDP145010303" localSheetId="0">#REF!</definedName>
    <definedName name="SSDP145010303">#REF!</definedName>
    <definedName name="SSDP145010502" localSheetId="6">#REF!</definedName>
    <definedName name="SSDP145010502" localSheetId="0">#REF!</definedName>
    <definedName name="SSDP145010502">#REF!</definedName>
    <definedName name="SSDP145010503" localSheetId="6">#REF!</definedName>
    <definedName name="SSDP145010503" localSheetId="0">#REF!</definedName>
    <definedName name="SSDP145010503">#REF!</definedName>
    <definedName name="SSDP145010602" localSheetId="6">#REF!</definedName>
    <definedName name="SSDP145010602" localSheetId="0">#REF!</definedName>
    <definedName name="SSDP145010602">#REF!</definedName>
    <definedName name="SSDP145010603" localSheetId="6">#REF!</definedName>
    <definedName name="SSDP145010603" localSheetId="0">#REF!</definedName>
    <definedName name="SSDP145010603">#REF!</definedName>
    <definedName name="SSDP145010702" localSheetId="6">#REF!</definedName>
    <definedName name="SSDP145010702" localSheetId="0">#REF!</definedName>
    <definedName name="SSDP145010702">#REF!</definedName>
    <definedName name="SSDP145010703" localSheetId="6">#REF!</definedName>
    <definedName name="SSDP145010703" localSheetId="0">#REF!</definedName>
    <definedName name="SSDP145010703">#REF!</definedName>
    <definedName name="SSDP145010802" localSheetId="6">#REF!</definedName>
    <definedName name="SSDP145010802" localSheetId="0">#REF!</definedName>
    <definedName name="SSDP145010802">#REF!</definedName>
    <definedName name="SSDP145010803" localSheetId="6">#REF!</definedName>
    <definedName name="SSDP145010803" localSheetId="0">#REF!</definedName>
    <definedName name="SSDP145010803">#REF!</definedName>
    <definedName name="SSDP145010902" localSheetId="6">#REF!</definedName>
    <definedName name="SSDP145010902" localSheetId="0">#REF!</definedName>
    <definedName name="SSDP145010902">#REF!</definedName>
    <definedName name="SSDP145010903" localSheetId="6">#REF!</definedName>
    <definedName name="SSDP145010903" localSheetId="0">#REF!</definedName>
    <definedName name="SSDP145010903">#REF!</definedName>
    <definedName name="SSDP231000101" localSheetId="6">#REF!</definedName>
    <definedName name="SSDP231000101" localSheetId="0">#REF!</definedName>
    <definedName name="SSDP231000101">#REF!</definedName>
    <definedName name="SSDP231000201" localSheetId="6">#REF!</definedName>
    <definedName name="SSDP231000201" localSheetId="0">#REF!</definedName>
    <definedName name="SSDP231000201">#REF!</definedName>
    <definedName name="SSDP231000202" localSheetId="6">#REF!</definedName>
    <definedName name="SSDP231000202" localSheetId="0">#REF!</definedName>
    <definedName name="SSDP231000202">#REF!</definedName>
    <definedName name="SSDP231000203" localSheetId="6">#REF!</definedName>
    <definedName name="SSDP231000203" localSheetId="0">#REF!</definedName>
    <definedName name="SSDP231000203">#REF!</definedName>
    <definedName name="SSDP231000301" localSheetId="6">#REF!</definedName>
    <definedName name="SSDP231000301" localSheetId="0">#REF!</definedName>
    <definedName name="SSDP231000301">#REF!</definedName>
    <definedName name="SSDP231000302" localSheetId="6">#REF!</definedName>
    <definedName name="SSDP231000302" localSheetId="0">#REF!</definedName>
    <definedName name="SSDP231000302">#REF!</definedName>
    <definedName name="SSDP231000303" localSheetId="6">#REF!</definedName>
    <definedName name="SSDP231000303" localSheetId="0">#REF!</definedName>
    <definedName name="SSDP231000303">#REF!</definedName>
    <definedName name="SSDP231000501" localSheetId="6">#REF!</definedName>
    <definedName name="SSDP231000501" localSheetId="0">#REF!</definedName>
    <definedName name="SSDP231000501">#REF!</definedName>
    <definedName name="SSDP231000502" localSheetId="6">#REF!</definedName>
    <definedName name="SSDP231000502" localSheetId="0">#REF!</definedName>
    <definedName name="SSDP231000502">#REF!</definedName>
    <definedName name="SSDP231000503" localSheetId="6">#REF!</definedName>
    <definedName name="SSDP231000503" localSheetId="0">#REF!</definedName>
    <definedName name="SSDP231000503">#REF!</definedName>
    <definedName name="SSDP231000601" localSheetId="6">#REF!</definedName>
    <definedName name="SSDP231000601" localSheetId="0">#REF!</definedName>
    <definedName name="SSDP231000601">#REF!</definedName>
    <definedName name="SSDP231000602" localSheetId="6">#REF!</definedName>
    <definedName name="SSDP231000602" localSheetId="0">#REF!</definedName>
    <definedName name="SSDP231000602">#REF!</definedName>
    <definedName name="SSDP231000603" localSheetId="6">#REF!</definedName>
    <definedName name="SSDP231000603" localSheetId="0">#REF!</definedName>
    <definedName name="SSDP231000603">#REF!</definedName>
    <definedName name="SSDP232000101" localSheetId="6">#REF!</definedName>
    <definedName name="SSDP232000101" localSheetId="0">#REF!</definedName>
    <definedName name="SSDP232000101">#REF!</definedName>
    <definedName name="SSDP232000201" localSheetId="6">#REF!</definedName>
    <definedName name="SSDP232000201" localSheetId="0">#REF!</definedName>
    <definedName name="SSDP232000201">#REF!</definedName>
    <definedName name="SSDP232000202" localSheetId="6">#REF!</definedName>
    <definedName name="SSDP232000202" localSheetId="0">#REF!</definedName>
    <definedName name="SSDP232000202">#REF!</definedName>
    <definedName name="SSDP232000203" localSheetId="6">#REF!</definedName>
    <definedName name="SSDP232000203" localSheetId="0">#REF!</definedName>
    <definedName name="SSDP232000203">#REF!</definedName>
    <definedName name="SSDP232000301" localSheetId="6">#REF!</definedName>
    <definedName name="SSDP232000301" localSheetId="0">#REF!</definedName>
    <definedName name="SSDP232000301">#REF!</definedName>
    <definedName name="SSDP232000302" localSheetId="6">#REF!</definedName>
    <definedName name="SSDP232000302" localSheetId="0">#REF!</definedName>
    <definedName name="SSDP232000302">#REF!</definedName>
    <definedName name="SSDP232000303" localSheetId="6">#REF!</definedName>
    <definedName name="SSDP232000303" localSheetId="0">#REF!</definedName>
    <definedName name="SSDP232000303">#REF!</definedName>
    <definedName name="SSDP232000501" localSheetId="6">#REF!</definedName>
    <definedName name="SSDP232000501" localSheetId="0">#REF!</definedName>
    <definedName name="SSDP232000501">#REF!</definedName>
    <definedName name="SSDP232000502" localSheetId="6">#REF!</definedName>
    <definedName name="SSDP232000502" localSheetId="0">#REF!</definedName>
    <definedName name="SSDP232000502">#REF!</definedName>
    <definedName name="SSDP232000503" localSheetId="6">#REF!</definedName>
    <definedName name="SSDP232000503" localSheetId="0">#REF!</definedName>
    <definedName name="SSDP232000503">#REF!</definedName>
    <definedName name="SSDP232000601" localSheetId="6">#REF!</definedName>
    <definedName name="SSDP232000601" localSheetId="0">#REF!</definedName>
    <definedName name="SSDP232000601">#REF!</definedName>
    <definedName name="SSDP232000602" localSheetId="6">#REF!</definedName>
    <definedName name="SSDP232000602" localSheetId="0">#REF!</definedName>
    <definedName name="SSDP232000602">#REF!</definedName>
    <definedName name="SSDP232000603" localSheetId="6">#REF!</definedName>
    <definedName name="SSDP232000603" localSheetId="0">#REF!</definedName>
    <definedName name="SSDP232000603">#REF!</definedName>
    <definedName name="SSDP232000701" localSheetId="6">#REF!</definedName>
    <definedName name="SSDP232000701" localSheetId="0">#REF!</definedName>
    <definedName name="SSDP232000701">#REF!</definedName>
    <definedName name="SSDP232000702" localSheetId="6">#REF!</definedName>
    <definedName name="SSDP232000702" localSheetId="0">#REF!</definedName>
    <definedName name="SSDP232000702">#REF!</definedName>
    <definedName name="SSDP232000703" localSheetId="6">#REF!</definedName>
    <definedName name="SSDP232000703" localSheetId="0">#REF!</definedName>
    <definedName name="SSDP232000703">#REF!</definedName>
    <definedName name="SSDP232000801" localSheetId="6">#REF!</definedName>
    <definedName name="SSDP232000801" localSheetId="0">#REF!</definedName>
    <definedName name="SSDP232000801">#REF!</definedName>
    <definedName name="SSDP232000802" localSheetId="6">#REF!</definedName>
    <definedName name="SSDP232000802" localSheetId="0">#REF!</definedName>
    <definedName name="SSDP232000802">#REF!</definedName>
    <definedName name="SSDP232000803" localSheetId="6">#REF!</definedName>
    <definedName name="SSDP232000803" localSheetId="0">#REF!</definedName>
    <definedName name="SSDP232000803">#REF!</definedName>
    <definedName name="SSDP233000101" localSheetId="6">#REF!</definedName>
    <definedName name="SSDP233000101" localSheetId="0">#REF!</definedName>
    <definedName name="SSDP233000101">#REF!</definedName>
    <definedName name="SSDP233000201" localSheetId="6">#REF!</definedName>
    <definedName name="SSDP233000201" localSheetId="0">#REF!</definedName>
    <definedName name="SSDP233000201">#REF!</definedName>
    <definedName name="SSDP233000301" localSheetId="6">#REF!</definedName>
    <definedName name="SSDP233000301" localSheetId="0">#REF!</definedName>
    <definedName name="SSDP233000301">#REF!</definedName>
    <definedName name="SSDP233000501" localSheetId="6">#REF!</definedName>
    <definedName name="SSDP233000501" localSheetId="0">#REF!</definedName>
    <definedName name="SSDP233000501">#REF!</definedName>
    <definedName name="SSDP233000601" localSheetId="6">#REF!</definedName>
    <definedName name="SSDP233000601" localSheetId="0">#REF!</definedName>
    <definedName name="SSDP233000601">#REF!</definedName>
    <definedName name="SSDP233000701" localSheetId="6">#REF!</definedName>
    <definedName name="SSDP233000701" localSheetId="0">#REF!</definedName>
    <definedName name="SSDP233000701">#REF!</definedName>
    <definedName name="SSDP233000801" localSheetId="6">#REF!</definedName>
    <definedName name="SSDP233000801" localSheetId="0">#REF!</definedName>
    <definedName name="SSDP233000801">#REF!</definedName>
    <definedName name="SSDP234000101" localSheetId="6">#REF!</definedName>
    <definedName name="SSDP234000101" localSheetId="0">#REF!</definedName>
    <definedName name="SSDP234000101">#REF!</definedName>
    <definedName name="SSDP234000201" localSheetId="6">#REF!</definedName>
    <definedName name="SSDP234000201" localSheetId="0">#REF!</definedName>
    <definedName name="SSDP234000201">#REF!</definedName>
    <definedName name="SSDP234000202" localSheetId="6">#REF!</definedName>
    <definedName name="SSDP234000202" localSheetId="0">#REF!</definedName>
    <definedName name="SSDP234000202">#REF!</definedName>
    <definedName name="SSDP234000203" localSheetId="6">#REF!</definedName>
    <definedName name="SSDP234000203" localSheetId="0">#REF!</definedName>
    <definedName name="SSDP234000203">#REF!</definedName>
    <definedName name="SSDP234000301" localSheetId="6">#REF!</definedName>
    <definedName name="SSDP234000301" localSheetId="0">#REF!</definedName>
    <definedName name="SSDP234000301">#REF!</definedName>
    <definedName name="SSDP234000302" localSheetId="6">#REF!</definedName>
    <definedName name="SSDP234000302" localSheetId="0">#REF!</definedName>
    <definedName name="SSDP234000302">#REF!</definedName>
    <definedName name="SSDP234000303" localSheetId="6">#REF!</definedName>
    <definedName name="SSDP234000303" localSheetId="0">#REF!</definedName>
    <definedName name="SSDP234000303">#REF!</definedName>
    <definedName name="SSDP234000501" localSheetId="6">#REF!</definedName>
    <definedName name="SSDP234000501" localSheetId="0">#REF!</definedName>
    <definedName name="SSDP234000501">#REF!</definedName>
    <definedName name="SSDP234000502" localSheetId="6">#REF!</definedName>
    <definedName name="SSDP234000502" localSheetId="0">#REF!</definedName>
    <definedName name="SSDP234000502">#REF!</definedName>
    <definedName name="SSDP234000503" localSheetId="6">#REF!</definedName>
    <definedName name="SSDP234000503" localSheetId="0">#REF!</definedName>
    <definedName name="SSDP234000503">#REF!</definedName>
    <definedName name="SSDP234000601" localSheetId="6">#REF!</definedName>
    <definedName name="SSDP234000601" localSheetId="0">#REF!</definedName>
    <definedName name="SSDP234000601">#REF!</definedName>
    <definedName name="SSDP234000602" localSheetId="6">#REF!</definedName>
    <definedName name="SSDP234000602" localSheetId="0">#REF!</definedName>
    <definedName name="SSDP234000602">#REF!</definedName>
    <definedName name="SSDP234000603" localSheetId="6">#REF!</definedName>
    <definedName name="SSDP234000603" localSheetId="0">#REF!</definedName>
    <definedName name="SSDP234000603">#REF!</definedName>
    <definedName name="SSDP235000101" localSheetId="6">#REF!</definedName>
    <definedName name="SSDP235000101" localSheetId="0">#REF!</definedName>
    <definedName name="SSDP235000101">#REF!</definedName>
    <definedName name="SSDP235000201" localSheetId="6">#REF!</definedName>
    <definedName name="SSDP235000201" localSheetId="0">#REF!</definedName>
    <definedName name="SSDP235000201">#REF!</definedName>
    <definedName name="SSDP235000202" localSheetId="6">#REF!</definedName>
    <definedName name="SSDP235000202" localSheetId="0">#REF!</definedName>
    <definedName name="SSDP235000202">#REF!</definedName>
    <definedName name="SSDP235000203" localSheetId="6">#REF!</definedName>
    <definedName name="SSDP235000203" localSheetId="0">#REF!</definedName>
    <definedName name="SSDP235000203">#REF!</definedName>
    <definedName name="SSDP235000301" localSheetId="6">#REF!</definedName>
    <definedName name="SSDP235000301" localSheetId="0">#REF!</definedName>
    <definedName name="SSDP235000301">#REF!</definedName>
    <definedName name="SSDP235000302" localSheetId="6">#REF!</definedName>
    <definedName name="SSDP235000302" localSheetId="0">#REF!</definedName>
    <definedName name="SSDP235000302">#REF!</definedName>
    <definedName name="SSDP235000303" localSheetId="6">#REF!</definedName>
    <definedName name="SSDP235000303" localSheetId="0">#REF!</definedName>
    <definedName name="SSDP235000303">#REF!</definedName>
    <definedName name="SSDP235000501" localSheetId="6">#REF!</definedName>
    <definedName name="SSDP235000501" localSheetId="0">#REF!</definedName>
    <definedName name="SSDP235000501">#REF!</definedName>
    <definedName name="SSDP235000502" localSheetId="6">#REF!</definedName>
    <definedName name="SSDP235000502" localSheetId="0">#REF!</definedName>
    <definedName name="SSDP235000502">#REF!</definedName>
    <definedName name="SSDP235000503" localSheetId="6">#REF!</definedName>
    <definedName name="SSDP235000503" localSheetId="0">#REF!</definedName>
    <definedName name="SSDP235000503">#REF!</definedName>
    <definedName name="SSDP235000601" localSheetId="6">#REF!</definedName>
    <definedName name="SSDP235000601" localSheetId="0">#REF!</definedName>
    <definedName name="SSDP235000601">#REF!</definedName>
    <definedName name="SSDP235000602" localSheetId="6">#REF!</definedName>
    <definedName name="SSDP235000602" localSheetId="0">#REF!</definedName>
    <definedName name="SSDP235000602">#REF!</definedName>
    <definedName name="SSDP235000603" localSheetId="6">#REF!</definedName>
    <definedName name="SSDP235000603" localSheetId="0">#REF!</definedName>
    <definedName name="SSDP235000603">#REF!</definedName>
    <definedName name="SSDP241000101" localSheetId="6">#REF!</definedName>
    <definedName name="SSDP241000101" localSheetId="0">#REF!</definedName>
    <definedName name="SSDP241000101">#REF!</definedName>
    <definedName name="SSDP241000201" localSheetId="6">#REF!</definedName>
    <definedName name="SSDP241000201" localSheetId="0">#REF!</definedName>
    <definedName name="SSDP241000201">#REF!</definedName>
    <definedName name="SSDP241000202" localSheetId="6">#REF!</definedName>
    <definedName name="SSDP241000202" localSheetId="0">#REF!</definedName>
    <definedName name="SSDP241000202">#REF!</definedName>
    <definedName name="SSDP241000203" localSheetId="6">#REF!</definedName>
    <definedName name="SSDP241000203" localSheetId="0">#REF!</definedName>
    <definedName name="SSDP241000203">#REF!</definedName>
    <definedName name="SSDP241000301" localSheetId="6">#REF!</definedName>
    <definedName name="SSDP241000301" localSheetId="0">#REF!</definedName>
    <definedName name="SSDP241000301">#REF!</definedName>
    <definedName name="SSDP241000302" localSheetId="6">#REF!</definedName>
    <definedName name="SSDP241000302" localSheetId="0">#REF!</definedName>
    <definedName name="SSDP241000302">#REF!</definedName>
    <definedName name="SSDP241000303" localSheetId="6">#REF!</definedName>
    <definedName name="SSDP241000303" localSheetId="0">#REF!</definedName>
    <definedName name="SSDP241000303">#REF!</definedName>
    <definedName name="SSDP241000501" localSheetId="6">#REF!</definedName>
    <definedName name="SSDP241000501" localSheetId="0">#REF!</definedName>
    <definedName name="SSDP241000501">#REF!</definedName>
    <definedName name="SSDP241000502" localSheetId="6">#REF!</definedName>
    <definedName name="SSDP241000502" localSheetId="0">#REF!</definedName>
    <definedName name="SSDP241000502">#REF!</definedName>
    <definedName name="SSDP241000503" localSheetId="6">#REF!</definedName>
    <definedName name="SSDP241000503" localSheetId="0">#REF!</definedName>
    <definedName name="SSDP241000503">#REF!</definedName>
    <definedName name="SSDP241000601" localSheetId="6">#REF!</definedName>
    <definedName name="SSDP241000601" localSheetId="0">#REF!</definedName>
    <definedName name="SSDP241000601">#REF!</definedName>
    <definedName name="SSDP241000602" localSheetId="6">#REF!</definedName>
    <definedName name="SSDP241000602" localSheetId="0">#REF!</definedName>
    <definedName name="SSDP241000602">#REF!</definedName>
    <definedName name="SSDP241000603" localSheetId="6">#REF!</definedName>
    <definedName name="SSDP241000603" localSheetId="0">#REF!</definedName>
    <definedName name="SSDP241000603">#REF!</definedName>
    <definedName name="SSDP242000101" localSheetId="6">#REF!</definedName>
    <definedName name="SSDP242000101" localSheetId="0">#REF!</definedName>
    <definedName name="SSDP242000101">#REF!</definedName>
    <definedName name="SSDP242000201" localSheetId="6">#REF!</definedName>
    <definedName name="SSDP242000201" localSheetId="0">#REF!</definedName>
    <definedName name="SSDP242000201">#REF!</definedName>
    <definedName name="SSDP242000202" localSheetId="6">#REF!</definedName>
    <definedName name="SSDP242000202" localSheetId="0">#REF!</definedName>
    <definedName name="SSDP242000202">#REF!</definedName>
    <definedName name="SSDP242000203" localSheetId="6">#REF!</definedName>
    <definedName name="SSDP242000203" localSheetId="0">#REF!</definedName>
    <definedName name="SSDP242000203">#REF!</definedName>
    <definedName name="SSDP242000301" localSheetId="6">#REF!</definedName>
    <definedName name="SSDP242000301" localSheetId="0">#REF!</definedName>
    <definedName name="SSDP242000301">#REF!</definedName>
    <definedName name="SSDP242000302" localSheetId="6">#REF!</definedName>
    <definedName name="SSDP242000302" localSheetId="0">#REF!</definedName>
    <definedName name="SSDP242000302">#REF!</definedName>
    <definedName name="SSDP242000303" localSheetId="6">#REF!</definedName>
    <definedName name="SSDP242000303" localSheetId="0">#REF!</definedName>
    <definedName name="SSDP242000303">#REF!</definedName>
    <definedName name="SSDP242000501" localSheetId="6">#REF!</definedName>
    <definedName name="SSDP242000501" localSheetId="0">#REF!</definedName>
    <definedName name="SSDP242000501">#REF!</definedName>
    <definedName name="SSDP242000502" localSheetId="6">#REF!</definedName>
    <definedName name="SSDP242000502" localSheetId="0">#REF!</definedName>
    <definedName name="SSDP242000502">#REF!</definedName>
    <definedName name="SSDP242000503" localSheetId="6">#REF!</definedName>
    <definedName name="SSDP242000503" localSheetId="0">#REF!</definedName>
    <definedName name="SSDP242000503">#REF!</definedName>
    <definedName name="SSDP242000601" localSheetId="6">#REF!</definedName>
    <definedName name="SSDP242000601" localSheetId="0">#REF!</definedName>
    <definedName name="SSDP242000601">#REF!</definedName>
    <definedName name="SSDP242000602" localSheetId="6">#REF!</definedName>
    <definedName name="SSDP242000602" localSheetId="0">#REF!</definedName>
    <definedName name="SSDP242000602">#REF!</definedName>
    <definedName name="SSDP242000603" localSheetId="6">#REF!</definedName>
    <definedName name="SSDP242000603" localSheetId="0">#REF!</definedName>
    <definedName name="SSDP242000603">#REF!</definedName>
    <definedName name="SSDP242000701" localSheetId="6">#REF!</definedName>
    <definedName name="SSDP242000701" localSheetId="0">#REF!</definedName>
    <definedName name="SSDP242000701">#REF!</definedName>
    <definedName name="SSDP242000702" localSheetId="6">#REF!</definedName>
    <definedName name="SSDP242000702" localSheetId="0">#REF!</definedName>
    <definedName name="SSDP242000702">#REF!</definedName>
    <definedName name="SSDP242000703" localSheetId="6">#REF!</definedName>
    <definedName name="SSDP242000703" localSheetId="0">#REF!</definedName>
    <definedName name="SSDP242000703">#REF!</definedName>
    <definedName name="SSDP242000801" localSheetId="6">#REF!</definedName>
    <definedName name="SSDP242000801" localSheetId="0">#REF!</definedName>
    <definedName name="SSDP242000801">#REF!</definedName>
    <definedName name="SSDP242000802" localSheetId="6">#REF!</definedName>
    <definedName name="SSDP242000802" localSheetId="0">#REF!</definedName>
    <definedName name="SSDP242000802">#REF!</definedName>
    <definedName name="SSDP242000803" localSheetId="6">#REF!</definedName>
    <definedName name="SSDP242000803" localSheetId="0">#REF!</definedName>
    <definedName name="SSDP242000803">#REF!</definedName>
    <definedName name="SSDP243000101" localSheetId="6">#REF!</definedName>
    <definedName name="SSDP243000101" localSheetId="0">#REF!</definedName>
    <definedName name="SSDP243000101">#REF!</definedName>
    <definedName name="SSDP243000201" localSheetId="6">#REF!</definedName>
    <definedName name="SSDP243000201" localSheetId="0">#REF!</definedName>
    <definedName name="SSDP243000201">#REF!</definedName>
    <definedName name="SSDP243000301" localSheetId="6">#REF!</definedName>
    <definedName name="SSDP243000301" localSheetId="0">#REF!</definedName>
    <definedName name="SSDP243000301">#REF!</definedName>
    <definedName name="SSDP243000501" localSheetId="6">#REF!</definedName>
    <definedName name="SSDP243000501" localSheetId="0">#REF!</definedName>
    <definedName name="SSDP243000501">#REF!</definedName>
    <definedName name="SSDP243000601" localSheetId="6">#REF!</definedName>
    <definedName name="SSDP243000601" localSheetId="0">#REF!</definedName>
    <definedName name="SSDP243000601">#REF!</definedName>
    <definedName name="SSDP243000701" localSheetId="6">#REF!</definedName>
    <definedName name="SSDP243000701" localSheetId="0">#REF!</definedName>
    <definedName name="SSDP243000701">#REF!</definedName>
    <definedName name="SSDP243000801" localSheetId="6">#REF!</definedName>
    <definedName name="SSDP243000801" localSheetId="0">#REF!</definedName>
    <definedName name="SSDP243000801">#REF!</definedName>
    <definedName name="SSDP243000901" localSheetId="6">#REF!</definedName>
    <definedName name="SSDP243000901" localSheetId="0">#REF!</definedName>
    <definedName name="SSDP243000901">#REF!</definedName>
    <definedName name="SSDP245000101" localSheetId="6">#REF!</definedName>
    <definedName name="SSDP245000101" localSheetId="0">#REF!</definedName>
    <definedName name="SSDP245000101">#REF!</definedName>
    <definedName name="SSDP245000201" localSheetId="6">#REF!</definedName>
    <definedName name="SSDP245000201" localSheetId="0">#REF!</definedName>
    <definedName name="SSDP245000201">#REF!</definedName>
    <definedName name="SSDP245000202" localSheetId="6">#REF!</definedName>
    <definedName name="SSDP245000202" localSheetId="0">#REF!</definedName>
    <definedName name="SSDP245000202">#REF!</definedName>
    <definedName name="SSDP245000203" localSheetId="6">#REF!</definedName>
    <definedName name="SSDP245000203" localSheetId="0">#REF!</definedName>
    <definedName name="SSDP245000203">#REF!</definedName>
    <definedName name="SSDP245000301" localSheetId="6">#REF!</definedName>
    <definedName name="SSDP245000301" localSheetId="0">#REF!</definedName>
    <definedName name="SSDP245000301">#REF!</definedName>
    <definedName name="SSDP245000302" localSheetId="6">#REF!</definedName>
    <definedName name="SSDP245000302" localSheetId="0">#REF!</definedName>
    <definedName name="SSDP245000302">#REF!</definedName>
    <definedName name="SSDP245000303" localSheetId="6">#REF!</definedName>
    <definedName name="SSDP245000303" localSheetId="0">#REF!</definedName>
    <definedName name="SSDP245000303">#REF!</definedName>
    <definedName name="SSDP245000501" localSheetId="6">#REF!</definedName>
    <definedName name="SSDP245000501" localSheetId="0">#REF!</definedName>
    <definedName name="SSDP245000501">#REF!</definedName>
    <definedName name="SSDP245000502" localSheetId="6">#REF!</definedName>
    <definedName name="SSDP245000502" localSheetId="0">#REF!</definedName>
    <definedName name="SSDP245000502">#REF!</definedName>
    <definedName name="SSDP245000503" localSheetId="6">#REF!</definedName>
    <definedName name="SSDP245000503" localSheetId="0">#REF!</definedName>
    <definedName name="SSDP245000503">#REF!</definedName>
    <definedName name="SSDP245000601" localSheetId="6">#REF!</definedName>
    <definedName name="SSDP245000601" localSheetId="0">#REF!</definedName>
    <definedName name="SSDP245000601">#REF!</definedName>
    <definedName name="SSDP245000602" localSheetId="6">#REF!</definedName>
    <definedName name="SSDP245000602" localSheetId="0">#REF!</definedName>
    <definedName name="SSDP245000602">#REF!</definedName>
    <definedName name="SSDP245000603" localSheetId="6">#REF!</definedName>
    <definedName name="SSDP245000603" localSheetId="0">#REF!</definedName>
    <definedName name="SSDP245000603">#REF!</definedName>
    <definedName name="SSDP246000101" localSheetId="6">#REF!</definedName>
    <definedName name="SSDP246000101" localSheetId="0">#REF!</definedName>
    <definedName name="SSDP246000101">#REF!</definedName>
    <definedName name="SSDP246000201" localSheetId="6">#REF!</definedName>
    <definedName name="SSDP246000201" localSheetId="0">#REF!</definedName>
    <definedName name="SSDP246000201">#REF!</definedName>
    <definedName name="SSDP246000202" localSheetId="6">#REF!</definedName>
    <definedName name="SSDP246000202" localSheetId="0">#REF!</definedName>
    <definedName name="SSDP246000202">#REF!</definedName>
    <definedName name="SSDP246000203" localSheetId="6">#REF!</definedName>
    <definedName name="SSDP246000203" localSheetId="0">#REF!</definedName>
    <definedName name="SSDP246000203">#REF!</definedName>
    <definedName name="SSDP246000301" localSheetId="6">#REF!</definedName>
    <definedName name="SSDP246000301" localSheetId="0">#REF!</definedName>
    <definedName name="SSDP246000301">#REF!</definedName>
    <definedName name="SSDP246000302" localSheetId="6">#REF!</definedName>
    <definedName name="SSDP246000302" localSheetId="0">#REF!</definedName>
    <definedName name="SSDP246000302">#REF!</definedName>
    <definedName name="SSDP246000303" localSheetId="6">#REF!</definedName>
    <definedName name="SSDP246000303" localSheetId="0">#REF!</definedName>
    <definedName name="SSDP246000303">#REF!</definedName>
    <definedName name="SSDP246000501" localSheetId="6">#REF!</definedName>
    <definedName name="SSDP246000501" localSheetId="0">#REF!</definedName>
    <definedName name="SSDP246000501">#REF!</definedName>
    <definedName name="SSDP246000502" localSheetId="6">#REF!</definedName>
    <definedName name="SSDP246000502" localSheetId="0">#REF!</definedName>
    <definedName name="SSDP246000502">#REF!</definedName>
    <definedName name="SSDP246000503" localSheetId="6">#REF!</definedName>
    <definedName name="SSDP246000503" localSheetId="0">#REF!</definedName>
    <definedName name="SSDP246000503">#REF!</definedName>
    <definedName name="SSDP246000601" localSheetId="6">#REF!</definedName>
    <definedName name="SSDP246000601" localSheetId="0">#REF!</definedName>
    <definedName name="SSDP246000601">#REF!</definedName>
    <definedName name="SSDP246000602" localSheetId="6">#REF!</definedName>
    <definedName name="SSDP246000602" localSheetId="0">#REF!</definedName>
    <definedName name="SSDP246000602">#REF!</definedName>
    <definedName name="SSDP246000603" localSheetId="6">#REF!</definedName>
    <definedName name="SSDP246000603" localSheetId="0">#REF!</definedName>
    <definedName name="SSDP246000603">#REF!</definedName>
    <definedName name="SSDP251000101" localSheetId="6">#REF!</definedName>
    <definedName name="SSDP251000101" localSheetId="0">#REF!</definedName>
    <definedName name="SSDP251000101">#REF!</definedName>
    <definedName name="SSDP251000201" localSheetId="6">#REF!</definedName>
    <definedName name="SSDP251000201" localSheetId="0">#REF!</definedName>
    <definedName name="SSDP251000201">#REF!</definedName>
    <definedName name="SSDP251000202" localSheetId="6">#REF!</definedName>
    <definedName name="SSDP251000202" localSheetId="0">#REF!</definedName>
    <definedName name="SSDP251000202">#REF!</definedName>
    <definedName name="SSDP251000203" localSheetId="6">#REF!</definedName>
    <definedName name="SSDP251000203" localSheetId="0">#REF!</definedName>
    <definedName name="SSDP251000203">#REF!</definedName>
    <definedName name="SSDP251000301" localSheetId="6">#REF!</definedName>
    <definedName name="SSDP251000301" localSheetId="0">#REF!</definedName>
    <definedName name="SSDP251000301">#REF!</definedName>
    <definedName name="SSDP251000302" localSheetId="6">#REF!</definedName>
    <definedName name="SSDP251000302" localSheetId="0">#REF!</definedName>
    <definedName name="SSDP251000302">#REF!</definedName>
    <definedName name="SSDP251000303" localSheetId="6">#REF!</definedName>
    <definedName name="SSDP251000303" localSheetId="0">#REF!</definedName>
    <definedName name="SSDP251000303">#REF!</definedName>
    <definedName name="SSDP251000501" localSheetId="6">#REF!</definedName>
    <definedName name="SSDP251000501" localSheetId="0">#REF!</definedName>
    <definedName name="SSDP251000501">#REF!</definedName>
    <definedName name="SSDP251000502" localSheetId="6">#REF!</definedName>
    <definedName name="SSDP251000502" localSheetId="0">#REF!</definedName>
    <definedName name="SSDP251000502">#REF!</definedName>
    <definedName name="SSDP251000503" localSheetId="6">#REF!</definedName>
    <definedName name="SSDP251000503" localSheetId="0">#REF!</definedName>
    <definedName name="SSDP251000503">#REF!</definedName>
    <definedName name="SSDP251000601" localSheetId="6">#REF!</definedName>
    <definedName name="SSDP251000601" localSheetId="0">#REF!</definedName>
    <definedName name="SSDP251000601">#REF!</definedName>
    <definedName name="SSDP251000602" localSheetId="6">#REF!</definedName>
    <definedName name="SSDP251000602" localSheetId="0">#REF!</definedName>
    <definedName name="SSDP251000602">#REF!</definedName>
    <definedName name="SSDP251000603" localSheetId="6">#REF!</definedName>
    <definedName name="SSDP251000603" localSheetId="0">#REF!</definedName>
    <definedName name="SSDP251000603">#REF!</definedName>
    <definedName name="SSDP251010201" localSheetId="6">#REF!</definedName>
    <definedName name="SSDP251010201" localSheetId="0">#REF!</definedName>
    <definedName name="SSDP251010201">#REF!</definedName>
    <definedName name="SSDP251010202" localSheetId="6">#REF!</definedName>
    <definedName name="SSDP251010202" localSheetId="0">#REF!</definedName>
    <definedName name="SSDP251010202">#REF!</definedName>
    <definedName name="SSDP251010203" localSheetId="6">#REF!</definedName>
    <definedName name="SSDP251010203" localSheetId="0">#REF!</definedName>
    <definedName name="SSDP251010203">#REF!</definedName>
    <definedName name="SSDP251010301" localSheetId="6">#REF!</definedName>
    <definedName name="SSDP251010301" localSheetId="0">#REF!</definedName>
    <definedName name="SSDP251010301">#REF!</definedName>
    <definedName name="SSDP251010302" localSheetId="6">#REF!</definedName>
    <definedName name="SSDP251010302" localSheetId="0">#REF!</definedName>
    <definedName name="SSDP251010302">#REF!</definedName>
    <definedName name="SSDP251010303" localSheetId="6">#REF!</definedName>
    <definedName name="SSDP251010303" localSheetId="0">#REF!</definedName>
    <definedName name="SSDP251010303">#REF!</definedName>
    <definedName name="SSDP251010501" localSheetId="6">#REF!</definedName>
    <definedName name="SSDP251010501" localSheetId="0">#REF!</definedName>
    <definedName name="SSDP251010501">#REF!</definedName>
    <definedName name="SSDP251010502" localSheetId="6">#REF!</definedName>
    <definedName name="SSDP251010502" localSheetId="0">#REF!</definedName>
    <definedName name="SSDP251010502">#REF!</definedName>
    <definedName name="SSDP251010503" localSheetId="6">#REF!</definedName>
    <definedName name="SSDP251010503" localSheetId="0">#REF!</definedName>
    <definedName name="SSDP251010503">#REF!</definedName>
    <definedName name="SSDP251010601" localSheetId="6">#REF!</definedName>
    <definedName name="SSDP251010601" localSheetId="0">#REF!</definedName>
    <definedName name="SSDP251010601">#REF!</definedName>
    <definedName name="SSDP251010602" localSheetId="6">#REF!</definedName>
    <definedName name="SSDP251010602" localSheetId="0">#REF!</definedName>
    <definedName name="SSDP251010602">#REF!</definedName>
    <definedName name="SSDP251010603" localSheetId="6">#REF!</definedName>
    <definedName name="SSDP251010603" localSheetId="0">#REF!</definedName>
    <definedName name="SSDP251010603">#REF!</definedName>
    <definedName name="SSDP251010701" localSheetId="6">#REF!</definedName>
    <definedName name="SSDP251010701" localSheetId="0">#REF!</definedName>
    <definedName name="SSDP251010701">#REF!</definedName>
    <definedName name="SSDP251010702" localSheetId="6">#REF!</definedName>
    <definedName name="SSDP251010702" localSheetId="0">#REF!</definedName>
    <definedName name="SSDP251010702">#REF!</definedName>
    <definedName name="SSDP251010703" localSheetId="6">#REF!</definedName>
    <definedName name="SSDP251010703" localSheetId="0">#REF!</definedName>
    <definedName name="SSDP251010703">#REF!</definedName>
    <definedName name="SSDP251010801" localSheetId="6">#REF!</definedName>
    <definedName name="SSDP251010801" localSheetId="0">#REF!</definedName>
    <definedName name="SSDP251010801">#REF!</definedName>
    <definedName name="SSDP251010802" localSheetId="6">#REF!</definedName>
    <definedName name="SSDP251010802" localSheetId="0">#REF!</definedName>
    <definedName name="SSDP251010802">#REF!</definedName>
    <definedName name="SSDP251010803" localSheetId="6">#REF!</definedName>
    <definedName name="SSDP251010803" localSheetId="0">#REF!</definedName>
    <definedName name="SSDP251010803">#REF!</definedName>
    <definedName name="SSDP251010901" localSheetId="6">#REF!</definedName>
    <definedName name="SSDP251010901" localSheetId="0">#REF!</definedName>
    <definedName name="SSDP251010901">#REF!</definedName>
    <definedName name="SSDP251010902" localSheetId="6">#REF!</definedName>
    <definedName name="SSDP251010902" localSheetId="0">#REF!</definedName>
    <definedName name="SSDP251010902">#REF!</definedName>
    <definedName name="SSDP251010903" localSheetId="6">#REF!</definedName>
    <definedName name="SSDP251010903" localSheetId="0">#REF!</definedName>
    <definedName name="SSDP251010903">#REF!</definedName>
    <definedName name="SSDP253000101" localSheetId="6">#REF!</definedName>
    <definedName name="SSDP253000101" localSheetId="0">#REF!</definedName>
    <definedName name="SSDP253000101">#REF!</definedName>
    <definedName name="SSDP253000201" localSheetId="6">#REF!</definedName>
    <definedName name="SSDP253000201" localSheetId="0">#REF!</definedName>
    <definedName name="SSDP253000201">#REF!</definedName>
    <definedName name="SSDP253000202" localSheetId="6">#REF!</definedName>
    <definedName name="SSDP253000202" localSheetId="0">#REF!</definedName>
    <definedName name="SSDP253000202">#REF!</definedName>
    <definedName name="SSDP253000203" localSheetId="6">#REF!</definedName>
    <definedName name="SSDP253000203" localSheetId="0">#REF!</definedName>
    <definedName name="SSDP253000203">#REF!</definedName>
    <definedName name="SSDP253000301" localSheetId="6">#REF!</definedName>
    <definedName name="SSDP253000301" localSheetId="0">#REF!</definedName>
    <definedName name="SSDP253000301">#REF!</definedName>
    <definedName name="SSDP253000302" localSheetId="6">#REF!</definedName>
    <definedName name="SSDP253000302" localSheetId="0">#REF!</definedName>
    <definedName name="SSDP253000302">#REF!</definedName>
    <definedName name="SSDP253000303" localSheetId="6">#REF!</definedName>
    <definedName name="SSDP253000303" localSheetId="0">#REF!</definedName>
    <definedName name="SSDP253000303">#REF!</definedName>
    <definedName name="SSDP253000501" localSheetId="6">#REF!</definedName>
    <definedName name="SSDP253000501" localSheetId="0">#REF!</definedName>
    <definedName name="SSDP253000501">#REF!</definedName>
    <definedName name="SSDP253000502" localSheetId="6">#REF!</definedName>
    <definedName name="SSDP253000502" localSheetId="0">#REF!</definedName>
    <definedName name="SSDP253000502">#REF!</definedName>
    <definedName name="SSDP253000503" localSheetId="6">#REF!</definedName>
    <definedName name="SSDP253000503" localSheetId="0">#REF!</definedName>
    <definedName name="SSDP253000503">#REF!</definedName>
    <definedName name="SSDP253000601" localSheetId="6">#REF!</definedName>
    <definedName name="SSDP253000601" localSheetId="0">#REF!</definedName>
    <definedName name="SSDP253000601">#REF!</definedName>
    <definedName name="SSDP253000602" localSheetId="6">#REF!</definedName>
    <definedName name="SSDP253000602" localSheetId="0">#REF!</definedName>
    <definedName name="SSDP253000602">#REF!</definedName>
    <definedName name="SSDP253000603" localSheetId="6">#REF!</definedName>
    <definedName name="SSDP253000603" localSheetId="0">#REF!</definedName>
    <definedName name="SSDP253000603">#REF!</definedName>
    <definedName name="SSDP253010201" localSheetId="6">#REF!</definedName>
    <definedName name="SSDP253010201" localSheetId="0">#REF!</definedName>
    <definedName name="SSDP253010201">#REF!</definedName>
    <definedName name="SSDP253010202" localSheetId="6">#REF!</definedName>
    <definedName name="SSDP253010202" localSheetId="0">#REF!</definedName>
    <definedName name="SSDP253010202">#REF!</definedName>
    <definedName name="SSDP253010203" localSheetId="6">#REF!</definedName>
    <definedName name="SSDP253010203" localSheetId="0">#REF!</definedName>
    <definedName name="SSDP253010203">#REF!</definedName>
    <definedName name="SSDP253010301" localSheetId="6">#REF!</definedName>
    <definedName name="SSDP253010301" localSheetId="0">#REF!</definedName>
    <definedName name="SSDP253010301">#REF!</definedName>
    <definedName name="SSDP253010302" localSheetId="6">#REF!</definedName>
    <definedName name="SSDP253010302" localSheetId="0">#REF!</definedName>
    <definedName name="SSDP253010302">#REF!</definedName>
    <definedName name="SSDP253010303" localSheetId="6">#REF!</definedName>
    <definedName name="SSDP253010303" localSheetId="0">#REF!</definedName>
    <definedName name="SSDP253010303">#REF!</definedName>
    <definedName name="SSDP253010501" localSheetId="6">#REF!</definedName>
    <definedName name="SSDP253010501" localSheetId="0">#REF!</definedName>
    <definedName name="SSDP253010501">#REF!</definedName>
    <definedName name="SSDP253010502" localSheetId="6">#REF!</definedName>
    <definedName name="SSDP253010502" localSheetId="0">#REF!</definedName>
    <definedName name="SSDP253010502">#REF!</definedName>
    <definedName name="SSDP253010503" localSheetId="6">#REF!</definedName>
    <definedName name="SSDP253010503" localSheetId="0">#REF!</definedName>
    <definedName name="SSDP253010503">#REF!</definedName>
    <definedName name="SSDP253010601" localSheetId="6">#REF!</definedName>
    <definedName name="SSDP253010601" localSheetId="0">#REF!</definedName>
    <definedName name="SSDP253010601">#REF!</definedName>
    <definedName name="SSDP253010602" localSheetId="6">#REF!</definedName>
    <definedName name="SSDP253010602" localSheetId="0">#REF!</definedName>
    <definedName name="SSDP253010602">#REF!</definedName>
    <definedName name="SSDP253010603" localSheetId="6">#REF!</definedName>
    <definedName name="SSDP253010603" localSheetId="0">#REF!</definedName>
    <definedName name="SSDP253010603">#REF!</definedName>
    <definedName name="SSDP253010701" localSheetId="6">#REF!</definedName>
    <definedName name="SSDP253010701" localSheetId="0">#REF!</definedName>
    <definedName name="SSDP253010701">#REF!</definedName>
    <definedName name="SSDP253010702" localSheetId="6">#REF!</definedName>
    <definedName name="SSDP253010702" localSheetId="0">#REF!</definedName>
    <definedName name="SSDP253010702">#REF!</definedName>
    <definedName name="SSDP253010703" localSheetId="6">#REF!</definedName>
    <definedName name="SSDP253010703" localSheetId="0">#REF!</definedName>
    <definedName name="SSDP253010703">#REF!</definedName>
    <definedName name="SSDP253010801" localSheetId="6">#REF!</definedName>
    <definedName name="SSDP253010801" localSheetId="0">#REF!</definedName>
    <definedName name="SSDP253010801">#REF!</definedName>
    <definedName name="SSDP253010802" localSheetId="6">#REF!</definedName>
    <definedName name="SSDP253010802" localSheetId="0">#REF!</definedName>
    <definedName name="SSDP253010802">#REF!</definedName>
    <definedName name="SSDP253010803" localSheetId="6">#REF!</definedName>
    <definedName name="SSDP253010803" localSheetId="0">#REF!</definedName>
    <definedName name="SSDP253010803">#REF!</definedName>
    <definedName name="SSDP253010901" localSheetId="6">#REF!</definedName>
    <definedName name="SSDP253010901" localSheetId="0">#REF!</definedName>
    <definedName name="SSDP253010901">#REF!</definedName>
    <definedName name="SSDP253010902" localSheetId="6">#REF!</definedName>
    <definedName name="SSDP253010902" localSheetId="0">#REF!</definedName>
    <definedName name="SSDP253010902">#REF!</definedName>
    <definedName name="SSDP253010903" localSheetId="6">#REF!</definedName>
    <definedName name="SSDP253010903" localSheetId="0">#REF!</definedName>
    <definedName name="SSDP253010903">#REF!</definedName>
    <definedName name="SSDP512000101" localSheetId="6">#REF!</definedName>
    <definedName name="SSDP512000101" localSheetId="0">#REF!</definedName>
    <definedName name="SSDP512000101">#REF!</definedName>
    <definedName name="SSDP512000201" localSheetId="6">#REF!</definedName>
    <definedName name="SSDP512000201" localSheetId="0">#REF!</definedName>
    <definedName name="SSDP512000201">#REF!</definedName>
    <definedName name="SSDP512000202" localSheetId="6">#REF!</definedName>
    <definedName name="SSDP512000202" localSheetId="0">#REF!</definedName>
    <definedName name="SSDP512000202">#REF!</definedName>
    <definedName name="SSDP512000203" localSheetId="6">#REF!</definedName>
    <definedName name="SSDP512000203" localSheetId="0">#REF!</definedName>
    <definedName name="SSDP512000203">#REF!</definedName>
    <definedName name="SSDP512000301" localSheetId="6">#REF!</definedName>
    <definedName name="SSDP512000301" localSheetId="0">#REF!</definedName>
    <definedName name="SSDP512000301">#REF!</definedName>
    <definedName name="SSDP512000302" localSheetId="6">#REF!</definedName>
    <definedName name="SSDP512000302" localSheetId="0">#REF!</definedName>
    <definedName name="SSDP512000302">#REF!</definedName>
    <definedName name="SSDP512000303" localSheetId="6">#REF!</definedName>
    <definedName name="SSDP512000303" localSheetId="0">#REF!</definedName>
    <definedName name="SSDP512000303">#REF!</definedName>
    <definedName name="SSDP512000401" localSheetId="6">#REF!</definedName>
    <definedName name="SSDP512000401" localSheetId="0">#REF!</definedName>
    <definedName name="SSDP512000401">#REF!</definedName>
    <definedName name="SSDP512000402" localSheetId="6">#REF!</definedName>
    <definedName name="SSDP512000402" localSheetId="0">#REF!</definedName>
    <definedName name="SSDP512000402">#REF!</definedName>
    <definedName name="SSDP512000403" localSheetId="6">#REF!</definedName>
    <definedName name="SSDP512000403" localSheetId="0">#REF!</definedName>
    <definedName name="SSDP512000403">#REF!</definedName>
    <definedName name="SSDP512000501" localSheetId="6">#REF!</definedName>
    <definedName name="SSDP512000501" localSheetId="0">#REF!</definedName>
    <definedName name="SSDP512000501">#REF!</definedName>
    <definedName name="SSDP512000502" localSheetId="6">#REF!</definedName>
    <definedName name="SSDP512000502" localSheetId="0">#REF!</definedName>
    <definedName name="SSDP512000502">#REF!</definedName>
    <definedName name="SSDP512000503" localSheetId="6">#REF!</definedName>
    <definedName name="SSDP512000503" localSheetId="0">#REF!</definedName>
    <definedName name="SSDP512000503">#REF!</definedName>
    <definedName name="SSDP512000601" localSheetId="6">#REF!</definedName>
    <definedName name="SSDP512000601" localSheetId="0">#REF!</definedName>
    <definedName name="SSDP512000601">#REF!</definedName>
    <definedName name="SSDP512000602" localSheetId="6">#REF!</definedName>
    <definedName name="SSDP512000602" localSheetId="0">#REF!</definedName>
    <definedName name="SSDP512000602">#REF!</definedName>
    <definedName name="SSDP512000603" localSheetId="6">#REF!</definedName>
    <definedName name="SSDP512000603" localSheetId="0">#REF!</definedName>
    <definedName name="SSDP512000603">#REF!</definedName>
    <definedName name="SSDP512010201" localSheetId="6">#REF!</definedName>
    <definedName name="SSDP512010201" localSheetId="0">#REF!</definedName>
    <definedName name="SSDP512010201">#REF!</definedName>
    <definedName name="SSDP512010202" localSheetId="6">#REF!</definedName>
    <definedName name="SSDP512010202" localSheetId="0">#REF!</definedName>
    <definedName name="SSDP512010202">#REF!</definedName>
    <definedName name="SSDP512010203" localSheetId="6">#REF!</definedName>
    <definedName name="SSDP512010203" localSheetId="0">#REF!</definedName>
    <definedName name="SSDP512010203">#REF!</definedName>
    <definedName name="SSDP512010301" localSheetId="6">#REF!</definedName>
    <definedName name="SSDP512010301" localSheetId="0">#REF!</definedName>
    <definedName name="SSDP512010301">#REF!</definedName>
    <definedName name="SSDP512010302" localSheetId="6">#REF!</definedName>
    <definedName name="SSDP512010302" localSheetId="0">#REF!</definedName>
    <definedName name="SSDP512010302">#REF!</definedName>
    <definedName name="SSDP512010303" localSheetId="6">#REF!</definedName>
    <definedName name="SSDP512010303" localSheetId="0">#REF!</definedName>
    <definedName name="SSDP512010303">#REF!</definedName>
    <definedName name="SSDP512010401" localSheetId="6">#REF!</definedName>
    <definedName name="SSDP512010401" localSheetId="0">#REF!</definedName>
    <definedName name="SSDP512010401">#REF!</definedName>
    <definedName name="SSDP512010402" localSheetId="6">#REF!</definedName>
    <definedName name="SSDP512010402" localSheetId="0">#REF!</definedName>
    <definedName name="SSDP512010402">#REF!</definedName>
    <definedName name="SSDP512010403" localSheetId="6">#REF!</definedName>
    <definedName name="SSDP512010403" localSheetId="0">#REF!</definedName>
    <definedName name="SSDP512010403">#REF!</definedName>
    <definedName name="SSDP512010501" localSheetId="6">#REF!</definedName>
    <definedName name="SSDP512010501" localSheetId="0">#REF!</definedName>
    <definedName name="SSDP512010501">#REF!</definedName>
    <definedName name="SSDP512010502" localSheetId="6">#REF!</definedName>
    <definedName name="SSDP512010502" localSheetId="0">#REF!</definedName>
    <definedName name="SSDP512010502">#REF!</definedName>
    <definedName name="SSDP512010503" localSheetId="6">#REF!</definedName>
    <definedName name="SSDP512010503" localSheetId="0">#REF!</definedName>
    <definedName name="SSDP512010503">#REF!</definedName>
    <definedName name="SSDP512010601" localSheetId="6">#REF!</definedName>
    <definedName name="SSDP512010601" localSheetId="0">#REF!</definedName>
    <definedName name="SSDP512010601">#REF!</definedName>
    <definedName name="SSDP512010602" localSheetId="6">#REF!</definedName>
    <definedName name="SSDP512010602" localSheetId="0">#REF!</definedName>
    <definedName name="SSDP512010602">#REF!</definedName>
    <definedName name="SSDP512010603" localSheetId="6">#REF!</definedName>
    <definedName name="SSDP512010603" localSheetId="0">#REF!</definedName>
    <definedName name="SSDP512010603">#REF!</definedName>
    <definedName name="SSDP512010701" localSheetId="6">#REF!</definedName>
    <definedName name="SSDP512010701" localSheetId="0">#REF!</definedName>
    <definedName name="SSDP512010701">#REF!</definedName>
    <definedName name="SSDP512010702" localSheetId="6">#REF!</definedName>
    <definedName name="SSDP512010702" localSheetId="0">#REF!</definedName>
    <definedName name="SSDP512010702">#REF!</definedName>
    <definedName name="SSDP512010703" localSheetId="6">#REF!</definedName>
    <definedName name="SSDP512010703" localSheetId="0">#REF!</definedName>
    <definedName name="SSDP512010703">#REF!</definedName>
    <definedName name="SSDP512010801" localSheetId="6">#REF!</definedName>
    <definedName name="SSDP512010801" localSheetId="0">#REF!</definedName>
    <definedName name="SSDP512010801">#REF!</definedName>
    <definedName name="SSDP512010802" localSheetId="6">#REF!</definedName>
    <definedName name="SSDP512010802" localSheetId="0">#REF!</definedName>
    <definedName name="SSDP512010802">#REF!</definedName>
    <definedName name="SSDP512010803" localSheetId="6">#REF!</definedName>
    <definedName name="SSDP512010803" localSheetId="0">#REF!</definedName>
    <definedName name="SSDP512010803">#REF!</definedName>
    <definedName name="SSDP512010901" localSheetId="6">#REF!</definedName>
    <definedName name="SSDP512010901" localSheetId="0">#REF!</definedName>
    <definedName name="SSDP512010901">#REF!</definedName>
    <definedName name="SSDP512010902" localSheetId="6">#REF!</definedName>
    <definedName name="SSDP512010902" localSheetId="0">#REF!</definedName>
    <definedName name="SSDP512010902">#REF!</definedName>
    <definedName name="SSDP512010903" localSheetId="6">#REF!</definedName>
    <definedName name="SSDP512010903" localSheetId="0">#REF!</definedName>
    <definedName name="SSDP512010903">#REF!</definedName>
    <definedName name="SSDP612000101" localSheetId="6">#REF!</definedName>
    <definedName name="SSDP612000101" localSheetId="0">#REF!</definedName>
    <definedName name="SSDP612000101">#REF!</definedName>
    <definedName name="SSDP612000201" localSheetId="6">#REF!</definedName>
    <definedName name="SSDP612000201" localSheetId="0">#REF!</definedName>
    <definedName name="SSDP612000201">#REF!</definedName>
    <definedName name="SSDP612000202" localSheetId="6">#REF!</definedName>
    <definedName name="SSDP612000202" localSheetId="0">#REF!</definedName>
    <definedName name="SSDP612000202">#REF!</definedName>
    <definedName name="SSDP612000203" localSheetId="6">#REF!</definedName>
    <definedName name="SSDP612000203" localSheetId="0">#REF!</definedName>
    <definedName name="SSDP612000203">#REF!</definedName>
    <definedName name="SSDP612000301" localSheetId="6">#REF!</definedName>
    <definedName name="SSDP612000301" localSheetId="0">#REF!</definedName>
    <definedName name="SSDP612000301">#REF!</definedName>
    <definedName name="SSDP612000302" localSheetId="6">#REF!</definedName>
    <definedName name="SSDP612000302" localSheetId="0">#REF!</definedName>
    <definedName name="SSDP612000302">#REF!</definedName>
    <definedName name="SSDP612000303" localSheetId="6">#REF!</definedName>
    <definedName name="SSDP612000303" localSheetId="0">#REF!</definedName>
    <definedName name="SSDP612000303">#REF!</definedName>
    <definedName name="SSDP612000401" localSheetId="6">#REF!</definedName>
    <definedName name="SSDP612000401" localSheetId="0">#REF!</definedName>
    <definedName name="SSDP612000401">#REF!</definedName>
    <definedName name="SSDP612000402" localSheetId="6">#REF!</definedName>
    <definedName name="SSDP612000402" localSheetId="0">#REF!</definedName>
    <definedName name="SSDP612000402">#REF!</definedName>
    <definedName name="SSDP612000403" localSheetId="6">#REF!</definedName>
    <definedName name="SSDP612000403" localSheetId="0">#REF!</definedName>
    <definedName name="SSDP612000403">#REF!</definedName>
    <definedName name="SSDP612000501" localSheetId="6">#REF!</definedName>
    <definedName name="SSDP612000501" localSheetId="0">#REF!</definedName>
    <definedName name="SSDP612000501">#REF!</definedName>
    <definedName name="SSDP612000502" localSheetId="6">#REF!</definedName>
    <definedName name="SSDP612000502" localSheetId="0">#REF!</definedName>
    <definedName name="SSDP612000502">#REF!</definedName>
    <definedName name="SSDP612000503" localSheetId="6">#REF!</definedName>
    <definedName name="SSDP612000503" localSheetId="0">#REF!</definedName>
    <definedName name="SSDP612000503">#REF!</definedName>
    <definedName name="SSDP612000601" localSheetId="6">#REF!</definedName>
    <definedName name="SSDP612000601" localSheetId="0">#REF!</definedName>
    <definedName name="SSDP612000601">#REF!</definedName>
    <definedName name="SSDP612000602" localSheetId="6">#REF!</definedName>
    <definedName name="SSDP612000602" localSheetId="0">#REF!</definedName>
    <definedName name="SSDP612000602">#REF!</definedName>
    <definedName name="SSDP612000603" localSheetId="6">#REF!</definedName>
    <definedName name="SSDP612000603" localSheetId="0">#REF!</definedName>
    <definedName name="SSDP612000603">#REF!</definedName>
    <definedName name="SSDP612010201" localSheetId="6">#REF!</definedName>
    <definedName name="SSDP612010201" localSheetId="0">#REF!</definedName>
    <definedName name="SSDP612010201">#REF!</definedName>
    <definedName name="SSDP612010202" localSheetId="6">#REF!</definedName>
    <definedName name="SSDP612010202" localSheetId="0">#REF!</definedName>
    <definedName name="SSDP612010202">#REF!</definedName>
    <definedName name="SSDP612010203" localSheetId="6">#REF!</definedName>
    <definedName name="SSDP612010203" localSheetId="0">#REF!</definedName>
    <definedName name="SSDP612010203">#REF!</definedName>
    <definedName name="SSDP612010301" localSheetId="6">#REF!</definedName>
    <definedName name="SSDP612010301" localSheetId="0">#REF!</definedName>
    <definedName name="SSDP612010301">#REF!</definedName>
    <definedName name="SSDP612010302" localSheetId="6">#REF!</definedName>
    <definedName name="SSDP612010302" localSheetId="0">#REF!</definedName>
    <definedName name="SSDP612010302">#REF!</definedName>
    <definedName name="SSDP612010303" localSheetId="6">#REF!</definedName>
    <definedName name="SSDP612010303" localSheetId="0">#REF!</definedName>
    <definedName name="SSDP612010303">#REF!</definedName>
    <definedName name="SSDP612010401" localSheetId="6">#REF!</definedName>
    <definedName name="SSDP612010401" localSheetId="0">#REF!</definedName>
    <definedName name="SSDP612010401">#REF!</definedName>
    <definedName name="SSDP612010402" localSheetId="6">#REF!</definedName>
    <definedName name="SSDP612010402" localSheetId="0">#REF!</definedName>
    <definedName name="SSDP612010402">#REF!</definedName>
    <definedName name="SSDP612010403" localSheetId="6">#REF!</definedName>
    <definedName name="SSDP612010403" localSheetId="0">#REF!</definedName>
    <definedName name="SSDP612010403">#REF!</definedName>
    <definedName name="SSDP612010501" localSheetId="6">#REF!</definedName>
    <definedName name="SSDP612010501" localSheetId="0">#REF!</definedName>
    <definedName name="SSDP612010501">#REF!</definedName>
    <definedName name="SSDP612010502" localSheetId="6">#REF!</definedName>
    <definedName name="SSDP612010502" localSheetId="0">#REF!</definedName>
    <definedName name="SSDP612010502">#REF!</definedName>
    <definedName name="SSDP612010503" localSheetId="6">#REF!</definedName>
    <definedName name="SSDP612010503" localSheetId="0">#REF!</definedName>
    <definedName name="SSDP612010503">#REF!</definedName>
    <definedName name="SSDP612010601" localSheetId="6">#REF!</definedName>
    <definedName name="SSDP612010601" localSheetId="0">#REF!</definedName>
    <definedName name="SSDP612010601">#REF!</definedName>
    <definedName name="SSDP612010602" localSheetId="6">#REF!</definedName>
    <definedName name="SSDP612010602" localSheetId="0">#REF!</definedName>
    <definedName name="SSDP612010602">#REF!</definedName>
    <definedName name="SSDP612010603" localSheetId="6">#REF!</definedName>
    <definedName name="SSDP612010603" localSheetId="0">#REF!</definedName>
    <definedName name="SSDP612010603">#REF!</definedName>
    <definedName name="SSDP612010701" localSheetId="6">#REF!</definedName>
    <definedName name="SSDP612010701" localSheetId="0">#REF!</definedName>
    <definedName name="SSDP612010701">#REF!</definedName>
    <definedName name="SSDP612010702" localSheetId="6">#REF!</definedName>
    <definedName name="SSDP612010702" localSheetId="0">#REF!</definedName>
    <definedName name="SSDP612010702">#REF!</definedName>
    <definedName name="SSDP612010703" localSheetId="6">#REF!</definedName>
    <definedName name="SSDP612010703" localSheetId="0">#REF!</definedName>
    <definedName name="SSDP612010703">#REF!</definedName>
    <definedName name="SSDP612010801" localSheetId="6">#REF!</definedName>
    <definedName name="SSDP612010801" localSheetId="0">#REF!</definedName>
    <definedName name="SSDP612010801">#REF!</definedName>
    <definedName name="SSDP612010802" localSheetId="6">#REF!</definedName>
    <definedName name="SSDP612010802" localSheetId="0">#REF!</definedName>
    <definedName name="SSDP612010802">#REF!</definedName>
    <definedName name="SSDP612010803" localSheetId="6">#REF!</definedName>
    <definedName name="SSDP612010803" localSheetId="0">#REF!</definedName>
    <definedName name="SSDP612010803">#REF!</definedName>
    <definedName name="SSDP612010901" localSheetId="6">#REF!</definedName>
    <definedName name="SSDP612010901" localSheetId="0">#REF!</definedName>
    <definedName name="SSDP612010901">#REF!</definedName>
    <definedName name="SSDP612010902" localSheetId="6">#REF!</definedName>
    <definedName name="SSDP612010902" localSheetId="0">#REF!</definedName>
    <definedName name="SSDP612010902">#REF!</definedName>
    <definedName name="SSDP612010903" localSheetId="6">#REF!</definedName>
    <definedName name="SSDP612010903" localSheetId="0">#REF!</definedName>
    <definedName name="SSDP612010903">#REF!</definedName>
    <definedName name="SSDP621000101" localSheetId="6">#REF!</definedName>
    <definedName name="SSDP621000101" localSheetId="0">#REF!</definedName>
    <definedName name="SSDP621000101">#REF!</definedName>
    <definedName name="SSDP621000202" localSheetId="6">#REF!</definedName>
    <definedName name="SSDP621000202" localSheetId="0">#REF!</definedName>
    <definedName name="SSDP621000202">#REF!</definedName>
    <definedName name="SSDP621000216" localSheetId="6">#REF!</definedName>
    <definedName name="SSDP621000216" localSheetId="0">#REF!</definedName>
    <definedName name="SSDP621000216">#REF!</definedName>
    <definedName name="SSDP621000302" localSheetId="6">#REF!</definedName>
    <definedName name="SSDP621000302" localSheetId="0">#REF!</definedName>
    <definedName name="SSDP621000302">#REF!</definedName>
    <definedName name="SSDP621000316" localSheetId="6">#REF!</definedName>
    <definedName name="SSDP621000316" localSheetId="0">#REF!</definedName>
    <definedName name="SSDP621000316">#REF!</definedName>
    <definedName name="SSDP621000402" localSheetId="6">#REF!</definedName>
    <definedName name="SSDP621000402" localSheetId="0">#REF!</definedName>
    <definedName name="SSDP621000402">#REF!</definedName>
    <definedName name="SSDP621000416" localSheetId="6">#REF!</definedName>
    <definedName name="SSDP621000416" localSheetId="0">#REF!</definedName>
    <definedName name="SSDP621000416">#REF!</definedName>
    <definedName name="SSDP621000502" localSheetId="6">#REF!</definedName>
    <definedName name="SSDP621000502" localSheetId="0">#REF!</definedName>
    <definedName name="SSDP621000502">#REF!</definedName>
    <definedName name="SSDP621000516" localSheetId="6">#REF!</definedName>
    <definedName name="SSDP621000516" localSheetId="0">#REF!</definedName>
    <definedName name="SSDP621000516">#REF!</definedName>
    <definedName name="SSDP621000602" localSheetId="6">#REF!</definedName>
    <definedName name="SSDP621000602" localSheetId="0">#REF!</definedName>
    <definedName name="SSDP621000602">#REF!</definedName>
    <definedName name="SSDP621000616" localSheetId="6">#REF!</definedName>
    <definedName name="SSDP621000616" localSheetId="0">#REF!</definedName>
    <definedName name="SSDP621000616">#REF!</definedName>
    <definedName name="SSDP621000702" localSheetId="6">#REF!</definedName>
    <definedName name="SSDP621000702" localSheetId="0">#REF!</definedName>
    <definedName name="SSDP621000702">#REF!</definedName>
    <definedName name="SSDP621000716" localSheetId="6">#REF!</definedName>
    <definedName name="SSDP621000716" localSheetId="0">#REF!</definedName>
    <definedName name="SSDP621000716">#REF!</definedName>
    <definedName name="SSDP621000802" localSheetId="6">#REF!</definedName>
    <definedName name="SSDP621000802" localSheetId="0">#REF!</definedName>
    <definedName name="SSDP621000802">#REF!</definedName>
    <definedName name="SSDP621000816" localSheetId="6">#REF!</definedName>
    <definedName name="SSDP621000816" localSheetId="0">#REF!</definedName>
    <definedName name="SSDP621000816">#REF!</definedName>
    <definedName name="SSDP621000902" localSheetId="6">#REF!</definedName>
    <definedName name="SSDP621000902" localSheetId="0">#REF!</definedName>
    <definedName name="SSDP621000902">#REF!</definedName>
    <definedName name="SSDP621000916" localSheetId="6">#REF!</definedName>
    <definedName name="SSDP621000916" localSheetId="0">#REF!</definedName>
    <definedName name="SSDP621000916">#REF!</definedName>
    <definedName name="SSDP621010202" localSheetId="6">#REF!</definedName>
    <definedName name="SSDP621010202" localSheetId="0">#REF!</definedName>
    <definedName name="SSDP621010202">#REF!</definedName>
    <definedName name="SSDP621010216" localSheetId="6">#REF!</definedName>
    <definedName name="SSDP621010216" localSheetId="0">#REF!</definedName>
    <definedName name="SSDP621010216">#REF!</definedName>
    <definedName name="SSDP621010302" localSheetId="6">#REF!</definedName>
    <definedName name="SSDP621010302" localSheetId="0">#REF!</definedName>
    <definedName name="SSDP621010302">#REF!</definedName>
    <definedName name="SSDP621010316" localSheetId="6">#REF!</definedName>
    <definedName name="SSDP621010316" localSheetId="0">#REF!</definedName>
    <definedName name="SSDP621010316">#REF!</definedName>
    <definedName name="SSDP621010402" localSheetId="6">#REF!</definedName>
    <definedName name="SSDP621010402" localSheetId="0">#REF!</definedName>
    <definedName name="SSDP621010402">#REF!</definedName>
    <definedName name="SSDP621010416" localSheetId="6">#REF!</definedName>
    <definedName name="SSDP621010416" localSheetId="0">#REF!</definedName>
    <definedName name="SSDP621010416">#REF!</definedName>
    <definedName name="SSDP621010502" localSheetId="6">#REF!</definedName>
    <definedName name="SSDP621010502" localSheetId="0">#REF!</definedName>
    <definedName name="SSDP621010502">#REF!</definedName>
    <definedName name="SSDP621010516" localSheetId="6">#REF!</definedName>
    <definedName name="SSDP621010516" localSheetId="0">#REF!</definedName>
    <definedName name="SSDP621010516">#REF!</definedName>
    <definedName name="SSDP621010602" localSheetId="6">#REF!</definedName>
    <definedName name="SSDP621010602" localSheetId="0">#REF!</definedName>
    <definedName name="SSDP621010602">#REF!</definedName>
    <definedName name="SSDP621010616" localSheetId="6">#REF!</definedName>
    <definedName name="SSDP621010616" localSheetId="0">#REF!</definedName>
    <definedName name="SSDP621010616">#REF!</definedName>
    <definedName name="SSDP621010702" localSheetId="6">#REF!</definedName>
    <definedName name="SSDP621010702" localSheetId="0">#REF!</definedName>
    <definedName name="SSDP621010702">#REF!</definedName>
    <definedName name="SSDP621010716" localSheetId="6">#REF!</definedName>
    <definedName name="SSDP621010716" localSheetId="0">#REF!</definedName>
    <definedName name="SSDP621010716">#REF!</definedName>
    <definedName name="SSDP621010802" localSheetId="6">#REF!</definedName>
    <definedName name="SSDP621010802" localSheetId="0">#REF!</definedName>
    <definedName name="SSDP621010802">#REF!</definedName>
    <definedName name="SSDP621010816" localSheetId="6">#REF!</definedName>
    <definedName name="SSDP621010816" localSheetId="0">#REF!</definedName>
    <definedName name="SSDP621010816">#REF!</definedName>
    <definedName name="SSDP621010902" localSheetId="6">#REF!</definedName>
    <definedName name="SSDP621010902" localSheetId="0">#REF!</definedName>
    <definedName name="SSDP621010902">#REF!</definedName>
    <definedName name="SSDP621010916" localSheetId="6">#REF!</definedName>
    <definedName name="SSDP621010916" localSheetId="0">#REF!</definedName>
    <definedName name="SSDP621010916">#REF!</definedName>
    <definedName name="SSDP627020101" localSheetId="6">#REF!</definedName>
    <definedName name="SSDP627020101" localSheetId="0">#REF!</definedName>
    <definedName name="SSDP627020101">#REF!</definedName>
    <definedName name="SSDP627020202" localSheetId="6">#REF!</definedName>
    <definedName name="SSDP627020202" localSheetId="0">#REF!</definedName>
    <definedName name="SSDP627020202">#REF!</definedName>
    <definedName name="SSDP627020216" localSheetId="6">#REF!</definedName>
    <definedName name="SSDP627020216" localSheetId="0">#REF!</definedName>
    <definedName name="SSDP627020216">#REF!</definedName>
    <definedName name="SSDP627020302" localSheetId="6">#REF!</definedName>
    <definedName name="SSDP627020302" localSheetId="0">#REF!</definedName>
    <definedName name="SSDP627020302">#REF!</definedName>
    <definedName name="SSDP627020316" localSheetId="6">#REF!</definedName>
    <definedName name="SSDP627020316" localSheetId="0">#REF!</definedName>
    <definedName name="SSDP627020316">#REF!</definedName>
    <definedName name="SSDP627020402" localSheetId="6">#REF!</definedName>
    <definedName name="SSDP627020402" localSheetId="0">#REF!</definedName>
    <definedName name="SSDP627020402">#REF!</definedName>
    <definedName name="SSDP627020416" localSheetId="6">#REF!</definedName>
    <definedName name="SSDP627020416" localSheetId="0">#REF!</definedName>
    <definedName name="SSDP627020416">#REF!</definedName>
    <definedName name="SSDP627020502" localSheetId="6">#REF!</definedName>
    <definedName name="SSDP627020502" localSheetId="0">#REF!</definedName>
    <definedName name="SSDP627020502">#REF!</definedName>
    <definedName name="SSDP627020516" localSheetId="6">#REF!</definedName>
    <definedName name="SSDP627020516" localSheetId="0">#REF!</definedName>
    <definedName name="SSDP627020516">#REF!</definedName>
    <definedName name="SSDP627020602" localSheetId="6">#REF!</definedName>
    <definedName name="SSDP627020602" localSheetId="0">#REF!</definedName>
    <definedName name="SSDP627020602">#REF!</definedName>
    <definedName name="SSDP627020616" localSheetId="6">#REF!</definedName>
    <definedName name="SSDP627020616" localSheetId="0">#REF!</definedName>
    <definedName name="SSDP627020616">#REF!</definedName>
    <definedName name="SSDP627020702" localSheetId="6">#REF!</definedName>
    <definedName name="SSDP627020702" localSheetId="0">#REF!</definedName>
    <definedName name="SSDP627020702">#REF!</definedName>
    <definedName name="SSDP627020716" localSheetId="6">#REF!</definedName>
    <definedName name="SSDP627020716" localSheetId="0">#REF!</definedName>
    <definedName name="SSDP627020716">#REF!</definedName>
    <definedName name="SSDP628020101" localSheetId="6">#REF!</definedName>
    <definedName name="SSDP628020101" localSheetId="0">#REF!</definedName>
    <definedName name="SSDP628020101">#REF!</definedName>
    <definedName name="SSDP628020202" localSheetId="6">#REF!</definedName>
    <definedName name="SSDP628020202" localSheetId="0">#REF!</definedName>
    <definedName name="SSDP628020202">#REF!</definedName>
    <definedName name="SSDP628020216" localSheetId="6">#REF!</definedName>
    <definedName name="SSDP628020216" localSheetId="0">#REF!</definedName>
    <definedName name="SSDP628020216">#REF!</definedName>
    <definedName name="SSDP628020302" localSheetId="6">#REF!</definedName>
    <definedName name="SSDP628020302" localSheetId="0">#REF!</definedName>
    <definedName name="SSDP628020302">#REF!</definedName>
    <definedName name="SSDP628020316" localSheetId="6">#REF!</definedName>
    <definedName name="SSDP628020316" localSheetId="0">#REF!</definedName>
    <definedName name="SSDP628020316">#REF!</definedName>
    <definedName name="SSDP628020402" localSheetId="6">#REF!</definedName>
    <definedName name="SSDP628020402" localSheetId="0">#REF!</definedName>
    <definedName name="SSDP628020402">#REF!</definedName>
    <definedName name="SSDP628020416" localSheetId="6">#REF!</definedName>
    <definedName name="SSDP628020416" localSheetId="0">#REF!</definedName>
    <definedName name="SSDP628020416">#REF!</definedName>
    <definedName name="SSDP628020502" localSheetId="6">#REF!</definedName>
    <definedName name="SSDP628020502" localSheetId="0">#REF!</definedName>
    <definedName name="SSDP628020502">#REF!</definedName>
    <definedName name="SSDP628020516" localSheetId="6">#REF!</definedName>
    <definedName name="SSDP628020516" localSheetId="0">#REF!</definedName>
    <definedName name="SSDP628020516">#REF!</definedName>
    <definedName name="SSDP628020602" localSheetId="6">#REF!</definedName>
    <definedName name="SSDP628020602" localSheetId="0">#REF!</definedName>
    <definedName name="SSDP628020602">#REF!</definedName>
    <definedName name="SSDP628020616" localSheetId="6">#REF!</definedName>
    <definedName name="SSDP628020616" localSheetId="0">#REF!</definedName>
    <definedName name="SSDP628020616">#REF!</definedName>
    <definedName name="SSDP628020702" localSheetId="6">#REF!</definedName>
    <definedName name="SSDP628020702" localSheetId="0">#REF!</definedName>
    <definedName name="SSDP628020702">#REF!</definedName>
    <definedName name="SSDP628020716" localSheetId="6">#REF!</definedName>
    <definedName name="SSDP628020716" localSheetId="0">#REF!</definedName>
    <definedName name="SSDP628020716">#REF!</definedName>
    <definedName name="SSDP660020101" localSheetId="6">#REF!</definedName>
    <definedName name="SSDP660020101" localSheetId="0">#REF!</definedName>
    <definedName name="SSDP660020101">#REF!</definedName>
    <definedName name="SSDP660020202" localSheetId="6">#REF!</definedName>
    <definedName name="SSDP660020202" localSheetId="0">#REF!</definedName>
    <definedName name="SSDP660020202">#REF!</definedName>
    <definedName name="SSDP660020216" localSheetId="6">#REF!</definedName>
    <definedName name="SSDP660020216" localSheetId="0">#REF!</definedName>
    <definedName name="SSDP660020216">#REF!</definedName>
    <definedName name="SSDP660020302" localSheetId="6">#REF!</definedName>
    <definedName name="SSDP660020302" localSheetId="0">#REF!</definedName>
    <definedName name="SSDP660020302">#REF!</definedName>
    <definedName name="SSDP660020316" localSheetId="6">#REF!</definedName>
    <definedName name="SSDP660020316" localSheetId="0">#REF!</definedName>
    <definedName name="SSDP660020316">#REF!</definedName>
    <definedName name="SSDP660020402" localSheetId="6">#REF!</definedName>
    <definedName name="SSDP660020402" localSheetId="0">#REF!</definedName>
    <definedName name="SSDP660020402">#REF!</definedName>
    <definedName name="SSDP660020416" localSheetId="6">#REF!</definedName>
    <definedName name="SSDP660020416" localSheetId="0">#REF!</definedName>
    <definedName name="SSDP660020416">#REF!</definedName>
    <definedName name="SSDP660020502" localSheetId="6">#REF!</definedName>
    <definedName name="SSDP660020502" localSheetId="0">#REF!</definedName>
    <definedName name="SSDP660020502">#REF!</definedName>
    <definedName name="SSDP660020516" localSheetId="6">#REF!</definedName>
    <definedName name="SSDP660020516" localSheetId="0">#REF!</definedName>
    <definedName name="SSDP660020516">#REF!</definedName>
    <definedName name="SSDP660020602" localSheetId="6">#REF!</definedName>
    <definedName name="SSDP660020602" localSheetId="0">#REF!</definedName>
    <definedName name="SSDP660020602">#REF!</definedName>
    <definedName name="SSDP660020616" localSheetId="6">#REF!</definedName>
    <definedName name="SSDP660020616" localSheetId="0">#REF!</definedName>
    <definedName name="SSDP660020616">#REF!</definedName>
    <definedName name="SSDP660020702" localSheetId="6">#REF!</definedName>
    <definedName name="SSDP660020702" localSheetId="0">#REF!</definedName>
    <definedName name="SSDP660020702">#REF!</definedName>
    <definedName name="SSDP660020716" localSheetId="6">#REF!</definedName>
    <definedName name="SSDP660020716" localSheetId="0">#REF!</definedName>
    <definedName name="SSDP660020716">#REF!</definedName>
    <definedName name="sss" localSheetId="6" hidden="1">{"mgmt forecast",#N/A,FALSE,"Mgmt Forecast";"dcf table",#N/A,FALSE,"Mgmt Forecast";"sensitivity",#N/A,FALSE,"Mgmt Forecast";"table inputs",#N/A,FALSE,"Mgmt Forecast";"calculations",#N/A,FALSE,"Mgmt Forecast"}</definedName>
    <definedName name="sss" localSheetId="0" hidden="1">{"mgmt forecast",#N/A,FALSE,"Mgmt Forecast";"dcf table",#N/A,FALSE,"Mgmt Forecast";"sensitivity",#N/A,FALSE,"Mgmt Forecast";"table inputs",#N/A,FALSE,"Mgmt Forecast";"calculations",#N/A,FALSE,"Mgmt Forecast"}</definedName>
    <definedName name="sss" hidden="1">{"mgmt forecast",#N/A,FALSE,"Mgmt Forecast";"dcf table",#N/A,FALSE,"Mgmt Forecast";"sensitivity",#N/A,FALSE,"Mgmt Forecast";"table inputs",#N/A,FALSE,"Mgmt Forecast";"calculations",#N/A,FALSE,"Mgmt Forecast"}</definedName>
    <definedName name="ST_LOSSVOL" localSheetId="0">[28]Assumptions!#REF!</definedName>
    <definedName name="ST_LOSSVOL">[28]Assumptions!#REF!</definedName>
    <definedName name="ST_LOSSVOL_20" localSheetId="0">[38]Assumptions!#REF!</definedName>
    <definedName name="ST_LOSSVOL_20">[38]Assumptions!#REF!</definedName>
    <definedName name="staff_costs" localSheetId="6">#REF!</definedName>
    <definedName name="staff_costs" localSheetId="0">#REF!</definedName>
    <definedName name="staff_costs">#REF!</definedName>
    <definedName name="STAN500">'[24]Steel reorganization'!$D$12</definedName>
    <definedName name="STAN500_20">'[46]Steel reorganization'!$D$12</definedName>
    <definedName name="STEEL">[127]Сталь!$G$7:$G$132</definedName>
    <definedName name="STEEL_20">[38]Assumptions!$B$17</definedName>
    <definedName name="STEEL_LOSS" localSheetId="6">[28]Assumptions!#REF!</definedName>
    <definedName name="STEEL_LOSS" localSheetId="0">[28]Assumptions!#REF!</definedName>
    <definedName name="STEEL_LOSS">[28]Assumptions!#REF!</definedName>
    <definedName name="STEEL_LOSS_20" localSheetId="6">[38]Assumptions!#REF!</definedName>
    <definedName name="STEEL_LOSS_20" localSheetId="0">[38]Assumptions!#REF!</definedName>
    <definedName name="STEEL_LOSS_20">[38]Assumptions!#REF!</definedName>
    <definedName name="STEELDATE1">'[24]Steel reorganization'!$D$3</definedName>
    <definedName name="STEELDATE1_20">'[46]Steel reorganization'!$D$3</definedName>
    <definedName name="STEELDATE2">'[24]Steel reorganization'!$D$4</definedName>
    <definedName name="STEELDATE2_20">'[46]Steel reorganization'!$D$4</definedName>
    <definedName name="STEELDATE3">'[24]Steel reorganization'!$D$5</definedName>
    <definedName name="STEELDATE3_20">'[46]Steel reorganization'!$D$5</definedName>
    <definedName name="STEELDATE4">'[24]Steel reorganization'!$D$6</definedName>
    <definedName name="STEELDATE4_20">'[46]Steel reorganization'!$D$6</definedName>
    <definedName name="STEELDATE5">'[24]Steel reorganization'!$D$7</definedName>
    <definedName name="STEELDATE5_20">'[46]Steel reorganization'!$D$7</definedName>
    <definedName name="STEELDATE7">'[24]Steel reorganization'!$D$13</definedName>
    <definedName name="STEELDATE7_20">'[46]Steel reorganization'!$D$13</definedName>
    <definedName name="STEELDATE8">'[24]Steel reorganization'!$D$14</definedName>
    <definedName name="STEELDATE8_20">'[46]Steel reorganization'!$D$14</definedName>
    <definedName name="Straight_Preferred_1_1" localSheetId="6">#REF!</definedName>
    <definedName name="Straight_Preferred_1_1" localSheetId="0">#REF!</definedName>
    <definedName name="Straight_Preferred_1_1">#REF!</definedName>
    <definedName name="Straight_Preferred_1_2" localSheetId="6">#REF!</definedName>
    <definedName name="Straight_Preferred_1_2" localSheetId="0">#REF!</definedName>
    <definedName name="Straight_Preferred_1_2">#REF!</definedName>
    <definedName name="Straight_Preferred_1_3" localSheetId="6">#REF!</definedName>
    <definedName name="Straight_Preferred_1_3" localSheetId="0">#REF!</definedName>
    <definedName name="Straight_Preferred_1_3">#REF!</definedName>
    <definedName name="Straight_Preferred_1_4" localSheetId="6">#REF!</definedName>
    <definedName name="Straight_Preferred_1_4" localSheetId="0">#REF!</definedName>
    <definedName name="Straight_Preferred_1_4">#REF!</definedName>
    <definedName name="Straight_Preferred_2_1" localSheetId="6">#REF!</definedName>
    <definedName name="Straight_Preferred_2_1" localSheetId="0">#REF!</definedName>
    <definedName name="Straight_Preferred_2_1">#REF!</definedName>
    <definedName name="Straight_Preferred_2_2" localSheetId="6">#REF!</definedName>
    <definedName name="Straight_Preferred_2_2" localSheetId="0">#REF!</definedName>
    <definedName name="Straight_Preferred_2_2">#REF!</definedName>
    <definedName name="Straight_Preferred_2_3" localSheetId="6">#REF!</definedName>
    <definedName name="Straight_Preferred_2_3" localSheetId="0">#REF!</definedName>
    <definedName name="Straight_Preferred_2_3">#REF!</definedName>
    <definedName name="Straight_Preferred_2_4" localSheetId="6">#REF!</definedName>
    <definedName name="Straight_Preferred_2_4" localSheetId="0">#REF!</definedName>
    <definedName name="Straight_Preferred_2_4">#REF!</definedName>
    <definedName name="Straight_Preferred_3_1" localSheetId="6">#REF!</definedName>
    <definedName name="Straight_Preferred_3_1" localSheetId="0">#REF!</definedName>
    <definedName name="Straight_Preferred_3_1">#REF!</definedName>
    <definedName name="Straight_Preferred_3_2" localSheetId="6">#REF!</definedName>
    <definedName name="Straight_Preferred_3_2" localSheetId="0">#REF!</definedName>
    <definedName name="Straight_Preferred_3_2">#REF!</definedName>
    <definedName name="Straight_Preferred_3_3" localSheetId="6">#REF!</definedName>
    <definedName name="Straight_Preferred_3_3" localSheetId="0">#REF!</definedName>
    <definedName name="Straight_Preferred_3_3">#REF!</definedName>
    <definedName name="Straight_Preferred_3_4" localSheetId="6">#REF!</definedName>
    <definedName name="Straight_Preferred_3_4" localSheetId="0">#REF!</definedName>
    <definedName name="Straight_Preferred_3_4">#REF!</definedName>
    <definedName name="Straight_Preferred_4_1" localSheetId="6">#REF!</definedName>
    <definedName name="Straight_Preferred_4_1" localSheetId="0">#REF!</definedName>
    <definedName name="Straight_Preferred_4_1">#REF!</definedName>
    <definedName name="Straight_Preferred_4_2" localSheetId="6">#REF!</definedName>
    <definedName name="Straight_Preferred_4_2" localSheetId="0">#REF!</definedName>
    <definedName name="Straight_Preferred_4_2">#REF!</definedName>
    <definedName name="Straight_Preferred_4_3" localSheetId="6">#REF!</definedName>
    <definedName name="Straight_Preferred_4_3" localSheetId="0">#REF!</definedName>
    <definedName name="Straight_Preferred_4_3">#REF!</definedName>
    <definedName name="Straight_Preferred_4_4" localSheetId="6">#REF!</definedName>
    <definedName name="Straight_Preferred_4_4" localSheetId="0">#REF!</definedName>
    <definedName name="Straight_Preferred_4_4">#REF!</definedName>
    <definedName name="Straight_Preferred_5_1" localSheetId="6">#REF!</definedName>
    <definedName name="Straight_Preferred_5_1" localSheetId="0">#REF!</definedName>
    <definedName name="Straight_Preferred_5_1">#REF!</definedName>
    <definedName name="Straight_Preferred_5_2" localSheetId="6">#REF!</definedName>
    <definedName name="Straight_Preferred_5_2" localSheetId="0">#REF!</definedName>
    <definedName name="Straight_Preferred_5_2">#REF!</definedName>
    <definedName name="Straight_Preferred_5_3" localSheetId="6">#REF!</definedName>
    <definedName name="Straight_Preferred_5_3" localSheetId="0">#REF!</definedName>
    <definedName name="Straight_Preferred_5_3">#REF!</definedName>
    <definedName name="Straight_Preferred_5_4" localSheetId="6">#REF!</definedName>
    <definedName name="Straight_Preferred_5_4" localSheetId="0">#REF!</definedName>
    <definedName name="Straight_Preferred_5_4">#REF!</definedName>
    <definedName name="Straight_Preferred_6_1" localSheetId="6">#REF!</definedName>
    <definedName name="Straight_Preferred_6_1" localSheetId="0">#REF!</definedName>
    <definedName name="Straight_Preferred_6_1">#REF!</definedName>
    <definedName name="Straight_Preferred_6_2" localSheetId="6">#REF!</definedName>
    <definedName name="Straight_Preferred_6_2" localSheetId="0">#REF!</definedName>
    <definedName name="Straight_Preferred_6_2">#REF!</definedName>
    <definedName name="Straight_Preferred_6_3" localSheetId="6">#REF!</definedName>
    <definedName name="Straight_Preferred_6_3" localSheetId="0">#REF!</definedName>
    <definedName name="Straight_Preferred_6_3">#REF!</definedName>
    <definedName name="Straight_Preferred_6_4" localSheetId="6">#REF!</definedName>
    <definedName name="Straight_Preferred_6_4" localSheetId="0">#REF!</definedName>
    <definedName name="Straight_Preferred_6_4">#REF!</definedName>
    <definedName name="stroka_1" localSheetId="6">#REF!,#REF!</definedName>
    <definedName name="stroka_1" localSheetId="0">#REF!,#REF!</definedName>
    <definedName name="stroka_1">#REF!,#REF!</definedName>
    <definedName name="stroka_2" localSheetId="6">#REF!</definedName>
    <definedName name="stroka_2" localSheetId="0">#REF!</definedName>
    <definedName name="stroka_2">#REF!</definedName>
    <definedName name="stroka_3" localSheetId="6">#REF!</definedName>
    <definedName name="stroka_3" localSheetId="0">#REF!</definedName>
    <definedName name="stroka_3">#REF!</definedName>
    <definedName name="stroka_4" localSheetId="6">#REF!</definedName>
    <definedName name="stroka_4" localSheetId="0">#REF!</definedName>
    <definedName name="stroka_4">#REF!</definedName>
    <definedName name="stroka_5" localSheetId="6">#REF!</definedName>
    <definedName name="stroka_5" localSheetId="0">#REF!</definedName>
    <definedName name="stroka_5">#REF!</definedName>
    <definedName name="stroka_6" localSheetId="6">#REF!</definedName>
    <definedName name="stroka_6" localSheetId="0">#REF!</definedName>
    <definedName name="stroka_6">#REF!</definedName>
    <definedName name="stroka_7" localSheetId="6">#REF!,#REF!</definedName>
    <definedName name="stroka_7" localSheetId="0">#REF!,#REF!</definedName>
    <definedName name="stroka_7">#REF!,#REF!</definedName>
    <definedName name="SUB" localSheetId="6">[39]LDE!#REF!</definedName>
    <definedName name="SUB" localSheetId="0">[39]LDE!#REF!</definedName>
    <definedName name="SUB">[39]LDE!#REF!</definedName>
    <definedName name="SUBJECT_CO">[42]Info!$C$26</definedName>
    <definedName name="suchii_usd_tod" localSheetId="6">[11]Восстановл_Лист12!#REF!</definedName>
    <definedName name="suchii_usd_tod" localSheetId="0">[11]Восстановл_Лист12!#REF!</definedName>
    <definedName name="suchii_usd_tod">[11]Восстановл_Лист12!#REF!</definedName>
    <definedName name="SURPLUS">[69]Assumptions!$B$26</definedName>
    <definedName name="SURPLUS_20">[70]Assumptions!$B$26</definedName>
    <definedName name="T" localSheetId="6">'[83]Фин план'!#REF!</definedName>
    <definedName name="T" localSheetId="0">'[83]Фин план'!#REF!</definedName>
    <definedName name="T">'[83]Фин план'!#REF!</definedName>
    <definedName name="t_20" localSheetId="6">#REF!</definedName>
    <definedName name="t_20" localSheetId="0">#REF!</definedName>
    <definedName name="t_20">#REF!</definedName>
    <definedName name="t_26" localSheetId="6">#REF!</definedName>
    <definedName name="t_26" localSheetId="0">#REF!</definedName>
    <definedName name="t_26">#REF!</definedName>
    <definedName name="t_32" localSheetId="6">#REF!</definedName>
    <definedName name="t_32" localSheetId="0">#REF!</definedName>
    <definedName name="t_32">#REF!</definedName>
    <definedName name="t_33" localSheetId="6">#REF!</definedName>
    <definedName name="t_33" localSheetId="0">#REF!</definedName>
    <definedName name="t_33">#REF!</definedName>
    <definedName name="t_year" localSheetId="6">#REF!</definedName>
    <definedName name="t_year" localSheetId="0">#REF!</definedName>
    <definedName name="t_year">#REF!</definedName>
    <definedName name="T0?axis?ПРД?РЕГ" localSheetId="6">#REF!</definedName>
    <definedName name="T0?axis?ПРД?РЕГ" localSheetId="0">#REF!</definedName>
    <definedName name="T0?axis?ПРД?РЕГ">#REF!</definedName>
    <definedName name="T0?item_ext?РОСТ" localSheetId="6">#REF!</definedName>
    <definedName name="T0?item_ext?РОСТ" localSheetId="0">#REF!</definedName>
    <definedName name="T0?item_ext?РОСТ">#REF!</definedName>
    <definedName name="T0?L0.1" localSheetId="6">#REF!</definedName>
    <definedName name="T0?L0.1" localSheetId="0">#REF!</definedName>
    <definedName name="T0?L0.1">#REF!</definedName>
    <definedName name="T0?L0.2" localSheetId="6">#REF!</definedName>
    <definedName name="T0?L0.2" localSheetId="0">#REF!</definedName>
    <definedName name="T0?L0.2">#REF!</definedName>
    <definedName name="T0?L1" localSheetId="6">#REF!</definedName>
    <definedName name="T0?L1" localSheetId="0">#REF!</definedName>
    <definedName name="T0?L1">#REF!</definedName>
    <definedName name="T0?L10" localSheetId="6">#REF!</definedName>
    <definedName name="T0?L10" localSheetId="0">#REF!</definedName>
    <definedName name="T0?L10">#REF!</definedName>
    <definedName name="T0?L10.1" localSheetId="6">#REF!</definedName>
    <definedName name="T0?L10.1" localSheetId="0">#REF!</definedName>
    <definedName name="T0?L10.1">#REF!</definedName>
    <definedName name="T0?L10.2" localSheetId="6">#REF!</definedName>
    <definedName name="T0?L10.2" localSheetId="0">#REF!</definedName>
    <definedName name="T0?L10.2">#REF!</definedName>
    <definedName name="T0?L10.3" localSheetId="6">#REF!</definedName>
    <definedName name="T0?L10.3" localSheetId="0">#REF!</definedName>
    <definedName name="T0?L10.3">#REF!</definedName>
    <definedName name="T0?L10.4" localSheetId="6">#REF!</definedName>
    <definedName name="T0?L10.4" localSheetId="0">#REF!</definedName>
    <definedName name="T0?L10.4">#REF!</definedName>
    <definedName name="T0?L10.5" localSheetId="6">#REF!</definedName>
    <definedName name="T0?L10.5" localSheetId="0">#REF!</definedName>
    <definedName name="T0?L10.5">#REF!</definedName>
    <definedName name="T0?L11" localSheetId="6">#REF!</definedName>
    <definedName name="T0?L11" localSheetId="0">#REF!</definedName>
    <definedName name="T0?L11">#REF!</definedName>
    <definedName name="T0?L12" localSheetId="6">#REF!</definedName>
    <definedName name="T0?L12" localSheetId="0">#REF!</definedName>
    <definedName name="T0?L12">#REF!</definedName>
    <definedName name="T0?L13" localSheetId="6">#REF!</definedName>
    <definedName name="T0?L13" localSheetId="0">#REF!</definedName>
    <definedName name="T0?L13">#REF!</definedName>
    <definedName name="T0?L13.1" localSheetId="6">#REF!</definedName>
    <definedName name="T0?L13.1" localSheetId="0">#REF!</definedName>
    <definedName name="T0?L13.1">#REF!</definedName>
    <definedName name="T0?L13.2" localSheetId="6">#REF!</definedName>
    <definedName name="T0?L13.2" localSheetId="0">#REF!</definedName>
    <definedName name="T0?L13.2">#REF!</definedName>
    <definedName name="T0?L14" localSheetId="6">#REF!</definedName>
    <definedName name="T0?L14" localSheetId="0">#REF!</definedName>
    <definedName name="T0?L14">#REF!</definedName>
    <definedName name="T0?L14.1" localSheetId="6">#REF!</definedName>
    <definedName name="T0?L14.1" localSheetId="0">#REF!</definedName>
    <definedName name="T0?L14.1">#REF!</definedName>
    <definedName name="T0?L14.2" localSheetId="6">#REF!</definedName>
    <definedName name="T0?L14.2" localSheetId="0">#REF!</definedName>
    <definedName name="T0?L14.2">#REF!</definedName>
    <definedName name="T0?L15" localSheetId="6">#REF!</definedName>
    <definedName name="T0?L15" localSheetId="0">#REF!</definedName>
    <definedName name="T0?L15">#REF!</definedName>
    <definedName name="T0?L15.1" localSheetId="6">#REF!</definedName>
    <definedName name="T0?L15.1" localSheetId="0">#REF!</definedName>
    <definedName name="T0?L15.1">#REF!</definedName>
    <definedName name="T0?L15.2" localSheetId="6">#REF!</definedName>
    <definedName name="T0?L15.2" localSheetId="0">#REF!</definedName>
    <definedName name="T0?L15.2">#REF!</definedName>
    <definedName name="T0?L15.2.1" localSheetId="6">#REF!</definedName>
    <definedName name="T0?L15.2.1" localSheetId="0">#REF!</definedName>
    <definedName name="T0?L15.2.1">#REF!</definedName>
    <definedName name="T0?L15.2.2" localSheetId="6">#REF!</definedName>
    <definedName name="T0?L15.2.2" localSheetId="0">#REF!</definedName>
    <definedName name="T0?L15.2.2">#REF!</definedName>
    <definedName name="T0?L16" localSheetId="6">#REF!</definedName>
    <definedName name="T0?L16" localSheetId="0">#REF!</definedName>
    <definedName name="T0?L16">#REF!</definedName>
    <definedName name="T0?L17" localSheetId="6">#REF!</definedName>
    <definedName name="T0?L17" localSheetId="0">#REF!</definedName>
    <definedName name="T0?L17">#REF!</definedName>
    <definedName name="T0?L17.1" localSheetId="6">#REF!</definedName>
    <definedName name="T0?L17.1" localSheetId="0">#REF!</definedName>
    <definedName name="T0?L17.1">#REF!</definedName>
    <definedName name="T0?L18" localSheetId="6">#REF!</definedName>
    <definedName name="T0?L18" localSheetId="0">#REF!</definedName>
    <definedName name="T0?L18">#REF!</definedName>
    <definedName name="T0?L19" localSheetId="6">#REF!</definedName>
    <definedName name="T0?L19" localSheetId="0">#REF!</definedName>
    <definedName name="T0?L19">#REF!</definedName>
    <definedName name="T0?L2" localSheetId="6">#REF!</definedName>
    <definedName name="T0?L2" localSheetId="0">#REF!</definedName>
    <definedName name="T0?L2">#REF!</definedName>
    <definedName name="T0?L20" localSheetId="6">#REF!</definedName>
    <definedName name="T0?L20" localSheetId="0">#REF!</definedName>
    <definedName name="T0?L20">#REF!</definedName>
    <definedName name="T0?L21" localSheetId="6">#REF!</definedName>
    <definedName name="T0?L21" localSheetId="0">#REF!</definedName>
    <definedName name="T0?L21">#REF!</definedName>
    <definedName name="T0?L22" localSheetId="6">#REF!</definedName>
    <definedName name="T0?L22" localSheetId="0">#REF!</definedName>
    <definedName name="T0?L22">#REF!</definedName>
    <definedName name="T0?L22.1" localSheetId="6">#REF!</definedName>
    <definedName name="T0?L22.1" localSheetId="0">#REF!</definedName>
    <definedName name="T0?L22.1">#REF!</definedName>
    <definedName name="T0?L22.2" localSheetId="6">#REF!</definedName>
    <definedName name="T0?L22.2" localSheetId="0">#REF!</definedName>
    <definedName name="T0?L22.2">#REF!</definedName>
    <definedName name="T0?L23" localSheetId="6">#REF!</definedName>
    <definedName name="T0?L23" localSheetId="0">#REF!</definedName>
    <definedName name="T0?L23">#REF!</definedName>
    <definedName name="T0?L24" localSheetId="6">#REF!</definedName>
    <definedName name="T0?L24" localSheetId="0">#REF!</definedName>
    <definedName name="T0?L24">#REF!</definedName>
    <definedName name="T0?L24.1" localSheetId="6">#REF!</definedName>
    <definedName name="T0?L24.1" localSheetId="0">#REF!</definedName>
    <definedName name="T0?L24.1">#REF!</definedName>
    <definedName name="T0?L24.2" localSheetId="6">#REF!</definedName>
    <definedName name="T0?L24.2" localSheetId="0">#REF!</definedName>
    <definedName name="T0?L24.2">#REF!</definedName>
    <definedName name="T0?L25" localSheetId="6">#REF!</definedName>
    <definedName name="T0?L25" localSheetId="0">#REF!</definedName>
    <definedName name="T0?L25">#REF!</definedName>
    <definedName name="T0?L25.1" localSheetId="6">#REF!</definedName>
    <definedName name="T0?L25.1" localSheetId="0">#REF!</definedName>
    <definedName name="T0?L25.1">#REF!</definedName>
    <definedName name="T0?L25.1.1" localSheetId="6">#REF!</definedName>
    <definedName name="T0?L25.1.1" localSheetId="0">#REF!</definedName>
    <definedName name="T0?L25.1.1">#REF!</definedName>
    <definedName name="T0?L25.1.2" localSheetId="6">#REF!</definedName>
    <definedName name="T0?L25.1.2" localSheetId="0">#REF!</definedName>
    <definedName name="T0?L25.1.2">#REF!</definedName>
    <definedName name="T0?L25.2" localSheetId="6">#REF!</definedName>
    <definedName name="T0?L25.2" localSheetId="0">#REF!</definedName>
    <definedName name="T0?L25.2">#REF!</definedName>
    <definedName name="T0?L25.3" localSheetId="6">#REF!</definedName>
    <definedName name="T0?L25.3" localSheetId="0">#REF!</definedName>
    <definedName name="T0?L25.3">#REF!</definedName>
    <definedName name="T0?L26.1" localSheetId="6">#REF!</definedName>
    <definedName name="T0?L26.1" localSheetId="0">#REF!</definedName>
    <definedName name="T0?L26.1">#REF!</definedName>
    <definedName name="T0?L26.2" localSheetId="6">#REF!</definedName>
    <definedName name="T0?L26.2" localSheetId="0">#REF!</definedName>
    <definedName name="T0?L26.2">#REF!</definedName>
    <definedName name="T0?L27.1" localSheetId="6">#REF!</definedName>
    <definedName name="T0?L27.1" localSheetId="0">#REF!</definedName>
    <definedName name="T0?L27.1">#REF!</definedName>
    <definedName name="T0?L27.2" localSheetId="6">#REF!</definedName>
    <definedName name="T0?L27.2" localSheetId="0">#REF!</definedName>
    <definedName name="T0?L27.2">#REF!</definedName>
    <definedName name="T0?L3" localSheetId="6">#REF!</definedName>
    <definedName name="T0?L3" localSheetId="0">#REF!</definedName>
    <definedName name="T0?L3">#REF!</definedName>
    <definedName name="T0?L4" localSheetId="6">#REF!</definedName>
    <definedName name="T0?L4" localSheetId="0">#REF!</definedName>
    <definedName name="T0?L4">#REF!</definedName>
    <definedName name="T0?L5" localSheetId="6">#REF!</definedName>
    <definedName name="T0?L5" localSheetId="0">#REF!</definedName>
    <definedName name="T0?L5">#REF!</definedName>
    <definedName name="T0?L6" localSheetId="6">#REF!</definedName>
    <definedName name="T0?L6" localSheetId="0">#REF!</definedName>
    <definedName name="T0?L6">#REF!</definedName>
    <definedName name="T0?L7" localSheetId="6">#REF!</definedName>
    <definedName name="T0?L7" localSheetId="0">#REF!</definedName>
    <definedName name="T0?L7">#REF!</definedName>
    <definedName name="T0?L7.1" localSheetId="6">#REF!</definedName>
    <definedName name="T0?L7.1" localSheetId="0">#REF!</definedName>
    <definedName name="T0?L7.1">#REF!</definedName>
    <definedName name="T0?L7.1.2" localSheetId="6">#REF!</definedName>
    <definedName name="T0?L7.1.2" localSheetId="0">#REF!</definedName>
    <definedName name="T0?L7.1.2">#REF!</definedName>
    <definedName name="T0?L7.1.3" localSheetId="6">#REF!</definedName>
    <definedName name="T0?L7.1.3" localSheetId="0">#REF!</definedName>
    <definedName name="T0?L7.1.3">#REF!</definedName>
    <definedName name="T0?L7.2" localSheetId="6">#REF!</definedName>
    <definedName name="T0?L7.2" localSheetId="0">#REF!</definedName>
    <definedName name="T0?L7.2">#REF!</definedName>
    <definedName name="T0?L7.3" localSheetId="6">#REF!</definedName>
    <definedName name="T0?L7.3" localSheetId="0">#REF!</definedName>
    <definedName name="T0?L7.3">#REF!</definedName>
    <definedName name="T0?L7.4" localSheetId="6">#REF!</definedName>
    <definedName name="T0?L7.4" localSheetId="0">#REF!</definedName>
    <definedName name="T0?L7.4">#REF!</definedName>
    <definedName name="T0?L7.5" localSheetId="6">#REF!</definedName>
    <definedName name="T0?L7.5" localSheetId="0">#REF!</definedName>
    <definedName name="T0?L7.5">#REF!</definedName>
    <definedName name="T0?L7.6" localSheetId="6">#REF!</definedName>
    <definedName name="T0?L7.6" localSheetId="0">#REF!</definedName>
    <definedName name="T0?L7.6">#REF!</definedName>
    <definedName name="T0?L7.7" localSheetId="6">#REF!</definedName>
    <definedName name="T0?L7.7" localSheetId="0">#REF!</definedName>
    <definedName name="T0?L7.7">#REF!</definedName>
    <definedName name="T0?L7.7.1" localSheetId="6">#REF!</definedName>
    <definedName name="T0?L7.7.1" localSheetId="0">#REF!</definedName>
    <definedName name="T0?L7.7.1">#REF!</definedName>
    <definedName name="T0?L7.7.10" localSheetId="6">#REF!</definedName>
    <definedName name="T0?L7.7.10" localSheetId="0">#REF!</definedName>
    <definedName name="T0?L7.7.10">#REF!</definedName>
    <definedName name="T0?L7.7.11" localSheetId="6">#REF!</definedName>
    <definedName name="T0?L7.7.11" localSheetId="0">#REF!</definedName>
    <definedName name="T0?L7.7.11">#REF!</definedName>
    <definedName name="T0?L7.7.12" localSheetId="6">#REF!</definedName>
    <definedName name="T0?L7.7.12" localSheetId="0">#REF!</definedName>
    <definedName name="T0?L7.7.12">#REF!</definedName>
    <definedName name="T0?L7.7.2" localSheetId="6">#REF!</definedName>
    <definedName name="T0?L7.7.2" localSheetId="0">#REF!</definedName>
    <definedName name="T0?L7.7.2">#REF!</definedName>
    <definedName name="T0?L7.7.3" localSheetId="6">#REF!</definedName>
    <definedName name="T0?L7.7.3" localSheetId="0">#REF!</definedName>
    <definedName name="T0?L7.7.3">#REF!</definedName>
    <definedName name="T0?L7.7.4" localSheetId="6">#REF!</definedName>
    <definedName name="T0?L7.7.4" localSheetId="0">#REF!</definedName>
    <definedName name="T0?L7.7.4">#REF!</definedName>
    <definedName name="T0?L7.7.4.1" localSheetId="6">#REF!</definedName>
    <definedName name="T0?L7.7.4.1" localSheetId="0">#REF!</definedName>
    <definedName name="T0?L7.7.4.1">#REF!</definedName>
    <definedName name="T0?L7.7.4.3" localSheetId="6">#REF!</definedName>
    <definedName name="T0?L7.7.4.3" localSheetId="0">#REF!</definedName>
    <definedName name="T0?L7.7.4.3">#REF!</definedName>
    <definedName name="T0?L7.7.4.4" localSheetId="6">#REF!</definedName>
    <definedName name="T0?L7.7.4.4" localSheetId="0">#REF!</definedName>
    <definedName name="T0?L7.7.4.4">#REF!</definedName>
    <definedName name="T0?L7.7.4.5" localSheetId="6">#REF!</definedName>
    <definedName name="T0?L7.7.4.5" localSheetId="0">#REF!</definedName>
    <definedName name="T0?L7.7.4.5">#REF!</definedName>
    <definedName name="T0?L7.7.5" localSheetId="6">#REF!</definedName>
    <definedName name="T0?L7.7.5" localSheetId="0">#REF!</definedName>
    <definedName name="T0?L7.7.5">#REF!</definedName>
    <definedName name="T0?L7.7.6" localSheetId="6">#REF!</definedName>
    <definedName name="T0?L7.7.6" localSheetId="0">#REF!</definedName>
    <definedName name="T0?L7.7.6">#REF!</definedName>
    <definedName name="T0?L7.7.7" localSheetId="6">#REF!</definedName>
    <definedName name="T0?L7.7.7" localSheetId="0">#REF!</definedName>
    <definedName name="T0?L7.7.7">#REF!</definedName>
    <definedName name="T0?L7.7.8" localSheetId="6">#REF!</definedName>
    <definedName name="T0?L7.7.8" localSheetId="0">#REF!</definedName>
    <definedName name="T0?L7.7.8">#REF!</definedName>
    <definedName name="T0?L7.7.9" localSheetId="6">#REF!</definedName>
    <definedName name="T0?L7.7.9" localSheetId="0">#REF!</definedName>
    <definedName name="T0?L7.7.9">#REF!</definedName>
    <definedName name="T0?L8" localSheetId="6">#REF!</definedName>
    <definedName name="T0?L8" localSheetId="0">#REF!</definedName>
    <definedName name="T0?L8">#REF!</definedName>
    <definedName name="T0?L8.1" localSheetId="6">#REF!</definedName>
    <definedName name="T0?L8.1" localSheetId="0">#REF!</definedName>
    <definedName name="T0?L8.1">#REF!</definedName>
    <definedName name="T0?L8.2" localSheetId="6">#REF!</definedName>
    <definedName name="T0?L8.2" localSheetId="0">#REF!</definedName>
    <definedName name="T0?L8.2">#REF!</definedName>
    <definedName name="T0?L8.3" localSheetId="6">#REF!</definedName>
    <definedName name="T0?L8.3" localSheetId="0">#REF!</definedName>
    <definedName name="T0?L8.3">#REF!</definedName>
    <definedName name="T0?L8.4" localSheetId="6">#REF!</definedName>
    <definedName name="T0?L8.4" localSheetId="0">#REF!</definedName>
    <definedName name="T0?L8.4">#REF!</definedName>
    <definedName name="T0?L8.5" localSheetId="6">#REF!</definedName>
    <definedName name="T0?L8.5" localSheetId="0">#REF!</definedName>
    <definedName name="T0?L8.5">#REF!</definedName>
    <definedName name="T0?L8.6" localSheetId="6">#REF!</definedName>
    <definedName name="T0?L8.6" localSheetId="0">#REF!</definedName>
    <definedName name="T0?L8.6">#REF!</definedName>
    <definedName name="T0?L9" localSheetId="6">#REF!</definedName>
    <definedName name="T0?L9" localSheetId="0">#REF!</definedName>
    <definedName name="T0?L9">#REF!</definedName>
    <definedName name="T0?L9.1" localSheetId="6">#REF!</definedName>
    <definedName name="T0?L9.1" localSheetId="0">#REF!</definedName>
    <definedName name="T0?L9.1">#REF!</definedName>
    <definedName name="T0?L9.2" localSheetId="6">#REF!</definedName>
    <definedName name="T0?L9.2" localSheetId="0">#REF!</definedName>
    <definedName name="T0?L9.2">#REF!</definedName>
    <definedName name="T0?L9.3" localSheetId="6">#REF!</definedName>
    <definedName name="T0?L9.3" localSheetId="0">#REF!</definedName>
    <definedName name="T0?L9.3">#REF!</definedName>
    <definedName name="T0?L9.3.1" localSheetId="6">#REF!</definedName>
    <definedName name="T0?L9.3.1" localSheetId="0">#REF!</definedName>
    <definedName name="T0?L9.3.1">#REF!</definedName>
    <definedName name="T0?L9.3.2" localSheetId="6">#REF!</definedName>
    <definedName name="T0?L9.3.2" localSheetId="0">#REF!</definedName>
    <definedName name="T0?L9.3.2">#REF!</definedName>
    <definedName name="T0?Name" localSheetId="6">#REF!</definedName>
    <definedName name="T0?Name" localSheetId="0">#REF!</definedName>
    <definedName name="T0?Name">#REF!</definedName>
    <definedName name="T0?Table" localSheetId="6">#REF!</definedName>
    <definedName name="T0?Table" localSheetId="0">#REF!</definedName>
    <definedName name="T0?Table">#REF!</definedName>
    <definedName name="T0?Title" localSheetId="6">#REF!</definedName>
    <definedName name="T0?Title" localSheetId="0">#REF!</definedName>
    <definedName name="T0?Title">#REF!</definedName>
    <definedName name="T0?unit?МКВТЧ" localSheetId="6">#REF!</definedName>
    <definedName name="T0?unit?МКВТЧ" localSheetId="0">#REF!</definedName>
    <definedName name="T0?unit?МКВТЧ">#REF!</definedName>
    <definedName name="T0?unit?РУБ.МВТ.МЕС" localSheetId="6">#REF!</definedName>
    <definedName name="T0?unit?РУБ.МВТ.МЕС" localSheetId="0">#REF!</definedName>
    <definedName name="T0?unit?РУБ.МВТ.МЕС">#REF!</definedName>
    <definedName name="T0?unit?РУБ.ТКВТЧ" localSheetId="6">#REF!</definedName>
    <definedName name="T0?unit?РУБ.ТКВТЧ" localSheetId="0">#REF!</definedName>
    <definedName name="T0?unit?РУБ.ТКВТЧ">#REF!</definedName>
    <definedName name="T0?unit?ТГКАЛ" localSheetId="6">#REF!</definedName>
    <definedName name="T0?unit?ТГКАЛ" localSheetId="0">#REF!</definedName>
    <definedName name="T0?unit?ТГКАЛ">#REF!</definedName>
    <definedName name="T1?axis?ПРД?РЕГ" localSheetId="6">#REF!</definedName>
    <definedName name="T1?axis?ПРД?РЕГ" localSheetId="0">#REF!</definedName>
    <definedName name="T1?axis?ПРД?РЕГ">#REF!</definedName>
    <definedName name="T1?Columns" localSheetId="6">#REF!</definedName>
    <definedName name="T1?Columns" localSheetId="0">#REF!</definedName>
    <definedName name="T1?Columns">#REF!</definedName>
    <definedName name="T1?Copy2" localSheetId="6">#REF!</definedName>
    <definedName name="T1?Copy2" localSheetId="0">#REF!</definedName>
    <definedName name="T1?Copy2">#REF!</definedName>
    <definedName name="T1?Copy3" localSheetId="6">#REF!</definedName>
    <definedName name="T1?Copy3" localSheetId="0">#REF!</definedName>
    <definedName name="T1?Copy3">#REF!</definedName>
    <definedName name="T1?item_ext?РОСТ" localSheetId="6">#REF!</definedName>
    <definedName name="T1?item_ext?РОСТ" localSheetId="0">#REF!</definedName>
    <definedName name="T1?item_ext?РОСТ">#REF!</definedName>
    <definedName name="T1?ItemComments" localSheetId="6">#REF!</definedName>
    <definedName name="T1?ItemComments" localSheetId="0">#REF!</definedName>
    <definedName name="T1?ItemComments">#REF!</definedName>
    <definedName name="T1?Items" localSheetId="6">#REF!</definedName>
    <definedName name="T1?Items" localSheetId="0">#REF!</definedName>
    <definedName name="T1?Items">#REF!</definedName>
    <definedName name="T1?L1" localSheetId="6">#REF!</definedName>
    <definedName name="T1?L1" localSheetId="0">#REF!</definedName>
    <definedName name="T1?L1">#REF!</definedName>
    <definedName name="T1?L2" localSheetId="6">#REF!</definedName>
    <definedName name="T1?L2" localSheetId="0">#REF!</definedName>
    <definedName name="T1?L2">#REF!</definedName>
    <definedName name="T1?L3" localSheetId="6">#REF!</definedName>
    <definedName name="T1?L3" localSheetId="0">#REF!</definedName>
    <definedName name="T1?L3">#REF!</definedName>
    <definedName name="T1?L4" localSheetId="6">#REF!</definedName>
    <definedName name="T1?L4" localSheetId="0">#REF!</definedName>
    <definedName name="T1?L4">#REF!</definedName>
    <definedName name="T1?L5" localSheetId="6">#REF!</definedName>
    <definedName name="T1?L5" localSheetId="0">#REF!</definedName>
    <definedName name="T1?L5">#REF!</definedName>
    <definedName name="T1?L6" localSheetId="6">#REF!</definedName>
    <definedName name="T1?L6" localSheetId="0">#REF!</definedName>
    <definedName name="T1?L6">#REF!</definedName>
    <definedName name="T1?L7" localSheetId="6">#REF!</definedName>
    <definedName name="T1?L7" localSheetId="0">#REF!</definedName>
    <definedName name="T1?L7">#REF!</definedName>
    <definedName name="T1?L7.1" localSheetId="6">#REF!</definedName>
    <definedName name="T1?L7.1" localSheetId="0">#REF!</definedName>
    <definedName name="T1?L7.1">#REF!</definedName>
    <definedName name="T1?L7.2" localSheetId="6">#REF!</definedName>
    <definedName name="T1?L7.2" localSheetId="0">#REF!</definedName>
    <definedName name="T1?L7.2">#REF!</definedName>
    <definedName name="T1?L7.3" localSheetId="6">#REF!</definedName>
    <definedName name="T1?L7.3" localSheetId="0">#REF!</definedName>
    <definedName name="T1?L7.3">#REF!</definedName>
    <definedName name="T1?L7.4" localSheetId="6">#REF!</definedName>
    <definedName name="T1?L7.4" localSheetId="0">#REF!</definedName>
    <definedName name="T1?L7.4">#REF!</definedName>
    <definedName name="T1?L8" localSheetId="6">#REF!</definedName>
    <definedName name="T1?L8" localSheetId="0">#REF!</definedName>
    <definedName name="T1?L8">#REF!</definedName>
    <definedName name="T1?L8.1" localSheetId="6">#REF!</definedName>
    <definedName name="T1?L8.1" localSheetId="0">#REF!</definedName>
    <definedName name="T1?L8.1">#REF!</definedName>
    <definedName name="T1?L8.2" localSheetId="6">#REF!</definedName>
    <definedName name="T1?L8.2" localSheetId="0">#REF!</definedName>
    <definedName name="T1?L8.2">#REF!</definedName>
    <definedName name="T1?L8.3" localSheetId="6">#REF!</definedName>
    <definedName name="T1?L8.3" localSheetId="0">#REF!</definedName>
    <definedName name="T1?L8.3">#REF!</definedName>
    <definedName name="T1?L9" localSheetId="6">#REF!</definedName>
    <definedName name="T1?L9" localSheetId="0">#REF!</definedName>
    <definedName name="T1?L9">#REF!</definedName>
    <definedName name="T1?Name" localSheetId="6">#REF!</definedName>
    <definedName name="T1?Name" localSheetId="0">#REF!</definedName>
    <definedName name="T1?Name">#REF!</definedName>
    <definedName name="T1?Region" localSheetId="6">#REF!</definedName>
    <definedName name="T1?Region" localSheetId="0">#REF!</definedName>
    <definedName name="T1?Region">#REF!</definedName>
    <definedName name="T1?Scope" localSheetId="6">#REF!</definedName>
    <definedName name="T1?Scope" localSheetId="0">#REF!</definedName>
    <definedName name="T1?Scope">#REF!</definedName>
    <definedName name="T1?Table" localSheetId="6">#REF!</definedName>
    <definedName name="T1?Table" localSheetId="0">#REF!</definedName>
    <definedName name="T1?Table">#REF!</definedName>
    <definedName name="T1?Title" localSheetId="6">#REF!</definedName>
    <definedName name="T1?Title" localSheetId="0">#REF!</definedName>
    <definedName name="T1?Title">#REF!</definedName>
    <definedName name="T1?unit?МВТ" localSheetId="6">#REF!</definedName>
    <definedName name="T1?unit?МВТ" localSheetId="0">#REF!</definedName>
    <definedName name="T1?unit?МВТ">#REF!</definedName>
    <definedName name="T1?unit?ПРЦ" localSheetId="6">#REF!</definedName>
    <definedName name="T1?unit?ПРЦ" localSheetId="0">#REF!</definedName>
    <definedName name="T1?unit?ПРЦ">#REF!</definedName>
    <definedName name="T1_" localSheetId="6">#REF!</definedName>
    <definedName name="T1_" localSheetId="0">#REF!</definedName>
    <definedName name="T1_">#REF!</definedName>
    <definedName name="T1_Protect" localSheetId="6">P15_T1_Protect,P16_T1_Protect,P17_T1_Protect,P18_T1_Protect,'2020'!P19_T1_Protect</definedName>
    <definedName name="T1_Protect" localSheetId="0">P15_T1_Protect,P16_T1_Protect,P17_T1_Protect,P18_T1_Protect,'ИП 2025-2029гг'!P19_T1_Protect</definedName>
    <definedName name="T1_Protect">P15_T1_Protect,P16_T1_Protect,P17_T1_Protect,P18_T1_Protect,P19_T1_Protect</definedName>
    <definedName name="T10?axis?ПРД?РЕГ" localSheetId="6">#REF!</definedName>
    <definedName name="T10?axis?ПРД?РЕГ" localSheetId="0">#REF!</definedName>
    <definedName name="T10?axis?ПРД?РЕГ">#REF!</definedName>
    <definedName name="T10?item_ext?РОСТ" localSheetId="6">#REF!</definedName>
    <definedName name="T10?item_ext?РОСТ" localSheetId="0">#REF!</definedName>
    <definedName name="T10?item_ext?РОСТ">#REF!</definedName>
    <definedName name="T10?L1" localSheetId="6">#REF!</definedName>
    <definedName name="T10?L1" localSheetId="0">#REF!</definedName>
    <definedName name="T10?L1">#REF!</definedName>
    <definedName name="T10?L1.1" localSheetId="6">#REF!</definedName>
    <definedName name="T10?L1.1" localSheetId="0">#REF!</definedName>
    <definedName name="T10?L1.1">#REF!</definedName>
    <definedName name="T10?L1.1.x" localSheetId="6">#REF!</definedName>
    <definedName name="T10?L1.1.x" localSheetId="0">#REF!</definedName>
    <definedName name="T10?L1.1.x">#REF!</definedName>
    <definedName name="T10?L1.2" localSheetId="6">#REF!</definedName>
    <definedName name="T10?L1.2" localSheetId="0">#REF!</definedName>
    <definedName name="T10?L1.2">#REF!</definedName>
    <definedName name="T10?L1.2.x" localSheetId="6">#REF!</definedName>
    <definedName name="T10?L1.2.x" localSheetId="0">#REF!</definedName>
    <definedName name="T10?L1.2.x">#REF!</definedName>
    <definedName name="T10?L2" localSheetId="6">#REF!</definedName>
    <definedName name="T10?L2" localSheetId="0">#REF!</definedName>
    <definedName name="T10?L2">#REF!</definedName>
    <definedName name="T10?L2.x" localSheetId="6">#REF!</definedName>
    <definedName name="T10?L2.x" localSheetId="0">#REF!</definedName>
    <definedName name="T10?L2.x">#REF!</definedName>
    <definedName name="T10?L3" localSheetId="6">#REF!</definedName>
    <definedName name="T10?L3" localSheetId="0">#REF!</definedName>
    <definedName name="T10?L3">#REF!</definedName>
    <definedName name="T10?L3.x" localSheetId="6">#REF!</definedName>
    <definedName name="T10?L3.x" localSheetId="0">#REF!</definedName>
    <definedName name="T10?L3.x">#REF!</definedName>
    <definedName name="T10?L4" localSheetId="6">#REF!</definedName>
    <definedName name="T10?L4" localSheetId="0">#REF!</definedName>
    <definedName name="T10?L4">#REF!</definedName>
    <definedName name="T10?Name" localSheetId="6">#REF!</definedName>
    <definedName name="T10?Name" localSheetId="0">#REF!</definedName>
    <definedName name="T10?Name">#REF!</definedName>
    <definedName name="T10?Table" localSheetId="6">#REF!</definedName>
    <definedName name="T10?Table" localSheetId="0">#REF!</definedName>
    <definedName name="T10?Table">#REF!</definedName>
    <definedName name="T10?Title" localSheetId="6">#REF!</definedName>
    <definedName name="T10?Title" localSheetId="0">#REF!</definedName>
    <definedName name="T10?Title">#REF!</definedName>
    <definedName name="T10?unit?ПРЦ" localSheetId="6">#REF!</definedName>
    <definedName name="T10?unit?ПРЦ" localSheetId="0">#REF!</definedName>
    <definedName name="T10?unit?ПРЦ">#REF!</definedName>
    <definedName name="T10?unit?ТРУБ" localSheetId="6">#REF!</definedName>
    <definedName name="T10?unit?ТРУБ" localSheetId="0">#REF!</definedName>
    <definedName name="T10?unit?ТРУБ">#REF!</definedName>
    <definedName name="T10_Copy1" localSheetId="6">#REF!</definedName>
    <definedName name="T10_Copy1" localSheetId="0">#REF!</definedName>
    <definedName name="T10_Copy1">#REF!</definedName>
    <definedName name="T10_Copy2" localSheetId="6">#REF!</definedName>
    <definedName name="T10_Copy2" localSheetId="0">#REF!</definedName>
    <definedName name="T10_Copy2">#REF!</definedName>
    <definedName name="T10_Copy3" localSheetId="6">#REF!</definedName>
    <definedName name="T10_Copy3" localSheetId="0">#REF!</definedName>
    <definedName name="T10_Copy3">#REF!</definedName>
    <definedName name="T10_Copy4" localSheetId="6">#REF!</definedName>
    <definedName name="T10_Copy4" localSheetId="0">#REF!</definedName>
    <definedName name="T10_Copy4">#REF!</definedName>
    <definedName name="T10TV" localSheetId="6">#REF!</definedName>
    <definedName name="T10TV" localSheetId="0">#REF!</definedName>
    <definedName name="T10TV">#REF!</definedName>
    <definedName name="T11?Data">#N/A</definedName>
    <definedName name="T11TV" localSheetId="6">#REF!</definedName>
    <definedName name="T11TV" localSheetId="0">#REF!</definedName>
    <definedName name="T11TV">#REF!</definedName>
    <definedName name="T12?axis?R?ДОГОВОР" localSheetId="6">#REF!</definedName>
    <definedName name="T12?axis?R?ДОГОВОР" localSheetId="0">#REF!</definedName>
    <definedName name="T12?axis?R?ДОГОВОР">#REF!</definedName>
    <definedName name="T12?axis?R?ДОГОВОР?" localSheetId="6">#REF!</definedName>
    <definedName name="T12?axis?R?ДОГОВОР?" localSheetId="0">#REF!</definedName>
    <definedName name="T12?axis?R?ДОГОВОР?">#REF!</definedName>
    <definedName name="T12?axis?ПРД?РЕГ" localSheetId="6">#REF!</definedName>
    <definedName name="T12?axis?ПРД?РЕГ" localSheetId="0">#REF!</definedName>
    <definedName name="T12?axis?ПРД?РЕГ">#REF!</definedName>
    <definedName name="T12?item_ext?РОСТ" localSheetId="6">#REF!</definedName>
    <definedName name="T12?item_ext?РОСТ" localSheetId="0">#REF!</definedName>
    <definedName name="T12?item_ext?РОСТ">#REF!</definedName>
    <definedName name="T12?L1" localSheetId="6">#REF!</definedName>
    <definedName name="T12?L1" localSheetId="0">#REF!</definedName>
    <definedName name="T12?L1">#REF!</definedName>
    <definedName name="T12?L1.1" localSheetId="6">#REF!</definedName>
    <definedName name="T12?L1.1" localSheetId="0">#REF!</definedName>
    <definedName name="T12?L1.1">#REF!</definedName>
    <definedName name="T12?L2" localSheetId="6">#REF!</definedName>
    <definedName name="T12?L2" localSheetId="0">#REF!</definedName>
    <definedName name="T12?L2">#REF!</definedName>
    <definedName name="T12?L2.1" localSheetId="6">#REF!</definedName>
    <definedName name="T12?L2.1" localSheetId="0">#REF!</definedName>
    <definedName name="T12?L2.1">#REF!</definedName>
    <definedName name="T12?L3" localSheetId="6">#REF!</definedName>
    <definedName name="T12?L3" localSheetId="0">#REF!</definedName>
    <definedName name="T12?L3">#REF!</definedName>
    <definedName name="T12?Name" localSheetId="6">#REF!</definedName>
    <definedName name="T12?Name" localSheetId="0">#REF!</definedName>
    <definedName name="T12?Name">#REF!</definedName>
    <definedName name="T12?Table" localSheetId="6">#REF!</definedName>
    <definedName name="T12?Table" localSheetId="0">#REF!</definedName>
    <definedName name="T12?Table">#REF!</definedName>
    <definedName name="T12?Title" localSheetId="6">#REF!</definedName>
    <definedName name="T12?Title" localSheetId="0">#REF!</definedName>
    <definedName name="T12?Title">#REF!</definedName>
    <definedName name="T12?unit?ПРЦ" localSheetId="6">#REF!</definedName>
    <definedName name="T12?unit?ПРЦ" localSheetId="0">#REF!</definedName>
    <definedName name="T12?unit?ПРЦ">#REF!</definedName>
    <definedName name="T12_Copy" localSheetId="6">#REF!</definedName>
    <definedName name="T12_Copy" localSheetId="0">#REF!</definedName>
    <definedName name="T12_Copy">#REF!</definedName>
    <definedName name="T12TV" localSheetId="6">#REF!</definedName>
    <definedName name="T12TV" localSheetId="0">#REF!</definedName>
    <definedName name="T12TV">#REF!</definedName>
    <definedName name="T13?axis?ПРД?РЕГ" localSheetId="6">#REF!</definedName>
    <definedName name="T13?axis?ПРД?РЕГ" localSheetId="0">#REF!</definedName>
    <definedName name="T13?axis?ПРД?РЕГ">#REF!</definedName>
    <definedName name="T13?item_ext?РОСТ" localSheetId="6">#REF!</definedName>
    <definedName name="T13?item_ext?РОСТ" localSheetId="0">#REF!</definedName>
    <definedName name="T13?item_ext?РОСТ">#REF!</definedName>
    <definedName name="T13?L1.1" localSheetId="6">#REF!</definedName>
    <definedName name="T13?L1.1" localSheetId="0">#REF!</definedName>
    <definedName name="T13?L1.1">#REF!</definedName>
    <definedName name="T13?L1.2" localSheetId="6">#REF!</definedName>
    <definedName name="T13?L1.2" localSheetId="0">#REF!</definedName>
    <definedName name="T13?L1.2">#REF!</definedName>
    <definedName name="T13?L2" localSheetId="6">#REF!</definedName>
    <definedName name="T13?L2" localSheetId="0">#REF!</definedName>
    <definedName name="T13?L2">#REF!</definedName>
    <definedName name="T13?L2.1" localSheetId="6">#REF!</definedName>
    <definedName name="T13?L2.1" localSheetId="0">#REF!</definedName>
    <definedName name="T13?L2.1">#REF!</definedName>
    <definedName name="T13?L2.1.1" localSheetId="6">#REF!</definedName>
    <definedName name="T13?L2.1.1" localSheetId="0">#REF!</definedName>
    <definedName name="T13?L2.1.1">#REF!</definedName>
    <definedName name="T13?L2.1.2" localSheetId="6">#REF!</definedName>
    <definedName name="T13?L2.1.2" localSheetId="0">#REF!</definedName>
    <definedName name="T13?L2.1.2">#REF!</definedName>
    <definedName name="T13?L2.2" localSheetId="6">#REF!</definedName>
    <definedName name="T13?L2.2" localSheetId="0">#REF!</definedName>
    <definedName name="T13?L2.2">#REF!</definedName>
    <definedName name="T13?L2.2.1" localSheetId="6">#REF!</definedName>
    <definedName name="T13?L2.2.1" localSheetId="0">#REF!</definedName>
    <definedName name="T13?L2.2.1">#REF!</definedName>
    <definedName name="T13?L2.2.2" localSheetId="6">#REF!</definedName>
    <definedName name="T13?L2.2.2" localSheetId="0">#REF!</definedName>
    <definedName name="T13?L2.2.2">#REF!</definedName>
    <definedName name="T13?L3" localSheetId="6">#REF!</definedName>
    <definedName name="T13?L3" localSheetId="0">#REF!</definedName>
    <definedName name="T13?L3">#REF!</definedName>
    <definedName name="T13?L4" localSheetId="6">#REF!</definedName>
    <definedName name="T13?L4" localSheetId="0">#REF!</definedName>
    <definedName name="T13?L4">#REF!</definedName>
    <definedName name="T13?Name" localSheetId="6">#REF!</definedName>
    <definedName name="T13?Name" localSheetId="0">#REF!</definedName>
    <definedName name="T13?Name">#REF!</definedName>
    <definedName name="T13?Table" localSheetId="6">#REF!</definedName>
    <definedName name="T13?Table" localSheetId="0">#REF!</definedName>
    <definedName name="T13?Table">#REF!</definedName>
    <definedName name="T13?Title" localSheetId="6">#REF!</definedName>
    <definedName name="T13?Title" localSheetId="0">#REF!</definedName>
    <definedName name="T13?Title">#REF!</definedName>
    <definedName name="T13?unit?МКВТЧ" localSheetId="6">#REF!</definedName>
    <definedName name="T13?unit?МКВТЧ" localSheetId="0">#REF!</definedName>
    <definedName name="T13?unit?МКВТЧ">#REF!</definedName>
    <definedName name="T13?unit?ПРЦ" localSheetId="6">#REF!</definedName>
    <definedName name="T13?unit?ПРЦ" localSheetId="0">#REF!</definedName>
    <definedName name="T13?unit?ПРЦ">#REF!</definedName>
    <definedName name="T13?unit?ТГКАЛ" localSheetId="6">#REF!</definedName>
    <definedName name="T13?unit?ТГКАЛ" localSheetId="0">#REF!</definedName>
    <definedName name="T13?unit?ТГКАЛ">#REF!</definedName>
    <definedName name="T13TV" localSheetId="6">#REF!</definedName>
    <definedName name="T13TV" localSheetId="0">#REF!</definedName>
    <definedName name="T13TV">#REF!</definedName>
    <definedName name="T14?axis?R?ВРАС" localSheetId="6">#REF!</definedName>
    <definedName name="T14?axis?R?ВРАС" localSheetId="0">#REF!</definedName>
    <definedName name="T14?axis?R?ВРАС">#REF!</definedName>
    <definedName name="T14?axis?R?ВРАС?" localSheetId="6">#REF!</definedName>
    <definedName name="T14?axis?R?ВРАС?" localSheetId="0">#REF!</definedName>
    <definedName name="T14?axis?R?ВРАС?">#REF!</definedName>
    <definedName name="T14?axis?ПРД?РЕГ" localSheetId="6">#REF!</definedName>
    <definedName name="T14?axis?ПРД?РЕГ" localSheetId="0">#REF!</definedName>
    <definedName name="T14?axis?ПРД?РЕГ">#REF!</definedName>
    <definedName name="T14?item_ext?РОСТ" localSheetId="6">#REF!</definedName>
    <definedName name="T14?item_ext?РОСТ" localSheetId="0">#REF!</definedName>
    <definedName name="T14?item_ext?РОСТ">#REF!</definedName>
    <definedName name="T14?L2" localSheetId="6">#REF!</definedName>
    <definedName name="T14?L2" localSheetId="0">#REF!</definedName>
    <definedName name="T14?L2">#REF!</definedName>
    <definedName name="T14?Name" localSheetId="6">#REF!</definedName>
    <definedName name="T14?Name" localSheetId="0">#REF!</definedName>
    <definedName name="T14?Name">#REF!</definedName>
    <definedName name="T14?Table" localSheetId="6">#REF!</definedName>
    <definedName name="T14?Table" localSheetId="0">#REF!</definedName>
    <definedName name="T14?Table">#REF!</definedName>
    <definedName name="T14?Title" localSheetId="6">#REF!</definedName>
    <definedName name="T14?Title" localSheetId="0">#REF!</definedName>
    <definedName name="T14?Title">#REF!</definedName>
    <definedName name="T14_Copy" localSheetId="6">#REF!</definedName>
    <definedName name="T14_Copy" localSheetId="0">#REF!</definedName>
    <definedName name="T14_Copy">#REF!</definedName>
    <definedName name="T14TV" localSheetId="6">#REF!</definedName>
    <definedName name="T14TV" localSheetId="0">#REF!</definedName>
    <definedName name="T14TV">#REF!</definedName>
    <definedName name="T15?Columns" localSheetId="6">#REF!</definedName>
    <definedName name="T15?Columns" localSheetId="0">#REF!</definedName>
    <definedName name="T15?Columns">#REF!</definedName>
    <definedName name="T15?ItemComments" localSheetId="6">#REF!</definedName>
    <definedName name="T15?ItemComments" localSheetId="0">#REF!</definedName>
    <definedName name="T15?ItemComments">#REF!</definedName>
    <definedName name="T15?Items" localSheetId="6">#REF!</definedName>
    <definedName name="T15?Items" localSheetId="0">#REF!</definedName>
    <definedName name="T15?Items">#REF!</definedName>
    <definedName name="T15?Scope" localSheetId="6">#REF!</definedName>
    <definedName name="T15?Scope" localSheetId="0">#REF!</definedName>
    <definedName name="T15?Scope">#REF!</definedName>
    <definedName name="T15?ВРАС" localSheetId="6">#REF!</definedName>
    <definedName name="T15?ВРАС" localSheetId="0">#REF!</definedName>
    <definedName name="T15?ВРАС">#REF!</definedName>
    <definedName name="T15TV" localSheetId="6">#REF!</definedName>
    <definedName name="T15TV" localSheetId="0">#REF!</definedName>
    <definedName name="T15TV">#REF!</definedName>
    <definedName name="T16?axis?R?ОРГ" localSheetId="6">#REF!</definedName>
    <definedName name="T16?axis?R?ОРГ" localSheetId="0">#REF!</definedName>
    <definedName name="T16?axis?R?ОРГ">#REF!</definedName>
    <definedName name="T16?axis?R?ОРГ?" localSheetId="6">#REF!</definedName>
    <definedName name="T16?axis?R?ОРГ?" localSheetId="0">#REF!</definedName>
    <definedName name="T16?axis?R?ОРГ?">#REF!</definedName>
    <definedName name="T16?axis?ПРД?РЕГ" localSheetId="6">#REF!</definedName>
    <definedName name="T16?axis?ПРД?РЕГ" localSheetId="0">#REF!</definedName>
    <definedName name="T16?axis?ПРД?РЕГ">#REF!</definedName>
    <definedName name="T16?Columns" localSheetId="6">#REF!</definedName>
    <definedName name="T16?Columns" localSheetId="0">#REF!</definedName>
    <definedName name="T16?Columns">#REF!</definedName>
    <definedName name="T16?Data" localSheetId="6">#REF!</definedName>
    <definedName name="T16?Data" localSheetId="0">#REF!</definedName>
    <definedName name="T16?Data">#REF!</definedName>
    <definedName name="T16?item_ext?РОСТ" localSheetId="6">#REF!</definedName>
    <definedName name="T16?item_ext?РОСТ" localSheetId="0">#REF!</definedName>
    <definedName name="T16?item_ext?РОСТ">#REF!</definedName>
    <definedName name="T16?ItemComments" localSheetId="6">#REF!</definedName>
    <definedName name="T16?ItemComments" localSheetId="0">#REF!</definedName>
    <definedName name="T16?ItemComments">#REF!</definedName>
    <definedName name="T16?Items" localSheetId="6">#REF!</definedName>
    <definedName name="T16?Items" localSheetId="0">#REF!</definedName>
    <definedName name="T16?Items">#REF!</definedName>
    <definedName name="T16?L2" localSheetId="6">#REF!</definedName>
    <definedName name="T16?L2" localSheetId="0">#REF!</definedName>
    <definedName name="T16?L2">#REF!</definedName>
    <definedName name="T16?Name" localSheetId="6">#REF!</definedName>
    <definedName name="T16?Name" localSheetId="0">#REF!</definedName>
    <definedName name="T16?Name">#REF!</definedName>
    <definedName name="T16?Scope" localSheetId="6">#REF!</definedName>
    <definedName name="T16?Scope" localSheetId="0">#REF!</definedName>
    <definedName name="T16?Scope">#REF!</definedName>
    <definedName name="T16?Table" localSheetId="6">#REF!</definedName>
    <definedName name="T16?Table" localSheetId="0">#REF!</definedName>
    <definedName name="T16?Table">#REF!</definedName>
    <definedName name="T16?Title" localSheetId="6">#REF!</definedName>
    <definedName name="T16?Title" localSheetId="0">#REF!</definedName>
    <definedName name="T16?Title">#REF!</definedName>
    <definedName name="T16?unit?ПРЦ" localSheetId="6">#REF!</definedName>
    <definedName name="T16?unit?ПРЦ" localSheetId="0">#REF!</definedName>
    <definedName name="T16?unit?ПРЦ">#REF!</definedName>
    <definedName name="T16?unit?ТРУБ" localSheetId="6">#REF!</definedName>
    <definedName name="T16?unit?ТРУБ" localSheetId="0">#REF!</definedName>
    <definedName name="T16?unit?ТРУБ">#REF!</definedName>
    <definedName name="T16?Units" localSheetId="6">#REF!</definedName>
    <definedName name="T16?Units" localSheetId="0">#REF!</definedName>
    <definedName name="T16?Units">#REF!</definedName>
    <definedName name="T16_Copy" localSheetId="6">#REF!</definedName>
    <definedName name="T16_Copy" localSheetId="0">#REF!</definedName>
    <definedName name="T16_Copy">#REF!</definedName>
    <definedName name="T16_Copy2" localSheetId="6">#REF!</definedName>
    <definedName name="T16_Copy2" localSheetId="0">#REF!</definedName>
    <definedName name="T16_Copy2">#REF!</definedName>
    <definedName name="T16TV" localSheetId="6">#REF!</definedName>
    <definedName name="T16TV" localSheetId="0">#REF!</definedName>
    <definedName name="T16TV">#REF!</definedName>
    <definedName name="T17.1?axis?C?НП?" localSheetId="6">#REF!</definedName>
    <definedName name="T17.1?axis?C?НП?" localSheetId="0">#REF!</definedName>
    <definedName name="T17.1?axis?C?НП?">#REF!</definedName>
    <definedName name="T17.1?axis?ПРД?БАЗ" localSheetId="6">#REF!</definedName>
    <definedName name="T17.1?axis?ПРД?БАЗ" localSheetId="0">#REF!</definedName>
    <definedName name="T17.1?axis?ПРД?БАЗ">#REF!</definedName>
    <definedName name="T17.1?axis?ПРД?РЕГ" localSheetId="6">#REF!</definedName>
    <definedName name="T17.1?axis?ПРД?РЕГ" localSheetId="0">#REF!</definedName>
    <definedName name="T17.1?axis?ПРД?РЕГ">#REF!</definedName>
    <definedName name="T17.1?Name" localSheetId="6">#REF!</definedName>
    <definedName name="T17.1?Name" localSheetId="0">#REF!</definedName>
    <definedName name="T17.1?Name">#REF!</definedName>
    <definedName name="T17.1?Table" localSheetId="6">#REF!</definedName>
    <definedName name="T17.1?Table" localSheetId="0">#REF!</definedName>
    <definedName name="T17.1?Table">#REF!</definedName>
    <definedName name="T17.1?Title" localSheetId="6">#REF!</definedName>
    <definedName name="T17.1?Title" localSheetId="0">#REF!</definedName>
    <definedName name="T17.1?Title">#REF!</definedName>
    <definedName name="T17.1_Copy" localSheetId="6">#REF!</definedName>
    <definedName name="T17.1_Copy" localSheetId="0">#REF!</definedName>
    <definedName name="T17.1_Copy">#REF!</definedName>
    <definedName name="T17?axis?ПРД?РЕГ" localSheetId="6">#REF!</definedName>
    <definedName name="T17?axis?ПРД?РЕГ" localSheetId="0">#REF!</definedName>
    <definedName name="T17?axis?ПРД?РЕГ">#REF!</definedName>
    <definedName name="T17?Data" localSheetId="6">#REF!</definedName>
    <definedName name="T17?Data" localSheetId="0">#REF!</definedName>
    <definedName name="T17?Data">#REF!</definedName>
    <definedName name="T17?item_ext?РОСТ" localSheetId="6">#REF!</definedName>
    <definedName name="T17?item_ext?РОСТ" localSheetId="0">#REF!</definedName>
    <definedName name="T17?item_ext?РОСТ">#REF!</definedName>
    <definedName name="T17?L1" localSheetId="6">#REF!</definedName>
    <definedName name="T17?L1" localSheetId="0">#REF!</definedName>
    <definedName name="T17?L1">#REF!</definedName>
    <definedName name="T17?L2" localSheetId="6">#REF!</definedName>
    <definedName name="T17?L2" localSheetId="0">#REF!</definedName>
    <definedName name="T17?L2">#REF!</definedName>
    <definedName name="T17?L3" localSheetId="6">#REF!</definedName>
    <definedName name="T17?L3" localSheetId="0">#REF!</definedName>
    <definedName name="T17?L3">#REF!</definedName>
    <definedName name="T17?L4" localSheetId="6">#REF!</definedName>
    <definedName name="T17?L4" localSheetId="0">#REF!</definedName>
    <definedName name="T17?L4">#REF!</definedName>
    <definedName name="T17?L5" localSheetId="6">#REF!</definedName>
    <definedName name="T17?L5" localSheetId="0">#REF!</definedName>
    <definedName name="T17?L5">#REF!</definedName>
    <definedName name="T17?L6" localSheetId="6">#REF!</definedName>
    <definedName name="T17?L6" localSheetId="0">#REF!</definedName>
    <definedName name="T17?L6">#REF!</definedName>
    <definedName name="T17?L7" localSheetId="6">#REF!</definedName>
    <definedName name="T17?L7" localSheetId="0">#REF!</definedName>
    <definedName name="T17?L7">#REF!</definedName>
    <definedName name="T17?L8" localSheetId="6">#REF!</definedName>
    <definedName name="T17?L8" localSheetId="0">#REF!</definedName>
    <definedName name="T17?L8">#REF!</definedName>
    <definedName name="T17?Name" localSheetId="6">#REF!</definedName>
    <definedName name="T17?Name" localSheetId="0">#REF!</definedName>
    <definedName name="T17?Name">#REF!</definedName>
    <definedName name="T17?Table" localSheetId="6">#REF!</definedName>
    <definedName name="T17?Table" localSheetId="0">#REF!</definedName>
    <definedName name="T17?Table">#REF!</definedName>
    <definedName name="T17?Title" localSheetId="6">#REF!</definedName>
    <definedName name="T17?Title" localSheetId="0">#REF!</definedName>
    <definedName name="T17?Title">#REF!</definedName>
    <definedName name="T17?unit?ТРУБ" localSheetId="6">#REF!</definedName>
    <definedName name="T17?unit?ТРУБ" localSheetId="0">#REF!</definedName>
    <definedName name="T17?unit?ТРУБ">#REF!</definedName>
    <definedName name="T17?unit?ЧДН" localSheetId="6">#REF!</definedName>
    <definedName name="T17?unit?ЧДН" localSheetId="0">#REF!</definedName>
    <definedName name="T17?unit?ЧДН">#REF!</definedName>
    <definedName name="T17?unit?ЧЕЛ" localSheetId="6">#REF!</definedName>
    <definedName name="T17?unit?ЧЕЛ" localSheetId="0">#REF!</definedName>
    <definedName name="T17?unit?ЧЕЛ">#REF!</definedName>
    <definedName name="T17_Protection" localSheetId="6">P2_T17_Protection,P3_T17_Protection,P4_T17_Protection,P5_T17_Protection,P6_T17_Protection</definedName>
    <definedName name="T17_Protection" localSheetId="0">P2_T17_Protection,P3_T17_Protection,P4_T17_Protection,P5_T17_Protection,P6_T17_Protection</definedName>
    <definedName name="T17_Protection">P2_T17_Protection,P3_T17_Protection,P4_T17_Protection,P5_T17_Protection,P6_T17_Protection</definedName>
    <definedName name="T17TV" localSheetId="6">#REF!</definedName>
    <definedName name="T17TV" localSheetId="0">#REF!</definedName>
    <definedName name="T17TV">#REF!</definedName>
    <definedName name="T18.1?Data" localSheetId="6">P1_T18.1?Data,P2_T18.1?Data</definedName>
    <definedName name="T18.1?Data" localSheetId="0">P1_T18.1?Data,P2_T18.1?Data</definedName>
    <definedName name="T18.1?Data">P1_T18.1?Data,P2_T18.1?Data</definedName>
    <definedName name="T18TV" localSheetId="6">#REF!</definedName>
    <definedName name="T18TV" localSheetId="0">#REF!</definedName>
    <definedName name="T18TV">#REF!</definedName>
    <definedName name="T19.1.1?Data" localSheetId="6">P1_T19.1.1?Data,P2_T19.1.1?Data</definedName>
    <definedName name="T19.1.1?Data" localSheetId="0">P1_T19.1.1?Data,P2_T19.1.1?Data</definedName>
    <definedName name="T19.1.1?Data">P1_T19.1.1?Data,P2_T19.1.1?Data</definedName>
    <definedName name="T19.1.2?Data" localSheetId="6">P1_T19.1.2?Data,P2_T19.1.2?Data</definedName>
    <definedName name="T19.1.2?Data" localSheetId="0">P1_T19.1.2?Data,P2_T19.1.2?Data</definedName>
    <definedName name="T19.1.2?Data">P1_T19.1.2?Data,P2_T19.1.2?Data</definedName>
    <definedName name="T19.2?Data" localSheetId="6">P1_T19.2?Data,P2_T19.2?Data</definedName>
    <definedName name="T19.2?Data" localSheetId="0">P1_T19.2?Data,P2_T19.2?Data</definedName>
    <definedName name="T19.2?Data">P1_T19.2?Data,P2_T19.2?Data</definedName>
    <definedName name="T19TV" localSheetId="6">#REF!</definedName>
    <definedName name="T19TV" localSheetId="0">#REF!</definedName>
    <definedName name="T19TV">#REF!</definedName>
    <definedName name="T1TV" localSheetId="6">#REF!</definedName>
    <definedName name="T1TV" localSheetId="0">#REF!</definedName>
    <definedName name="T1TV">#REF!</definedName>
    <definedName name="T2.1?Data">#N/A</definedName>
    <definedName name="T2.1?Protection" localSheetId="6">'2020'!P6_T2.1?Protection</definedName>
    <definedName name="T2.1?Protection" localSheetId="0">'ИП 2025-2029гг'!P6_T2.1?Protection</definedName>
    <definedName name="T2.1?Protection">P6_T2.1?Protection</definedName>
    <definedName name="T2.2?Protection" localSheetId="6">P3_T2.2?Protection,P4_T2.2?Protection</definedName>
    <definedName name="T2.2?Protection" localSheetId="0">P3_T2.2?Protection,P4_T2.2?Protection</definedName>
    <definedName name="T2.2?Protection">P3_T2.2?Protection,P4_T2.2?Protection</definedName>
    <definedName name="t2.9." localSheetId="0">[10]!t2.9.</definedName>
    <definedName name="t2.9.">[10]!t2.9.</definedName>
    <definedName name="t2.9.2" localSheetId="0">[10]!t2.9.2</definedName>
    <definedName name="t2.9.2">[10]!t2.9.2</definedName>
    <definedName name="t2.9.2." localSheetId="0">[10]!t2.9.2.</definedName>
    <definedName name="t2.9.2.">[10]!t2.9.2.</definedName>
    <definedName name="T2?axis?ПРД?РЕГ" localSheetId="6">#REF!</definedName>
    <definedName name="T2?axis?ПРД?РЕГ" localSheetId="0">#REF!</definedName>
    <definedName name="T2?axis?ПРД?РЕГ">#REF!</definedName>
    <definedName name="T2?Copy1" localSheetId="6">#REF!</definedName>
    <definedName name="T2?Copy1" localSheetId="0">#REF!</definedName>
    <definedName name="T2?Copy1">#REF!</definedName>
    <definedName name="T2?Copy2" localSheetId="6">#REF!</definedName>
    <definedName name="T2?Copy2" localSheetId="0">#REF!</definedName>
    <definedName name="T2?Copy2">#REF!</definedName>
    <definedName name="T2?Copy3" localSheetId="6">#REF!</definedName>
    <definedName name="T2?Copy3" localSheetId="0">#REF!</definedName>
    <definedName name="T2?Copy3">#REF!</definedName>
    <definedName name="T2?Data" localSheetId="6">#REF!</definedName>
    <definedName name="T2?Data" localSheetId="0">#REF!</definedName>
    <definedName name="T2?Data">#REF!</definedName>
    <definedName name="T2?Entities" localSheetId="6">#REF!</definedName>
    <definedName name="T2?Entities" localSheetId="0">#REF!</definedName>
    <definedName name="T2?Entities">#REF!</definedName>
    <definedName name="T2?item_ext?РОСТ" localSheetId="6">#REF!</definedName>
    <definedName name="T2?item_ext?РОСТ" localSheetId="0">#REF!</definedName>
    <definedName name="T2?item_ext?РОСТ">#REF!</definedName>
    <definedName name="T2?ItemComments" localSheetId="6">#REF!</definedName>
    <definedName name="T2?ItemComments" localSheetId="0">#REF!</definedName>
    <definedName name="T2?ItemComments">#REF!</definedName>
    <definedName name="T2?Items" localSheetId="6">#REF!</definedName>
    <definedName name="T2?Items" localSheetId="0">#REF!</definedName>
    <definedName name="T2?Items">#REF!</definedName>
    <definedName name="T2?L1" localSheetId="6">#REF!</definedName>
    <definedName name="T2?L1" localSheetId="0">#REF!</definedName>
    <definedName name="T2?L1">#REF!</definedName>
    <definedName name="T2?L2" localSheetId="6">#REF!</definedName>
    <definedName name="T2?L2" localSheetId="0">#REF!</definedName>
    <definedName name="T2?L2">#REF!</definedName>
    <definedName name="T2?L2.1" localSheetId="6">#REF!</definedName>
    <definedName name="T2?L2.1" localSheetId="0">#REF!</definedName>
    <definedName name="T2?L2.1">#REF!</definedName>
    <definedName name="T2?L2.1.ПРЦ" localSheetId="6">#REF!</definedName>
    <definedName name="T2?L2.1.ПРЦ" localSheetId="0">#REF!</definedName>
    <definedName name="T2?L2.1.ПРЦ">#REF!</definedName>
    <definedName name="T2?L2.2" localSheetId="6">#REF!</definedName>
    <definedName name="T2?L2.2" localSheetId="0">#REF!</definedName>
    <definedName name="T2?L2.2">#REF!</definedName>
    <definedName name="T2?L2.2.КВТЧ" localSheetId="6">#REF!</definedName>
    <definedName name="T2?L2.2.КВТЧ" localSheetId="0">#REF!</definedName>
    <definedName name="T2?L2.2.КВТЧ">#REF!</definedName>
    <definedName name="T2?L3" localSheetId="6">#REF!</definedName>
    <definedName name="T2?L3" localSheetId="0">#REF!</definedName>
    <definedName name="T2?L3">#REF!</definedName>
    <definedName name="T2?L4" localSheetId="6">#REF!</definedName>
    <definedName name="T2?L4" localSheetId="0">#REF!</definedName>
    <definedName name="T2?L4">#REF!</definedName>
    <definedName name="T2?L4.ПРЦ" localSheetId="6">#REF!</definedName>
    <definedName name="T2?L4.ПРЦ" localSheetId="0">#REF!</definedName>
    <definedName name="T2?L4.ПРЦ">#REF!</definedName>
    <definedName name="T2?L5" localSheetId="6">#REF!</definedName>
    <definedName name="T2?L5" localSheetId="0">#REF!</definedName>
    <definedName name="T2?L5">#REF!</definedName>
    <definedName name="T2?L6" localSheetId="6">#REF!</definedName>
    <definedName name="T2?L6" localSheetId="0">#REF!</definedName>
    <definedName name="T2?L6">#REF!</definedName>
    <definedName name="T2?L7" localSheetId="6">#REF!</definedName>
    <definedName name="T2?L7" localSheetId="0">#REF!</definedName>
    <definedName name="T2?L7">#REF!</definedName>
    <definedName name="T2?L7.ПРЦ" localSheetId="6">#REF!</definedName>
    <definedName name="T2?L7.ПРЦ" localSheetId="0">#REF!</definedName>
    <definedName name="T2?L7.ПРЦ">#REF!</definedName>
    <definedName name="T2?L8" localSheetId="6">#REF!</definedName>
    <definedName name="T2?L8" localSheetId="0">#REF!</definedName>
    <definedName name="T2?L8">#REF!</definedName>
    <definedName name="T2?Name" localSheetId="6">#REF!</definedName>
    <definedName name="T2?Name" localSheetId="0">#REF!</definedName>
    <definedName name="T2?Name">#REF!</definedName>
    <definedName name="T2?Protection" localSheetId="6">'2020'!P1_T2?Protection,'2020'!P2_T2?Protection</definedName>
    <definedName name="T2?Protection" localSheetId="0">'ИП 2025-2029гг'!P1_T2?Protection,'ИП 2025-2029гг'!P2_T2?Protection</definedName>
    <definedName name="T2?Protection">P1_T2?Protection,P2_T2?Protection</definedName>
    <definedName name="T2?Region" localSheetId="6">#REF!</definedName>
    <definedName name="T2?Region" localSheetId="0">#REF!</definedName>
    <definedName name="T2?Region">#REF!</definedName>
    <definedName name="T2?Scope" localSheetId="6">#REF!</definedName>
    <definedName name="T2?Scope" localSheetId="0">#REF!</definedName>
    <definedName name="T2?Scope">#REF!</definedName>
    <definedName name="T2?Table" localSheetId="6">#REF!</definedName>
    <definedName name="T2?Table" localSheetId="0">#REF!</definedName>
    <definedName name="T2?Table">#REF!</definedName>
    <definedName name="T2?Title" localSheetId="6">#REF!</definedName>
    <definedName name="T2?Title" localSheetId="0">#REF!</definedName>
    <definedName name="T2?Title">#REF!</definedName>
    <definedName name="T2?unit?КВТЧ.ГКАЛ" localSheetId="6">#REF!</definedName>
    <definedName name="T2?unit?КВТЧ.ГКАЛ" localSheetId="0">#REF!</definedName>
    <definedName name="T2?unit?КВТЧ.ГКАЛ">#REF!</definedName>
    <definedName name="T2_" localSheetId="6">#REF!</definedName>
    <definedName name="T2_" localSheetId="0">#REF!</definedName>
    <definedName name="T2_">#REF!</definedName>
    <definedName name="T2_DiapProt" localSheetId="6">'2020'!P1_T2_DiapProt,'2020'!P2_T2_DiapProt</definedName>
    <definedName name="T2_DiapProt" localSheetId="0">'ИП 2025-2029гг'!P1_T2_DiapProt,'ИП 2025-2029гг'!P2_T2_DiapProt</definedName>
    <definedName name="T2_DiapProt">P1_T2_DiapProt,P2_T2_DiapProt</definedName>
    <definedName name="T20TV" localSheetId="6">#REF!</definedName>
    <definedName name="T20TV" localSheetId="0">#REF!</definedName>
    <definedName name="T20TV">#REF!</definedName>
    <definedName name="T21.2.1?Data" localSheetId="6">P1_T21.2.1?Data,P2_T21.2.1?Data</definedName>
    <definedName name="T21.2.1?Data" localSheetId="0">P1_T21.2.1?Data,P2_T21.2.1?Data</definedName>
    <definedName name="T21.2.1?Data">P1_T21.2.1?Data,P2_T21.2.1?Data</definedName>
    <definedName name="T21.2.2?Data" localSheetId="6">P1_T21.2.2?Data,P2_T21.2.2?Data</definedName>
    <definedName name="T21.2.2?Data" localSheetId="0">P1_T21.2.2?Data,P2_T21.2.2?Data</definedName>
    <definedName name="T21.2.2?Data">P1_T21.2.2?Data,P2_T21.2.2?Data</definedName>
    <definedName name="T21.3?Columns" localSheetId="6">#REF!</definedName>
    <definedName name="T21.3?Columns" localSheetId="0">#REF!</definedName>
    <definedName name="T21.3?Columns">#REF!</definedName>
    <definedName name="T21.3?ItemComments" localSheetId="6">#REF!</definedName>
    <definedName name="T21.3?ItemComments" localSheetId="0">#REF!</definedName>
    <definedName name="T21.3?ItemComments">#REF!</definedName>
    <definedName name="T21.3?Items" localSheetId="6">#REF!</definedName>
    <definedName name="T21.3?Items" localSheetId="0">#REF!</definedName>
    <definedName name="T21.3?Items">#REF!</definedName>
    <definedName name="T21.3?Scope" localSheetId="6">#REF!</definedName>
    <definedName name="T21.3?Scope" localSheetId="0">#REF!</definedName>
    <definedName name="T21.3?Scope">#REF!</definedName>
    <definedName name="T21.4?Data" localSheetId="6">P1_T21.4?Data,P2_T21.4?Data</definedName>
    <definedName name="T21.4?Data" localSheetId="0">P1_T21.4?Data,P2_T21.4?Data</definedName>
    <definedName name="T21.4?Data">P1_T21.4?Data,P2_T21.4?Data</definedName>
    <definedName name="T21?axis?R?ДОГОВОР" localSheetId="6">#REF!</definedName>
    <definedName name="T21?axis?R?ДОГОВОР" localSheetId="0">#REF!</definedName>
    <definedName name="T21?axis?R?ДОГОВОР">#REF!</definedName>
    <definedName name="T21?axis?R?ДОГОВОР?" localSheetId="6">#REF!</definedName>
    <definedName name="T21?axis?R?ДОГОВОР?" localSheetId="0">#REF!</definedName>
    <definedName name="T21?axis?R?ДОГОВОР?">#REF!</definedName>
    <definedName name="T21?axis?ПРД?РЕГ" localSheetId="6">#REF!</definedName>
    <definedName name="T21?axis?ПРД?РЕГ" localSheetId="0">#REF!</definedName>
    <definedName name="T21?axis?ПРД?РЕГ">#REF!</definedName>
    <definedName name="T21?item_ext?РОСТ" localSheetId="6">#REF!</definedName>
    <definedName name="T21?item_ext?РОСТ" localSheetId="0">#REF!</definedName>
    <definedName name="T21?item_ext?РОСТ">#REF!</definedName>
    <definedName name="T21?L1" localSheetId="6">#REF!</definedName>
    <definedName name="T21?L1" localSheetId="0">#REF!</definedName>
    <definedName name="T21?L1">#REF!</definedName>
    <definedName name="T21?L2" localSheetId="6">#REF!</definedName>
    <definedName name="T21?L2" localSheetId="0">#REF!</definedName>
    <definedName name="T21?L2">#REF!</definedName>
    <definedName name="T21?L3" localSheetId="6">#REF!</definedName>
    <definedName name="T21?L3" localSheetId="0">#REF!</definedName>
    <definedName name="T21?L3">#REF!</definedName>
    <definedName name="T21?L4" localSheetId="6">#REF!</definedName>
    <definedName name="T21?L4" localSheetId="0">#REF!</definedName>
    <definedName name="T21?L4">#REF!</definedName>
    <definedName name="T21?L4.x" localSheetId="6">#REF!</definedName>
    <definedName name="T21?L4.x" localSheetId="0">#REF!</definedName>
    <definedName name="T21?L4.x">#REF!</definedName>
    <definedName name="T21?L5" localSheetId="6">#REF!</definedName>
    <definedName name="T21?L5" localSheetId="0">#REF!</definedName>
    <definedName name="T21?L5">#REF!</definedName>
    <definedName name="T21?L6" localSheetId="6">#REF!</definedName>
    <definedName name="T21?L6" localSheetId="0">#REF!</definedName>
    <definedName name="T21?L6">#REF!</definedName>
    <definedName name="T21?L7" localSheetId="6">#REF!</definedName>
    <definedName name="T21?L7" localSheetId="0">#REF!</definedName>
    <definedName name="T21?L7">#REF!</definedName>
    <definedName name="T21?Name" localSheetId="6">#REF!</definedName>
    <definedName name="T21?Name" localSheetId="0">#REF!</definedName>
    <definedName name="T21?Name">#REF!</definedName>
    <definedName name="T21?Table" localSheetId="6">#REF!</definedName>
    <definedName name="T21?Table" localSheetId="0">#REF!</definedName>
    <definedName name="T21?Table">#REF!</definedName>
    <definedName name="T21?Title" localSheetId="6">#REF!</definedName>
    <definedName name="T21?Title" localSheetId="0">#REF!</definedName>
    <definedName name="T21?Title">#REF!</definedName>
    <definedName name="T21?unit?ПРЦ" localSheetId="6">#REF!</definedName>
    <definedName name="T21?unit?ПРЦ" localSheetId="0">#REF!</definedName>
    <definedName name="T21?unit?ПРЦ">#REF!</definedName>
    <definedName name="T21?unit?ТРУБ" localSheetId="6">#REF!</definedName>
    <definedName name="T21?unit?ТРУБ" localSheetId="0">#REF!</definedName>
    <definedName name="T21?unit?ТРУБ">#REF!</definedName>
    <definedName name="T21_Copy" localSheetId="6">#REF!</definedName>
    <definedName name="T21_Copy" localSheetId="0">#REF!</definedName>
    <definedName name="T21_Copy">#REF!</definedName>
    <definedName name="T21_Protection" localSheetId="6">P2_T21_Protection,P3_T21_Protection</definedName>
    <definedName name="T21_Protection" localSheetId="0">P2_T21_Protection,P3_T21_Protection</definedName>
    <definedName name="T21_Protection">P2_T21_Protection,P3_T21_Protection</definedName>
    <definedName name="T21TV" localSheetId="6">#REF!</definedName>
    <definedName name="T21TV" localSheetId="0">#REF!</definedName>
    <definedName name="T21TV">#REF!</definedName>
    <definedName name="T22TV" localSheetId="6">#REF!</definedName>
    <definedName name="T22TV" localSheetId="0">#REF!</definedName>
    <definedName name="T22TV">#REF!</definedName>
    <definedName name="T23TV" localSheetId="6">#REF!</definedName>
    <definedName name="T23TV" localSheetId="0">#REF!</definedName>
    <definedName name="T23TV">#REF!</definedName>
    <definedName name="T24?axis?ПРД?РЕГ" localSheetId="6">#REF!</definedName>
    <definedName name="T24?axis?ПРД?РЕГ" localSheetId="0">#REF!</definedName>
    <definedName name="T24?axis?ПРД?РЕГ">#REF!</definedName>
    <definedName name="T24?item_ext?РОСТ" localSheetId="6">#REF!</definedName>
    <definedName name="T24?item_ext?РОСТ" localSheetId="0">#REF!</definedName>
    <definedName name="T24?item_ext?РОСТ">#REF!</definedName>
    <definedName name="T24?L1" localSheetId="6">#REF!</definedName>
    <definedName name="T24?L1" localSheetId="0">#REF!</definedName>
    <definedName name="T24?L1">#REF!</definedName>
    <definedName name="T24?L1.x" localSheetId="6">#REF!</definedName>
    <definedName name="T24?L1.x" localSheetId="0">#REF!</definedName>
    <definedName name="T24?L1.x">#REF!</definedName>
    <definedName name="T24?L2" localSheetId="6">#REF!</definedName>
    <definedName name="T24?L2" localSheetId="0">#REF!</definedName>
    <definedName name="T24?L2">#REF!</definedName>
    <definedName name="T24?L2.1" localSheetId="6">#REF!</definedName>
    <definedName name="T24?L2.1" localSheetId="0">#REF!</definedName>
    <definedName name="T24?L2.1">#REF!</definedName>
    <definedName name="T24?L2.2" localSheetId="6">#REF!</definedName>
    <definedName name="T24?L2.2" localSheetId="0">#REF!</definedName>
    <definedName name="T24?L2.2">#REF!</definedName>
    <definedName name="T24?L3" localSheetId="6">#REF!</definedName>
    <definedName name="T24?L3" localSheetId="0">#REF!</definedName>
    <definedName name="T24?L3">#REF!</definedName>
    <definedName name="T24?L4" localSheetId="6">#REF!</definedName>
    <definedName name="T24?L4" localSheetId="0">#REF!</definedName>
    <definedName name="T24?L4">#REF!</definedName>
    <definedName name="T24?L5" localSheetId="6">#REF!</definedName>
    <definedName name="T24?L5" localSheetId="0">#REF!</definedName>
    <definedName name="T24?L5">#REF!</definedName>
    <definedName name="T24?L5.x" localSheetId="6">#REF!</definedName>
    <definedName name="T24?L5.x" localSheetId="0">#REF!</definedName>
    <definedName name="T24?L5.x">#REF!</definedName>
    <definedName name="T24?L6" localSheetId="6">#REF!</definedName>
    <definedName name="T24?L6" localSheetId="0">#REF!</definedName>
    <definedName name="T24?L6">#REF!</definedName>
    <definedName name="T24?Name" localSheetId="6">#REF!</definedName>
    <definedName name="T24?Name" localSheetId="0">#REF!</definedName>
    <definedName name="T24?Name">#REF!</definedName>
    <definedName name="T24?Table" localSheetId="6">#REF!</definedName>
    <definedName name="T24?Table" localSheetId="0">#REF!</definedName>
    <definedName name="T24?Table">#REF!</definedName>
    <definedName name="T24?Title" localSheetId="6">#REF!</definedName>
    <definedName name="T24?Title" localSheetId="0">#REF!</definedName>
    <definedName name="T24?Title">#REF!</definedName>
    <definedName name="T24_Copy1" localSheetId="6">#REF!</definedName>
    <definedName name="T24_Copy1" localSheetId="0">#REF!</definedName>
    <definedName name="T24_Copy1">#REF!</definedName>
    <definedName name="T24_Copy2" localSheetId="6">#REF!</definedName>
    <definedName name="T24_Copy2" localSheetId="0">#REF!</definedName>
    <definedName name="T24_Copy2">#REF!</definedName>
    <definedName name="T24TV" localSheetId="6">#REF!</definedName>
    <definedName name="T24TV" localSheetId="0">#REF!</definedName>
    <definedName name="T24TV">#REF!</definedName>
    <definedName name="T25?axis?R?ВРАС" localSheetId="6">#REF!</definedName>
    <definedName name="T25?axis?R?ВРАС" localSheetId="0">#REF!</definedName>
    <definedName name="T25?axis?R?ВРАС">#REF!</definedName>
    <definedName name="T25?axis?R?ВРАС?" localSheetId="6">#REF!</definedName>
    <definedName name="T25?axis?R?ВРАС?" localSheetId="0">#REF!</definedName>
    <definedName name="T25?axis?R?ВРАС?">#REF!</definedName>
    <definedName name="T25?axis?ПРД?БАЗ" localSheetId="6">#REF!</definedName>
    <definedName name="T25?axis?ПРД?БАЗ" localSheetId="0">#REF!</definedName>
    <definedName name="T25?axis?ПРД?БАЗ">#REF!</definedName>
    <definedName name="T25?axis?ПРД?ПРЕД" localSheetId="6">#REF!</definedName>
    <definedName name="T25?axis?ПРД?ПРЕД" localSheetId="0">#REF!</definedName>
    <definedName name="T25?axis?ПРД?ПРЕД">#REF!</definedName>
    <definedName name="T25?axis?ПРД?РЕГ" localSheetId="6">#REF!</definedName>
    <definedName name="T25?axis?ПРД?РЕГ" localSheetId="0">#REF!</definedName>
    <definedName name="T25?axis?ПРД?РЕГ">#REF!</definedName>
    <definedName name="T25?Data" localSheetId="6">#REF!</definedName>
    <definedName name="T25?Data" localSheetId="0">#REF!</definedName>
    <definedName name="T25?Data">#REF!</definedName>
    <definedName name="T25?item_ext?РОСТ" localSheetId="6">#REF!</definedName>
    <definedName name="T25?item_ext?РОСТ" localSheetId="0">#REF!</definedName>
    <definedName name="T25?item_ext?РОСТ">#REF!</definedName>
    <definedName name="T25?item_ext?РОСТ2" localSheetId="6">#REF!</definedName>
    <definedName name="T25?item_ext?РОСТ2" localSheetId="0">#REF!</definedName>
    <definedName name="T25?item_ext?РОСТ2">#REF!</definedName>
    <definedName name="T25?L1.2" localSheetId="6">#REF!</definedName>
    <definedName name="T25?L1.2" localSheetId="0">#REF!</definedName>
    <definedName name="T25?L1.2">#REF!</definedName>
    <definedName name="T25?L2" localSheetId="6">#REF!</definedName>
    <definedName name="T25?L2" localSheetId="0">#REF!</definedName>
    <definedName name="T25?L2">#REF!</definedName>
    <definedName name="T25?L2.1" localSheetId="6">#REF!</definedName>
    <definedName name="T25?L2.1" localSheetId="0">#REF!</definedName>
    <definedName name="T25?L2.1">#REF!</definedName>
    <definedName name="T25?L2.1.1" localSheetId="6">#REF!</definedName>
    <definedName name="T25?L2.1.1" localSheetId="0">#REF!</definedName>
    <definedName name="T25?L2.1.1">#REF!</definedName>
    <definedName name="T25?L2.1.2" localSheetId="6">#REF!</definedName>
    <definedName name="T25?L2.1.2" localSheetId="0">#REF!</definedName>
    <definedName name="T25?L2.1.2">#REF!</definedName>
    <definedName name="T25?L2.2" localSheetId="6">#REF!</definedName>
    <definedName name="T25?L2.2" localSheetId="0">#REF!</definedName>
    <definedName name="T25?L2.2">#REF!</definedName>
    <definedName name="T25?L2.2.1" localSheetId="6">#REF!</definedName>
    <definedName name="T25?L2.2.1" localSheetId="0">#REF!</definedName>
    <definedName name="T25?L2.2.1">#REF!</definedName>
    <definedName name="T25?L2.2.2" localSheetId="6">#REF!</definedName>
    <definedName name="T25?L2.2.2" localSheetId="0">#REF!</definedName>
    <definedName name="T25?L2.2.2">#REF!</definedName>
    <definedName name="T25?L2.2.3" localSheetId="6">#REF!</definedName>
    <definedName name="T25?L2.2.3" localSheetId="0">#REF!</definedName>
    <definedName name="T25?L2.2.3">#REF!</definedName>
    <definedName name="T25?L2.2.4" localSheetId="6">#REF!</definedName>
    <definedName name="T25?L2.2.4" localSheetId="0">#REF!</definedName>
    <definedName name="T25?L2.2.4">#REF!</definedName>
    <definedName name="T25?Name" localSheetId="6">#REF!</definedName>
    <definedName name="T25?Name" localSheetId="0">#REF!</definedName>
    <definedName name="T25?Name">#REF!</definedName>
    <definedName name="T25?Table" localSheetId="6">#REF!</definedName>
    <definedName name="T25?Table" localSheetId="0">#REF!</definedName>
    <definedName name="T25?Table">#REF!</definedName>
    <definedName name="T25?Title" localSheetId="6">#REF!</definedName>
    <definedName name="T25?Title" localSheetId="0">#REF!</definedName>
    <definedName name="T25?Title">#REF!</definedName>
    <definedName name="T25?unit?ПРЦ" localSheetId="6">#REF!</definedName>
    <definedName name="T25?unit?ПРЦ" localSheetId="0">#REF!</definedName>
    <definedName name="T25?unit?ПРЦ">#REF!</definedName>
    <definedName name="T25_Copy1" localSheetId="6">#REF!</definedName>
    <definedName name="T25_Copy1" localSheetId="0">#REF!</definedName>
    <definedName name="T25_Copy1">#REF!</definedName>
    <definedName name="T25_Copy2" localSheetId="6">#REF!</definedName>
    <definedName name="T25_Copy2" localSheetId="0">#REF!</definedName>
    <definedName name="T25_Copy2">#REF!</definedName>
    <definedName name="T25_Copy3" localSheetId="6">#REF!</definedName>
    <definedName name="T25_Copy3" localSheetId="0">#REF!</definedName>
    <definedName name="T25_Copy3">#REF!</definedName>
    <definedName name="T25_Copy4" localSheetId="6">#REF!</definedName>
    <definedName name="T25_Copy4" localSheetId="0">#REF!</definedName>
    <definedName name="T25_Copy4">#REF!</definedName>
    <definedName name="T25_protection" localSheetId="6">P1_T25_protection,P2_T25_protection</definedName>
    <definedName name="T25_protection" localSheetId="0">P1_T25_protection,P2_T25_protection</definedName>
    <definedName name="T25_protection">P1_T25_protection,P2_T25_protection</definedName>
    <definedName name="T25TV" localSheetId="6">#REF!</definedName>
    <definedName name="T25TV" localSheetId="0">#REF!</definedName>
    <definedName name="T25TV">#REF!</definedName>
    <definedName name="T26TV" localSheetId="6">#REF!</definedName>
    <definedName name="T26TV" localSheetId="0">#REF!</definedName>
    <definedName name="T26TV">#REF!</definedName>
    <definedName name="T27?axis?ПРД?РЕГ" localSheetId="6">#REF!</definedName>
    <definedName name="T27?axis?ПРД?РЕГ" localSheetId="0">#REF!</definedName>
    <definedName name="T27?axis?ПРД?РЕГ">#REF!</definedName>
    <definedName name="T27?Data" localSheetId="6">#REF!</definedName>
    <definedName name="T27?Data" localSheetId="0">#REF!</definedName>
    <definedName name="T27?Data">#REF!</definedName>
    <definedName name="T27?item_ext?РОСТ" localSheetId="6">#REF!</definedName>
    <definedName name="T27?item_ext?РОСТ" localSheetId="0">#REF!</definedName>
    <definedName name="T27?item_ext?РОСТ">#REF!</definedName>
    <definedName name="T27?L1" localSheetId="6">#REF!</definedName>
    <definedName name="T27?L1" localSheetId="0">#REF!</definedName>
    <definedName name="T27?L1">#REF!</definedName>
    <definedName name="T27?L2" localSheetId="6">#REF!</definedName>
    <definedName name="T27?L2" localSheetId="0">#REF!</definedName>
    <definedName name="T27?L2">#REF!</definedName>
    <definedName name="T27?L3" localSheetId="6">#REF!</definedName>
    <definedName name="T27?L3" localSheetId="0">#REF!</definedName>
    <definedName name="T27?L3">#REF!</definedName>
    <definedName name="T27?L4" localSheetId="6">#REF!</definedName>
    <definedName name="T27?L4" localSheetId="0">#REF!</definedName>
    <definedName name="T27?L4">#REF!</definedName>
    <definedName name="T27?L5" localSheetId="6">#REF!</definedName>
    <definedName name="T27?L5" localSheetId="0">#REF!</definedName>
    <definedName name="T27?L5">#REF!</definedName>
    <definedName name="T27?L6" localSheetId="6">#REF!</definedName>
    <definedName name="T27?L6" localSheetId="0">#REF!</definedName>
    <definedName name="T27?L6">#REF!</definedName>
    <definedName name="T27?Name" localSheetId="6">#REF!</definedName>
    <definedName name="T27?Name" localSheetId="0">#REF!</definedName>
    <definedName name="T27?Name">#REF!</definedName>
    <definedName name="T27?Table" localSheetId="6">#REF!</definedName>
    <definedName name="T27?Table" localSheetId="0">#REF!</definedName>
    <definedName name="T27?Table">#REF!</definedName>
    <definedName name="T27?Title" localSheetId="6">#REF!</definedName>
    <definedName name="T27?Title" localSheetId="0">#REF!</definedName>
    <definedName name="T27?Title">#REF!</definedName>
    <definedName name="T27TV" localSheetId="6">#REF!</definedName>
    <definedName name="T27TV" localSheetId="0">#REF!</definedName>
    <definedName name="T27TV">#REF!</definedName>
    <definedName name="T28.3?unit?РУБ.ГКАЛ" localSheetId="6">P1_T28.3?unit?РУБ.ГКАЛ,P2_T28.3?unit?РУБ.ГКАЛ</definedName>
    <definedName name="T28.3?unit?РУБ.ГКАЛ" localSheetId="0">P1_T28.3?unit?РУБ.ГКАЛ,P2_T28.3?unit?РУБ.ГКАЛ</definedName>
    <definedName name="T28.3?unit?РУБ.ГКАЛ">P1_T28.3?unit?РУБ.ГКАЛ,P2_T28.3?unit?РУБ.ГКАЛ</definedName>
    <definedName name="T28?axis?R?ПЭ" localSheetId="6">P2_T28?axis?R?ПЭ,P3_T28?axis?R?ПЭ,P4_T28?axis?R?ПЭ,P5_T28?axis?R?ПЭ,P6_T28?axis?R?ПЭ</definedName>
    <definedName name="T28?axis?R?ПЭ" localSheetId="0">P2_T28?axis?R?ПЭ,P3_T28?axis?R?ПЭ,P4_T28?axis?R?ПЭ,P5_T28?axis?R?ПЭ,P6_T28?axis?R?ПЭ</definedName>
    <definedName name="T28?axis?R?ПЭ">P2_T28?axis?R?ПЭ,P3_T28?axis?R?ПЭ,P4_T28?axis?R?ПЭ,P5_T28?axis?R?ПЭ,P6_T28?axis?R?ПЭ</definedName>
    <definedName name="T28?axis?R?ПЭ?" localSheetId="6">P2_T28?axis?R?ПЭ?,P3_T28?axis?R?ПЭ?,P4_T28?axis?R?ПЭ?,P5_T28?axis?R?ПЭ?,P6_T28?axis?R?ПЭ?</definedName>
    <definedName name="T28?axis?R?ПЭ?" localSheetId="0">P2_T28?axis?R?ПЭ?,P3_T28?axis?R?ПЭ?,P4_T28?axis?R?ПЭ?,P5_T28?axis?R?ПЭ?,P6_T28?axis?R?ПЭ?</definedName>
    <definedName name="T28?axis?R?ПЭ?">P2_T28?axis?R?ПЭ?,P3_T28?axis?R?ПЭ?,P4_T28?axis?R?ПЭ?,P5_T28?axis?R?ПЭ?,P6_T28?axis?R?ПЭ?</definedName>
    <definedName name="T28_Protection" localSheetId="6">P9_T28_Protection,P10_T28_Protection,P11_T28_Protection,'2020'!P12_T28_Protection</definedName>
    <definedName name="T28_Protection" localSheetId="0">P9_T28_Protection,P10_T28_Protection,P11_T28_Protection,'ИП 2025-2029гг'!P12_T28_Protection</definedName>
    <definedName name="T28_Protection">P9_T28_Protection,P10_T28_Protection,P11_T28_Protection,P12_T28_Protection</definedName>
    <definedName name="T28TV" localSheetId="6">#REF!</definedName>
    <definedName name="T28TV" localSheetId="0">#REF!</definedName>
    <definedName name="T28TV">#REF!</definedName>
    <definedName name="T29?item_ext?1СТ" localSheetId="6">P1_T29?item_ext?1СТ</definedName>
    <definedName name="T29?item_ext?1СТ" localSheetId="0">P1_T29?item_ext?1СТ</definedName>
    <definedName name="T29?item_ext?1СТ">P1_T29?item_ext?1СТ</definedName>
    <definedName name="T29?item_ext?2СТ.М" localSheetId="6">P1_T29?item_ext?2СТ.М</definedName>
    <definedName name="T29?item_ext?2СТ.М" localSheetId="0">P1_T29?item_ext?2СТ.М</definedName>
    <definedName name="T29?item_ext?2СТ.М">P1_T29?item_ext?2СТ.М</definedName>
    <definedName name="T29?item_ext?2СТ.Э" localSheetId="6">P1_T29?item_ext?2СТ.Э</definedName>
    <definedName name="T29?item_ext?2СТ.Э" localSheetId="0">P1_T29?item_ext?2СТ.Э</definedName>
    <definedName name="T29?item_ext?2СТ.Э">P1_T29?item_ext?2СТ.Э</definedName>
    <definedName name="T29?L10" localSheetId="6">P1_T29?L10</definedName>
    <definedName name="T29?L10" localSheetId="0">P1_T29?L10</definedName>
    <definedName name="T29?L10">P1_T29?L10</definedName>
    <definedName name="T29TV" localSheetId="6">#REF!</definedName>
    <definedName name="T29TV" localSheetId="0">#REF!</definedName>
    <definedName name="T29TV">#REF!</definedName>
    <definedName name="T2TV" localSheetId="6">#REF!</definedName>
    <definedName name="T2TV" localSheetId="0">#REF!</definedName>
    <definedName name="T2TV">#REF!</definedName>
    <definedName name="T3?axis?ПРД?РЕГ" localSheetId="6">#REF!</definedName>
    <definedName name="T3?axis?ПРД?РЕГ" localSheetId="0">#REF!</definedName>
    <definedName name="T3?axis?ПРД?РЕГ">#REF!</definedName>
    <definedName name="T3?Data" localSheetId="6">#REF!</definedName>
    <definedName name="T3?Data" localSheetId="0">#REF!</definedName>
    <definedName name="T3?Data">#REF!</definedName>
    <definedName name="T3?item_ext?РОСТ" localSheetId="6">#REF!</definedName>
    <definedName name="T3?item_ext?РОСТ" localSheetId="0">#REF!</definedName>
    <definedName name="T3?item_ext?РОСТ">#REF!</definedName>
    <definedName name="T3?L1" localSheetId="6">#REF!</definedName>
    <definedName name="T3?L1" localSheetId="0">#REF!</definedName>
    <definedName name="T3?L1">#REF!</definedName>
    <definedName name="T3?L1.1" localSheetId="6">#REF!</definedName>
    <definedName name="T3?L1.1" localSheetId="0">#REF!</definedName>
    <definedName name="T3?L1.1">#REF!</definedName>
    <definedName name="T3?L10" localSheetId="6">#REF!</definedName>
    <definedName name="T3?L10" localSheetId="0">#REF!</definedName>
    <definedName name="T3?L10">#REF!</definedName>
    <definedName name="T3?L11" localSheetId="6">#REF!</definedName>
    <definedName name="T3?L11" localSheetId="0">#REF!</definedName>
    <definedName name="T3?L11">#REF!</definedName>
    <definedName name="T3?L12" localSheetId="6">#REF!</definedName>
    <definedName name="T3?L12" localSheetId="0">#REF!</definedName>
    <definedName name="T3?L12">#REF!</definedName>
    <definedName name="T3?L2" localSheetId="6">#REF!</definedName>
    <definedName name="T3?L2" localSheetId="0">#REF!</definedName>
    <definedName name="T3?L2">#REF!</definedName>
    <definedName name="T3?L2.1" localSheetId="6">#REF!</definedName>
    <definedName name="T3?L2.1" localSheetId="0">#REF!</definedName>
    <definedName name="T3?L2.1">#REF!</definedName>
    <definedName name="T3?L3" localSheetId="6">#REF!</definedName>
    <definedName name="T3?L3" localSheetId="0">#REF!</definedName>
    <definedName name="T3?L3">#REF!</definedName>
    <definedName name="T3?L3.1" localSheetId="6">#REF!</definedName>
    <definedName name="T3?L3.1" localSheetId="0">#REF!</definedName>
    <definedName name="T3?L3.1">#REF!</definedName>
    <definedName name="T3?L4" localSheetId="6">#REF!</definedName>
    <definedName name="T3?L4" localSheetId="0">#REF!</definedName>
    <definedName name="T3?L4">#REF!</definedName>
    <definedName name="T3?L5" localSheetId="6">#REF!</definedName>
    <definedName name="T3?L5" localSheetId="0">#REF!</definedName>
    <definedName name="T3?L5">#REF!</definedName>
    <definedName name="T3?L6" localSheetId="6">#REF!</definedName>
    <definedName name="T3?L6" localSheetId="0">#REF!</definedName>
    <definedName name="T3?L6">#REF!</definedName>
    <definedName name="T3?L7" localSheetId="6">#REF!</definedName>
    <definedName name="T3?L7" localSheetId="0">#REF!</definedName>
    <definedName name="T3?L7">#REF!</definedName>
    <definedName name="T3?L8" localSheetId="6">#REF!</definedName>
    <definedName name="T3?L8" localSheetId="0">#REF!</definedName>
    <definedName name="T3?L8">#REF!</definedName>
    <definedName name="T3?L9" localSheetId="6">#REF!</definedName>
    <definedName name="T3?L9" localSheetId="0">#REF!</definedName>
    <definedName name="T3?L9">#REF!</definedName>
    <definedName name="T3?Name" localSheetId="6">#REF!</definedName>
    <definedName name="T3?Name" localSheetId="0">#REF!</definedName>
    <definedName name="T3?Name">#REF!</definedName>
    <definedName name="T3?Table" localSheetId="6">#REF!</definedName>
    <definedName name="T3?Table" localSheetId="0">#REF!</definedName>
    <definedName name="T3?Table">#REF!</definedName>
    <definedName name="T3?Title" localSheetId="6">#REF!</definedName>
    <definedName name="T3?Title" localSheetId="0">#REF!</definedName>
    <definedName name="T3?Title">#REF!</definedName>
    <definedName name="T3?unit?Г.КВТЧ" localSheetId="6">#REF!</definedName>
    <definedName name="T3?unit?Г.КВТЧ" localSheetId="0">#REF!</definedName>
    <definedName name="T3?unit?Г.КВТЧ">#REF!</definedName>
    <definedName name="T3?unit?МКВТЧ" localSheetId="6">#REF!</definedName>
    <definedName name="T3?unit?МКВТЧ" localSheetId="0">#REF!</definedName>
    <definedName name="T3?unit?МКВТЧ">#REF!</definedName>
    <definedName name="T30TV" localSheetId="6">#REF!</definedName>
    <definedName name="T30TV" localSheetId="0">#REF!</definedName>
    <definedName name="T30TV">#REF!</definedName>
    <definedName name="T31TV" localSheetId="6">#REF!</definedName>
    <definedName name="T31TV" localSheetId="0">#REF!</definedName>
    <definedName name="T31TV">#REF!</definedName>
    <definedName name="T3TV" localSheetId="6">#REF!</definedName>
    <definedName name="T3TV" localSheetId="0">#REF!</definedName>
    <definedName name="T3TV">#REF!</definedName>
    <definedName name="T4.1?axis?ПРД?БАЗ" localSheetId="6">#REF!</definedName>
    <definedName name="T4.1?axis?ПРД?БАЗ" localSheetId="0">#REF!</definedName>
    <definedName name="T4.1?axis?ПРД?БАЗ">#REF!</definedName>
    <definedName name="T4.1?axis?ПРД?ПРЕД" localSheetId="6">#REF!</definedName>
    <definedName name="T4.1?axis?ПРД?ПРЕД" localSheetId="0">#REF!</definedName>
    <definedName name="T4.1?axis?ПРД?ПРЕД">#REF!</definedName>
    <definedName name="T4.1?axis?ПРД?ПРЕД2" localSheetId="6">#REF!</definedName>
    <definedName name="T4.1?axis?ПРД?ПРЕД2" localSheetId="0">#REF!</definedName>
    <definedName name="T4.1?axis?ПРД?ПРЕД2">#REF!</definedName>
    <definedName name="T4.1?axis?ПРД?РЕГ" localSheetId="6">#REF!</definedName>
    <definedName name="T4.1?axis?ПРД?РЕГ" localSheetId="0">#REF!</definedName>
    <definedName name="T4.1?axis?ПРД?РЕГ">#REF!</definedName>
    <definedName name="T4.1?item_ext?СРПРЕД3" localSheetId="6">#REF!</definedName>
    <definedName name="T4.1?item_ext?СРПРЕД3" localSheetId="0">#REF!</definedName>
    <definedName name="T4.1?item_ext?СРПРЕД3">#REF!</definedName>
    <definedName name="T4.1?L1" localSheetId="6">#REF!</definedName>
    <definedName name="T4.1?L1" localSheetId="0">#REF!</definedName>
    <definedName name="T4.1?L1">#REF!</definedName>
    <definedName name="T4.1?L1.1" localSheetId="6">#REF!</definedName>
    <definedName name="T4.1?L1.1" localSheetId="0">#REF!</definedName>
    <definedName name="T4.1?L1.1">#REF!</definedName>
    <definedName name="T4.1?L1.2" localSheetId="6">#REF!</definedName>
    <definedName name="T4.1?L1.2" localSheetId="0">#REF!</definedName>
    <definedName name="T4.1?L1.2">#REF!</definedName>
    <definedName name="T4.1?L2" localSheetId="6">#REF!</definedName>
    <definedName name="T4.1?L2" localSheetId="0">#REF!</definedName>
    <definedName name="T4.1?L2">#REF!</definedName>
    <definedName name="T4.1?L3.1" localSheetId="6">#REF!</definedName>
    <definedName name="T4.1?L3.1" localSheetId="0">#REF!</definedName>
    <definedName name="T4.1?L3.1">#REF!</definedName>
    <definedName name="T4.1?Name" localSheetId="6">#REF!</definedName>
    <definedName name="T4.1?Name" localSheetId="0">#REF!</definedName>
    <definedName name="T4.1?Name">#REF!</definedName>
    <definedName name="T4.1?Table" localSheetId="6">#REF!</definedName>
    <definedName name="T4.1?Table" localSheetId="0">#REF!</definedName>
    <definedName name="T4.1?Table">#REF!</definedName>
    <definedName name="T4.1?Title" localSheetId="6">#REF!</definedName>
    <definedName name="T4.1?Title" localSheetId="0">#REF!</definedName>
    <definedName name="T4.1?Title">#REF!</definedName>
    <definedName name="T4.1?unit?ПРЦ" localSheetId="6">#REF!</definedName>
    <definedName name="T4.1?unit?ПРЦ" localSheetId="0">#REF!</definedName>
    <definedName name="T4.1?unit?ПРЦ">#REF!</definedName>
    <definedName name="T4.1?unit?ТТУТ" localSheetId="6">#REF!</definedName>
    <definedName name="T4.1?unit?ТТУТ" localSheetId="0">#REF!</definedName>
    <definedName name="T4.1?unit?ТТУТ">#REF!</definedName>
    <definedName name="T4?axis?ПРД?РЕГ" localSheetId="6">#REF!</definedName>
    <definedName name="T4?axis?ПРД?РЕГ" localSheetId="0">#REF!</definedName>
    <definedName name="T4?axis?ПРД?РЕГ">#REF!</definedName>
    <definedName name="T4?item_ext?РОСТ" localSheetId="6">#REF!</definedName>
    <definedName name="T4?item_ext?РОСТ" localSheetId="0">#REF!</definedName>
    <definedName name="T4?item_ext?РОСТ">#REF!</definedName>
    <definedName name="T4?L1" localSheetId="6">#REF!</definedName>
    <definedName name="T4?L1" localSheetId="0">#REF!</definedName>
    <definedName name="T4?L1">#REF!</definedName>
    <definedName name="T4?L1.1" localSheetId="6">#REF!</definedName>
    <definedName name="T4?L1.1" localSheetId="0">#REF!</definedName>
    <definedName name="T4?L1.1">#REF!</definedName>
    <definedName name="T4?L1.2" localSheetId="6">#REF!</definedName>
    <definedName name="T4?L1.2" localSheetId="0">#REF!</definedName>
    <definedName name="T4?L1.2">#REF!</definedName>
    <definedName name="T4?L10" localSheetId="6">#REF!</definedName>
    <definedName name="T4?L10" localSheetId="0">#REF!</definedName>
    <definedName name="T4?L10">#REF!</definedName>
    <definedName name="T4?L10.1" localSheetId="6">#REF!</definedName>
    <definedName name="T4?L10.1" localSheetId="0">#REF!</definedName>
    <definedName name="T4?L10.1">#REF!</definedName>
    <definedName name="T4?L10.2" localSheetId="6">#REF!</definedName>
    <definedName name="T4?L10.2" localSheetId="0">#REF!</definedName>
    <definedName name="T4?L10.2">#REF!</definedName>
    <definedName name="T4?L11.1" localSheetId="6">#REF!</definedName>
    <definedName name="T4?L11.1" localSheetId="0">#REF!</definedName>
    <definedName name="T4?L11.1">#REF!</definedName>
    <definedName name="T4?L12" localSheetId="6">#REF!</definedName>
    <definedName name="T4?L12" localSheetId="0">#REF!</definedName>
    <definedName name="T4?L12">#REF!</definedName>
    <definedName name="T4?L13" localSheetId="6">#REF!</definedName>
    <definedName name="T4?L13" localSheetId="0">#REF!</definedName>
    <definedName name="T4?L13">#REF!</definedName>
    <definedName name="T4?L14" localSheetId="6">#REF!</definedName>
    <definedName name="T4?L14" localSheetId="0">#REF!</definedName>
    <definedName name="T4?L14">#REF!</definedName>
    <definedName name="T4?L2" localSheetId="6">#REF!</definedName>
    <definedName name="T4?L2" localSheetId="0">#REF!</definedName>
    <definedName name="T4?L2">#REF!</definedName>
    <definedName name="T4?L2.1" localSheetId="6">#REF!</definedName>
    <definedName name="T4?L2.1" localSheetId="0">#REF!</definedName>
    <definedName name="T4?L2.1">#REF!</definedName>
    <definedName name="T4?L3.1" localSheetId="6">#REF!</definedName>
    <definedName name="T4?L3.1" localSheetId="0">#REF!</definedName>
    <definedName name="T4?L3.1">#REF!</definedName>
    <definedName name="T4?L4.1" localSheetId="6">#REF!</definedName>
    <definedName name="T4?L4.1" localSheetId="0">#REF!</definedName>
    <definedName name="T4?L4.1">#REF!</definedName>
    <definedName name="T4?L5.1" localSheetId="6">#REF!</definedName>
    <definedName name="T4?L5.1" localSheetId="0">#REF!</definedName>
    <definedName name="T4?L5.1">#REF!</definedName>
    <definedName name="T4?L6" localSheetId="6">#REF!</definedName>
    <definedName name="T4?L6" localSheetId="0">#REF!</definedName>
    <definedName name="T4?L6">#REF!</definedName>
    <definedName name="T4?L6.1" localSheetId="6">#REF!</definedName>
    <definedName name="T4?L6.1" localSheetId="0">#REF!</definedName>
    <definedName name="T4?L6.1">#REF!</definedName>
    <definedName name="T4?L6.2" localSheetId="6">#REF!</definedName>
    <definedName name="T4?L6.2" localSheetId="0">#REF!</definedName>
    <definedName name="T4?L6.2">#REF!</definedName>
    <definedName name="T4?L7.1" localSheetId="6">#REF!</definedName>
    <definedName name="T4?L7.1" localSheetId="0">#REF!</definedName>
    <definedName name="T4?L7.1">#REF!</definedName>
    <definedName name="T4?L8" localSheetId="6">#REF!</definedName>
    <definedName name="T4?L8" localSheetId="0">#REF!</definedName>
    <definedName name="T4?L8">#REF!</definedName>
    <definedName name="T4?L8.1" localSheetId="6">#REF!</definedName>
    <definedName name="T4?L8.1" localSheetId="0">#REF!</definedName>
    <definedName name="T4?L8.1">#REF!</definedName>
    <definedName name="T4?L8.2" localSheetId="6">#REF!</definedName>
    <definedName name="T4?L8.2" localSheetId="0">#REF!</definedName>
    <definedName name="T4?L8.2">#REF!</definedName>
    <definedName name="T4?L9" localSheetId="6">#REF!</definedName>
    <definedName name="T4?L9" localSheetId="0">#REF!</definedName>
    <definedName name="T4?L9">#REF!</definedName>
    <definedName name="T4?L9.1" localSheetId="6">#REF!</definedName>
    <definedName name="T4?L9.1" localSheetId="0">#REF!</definedName>
    <definedName name="T4?L9.1">#REF!</definedName>
    <definedName name="T4?L9.2" localSheetId="6">#REF!</definedName>
    <definedName name="T4?L9.2" localSheetId="0">#REF!</definedName>
    <definedName name="T4?L9.2">#REF!</definedName>
    <definedName name="T4?Name" localSheetId="6">#REF!</definedName>
    <definedName name="T4?Name" localSheetId="0">#REF!</definedName>
    <definedName name="T4?Name">#REF!</definedName>
    <definedName name="T4?Table" localSheetId="6">#REF!</definedName>
    <definedName name="T4?Table" localSheetId="0">#REF!</definedName>
    <definedName name="T4?Table">#REF!</definedName>
    <definedName name="T4?Title" localSheetId="6">#REF!</definedName>
    <definedName name="T4?Title" localSheetId="0">#REF!</definedName>
    <definedName name="T4?Title">#REF!</definedName>
    <definedName name="T4?unit?МКВТЧ" localSheetId="6">#REF!</definedName>
    <definedName name="T4?unit?МКВТЧ" localSheetId="0">#REF!</definedName>
    <definedName name="T4?unit?МКВТЧ">#REF!</definedName>
    <definedName name="T4?unit?ММКБ" localSheetId="6">#REF!</definedName>
    <definedName name="T4?unit?ММКБ" localSheetId="0">#REF!</definedName>
    <definedName name="T4?unit?ММКБ">#REF!</definedName>
    <definedName name="T4?unit?РУБ.ТКВТЧ" localSheetId="6">#REF!</definedName>
    <definedName name="T4?unit?РУБ.ТКВТЧ" localSheetId="0">#REF!</definedName>
    <definedName name="T4?unit?РУБ.ТКВТЧ">#REF!</definedName>
    <definedName name="T4?unit?РУБ.ТУТ" localSheetId="6">#REF!</definedName>
    <definedName name="T4?unit?РУБ.ТУТ" localSheetId="0">#REF!</definedName>
    <definedName name="T4?unit?РУБ.ТУТ">#REF!</definedName>
    <definedName name="T4?unit?ТТУТ" localSheetId="6">#REF!</definedName>
    <definedName name="T4?unit?ТТУТ" localSheetId="0">#REF!</definedName>
    <definedName name="T4?unit?ТТУТ">#REF!</definedName>
    <definedName name="T4TV" localSheetId="6">#REF!</definedName>
    <definedName name="T4TV" localSheetId="0">#REF!</definedName>
    <definedName name="T4TV">#REF!</definedName>
    <definedName name="T5?axis?ПРД?РЕГ" localSheetId="6">#REF!</definedName>
    <definedName name="T5?axis?ПРД?РЕГ" localSheetId="0">#REF!</definedName>
    <definedName name="T5?axis?ПРД?РЕГ">#REF!</definedName>
    <definedName name="T5?axis?ПРД?РЕГ.КВ1" localSheetId="6">#REF!</definedName>
    <definedName name="T5?axis?ПРД?РЕГ.КВ1" localSheetId="0">#REF!</definedName>
    <definedName name="T5?axis?ПРД?РЕГ.КВ1">#REF!</definedName>
    <definedName name="T5?axis?ПРД?РЕГ.КВ2" localSheetId="6">#REF!</definedName>
    <definedName name="T5?axis?ПРД?РЕГ.КВ2" localSheetId="0">#REF!</definedName>
    <definedName name="T5?axis?ПРД?РЕГ.КВ2">#REF!</definedName>
    <definedName name="T5?axis?ПРД?РЕГ.КВ3" localSheetId="6">#REF!</definedName>
    <definedName name="T5?axis?ПРД?РЕГ.КВ3" localSheetId="0">#REF!</definedName>
    <definedName name="T5?axis?ПРД?РЕГ.КВ3">#REF!</definedName>
    <definedName name="T5?axis?ПРД?РЕГ.КВ4" localSheetId="6">#REF!</definedName>
    <definedName name="T5?axis?ПРД?РЕГ.КВ4" localSheetId="0">#REF!</definedName>
    <definedName name="T5?axis?ПРД?РЕГ.КВ4">#REF!</definedName>
    <definedName name="T5?item_ext?РОСТ" localSheetId="6">#REF!</definedName>
    <definedName name="T5?item_ext?РОСТ" localSheetId="0">#REF!</definedName>
    <definedName name="T5?item_ext?РОСТ">#REF!</definedName>
    <definedName name="T5?L1" localSheetId="6">#REF!</definedName>
    <definedName name="T5?L1" localSheetId="0">#REF!</definedName>
    <definedName name="T5?L1">#REF!</definedName>
    <definedName name="T5?L1.1" localSheetId="6">#REF!</definedName>
    <definedName name="T5?L1.1" localSheetId="0">#REF!</definedName>
    <definedName name="T5?L1.1">#REF!</definedName>
    <definedName name="T5?L2" localSheetId="6">#REF!</definedName>
    <definedName name="T5?L2" localSheetId="0">#REF!</definedName>
    <definedName name="T5?L2">#REF!</definedName>
    <definedName name="T5?L2.1" localSheetId="6">#REF!</definedName>
    <definedName name="T5?L2.1" localSheetId="0">#REF!</definedName>
    <definedName name="T5?L2.1">#REF!</definedName>
    <definedName name="T5?L3" localSheetId="6">#REF!</definedName>
    <definedName name="T5?L3" localSheetId="0">#REF!</definedName>
    <definedName name="T5?L3">#REF!</definedName>
    <definedName name="T5?L3.1" localSheetId="6">#REF!</definedName>
    <definedName name="T5?L3.1" localSheetId="0">#REF!</definedName>
    <definedName name="T5?L3.1">#REF!</definedName>
    <definedName name="T5?L4" localSheetId="6">#REF!</definedName>
    <definedName name="T5?L4" localSheetId="0">#REF!</definedName>
    <definedName name="T5?L4">#REF!</definedName>
    <definedName name="T5?L4.1" localSheetId="6">#REF!</definedName>
    <definedName name="T5?L4.1" localSheetId="0">#REF!</definedName>
    <definedName name="T5?L4.1">#REF!</definedName>
    <definedName name="T5?L5.1" localSheetId="6">#REF!</definedName>
    <definedName name="T5?L5.1" localSheetId="0">#REF!</definedName>
    <definedName name="T5?L5.1">#REF!</definedName>
    <definedName name="T5?L6" localSheetId="6">#REF!</definedName>
    <definedName name="T5?L6" localSheetId="0">#REF!</definedName>
    <definedName name="T5?L6">#REF!</definedName>
    <definedName name="T5?L6.1" localSheetId="6">#REF!</definedName>
    <definedName name="T5?L6.1" localSheetId="0">#REF!</definedName>
    <definedName name="T5?L6.1">#REF!</definedName>
    <definedName name="T5?Name" localSheetId="6">#REF!</definedName>
    <definedName name="T5?Name" localSheetId="0">#REF!</definedName>
    <definedName name="T5?Name">#REF!</definedName>
    <definedName name="T5?Table" localSheetId="6">#REF!</definedName>
    <definedName name="T5?Table" localSheetId="0">#REF!</definedName>
    <definedName name="T5?Table">#REF!</definedName>
    <definedName name="T5?Title" localSheetId="6">#REF!</definedName>
    <definedName name="T5?Title" localSheetId="0">#REF!</definedName>
    <definedName name="T5?Title">#REF!</definedName>
    <definedName name="T5TV" localSheetId="6">#REF!</definedName>
    <definedName name="T5TV" localSheetId="0">#REF!</definedName>
    <definedName name="T5TV">#REF!</definedName>
    <definedName name="T6.1?axis?ПРД?БАЗ.КВ1" localSheetId="6">#REF!</definedName>
    <definedName name="T6.1?axis?ПРД?БАЗ.КВ1" localSheetId="0">#REF!</definedName>
    <definedName name="T6.1?axis?ПРД?БАЗ.КВ1">#REF!</definedName>
    <definedName name="T6.1?axis?ПРД?БАЗ.КВ2" localSheetId="6">#REF!</definedName>
    <definedName name="T6.1?axis?ПРД?БАЗ.КВ2" localSheetId="0">#REF!</definedName>
    <definedName name="T6.1?axis?ПРД?БАЗ.КВ2">#REF!</definedName>
    <definedName name="T6.1?axis?ПРД?БАЗ.КВ3" localSheetId="6">#REF!</definedName>
    <definedName name="T6.1?axis?ПРД?БАЗ.КВ3" localSheetId="0">#REF!</definedName>
    <definedName name="T6.1?axis?ПРД?БАЗ.КВ3">#REF!</definedName>
    <definedName name="T6.1?axis?ПРД?БАЗ.КВ4" localSheetId="6">#REF!</definedName>
    <definedName name="T6.1?axis?ПРД?БАЗ.КВ4" localSheetId="0">#REF!</definedName>
    <definedName name="T6.1?axis?ПРД?БАЗ.КВ4">#REF!</definedName>
    <definedName name="T6.1?axis?ПРД?РЕГ" localSheetId="6">#REF!</definedName>
    <definedName name="T6.1?axis?ПРД?РЕГ" localSheetId="0">#REF!</definedName>
    <definedName name="T6.1?axis?ПРД?РЕГ">#REF!</definedName>
    <definedName name="T6.1?axis?ПРД?РЕГ.КВ1" localSheetId="6">#REF!</definedName>
    <definedName name="T6.1?axis?ПРД?РЕГ.КВ1" localSheetId="0">#REF!</definedName>
    <definedName name="T6.1?axis?ПРД?РЕГ.КВ1">#REF!</definedName>
    <definedName name="T6.1?axis?ПРД?РЕГ.КВ2" localSheetId="6">#REF!</definedName>
    <definedName name="T6.1?axis?ПРД?РЕГ.КВ2" localSheetId="0">#REF!</definedName>
    <definedName name="T6.1?axis?ПРД?РЕГ.КВ2">#REF!</definedName>
    <definedName name="T6.1?axis?ПРД?РЕГ.КВ3" localSheetId="6">#REF!</definedName>
    <definedName name="T6.1?axis?ПРД?РЕГ.КВ3" localSheetId="0">#REF!</definedName>
    <definedName name="T6.1?axis?ПРД?РЕГ.КВ3">#REF!</definedName>
    <definedName name="T6.1?axis?ПРД?РЕГ.КВ4" localSheetId="6">#REF!</definedName>
    <definedName name="T6.1?axis?ПРД?РЕГ.КВ4" localSheetId="0">#REF!</definedName>
    <definedName name="T6.1?axis?ПРД?РЕГ.КВ4">#REF!</definedName>
    <definedName name="T6.1?Data" localSheetId="6">#REF!</definedName>
    <definedName name="T6.1?Data" localSheetId="0">#REF!</definedName>
    <definedName name="T6.1?Data">#REF!</definedName>
    <definedName name="T6.1?L1" localSheetId="6">#REF!</definedName>
    <definedName name="T6.1?L1" localSheetId="0">#REF!</definedName>
    <definedName name="T6.1?L1">#REF!</definedName>
    <definedName name="T6.1?L2" localSheetId="6">#REF!</definedName>
    <definedName name="T6.1?L2" localSheetId="0">#REF!</definedName>
    <definedName name="T6.1?L2">#REF!</definedName>
    <definedName name="T6.1?Name" localSheetId="6">#REF!</definedName>
    <definedName name="T6.1?Name" localSheetId="0">#REF!</definedName>
    <definedName name="T6.1?Name">#REF!</definedName>
    <definedName name="T6.1?Table" localSheetId="6">#REF!</definedName>
    <definedName name="T6.1?Table" localSheetId="0">#REF!</definedName>
    <definedName name="T6.1?Table">#REF!</definedName>
    <definedName name="T6.1?Title" localSheetId="6">#REF!</definedName>
    <definedName name="T6.1?Title" localSheetId="0">#REF!</definedName>
    <definedName name="T6.1?Title">#REF!</definedName>
    <definedName name="T6.1?unit?ПРЦ" localSheetId="6">#REF!</definedName>
    <definedName name="T6.1?unit?ПРЦ" localSheetId="0">#REF!</definedName>
    <definedName name="T6.1?unit?ПРЦ">#REF!</definedName>
    <definedName name="T6.1?unit?РУБ" localSheetId="6">#REF!</definedName>
    <definedName name="T6.1?unit?РУБ" localSheetId="0">#REF!</definedName>
    <definedName name="T6.1?unit?РУБ">#REF!</definedName>
    <definedName name="T6?axis?ПРД?РЕГ" localSheetId="6">#REF!</definedName>
    <definedName name="T6?axis?ПРД?РЕГ" localSheetId="0">#REF!</definedName>
    <definedName name="T6?axis?ПРД?РЕГ">#REF!</definedName>
    <definedName name="T6?item_ext?РОСТ" localSheetId="6">#REF!</definedName>
    <definedName name="T6?item_ext?РОСТ" localSheetId="0">#REF!</definedName>
    <definedName name="T6?item_ext?РОСТ">#REF!</definedName>
    <definedName name="T6?L1.1" localSheetId="6">#REF!</definedName>
    <definedName name="T6?L1.1" localSheetId="0">#REF!</definedName>
    <definedName name="T6?L1.1">#REF!</definedName>
    <definedName name="T6?L1.1.1" localSheetId="6">#REF!</definedName>
    <definedName name="T6?L1.1.1" localSheetId="0">#REF!</definedName>
    <definedName name="T6?L1.1.1">#REF!</definedName>
    <definedName name="T6?L1.2" localSheetId="6">#REF!</definedName>
    <definedName name="T6?L1.2" localSheetId="0">#REF!</definedName>
    <definedName name="T6?L1.2">#REF!</definedName>
    <definedName name="T6?L1.2.1" localSheetId="6">#REF!</definedName>
    <definedName name="T6?L1.2.1" localSheetId="0">#REF!</definedName>
    <definedName name="T6?L1.2.1">#REF!</definedName>
    <definedName name="T6?L1.3" localSheetId="6">#REF!</definedName>
    <definedName name="T6?L1.3" localSheetId="0">#REF!</definedName>
    <definedName name="T6?L1.3">#REF!</definedName>
    <definedName name="T6?L1.3.1" localSheetId="6">#REF!</definedName>
    <definedName name="T6?L1.3.1" localSheetId="0">#REF!</definedName>
    <definedName name="T6?L1.3.1">#REF!</definedName>
    <definedName name="T6?L1.4" localSheetId="6">#REF!</definedName>
    <definedName name="T6?L1.4" localSheetId="0">#REF!</definedName>
    <definedName name="T6?L1.4">#REF!</definedName>
    <definedName name="T6?L1.5" localSheetId="6">#REF!</definedName>
    <definedName name="T6?L1.5" localSheetId="0">#REF!</definedName>
    <definedName name="T6?L1.5">#REF!</definedName>
    <definedName name="T6?L2.1" localSheetId="6">#REF!</definedName>
    <definedName name="T6?L2.1" localSheetId="0">#REF!</definedName>
    <definedName name="T6?L2.1">#REF!</definedName>
    <definedName name="T6?L2.10" localSheetId="6">#REF!</definedName>
    <definedName name="T6?L2.10" localSheetId="0">#REF!</definedName>
    <definedName name="T6?L2.10">#REF!</definedName>
    <definedName name="T6?L2.2" localSheetId="6">#REF!</definedName>
    <definedName name="T6?L2.2" localSheetId="0">#REF!</definedName>
    <definedName name="T6?L2.2">#REF!</definedName>
    <definedName name="T6?L2.3" localSheetId="6">#REF!</definedName>
    <definedName name="T6?L2.3" localSheetId="0">#REF!</definedName>
    <definedName name="T6?L2.3">#REF!</definedName>
    <definedName name="T6?L2.4" localSheetId="6">#REF!</definedName>
    <definedName name="T6?L2.4" localSheetId="0">#REF!</definedName>
    <definedName name="T6?L2.4">#REF!</definedName>
    <definedName name="T6?L2.5.1" localSheetId="6">#REF!</definedName>
    <definedName name="T6?L2.5.1" localSheetId="0">#REF!</definedName>
    <definedName name="T6?L2.5.1">#REF!</definedName>
    <definedName name="T6?L2.5.2" localSheetId="6">#REF!</definedName>
    <definedName name="T6?L2.5.2" localSheetId="0">#REF!</definedName>
    <definedName name="T6?L2.5.2">#REF!</definedName>
    <definedName name="T6?L2.6.1" localSheetId="6">#REF!</definedName>
    <definedName name="T6?L2.6.1" localSheetId="0">#REF!</definedName>
    <definedName name="T6?L2.6.1">#REF!</definedName>
    <definedName name="T6?L2.6.2" localSheetId="6">#REF!</definedName>
    <definedName name="T6?L2.6.2" localSheetId="0">#REF!</definedName>
    <definedName name="T6?L2.6.2">#REF!</definedName>
    <definedName name="T6?L2.7.1" localSheetId="6">#REF!</definedName>
    <definedName name="T6?L2.7.1" localSheetId="0">#REF!</definedName>
    <definedName name="T6?L2.7.1">#REF!</definedName>
    <definedName name="T6?L2.7.2" localSheetId="6">#REF!</definedName>
    <definedName name="T6?L2.7.2" localSheetId="0">#REF!</definedName>
    <definedName name="T6?L2.7.2">#REF!</definedName>
    <definedName name="T6?L2.8.1" localSheetId="6">#REF!</definedName>
    <definedName name="T6?L2.8.1" localSheetId="0">#REF!</definedName>
    <definedName name="T6?L2.8.1">#REF!</definedName>
    <definedName name="T6?L2.8.2" localSheetId="6">#REF!</definedName>
    <definedName name="T6?L2.8.2" localSheetId="0">#REF!</definedName>
    <definedName name="T6?L2.8.2">#REF!</definedName>
    <definedName name="T6?L2.9.1" localSheetId="6">#REF!</definedName>
    <definedName name="T6?L2.9.1" localSheetId="0">#REF!</definedName>
    <definedName name="T6?L2.9.1">#REF!</definedName>
    <definedName name="T6?L2.9.2" localSheetId="6">#REF!</definedName>
    <definedName name="T6?L2.9.2" localSheetId="0">#REF!</definedName>
    <definedName name="T6?L2.9.2">#REF!</definedName>
    <definedName name="T6?L3.1" localSheetId="6">#REF!</definedName>
    <definedName name="T6?L3.1" localSheetId="0">#REF!</definedName>
    <definedName name="T6?L3.1">#REF!</definedName>
    <definedName name="T6?L3.2" localSheetId="6">#REF!</definedName>
    <definedName name="T6?L3.2" localSheetId="0">#REF!</definedName>
    <definedName name="T6?L3.2">#REF!</definedName>
    <definedName name="T6?L3.3" localSheetId="6">#REF!</definedName>
    <definedName name="T6?L3.3" localSheetId="0">#REF!</definedName>
    <definedName name="T6?L3.3">#REF!</definedName>
    <definedName name="T6?L4.1" localSheetId="6">#REF!</definedName>
    <definedName name="T6?L4.1" localSheetId="0">#REF!</definedName>
    <definedName name="T6?L4.1">#REF!</definedName>
    <definedName name="T6?L4.2" localSheetId="6">#REF!</definedName>
    <definedName name="T6?L4.2" localSheetId="0">#REF!</definedName>
    <definedName name="T6?L4.2">#REF!</definedName>
    <definedName name="T6?L4.3" localSheetId="6">#REF!</definedName>
    <definedName name="T6?L4.3" localSheetId="0">#REF!</definedName>
    <definedName name="T6?L4.3">#REF!</definedName>
    <definedName name="T6?L4.4" localSheetId="6">#REF!</definedName>
    <definedName name="T6?L4.4" localSheetId="0">#REF!</definedName>
    <definedName name="T6?L4.4">#REF!</definedName>
    <definedName name="T6?L4.5" localSheetId="6">#REF!</definedName>
    <definedName name="T6?L4.5" localSheetId="0">#REF!</definedName>
    <definedName name="T6?L4.5">#REF!</definedName>
    <definedName name="T6?L4.6" localSheetId="6">#REF!</definedName>
    <definedName name="T6?L4.6" localSheetId="0">#REF!</definedName>
    <definedName name="T6?L4.6">#REF!</definedName>
    <definedName name="T6?L4.7" localSheetId="6">#REF!</definedName>
    <definedName name="T6?L4.7" localSheetId="0">#REF!</definedName>
    <definedName name="T6?L4.7">#REF!</definedName>
    <definedName name="T6?Name" localSheetId="6">#REF!</definedName>
    <definedName name="T6?Name" localSheetId="0">#REF!</definedName>
    <definedName name="T6?Name">#REF!</definedName>
    <definedName name="T6?Table" localSheetId="6">#REF!</definedName>
    <definedName name="T6?Table" localSheetId="0">#REF!</definedName>
    <definedName name="T6?Table">#REF!</definedName>
    <definedName name="T6?Title" localSheetId="6">#REF!</definedName>
    <definedName name="T6?Title" localSheetId="0">#REF!</definedName>
    <definedName name="T6?Title">#REF!</definedName>
    <definedName name="T6TV" localSheetId="6">#REF!</definedName>
    <definedName name="T6TV" localSheetId="0">#REF!</definedName>
    <definedName name="T6TV">#REF!</definedName>
    <definedName name="T7?Data">#N/A</definedName>
    <definedName name="T7TV" localSheetId="6">#REF!</definedName>
    <definedName name="T7TV" localSheetId="0">#REF!</definedName>
    <definedName name="T7TV">#REF!</definedName>
    <definedName name="T8TV" localSheetId="6">#REF!</definedName>
    <definedName name="T8TV" localSheetId="0">#REF!</definedName>
    <definedName name="T8TV">#REF!</definedName>
    <definedName name="T9?axis?ПРД?РЕГ" localSheetId="6">#REF!</definedName>
    <definedName name="T9?axis?ПРД?РЕГ" localSheetId="0">#REF!</definedName>
    <definedName name="T9?axis?ПРД?РЕГ">#REF!</definedName>
    <definedName name="T9?item_ext?РОСТ" localSheetId="6">#REF!</definedName>
    <definedName name="T9?item_ext?РОСТ" localSheetId="0">#REF!</definedName>
    <definedName name="T9?item_ext?РОСТ">#REF!</definedName>
    <definedName name="T9?L1" localSheetId="6">#REF!</definedName>
    <definedName name="T9?L1" localSheetId="0">#REF!</definedName>
    <definedName name="T9?L1">#REF!</definedName>
    <definedName name="T9?L2.1" localSheetId="6">#REF!</definedName>
    <definedName name="T9?L2.1" localSheetId="0">#REF!</definedName>
    <definedName name="T9?L2.1">#REF!</definedName>
    <definedName name="T9?L2.2" localSheetId="6">#REF!</definedName>
    <definedName name="T9?L2.2" localSheetId="0">#REF!</definedName>
    <definedName name="T9?L2.2">#REF!</definedName>
    <definedName name="T9?L3.1" localSheetId="6">#REF!</definedName>
    <definedName name="T9?L3.1" localSheetId="0">#REF!</definedName>
    <definedName name="T9?L3.1">#REF!</definedName>
    <definedName name="T9?L3.2" localSheetId="6">#REF!</definedName>
    <definedName name="T9?L3.2" localSheetId="0">#REF!</definedName>
    <definedName name="T9?L3.2">#REF!</definedName>
    <definedName name="T9?L4.1" localSheetId="6">#REF!</definedName>
    <definedName name="T9?L4.1" localSheetId="0">#REF!</definedName>
    <definedName name="T9?L4.1">#REF!</definedName>
    <definedName name="T9?L4.2" localSheetId="6">#REF!</definedName>
    <definedName name="T9?L4.2" localSheetId="0">#REF!</definedName>
    <definedName name="T9?L4.2">#REF!</definedName>
    <definedName name="T9?L5" localSheetId="6">#REF!</definedName>
    <definedName name="T9?L5" localSheetId="0">#REF!</definedName>
    <definedName name="T9?L5">#REF!</definedName>
    <definedName name="T9?Name" localSheetId="6">#REF!</definedName>
    <definedName name="T9?Name" localSheetId="0">#REF!</definedName>
    <definedName name="T9?Name">#REF!</definedName>
    <definedName name="T9?Table" localSheetId="6">#REF!</definedName>
    <definedName name="T9?Table" localSheetId="0">#REF!</definedName>
    <definedName name="T9?Table">#REF!</definedName>
    <definedName name="T9?Title" localSheetId="6">#REF!</definedName>
    <definedName name="T9?Title" localSheetId="0">#REF!</definedName>
    <definedName name="T9?Title">#REF!</definedName>
    <definedName name="T9?unit?МВТЧ" localSheetId="6">#REF!</definedName>
    <definedName name="T9?unit?МВТЧ" localSheetId="0">#REF!</definedName>
    <definedName name="T9?unit?МВТЧ">#REF!</definedName>
    <definedName name="T9?unit?ПРЦ" localSheetId="6">#REF!</definedName>
    <definedName name="T9?unit?ПРЦ" localSheetId="0">#REF!</definedName>
    <definedName name="T9?unit?ПРЦ">#REF!</definedName>
    <definedName name="T9TV" localSheetId="6">#REF!</definedName>
    <definedName name="T9TV" localSheetId="0">#REF!</definedName>
    <definedName name="T9TV">#REF!</definedName>
    <definedName name="TABLE" localSheetId="6">#REF!</definedName>
    <definedName name="TABLE" localSheetId="0">#REF!</definedName>
    <definedName name="TABLE">#REF!</definedName>
    <definedName name="TABLE_20" localSheetId="6">#REF!</definedName>
    <definedName name="TABLE_20" localSheetId="0">#REF!</definedName>
    <definedName name="TABLE_20">#REF!</definedName>
    <definedName name="table1" localSheetId="6">#REF!</definedName>
    <definedName name="table1" localSheetId="0">#REF!</definedName>
    <definedName name="table1">#REF!</definedName>
    <definedName name="table2" localSheetId="6">#REF!</definedName>
    <definedName name="table2" localSheetId="0">#REF!</definedName>
    <definedName name="table2">#REF!</definedName>
    <definedName name="table3" localSheetId="6">#REF!</definedName>
    <definedName name="table3" localSheetId="0">#REF!</definedName>
    <definedName name="table3">#REF!</definedName>
    <definedName name="table4" localSheetId="6">#REF!</definedName>
    <definedName name="table4" localSheetId="0">#REF!</definedName>
    <definedName name="table4">#REF!</definedName>
    <definedName name="Tables_25_27" localSheetId="6">#REF!</definedName>
    <definedName name="Tables_25_27" localSheetId="0">#REF!</definedName>
    <definedName name="Tables_25_27">#REF!</definedName>
    <definedName name="tariff">[58]Inputs!$C$30</definedName>
    <definedName name="tariff_20">[59]Inputs!$C$30</definedName>
    <definedName name="tariff2">[128]In!$D$20</definedName>
    <definedName name="tax" localSheetId="6">#REF!</definedName>
    <definedName name="tax" localSheetId="0">#REF!</definedName>
    <definedName name="tax">#REF!</definedName>
    <definedName name="Tax_Amortization" localSheetId="6">#REF!</definedName>
    <definedName name="Tax_Amortization" localSheetId="0">#REF!</definedName>
    <definedName name="Tax_Amortization">#REF!</definedName>
    <definedName name="TBEGRAB" localSheetId="6">#REF!</definedName>
    <definedName name="TBEGRAB" localSheetId="0">#REF!</definedName>
    <definedName name="TBEGRAB">#REF!</definedName>
    <definedName name="TBEGRPB" localSheetId="6">#REF!</definedName>
    <definedName name="TBEGRPB" localSheetId="0">#REF!</definedName>
    <definedName name="TBEGRPB">#REF!</definedName>
    <definedName name="tek_formula_yes">#N/A</definedName>
    <definedName name="tek_formula_yes_24">#N/A</definedName>
    <definedName name="tek_formula_yes_25">#N/A</definedName>
    <definedName name="tek_formula_yes_33">#N/A</definedName>
    <definedName name="TENDRAB" localSheetId="6">#REF!</definedName>
    <definedName name="TENDRAB" localSheetId="0">#REF!</definedName>
    <definedName name="TENDRAB">#REF!</definedName>
    <definedName name="TENDROGLFORM2" localSheetId="6">#REF!</definedName>
    <definedName name="TENDROGLFORM2" localSheetId="0">#REF!</definedName>
    <definedName name="TENDROGLFORM2">#REF!</definedName>
    <definedName name="TENDRPB" localSheetId="6">#REF!</definedName>
    <definedName name="TENDRPB" localSheetId="0">#REF!</definedName>
    <definedName name="TENDRPB">#REF!</definedName>
    <definedName name="TES_DATA" localSheetId="6">#REF!</definedName>
    <definedName name="TES_DATA" localSheetId="0">#REF!</definedName>
    <definedName name="TES_DATA">#REF!</definedName>
    <definedName name="TES_LIST" localSheetId="6">#REF!</definedName>
    <definedName name="TES_LIST" localSheetId="0">#REF!</definedName>
    <definedName name="TES_LIST">#REF!</definedName>
    <definedName name="TESList">[32]Лист!$A$220</definedName>
    <definedName name="TESQnt">[32]Лист!$B$221</definedName>
    <definedName name="test" localSheetId="6">#REF!</definedName>
    <definedName name="test" localSheetId="0">#REF!</definedName>
    <definedName name="test">#REF!</definedName>
    <definedName name="test1" localSheetId="6">#REF!</definedName>
    <definedName name="test1" localSheetId="0">#REF!</definedName>
    <definedName name="test1">#REF!</definedName>
    <definedName name="TEST16" localSheetId="0">[129]Цеховые!#REF!</definedName>
    <definedName name="TEST16">[129]Цеховые!#REF!</definedName>
    <definedName name="TEST17" localSheetId="0">[129]Цеховые!#REF!</definedName>
    <definedName name="TEST17">[129]Цеховые!#REF!</definedName>
    <definedName name="TEST18" localSheetId="0">[129]Цеховые!#REF!</definedName>
    <definedName name="TEST18">[129]Цеховые!#REF!</definedName>
    <definedName name="TEST19" localSheetId="0">[129]Цеховые!#REF!</definedName>
    <definedName name="TEST19">[129]Цеховые!#REF!</definedName>
    <definedName name="TEST20" localSheetId="0">[129]Цеховые!#REF!</definedName>
    <definedName name="TEST20">[129]Цеховые!#REF!</definedName>
    <definedName name="TEST21" localSheetId="0">[129]Цеховые!#REF!</definedName>
    <definedName name="TEST21">[129]Цеховые!#REF!</definedName>
    <definedName name="TEST22" localSheetId="0">[129]Цеховые!#REF!</definedName>
    <definedName name="TEST22">[129]Цеховые!#REF!</definedName>
    <definedName name="TEST23" localSheetId="0">[129]Цеховые!#REF!</definedName>
    <definedName name="TEST23">[129]Цеховые!#REF!</definedName>
    <definedName name="TEST24" localSheetId="0">[129]Цеховые!#REF!</definedName>
    <definedName name="TEST24">[129]Цеховые!#REF!</definedName>
    <definedName name="TEST25" localSheetId="0">[129]Цеховые!#REF!</definedName>
    <definedName name="TEST25">[129]Цеховые!#REF!</definedName>
    <definedName name="TEST26" localSheetId="0">[129]Цеховые!#REF!</definedName>
    <definedName name="TEST26">[129]Цеховые!#REF!</definedName>
    <definedName name="TEST27" localSheetId="0">[129]Цеховые!#REF!</definedName>
    <definedName name="TEST27">[129]Цеховые!#REF!</definedName>
    <definedName name="TEST28" localSheetId="6">#REF!</definedName>
    <definedName name="TEST28" localSheetId="0">#REF!</definedName>
    <definedName name="TEST28">#REF!</definedName>
    <definedName name="TEST29" localSheetId="6">#REF!</definedName>
    <definedName name="TEST29" localSheetId="0">#REF!</definedName>
    <definedName name="TEST29">#REF!</definedName>
    <definedName name="TEST30" localSheetId="0">[129]Центральные!#REF!</definedName>
    <definedName name="TEST30">[129]Центральные!#REF!</definedName>
    <definedName name="TEST31" localSheetId="0">[129]Центральные!#REF!</definedName>
    <definedName name="TEST31">[129]Центральные!#REF!</definedName>
    <definedName name="TEST32" localSheetId="0">[129]Центральные!#REF!</definedName>
    <definedName name="TEST32">[129]Центральные!#REF!</definedName>
    <definedName name="TEST33" localSheetId="0">[129]Центральные!#REF!</definedName>
    <definedName name="TEST33">[129]Центральные!#REF!</definedName>
    <definedName name="TEST34" localSheetId="0">[129]Центральные!#REF!</definedName>
    <definedName name="TEST34">[129]Центральные!#REF!</definedName>
    <definedName name="TEST35" localSheetId="0">[129]Центральные!#REF!</definedName>
    <definedName name="TEST35">[129]Центральные!#REF!</definedName>
    <definedName name="TEST36" localSheetId="0">[129]Центральные!#REF!</definedName>
    <definedName name="TEST36">[129]Центральные!#REF!</definedName>
    <definedName name="TEST37" localSheetId="0">[129]Центральные!#REF!</definedName>
    <definedName name="TEST37">[129]Центральные!#REF!</definedName>
    <definedName name="TEST38" localSheetId="0">[129]Центральные!#REF!</definedName>
    <definedName name="TEST38">[129]Центральные!#REF!</definedName>
    <definedName name="TEST39" localSheetId="0">[129]Центральные!#REF!</definedName>
    <definedName name="TEST39">[129]Центральные!#REF!</definedName>
    <definedName name="TEST40" localSheetId="0">[129]Центральные!#REF!</definedName>
    <definedName name="TEST40">[129]Центральные!#REF!</definedName>
    <definedName name="TEST41" localSheetId="0">[129]Центральные!#REF!</definedName>
    <definedName name="TEST41">[129]Центральные!#REF!</definedName>
    <definedName name="TEST42" localSheetId="0">[129]Центральные!#REF!</definedName>
    <definedName name="TEST42">[129]Центральные!#REF!</definedName>
    <definedName name="TEST43" localSheetId="0">[129]Центральные!#REF!</definedName>
    <definedName name="TEST43">[129]Центральные!#REF!</definedName>
    <definedName name="TEST44" localSheetId="0">[129]Центральные!#REF!</definedName>
    <definedName name="TEST44">[129]Центральные!#REF!</definedName>
    <definedName name="TEST45" localSheetId="0">[129]Центральные!#REF!</definedName>
    <definedName name="TEST45">[129]Центральные!#REF!</definedName>
    <definedName name="TEST46" localSheetId="0">[129]Центральные!#REF!</definedName>
    <definedName name="TEST46">[129]Центральные!#REF!</definedName>
    <definedName name="TEST47" localSheetId="0">[129]Центральные!#REF!</definedName>
    <definedName name="TEST47">[129]Центральные!#REF!</definedName>
    <definedName name="TEST48" localSheetId="0">[129]Центральные!#REF!</definedName>
    <definedName name="TEST48">[129]Центральные!#REF!</definedName>
    <definedName name="TEST49" localSheetId="0">[129]Центральные!#REF!</definedName>
    <definedName name="TEST49">[129]Центральные!#REF!</definedName>
    <definedName name="TEST50" localSheetId="0">[129]Центральные!#REF!</definedName>
    <definedName name="TEST50">[129]Центральные!#REF!</definedName>
    <definedName name="TEST51" localSheetId="0">[129]Центральные!#REF!</definedName>
    <definedName name="TEST51">[129]Центральные!#REF!</definedName>
    <definedName name="TEST52" localSheetId="0">[129]Центральные!#REF!</definedName>
    <definedName name="TEST52">[129]Центральные!#REF!</definedName>
    <definedName name="TEST53" localSheetId="0">[129]Центральные!#REF!</definedName>
    <definedName name="TEST53">[129]Центральные!#REF!</definedName>
    <definedName name="TEST54" localSheetId="0">[129]Центральные!#REF!</definedName>
    <definedName name="TEST54">[129]Центральные!#REF!</definedName>
    <definedName name="TEST55" localSheetId="0">[129]Центральные!#REF!</definedName>
    <definedName name="TEST55">[129]Центральные!#REF!</definedName>
    <definedName name="TEST56" localSheetId="0">[129]Центральные!#REF!</definedName>
    <definedName name="TEST56">[129]Центральные!#REF!</definedName>
    <definedName name="TEST57" localSheetId="0">[129]Центральные!#REF!</definedName>
    <definedName name="TEST57">[129]Центральные!#REF!</definedName>
    <definedName name="TEST58" localSheetId="0">[129]Центральные!#REF!</definedName>
    <definedName name="TEST58">[129]Центральные!#REF!</definedName>
    <definedName name="TEST59" localSheetId="0">[129]Центральные!#REF!</definedName>
    <definedName name="TEST59">[129]Центральные!#REF!</definedName>
    <definedName name="TEST60" localSheetId="0">[129]Центральные!#REF!</definedName>
    <definedName name="TEST60">[129]Центральные!#REF!</definedName>
    <definedName name="TEST61" localSheetId="0">[129]Центральные!#REF!</definedName>
    <definedName name="TEST61">[129]Центральные!#REF!</definedName>
    <definedName name="TEST62" localSheetId="0">[129]Центральные!#REF!</definedName>
    <definedName name="TEST62">[129]Центральные!#REF!</definedName>
    <definedName name="TEST63" localSheetId="0">[129]Центральные!#REF!</definedName>
    <definedName name="TEST63">[129]Центральные!#REF!</definedName>
    <definedName name="TEST64" localSheetId="0">[129]Центральные!#REF!</definedName>
    <definedName name="TEST64">[129]Центральные!#REF!</definedName>
    <definedName name="TEST65" localSheetId="0">[129]Центральные!#REF!</definedName>
    <definedName name="TEST65">[129]Центральные!#REF!</definedName>
    <definedName name="TEST66" localSheetId="0">[129]Центральные!#REF!</definedName>
    <definedName name="TEST66">[129]Центральные!#REF!</definedName>
    <definedName name="TEST67" localSheetId="0">[129]Центральные!#REF!</definedName>
    <definedName name="TEST67">[129]Центральные!#REF!</definedName>
    <definedName name="TEST68" localSheetId="0">[129]Центральные!#REF!</definedName>
    <definedName name="TEST68">[129]Центральные!#REF!</definedName>
    <definedName name="TEST69" localSheetId="0">[129]Центральные!#REF!</definedName>
    <definedName name="TEST69">[129]Центральные!#REF!</definedName>
    <definedName name="TEST70" localSheetId="0">[129]Центральные!#REF!</definedName>
    <definedName name="TEST70">[129]Центральные!#REF!</definedName>
    <definedName name="TEST71" localSheetId="0">[129]Центральные!#REF!</definedName>
    <definedName name="TEST71">[129]Центральные!#REF!</definedName>
    <definedName name="TEST72" localSheetId="0">[129]Центральные!#REF!</definedName>
    <definedName name="TEST72">[129]Центральные!#REF!</definedName>
    <definedName name="TEST73" localSheetId="0">[129]Центральные!#REF!</definedName>
    <definedName name="TEST73">[129]Центральные!#REF!</definedName>
    <definedName name="TEST74" localSheetId="0">[129]Центральные!#REF!</definedName>
    <definedName name="TEST74">[129]Центральные!#REF!</definedName>
    <definedName name="TEST75" localSheetId="0">[129]Центральные!#REF!</definedName>
    <definedName name="TEST75">[129]Центральные!#REF!</definedName>
    <definedName name="TEST76" localSheetId="0">[129]Центральные!#REF!</definedName>
    <definedName name="TEST76">[129]Центральные!#REF!</definedName>
    <definedName name="TEST77" localSheetId="0">[129]Центральные!#REF!</definedName>
    <definedName name="TEST77">[129]Центральные!#REF!</definedName>
    <definedName name="TEST78" localSheetId="0">[129]Центральные!#REF!</definedName>
    <definedName name="TEST78">[129]Центральные!#REF!</definedName>
    <definedName name="TEST79" localSheetId="0">[129]Центральные!#REF!</definedName>
    <definedName name="TEST79">[129]Центральные!#REF!</definedName>
    <definedName name="TEST80" localSheetId="0">[129]Центральные!#REF!</definedName>
    <definedName name="TEST80">[129]Центральные!#REF!</definedName>
    <definedName name="TEST81" localSheetId="0">[129]Центральные!#REF!</definedName>
    <definedName name="TEST81">[129]Центральные!#REF!</definedName>
    <definedName name="testt" localSheetId="6">#REF!</definedName>
    <definedName name="testt" localSheetId="0">#REF!</definedName>
    <definedName name="testt">#REF!</definedName>
    <definedName name="TextRefCopy133">[130]AJEs!$G$218</definedName>
    <definedName name="TextRefCopy98">'[130]RAS P&amp;L'!$I$299</definedName>
    <definedName name="TextRefCopyRangeCount" hidden="1">247</definedName>
    <definedName name="theClose">#N/A</definedName>
    <definedName name="theClose_24">#N/A</definedName>
    <definedName name="theClose_25">#N/A</definedName>
    <definedName name="theClose_33">#N/A</definedName>
    <definedName name="theHide">#N/A</definedName>
    <definedName name="theHide_24">#N/A</definedName>
    <definedName name="theHide_25">#N/A</definedName>
    <definedName name="theHide_33">#N/A</definedName>
    <definedName name="theHide1">NA()</definedName>
    <definedName name="theShow">#N/A</definedName>
    <definedName name="theShow_24">#N/A</definedName>
    <definedName name="theShow_25">#N/A</definedName>
    <definedName name="theShow_33">#N/A</definedName>
    <definedName name="Thiabendazole" localSheetId="6">[4]Thiabendazole!#REF!</definedName>
    <definedName name="Thiabendazole" localSheetId="0">[4]Thiabendazole!#REF!</definedName>
    <definedName name="Thiabendazole">[4]Thiabendazole!#REF!</definedName>
    <definedName name="TipIsp">[49]Справ!$E$3:$E$5</definedName>
    <definedName name="TitlesSubEntries">[11]Восстановл_Лист3!$A$3,[11]Восстановл_Лист3!$A$73,[11]Восстановл_Лист3!$A$93,[11]Восстановл_Лист3!$A$117,[11]Восстановл_Лист3!$A$138,[11]Восстановл_Лист3!$A$159,[11]Восстановл_Лист3!$A$179,[11]Восстановл_Лист3!$A$204,[11]Восстановл_Лист3!$A$231,[11]Восстановл_Лист3!$A$251,[11]Восстановл_Лист3!$A$271,[11]Восстановл_Лист3!$A$291,[11]Восстановл_Лист3!$A$310,[11]Восстановл_Лист3!$A$331,[11]Восстановл_Лист3!$A$351,[11]Восстановл_Лист3!$A$370</definedName>
    <definedName name="tlfAprt" localSheetId="6">#REF!</definedName>
    <definedName name="tlfAprt" localSheetId="0">#REF!</definedName>
    <definedName name="tlfAprt">#REF!</definedName>
    <definedName name="tlfBank" localSheetId="6">#REF!</definedName>
    <definedName name="tlfBank" localSheetId="0">#REF!</definedName>
    <definedName name="tlfBank">#REF!</definedName>
    <definedName name="tlfCorp" localSheetId="6">#REF!</definedName>
    <definedName name="tlfCorp" localSheetId="0">#REF!</definedName>
    <definedName name="tlfCorp">#REF!</definedName>
    <definedName name="tlfCount" localSheetId="6">#REF!</definedName>
    <definedName name="tlfCount" localSheetId="0">#REF!</definedName>
    <definedName name="tlfCount">#REF!</definedName>
    <definedName name="tlfFIO" localSheetId="6">#REF!</definedName>
    <definedName name="tlfFIO" localSheetId="0">#REF!</definedName>
    <definedName name="tlfFIO">#REF!</definedName>
    <definedName name="tlfHouse" localSheetId="6">#REF!</definedName>
    <definedName name="tlfHouse" localSheetId="0">#REF!</definedName>
    <definedName name="tlfHouse">#REF!</definedName>
    <definedName name="tlfKAprt" localSheetId="6">#REF!</definedName>
    <definedName name="tlfKAprt" localSheetId="0">#REF!</definedName>
    <definedName name="tlfKAprt">#REF!</definedName>
    <definedName name="tlfKBank" localSheetId="6">#REF!</definedName>
    <definedName name="tlfKBank" localSheetId="0">#REF!</definedName>
    <definedName name="tlfKBank">#REF!</definedName>
    <definedName name="tlfKCorp" localSheetId="6">#REF!</definedName>
    <definedName name="tlfKCorp" localSheetId="0">#REF!</definedName>
    <definedName name="tlfKCorp">#REF!</definedName>
    <definedName name="tlfKCount" localSheetId="6">#REF!</definedName>
    <definedName name="tlfKCount" localSheetId="0">#REF!</definedName>
    <definedName name="tlfKCount">#REF!</definedName>
    <definedName name="tlfKFio" localSheetId="6">#REF!</definedName>
    <definedName name="tlfKFio" localSheetId="0">#REF!</definedName>
    <definedName name="tlfKFio">#REF!</definedName>
    <definedName name="tlfKHouse" localSheetId="6">#REF!</definedName>
    <definedName name="tlfKHouse" localSheetId="0">#REF!</definedName>
    <definedName name="tlfKHouse">#REF!</definedName>
    <definedName name="tlfKMonth" localSheetId="6">#REF!</definedName>
    <definedName name="tlfKMonth" localSheetId="0">#REF!</definedName>
    <definedName name="tlfKMonth">#REF!</definedName>
    <definedName name="tlfKStreet" localSheetId="6">#REF!</definedName>
    <definedName name="tlfKStreet" localSheetId="0">#REF!</definedName>
    <definedName name="tlfKStreet">#REF!</definedName>
    <definedName name="tlfKSum" localSheetId="6">#REF!</definedName>
    <definedName name="tlfKSum" localSheetId="0">#REF!</definedName>
    <definedName name="tlfKSum">#REF!</definedName>
    <definedName name="tlfKTarif" localSheetId="6">#REF!</definedName>
    <definedName name="tlfKTarif" localSheetId="0">#REF!</definedName>
    <definedName name="tlfKTarif">#REF!</definedName>
    <definedName name="tlfKTlfNum" localSheetId="6">#REF!</definedName>
    <definedName name="tlfKTlfNum" localSheetId="0">#REF!</definedName>
    <definedName name="tlfKTlfNum">#REF!</definedName>
    <definedName name="tlfKTotal" localSheetId="6">#REF!</definedName>
    <definedName name="tlfKTotal" localSheetId="0">#REF!</definedName>
    <definedName name="tlfKTotal">#REF!</definedName>
    <definedName name="tlfKYear" localSheetId="6">#REF!</definedName>
    <definedName name="tlfKYear" localSheetId="0">#REF!</definedName>
    <definedName name="tlfKYear">#REF!</definedName>
    <definedName name="tlfMonth" localSheetId="6">#REF!</definedName>
    <definedName name="tlfMonth" localSheetId="0">#REF!</definedName>
    <definedName name="tlfMonth">#REF!</definedName>
    <definedName name="tlfStreet" localSheetId="6">#REF!</definedName>
    <definedName name="tlfStreet" localSheetId="0">#REF!</definedName>
    <definedName name="tlfStreet">#REF!</definedName>
    <definedName name="tlfSum" localSheetId="6">#REF!</definedName>
    <definedName name="tlfSum" localSheetId="0">#REF!</definedName>
    <definedName name="tlfSum">#REF!</definedName>
    <definedName name="tlfTarif" localSheetId="6">#REF!</definedName>
    <definedName name="tlfTarif" localSheetId="0">#REF!</definedName>
    <definedName name="tlfTarif">#REF!</definedName>
    <definedName name="tlfTlfNum" localSheetId="6">#REF!</definedName>
    <definedName name="tlfTlfNum" localSheetId="0">#REF!</definedName>
    <definedName name="tlfTlfNum">#REF!</definedName>
    <definedName name="tlfTotal" localSheetId="6">#REF!</definedName>
    <definedName name="tlfTotal" localSheetId="0">#REF!</definedName>
    <definedName name="tlfTotal">#REF!</definedName>
    <definedName name="tlfYear" localSheetId="6">#REF!</definedName>
    <definedName name="tlfYear" localSheetId="0">#REF!</definedName>
    <definedName name="tlfYear">#REF!</definedName>
    <definedName name="tObrezGab">[72]Prices!$B$99</definedName>
    <definedName name="tObrezGab_20">[73]Prices!$B$99</definedName>
    <definedName name="tObrezNegab">[72]Prices!$B$98</definedName>
    <definedName name="tObrezNegab_20">[73]Prices!$B$98</definedName>
    <definedName name="tObrezRealiz">[72]Prices!$B$100</definedName>
    <definedName name="tOkalina">[72]Prices!$B$101</definedName>
    <definedName name="tOkalina_20">[73]Prices!$B$101</definedName>
    <definedName name="totst" localSheetId="6">#REF!</definedName>
    <definedName name="totst" localSheetId="0">#REF!</definedName>
    <definedName name="totst">#REF!</definedName>
    <definedName name="trade_pay" localSheetId="6">#REF!</definedName>
    <definedName name="trade_pay" localSheetId="0">#REF!</definedName>
    <definedName name="trade_pay">#REF!</definedName>
    <definedName name="trade_rec" localSheetId="6">#REF!</definedName>
    <definedName name="trade_rec" localSheetId="0">#REF!</definedName>
    <definedName name="trade_rec">#REF!</definedName>
    <definedName name="TranslateE">[131]MACRO!$D$1</definedName>
    <definedName name="trPigIron">[96]Tr!$B$10</definedName>
    <definedName name="trPigIron_20">[45]Tr!$B$10</definedName>
    <definedName name="tScrapSteel" localSheetId="6">[72]Prices!#REF!</definedName>
    <definedName name="tScrapSteel" localSheetId="0">[72]Prices!#REF!</definedName>
    <definedName name="tScrapSteel">[72]Prices!#REF!</definedName>
    <definedName name="tShlakSvar">[72]Prices!$B$102</definedName>
    <definedName name="tShlakSvar_20">[73]Prices!$B$102</definedName>
    <definedName name="tt"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ime" localSheetId="6">#REF!</definedName>
    <definedName name="tTime" localSheetId="0">#REF!</definedName>
    <definedName name="tTime">#REF!</definedName>
    <definedName name="tTime2" localSheetId="6">#REF!</definedName>
    <definedName name="tTime2" localSheetId="0">#REF!</definedName>
    <definedName name="tTime2">#REF!</definedName>
    <definedName name="ttt"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UL" localSheetId="0">[11]Восстановл_Лист13!#REF!</definedName>
    <definedName name="TUL">[11]Восстановл_Лист13!#REF!</definedName>
    <definedName name="TUList">[32]Лист!$A$210</definedName>
    <definedName name="TUQnt">[32]Лист!$B$211</definedName>
    <definedName name="ty" localSheetId="6">{0.1;0;0.382758620689655;0;0;0;0.258620689655172;0;0.258620689655172}</definedName>
    <definedName name="ty" localSheetId="0">{0.1;0;0.382758620689655;0;0;0;0.258620689655172;0;0.258620689655172}</definedName>
    <definedName name="ty">{0.1;0;0.382758620689655;0;0;0;0.258620689655172;0;0.258620689655172}</definedName>
    <definedName name="tyyyyyyyyy" localSheetId="0">[10]!tyyyyyyyyy</definedName>
    <definedName name="tyyyyyyyyy">[10]!tyyyyyyyyy</definedName>
    <definedName name="ui">[85]январь!$B$28</definedName>
    <definedName name="uikjk" localSheetId="6">#REF!</definedName>
    <definedName name="uikjk" localSheetId="0">#REF!</definedName>
    <definedName name="uikjk">#REF!</definedName>
    <definedName name="UKG" localSheetId="6">[11]Восстановл_Лист13!#REF!</definedName>
    <definedName name="UKG" localSheetId="0">[11]Восстановл_Лист13!#REF!</definedName>
    <definedName name="UKG">[11]Восстановл_Лист13!#REF!</definedName>
    <definedName name="unal">[11]Восстановл_Лист6!$A$2:$IV$2,[11]Восстановл_Лист6!$A$65:$IV$65,[11]Восстановл_Лист6!$A$120:$IV$121,[11]Восстановл_Лист6!$A$132:$IV$133,[11]Восстановл_Лист6!$A$178:$IV$178,[11]Восстановл_Лист6!$A$186:$IV$186,[11]Восстановл_Лист6!$A$203:$IV$203,[11]Восстановл_Лист6!$A$211:$IV$211,[11]Восстановл_Лист6!$A$242:$IV$242,[11]Восстановл_Лист6!$A$263:$IV$263,[11]Восстановл_Лист6!$A$294:$IV$294,[11]Восстановл_Лист6!$A$308:$IV$308,[11]Восстановл_Лист6!$A$312:$IV$312,[11]Восстановл_Лист6!$A$322:$IV$323</definedName>
    <definedName name="upr" localSheetId="0">[10]!upr</definedName>
    <definedName name="upr">[10]!upr</definedName>
    <definedName name="USAAdjUSYTD">'[132]Data USA Adj US$'!$A$134:$FF$256</definedName>
    <definedName name="USACdnMonth">'[133]Data USA Cdn$'!$A$8:$FF$130</definedName>
    <definedName name="USACdnYTD">'[133]Data USA Cdn$'!$A$134:$FF$256</definedName>
    <definedName name="USAUSMonth">'[133]Data USA US$'!$A$8:$FF$130</definedName>
    <definedName name="USAUSYTD">'[133]Data USA US$'!$A$134:$FF$256</definedName>
    <definedName name="USD">32</definedName>
    <definedName name="USD_01_01_06" localSheetId="6">'[63]24_кред'!#REF!</definedName>
    <definedName name="USD_01_01_06" localSheetId="0">'[63]24_кред'!#REF!</definedName>
    <definedName name="USD_01_01_06">'[63]24_кред'!#REF!</definedName>
    <definedName name="USD_A1">[52]EAH!$B$6</definedName>
    <definedName name="USD_A10">[52]EAH!$K$6</definedName>
    <definedName name="USD_A11">[52]EAH!$L$6</definedName>
    <definedName name="USD_A12">[52]EAH!$M$6</definedName>
    <definedName name="USD_A2">[52]EAH!$C$6</definedName>
    <definedName name="USD_A3">[52]EAH!$D$6</definedName>
    <definedName name="USD_A4">[52]EAH!$E$6</definedName>
    <definedName name="USD_A5">[52]EAH!$F$6</definedName>
    <definedName name="USD_A6">[52]EAH!$G$6</definedName>
    <definedName name="USD_A7">[52]EAH!$H$6</definedName>
    <definedName name="USD_A8">[52]EAH!$I$6</definedName>
    <definedName name="USD_A9">[52]EAH!$J$6</definedName>
    <definedName name="USD_N1">[52]EAH!$O$5</definedName>
    <definedName name="USD_N2">[52]EAH!$P$5</definedName>
    <definedName name="USD_RUR_RATE" localSheetId="6">#REF!</definedName>
    <definedName name="USD_RUR_RATE" localSheetId="0">#REF!</definedName>
    <definedName name="USD_RUR_RATE">#REF!</definedName>
    <definedName name="USD_SPN" localSheetId="6">[11]Восстановл_Лист12!#REF!</definedName>
    <definedName name="USD_SPN" localSheetId="0">[11]Восстановл_Лист12!#REF!</definedName>
    <definedName name="USD_SPN">[11]Восстановл_Лист12!#REF!</definedName>
    <definedName name="USD_SPN_A" localSheetId="6">[11]Восстановл_Лист12!#REF!</definedName>
    <definedName name="USD_SPN_A" localSheetId="0">[11]Восстановл_Лист12!#REF!</definedName>
    <definedName name="USD_SPN_A">[11]Восстановл_Лист12!#REF!</definedName>
    <definedName name="USD_SPN_B" localSheetId="0">[11]Восстановл_Лист12!#REF!</definedName>
    <definedName name="USD_SPN_B">[11]Восстановл_Лист12!#REF!</definedName>
    <definedName name="USD_SPN_D" localSheetId="0">[11]Восстановл_Лист12!#REF!</definedName>
    <definedName name="USD_SPN_D">[11]Восстановл_Лист12!#REF!</definedName>
    <definedName name="USD_SPN_T" localSheetId="0">[11]Восстановл_Лист12!#REF!</definedName>
    <definedName name="USD_SPN_T">[11]Восстановл_Лист12!#REF!</definedName>
    <definedName name="USD_SPN_V" localSheetId="0">[11]Восстановл_Лист12!#REF!</definedName>
    <definedName name="USD_SPN_V">[11]Восстановл_Лист12!#REF!</definedName>
    <definedName name="USD_SPT" localSheetId="0">[11]Восстановл_Лист12!#REF!</definedName>
    <definedName name="USD_SPT">[11]Восстановл_Лист12!#REF!</definedName>
    <definedName name="USD_SPT_A" localSheetId="0">[11]Восстановл_Лист12!#REF!</definedName>
    <definedName name="USD_SPT_A">[11]Восстановл_Лист12!#REF!</definedName>
    <definedName name="USD_SPT_B" localSheetId="0">[11]Восстановл_Лист12!#REF!</definedName>
    <definedName name="USD_SPT_B">[11]Восстановл_Лист12!#REF!</definedName>
    <definedName name="USD_SPT_D" localSheetId="0">[11]Восстановл_Лист12!#REF!</definedName>
    <definedName name="USD_SPT_D">[11]Восстановл_Лист12!#REF!</definedName>
    <definedName name="USD_SPT_T" localSheetId="0">[11]Восстановл_Лист12!#REF!</definedName>
    <definedName name="USD_SPT_T">[11]Восстановл_Лист12!#REF!</definedName>
    <definedName name="USD_SPT_V" localSheetId="0">[11]Восстановл_Лист12!#REF!</definedName>
    <definedName name="USD_SPT_V">[11]Восстановл_Лист12!#REF!</definedName>
    <definedName name="USD_TOD_A" localSheetId="0">[11]Восстановл_Лист12!#REF!</definedName>
    <definedName name="USD_TOD_A">[11]Восстановл_Лист12!#REF!</definedName>
    <definedName name="USD_TOD_B" localSheetId="0">[11]Восстановл_Лист12!#REF!</definedName>
    <definedName name="USD_TOD_B">[11]Восстановл_Лист12!#REF!</definedName>
    <definedName name="USD_TOD_D" localSheetId="0">[11]Восстановл_Лист12!#REF!</definedName>
    <definedName name="USD_TOD_D">[11]Восстановл_Лист12!#REF!</definedName>
    <definedName name="USD_TOD_T" localSheetId="0">[11]Восстановл_Лист12!#REF!</definedName>
    <definedName name="USD_TOD_T">[11]Восстановл_Лист12!#REF!</definedName>
    <definedName name="USD_TOD_V" localSheetId="0">[11]Восстановл_Лист12!#REF!</definedName>
    <definedName name="USD_TOD_V">[11]Восстановл_Лист12!#REF!</definedName>
    <definedName name="USD_TOM" localSheetId="0">[11]Восстановл_Лист12!#REF!</definedName>
    <definedName name="USD_TOM">[11]Восстановл_Лист12!#REF!</definedName>
    <definedName name="USD_TOM_A" localSheetId="0">[11]Восстановл_Лист12!#REF!</definedName>
    <definedName name="USD_TOM_A">[11]Восстановл_Лист12!#REF!</definedName>
    <definedName name="USD_TOM_B" localSheetId="0">[11]Восстановл_Лист12!#REF!</definedName>
    <definedName name="USD_TOM_B">[11]Восстановл_Лист12!#REF!</definedName>
    <definedName name="USD_TOM_D" localSheetId="0">[11]Восстановл_Лист12!#REF!</definedName>
    <definedName name="USD_TOM_D">[11]Восстановл_Лист12!#REF!</definedName>
    <definedName name="USD_TOM_T" localSheetId="0">[11]Восстановл_Лист12!#REF!</definedName>
    <definedName name="USD_TOM_T">[11]Восстановл_Лист12!#REF!</definedName>
    <definedName name="USD_TOM_V" localSheetId="0">[11]Восстановл_Лист12!#REF!</definedName>
    <definedName name="USD_TOM_V">[11]Восстановл_Лист12!#REF!</definedName>
    <definedName name="USDконец" localSheetId="6">#REF!</definedName>
    <definedName name="USDконец" localSheetId="0">#REF!</definedName>
    <definedName name="USDконец">#REF!</definedName>
    <definedName name="USDначало" localSheetId="6">#REF!</definedName>
    <definedName name="USDначало" localSheetId="0">#REF!</definedName>
    <definedName name="USDначало">#REF!</definedName>
    <definedName name="UsrPd" localSheetId="6">#REF!</definedName>
    <definedName name="UsrPd" localSheetId="0">#REF!</definedName>
    <definedName name="UsrPd">#REF!</definedName>
    <definedName name="UsrYr" localSheetId="6">#REF!</definedName>
    <definedName name="UsrYr" localSheetId="0">#REF!</definedName>
    <definedName name="UsrYr">#REF!</definedName>
    <definedName name="uu"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ůůů" localSheetId="0">[10]!ůůů</definedName>
    <definedName name="ůůů">[10]!ůůů</definedName>
    <definedName name="v" localSheetId="6">[134]кварталы!#REF!</definedName>
    <definedName name="v" localSheetId="0">[134]кварталы!#REF!</definedName>
    <definedName name="v">[134]кварталы!#REF!</definedName>
    <definedName name="Val_OptClick">#N/A</definedName>
    <definedName name="Val_OptClick_10" localSheetId="6">'2020'!Val_OptClick_10</definedName>
    <definedName name="Val_OptClick_10" localSheetId="0">'ИП 2025-2029гг'!Val_OptClick_10</definedName>
    <definedName name="Val_OptClick_10">'ИП 2025-2029гг'!Val_OptClick_10</definedName>
    <definedName name="Val_OptClick_18" localSheetId="6">[31]!Val_OptClick_18</definedName>
    <definedName name="Val_OptClick_18">[31]!Val_OptClick_18</definedName>
    <definedName name="Val_OptClick_20" localSheetId="6">'2020'!Val_OptClick_20</definedName>
    <definedName name="Val_OptClick_20" localSheetId="0">'ИП 2025-2029гг'!Val_OptClick_20</definedName>
    <definedName name="Val_OptClick_20">'ИП 2025-2029гг'!Val_OptClick_20</definedName>
    <definedName name="Val_OptClick_24" localSheetId="6">'2020'!Val_OptClick_24</definedName>
    <definedName name="Val_OptClick_24" localSheetId="0">'ИП 2025-2029гг'!Val_OptClick_24</definedName>
    <definedName name="Val_OptClick_24">'ИП 2025-2029гг'!Val_OptClick_24</definedName>
    <definedName name="Val_OptClick_25" localSheetId="6">[31]!Val_OptClick_25</definedName>
    <definedName name="Val_OptClick_25">[31]!Val_OptClick_25</definedName>
    <definedName name="ValuationSummary" localSheetId="6">#REF!</definedName>
    <definedName name="ValuationSummary" localSheetId="0">#REF!</definedName>
    <definedName name="ValuationSummary">#REF!</definedName>
    <definedName name="ValuationYear" localSheetId="6">#REF!</definedName>
    <definedName name="ValuationYear" localSheetId="0">#REF!</definedName>
    <definedName name="ValuationYear">#REF!</definedName>
    <definedName name="VAR">[25]Title!$B$8</definedName>
    <definedName name="VAR_20">[89]Title!$B$8</definedName>
    <definedName name="VAT">[24]Assumptions!$C$45</definedName>
    <definedName name="VAT_REIM">[24]Assumptions!$C$27</definedName>
    <definedName name="VAT_REIM_20">[46]Assumptions!$C$27</definedName>
    <definedName name="VAT_REIMB">[69]Assumptions!$B$25</definedName>
    <definedName name="VAT_REIMB_20">[70]Assumptions!$B$25</definedName>
    <definedName name="VBC" localSheetId="6">#REF!</definedName>
    <definedName name="VBC" localSheetId="0">#REF!</definedName>
    <definedName name="VBC">#REF!</definedName>
    <definedName name="VC" localSheetId="6">#REF!</definedName>
    <definedName name="VC" localSheetId="0">#REF!</definedName>
    <definedName name="VC">#REF!</definedName>
    <definedName name="VC_26" localSheetId="6">#REF!</definedName>
    <definedName name="VC_26" localSheetId="0">#REF!</definedName>
    <definedName name="VC_26">#REF!</definedName>
    <definedName name="VC_33" localSheetId="6">#REF!</definedName>
    <definedName name="VC_33" localSheetId="0">#REF!</definedName>
    <definedName name="VC_33">#REF!</definedName>
    <definedName name="VDOC" localSheetId="6">#REF!</definedName>
    <definedName name="VDOC" localSheetId="0">#REF!</definedName>
    <definedName name="VDOC">#REF!</definedName>
    <definedName name="vid_all1">#N/A</definedName>
    <definedName name="vid_all1_24">#N/A</definedName>
    <definedName name="vid_all1_25">#N/A</definedName>
    <definedName name="vid_all1_33">#N/A</definedName>
    <definedName name="vid_all2">#N/A</definedName>
    <definedName name="vid_all2_24">#N/A</definedName>
    <definedName name="vid_all2_25">#N/A</definedName>
    <definedName name="vid_all2_33">#N/A</definedName>
    <definedName name="videl_list">#N/A</definedName>
    <definedName name="videl_list_24">#N/A</definedName>
    <definedName name="videl_list_25">#N/A</definedName>
    <definedName name="videl_list_33">#N/A</definedName>
    <definedName name="vv" localSheetId="6">{0.1;0;0.382758620689655;0;0;0;0.258620689655172;0;0.258620689655172}</definedName>
    <definedName name="vv" localSheetId="0">{0.1;0;0.382758620689655;0;0;0;0.258620689655172;0;0.258620689655172}</definedName>
    <definedName name="vv">{0.1;0;0.382758620689655;0;0;0;0.258620689655172;0;0.258620689655172}</definedName>
    <definedName name="vv_10">#N/A</definedName>
    <definedName name="vv_18">#N/A</definedName>
    <definedName name="vv_20">#N/A</definedName>
    <definedName name="vv_25">#N/A</definedName>
    <definedName name="w" localSheetId="6">{0;0;0;0;1;#N/A;0.75;0.75;0.58;0.63;2;FALSE;FALSE;FALSE;FALSE;FALSE;#N/A;1;98;#N/A;#N/A;"&amp;L&amp;7 LON-IBD1\DATA:GLOBAL\INDUSTRY\EMPLOYEE\HUBER\BROADWAY\&amp;F -- &amp;D, &amp;T -- Page &amp;P of &amp;N
&amp;10";"&amp;L&amp;""Arial,Italic""&amp;8&amp;F Page &amp;P of &amp;N &amp;D &amp;T "}</definedName>
    <definedName name="w" localSheetId="0">{0;0;0;0;1;#N/A;0.75;0.75;0.58;0.63;2;FALSE;FALSE;FALSE;FALSE;FALSE;#N/A;1;98;#N/A;#N/A;"&amp;L&amp;7 LON-IBD1\DATA:GLOBAL\INDUSTRY\EMPLOYEE\HUBER\BROADWAY\&amp;F -- &amp;D, &amp;T -- Page &amp;P of &amp;N
&amp;10";"&amp;L&amp;""Arial,Italic""&amp;8&amp;F Page &amp;P of &amp;N &amp;D &amp;T "}</definedName>
    <definedName name="w">{0;0;0;0;1;#N/A;0.75;0.75;0.58;0.63;2;FALSE;FALSE;FALSE;FALSE;FALSE;#N/A;1;98;#N/A;#N/A;"&amp;L&amp;7 LON-IBD1\DATA:GLOBAL\INDUSTRY\EMPLOYEE\HUBER\BROADWAY\&amp;F -- &amp;D, &amp;T -- Page &amp;P of &amp;N
&amp;10";"&amp;L&amp;""Arial,Italic""&amp;8&amp;F Page &amp;P of &amp;N &amp;D &amp;T "}</definedName>
    <definedName name="w_18">#N/A</definedName>
    <definedName name="w_20">#N/A</definedName>
    <definedName name="w_24">#N/A</definedName>
    <definedName name="we">[85]январь!$D$33</definedName>
    <definedName name="WHSEMHR01" localSheetId="6">#REF!</definedName>
    <definedName name="WHSEMHR01" localSheetId="0">#REF!</definedName>
    <definedName name="WHSEMHR01">#REF!</definedName>
    <definedName name="WHSEMHRLE" localSheetId="6">#REF!</definedName>
    <definedName name="WHSEMHRLE" localSheetId="0">#REF!</definedName>
    <definedName name="WHSEMHRLE">#REF!</definedName>
    <definedName name="WHSEVOL01" localSheetId="6">#REF!</definedName>
    <definedName name="WHSEVOL01" localSheetId="0">#REF!</definedName>
    <definedName name="WHSEVOL01">#REF!</definedName>
    <definedName name="WHSEVOLLE" localSheetId="6">#REF!</definedName>
    <definedName name="WHSEVOLLE" localSheetId="0">#REF!</definedName>
    <definedName name="WHSEVOLLE">#REF!</definedName>
    <definedName name="WiP" localSheetId="6">#REF!</definedName>
    <definedName name="WiP" localSheetId="0">#REF!</definedName>
    <definedName name="WiP">#REF!</definedName>
    <definedName name="WIPMargin" localSheetId="6">#REF!</definedName>
    <definedName name="WIPMargin" localSheetId="0">#REF!</definedName>
    <definedName name="WIPMargin">#REF!</definedName>
    <definedName name="wrn.ALL." localSheetId="6" hidden="1">{#N/A,#N/A,FALSE,"DCF";#N/A,#N/A,FALSE,"WACC";#N/A,#N/A,FALSE,"Sales_EBIT";#N/A,#N/A,FALSE,"Capex_Depreciation";#N/A,#N/A,FALSE,"WC";#N/A,#N/A,FALSE,"Interest";#N/A,#N/A,FALSE,"Assumptions"}</definedName>
    <definedName name="wrn.ALL." localSheetId="0"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DCFEpervier." localSheetId="6"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p." localSheetId="6" hidden="1">{#N/A,#N/A,FALSE,"Comps";#N/A,#N/A,FALSE,"Finantials NL";#N/A,#N/A,FALSE,"Exit NL (2)";#N/A,#N/A,FALSE,"Finantials ZapSib ";#N/A,#N/A,FALSE,"Exit ZS (2)"}</definedName>
    <definedName name="wrn.p." localSheetId="0" hidden="1">{#N/A,#N/A,FALSE,"Comps";#N/A,#N/A,FALSE,"Finantials NL";#N/A,#N/A,FALSE,"Exit NL (2)";#N/A,#N/A,FALSE,"Finantials ZapSib ";#N/A,#N/A,FALSE,"Exit ZS (2)"}</definedName>
    <definedName name="wrn.p." hidden="1">{#N/A,#N/A,FALSE,"Comps";#N/A,#N/A,FALSE,"Finantials NL";#N/A,#N/A,FALSE,"Exit NL (2)";#N/A,#N/A,FALSE,"Finantials ZapSib ";#N/A,#N/A,FALSE,"Exit ZS (2)"}</definedName>
    <definedName name="wrn.print." localSheetId="6" hidden="1">{#N/A,#N/A,FALSE,"CIS_OIL";#N/A,#N/A,FALSE,"RUSSIA_OIL";#N/A,#N/A,FALSE,"vs. W Reserves";#N/A,#N/A,FALSE,"vs. W Production";#N/A,#N/A,FALSE,"vs. R Reserves";#N/A,#N/A,FALSE,"vs. R Production";#N/A,#N/A,FALSE,"Page1";#N/A,#N/A,FALSE,"SIDANCO_COMPS";#N/A,#N/A,FALSE,"SIDANKO_COMPS (2)";#N/A,#N/A,FALSE,"SIDANKO (2)";#N/A,#N/A,FALSE,"SIDANCO"}</definedName>
    <definedName name="wrn.print." localSheetId="0" hidden="1">{#N/A,#N/A,FALSE,"CIS_OIL";#N/A,#N/A,FALSE,"RUSSIA_OIL";#N/A,#N/A,FALSE,"vs. W Reserves";#N/A,#N/A,FALSE,"vs. W Production";#N/A,#N/A,FALSE,"vs. R Reserves";#N/A,#N/A,FALSE,"vs. R Production";#N/A,#N/A,FALSE,"Page1";#N/A,#N/A,FALSE,"SIDANCO_COMPS";#N/A,#N/A,FALSE,"SIDANKO_COMPS (2)";#N/A,#N/A,FALSE,"SIDANKO (2)";#N/A,#N/A,FALSE,"SIDANCO"}</definedName>
    <definedName name="wrn.print." hidden="1">{#N/A,#N/A,FALSE,"CIS_OIL";#N/A,#N/A,FALSE,"RUSSIA_OIL";#N/A,#N/A,FALSE,"vs. W Reserves";#N/A,#N/A,FALSE,"vs. W Production";#N/A,#N/A,FALSE,"vs. R Reserves";#N/A,#N/A,FALSE,"vs. R Production";#N/A,#N/A,FALSE,"Page1";#N/A,#N/A,FALSE,"SIDANCO_COMPS";#N/A,#N/A,FALSE,"SIDANKO_COMPS (2)";#N/A,#N/A,FALSE,"SIDANKO (2)";#N/A,#N/A,FALSE,"SIDANCO"}</definedName>
    <definedName name="wrn.test." localSheetId="6" hidden="1">{"Valuation_Common",#N/A,FALSE,"Valuation"}</definedName>
    <definedName name="wrn.test." localSheetId="0" hidden="1">{"Valuation_Common",#N/A,FALSE,"Valuation"}</definedName>
    <definedName name="wrn.test." hidden="1">{"Valuation_Common",#N/A,FALSE,"Valuation"}</definedName>
    <definedName name="wrn.апрел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Калькуляция._.себестоимости." localSheetId="6" hidden="1">{#N/A,#N/A,FALSE,"Себестоимсть-97"}</definedName>
    <definedName name="wrn.Калькуляция._.себестоимости." localSheetId="0" hidden="1">{#N/A,#N/A,FALSE,"Себестоимсть-97"}</definedName>
    <definedName name="wrn.Калькуляция._.себестоимости." hidden="1">{#N/A,#N/A,FALSE,"Себестоимсть-97"}</definedName>
    <definedName name="wrn.ку." localSheetId="6" hidden="1">{#N/A,#N/A,TRUE,"Лист2"}</definedName>
    <definedName name="wrn.ку." localSheetId="0" hidden="1">{#N/A,#N/A,TRUE,"Лист2"}</definedName>
    <definedName name="wrn.ку." hidden="1">{#N/A,#N/A,TRUE,"Лист2"}</definedName>
    <definedName name="wrn.Модель._.Интенсивника." localSheetId="6" hidden="1">{"Страница 1",#N/A,FALSE,"Модель Интенсивника";"Страница 2",#N/A,FALSE,"Модель Интенсивника";"Страница 3",#N/A,FALSE,"Модель Интенсивника"}</definedName>
    <definedName name="wrn.Модель._.Интенсивника." localSheetId="0" hidden="1">{"Страница 1",#N/A,FALSE,"Модель Интенсивника";"Страница 2",#N/A,FALSE,"Модель Интенсивника";"Страница 3",#N/A,FALSE,"Модель Интенсивника"}</definedName>
    <definedName name="wrn.Модель._.Интенсивника." hidden="1">{"Страница 1",#N/A,FALSE,"Модель Интенсивника";"Страница 2",#N/A,FALSE,"Модель Интенсивника";"Страница 3",#N/A,FALSE,"Модель Интенсивника"}</definedName>
    <definedName name="wrn.Модель._.Интенсивника._.стр._.1._.и._.3." localSheetId="6" hidden="1">{"Страница 1",#N/A,FALSE,"Модель Интенсивника";"Страница 3",#N/A,FALSE,"Модель Интенсивника"}</definedName>
    <definedName name="wrn.Модель._.Интенсивника._.стр._.1._.и._.3." localSheetId="0" hidden="1">{"Страница 1",#N/A,FALSE,"Модель Интенсивника";"Страница 3",#N/A,FALSE,"Модель Интенсивника"}</definedName>
    <definedName name="wrn.Модель._.Интенсивника._.стр._.1._.и._.3." hidden="1">{"Страница 1",#N/A,FALSE,"Модель Интенсивника";"Страница 3",#N/A,FALSE,"Модель Интенсивника"}</definedName>
    <definedName name="wrn.Отче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равнение._.с._.отраслями." localSheetId="6" hidden="1">{#N/A,#N/A,TRUE,"Лист1";#N/A,#N/A,TRUE,"Лист2";#N/A,#N/A,TRUE,"Лист3"}</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rn.ФП_КМК." localSheetId="6"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localSheetId="0"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w"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xc" localSheetId="0">[135]Assumptions!#REF!</definedName>
    <definedName name="xc">[135]Assumptions!#REF!</definedName>
    <definedName name="XLRPARAMS_BName" localSheetId="6" hidden="1">#REF!</definedName>
    <definedName name="XLRPARAMS_BName" localSheetId="0" hidden="1">#REF!</definedName>
    <definedName name="XLRPARAMS_BName" hidden="1">#REF!</definedName>
    <definedName name="XLRPARAMS_Cp1" localSheetId="6" hidden="1">#REF!</definedName>
    <definedName name="XLRPARAMS_Cp1" localSheetId="0" hidden="1">#REF!</definedName>
    <definedName name="XLRPARAMS_Cp1" hidden="1">#REF!</definedName>
    <definedName name="XLRPARAMS_Cp2" localSheetId="6" hidden="1">#REF!</definedName>
    <definedName name="XLRPARAMS_Cp2" localSheetId="0" hidden="1">#REF!</definedName>
    <definedName name="XLRPARAMS_Cp2" hidden="1">#REF!</definedName>
    <definedName name="XLRPARAMS_Currency" localSheetId="6" hidden="1">#REF!</definedName>
    <definedName name="XLRPARAMS_Currency" localSheetId="0" hidden="1">#REF!</definedName>
    <definedName name="XLRPARAMS_Currency" hidden="1">#REF!</definedName>
    <definedName name="XLRPARAMS_Dev1" localSheetId="6" hidden="1">#REF!</definedName>
    <definedName name="XLRPARAMS_Dev1" localSheetId="0" hidden="1">#REF!</definedName>
    <definedName name="XLRPARAMS_Dev1" hidden="1">#REF!</definedName>
    <definedName name="XLRPARAMS_Dev2" localSheetId="6" hidden="1">#REF!</definedName>
    <definedName name="XLRPARAMS_Dev2" localSheetId="0" hidden="1">#REF!</definedName>
    <definedName name="XLRPARAMS_Dev2" hidden="1">#REF!</definedName>
    <definedName name="XLRPARAMS_Dev3" localSheetId="6" hidden="1">#REF!</definedName>
    <definedName name="XLRPARAMS_Dev3" localSheetId="0" hidden="1">#REF!</definedName>
    <definedName name="XLRPARAMS_Dev3" hidden="1">#REF!</definedName>
    <definedName name="XLRPARAMS_Dev4" localSheetId="6" hidden="1">#REF!</definedName>
    <definedName name="XLRPARAMS_Dev4" localSheetId="0" hidden="1">#REF!</definedName>
    <definedName name="XLRPARAMS_Dev4" hidden="1">#REF!</definedName>
    <definedName name="XLRPARAMS_M1" localSheetId="6" hidden="1">#REF!</definedName>
    <definedName name="XLRPARAMS_M1" localSheetId="0" hidden="1">#REF!</definedName>
    <definedName name="XLRPARAMS_M1" hidden="1">#REF!</definedName>
    <definedName name="XLRPARAMS_M2" localSheetId="6" hidden="1">#REF!</definedName>
    <definedName name="XLRPARAMS_M2" localSheetId="0" hidden="1">#REF!</definedName>
    <definedName name="XLRPARAMS_M2" hidden="1">#REF!</definedName>
    <definedName name="XLRPARAMS_Name" localSheetId="6" hidden="1">#REF!</definedName>
    <definedName name="XLRPARAMS_Name" localSheetId="0" hidden="1">#REF!</definedName>
    <definedName name="XLRPARAMS_Name" hidden="1">#REF!</definedName>
    <definedName name="XLRPARAMS_P1" localSheetId="6" hidden="1">#REF!</definedName>
    <definedName name="XLRPARAMS_P1" localSheetId="0" hidden="1">#REF!</definedName>
    <definedName name="XLRPARAMS_P1" hidden="1">#REF!</definedName>
    <definedName name="XLRPARAMS_P2" localSheetId="6" hidden="1">#REF!</definedName>
    <definedName name="XLRPARAMS_P2" localSheetId="0" hidden="1">#REF!</definedName>
    <definedName name="XLRPARAMS_P2" hidden="1">#REF!</definedName>
    <definedName name="XLRPARAMS_PCurrency" localSheetId="6" hidden="1">#REF!</definedName>
    <definedName name="XLRPARAMS_PCurrency" localSheetId="0" hidden="1">#REF!</definedName>
    <definedName name="XLRPARAMS_PCurrency" hidden="1">#REF!</definedName>
    <definedName name="XLRPARAMS_Period" localSheetId="6" hidden="1">#REF!</definedName>
    <definedName name="XLRPARAMS_Period" localSheetId="0" hidden="1">#REF!</definedName>
    <definedName name="XLRPARAMS_Period" hidden="1">#REF!</definedName>
    <definedName name="XLRPARAMS_PName" localSheetId="6" hidden="1">#REF!</definedName>
    <definedName name="XLRPARAMS_PName" localSheetId="0" hidden="1">#REF!</definedName>
    <definedName name="XLRPARAMS_PName" hidden="1">#REF!</definedName>
    <definedName name="XLRPARAMS_Sum" localSheetId="6" hidden="1">#REF!</definedName>
    <definedName name="XLRPARAMS_Sum" localSheetId="0" hidden="1">#REF!</definedName>
    <definedName name="XLRPARAMS_Sum" hidden="1">#REF!</definedName>
    <definedName name="XLRPARAMS_Type" localSheetId="6" hidden="1">#REF!</definedName>
    <definedName name="XLRPARAMS_Type" localSheetId="0" hidden="1">#REF!</definedName>
    <definedName name="XLRPARAMS_Type" hidden="1">#REF!</definedName>
    <definedName name="xoz_r" localSheetId="6">#REF!</definedName>
    <definedName name="xoz_r" localSheetId="0">#REF!</definedName>
    <definedName name="xoz_r">#REF!</definedName>
    <definedName name="Year" localSheetId="6">#REF!</definedName>
    <definedName name="Year" localSheetId="0">#REF!</definedName>
    <definedName name="Year">#REF!</definedName>
    <definedName name="yield_gaz">[136]MAIN_page!$E$1106</definedName>
    <definedName name="yu">#N/A</definedName>
    <definedName name="yy"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u" localSheetId="0">[10]!yyu</definedName>
    <definedName name="yyu">[10]!yyu</definedName>
    <definedName name="yyyjjjj" localSheetId="6" hidden="1">{#N/A,#N/A,FALSE,"Себестоимсть-97"}</definedName>
    <definedName name="yyyjjjj" localSheetId="0" hidden="1">{#N/A,#N/A,FALSE,"Себестоимсть-97"}</definedName>
    <definedName name="yyyjjjj" hidden="1">{#N/A,#N/A,FALSE,"Себестоимсть-97"}</definedName>
    <definedName name="Z_0DD4EB58_0647_11D5_A6F7_00508B654A95_.wvu.Cols" localSheetId="6" hidden="1">#REF!,#REF!,#REF!,#REF!,#REF!</definedName>
    <definedName name="Z_0DD4EB58_0647_11D5_A6F7_00508B654A95_.wvu.Cols" localSheetId="0" hidden="1">#REF!,#REF!,#REF!,#REF!,#REF!</definedName>
    <definedName name="Z_0DD4EB58_0647_11D5_A6F7_00508B654A95_.wvu.Cols" hidden="1">#REF!,#REF!,#REF!,#REF!,#REF!</definedName>
    <definedName name="Z_10435A81_C305_11D5_A6F8_009027BEE0E0_.wvu.Cols" localSheetId="6" hidden="1">#REF!,#REF!,#REF!</definedName>
    <definedName name="Z_10435A81_C305_11D5_A6F8_009027BEE0E0_.wvu.Cols" localSheetId="0" hidden="1">#REF!,#REF!,#REF!</definedName>
    <definedName name="Z_10435A81_C305_11D5_A6F8_009027BEE0E0_.wvu.Cols" hidden="1">#REF!,#REF!,#REF!</definedName>
    <definedName name="Z_10435A81_C305_11D5_A6F8_009027BEE0E0_.wvu.FilterData" localSheetId="6" hidden="1">#REF!</definedName>
    <definedName name="Z_10435A81_C305_11D5_A6F8_009027BEE0E0_.wvu.FilterData" localSheetId="0" hidden="1">#REF!</definedName>
    <definedName name="Z_10435A81_C305_11D5_A6F8_009027BEE0E0_.wvu.FilterData" hidden="1">#REF!</definedName>
    <definedName name="Z_10435A81_C305_11D5_A6F8_009027BEE0E0_.wvu.PrintArea" localSheetId="6" hidden="1">#REF!</definedName>
    <definedName name="Z_10435A81_C305_11D5_A6F8_009027BEE0E0_.wvu.PrintArea" localSheetId="0" hidden="1">#REF!</definedName>
    <definedName name="Z_10435A81_C305_11D5_A6F8_009027BEE0E0_.wvu.PrintArea" hidden="1">#REF!</definedName>
    <definedName name="Z_10435A81_C305_11D5_A6F8_009027BEE0E0_.wvu.PrintTitles" localSheetId="6" hidden="1">#REF!</definedName>
    <definedName name="Z_10435A81_C305_11D5_A6F8_009027BEE0E0_.wvu.PrintTitles" localSheetId="0" hidden="1">#REF!</definedName>
    <definedName name="Z_10435A81_C305_11D5_A6F8_009027BEE0E0_.wvu.PrintTitles" hidden="1">#REF!</definedName>
    <definedName name="Z_10435A81_C305_11D5_A6F8_009027BEE0E0_.wvu.Rows" localSheetId="6" hidden="1">#REF!,#REF!</definedName>
    <definedName name="Z_10435A81_C305_11D5_A6F8_009027BEE0E0_.wvu.Rows" localSheetId="0" hidden="1">#REF!,#REF!</definedName>
    <definedName name="Z_10435A81_C305_11D5_A6F8_009027BEE0E0_.wvu.Rows" hidden="1">#REF!,#REF!</definedName>
    <definedName name="Z_2804E4BB_ED21_11D4_A6F8_00508B654B8B_.wvu.Cols" localSheetId="6" hidden="1">#REF!,#REF!,#REF!</definedName>
    <definedName name="Z_2804E4BB_ED21_11D4_A6F8_00508B654B8B_.wvu.Cols" localSheetId="0" hidden="1">#REF!,#REF!,#REF!</definedName>
    <definedName name="Z_2804E4BB_ED21_11D4_A6F8_00508B654B8B_.wvu.Cols" hidden="1">#REF!,#REF!,#REF!</definedName>
    <definedName name="Z_2804E4BB_ED21_11D4_A6F8_00508B654B8B_.wvu.FilterData" localSheetId="6" hidden="1">#REF!</definedName>
    <definedName name="Z_2804E4BB_ED21_11D4_A6F8_00508B654B8B_.wvu.FilterData" localSheetId="0" hidden="1">#REF!</definedName>
    <definedName name="Z_2804E4BB_ED21_11D4_A6F8_00508B654B8B_.wvu.FilterData" hidden="1">#REF!</definedName>
    <definedName name="Z_2804E4BB_ED21_11D4_A6F8_00508B654B8B_.wvu.PrintArea" localSheetId="6" hidden="1">#REF!</definedName>
    <definedName name="Z_2804E4BB_ED21_11D4_A6F8_00508B654B8B_.wvu.PrintArea" localSheetId="0" hidden="1">#REF!</definedName>
    <definedName name="Z_2804E4BB_ED21_11D4_A6F8_00508B654B8B_.wvu.PrintArea" hidden="1">#REF!</definedName>
    <definedName name="Z_2804E4BB_ED21_11D4_A6F8_00508B654B8B_.wvu.Rows" localSheetId="6" hidden="1">#REF!,#REF!</definedName>
    <definedName name="Z_2804E4BB_ED21_11D4_A6F8_00508B654B8B_.wvu.Rows" localSheetId="0" hidden="1">#REF!,#REF!</definedName>
    <definedName name="Z_2804E4BB_ED21_11D4_A6F8_00508B654B8B_.wvu.Rows" hidden="1">#REF!,#REF!</definedName>
    <definedName name="Z_5A868EA0_ED63_11D4_A6F8_009027BEE0E0_.wvu.Cols" localSheetId="6" hidden="1">#REF!,#REF!,#REF!</definedName>
    <definedName name="Z_5A868EA0_ED63_11D4_A6F8_009027BEE0E0_.wvu.Cols" localSheetId="0" hidden="1">#REF!,#REF!,#REF!</definedName>
    <definedName name="Z_5A868EA0_ED63_11D4_A6F8_009027BEE0E0_.wvu.Cols" hidden="1">#REF!,#REF!,#REF!</definedName>
    <definedName name="Z_5A868EA0_ED63_11D4_A6F8_009027BEE0E0_.wvu.FilterData" localSheetId="6" hidden="1">#REF!</definedName>
    <definedName name="Z_5A868EA0_ED63_11D4_A6F8_009027BEE0E0_.wvu.FilterData" localSheetId="0" hidden="1">#REF!</definedName>
    <definedName name="Z_5A868EA0_ED63_11D4_A6F8_009027BEE0E0_.wvu.FilterData" hidden="1">#REF!</definedName>
    <definedName name="Z_5A868EA0_ED63_11D4_A6F8_009027BEE0E0_.wvu.PrintArea" localSheetId="6" hidden="1">#REF!</definedName>
    <definedName name="Z_5A868EA0_ED63_11D4_A6F8_009027BEE0E0_.wvu.PrintArea" localSheetId="0" hidden="1">#REF!</definedName>
    <definedName name="Z_5A868EA0_ED63_11D4_A6F8_009027BEE0E0_.wvu.PrintArea" hidden="1">#REF!</definedName>
    <definedName name="Z_5A868EA0_ED63_11D4_A6F8_009027BEE0E0_.wvu.Rows" localSheetId="6" hidden="1">#REF!,#REF!</definedName>
    <definedName name="Z_5A868EA0_ED63_11D4_A6F8_009027BEE0E0_.wvu.Rows" localSheetId="0" hidden="1">#REF!,#REF!</definedName>
    <definedName name="Z_5A868EA0_ED63_11D4_A6F8_009027BEE0E0_.wvu.Rows" hidden="1">#REF!,#REF!</definedName>
    <definedName name="Z_6E40955B_C2F5_11D5_A6F7_009027BEE7F1_.wvu.Cols" localSheetId="6" hidden="1">#REF!,#REF!,#REF!</definedName>
    <definedName name="Z_6E40955B_C2F5_11D5_A6F7_009027BEE7F1_.wvu.Cols" localSheetId="0" hidden="1">#REF!,#REF!,#REF!</definedName>
    <definedName name="Z_6E40955B_C2F5_11D5_A6F7_009027BEE7F1_.wvu.Cols" hidden="1">#REF!,#REF!,#REF!</definedName>
    <definedName name="Z_6E40955B_C2F5_11D5_A6F7_009027BEE7F1_.wvu.FilterData" localSheetId="6" hidden="1">#REF!</definedName>
    <definedName name="Z_6E40955B_C2F5_11D5_A6F7_009027BEE7F1_.wvu.FilterData" localSheetId="0" hidden="1">#REF!</definedName>
    <definedName name="Z_6E40955B_C2F5_11D5_A6F7_009027BEE7F1_.wvu.FilterData" hidden="1">#REF!</definedName>
    <definedName name="Z_6E40955B_C2F5_11D5_A6F7_009027BEE7F1_.wvu.PrintArea" localSheetId="6" hidden="1">#REF!</definedName>
    <definedName name="Z_6E40955B_C2F5_11D5_A6F7_009027BEE7F1_.wvu.PrintArea" localSheetId="0" hidden="1">#REF!</definedName>
    <definedName name="Z_6E40955B_C2F5_11D5_A6F7_009027BEE7F1_.wvu.PrintArea" hidden="1">#REF!</definedName>
    <definedName name="Z_6E40955B_C2F5_11D5_A6F7_009027BEE7F1_.wvu.PrintTitles" localSheetId="6" hidden="1">#REF!</definedName>
    <definedName name="Z_6E40955B_C2F5_11D5_A6F7_009027BEE7F1_.wvu.PrintTitles" localSheetId="0" hidden="1">#REF!</definedName>
    <definedName name="Z_6E40955B_C2F5_11D5_A6F7_009027BEE7F1_.wvu.PrintTitles" hidden="1">#REF!</definedName>
    <definedName name="Z_6E40955B_C2F5_11D5_A6F7_009027BEE7F1_.wvu.Rows" localSheetId="6" hidden="1">#REF!,#REF!</definedName>
    <definedName name="Z_6E40955B_C2F5_11D5_A6F7_009027BEE7F1_.wvu.Rows" localSheetId="0" hidden="1">#REF!,#REF!</definedName>
    <definedName name="Z_6E40955B_C2F5_11D5_A6F7_009027BEE7F1_.wvu.Rows" hidden="1">#REF!,#REF!</definedName>
    <definedName name="Z_901DD601_3312_11D5_8F89_00010215A1CA_.wvu.Rows" localSheetId="6" hidden="1">#REF!,#REF!</definedName>
    <definedName name="Z_901DD601_3312_11D5_8F89_00010215A1CA_.wvu.Rows" localSheetId="0" hidden="1">#REF!,#REF!</definedName>
    <definedName name="Z_901DD601_3312_11D5_8F89_00010215A1CA_.wvu.Rows" hidden="1">#REF!,#REF!</definedName>
    <definedName name="Z_9673D06C_8E2D_4E41_BE89_13756C9C3BAE_.wvu.PrintArea" localSheetId="6" hidden="1">#REF!</definedName>
    <definedName name="Z_9673D06C_8E2D_4E41_BE89_13756C9C3BAE_.wvu.PrintArea" localSheetId="0" hidden="1">#REF!</definedName>
    <definedName name="Z_9673D06C_8E2D_4E41_BE89_13756C9C3BAE_.wvu.PrintArea" hidden="1">#REF!</definedName>
    <definedName name="Z_A158D6E1_ED44_11D4_A6F7_00508B654028_.wvu.Cols" localSheetId="6" hidden="1">#REF!,#REF!</definedName>
    <definedName name="Z_A158D6E1_ED44_11D4_A6F7_00508B654028_.wvu.Cols" localSheetId="0" hidden="1">#REF!,#REF!</definedName>
    <definedName name="Z_A158D6E1_ED44_11D4_A6F7_00508B654028_.wvu.Cols" hidden="1">#REF!,#REF!</definedName>
    <definedName name="Z_A158D6E1_ED44_11D4_A6F7_00508B654028_.wvu.FilterData" localSheetId="6" hidden="1">#REF!</definedName>
    <definedName name="Z_A158D6E1_ED44_11D4_A6F7_00508B654028_.wvu.FilterData" localSheetId="0" hidden="1">#REF!</definedName>
    <definedName name="Z_A158D6E1_ED44_11D4_A6F7_00508B654028_.wvu.FilterData" hidden="1">#REF!</definedName>
    <definedName name="Z_A158D6E1_ED44_11D4_A6F7_00508B654028_.wvu.PrintArea" localSheetId="6" hidden="1">#REF!</definedName>
    <definedName name="Z_A158D6E1_ED44_11D4_A6F7_00508B654028_.wvu.PrintArea" localSheetId="0" hidden="1">#REF!</definedName>
    <definedName name="Z_A158D6E1_ED44_11D4_A6F7_00508B654028_.wvu.PrintArea" hidden="1">#REF!</definedName>
    <definedName name="Z_A158D6E1_ED44_11D4_A6F7_00508B654028_.wvu.Rows" localSheetId="6" hidden="1">#REF!,#REF!</definedName>
    <definedName name="Z_A158D6E1_ED44_11D4_A6F7_00508B654028_.wvu.Rows" localSheetId="0" hidden="1">#REF!,#REF!</definedName>
    <definedName name="Z_A158D6E1_ED44_11D4_A6F7_00508B654028_.wvu.Rows" hidden="1">#REF!,#REF!</definedName>
    <definedName name="Z_ADA92181_C3E4_11D5_A6F7_00508B6A7686_.wvu.Cols" localSheetId="6" hidden="1">#REF!,#REF!,#REF!</definedName>
    <definedName name="Z_ADA92181_C3E4_11D5_A6F7_00508B6A7686_.wvu.Cols" localSheetId="0" hidden="1">#REF!,#REF!,#REF!</definedName>
    <definedName name="Z_ADA92181_C3E4_11D5_A6F7_00508B6A7686_.wvu.Cols" hidden="1">#REF!,#REF!,#REF!</definedName>
    <definedName name="Z_ADA92181_C3E4_11D5_A6F7_00508B6A7686_.wvu.FilterData" localSheetId="6" hidden="1">#REF!</definedName>
    <definedName name="Z_ADA92181_C3E4_11D5_A6F7_00508B6A7686_.wvu.FilterData" localSheetId="0" hidden="1">#REF!</definedName>
    <definedName name="Z_ADA92181_C3E4_11D5_A6F7_00508B6A7686_.wvu.FilterData" hidden="1">#REF!</definedName>
    <definedName name="Z_ADA92181_C3E4_11D5_A6F7_00508B6A7686_.wvu.PrintArea" localSheetId="6" hidden="1">#REF!</definedName>
    <definedName name="Z_ADA92181_C3E4_11D5_A6F7_00508B6A7686_.wvu.PrintArea" localSheetId="0" hidden="1">#REF!</definedName>
    <definedName name="Z_ADA92181_C3E4_11D5_A6F7_00508B6A7686_.wvu.PrintArea" hidden="1">#REF!</definedName>
    <definedName name="Z_ADA92181_C3E4_11D5_A6F7_00508B6A7686_.wvu.PrintTitles" localSheetId="6" hidden="1">#REF!</definedName>
    <definedName name="Z_ADA92181_C3E4_11D5_A6F7_00508B6A7686_.wvu.PrintTitles" localSheetId="0" hidden="1">#REF!</definedName>
    <definedName name="Z_ADA92181_C3E4_11D5_A6F7_00508B6A7686_.wvu.PrintTitles" hidden="1">#REF!</definedName>
    <definedName name="Z_ADA92181_C3E4_11D5_A6F7_00508B6A7686_.wvu.Rows" localSheetId="6" hidden="1">#REF!,#REF!</definedName>
    <definedName name="Z_ADA92181_C3E4_11D5_A6F7_00508B6A7686_.wvu.Rows" localSheetId="0" hidden="1">#REF!,#REF!</definedName>
    <definedName name="Z_ADA92181_C3E4_11D5_A6F7_00508B6A7686_.wvu.Rows" hidden="1">#REF!,#REF!</definedName>
    <definedName name="Z_D4FBBAF2_ED2F_11D4_A6F7_00508B6540C5_.wvu.FilterData" localSheetId="6" hidden="1">#REF!</definedName>
    <definedName name="Z_D4FBBAF2_ED2F_11D4_A6F7_00508B6540C5_.wvu.FilterData" localSheetId="0" hidden="1">#REF!</definedName>
    <definedName name="Z_D4FBBAF2_ED2F_11D4_A6F7_00508B6540C5_.wvu.FilterData" hidden="1">#REF!</definedName>
    <definedName name="Z_D9E68341_C2F0_11D5_A6F7_00508B6540C5_.wvu.Cols" localSheetId="6" hidden="1">#REF!,#REF!,#REF!</definedName>
    <definedName name="Z_D9E68341_C2F0_11D5_A6F7_00508B6540C5_.wvu.Cols" localSheetId="0" hidden="1">#REF!,#REF!,#REF!</definedName>
    <definedName name="Z_D9E68341_C2F0_11D5_A6F7_00508B6540C5_.wvu.Cols" hidden="1">#REF!,#REF!,#REF!</definedName>
    <definedName name="Z_D9E68341_C2F0_11D5_A6F7_00508B6540C5_.wvu.FilterData" localSheetId="6" hidden="1">#REF!</definedName>
    <definedName name="Z_D9E68341_C2F0_11D5_A6F7_00508B6540C5_.wvu.FilterData" localSheetId="0" hidden="1">#REF!</definedName>
    <definedName name="Z_D9E68341_C2F0_11D5_A6F7_00508B6540C5_.wvu.FilterData" hidden="1">#REF!</definedName>
    <definedName name="Z_D9E68341_C2F0_11D5_A6F7_00508B6540C5_.wvu.PrintArea" localSheetId="6" hidden="1">#REF!</definedName>
    <definedName name="Z_D9E68341_C2F0_11D5_A6F7_00508B6540C5_.wvu.PrintArea" localSheetId="0" hidden="1">#REF!</definedName>
    <definedName name="Z_D9E68341_C2F0_11D5_A6F7_00508B6540C5_.wvu.PrintArea" hidden="1">#REF!</definedName>
    <definedName name="Z_D9E68341_C2F0_11D5_A6F7_00508B6540C5_.wvu.PrintTitles" localSheetId="6" hidden="1">#REF!</definedName>
    <definedName name="Z_D9E68341_C2F0_11D5_A6F7_00508B6540C5_.wvu.PrintTitles" localSheetId="0" hidden="1">#REF!</definedName>
    <definedName name="Z_D9E68341_C2F0_11D5_A6F7_00508B6540C5_.wvu.PrintTitles" hidden="1">#REF!</definedName>
    <definedName name="Z_D9E68341_C2F0_11D5_A6F7_00508B6540C5_.wvu.Rows" localSheetId="6" hidden="1">#REF!</definedName>
    <definedName name="Z_D9E68341_C2F0_11D5_A6F7_00508B6540C5_.wvu.Rows" localSheetId="0" hidden="1">#REF!</definedName>
    <definedName name="Z_D9E68341_C2F0_11D5_A6F7_00508B6540C5_.wvu.Rows" hidden="1">#REF!</definedName>
    <definedName name="Zagolov_1" localSheetId="6">#REF!</definedName>
    <definedName name="Zagolov_1" localSheetId="0">#REF!</definedName>
    <definedName name="Zagolov_1">#REF!</definedName>
    <definedName name="ZERO" localSheetId="6">#REF!</definedName>
    <definedName name="ZERO" localSheetId="0">#REF!</definedName>
    <definedName name="ZERO">#REF!</definedName>
    <definedName name="ZSMK_stan">[137]Справ!$G$3:$G$10</definedName>
    <definedName name="ZSMK_stan_20">[138]Справ!$G$3:$G$10</definedName>
    <definedName name="ZSMKclass">[49]КлассЗСМК!$E$5:$E$205</definedName>
    <definedName name="zz"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[134]полугодие!$AB$1</definedName>
    <definedName name="а_пять">[139]план!$X$1</definedName>
    <definedName name="а012" localSheetId="6">#REF!</definedName>
    <definedName name="а012" localSheetId="0">#REF!</definedName>
    <definedName name="а012">#REF!</definedName>
    <definedName name="а03" localSheetId="6">#REF!</definedName>
    <definedName name="а03" localSheetId="0">#REF!</definedName>
    <definedName name="а03">#REF!</definedName>
    <definedName name="а1">[134]полугодие!$AF$1</definedName>
    <definedName name="а14">[134]Вып.П.П.!$C$24</definedName>
    <definedName name="а15">[134]Вып.П.П.!$C$25</definedName>
    <definedName name="А21" localSheetId="6">#REF!</definedName>
    <definedName name="А21" localSheetId="0">#REF!</definedName>
    <definedName name="А21">#REF!</definedName>
    <definedName name="А8" localSheetId="6">#REF!</definedName>
    <definedName name="А8" localSheetId="0">#REF!</definedName>
    <definedName name="А8">#REF!</definedName>
    <definedName name="аа" localSheetId="0">[10]!аа</definedName>
    <definedName name="аа">[10]!аа</definedName>
    <definedName name="аа1">[134]База!$A$3:$IV$3</definedName>
    <definedName name="аа3">[134]База!$A$5:$IV$5</definedName>
    <definedName name="аа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аа" localSheetId="0">[10]!ааааа</definedName>
    <definedName name="ааааа">[10]!ааааа</definedName>
    <definedName name="АААААААА" localSheetId="0">[10]!АААААААА</definedName>
    <definedName name="АААААААА">[10]!АААААААА</definedName>
    <definedName name="ааагнннаш" localSheetId="0">[10]!ааагнннаш</definedName>
    <definedName name="ааагнннаш">[10]!ааагнннаш</definedName>
    <definedName name="абон.пл" localSheetId="0">[10]!абон.пл</definedName>
    <definedName name="абон.пл">[10]!абон.пл</definedName>
    <definedName name="ав" localSheetId="6">#REF!</definedName>
    <definedName name="ав" localSheetId="0">#REF!</definedName>
    <definedName name="ав">#REF!</definedName>
    <definedName name="авауеу" localSheetId="0">[10]!авауеу</definedName>
    <definedName name="авауеу">[10]!авауеу</definedName>
    <definedName name="авг" localSheetId="6">#REF!</definedName>
    <definedName name="авг" localSheetId="0">#REF!</definedName>
    <definedName name="авг">#REF!</definedName>
    <definedName name="авг2" localSheetId="6">#REF!</definedName>
    <definedName name="авг2" localSheetId="0">#REF!</definedName>
    <definedName name="авг2">#REF!</definedName>
    <definedName name="авт" localSheetId="0">[10]!авт</definedName>
    <definedName name="авт">[10]!авт</definedName>
    <definedName name="авыав" localSheetId="6" hidden="1">{"Страница 1",#N/A,FALSE,"Модель Интенсивника";"Страница 3",#N/A,FALSE,"Модель Интенсивника"}</definedName>
    <definedName name="авыав" localSheetId="0" hidden="1">{"Страница 1",#N/A,FALSE,"Модель Интенсивника";"Страница 3",#N/A,FALSE,"Модель Интенсивника"}</definedName>
    <definedName name="авыав" hidden="1">{"Страница 1",#N/A,FALSE,"Модель Интенсивника";"Страница 3",#N/A,FALSE,"Модель Интенсивника"}</definedName>
    <definedName name="авып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люмошл._тонн">[23]январь!$B$57</definedName>
    <definedName name="амортизация">[23]январь!$D$77</definedName>
    <definedName name="амортизация_20">[51]январь!$D$77</definedName>
    <definedName name="анализ"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2" localSheetId="6">#REF!</definedName>
    <definedName name="анализ2" localSheetId="0">#REF!</definedName>
    <definedName name="анализ2">#REF!</definedName>
    <definedName name="Аналитика" localSheetId="6">'[140]#ССЫЛКА'!#REF!</definedName>
    <definedName name="Аналитика" localSheetId="0">'[140]#ССЫЛКА'!#REF!</definedName>
    <definedName name="Аналитика">'[140]#ССЫЛКА'!#REF!</definedName>
    <definedName name="анблоки">[140]заявка_на_произ!$A$115:$IV$115</definedName>
    <definedName name="анблоки_вн" localSheetId="6">#REF!</definedName>
    <definedName name="анблоки_вн" localSheetId="0">#REF!</definedName>
    <definedName name="анблоки_вн">#REF!</definedName>
    <definedName name="анблоки_ВСЕГО" localSheetId="6">#REF!</definedName>
    <definedName name="анблоки_ВСЕГО" localSheetId="0">#REF!</definedName>
    <definedName name="анблоки_ВСЕГО">#REF!</definedName>
    <definedName name="анблоки_РА" localSheetId="6">#REF!</definedName>
    <definedName name="анблоки_РА" localSheetId="0">#REF!</definedName>
    <definedName name="анблоки_РА">#REF!</definedName>
    <definedName name="ао" localSheetId="6">#REF!</definedName>
    <definedName name="ао" localSheetId="0">#REF!</definedName>
    <definedName name="ао">#REF!</definedName>
    <definedName name="аоаонеао" localSheetId="6">#REF!</definedName>
    <definedName name="аоаонеао" localSheetId="0">#REF!</definedName>
    <definedName name="аоаонеао">#REF!</definedName>
    <definedName name="ап" localSheetId="0">[10]!ап</definedName>
    <definedName name="ап">[10]!ап</definedName>
    <definedName name="апиав" localSheetId="0">[10]!апиав</definedName>
    <definedName name="апиав">[10]!апиав</definedName>
    <definedName name="апр" localSheetId="6">{0.1;0;0.382758620689655;0;0;0;0.258620689655172;0;0.258620689655172}</definedName>
    <definedName name="апр" localSheetId="0">{0.1;0;0.382758620689655;0;0;0;0.258620689655172;0;0.258620689655172}</definedName>
    <definedName name="апр">{0.1;0;0.382758620689655;0;0;0;0.258620689655172;0;0.258620689655172}</definedName>
    <definedName name="апр_10">#N/A</definedName>
    <definedName name="апр_20">#N/A</definedName>
    <definedName name="апр_24">#N/A</definedName>
    <definedName name="апр2" localSheetId="6">#REF!</definedName>
    <definedName name="апр2" localSheetId="0">#REF!</definedName>
    <definedName name="апр2">#REF!</definedName>
    <definedName name="апрел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_бд" localSheetId="6">#REF!</definedName>
    <definedName name="Апрель_бд" localSheetId="0">#REF!</definedName>
    <definedName name="Апрель_бд">#REF!</definedName>
    <definedName name="апрель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ренда_ваг">'[141]цены цехов'!$D$30</definedName>
    <definedName name="Арендая_плата" localSheetId="6">#REF!</definedName>
    <definedName name="Арендая_плата" localSheetId="0">#REF!</definedName>
    <definedName name="Арендая_плата">#REF!</definedName>
    <definedName name="Арт" localSheetId="0">[10]!Арт</definedName>
    <definedName name="Арт">[10]!Арт</definedName>
    <definedName name="АСУ" localSheetId="6">#REF!</definedName>
    <definedName name="АСУ" localSheetId="0">#REF!</definedName>
    <definedName name="АСУ">#REF!</definedName>
    <definedName name="атапчь" localSheetId="0">[10]!атапчь</definedName>
    <definedName name="атапчь">[10]!атапчь</definedName>
    <definedName name="АТП">[139]план!$G$2044</definedName>
    <definedName name="аш" localSheetId="0">[10]!аш</definedName>
    <definedName name="аш">[10]!аш</definedName>
    <definedName name="аяыпамыпмипи" localSheetId="0">[10]!аяыпамыпмипи</definedName>
    <definedName name="аяыпамыпмипи">[10]!аяыпамыпмипи</definedName>
    <definedName name="б">#N/A</definedName>
    <definedName name="ба">[134]База!$A$1:$IV$40</definedName>
    <definedName name="база" localSheetId="6">#REF!</definedName>
    <definedName name="база" localSheetId="0">#REF!</definedName>
    <definedName name="база">#REF!</definedName>
    <definedName name="БАЗА_" localSheetId="6">#REF!</definedName>
    <definedName name="БАЗА_" localSheetId="0">#REF!</definedName>
    <definedName name="БАЗА_">#REF!</definedName>
    <definedName name="база_2" localSheetId="6">#REF!</definedName>
    <definedName name="база_2" localSheetId="0">#REF!</definedName>
    <definedName name="база_2">#REF!</definedName>
    <definedName name="БАЗА_БЮДЖЕТ" localSheetId="6">#REF!</definedName>
    <definedName name="БАЗА_БЮДЖЕТ" localSheetId="0">#REF!</definedName>
    <definedName name="БАЗА_БЮДЖЕТ">#REF!</definedName>
    <definedName name="_xlnm.Database" localSheetId="6">#REF!</definedName>
    <definedName name="_xlnm.Database" localSheetId="0">#REF!</definedName>
    <definedName name="_xlnm.Database">#REF!</definedName>
    <definedName name="база_ыва" localSheetId="6">#REF!</definedName>
    <definedName name="база_ыва" localSheetId="0">#REF!</definedName>
    <definedName name="база_ыва">#REF!</definedName>
    <definedName name="база1" localSheetId="6">#REF!</definedName>
    <definedName name="база1" localSheetId="0">#REF!</definedName>
    <definedName name="база1">#REF!</definedName>
    <definedName name="база2" localSheetId="6">#REF!</definedName>
    <definedName name="база2" localSheetId="0">#REF!</definedName>
    <definedName name="база2">#REF!</definedName>
    <definedName name="БАЗА2001" localSheetId="6">#REF!</definedName>
    <definedName name="БАЗА2001" localSheetId="0">#REF!</definedName>
    <definedName name="БАЗА2001">#REF!</definedName>
    <definedName name="база3" localSheetId="6">#REF!</definedName>
    <definedName name="база3" localSheetId="0">#REF!</definedName>
    <definedName name="база3">#REF!</definedName>
    <definedName name="Базовые">'[142]Производство электроэнергии'!$A$95</definedName>
    <definedName name="Бакал">[23]январь!$D$22</definedName>
    <definedName name="Бакал._тонн">[23]январь!$B$22</definedName>
    <definedName name="Бакал._тонн_20">[51]январь!$B$22</definedName>
    <definedName name="Бакал._ЦЕНА">[23]январь!$C$22</definedName>
    <definedName name="Бакал._ЦЕНА_20">[51]январь!$C$22</definedName>
    <definedName name="Бакал_20">[51]январь!$D$22</definedName>
    <definedName name="БА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анс">[143]Баланс!$A$1:$IV$705</definedName>
    <definedName name="балансовая" localSheetId="6">#REF!</definedName>
    <definedName name="балансовая" localSheetId="0">#REF!</definedName>
    <definedName name="балансовая">#REF!</definedName>
    <definedName name="балансовая_20" localSheetId="6">'[144]Откл_ по фин_ рез'!#REF!</definedName>
    <definedName name="балансовая_20" localSheetId="0">'[144]Откл_ по фин_ рез'!#REF!</definedName>
    <definedName name="балансовая_20">'[144]Откл_ по фин_ рез'!#REF!</definedName>
    <definedName name="бб" localSheetId="0">[10]!бб</definedName>
    <definedName name="бб">[10]!бб</definedName>
    <definedName name="ббб"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ббббб" localSheetId="0">[10]!бббббббб</definedName>
    <definedName name="бббббббб">[10]!бббббббб</definedName>
    <definedName name="БелМГ" localSheetId="6">#REF!</definedName>
    <definedName name="БелМГ" localSheetId="0">#REF!</definedName>
    <definedName name="БелМГ">#REF!</definedName>
    <definedName name="БН" localSheetId="6">#REF!</definedName>
    <definedName name="БН" localSheetId="0">#REF!</definedName>
    <definedName name="БН">#REF!</definedName>
    <definedName name="бой_огнеуп">[144]производство!$B$64</definedName>
    <definedName name="БП1" localSheetId="6">'[62]Balance Sh+Indices'!#REF!</definedName>
    <definedName name="БП1" localSheetId="0">'[62]Balance Sh+Indices'!#REF!</definedName>
    <definedName name="БП1">'[62]Balance Sh+Indices'!#REF!</definedName>
    <definedName name="бтаб">[134]База!$B$3:$HO$39</definedName>
    <definedName name="Бюджет_ОАО__СУАЛ" localSheetId="6">#REF!</definedName>
    <definedName name="Бюджет_ОАО__СУАЛ" localSheetId="0">#REF!</definedName>
    <definedName name="Бюджет_ОАО__СУАЛ">#REF!</definedName>
    <definedName name="Бюджетные_электроэнергии">'[142]Производство электроэнергии'!$A$111</definedName>
    <definedName name="бяк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#N/A</definedName>
    <definedName name="В1" localSheetId="6">#REF!</definedName>
    <definedName name="В1" localSheetId="0">#REF!</definedName>
    <definedName name="В1">#REF!</definedName>
    <definedName name="в23ё">#N/A</definedName>
    <definedName name="В779" localSheetId="6">#REF!</definedName>
    <definedName name="В779" localSheetId="0">#REF!</definedName>
    <definedName name="В779">#REF!</definedName>
    <definedName name="В779_20" localSheetId="6">#REF!</definedName>
    <definedName name="В779_20" localSheetId="0">#REF!</definedName>
    <definedName name="В779_20">#REF!</definedName>
    <definedName name="в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лП1" localSheetId="0">'[62]Balance Sh+Indices'!#REF!</definedName>
    <definedName name="ВалП1">'[62]Balance Sh+Indices'!#REF!</definedName>
    <definedName name="Валюта" localSheetId="6">#REF!</definedName>
    <definedName name="Валюта" localSheetId="0">#REF!</definedName>
    <definedName name="Валюта">#REF!</definedName>
    <definedName name="ванадий_колич">[139]план!$C$42</definedName>
    <definedName name="ванадий_колич_20" localSheetId="6">[145]план!$C$42</definedName>
    <definedName name="ванадий_колич_20">[145]план!$C$42</definedName>
    <definedName name="ванадий_приход">[139]план!$G$42</definedName>
    <definedName name="ванадий_приход_20" localSheetId="6">[145]план!$G$42</definedName>
    <definedName name="ванадий_приход_20">[145]план!$G$42</definedName>
    <definedName name="ва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их" localSheetId="0">[10]!Вар.их</definedName>
    <definedName name="Вар.их">[10]!Вар.их</definedName>
    <definedName name="Вар.КАЛМЭ" localSheetId="0">[10]!Вар.КАЛМЭ</definedName>
    <definedName name="Вар.КАЛМЭ">[10]!Вар.КАЛМЭ</definedName>
    <definedName name="ва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ГОК">[23]январь!$D$18</definedName>
    <definedName name="ВГОК_тонн">[23]январь!$B$18</definedName>
    <definedName name="ВГОК_тонн_20">[51]январь!$B$18</definedName>
    <definedName name="ВЕ">'[146]2 Параметры'!$C$7</definedName>
    <definedName name="веоонеше" localSheetId="0">[10]!веоонеше</definedName>
    <definedName name="веоонеше">[10]!веоонеше</definedName>
    <definedName name="ВЗк" localSheetId="6">[147]Взз!#REF!</definedName>
    <definedName name="ВЗк" localSheetId="0">[147]Взз!#REF!</definedName>
    <definedName name="ВЗк">[147]Взз!#REF!</definedName>
    <definedName name="ВЗкт" localSheetId="6">[147]Взз!#REF!</definedName>
    <definedName name="ВЗкт" localSheetId="0">[147]Взз!#REF!</definedName>
    <definedName name="ВЗкт">[147]Взз!#REF!</definedName>
    <definedName name="Вид_платежа" localSheetId="6">#REF!</definedName>
    <definedName name="Вид_платежа" localSheetId="0">#REF!</definedName>
    <definedName name="Вид_платежа">#REF!</definedName>
    <definedName name="Вид_ресурса" localSheetId="6">#REF!</definedName>
    <definedName name="Вид_ресурса" localSheetId="0">#REF!</definedName>
    <definedName name="Вид_ресурса">#REF!</definedName>
    <definedName name="витт" localSheetId="6" hidden="1">{#N/A,#N/A,TRUE,"Лист1";#N/A,#N/A,TRUE,"Лист2";#N/A,#N/A,TRUE,"Лист3"}</definedName>
    <definedName name="витт" localSheetId="0" hidden="1">{#N/A,#N/A,TRUE,"Лист1";#N/A,#N/A,TRUE,"Лист2";#N/A,#N/A,TRUE,"Лист3"}</definedName>
    <definedName name="витт" hidden="1">{#N/A,#N/A,TRUE,"Лист1";#N/A,#N/A,TRUE,"Лист2";#N/A,#N/A,TRUE,"Лист3"}</definedName>
    <definedName name="вм" localSheetId="0">[10]!вм</definedName>
    <definedName name="вм">[10]!вм</definedName>
    <definedName name="вмивртвр" localSheetId="0">[10]!вмивртвр</definedName>
    <definedName name="вмивртвр">[10]!вмивртвр</definedName>
    <definedName name="внепроиз_расходы">[23]январь!$D$83</definedName>
    <definedName name="вода">'[141]цены цехов'!$D$5</definedName>
    <definedName name="вода_НТМК">'[141]цены цехов'!$D$10</definedName>
    <definedName name="вода_обор.">'[141]цены цехов'!$D$17</definedName>
    <definedName name="вода_свежая">'[141]цены цехов'!$D$16</definedName>
    <definedName name="водоотлив_Магн.">'[141]цены цехов'!$D$35</definedName>
    <definedName name="Возврат">#N/A</definedName>
    <definedName name="Возврат___0">NA()</definedName>
    <definedName name="Возврат1" localSheetId="6">Возврат</definedName>
    <definedName name="Возврат1" localSheetId="0">Возврат</definedName>
    <definedName name="Возврат1">Возврат</definedName>
    <definedName name="возвраты">[23]январь!$D$84</definedName>
    <definedName name="возвраты_20">[51]январь!$D$84</definedName>
    <definedName name="восемь">[148]январь!$B$32</definedName>
    <definedName name="ВП" localSheetId="6">'[149]Материалы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definedName>
    <definedName name="ВП" localSheetId="0">'[149]Материалы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definedName>
    <definedName name="ВП">'[149]Материалы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СЦ'!#REF!,'[149]Материалы СЦ'!#REF!</definedName>
    <definedName name="ВР1" localSheetId="6">'[62]Balance Sh+Indices'!#REF!</definedName>
    <definedName name="ВР1" localSheetId="0">'[62]Balance Sh+Indices'!#REF!</definedName>
    <definedName name="ВР1">'[62]Balance Sh+Indices'!#REF!</definedName>
    <definedName name="вралгн" localSheetId="0">[10]!вралгн</definedName>
    <definedName name="вралгн">[10]!вралгн</definedName>
    <definedName name="ВРО1" localSheetId="6">'[62]Balance Sh+Indices'!#REF!</definedName>
    <definedName name="ВРО1" localSheetId="0">'[62]Balance Sh+Indices'!#REF!</definedName>
    <definedName name="ВРО1">'[62]Balance Sh+Indices'!#REF!</definedName>
    <definedName name="вртт" localSheetId="0">[10]!вртт</definedName>
    <definedName name="вртт">[10]!вртт</definedName>
    <definedName name="ВРУ_цена">[23]январь!$C$18</definedName>
    <definedName name="ВРУ_цена_20">[51]январь!$C$18</definedName>
    <definedName name="всад">[134]Вып.П.П.!$C$25</definedName>
    <definedName name="ВСЕ">'[150]Приложение 1'!$B$1:$AA$230</definedName>
    <definedName name="вск_вн" localSheetId="6">#REF!</definedName>
    <definedName name="вск_вн" localSheetId="0">#REF!</definedName>
    <definedName name="вск_вн">#REF!</definedName>
    <definedName name="вск_ВСЕГО" localSheetId="6">#REF!</definedName>
    <definedName name="вск_ВСЕГО" localSheetId="0">#REF!</definedName>
    <definedName name="вск_ВСЕГО">#REF!</definedName>
    <definedName name="вспомог">[23]январь!$D$66</definedName>
    <definedName name="вспомог_20">[51]январь!$D$66</definedName>
    <definedName name="ВТОП" localSheetId="6">#REF!</definedName>
    <definedName name="ВТОП" localSheetId="0">#REF!</definedName>
    <definedName name="ВТОП">#REF!</definedName>
    <definedName name="второй" localSheetId="6">#REF!</definedName>
    <definedName name="второй" localSheetId="0">#REF!</definedName>
    <definedName name="второй">#REF!</definedName>
    <definedName name="вуув" localSheetId="6" hidden="1">{#N/A,#N/A,TRUE,"Лист1";#N/A,#N/A,TRUE,"Лист2";#N/A,#N/A,TRUE,"Лист3"}</definedName>
    <definedName name="вуув" localSheetId="0" hidden="1">{#N/A,#N/A,TRUE,"Лист1";#N/A,#N/A,TRUE,"Лист2";#N/A,#N/A,TRUE,"Лист3"}</definedName>
    <definedName name="вуув" hidden="1">{#N/A,#N/A,TRUE,"Лист1";#N/A,#N/A,TRUE,"Лист2";#N/A,#N/A,TRUE,"Лист3"}</definedName>
    <definedName name="вшщз" localSheetId="0">[10]!вшщз</definedName>
    <definedName name="вшщз">[10]!вшщз</definedName>
    <definedName name="выв" localSheetId="6">#REF!</definedName>
    <definedName name="выв" localSheetId="0">#REF!</definedName>
    <definedName name="выв">#REF!</definedName>
    <definedName name="выпы" localSheetId="6">#REF!</definedName>
    <definedName name="выпы" localSheetId="0">#REF!</definedName>
    <definedName name="выпы">#REF!</definedName>
    <definedName name="вы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ходКХП">0.6790118</definedName>
    <definedName name="Г">#N/A</definedName>
    <definedName name="г7" localSheetId="6">#REF!</definedName>
    <definedName name="г7" localSheetId="0">#REF!</definedName>
    <definedName name="г7">#REF!</definedName>
    <definedName name="газ">[139]план!$G$2474</definedName>
    <definedName name="газ_20" localSheetId="6">[145]план!$G$2474</definedName>
    <definedName name="газ_20">[145]план!$G$2474</definedName>
    <definedName name="газ_кокс" localSheetId="6">#REF!</definedName>
    <definedName name="газ_кокс" localSheetId="0">#REF!</definedName>
    <definedName name="газ_кокс">#REF!</definedName>
    <definedName name="газ_кокс_20" localSheetId="6">#REF!</definedName>
    <definedName name="газ_кокс_20" localSheetId="0">#REF!</definedName>
    <definedName name="газ_кокс_20">#REF!</definedName>
    <definedName name="газ_тонн">[23]январь!$B$71</definedName>
    <definedName name="газ_тонн_20">[51]январь!$B$71</definedName>
    <definedName name="газ_цена">[23]январь!$C$71</definedName>
    <definedName name="газ_цена_20">[51]январь!$C$71</definedName>
    <definedName name="Газстройдет" localSheetId="6">Возврат</definedName>
    <definedName name="Газстройдет" localSheetId="0">Возврат</definedName>
    <definedName name="Газстройдет">Возврат</definedName>
    <definedName name="гап" localSheetId="6">#REF!</definedName>
    <definedName name="гап" localSheetId="0">#REF!</definedName>
    <definedName name="гап">#REF!</definedName>
    <definedName name="ГБРУ">[23]январь!$D$17</definedName>
    <definedName name="ГБРУ_20">[51]январь!$D$17</definedName>
    <definedName name="ГБРУ_тонн">[23]январь!$B$17</definedName>
    <definedName name="ГБРУ_тонн_20">[51]январь!$B$17</definedName>
    <definedName name="ГБРУ_цена">[23]январь!$C$17</definedName>
    <definedName name="генпла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линоз_шлак_тонн" localSheetId="6">#REF!</definedName>
    <definedName name="глиноз_шлак_тонн" localSheetId="0">#REF!</definedName>
    <definedName name="глиноз_шлак_тонн">#REF!</definedName>
    <definedName name="глиноз_шлак_тонн_20" localSheetId="6">#REF!</definedName>
    <definedName name="глиноз_шлак_тонн_20" localSheetId="0">#REF!</definedName>
    <definedName name="глиноз_шлак_тонн_20">#REF!</definedName>
    <definedName name="глинозем._шлак" localSheetId="6">#REF!</definedName>
    <definedName name="глинозем._шлак" localSheetId="0">#REF!</definedName>
    <definedName name="глинозем._шлак">#REF!</definedName>
    <definedName name="гн">#N/A</definedName>
    <definedName name="гнлзщ" localSheetId="0">[10]!гнлзщ</definedName>
    <definedName name="гнлзщ">[10]!гнлзщ</definedName>
    <definedName name="гнн" localSheetId="0">[10]!гнн</definedName>
    <definedName name="гнн">[10]!гнн</definedName>
    <definedName name="ГОД">#N/A</definedName>
    <definedName name="Годовой_индекс_2000" localSheetId="6">#REF!</definedName>
    <definedName name="Годовой_индекс_2000" localSheetId="0">#REF!</definedName>
    <definedName name="Годовой_индекс_2000">#REF!</definedName>
    <definedName name="Гольц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р" localSheetId="6">#REF!</definedName>
    <definedName name="гор" localSheetId="0">#REF!</definedName>
    <definedName name="гор">#REF!</definedName>
    <definedName name="гра"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прирцфв00ав98" localSheetId="6" hidden="1">{#N/A,#N/A,TRUE,"Лист1";#N/A,#N/A,TRUE,"Лист2";#N/A,#N/A,TRUE,"Лист3"}</definedName>
    <definedName name="грприрцфв00ав98" localSheetId="0" hidden="1">{#N/A,#N/A,TRUE,"Лист1";#N/A,#N/A,TRUE,"Лист2";#N/A,#N/A,TRUE,"Лист3"}</definedName>
    <definedName name="грприрцфв00ав98" hidden="1">{#N/A,#N/A,TRUE,"Лист1";#N/A,#N/A,TRUE,"Лист2";#N/A,#N/A,TRUE,"Лист3"}</definedName>
    <definedName name="грузопер_ПЖТ">'[141]цены цехов'!$D$29</definedName>
    <definedName name="группировка" localSheetId="6">#REF!</definedName>
    <definedName name="группировка" localSheetId="0">#REF!</definedName>
    <definedName name="группировка">#REF!</definedName>
    <definedName name="грфинцкавг98Х" localSheetId="6"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СС">[139]план!$G$1896</definedName>
    <definedName name="ГСС_20" localSheetId="6">[145]план!$G$1896</definedName>
    <definedName name="ГСС_20">[145]план!$G$1896</definedName>
    <definedName name="ГФГ">'[141]цены цехов'!$D$52</definedName>
    <definedName name="гш" localSheetId="0">[10]!гш</definedName>
    <definedName name="гш">[10]!гш</definedName>
    <definedName name="гшгш" localSheetId="6"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гшщ" localSheetId="0">[10]!гшщ</definedName>
    <definedName name="гшщ">[10]!гшщ</definedName>
    <definedName name="д"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а1" localSheetId="6">#REF!</definedName>
    <definedName name="да1" localSheetId="0">#REF!</definedName>
    <definedName name="да1">#REF!</definedName>
    <definedName name="да2" localSheetId="6">#REF!</definedName>
    <definedName name="да2" localSheetId="0">#REF!</definedName>
    <definedName name="да2">#REF!</definedName>
    <definedName name="да3" localSheetId="6">#REF!</definedName>
    <definedName name="да3" localSheetId="0">#REF!</definedName>
    <definedName name="да3">#REF!</definedName>
    <definedName name="дар">[134]Вып.П.П.!$D$2</definedName>
    <definedName name="дар1" localSheetId="6">#REF!</definedName>
    <definedName name="дар1" localSheetId="0">#REF!</definedName>
    <definedName name="дар1">#REF!</definedName>
    <definedName name="дат" localSheetId="6">#REF!</definedName>
    <definedName name="дат" localSheetId="0">#REF!</definedName>
    <definedName name="дат">#REF!</definedName>
    <definedName name="дата" localSheetId="6">#REF!</definedName>
    <definedName name="дата" localSheetId="0">#REF!</definedName>
    <definedName name="дата">#REF!</definedName>
    <definedName name="дата__" localSheetId="6">#REF!</definedName>
    <definedName name="дата__" localSheetId="0">#REF!</definedName>
    <definedName name="дата__">#REF!</definedName>
    <definedName name="дата___1" localSheetId="6">#REF!</definedName>
    <definedName name="дата___1" localSheetId="0">#REF!</definedName>
    <definedName name="дата___1">#REF!</definedName>
    <definedName name="дата__1" localSheetId="6">#REF!</definedName>
    <definedName name="дата__1" localSheetId="0">#REF!</definedName>
    <definedName name="дата__1">#REF!</definedName>
    <definedName name="дата__2" localSheetId="6">#REF!</definedName>
    <definedName name="дата__2" localSheetId="0">#REF!</definedName>
    <definedName name="дата__2">#REF!</definedName>
    <definedName name="дата_1">[134]Вып.П.П.!$D$2</definedName>
    <definedName name="дата_11">[134]Вып.П.П.!$D$7</definedName>
    <definedName name="дата_111">[134]Вып.П.П.!$D$2</definedName>
    <definedName name="дата_2">[134]Вып.П.П.!$E$1</definedName>
    <definedName name="дата_2_2" localSheetId="6">#REF!</definedName>
    <definedName name="дата_2_2" localSheetId="0">#REF!</definedName>
    <definedName name="дата_2_2">#REF!</definedName>
    <definedName name="дата_2_2_" localSheetId="6">#REF!</definedName>
    <definedName name="дата_2_2_" localSheetId="0">#REF!</definedName>
    <definedName name="дата_2_2_">#REF!</definedName>
    <definedName name="дата_3">[134]Вып.П.П.!$F$1</definedName>
    <definedName name="дата_4" localSheetId="6">#REF!</definedName>
    <definedName name="дата_4" localSheetId="0">#REF!</definedName>
    <definedName name="дата_4">#REF!</definedName>
    <definedName name="дата_5" localSheetId="6">#REF!</definedName>
    <definedName name="дата_5" localSheetId="0">#REF!</definedName>
    <definedName name="дата_5">#REF!</definedName>
    <definedName name="дата_г" localSheetId="6">#REF!</definedName>
    <definedName name="дата_г" localSheetId="0">#REF!</definedName>
    <definedName name="дата_г">#REF!</definedName>
    <definedName name="дата_гг" localSheetId="6">#REF!</definedName>
    <definedName name="дата_гг" localSheetId="0">#REF!</definedName>
    <definedName name="дата_гг">#REF!</definedName>
    <definedName name="дата_м" localSheetId="0">[134]кварталы!#REF!</definedName>
    <definedName name="дата_м">[134]кварталы!#REF!</definedName>
    <definedName name="дата_с" localSheetId="6">#REF!</definedName>
    <definedName name="дата_с" localSheetId="0">#REF!</definedName>
    <definedName name="дата_с">#REF!</definedName>
    <definedName name="дата_с_2" localSheetId="6">#REF!</definedName>
    <definedName name="дата_с_2" localSheetId="0">#REF!</definedName>
    <definedName name="дата_с_2">#REF!</definedName>
    <definedName name="дата_спрг" localSheetId="6">#REF!</definedName>
    <definedName name="дата_спрг" localSheetId="0">#REF!</definedName>
    <definedName name="дата_спрг">#REF!</definedName>
    <definedName name="дата_сс" localSheetId="6">#REF!</definedName>
    <definedName name="дата_сс" localSheetId="0">#REF!</definedName>
    <definedName name="дата_сс">#REF!</definedName>
    <definedName name="дата_фев" localSheetId="0">[134]кварталы!#REF!</definedName>
    <definedName name="дата_фев">[134]кварталы!#REF!</definedName>
    <definedName name="дата_янв" localSheetId="0">[134]кварталы!#REF!</definedName>
    <definedName name="дата_янв">[134]кварталы!#REF!</definedName>
    <definedName name="дата_январь" localSheetId="0">[134]кварталы!#REF!</definedName>
    <definedName name="дата_январь">[134]кварталы!#REF!</definedName>
    <definedName name="дата01" localSheetId="6">#REF!</definedName>
    <definedName name="дата01" localSheetId="0">#REF!</definedName>
    <definedName name="дата01">#REF!</definedName>
    <definedName name="дата02" localSheetId="6">#REF!</definedName>
    <definedName name="дата02" localSheetId="0">#REF!</definedName>
    <definedName name="дата02">#REF!</definedName>
    <definedName name="дата03" localSheetId="6">#REF!</definedName>
    <definedName name="дата03" localSheetId="0">#REF!</definedName>
    <definedName name="дата03">#REF!</definedName>
    <definedName name="дата04" localSheetId="6">#REF!</definedName>
    <definedName name="дата04" localSheetId="0">#REF!</definedName>
    <definedName name="дата04">#REF!</definedName>
    <definedName name="дата05" localSheetId="6">#REF!</definedName>
    <definedName name="дата05" localSheetId="0">#REF!</definedName>
    <definedName name="дата05">#REF!</definedName>
    <definedName name="дата06" localSheetId="6">#REF!</definedName>
    <definedName name="дата06" localSheetId="0">#REF!</definedName>
    <definedName name="дата06">#REF!</definedName>
    <definedName name="дата07" localSheetId="6">#REF!</definedName>
    <definedName name="дата07" localSheetId="0">#REF!</definedName>
    <definedName name="дата07">#REF!</definedName>
    <definedName name="дата08" localSheetId="6">#REF!</definedName>
    <definedName name="дата08" localSheetId="0">#REF!</definedName>
    <definedName name="дата08">#REF!</definedName>
    <definedName name="дата09" localSheetId="6">#REF!</definedName>
    <definedName name="дата09" localSheetId="0">#REF!</definedName>
    <definedName name="дата09">#REF!</definedName>
    <definedName name="дата1" localSheetId="0">[151]сводная!#REF!</definedName>
    <definedName name="дата1">[151]сводная!#REF!</definedName>
    <definedName name="дата10" localSheetId="6">#REF!</definedName>
    <definedName name="дата10" localSheetId="0">#REF!</definedName>
    <definedName name="дата10">#REF!</definedName>
    <definedName name="дата11" localSheetId="6">#REF!</definedName>
    <definedName name="дата11" localSheetId="0">#REF!</definedName>
    <definedName name="дата11">#REF!</definedName>
    <definedName name="дата12" localSheetId="6">#REF!</definedName>
    <definedName name="дата12" localSheetId="0">#REF!</definedName>
    <definedName name="дата12">#REF!</definedName>
    <definedName name="дата13" localSheetId="6">#REF!</definedName>
    <definedName name="дата13" localSheetId="0">#REF!</definedName>
    <definedName name="дата13">#REF!</definedName>
    <definedName name="дата14" localSheetId="6">#REF!</definedName>
    <definedName name="дата14" localSheetId="0">#REF!</definedName>
    <definedName name="дата14">#REF!</definedName>
    <definedName name="дата15" localSheetId="6">#REF!</definedName>
    <definedName name="дата15" localSheetId="0">#REF!</definedName>
    <definedName name="дата15">#REF!</definedName>
    <definedName name="дата16" localSheetId="6">#REF!</definedName>
    <definedName name="дата16" localSheetId="0">#REF!</definedName>
    <definedName name="дата16">#REF!</definedName>
    <definedName name="дата17" localSheetId="6">#REF!</definedName>
    <definedName name="дата17" localSheetId="0">#REF!</definedName>
    <definedName name="дата17">#REF!</definedName>
    <definedName name="дата18" localSheetId="6">#REF!</definedName>
    <definedName name="дата18" localSheetId="0">#REF!</definedName>
    <definedName name="дата18">#REF!</definedName>
    <definedName name="дата19" localSheetId="6">#REF!</definedName>
    <definedName name="дата19" localSheetId="0">#REF!</definedName>
    <definedName name="дата19">#REF!</definedName>
    <definedName name="дата2" localSheetId="0">[151]сводная!#REF!</definedName>
    <definedName name="дата2">[151]сводная!#REF!</definedName>
    <definedName name="дата20" localSheetId="6">#REF!</definedName>
    <definedName name="дата20" localSheetId="0">#REF!</definedName>
    <definedName name="дата20">#REF!</definedName>
    <definedName name="дата21" localSheetId="6">#REF!</definedName>
    <definedName name="дата21" localSheetId="0">#REF!</definedName>
    <definedName name="дата21">#REF!</definedName>
    <definedName name="дата22" localSheetId="6">#REF!</definedName>
    <definedName name="дата22" localSheetId="0">#REF!</definedName>
    <definedName name="дата22">#REF!</definedName>
    <definedName name="дата3" localSheetId="6">#REF!</definedName>
    <definedName name="дата3" localSheetId="0">#REF!</definedName>
    <definedName name="дата3">#REF!</definedName>
    <definedName name="дата3_20" localSheetId="6">#REF!</definedName>
    <definedName name="дата3_20" localSheetId="0">#REF!</definedName>
    <definedName name="дата3_20">#REF!</definedName>
    <definedName name="ДатаПД" localSheetId="6">#REF!</definedName>
    <definedName name="ДатаПД" localSheetId="0">#REF!</definedName>
    <definedName name="ДатаПД">#REF!</definedName>
    <definedName name="дач"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в">[148]январь!$B$39</definedName>
    <definedName name="два" localSheetId="6">'[152]Фин план'!#REF!</definedName>
    <definedName name="два" localSheetId="0">'[152]Фин план'!#REF!</definedName>
    <definedName name="два">'[152]Фин план'!#REF!</definedName>
    <definedName name="двен">[148]январь!$D$37</definedName>
    <definedName name="движение" localSheetId="6">#REF!</definedName>
    <definedName name="движение" localSheetId="0">#REF!</definedName>
    <definedName name="движение">#REF!</definedName>
    <definedName name="дд" localSheetId="0">[10]!дд</definedName>
    <definedName name="дд">[10]!дд</definedName>
    <definedName name="ддд"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е"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а">[148]январь!$B$40</definedName>
    <definedName name="деб." localSheetId="6">#REF!</definedName>
    <definedName name="деб." localSheetId="0">#REF!</definedName>
    <definedName name="деб.">#REF!</definedName>
    <definedName name="ДЕБИТ_кон" localSheetId="6">#REF!</definedName>
    <definedName name="ДЕБИТ_кон" localSheetId="0">#REF!</definedName>
    <definedName name="ДЕБИТ_кон">#REF!</definedName>
    <definedName name="ДЕБИТ_нач" localSheetId="6">#REF!</definedName>
    <definedName name="ДЕБИТ_нач" localSheetId="0">#REF!</definedName>
    <definedName name="ДЕБИТ_нач">#REF!</definedName>
    <definedName name="девять">[148]январь!$D$31</definedName>
    <definedName name="дек" localSheetId="6">#REF!</definedName>
    <definedName name="дек" localSheetId="0">#REF!</definedName>
    <definedName name="дек">#REF!</definedName>
    <definedName name="дек2" localSheetId="6">#REF!</definedName>
    <definedName name="дек2" localSheetId="0">#REF!</definedName>
    <definedName name="дек2">#REF!</definedName>
    <definedName name="Декада" localSheetId="6">#REF!</definedName>
    <definedName name="Декада" localSheetId="0">#REF!</definedName>
    <definedName name="Декада">#REF!</definedName>
    <definedName name="дес">[148]январь!$D$25</definedName>
    <definedName name="дж" localSheetId="0">[10]!дж</definedName>
    <definedName name="дж">[10]!дж</definedName>
    <definedName name="ДиапазонЗащиты" localSheetId="6">#REF!,#REF!,#REF!,#REF!,[10]!P1_ДиапазонЗащиты,[10]!P2_ДиапазонЗащиты,[10]!P3_ДиапазонЗащиты,[10]!P4_ДиапазонЗащиты</definedName>
    <definedName name="ДиапазонЗащиты" localSheetId="0">#REF!,#REF!,#REF!,#REF!,[10]!P1_ДиапазонЗащиты,[10]!P2_ДиапазонЗащиты,[10]!P3_ДиапазонЗащиты,[10]!P4_ДиапазонЗащиты</definedName>
    <definedName name="ДиапазонЗащиты">#REF!,#REF!,#REF!,#REF!,[10]!P1_ДиапазонЗащиты,[10]!P2_ДиапазонЗащиты,[10]!P3_ДиапазонЗащиты,[10]!P4_ДиапазонЗащиты</definedName>
    <definedName name="диск2">'[146]2 Параметры'!$C$14</definedName>
    <definedName name="длод">#N/A</definedName>
    <definedName name="длод_10" localSheetId="6">'2020'!длод_10</definedName>
    <definedName name="длод_10" localSheetId="0">'ИП 2025-2029гг'!длод_10</definedName>
    <definedName name="длод_10">'ИП 2025-2029гг'!длод_10</definedName>
    <definedName name="длод_18" localSheetId="6">[31]!длод_18</definedName>
    <definedName name="длод_18">[31]!длод_18</definedName>
    <definedName name="длод_20" localSheetId="6">'2020'!длод_20</definedName>
    <definedName name="длод_20" localSheetId="0">'ИП 2025-2029гг'!длод_20</definedName>
    <definedName name="длод_20">'ИП 2025-2029гг'!длод_20</definedName>
    <definedName name="длод_24" localSheetId="6">'2020'!длод_24</definedName>
    <definedName name="длод_24" localSheetId="0">'ИП 2025-2029гг'!длод_24</definedName>
    <definedName name="длод_24">'ИП 2025-2029гг'!длод_24</definedName>
    <definedName name="длод_25" localSheetId="6">[31]!длод_25</definedName>
    <definedName name="длод_25">[31]!длод_25</definedName>
    <definedName name="дл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рпд" localSheetId="0">[10]!длорпд</definedName>
    <definedName name="длорпд">[10]!длорпд</definedName>
    <definedName name="дни" localSheetId="6">#REF!</definedName>
    <definedName name="дни" localSheetId="0">#REF!</definedName>
    <definedName name="дни">#REF!</definedName>
    <definedName name="дол" localSheetId="6">#REF!</definedName>
    <definedName name="дол" localSheetId="0">#REF!</definedName>
    <definedName name="дол">#REF!</definedName>
    <definedName name="дол_Россия">[139]план!$W$2</definedName>
    <definedName name="дол_Россия_20" localSheetId="6">[145]план!$W$2</definedName>
    <definedName name="дол_Россия_20">[145]план!$W$2</definedName>
    <definedName name="доллар">[139]план!$W$1</definedName>
    <definedName name="доллар_20">[153]план!$W$1</definedName>
    <definedName name="доллар_единный">28.5</definedName>
    <definedName name="Доллар_Единый">33.7</definedName>
    <definedName name="долом_тонн">[23]январь!$B$51</definedName>
    <definedName name="доломит">[23]январь!$D$51</definedName>
    <definedName name="доломит_20">[51]январь!$D$51</definedName>
    <definedName name="Доля1" localSheetId="6">'[79]1 Общая информация'!#REF!</definedName>
    <definedName name="Доля1" localSheetId="0">'[79]1 Общая информация'!#REF!</definedName>
    <definedName name="Доля1">'[79]1 Общая информация'!#REF!</definedName>
    <definedName name="Доля2" localSheetId="6">'[79]1 Общая информация'!#REF!</definedName>
    <definedName name="Доля2" localSheetId="0">'[79]1 Общая информация'!#REF!</definedName>
    <definedName name="Доля2">'[79]1 Общая информация'!#REF!</definedName>
    <definedName name="доо" localSheetId="0">[10]!доо</definedName>
    <definedName name="доо">[10]!доо</definedName>
    <definedName name="доопатмо" localSheetId="0">[10]!доопатмо</definedName>
    <definedName name="доопатмо">[10]!доопатмо</definedName>
    <definedName name="Дополнение" localSheetId="0">[10]!Дополнение</definedName>
    <definedName name="Дополнение">[10]!Дополнение</definedName>
    <definedName name="дор" hidden="1">'[154]pasiva-skutečnost'!$A$35:$A$48</definedName>
    <definedName name="ДохДолУч1" localSheetId="6">'[62]Balance Sh+Indices'!#REF!</definedName>
    <definedName name="ДохДолУч1" localSheetId="0">'[62]Balance Sh+Indices'!#REF!</definedName>
    <definedName name="ДохДолУч1">'[62]Balance Sh+Indices'!#REF!</definedName>
    <definedName name="Доход" localSheetId="6">#REF!</definedName>
    <definedName name="Доход" localSheetId="0">#REF!</definedName>
    <definedName name="Доход">#REF!</definedName>
    <definedName name="Доход_1" localSheetId="6">#REF!</definedName>
    <definedName name="Доход_1" localSheetId="0">#REF!</definedName>
    <definedName name="Доход_1">#REF!</definedName>
    <definedName name="Доход_1_20" localSheetId="6">#REF!</definedName>
    <definedName name="Доход_1_20" localSheetId="0">#REF!</definedName>
    <definedName name="Доход_1_20">#REF!</definedName>
    <definedName name="Доход_1_26" localSheetId="6">#REF!</definedName>
    <definedName name="Доход_1_26" localSheetId="0">#REF!</definedName>
    <definedName name="Доход_1_26">#REF!</definedName>
    <definedName name="Доход_1_32" localSheetId="6">#REF!</definedName>
    <definedName name="Доход_1_32" localSheetId="0">#REF!</definedName>
    <definedName name="Доход_1_32">#REF!</definedName>
    <definedName name="Доход_1_33" localSheetId="6">#REF!</definedName>
    <definedName name="Доход_1_33" localSheetId="0">#REF!</definedName>
    <definedName name="Доход_1_33">#REF!</definedName>
    <definedName name="доход_КОП03">[155]Доход_расход!$D$30</definedName>
    <definedName name="доход_КОП04">[155]Доход_расход!$E$30</definedName>
    <definedName name="доход_Леневка03">[155]Доход_расход!$D$22</definedName>
    <definedName name="доход_Леневка04">[155]Доход_расход!$E$22</definedName>
    <definedName name="доход_МВЦ03">[155]Доход_расход!$D$26</definedName>
    <definedName name="доход_МВЦ04">[155]Доход_расход!$E$26</definedName>
    <definedName name="доход_Никомед03">[155]Доход_расход!$D$27</definedName>
    <definedName name="доход_Никомед04">[155]Доход_расход!$E$27</definedName>
    <definedName name="доход_Охот03">[155]Доход_расход!$D$25</definedName>
    <definedName name="доход_Охот04">[155]Доход_расход!$E$25</definedName>
    <definedName name="доход_РЭУ03">[155]Доход_расход!$D$28</definedName>
    <definedName name="доход_РЭУ04">[155]Доход_расход!$E$28</definedName>
    <definedName name="доход_УДУ03">[155]Доход_расход!$D$23</definedName>
    <definedName name="доход_УДУ04">[155]Доход_расход!$E$23</definedName>
    <definedName name="доход_Уралец03">[155]Доход_расход!$D$29</definedName>
    <definedName name="доход_Уралец04">[155]Доход_расход!$E$29</definedName>
    <definedName name="доход_ЦКиИ03">[155]Доход_расход!$D$24</definedName>
    <definedName name="доход_ЦКиИ04">[155]Доход_расход!$E$24</definedName>
    <definedName name="ДохПрРеал1" localSheetId="6">'[62]Balance Sh+Indices'!#REF!</definedName>
    <definedName name="ДохПрРеал1" localSheetId="0">'[62]Balance Sh+Indices'!#REF!</definedName>
    <definedName name="ДохПрРеал1">'[62]Balance Sh+Indices'!#REF!</definedName>
    <definedName name="дочки">[23]январь!$D$80</definedName>
    <definedName name="дочки_20">[51]январь!$D$80</definedName>
    <definedName name="дун.спек_т">[23]январь!$B$54</definedName>
    <definedName name="дун.спек_т_20">[51]январь!$B$54</definedName>
    <definedName name="дунит">[23]январь!$D$54</definedName>
    <definedName name="дунит_20">[51]январь!$D$54</definedName>
    <definedName name="дунит_об._тонн" localSheetId="6">#REF!</definedName>
    <definedName name="дунит_об._тонн" localSheetId="0">#REF!</definedName>
    <definedName name="дунит_об._тонн">#REF!</definedName>
    <definedName name="дунит_обож." localSheetId="6">#REF!</definedName>
    <definedName name="дунит_обож." localSheetId="0">#REF!</definedName>
    <definedName name="дунит_обож.">#REF!</definedName>
    <definedName name="дунит_обож._20" localSheetId="6">#REF!</definedName>
    <definedName name="дунит_обож._20" localSheetId="0">#REF!</definedName>
    <definedName name="дунит_обож._20">#REF!</definedName>
    <definedName name="дщ" localSheetId="0">[10]!дщ</definedName>
    <definedName name="дщ">[10]!дщ</definedName>
    <definedName name="дщл" localSheetId="0">[10]!дщл</definedName>
    <definedName name="дщл">[10]!дщл</definedName>
    <definedName name="е"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АХ" localSheetId="6">#REF!</definedName>
    <definedName name="ЕАХ" localSheetId="0">#REF!</definedName>
    <definedName name="ЕАХ">#REF!</definedName>
    <definedName name="еаш" localSheetId="0">[10]!еаш</definedName>
    <definedName name="еаш">[10]!еаш</definedName>
    <definedName name="евншшш" localSheetId="0">[10]!евншшш</definedName>
    <definedName name="евншшш">[10]!евншшш</definedName>
    <definedName name="евро">[156]ФИНПЛАН!$A$6</definedName>
    <definedName name="ЕвроДоллар" localSheetId="0">[52]CurRates!#REF!</definedName>
    <definedName name="ЕвроДоллар">[52]CurRates!#REF!</definedName>
    <definedName name="ед_изм" localSheetId="6">#REF!</definedName>
    <definedName name="ед_изм" localSheetId="0">#REF!</definedName>
    <definedName name="ед_изм">#REF!</definedName>
    <definedName name="Ед1." localSheetId="6">'[157]Balance Sheet'!#REF!</definedName>
    <definedName name="Ед1." localSheetId="0">'[157]Balance Sheet'!#REF!</definedName>
    <definedName name="Ед1.">'[157]Balance Sheet'!#REF!</definedName>
    <definedName name="ее" localSheetId="0">[10]!ее</definedName>
    <definedName name="ее">[10]!ее</definedName>
    <definedName name="еее"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н" localSheetId="6">{0.1;0;0.382758620689655;0;0;0;0.258620689655172;0;0.258620689655172}</definedName>
    <definedName name="ен" localSheetId="0">{0.1;0;0.382758620689655;0;0;0;0.258620689655172;0;0.258620689655172}</definedName>
    <definedName name="ен">{0.1;0;0.382758620689655;0;0;0;0.258620689655172;0;0.258620689655172}</definedName>
    <definedName name="ен_18">#N/A</definedName>
    <definedName name="ен_20">#N/A</definedName>
    <definedName name="ен_25">#N/A</definedName>
    <definedName name="епке" localSheetId="0">[10]!епке</definedName>
    <definedName name="епке">[10]!епке</definedName>
    <definedName name="ЕСН">[58]Inputs!$C$34</definedName>
    <definedName name="еще" localSheetId="0">[10]!еще</definedName>
    <definedName name="еще">[10]!еще</definedName>
    <definedName name="ж" localSheetId="0">[10]!ж</definedName>
    <definedName name="ж">[10]!ж</definedName>
    <definedName name="жа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д" localSheetId="0">[10]!жд</definedName>
    <definedName name="жд">[10]!жд</definedName>
    <definedName name="жж"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жжжжжжж" localSheetId="0">[10]!жжжжжжжжжж</definedName>
    <definedName name="жжжжжжжжжж">[10]!жжжжжжжжжж</definedName>
    <definedName name="жопа"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з4" localSheetId="6">#REF!</definedName>
    <definedName name="з4" localSheetId="0">#REF!</definedName>
    <definedName name="з4">#REF!</definedName>
    <definedName name="зав_себ_7">[139]план!$L$7</definedName>
    <definedName name="зав_себ_7_20" localSheetId="6">[145]план!$L$7</definedName>
    <definedName name="зав_себ_7_20">[145]план!$L$7</definedName>
    <definedName name="_xlnm.Print_Titles" localSheetId="6">'2020'!$3:$6</definedName>
    <definedName name="_xlnm.Print_Titles" localSheetId="0">'ИП 2025-2029гг'!$5:$8</definedName>
    <definedName name="_xlnm.Print_Titles" localSheetId="4">'форма 4'!$3:$5</definedName>
    <definedName name="_xlnm.Print_Titles" localSheetId="5">'форма 5 '!$10:$13</definedName>
    <definedName name="_xlnm.Print_Titles">'[158]pasiva-skutečnost'!$1:$2</definedName>
    <definedName name="запасы"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рос1" localSheetId="6">#REF!</definedName>
    <definedName name="Запрос1" localSheetId="0">#REF!</definedName>
    <definedName name="Запрос1">#REF!</definedName>
    <definedName name="запчасти">[23]январь!$D$67</definedName>
    <definedName name="запчасти_20">[51]январь!$D$67</definedName>
    <definedName name="зарплата">[23]январь!$D$75</definedName>
    <definedName name="зарплата_20">[51]январь!$D$75</definedName>
    <definedName name="зат_7">[139]план!$E$7</definedName>
    <definedName name="зат_7_20">[153]план!$E$7</definedName>
    <definedName name="заче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ДАНИЯ_И_СООРУЖЕНИЯ" localSheetId="6">#REF!</definedName>
    <definedName name="ЗДАНИЯ_И_СООРУЖЕНИЯ" localSheetId="0">#REF!</definedName>
    <definedName name="ЗДАНИЯ_И_СООРУЖЕНИЯ">#REF!</definedName>
    <definedName name="земельный_налог">[23]январь!$D$90</definedName>
    <definedName name="земельный_налог_20">[51]январь!$D$90</definedName>
    <definedName name="ЗП1">[159]Лист13!$A$2</definedName>
    <definedName name="ЗП2">[159]Лист13!$B$2</definedName>
    <definedName name="ЗП3">[159]Лист13!$C$2</definedName>
    <definedName name="ЗП4">[159]Лист13!$D$2</definedName>
    <definedName name="Зпл1" localSheetId="6">'[62]Balance Sh+Indices'!#REF!</definedName>
    <definedName name="Зпл1" localSheetId="0">'[62]Balance Sh+Indices'!#REF!</definedName>
    <definedName name="Зпл1">'[62]Balance Sh+Indices'!#REF!</definedName>
    <definedName name="ЗР">'[150]Приложение 1'!$B$1:$AA$230</definedName>
    <definedName name="зщ" localSheetId="0">[10]!зщ</definedName>
    <definedName name="зщ">[10]!зщ</definedName>
    <definedName name="ЗЭС" localSheetId="0">[10]!ЗЭС</definedName>
    <definedName name="ЗЭС">[10]!ЗЭС</definedName>
    <definedName name="и">[134]полугодие!$AR$1</definedName>
    <definedName name="и_эсо_вн" localSheetId="6">#REF!</definedName>
    <definedName name="и_эсо_вн" localSheetId="0">#REF!</definedName>
    <definedName name="и_эсо_вн">#REF!</definedName>
    <definedName name="и_эсо_сн1" localSheetId="6">#REF!</definedName>
    <definedName name="и_эсо_сн1" localSheetId="0">#REF!</definedName>
    <definedName name="и_эсо_сн1">#REF!</definedName>
    <definedName name="и1">[134]полугодие!$AV$1</definedName>
    <definedName name="известняк">[23]январь!$D$50</definedName>
    <definedName name="известняк_тонн">[23]январь!$B$50</definedName>
    <definedName name="известняк_тонн_20">[51]январь!$B$50</definedName>
    <definedName name="известь">[23]январь!$D$49</definedName>
    <definedName name="известь_тонн">[23]январь!$B$49</definedName>
    <definedName name="известь_тонн_20">[51]январь!$B$49</definedName>
    <definedName name="Извлечение_ИМ" localSheetId="6">#REF!</definedName>
    <definedName name="Извлечение_ИМ" localSheetId="0">#REF!</definedName>
    <definedName name="Извлечение_ИМ">#REF!</definedName>
    <definedName name="_xlnm.Extract" localSheetId="6">#REF!</definedName>
    <definedName name="_xlnm.Extract" localSheetId="0">#REF!</definedName>
    <definedName name="_xlnm.Extract">#REF!</definedName>
    <definedName name="и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иит" localSheetId="0">[10]!ииииит</definedName>
    <definedName name="ииииит">[10]!ииииит</definedName>
    <definedName name="ий" localSheetId="0">[10]!ий</definedName>
    <definedName name="ий">[10]!ий</definedName>
    <definedName name="ИМЯ1">'[160]1 Общая информация'!$C$6</definedName>
    <definedName name="ИМЯ2">'[160]1 Общая информация'!$C$7</definedName>
    <definedName name="ИМЯ3" localSheetId="6">'[79]1 Общая информация'!#REF!</definedName>
    <definedName name="ИМЯ3" localSheetId="0">'[79]1 Общая информация'!#REF!</definedName>
    <definedName name="ИМЯ3">'[79]1 Общая информация'!#REF!</definedName>
    <definedName name="ИМЯ4" localSheetId="6">'[79]1 Общая информация'!#REF!</definedName>
    <definedName name="ИМЯ4" localSheetId="0">'[79]1 Общая информация'!#REF!</definedName>
    <definedName name="ИМЯ4">'[79]1 Общая информация'!#REF!</definedName>
    <definedName name="ИМЯ5" localSheetId="0">'[79]1 Общая информация'!#REF!</definedName>
    <definedName name="ИМЯ5">'[79]1 Общая информация'!#REF!</definedName>
    <definedName name="индцкавг98" localSheetId="6" hidden="1">{#N/A,#N/A,TRUE,"Лист1";#N/A,#N/A,TRUE,"Лист2";#N/A,#N/A,TRUE,"Лист3"}</definedName>
    <definedName name="индцкавг98" localSheetId="0" hidden="1">{#N/A,#N/A,TRUE,"Лист1";#N/A,#N/A,TRUE,"Лист2";#N/A,#N/A,TRUE,"Лист3"}</definedName>
    <definedName name="индцкавг98" hidden="1">{#N/A,#N/A,TRUE,"Лист1";#N/A,#N/A,TRUE,"Лист2";#N/A,#N/A,TRUE,"Лист3"}</definedName>
    <definedName name="Инт" localSheetId="0">'[62]Balance Sh+Indices'!#REF!</definedName>
    <definedName name="Инт">'[62]Balance Sh+Indices'!#REF!</definedName>
    <definedName name="инф" localSheetId="6">#REF!</definedName>
    <definedName name="инф" localSheetId="0">#REF!</definedName>
    <definedName name="инф">#REF!</definedName>
    <definedName name="иолршщж" localSheetId="6">#REF!</definedName>
    <definedName name="иолршщж" localSheetId="0">#REF!</definedName>
    <definedName name="иолршщж">#REF!</definedName>
    <definedName name="иоршд" localSheetId="6">#REF!</definedName>
    <definedName name="иоршд" localSheetId="0">#REF!</definedName>
    <definedName name="иоршд">#REF!</definedName>
    <definedName name="иряв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сполнение" localSheetId="6">[161]Настройки!#REF!</definedName>
    <definedName name="Исполнение" localSheetId="0">[161]Настройки!#REF!</definedName>
    <definedName name="Исполнение">[161]Настройки!#REF!</definedName>
    <definedName name="Источник">[162]Справочники!$U$3:$U$5</definedName>
    <definedName name="Источник1" localSheetId="6">#REF!</definedName>
    <definedName name="Источник1" localSheetId="0">#REF!</definedName>
    <definedName name="Источник1">#REF!</definedName>
    <definedName name="Итог3"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О" localSheetId="6">#REF!</definedName>
    <definedName name="ИТОГО" localSheetId="0">#REF!</definedName>
    <definedName name="ИТОГО">#REF!</definedName>
    <definedName name="итого_налоги">[23]январь!$D$87</definedName>
    <definedName name="итого_налоги_20">[51]январь!$D$87</definedName>
    <definedName name="ИТОГО_расчеты_по_заработной_плате" localSheetId="6">#REF!</definedName>
    <definedName name="ИТОГО_расчеты_по_заработной_плате" localSheetId="0">#REF!</definedName>
    <definedName name="ИТОГО_расчеты_по_заработной_плате">#REF!</definedName>
    <definedName name="итого_смета">[23]январь!$D$95</definedName>
    <definedName name="итого_смета_20">[51]январь!$D$95</definedName>
    <definedName name="иу">#N/A</definedName>
    <definedName name="июл" localSheetId="6">#REF!</definedName>
    <definedName name="июл" localSheetId="0">#REF!</definedName>
    <definedName name="июл">#REF!</definedName>
    <definedName name="июл2" localSheetId="6">#REF!</definedName>
    <definedName name="июл2" localSheetId="0">#REF!</definedName>
    <definedName name="июл2">#REF!</definedName>
    <definedName name="июн" localSheetId="6">#REF!</definedName>
    <definedName name="июн" localSheetId="0">#REF!</definedName>
    <definedName name="июн">#REF!</definedName>
    <definedName name="июн2" localSheetId="6">#REF!</definedName>
    <definedName name="июн2" localSheetId="0">#REF!</definedName>
    <definedName name="июн2">#REF!</definedName>
    <definedName name="й"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#N/A</definedName>
    <definedName name="ййй"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фц" localSheetId="0">[10]!йфц</definedName>
    <definedName name="йфц">[10]!йфц</definedName>
    <definedName name="йц">#N/A</definedName>
    <definedName name="йц_24" localSheetId="6">сс_24</definedName>
    <definedName name="йц_24" localSheetId="0">сс_24</definedName>
    <definedName name="йц_24">сс_24</definedName>
    <definedName name="йц_25" localSheetId="6">сс_25</definedName>
    <definedName name="йц_25" localSheetId="0">сс_25</definedName>
    <definedName name="йц_25">сс_25</definedName>
    <definedName name="йц_33" localSheetId="6">сс_33</definedName>
    <definedName name="йц_33" localSheetId="0">сс_33</definedName>
    <definedName name="йц_33">сс_33</definedName>
    <definedName name="йцу" localSheetId="6" hidden="1">{#N/A,#N/A,TRUE,"Лист2"}</definedName>
    <definedName name="йцу" localSheetId="0" hidden="1">{#N/A,#N/A,TRUE,"Лист2"}</definedName>
    <definedName name="йцу" hidden="1">{#N/A,#N/A,TRUE,"Лист2"}</definedName>
    <definedName name="к"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_18">#N/A</definedName>
    <definedName name="к_20">#N/A</definedName>
    <definedName name="к_24">#N/A</definedName>
    <definedName name="к_25">#N/A</definedName>
    <definedName name="к_КУП_опл_ден" localSheetId="6">#REF!</definedName>
    <definedName name="к_КУП_опл_ден" localSheetId="0">#REF!</definedName>
    <definedName name="к_КУП_опл_ден">#REF!</definedName>
    <definedName name="к_КУП_опл_мет" localSheetId="6">#REF!</definedName>
    <definedName name="к_КУП_опл_мет" localSheetId="0">#REF!</definedName>
    <definedName name="к_КУП_опл_мет">#REF!</definedName>
    <definedName name="к_КУП_опл_откл" localSheetId="6">#REF!</definedName>
    <definedName name="к_КУП_опл_откл" localSheetId="0">#REF!</definedName>
    <definedName name="к_КУП_опл_откл">#REF!</definedName>
    <definedName name="к_КУП_опл_проч" localSheetId="6">#REF!</definedName>
    <definedName name="к_КУП_опл_проч" localSheetId="0">#REF!</definedName>
    <definedName name="к_КУП_опл_проч">#REF!</definedName>
    <definedName name="К1" localSheetId="0">[11]Восстановл_Лист2!#REF!</definedName>
    <definedName name="К1">[11]Восстановл_Лист2!#REF!</definedName>
    <definedName name="К7" localSheetId="6">#REF!</definedName>
    <definedName name="К7" localSheetId="0">#REF!</definedName>
    <definedName name="К7">#REF!</definedName>
    <definedName name="капстр_ОГП" localSheetId="6">#REF!</definedName>
    <definedName name="капстр_ОГП" localSheetId="0">#REF!</definedName>
    <definedName name="капстр_ОГП">#REF!</definedName>
    <definedName name="карбамид" localSheetId="6">#REF!</definedName>
    <definedName name="карбамид" localSheetId="0">#REF!</definedName>
    <definedName name="карбамид">#REF!</definedName>
    <definedName name="карбамид_20" localSheetId="6">#REF!</definedName>
    <definedName name="карбамид_20" localSheetId="0">#REF!</definedName>
    <definedName name="карбамид_20">#REF!</definedName>
    <definedName name="КачГОК" localSheetId="6">#REF!</definedName>
    <definedName name="КачГОК" localSheetId="0">#REF!</definedName>
    <definedName name="КачГОК">#REF!</definedName>
    <definedName name="КвартА">'[114]Калькуляция кв'!$J$4</definedName>
    <definedName name="КвартБ">'[114]Калькуляция кв'!$C$7</definedName>
    <definedName name="КвартВ">'[114]Калькуляция кв'!$G$7</definedName>
    <definedName name="КвартГ">'[114]Калькуляция кв'!$K$7</definedName>
    <definedName name="КГОК">[23]январь!$D$19</definedName>
    <definedName name="КГОК_20">[51]январь!$D$19</definedName>
    <definedName name="КГОК_окатыши">[23]январь!$D$20</definedName>
    <definedName name="КГОК_тонн">[23]январь!$B$19</definedName>
    <definedName name="КГОК_тонн_20">[51]январь!$B$19</definedName>
    <definedName name="КГОК_цена">[23]январь!$C$19</definedName>
    <definedName name="КДЦ">[139]план!$I$3019</definedName>
    <definedName name="КДЦ_20" localSheetId="6">[145]план!$I$3019</definedName>
    <definedName name="КДЦ_20">[145]план!$I$3019</definedName>
    <definedName name="КДЦ_реал">[139]план!$G$3019</definedName>
    <definedName name="ке">#N/A</definedName>
    <definedName name="кег" localSheetId="0">[10]!кег</definedName>
    <definedName name="кег">[10]!кег</definedName>
    <definedName name="кей" localSheetId="0">[10]!кей</definedName>
    <definedName name="кей">[10]!кей</definedName>
    <definedName name="кеппппппппппп" localSheetId="6" hidden="1">{#N/A,#N/A,TRUE,"Лист1";#N/A,#N/A,TRUE,"Лист2";#N/A,#N/A,TRUE,"Лист3"}</definedName>
    <definedName name="кеппппппппппп" localSheetId="0" hidden="1">{#N/A,#N/A,TRUE,"Лист1";#N/A,#N/A,TRUE,"Лист2";#N/A,#N/A,TRUE,"Лист3"}</definedName>
    <definedName name="кеппппппппппп" hidden="1">{#N/A,#N/A,TRUE,"Лист1";#N/A,#N/A,TRUE,"Лист2";#N/A,#N/A,TRUE,"Лист3"}</definedName>
    <definedName name="КИПиА">'[141]цены цехов'!$D$14</definedName>
    <definedName name="кк">#N/A</definedName>
    <definedName name="кк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П">[139]план!$G$2360</definedName>
    <definedName name="ККП_20" localSheetId="6">[145]план!$G$2360</definedName>
    <definedName name="ККП_20">[145]план!$G$2360</definedName>
    <definedName name="Классточности">[163]list!$G$2:$G$17</definedName>
    <definedName name="КлючНП" localSheetId="6">#REF!</definedName>
    <definedName name="КлючНП" localSheetId="0">#REF!</definedName>
    <definedName name="КлючНП">#REF!</definedName>
    <definedName name="КлючП" localSheetId="6">#REF!</definedName>
    <definedName name="КлючП" localSheetId="0">#REF!</definedName>
    <definedName name="КлючП">#REF!</definedName>
    <definedName name="КМЦ">[139]план!$G$3075</definedName>
    <definedName name="КМЦ_20" localSheetId="6">[145]план!$G$3075</definedName>
    <definedName name="КМЦ_20">[145]план!$G$3075</definedName>
    <definedName name="ко">[164]РСБУ!$A$1</definedName>
    <definedName name="коды">[143]Коды!$A$1:$F$99</definedName>
    <definedName name="кокс_6">[144]производство!$B$7</definedName>
    <definedName name="кокс_КУП_оплата" localSheetId="6">#REF!</definedName>
    <definedName name="кокс_КУП_оплата" localSheetId="0">#REF!</definedName>
    <definedName name="кокс_КУП_оплата">#REF!</definedName>
    <definedName name="кокс_КУП_потр" localSheetId="6">#REF!</definedName>
    <definedName name="кокс_КУП_потр" localSheetId="0">#REF!</definedName>
    <definedName name="кокс_КУП_потр">#REF!</definedName>
    <definedName name="кокс_опл_ден" localSheetId="6">#REF!</definedName>
    <definedName name="кокс_опл_ден" localSheetId="0">#REF!</definedName>
    <definedName name="кокс_опл_ден">#REF!</definedName>
    <definedName name="кокс_опл_мет" localSheetId="6">#REF!</definedName>
    <definedName name="кокс_опл_мет" localSheetId="0">#REF!</definedName>
    <definedName name="кокс_опл_мет">#REF!</definedName>
    <definedName name="кокс_опл_откл" localSheetId="6">#REF!</definedName>
    <definedName name="кокс_опл_откл" localSheetId="0">#REF!</definedName>
    <definedName name="кокс_опл_откл">#REF!</definedName>
    <definedName name="кокс_опл_проч" localSheetId="6">#REF!</definedName>
    <definedName name="кокс_опл_проч" localSheetId="0">#REF!</definedName>
    <definedName name="кокс_опл_проч">#REF!</definedName>
    <definedName name="кокс_оплата" localSheetId="6">#REF!</definedName>
    <definedName name="кокс_оплата" localSheetId="0">#REF!</definedName>
    <definedName name="кокс_оплата">#REF!</definedName>
    <definedName name="кокс_потр" localSheetId="6">#REF!</definedName>
    <definedName name="кокс_потр" localSheetId="0">#REF!</definedName>
    <definedName name="кокс_потр">#REF!</definedName>
    <definedName name="Колбаса_сырье" localSheetId="6">#REF!</definedName>
    <definedName name="Колбаса_сырье" localSheetId="0">#REF!</definedName>
    <definedName name="Колбаса_сырье">#REF!</definedName>
    <definedName name="командировки">[23]январь!$D$81</definedName>
    <definedName name="командировки_20">[51]январь!$D$81</definedName>
    <definedName name="Комиссия" localSheetId="6">#REF!</definedName>
    <definedName name="Комиссия" localSheetId="0">#REF!</definedName>
    <definedName name="Комиссия">#REF!</definedName>
    <definedName name="Комиссия_20" localSheetId="6">#REF!</definedName>
    <definedName name="Комиссия_20" localSheetId="0">#REF!</definedName>
    <definedName name="Комиссия_20">#REF!</definedName>
    <definedName name="коммерч_КХП" localSheetId="6">#REF!</definedName>
    <definedName name="коммерч_КХП" localSheetId="0">#REF!</definedName>
    <definedName name="коммерч_КХП">#REF!</definedName>
    <definedName name="Компания" localSheetId="6">#REF!</definedName>
    <definedName name="Компания" localSheetId="0">#REF!</definedName>
    <definedName name="Компания">#REF!</definedName>
    <definedName name="Компания_26" localSheetId="6">#REF!</definedName>
    <definedName name="Компания_26" localSheetId="0">#REF!</definedName>
    <definedName name="Компания_26">#REF!</definedName>
    <definedName name="Компания_33" localSheetId="6">#REF!</definedName>
    <definedName name="Компания_33" localSheetId="0">#REF!</definedName>
    <definedName name="Компания_33">#REF!</definedName>
    <definedName name="компенсация" localSheetId="0">[10]!компенсация</definedName>
    <definedName name="компенсация">[10]!компенсация</definedName>
    <definedName name="Контрагент" localSheetId="6">#REF!</definedName>
    <definedName name="Контрагент" localSheetId="0">#REF!</definedName>
    <definedName name="Контрагент">#REF!</definedName>
    <definedName name="Контрагенты">[165]Контрагенты!$A$1:$A$61</definedName>
    <definedName name="Контрагенты_20" localSheetId="6">[166]Контрагенты!$A$1:$A$61</definedName>
    <definedName name="Контрагенты_20">[166]Контрагенты!$A$1:$A$61</definedName>
    <definedName name="копия"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ск">'[167]эф-т 1 (2блока, зат-ты и эф-ты)'!$D$29</definedName>
    <definedName name="Костомукша" localSheetId="6">#REF!</definedName>
    <definedName name="Костомукша" localSheetId="0">#REF!</definedName>
    <definedName name="Костомукша">#REF!</definedName>
    <definedName name="Костомукша_20" localSheetId="6">#REF!</definedName>
    <definedName name="Костомукша_20" localSheetId="0">#REF!</definedName>
    <definedName name="Костомукша_20">#REF!</definedName>
    <definedName name="коэф_блоки" localSheetId="6">#REF!</definedName>
    <definedName name="коэф_блоки" localSheetId="0">#REF!</definedName>
    <definedName name="коэф_блоки">#REF!</definedName>
    <definedName name="коэф_глин" localSheetId="6">#REF!</definedName>
    <definedName name="коэф_глин" localSheetId="0">#REF!</definedName>
    <definedName name="коэф_глин">#REF!</definedName>
    <definedName name="коэф_кокс" localSheetId="6">#REF!</definedName>
    <definedName name="коэф_кокс" localSheetId="0">#REF!</definedName>
    <definedName name="коэф_кокс">#REF!</definedName>
    <definedName name="коэф_пек" localSheetId="6">#REF!</definedName>
    <definedName name="коэф_пек" localSheetId="0">#REF!</definedName>
    <definedName name="коэф_пек">#REF!</definedName>
    <definedName name="коэф1" localSheetId="6">#REF!</definedName>
    <definedName name="коэф1" localSheetId="0">#REF!</definedName>
    <definedName name="коэф1">#REF!</definedName>
    <definedName name="коэф2" localSheetId="6">#REF!</definedName>
    <definedName name="коэф2" localSheetId="0">#REF!</definedName>
    <definedName name="коэф2">#REF!</definedName>
    <definedName name="коэф3" localSheetId="6">#REF!</definedName>
    <definedName name="коэф3" localSheetId="0">#REF!</definedName>
    <definedName name="коэф3">#REF!</definedName>
    <definedName name="коэф4" localSheetId="6">#REF!</definedName>
    <definedName name="коэф4" localSheetId="0">#REF!</definedName>
    <definedName name="коэф4">#REF!</definedName>
    <definedName name="КоэфСмола">0.04306776</definedName>
    <definedName name="КП" localSheetId="6">[168]План!#REF!</definedName>
    <definedName name="КП" localSheetId="0">[168]План!#REF!</definedName>
    <definedName name="КП">[168]План!#REF!</definedName>
    <definedName name="кпнрг" localSheetId="0">[10]!кпнрг</definedName>
    <definedName name="кпнрг">[10]!кпнрг</definedName>
    <definedName name="КРЕДИТ_кон" localSheetId="6">#REF!</definedName>
    <definedName name="КРЕДИТ_кон" localSheetId="0">#REF!</definedName>
    <definedName name="КРЕДИТ_кон">#REF!</definedName>
    <definedName name="КРЕДИТ_нач" localSheetId="6">#REF!</definedName>
    <definedName name="КРЕДИТ_нач" localSheetId="0">#REF!</definedName>
    <definedName name="КРЕДИТ_нач">#REF!</definedName>
    <definedName name="криолит_БРАЗ_РА" localSheetId="6">#REF!</definedName>
    <definedName name="криолит_БРАЗ_РА" localSheetId="0">#REF!</definedName>
    <definedName name="криолит_БРАЗ_РА">#REF!</definedName>
    <definedName name="криолит_РА" localSheetId="6">#REF!</definedName>
    <definedName name="криолит_РА" localSheetId="0">#REF!</definedName>
    <definedName name="криолит_РА">#REF!</definedName>
    <definedName name="_xlnm.Criteria" localSheetId="6">#REF!</definedName>
    <definedName name="_xlnm.Criteria" localSheetId="0">#REF!</definedName>
    <definedName name="_xlnm.Criteria">#REF!</definedName>
    <definedName name="Критерии_ИМ" localSheetId="6">#REF!</definedName>
    <definedName name="Критерии_ИМ" localSheetId="0">#REF!</definedName>
    <definedName name="Критерии_ИМ">#REF!</definedName>
    <definedName name="критерий" localSheetId="6">#REF!</definedName>
    <definedName name="критерий" localSheetId="0">#REF!</definedName>
    <definedName name="критерий">#REF!</definedName>
    <definedName name="КронаДоллар" localSheetId="0">[52]CurRates!#REF!</definedName>
    <definedName name="КронаДоллар">[52]CurRates!#REF!</definedName>
    <definedName name="кс">[139]план!$F$19</definedName>
    <definedName name="кс_20" localSheetId="6">[145]план!$F$19</definedName>
    <definedName name="кс_20">[145]план!$F$19</definedName>
    <definedName name="кт1" localSheetId="6">'[79]4 Смета'!#REF!</definedName>
    <definedName name="кт1" localSheetId="0">'[79]4 Смета'!#REF!</definedName>
    <definedName name="кт1">'[79]4 Смета'!#REF!</definedName>
    <definedName name="кт2" localSheetId="6">#REF!</definedName>
    <definedName name="кт2" localSheetId="0">#REF!</definedName>
    <definedName name="кт2">#REF!</definedName>
    <definedName name="ктджщз" localSheetId="0">[10]!ктджщз</definedName>
    <definedName name="ктджщз">[10]!ктджщз</definedName>
    <definedName name="ку">#N/A</definedName>
    <definedName name="куг"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П_опл_ден" localSheetId="6">#REF!</definedName>
    <definedName name="КУП_опл_ден" localSheetId="0">#REF!</definedName>
    <definedName name="КУП_опл_ден">#REF!</definedName>
    <definedName name="КУП_опл_мет" localSheetId="6">#REF!</definedName>
    <definedName name="КУП_опл_мет" localSheetId="0">#REF!</definedName>
    <definedName name="КУП_опл_мет">#REF!</definedName>
    <definedName name="КУП_опл_откл" localSheetId="6">#REF!</definedName>
    <definedName name="КУП_опл_откл" localSheetId="0">#REF!</definedName>
    <definedName name="КУП_опл_откл">#REF!</definedName>
    <definedName name="КУП_опл_проч" localSheetId="6">#REF!</definedName>
    <definedName name="КУП_опл_проч" localSheetId="0">#REF!</definedName>
    <definedName name="КУП_опл_проч">#REF!</definedName>
    <definedName name="КУП_оплата" localSheetId="6">#REF!</definedName>
    <definedName name="КУП_оплата" localSheetId="0">#REF!</definedName>
    <definedName name="КУП_оплата">#REF!</definedName>
    <definedName name="КУП_потр" localSheetId="6">#REF!</definedName>
    <definedName name="КУП_потр" localSheetId="0">#REF!</definedName>
    <definedName name="КУП_потр">#REF!</definedName>
    <definedName name="курс">'[169]Расчет сырья'!$B$1</definedName>
    <definedName name="курс_год">'[170]Minority Interest'!$D$35</definedName>
    <definedName name="Курс_евро">'[171]3-26'!$D$2</definedName>
    <definedName name="Курс_евро_20" localSheetId="6">'[172]3_26'!$D$2</definedName>
    <definedName name="Курс_евро_20">'[172]3_26'!$D$2</definedName>
    <definedName name="курс_старый">30.9</definedName>
    <definedName name="курс_тек" localSheetId="6">#REF!</definedName>
    <definedName name="курс_тек" localSheetId="0">#REF!</definedName>
    <definedName name="курс_тек">#REF!</definedName>
    <definedName name="КурсATS" localSheetId="6">#REF!</definedName>
    <definedName name="КурсATS" localSheetId="0">#REF!</definedName>
    <definedName name="КурсATS">#REF!</definedName>
    <definedName name="КурсDM" localSheetId="6">#REF!</definedName>
    <definedName name="КурсDM" localSheetId="0">#REF!</definedName>
    <definedName name="КурсDM">#REF!</definedName>
    <definedName name="КурсFM" localSheetId="6">#REF!</definedName>
    <definedName name="КурсFM" localSheetId="0">#REF!</definedName>
    <definedName name="КурсFM">#REF!</definedName>
    <definedName name="КурсUSD" localSheetId="6">#REF!</definedName>
    <definedName name="КурсUSD" localSheetId="0">#REF!</definedName>
    <definedName name="КурсUSD">#REF!</definedName>
    <definedName name="КурсЕвро">[173]ФИНПЛАН!$B$2</definedName>
    <definedName name="КурсЕвро_20">[174]ФИНПЛАН!$B$2</definedName>
    <definedName name="КурсР1" localSheetId="6">'[62]Balance Sh+Indices'!#REF!</definedName>
    <definedName name="КурсР1" localSheetId="0">'[62]Balance Sh+Indices'!#REF!</definedName>
    <definedName name="КурсР1">'[62]Balance Sh+Indices'!#REF!</definedName>
    <definedName name="КФ" localSheetId="6">[168]План!#REF!</definedName>
    <definedName name="КФ" localSheetId="0">[168]План!#REF!</definedName>
    <definedName name="КФ">[168]План!#REF!</definedName>
    <definedName name="КХВ">[174]январь!$B$26</definedName>
    <definedName name="КХП">[139]план!$G$2991</definedName>
    <definedName name="КХП_пл_реал" localSheetId="6">#REF!</definedName>
    <definedName name="КХП_пл_реал" localSheetId="0">#REF!</definedName>
    <definedName name="КХП_пл_реал">#REF!</definedName>
    <definedName name="КХП_план_реал" localSheetId="6">#REF!</definedName>
    <definedName name="КХП_план_реал" localSheetId="0">#REF!</definedName>
    <definedName name="КХП_план_реал">#REF!</definedName>
    <definedName name="КХП_пост_ден" localSheetId="6">#REF!</definedName>
    <definedName name="КХП_пост_ден" localSheetId="0">#REF!</definedName>
    <definedName name="КХП_пост_ден">#REF!</definedName>
    <definedName name="КХП_пост_металл" localSheetId="6">#REF!</definedName>
    <definedName name="КХП_пост_металл" localSheetId="0">#REF!</definedName>
    <definedName name="КХП_пост_металл">#REF!</definedName>
    <definedName name="КХП_пост_откл" localSheetId="6">#REF!</definedName>
    <definedName name="КХП_пост_откл" localSheetId="0">#REF!</definedName>
    <definedName name="КХП_пост_откл">#REF!</definedName>
    <definedName name="КХП_пост_проч" localSheetId="6">#REF!</definedName>
    <definedName name="КХП_пост_проч" localSheetId="0">#REF!</definedName>
    <definedName name="КХП_пост_проч">#REF!</definedName>
    <definedName name="КХП_поступл" localSheetId="6">#REF!</definedName>
    <definedName name="КХП_поступл" localSheetId="0">#REF!</definedName>
    <definedName name="КХП_поступл">#REF!</definedName>
    <definedName name="кэ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#N/A</definedName>
    <definedName name="л460202" localSheetId="6">#REF!</definedName>
    <definedName name="л460202" localSheetId="0">#REF!</definedName>
    <definedName name="л460202">#REF!</definedName>
    <definedName name="л460203" localSheetId="6">#REF!</definedName>
    <definedName name="л460203" localSheetId="0">#REF!</definedName>
    <definedName name="л460203">#REF!</definedName>
    <definedName name="л460204" localSheetId="6">#REF!</definedName>
    <definedName name="л460204" localSheetId="0">#REF!</definedName>
    <definedName name="л460204">#REF!</definedName>
    <definedName name="л460205" localSheetId="6">#REF!</definedName>
    <definedName name="л460205" localSheetId="0">#REF!</definedName>
    <definedName name="л460205">#REF!</definedName>
    <definedName name="л460302" localSheetId="6">#REF!</definedName>
    <definedName name="л460302" localSheetId="0">#REF!</definedName>
    <definedName name="л460302">#REF!</definedName>
    <definedName name="л460305" localSheetId="6">#REF!</definedName>
    <definedName name="л460305" localSheetId="0">#REF!</definedName>
    <definedName name="л460305">#REF!</definedName>
    <definedName name="л460401" localSheetId="6">#REF!</definedName>
    <definedName name="л460401" localSheetId="0">#REF!</definedName>
    <definedName name="л460401">#REF!</definedName>
    <definedName name="л460402" localSheetId="6">#REF!</definedName>
    <definedName name="л460402" localSheetId="0">#REF!</definedName>
    <definedName name="л460402">#REF!</definedName>
    <definedName name="л460404" localSheetId="6">#REF!</definedName>
    <definedName name="л460404" localSheetId="0">#REF!</definedName>
    <definedName name="л460404">#REF!</definedName>
    <definedName name="л460405" localSheetId="6">#REF!</definedName>
    <definedName name="л460405" localSheetId="0">#REF!</definedName>
    <definedName name="л460405">#REF!</definedName>
    <definedName name="лара" localSheetId="0">[10]!лара</definedName>
    <definedName name="лара">[10]!лара</definedName>
    <definedName name="ЛГОК_тонн" localSheetId="6">#REF!</definedName>
    <definedName name="ЛГОК_тонн" localSheetId="0">#REF!</definedName>
    <definedName name="ЛГОК_тонн">#REF!</definedName>
    <definedName name="ЛГОК_тонн_20" localSheetId="6">#REF!</definedName>
    <definedName name="ЛГОК_тонн_20" localSheetId="0">#REF!</definedName>
    <definedName name="ЛГОК_тонн_20">#REF!</definedName>
    <definedName name="лд"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имит" localSheetId="6" hidden="1">{#N/A,#N/A,FALSE,"Себестоимсть-97"}</definedName>
    <definedName name="лимит" localSheetId="0" hidden="1">{#N/A,#N/A,FALSE,"Себестоимсть-97"}</definedName>
    <definedName name="лимит" hidden="1">{#N/A,#N/A,FALSE,"Себестоимсть-97"}</definedName>
    <definedName name="лирра" localSheetId="0">[10]!лирра</definedName>
    <definedName name="лирра">[10]!лирра</definedName>
    <definedName name="лист" localSheetId="6">'[101]3-01'!#REF!</definedName>
    <definedName name="лист" localSheetId="0">'[101]3-01'!#REF!</definedName>
    <definedName name="лист">'[101]3-01'!#REF!</definedName>
    <definedName name="лист_20" localSheetId="6">'[175]3_01'!#REF!</definedName>
    <definedName name="лист_20" localSheetId="0">'[175]3_01'!#REF!</definedName>
    <definedName name="лист_20">'[175]3_01'!#REF!</definedName>
    <definedName name="лист1" localSheetId="6">#REF!</definedName>
    <definedName name="лист1" localSheetId="0">#REF!</definedName>
    <definedName name="лист1">#REF!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460105" localSheetId="6">#REF!</definedName>
    <definedName name="лист460105" localSheetId="0">#REF!</definedName>
    <definedName name="лист460105">#REF!</definedName>
    <definedName name="лист460201" localSheetId="6">#REF!</definedName>
    <definedName name="лист460201" localSheetId="0">#REF!</definedName>
    <definedName name="лист460201">#REF!</definedName>
    <definedName name="Лист5?prefix?">"T4"</definedName>
    <definedName name="Лист6?prefix?">"T6"</definedName>
    <definedName name="Лист7?prefix?">"T6"</definedName>
    <definedName name="Лист8?prefix?">"T7"</definedName>
    <definedName name="Лист9?prefix?">"T8"</definedName>
    <definedName name="л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о" localSheetId="0">[10]!ло</definedName>
    <definedName name="ло">[10]!ло</definedName>
    <definedName name="лол" localSheetId="6">#REF!</definedName>
    <definedName name="лол" localSheetId="0">#REF!</definedName>
    <definedName name="лол">#REF!</definedName>
    <definedName name="лом">[23]январь!$D$58</definedName>
    <definedName name="лом_ВСЕГО" localSheetId="6">#REF!</definedName>
    <definedName name="лом_ВСЕГО" localSheetId="0">#REF!</definedName>
    <definedName name="лом_ВСЕГО">#REF!</definedName>
    <definedName name="лом_т">[23]январь!$B$58</definedName>
    <definedName name="лом_тонн">[139]план!$C$82</definedName>
    <definedName name="лом_тонн_20" localSheetId="6">[145]план!$C$82</definedName>
    <definedName name="лом_тонн_20">[145]план!$C$82</definedName>
    <definedName name="лор" localSheetId="0">[10]!лор</definedName>
    <definedName name="лор">[10]!лор</definedName>
    <definedName name="лоридо" localSheetId="0">[10]!лоридо</definedName>
    <definedName name="лоридо">[10]!лоридо</definedName>
    <definedName name="лормрл" localSheetId="0">[10]!лормрл</definedName>
    <definedName name="лормрл">[10]!лормрл</definedName>
    <definedName name="ЛП" localSheetId="6">[168]План!#REF!</definedName>
    <definedName name="ЛП" localSheetId="0">[168]План!#REF!</definedName>
    <definedName name="ЛП">[168]План!#REF!</definedName>
    <definedName name="ЛФ" localSheetId="6">[168]План!#REF!</definedName>
    <definedName name="ЛФ" localSheetId="0">[168]План!#REF!</definedName>
    <definedName name="ЛФ">[168]План!#REF!</definedName>
    <definedName name="лщд" localSheetId="0">[10]!лщд</definedName>
    <definedName name="лщд">[10]!лщд</definedName>
    <definedName name="лщжо" localSheetId="6" hidden="1">{#N/A,#N/A,TRUE,"Лист1";#N/A,#N/A,TRUE,"Лист2";#N/A,#N/A,TRUE,"Лист3"}</definedName>
    <definedName name="лщжо" localSheetId="0" hidden="1">{#N/A,#N/A,TRUE,"Лист1";#N/A,#N/A,TRUE,"Лист2";#N/A,#N/A,TRUE,"Лист3"}</definedName>
    <definedName name="лщжо" hidden="1">{#N/A,#N/A,TRUE,"Лист1";#N/A,#N/A,TRUE,"Лист2";#N/A,#N/A,TRUE,"Лист3"}</definedName>
    <definedName name="ль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элэ" localSheetId="0">[10]!льэлэ</definedName>
    <definedName name="льэлэ">[10]!льэлэ</definedName>
    <definedName name="м">[134]кварталы!$T$1</definedName>
    <definedName name="м_1">[134]полугодие!$AJ$1</definedName>
    <definedName name="м_24">#N/A</definedName>
    <definedName name="м_25">#N/A</definedName>
    <definedName name="м_33">#N/A</definedName>
    <definedName name="м_8">[134]полугодие!$AN$1</definedName>
    <definedName name="м1">[134]кварталы!$X$1</definedName>
    <definedName name="М10_2" localSheetId="0">[10]!М10_2</definedName>
    <definedName name="М10_2">[10]!М10_2</definedName>
    <definedName name="ма">[134]полугодие!$AJ$1</definedName>
    <definedName name="ма1">[134]полугодие!$AN$1</definedName>
    <definedName name="магн.пор._т">[23]январь!$B$53</definedName>
    <definedName name="магн.пор._т_20">[51]январь!$B$53</definedName>
    <definedName name="магнезит">[23]январь!$D$53</definedName>
    <definedName name="магнезит_20">[51]январь!$D$53</definedName>
    <definedName name="май"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2" localSheetId="6">#REF!</definedName>
    <definedName name="май2" localSheetId="0">#REF!</definedName>
    <definedName name="май2">#REF!</definedName>
    <definedName name="мам" localSheetId="0">[10]!мам</definedName>
    <definedName name="мам">[10]!мам</definedName>
    <definedName name="мар" localSheetId="6">#REF!</definedName>
    <definedName name="мар" localSheetId="0">#REF!</definedName>
    <definedName name="мар">#REF!</definedName>
    <definedName name="мар2" localSheetId="6">#REF!</definedName>
    <definedName name="мар2" localSheetId="0">#REF!</definedName>
    <definedName name="мар2">#REF!</definedName>
    <definedName name="марг.агл_т">[23]январь!$B$55</definedName>
    <definedName name="марг.агл_т_20">[51]январь!$B$55</definedName>
    <definedName name="марг_аглом">[23]январь!$D$55</definedName>
    <definedName name="марг_аглом_20">[51]январь!$D$55</definedName>
    <definedName name="март" localSheetId="6">[134]кварталы!#REF!</definedName>
    <definedName name="март" localSheetId="0">[134]кварталы!#REF!</definedName>
    <definedName name="март">[134]кварталы!#REF!</definedName>
    <definedName name="масштаб">[23]январь!$F$1</definedName>
    <definedName name="масштаб_20">[51]январь!$F$1</definedName>
    <definedName name="масштаб1">'[175]IN_BS_(ф)'!$H$3</definedName>
    <definedName name="Мау_опл_ден" localSheetId="6">'[55]Фин план'!#REF!</definedName>
    <definedName name="Мау_опл_ден" localSheetId="0">'[55]Фин план'!#REF!</definedName>
    <definedName name="Мау_опл_ден">'[55]Фин план'!#REF!</definedName>
    <definedName name="Мау_опл_ден_20" localSheetId="6">'[56]Фин план'!#REF!</definedName>
    <definedName name="Мау_опл_ден_20" localSheetId="0">'[56]Фин план'!#REF!</definedName>
    <definedName name="Мау_опл_ден_20">'[56]Фин план'!#REF!</definedName>
    <definedName name="Мау_опл_мет" localSheetId="0">'[55]Фин план'!#REF!</definedName>
    <definedName name="Мау_опл_мет">'[55]Фин план'!#REF!</definedName>
    <definedName name="Мау_опл_мет_20" localSheetId="0">'[56]Фин план'!#REF!</definedName>
    <definedName name="Мау_опл_мет_20">'[56]Фин план'!#REF!</definedName>
    <definedName name="Мау_опл_откл" localSheetId="0">'[55]Фин план'!#REF!</definedName>
    <definedName name="Мау_опл_откл">'[55]Фин план'!#REF!</definedName>
    <definedName name="Мау_опл_проч" localSheetId="0">'[55]Фин план'!#REF!</definedName>
    <definedName name="Мау_опл_проч">'[55]Фин план'!#REF!</definedName>
    <definedName name="Мау_опл_проч_20" localSheetId="0">'[56]Фин план'!#REF!</definedName>
    <definedName name="Мау_опл_проч_20">'[56]Фин план'!#REF!</definedName>
    <definedName name="Мау_оплата" localSheetId="0">'[55]Фин план'!#REF!</definedName>
    <definedName name="Мау_оплата">'[55]Фин план'!#REF!</definedName>
    <definedName name="Мау_потр" localSheetId="0">'[55]Фин план'!#REF!</definedName>
    <definedName name="Мау_потр">'[55]Фин план'!#REF!</definedName>
    <definedName name="Мау_потр_20" localSheetId="0">'[56]Фин план'!#REF!</definedName>
    <definedName name="Мау_потр_20">'[56]Фин план'!#REF!</definedName>
    <definedName name="Махал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ВЗ" localSheetId="6">#REF!</definedName>
    <definedName name="МВЗ" localSheetId="0">#REF!</definedName>
    <definedName name="МВЗ">#REF!</definedName>
    <definedName name="МГОК">[23]январь!$D$21</definedName>
    <definedName name="МГОК_тонн">[23]январь!$B$21</definedName>
    <definedName name="МГОК_тонн_20">[51]январь!$B$21</definedName>
    <definedName name="МГОК_цена">[23]январь!$C$21</definedName>
    <definedName name="мес">[23]январь!$U$1</definedName>
    <definedName name="мес_20">[51]январь!$U$1</definedName>
    <definedName name="МесАА">'[114]Калькуляция кв'!$D$8</definedName>
    <definedName name="МесАБ">'[114]Калькуляция кв'!$H$8</definedName>
    <definedName name="МесАВ">'[114]Калькуляция кв'!$L$8</definedName>
    <definedName name="МесБА">'[114]Калькуляция кв'!$E$8</definedName>
    <definedName name="МесББ">'[114]Калькуляция кв'!$I$8</definedName>
    <definedName name="МесБВ">'[114]Калькуляция кв'!$M$8</definedName>
    <definedName name="МесВА">'[114]Калькуляция кв'!$F$8</definedName>
    <definedName name="МесВБ">'[114]Калькуляция кв'!$J$8</definedName>
    <definedName name="МесВВ">'[114]Калькуляция кв'!$N$8</definedName>
    <definedName name="месяц" localSheetId="6">#REF!</definedName>
    <definedName name="месяц" localSheetId="0">#REF!</definedName>
    <definedName name="месяц">#REF!</definedName>
    <definedName name="Месяц_Год">[176]Нормы!$C$3</definedName>
    <definedName name="месяц1" localSheetId="6">'[177]3-01'!#REF!</definedName>
    <definedName name="месяц1" localSheetId="0">'[177]3-01'!#REF!</definedName>
    <definedName name="месяц1">'[177]3-01'!#REF!</definedName>
    <definedName name="месяц1_20" localSheetId="6">'[173]3_01'!#REF!</definedName>
    <definedName name="месяц1_20" localSheetId="0">'[173]3_01'!#REF!</definedName>
    <definedName name="месяц1_20">'[173]3_01'!#REF!</definedName>
    <definedName name="МесяцПо">'[114]Калькуляция кв'!$F$4</definedName>
    <definedName name="МесяцС">'[114]Калькуляция кв'!$D$4</definedName>
    <definedName name="металл_тонн">[139]план!$C$28</definedName>
    <definedName name="металл_тонн_20" localSheetId="6">[145]план!$C$28</definedName>
    <definedName name="металл_тонн_20">[145]план!$C$28</definedName>
    <definedName name="механ">[139]план!$G$3061</definedName>
    <definedName name="механ_20" localSheetId="6">[145]план!$G$3061</definedName>
    <definedName name="механ_20">[145]план!$G$3061</definedName>
    <definedName name="мехцех_РМП">'[141]цены цехов'!$D$26</definedName>
    <definedName name="мит"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123" localSheetId="6" hidden="1">#REF!</definedName>
    <definedName name="мит123" localSheetId="0" hidden="1">#REF!</definedName>
    <definedName name="мит123" hidden="1">#REF!</definedName>
    <definedName name="мм"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одуль12.theHide">#N/A</definedName>
    <definedName name="Модуль12.theHide_24">#N/A</definedName>
    <definedName name="Модуль12.theHide_25">#N/A</definedName>
    <definedName name="Модуль12.theHide_33">#N/A</definedName>
    <definedName name="Модуль9.theHide">#N/A</definedName>
    <definedName name="Модуль9.theHide_24">#N/A</definedName>
    <definedName name="Модуль9.theHide_25">#N/A</definedName>
    <definedName name="Модуль9.theHide_33">#N/A</definedName>
    <definedName name="МПС_опл_ден" localSheetId="6">#REF!</definedName>
    <definedName name="МПС_опл_ден" localSheetId="0">#REF!</definedName>
    <definedName name="МПС_опл_ден">#REF!</definedName>
    <definedName name="МПС_опл_металл" localSheetId="6">#REF!</definedName>
    <definedName name="МПС_опл_металл" localSheetId="0">#REF!</definedName>
    <definedName name="МПС_опл_металл">#REF!</definedName>
    <definedName name="МПС_опл_откл" localSheetId="6">#REF!</definedName>
    <definedName name="МПС_опл_откл" localSheetId="0">#REF!</definedName>
    <definedName name="МПС_опл_откл">#REF!</definedName>
    <definedName name="МПС_опл_проч" localSheetId="6">#REF!</definedName>
    <definedName name="МПС_опл_проч" localSheetId="0">#REF!</definedName>
    <definedName name="МПС_опл_проч">#REF!</definedName>
    <definedName name="МПС_оплата" localSheetId="6">#REF!</definedName>
    <definedName name="МПС_оплата" localSheetId="0">#REF!</definedName>
    <definedName name="МПС_оплата">#REF!</definedName>
    <definedName name="МПС_потр" localSheetId="6">#REF!</definedName>
    <definedName name="МПС_потр" localSheetId="0">#REF!</definedName>
    <definedName name="МПС_потр">#REF!</definedName>
    <definedName name="МР" localSheetId="6">#REF!</definedName>
    <definedName name="МР" localSheetId="0">#REF!</definedName>
    <definedName name="МР">#REF!</definedName>
    <definedName name="мсчч" localSheetId="0">[10]!мсчч</definedName>
    <definedName name="мсчч">[10]!мсчч</definedName>
    <definedName name="мым">#N/A</definedName>
    <definedName name="н" localSheetId="6">#REF!</definedName>
    <definedName name="н" localSheetId="0">#REF!</definedName>
    <definedName name="н">#REF!</definedName>
    <definedName name="н1" localSheetId="6">[11]Восстановл_Лист14!#REF!</definedName>
    <definedName name="н1" localSheetId="0">[11]Восстановл_Лист14!#REF!</definedName>
    <definedName name="н1">[11]Восстановл_Лист14!#REF!</definedName>
    <definedName name="н2" localSheetId="6">[11]Восстановл_Лист14!#REF!</definedName>
    <definedName name="н2" localSheetId="0">[11]Восстановл_Лист14!#REF!</definedName>
    <definedName name="н2">[11]Восстановл_Лист14!#REF!</definedName>
    <definedName name="н3" localSheetId="6">[11]Восстановл_Лист14!#REF!</definedName>
    <definedName name="н3" localSheetId="0">[11]Восстановл_Лист14!#REF!</definedName>
    <definedName name="н3">[11]Восстановл_Лист14!#REF!</definedName>
    <definedName name="н4" localSheetId="0">[11]Восстановл_Лист15!#REF!</definedName>
    <definedName name="н4">[11]Восстановл_Лист15!#REF!</definedName>
    <definedName name="н5" localSheetId="0">[11]Восстановл_Лист15!#REF!</definedName>
    <definedName name="н5">[11]Восстановл_Лист15!#REF!</definedName>
    <definedName name="н6" localSheetId="0">[11]Восстановл_Лист15!#REF!</definedName>
    <definedName name="н6">[11]Восстановл_Лист15!#REF!</definedName>
    <definedName name="н7" localSheetId="0">[11]Восстановл_Лист16!#REF!</definedName>
    <definedName name="н7">[11]Восстановл_Лист16!#REF!</definedName>
    <definedName name="н8" localSheetId="0">[11]Восстановл_Лист16!#REF!</definedName>
    <definedName name="н8">[11]Восстановл_Лист16!#REF!</definedName>
    <definedName name="н9" localSheetId="0">[11]Восстановл_Лист16!#REF!</definedName>
    <definedName name="н9">[11]Восстановл_Лист16!#REF!</definedName>
    <definedName name="Нав_ПерТЭ">[32]навигация!$A$39</definedName>
    <definedName name="Нав_ПерЭЭ">[32]навигация!$A$13</definedName>
    <definedName name="Нав_ПрТЭ">[32]навигация!$A$21</definedName>
    <definedName name="Нав_ПрЭЭ">[32]навигация!$A$4</definedName>
    <definedName name="Нав_Финансы">[32]навигация!$A$41</definedName>
    <definedName name="Нав_Финансы2" localSheetId="0">[126]навигация!#REF!</definedName>
    <definedName name="Нав_Финансы2">[126]навигация!#REF!</definedName>
    <definedName name="НазваниеАТП">[178]Контроль!$B$68</definedName>
    <definedName name="НазваниеГОК">[178]Контроль!$B$74</definedName>
    <definedName name="НазваниеДЕМ" localSheetId="6">#REF!</definedName>
    <definedName name="НазваниеДЕМ" localSheetId="0">#REF!</definedName>
    <definedName name="НазваниеДЕМ">#REF!</definedName>
    <definedName name="НазваниеЕАР" localSheetId="6">#REF!</definedName>
    <definedName name="НазваниеЕАР" localSheetId="0">#REF!</definedName>
    <definedName name="НазваниеЕАР">#REF!</definedName>
    <definedName name="НазваниеЕАРес" localSheetId="6">#REF!</definedName>
    <definedName name="НазваниеЕАРес" localSheetId="0">#REF!</definedName>
    <definedName name="НазваниеЕАРес">#REF!</definedName>
    <definedName name="НазваниеЕАТр" localSheetId="6">#REF!</definedName>
    <definedName name="НазваниеЕАТр" localSheetId="0">#REF!</definedName>
    <definedName name="НазваниеЕАТр">#REF!</definedName>
    <definedName name="НазваниеЕАХ">'[179]ЗСМК-ЕАХ'!$G$1</definedName>
    <definedName name="НазваниеЕУК" localSheetId="6">#REF!</definedName>
    <definedName name="НазваниеЕУК" localSheetId="0">#REF!</definedName>
    <definedName name="НазваниеЕУК">#REF!</definedName>
    <definedName name="НазваниеЕЭК">[178]Контроль!$B$69</definedName>
    <definedName name="НазваниеЗРМО">[178]Контроль!$B$71</definedName>
    <definedName name="НазваниеЗСМК">[178]Контроль!$B$64</definedName>
    <definedName name="НазваниеКач">[180]СводЕАХ!$A$46</definedName>
    <definedName name="НазваниеКСК" localSheetId="6">#REF!</definedName>
    <definedName name="НазваниеКСК" localSheetId="0">#REF!</definedName>
    <definedName name="НазваниеКСК">#REF!</definedName>
    <definedName name="НазваниеНКМК">[178]Контроль!$B$66</definedName>
    <definedName name="НазваниеНТМК">[178]Контроль!$B$65</definedName>
    <definedName name="НазваниеПМГ" localSheetId="6">#REF!</definedName>
    <definedName name="НазваниеПМГ" localSheetId="0">#REF!</definedName>
    <definedName name="НазваниеПМГ">#REF!</definedName>
    <definedName name="НазваниеПромстроя">[178]Контроль!$B$75</definedName>
    <definedName name="НазваниеРельсов">[178]Контроль!$B$77</definedName>
    <definedName name="НазваниеСибагропрома">[178]Контроль!$B$78</definedName>
    <definedName name="НазваниеСтали">[178]Контроль!$B$80</definedName>
    <definedName name="НазваниеСталиНК">[178]Контроль!$B$81</definedName>
    <definedName name="НазваниеТДСибагропрома">[178]Контроль!$B$87</definedName>
    <definedName name="НазваниеТоваров">[178]Контроль!$B$79</definedName>
    <definedName name="НазваниеФеТр">[178]Контроль!$B$84</definedName>
    <definedName name="НазваниеФТТ">[180]СводЕАХ!$A$9</definedName>
    <definedName name="НазваниеЭнерго">[178]Контроль!$B$72</definedName>
    <definedName name="НазваниеЮКУ">[178]Контроль!$B$85</definedName>
    <definedName name="Названия_для_печати_ИМ">[11]Восстановл_Лист7!$A$3:$IV$8,[11]Восстановл_Лист7!$A$1:$A$65536</definedName>
    <definedName name="Наименование">'[114]Калькуляция кв'!$A$3</definedName>
    <definedName name="Нал1" localSheetId="0">'[62]Balance Sh+Indices'!#REF!</definedName>
    <definedName name="Нал1">'[62]Balance Sh+Indices'!#REF!</definedName>
    <definedName name="налог">'[181]Потребность в прибыли'!$F$110</definedName>
    <definedName name="Налог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селение">'[142]Производство электроэнергии'!$A$124</definedName>
    <definedName name="ната" localSheetId="6">#REF!</definedName>
    <definedName name="ната" localSheetId="0">#REF!</definedName>
    <definedName name="ната">#REF!</definedName>
    <definedName name="наташа" localSheetId="6">#REF!</definedName>
    <definedName name="наташа" localSheetId="0">#REF!</definedName>
    <definedName name="наташа">#REF!</definedName>
    <definedName name="наценка_FTD_2">30%</definedName>
    <definedName name="начисл" localSheetId="6">#REF!</definedName>
    <definedName name="начисл" localSheetId="0">#REF!</definedName>
    <definedName name="начисл">#REF!</definedName>
    <definedName name="нгг" localSheetId="0">[10]!нгг</definedName>
    <definedName name="нгг">[10]!нгг</definedName>
    <definedName name="НДС" localSheetId="6">#REF!</definedName>
    <definedName name="НДС" localSheetId="0">#REF!</definedName>
    <definedName name="НДС">#REF!</definedName>
    <definedName name="непне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распределенная" localSheetId="6">#REF!</definedName>
    <definedName name="нераспределенная" localSheetId="0">#REF!</definedName>
    <definedName name="нераспределенная">#REF!</definedName>
    <definedName name="нераспределенная_20" localSheetId="6">'[144]Откл_ по фин_ рез'!#REF!</definedName>
    <definedName name="нераспределенная_20" localSheetId="0">'[144]Откл_ по фин_ рез'!#REF!</definedName>
    <definedName name="нераспределенная_20">'[144]Откл_ по фин_ рез'!#REF!</definedName>
    <definedName name="неформ_маг">[144]производство!$B$63</definedName>
    <definedName name="неформ_шам">[144]производство!$B$62</definedName>
    <definedName name="НЗП" localSheetId="6">#REF!</definedName>
    <definedName name="НЗП" localSheetId="0">#REF!</definedName>
    <definedName name="НЗП">#REF!</definedName>
    <definedName name="НЗП_20" localSheetId="6">#REF!</definedName>
    <definedName name="НЗП_20" localSheetId="0">#REF!</definedName>
    <definedName name="НЗП_20">#REF!</definedName>
    <definedName name="нн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О_опл_ден" localSheetId="6">#REF!</definedName>
    <definedName name="НО_опл_ден" localSheetId="0">#REF!</definedName>
    <definedName name="НО_опл_ден">#REF!</definedName>
    <definedName name="НО_опл_мет" localSheetId="6">#REF!</definedName>
    <definedName name="НО_опл_мет" localSheetId="0">#REF!</definedName>
    <definedName name="НО_опл_мет">#REF!</definedName>
    <definedName name="НО_опл_откл" localSheetId="6">#REF!</definedName>
    <definedName name="НО_опл_откл" localSheetId="0">#REF!</definedName>
    <definedName name="НО_опл_откл">#REF!</definedName>
    <definedName name="НО_опл_проч" localSheetId="6">#REF!</definedName>
    <definedName name="НО_опл_проч" localSheetId="0">#REF!</definedName>
    <definedName name="НО_опл_проч">#REF!</definedName>
    <definedName name="НО_оплата" localSheetId="6">#REF!</definedName>
    <definedName name="НО_оплата" localSheetId="0">#REF!</definedName>
    <definedName name="НО_оплата">#REF!</definedName>
    <definedName name="НО_потр" localSheetId="6">#REF!</definedName>
    <definedName name="НО_потр" localSheetId="0">#REF!</definedName>
    <definedName name="НО_потр">#REF!</definedName>
    <definedName name="НоваяОборотка_Лист1_Таблица" localSheetId="6">#REF!</definedName>
    <definedName name="НоваяОборотка_Лист1_Таблица" localSheetId="0">#REF!</definedName>
    <definedName name="НоваяОборотка_Лист1_Таблица">#REF!</definedName>
    <definedName name="новое" localSheetId="0">'[152]Фин план'!#REF!</definedName>
    <definedName name="новое">'[152]Фин план'!#REF!</definedName>
    <definedName name="Номер" localSheetId="6">#REF!</definedName>
    <definedName name="Номер" localSheetId="0">#REF!</definedName>
    <definedName name="Номер">#REF!</definedName>
    <definedName name="НомерМВЗ">[182]МВЗ!$E$3:$E$207</definedName>
    <definedName name="норма">[134]Вып.П.П.!$E$8</definedName>
    <definedName name="ноя" localSheetId="6">#REF!</definedName>
    <definedName name="ноя" localSheetId="0">#REF!</definedName>
    <definedName name="ноя">#REF!</definedName>
    <definedName name="ноя2" localSheetId="6">#REF!</definedName>
    <definedName name="ноя2" localSheetId="0">#REF!</definedName>
    <definedName name="ноя2">#REF!</definedName>
    <definedName name="Нояб" localSheetId="0">[10]!Нояб</definedName>
    <definedName name="Нояб">[10]!Нояб</definedName>
    <definedName name="Ноябрь" localSheetId="0">[10]!Ноябрь</definedName>
    <definedName name="Ноябрь">[10]!Ноябрь</definedName>
    <definedName name="нп" localSheetId="6">'[183]2002(v1)'!#REF!</definedName>
    <definedName name="нп" localSheetId="0">'[183]2002(v1)'!#REF!</definedName>
    <definedName name="нп">'[183]2002(v1)'!#REF!</definedName>
    <definedName name="НСК">[178]Контроль!$B$86</definedName>
    <definedName name="НСРФ2" localSheetId="6">#REF!</definedName>
    <definedName name="НСРФ2" localSheetId="0">#REF!</definedName>
    <definedName name="НСРФ2">#REF!</definedName>
    <definedName name="НТМК" localSheetId="6">'[149]Материалы СЦ'!#REF!</definedName>
    <definedName name="НТМК" localSheetId="0">'[149]Материалы СЦ'!#REF!</definedName>
    <definedName name="НТМК">'[149]Материалы СЦ'!#REF!</definedName>
    <definedName name="НТМК_2004_10" localSheetId="6">#REF!</definedName>
    <definedName name="НТМК_2004_10" localSheetId="0">#REF!</definedName>
    <definedName name="НТМК_2004_10">#REF!</definedName>
    <definedName name="НТМК_2004_10_20" localSheetId="6">#REF!</definedName>
    <definedName name="НТМК_2004_10_20" localSheetId="0">#REF!</definedName>
    <definedName name="НТМК_2004_10_20">#REF!</definedName>
    <definedName name="НТУ" localSheetId="6">#REF!</definedName>
    <definedName name="НТУ" localSheetId="0">#REF!</definedName>
    <definedName name="НТУ">#REF!</definedName>
    <definedName name="нф">[85]Контроль!$B$30</definedName>
    <definedName name="ншш" localSheetId="6" hidden="1">{#N/A,#N/A,TRUE,"Лист1";#N/A,#N/A,TRUE,"Лист2";#N/A,#N/A,TRUE,"Лист3"}</definedName>
    <definedName name="ншш" localSheetId="0" hidden="1">{#N/A,#N/A,TRUE,"Лист1";#N/A,#N/A,TRUE,"Лист2";#N/A,#N/A,TRUE,"Лист3"}</definedName>
    <definedName name="ншш" hidden="1">{#N/A,#N/A,TRUE,"Лист1";#N/A,#N/A,TRUE,"Лист2";#N/A,#N/A,TRUE,"Лист3"}</definedName>
    <definedName name="о">#N/A</definedName>
    <definedName name="о_29">[139]план!$P$45</definedName>
    <definedName name="о_29_20" localSheetId="6">[145]план!$P$45</definedName>
    <definedName name="о_29_20">[145]план!$P$45</definedName>
    <definedName name="о_36">[139]план!$P$48</definedName>
    <definedName name="о_37">[139]план!$P$50</definedName>
    <definedName name="о_37_20" localSheetId="6">[145]план!$P$50</definedName>
    <definedName name="о_37_20">[145]план!$P$50</definedName>
    <definedName name="о_38">[139]план!$P$54</definedName>
    <definedName name="о_42">[139]план!$P$58</definedName>
    <definedName name="о_42_20" localSheetId="6">[145]план!$P$58</definedName>
    <definedName name="о_42_20">[145]план!$P$58</definedName>
    <definedName name="о_46">[139]план!$P$62</definedName>
    <definedName name="о_47">[139]план!$P$63</definedName>
    <definedName name="о_47_20" localSheetId="6">[145]план!$P$63</definedName>
    <definedName name="о_47_20">[145]план!$P$63</definedName>
    <definedName name="о_50">[139]план!$P$66</definedName>
    <definedName name="о_54">[139]план!$P$70</definedName>
    <definedName name="о_54_20" localSheetId="6">[145]план!$P$70</definedName>
    <definedName name="о_54_20">[145]план!$P$70</definedName>
    <definedName name="о_58">[139]план!$P$74</definedName>
    <definedName name="о_62">[139]план!$P$78</definedName>
    <definedName name="о_62_20" localSheetId="6">[145]план!$P$78</definedName>
    <definedName name="о_62_20">[145]план!$P$78</definedName>
    <definedName name="о_всего" localSheetId="6">#REF!</definedName>
    <definedName name="о_всего" localSheetId="0">#REF!</definedName>
    <definedName name="о_всего">#REF!</definedName>
    <definedName name="о_имп_опл_ден" localSheetId="6">'[55]Фин план'!#REF!</definedName>
    <definedName name="о_имп_опл_ден" localSheetId="0">'[55]Фин план'!#REF!</definedName>
    <definedName name="о_имп_опл_ден">'[55]Фин план'!#REF!</definedName>
    <definedName name="о_имп_опл_ден_20" localSheetId="6">'[56]Фин план'!#REF!</definedName>
    <definedName name="о_имп_опл_ден_20" localSheetId="0">'[56]Фин план'!#REF!</definedName>
    <definedName name="о_имп_опл_ден_20">'[56]Фин план'!#REF!</definedName>
    <definedName name="о_имп_опл_мет" localSheetId="0">'[55]Фин план'!#REF!</definedName>
    <definedName name="о_имп_опл_мет">'[55]Фин план'!#REF!</definedName>
    <definedName name="о_имп_опл_откл" localSheetId="0">'[55]Фин план'!#REF!</definedName>
    <definedName name="о_имп_опл_откл">'[55]Фин план'!#REF!</definedName>
    <definedName name="о_имп_опл_откл_20" localSheetId="0">'[56]Фин план'!#REF!</definedName>
    <definedName name="о_имп_опл_откл_20">'[56]Фин план'!#REF!</definedName>
    <definedName name="о_имп_опл_проч" localSheetId="0">'[55]Фин план'!#REF!</definedName>
    <definedName name="о_имп_опл_проч">'[55]Фин план'!#REF!</definedName>
    <definedName name="о_имп_опл_проч_20" localSheetId="0">'[56]Фин план'!#REF!</definedName>
    <definedName name="о_имп_опл_проч_20">'[56]Фин план'!#REF!</definedName>
    <definedName name="о_имп_оплата" localSheetId="0">'[55]Фин план'!#REF!</definedName>
    <definedName name="о_имп_оплата">'[55]Фин план'!#REF!</definedName>
    <definedName name="о_имп_оплата_20" localSheetId="0">'[56]Фин план'!#REF!</definedName>
    <definedName name="о_имп_оплата_20">'[56]Фин план'!#REF!</definedName>
    <definedName name="о_имп_потр" localSheetId="0">'[55]Фин план'!#REF!</definedName>
    <definedName name="о_имп_потр">'[55]Фин план'!#REF!</definedName>
    <definedName name="о_руб_ден" localSheetId="0">'[55]Фин план'!#REF!</definedName>
    <definedName name="о_руб_ден">'[55]Фин план'!#REF!</definedName>
    <definedName name="о_руб_ден_20" localSheetId="0">'[56]Фин план'!#REF!</definedName>
    <definedName name="о_руб_ден_20">'[56]Фин план'!#REF!</definedName>
    <definedName name="о_руб_опл_мет" localSheetId="0">'[55]Фин план'!#REF!</definedName>
    <definedName name="о_руб_опл_мет">'[55]Фин план'!#REF!</definedName>
    <definedName name="о_руб_опл_откл" localSheetId="0">'[55]Фин план'!#REF!</definedName>
    <definedName name="о_руб_опл_откл">'[55]Фин план'!#REF!</definedName>
    <definedName name="о_руб_опл_откл_20" localSheetId="0">'[56]Фин план'!#REF!</definedName>
    <definedName name="о_руб_опл_откл_20">'[56]Фин план'!#REF!</definedName>
    <definedName name="о_руб_опл_проч" localSheetId="0">'[55]Фин план'!#REF!</definedName>
    <definedName name="о_руб_опл_проч">'[55]Фин план'!#REF!</definedName>
    <definedName name="о_руб_оплата" localSheetId="0">'[55]Фин план'!#REF!</definedName>
    <definedName name="о_руб_оплата">'[55]Фин план'!#REF!</definedName>
    <definedName name="о_руб_оплата_20" localSheetId="0">'[56]Фин план'!#REF!</definedName>
    <definedName name="о_руб_оплата_20">'[56]Фин план'!#REF!</definedName>
    <definedName name="о_руб_потр" localSheetId="0">'[55]Фин план'!#REF!</definedName>
    <definedName name="о_руб_потр">'[55]Фин план'!#REF!</definedName>
    <definedName name="о_сметы" localSheetId="6">#REF!</definedName>
    <definedName name="о_сметы" localSheetId="0">#REF!</definedName>
    <definedName name="о_сметы">#REF!</definedName>
    <definedName name="о_сметы_20" localSheetId="6">#REF!</definedName>
    <definedName name="о_сметы_20" localSheetId="0">#REF!</definedName>
    <definedName name="о_сметы_20">#REF!</definedName>
    <definedName name="о1" localSheetId="6">#REF!</definedName>
    <definedName name="о1" localSheetId="0">#REF!</definedName>
    <definedName name="о1">#REF!</definedName>
    <definedName name="о10" localSheetId="6">#REF!</definedName>
    <definedName name="о10" localSheetId="0">#REF!</definedName>
    <definedName name="о10">#REF!</definedName>
    <definedName name="о10_20" localSheetId="6">#REF!</definedName>
    <definedName name="о10_20" localSheetId="0">#REF!</definedName>
    <definedName name="о10_20">#REF!</definedName>
    <definedName name="о100" localSheetId="6">#REF!</definedName>
    <definedName name="о100" localSheetId="0">#REF!</definedName>
    <definedName name="о100">#REF!</definedName>
    <definedName name="о101" localSheetId="6">#REF!</definedName>
    <definedName name="о101" localSheetId="0">#REF!</definedName>
    <definedName name="о101">#REF!</definedName>
    <definedName name="о101_20" localSheetId="6">#REF!</definedName>
    <definedName name="о101_20" localSheetId="0">#REF!</definedName>
    <definedName name="о101_20">#REF!</definedName>
    <definedName name="о102" localSheetId="6">#REF!</definedName>
    <definedName name="о102" localSheetId="0">#REF!</definedName>
    <definedName name="о102">#REF!</definedName>
    <definedName name="о103" localSheetId="6">#REF!</definedName>
    <definedName name="о103" localSheetId="0">#REF!</definedName>
    <definedName name="о103">#REF!</definedName>
    <definedName name="о103_20" localSheetId="6">#REF!</definedName>
    <definedName name="о103_20" localSheetId="0">#REF!</definedName>
    <definedName name="о103_20">#REF!</definedName>
    <definedName name="о104" localSheetId="6">#REF!</definedName>
    <definedName name="о104" localSheetId="0">#REF!</definedName>
    <definedName name="о104">#REF!</definedName>
    <definedName name="о105" localSheetId="6">#REF!</definedName>
    <definedName name="о105" localSheetId="0">#REF!</definedName>
    <definedName name="о105">#REF!</definedName>
    <definedName name="о105_20" localSheetId="6">#REF!</definedName>
    <definedName name="о105_20" localSheetId="0">#REF!</definedName>
    <definedName name="о105_20">#REF!</definedName>
    <definedName name="о106" localSheetId="6">#REF!</definedName>
    <definedName name="о106" localSheetId="0">#REF!</definedName>
    <definedName name="о106">#REF!</definedName>
    <definedName name="о107" localSheetId="6">#REF!</definedName>
    <definedName name="о107" localSheetId="0">#REF!</definedName>
    <definedName name="о107">#REF!</definedName>
    <definedName name="о107_20" localSheetId="6">#REF!</definedName>
    <definedName name="о107_20" localSheetId="0">#REF!</definedName>
    <definedName name="о107_20">#REF!</definedName>
    <definedName name="о108" localSheetId="6">#REF!</definedName>
    <definedName name="о108" localSheetId="0">#REF!</definedName>
    <definedName name="о108">#REF!</definedName>
    <definedName name="о109" localSheetId="6">#REF!</definedName>
    <definedName name="о109" localSheetId="0">#REF!</definedName>
    <definedName name="о109">#REF!</definedName>
    <definedName name="о109_20" localSheetId="6">#REF!</definedName>
    <definedName name="о109_20" localSheetId="0">#REF!</definedName>
    <definedName name="о109_20">#REF!</definedName>
    <definedName name="о11" localSheetId="6">#REF!</definedName>
    <definedName name="о11" localSheetId="0">#REF!</definedName>
    <definedName name="о11">#REF!</definedName>
    <definedName name="о110" localSheetId="6">#REF!</definedName>
    <definedName name="о110" localSheetId="0">#REF!</definedName>
    <definedName name="о110">#REF!</definedName>
    <definedName name="о110_20" localSheetId="6">#REF!</definedName>
    <definedName name="о110_20" localSheetId="0">#REF!</definedName>
    <definedName name="о110_20">#REF!</definedName>
    <definedName name="о111" localSheetId="6">#REF!</definedName>
    <definedName name="о111" localSheetId="0">#REF!</definedName>
    <definedName name="о111">#REF!</definedName>
    <definedName name="о12" localSheetId="6">#REF!</definedName>
    <definedName name="о12" localSheetId="0">#REF!</definedName>
    <definedName name="о12">#REF!</definedName>
    <definedName name="о12_20" localSheetId="6">#REF!</definedName>
    <definedName name="о12_20" localSheetId="0">#REF!</definedName>
    <definedName name="о12_20">#REF!</definedName>
    <definedName name="о13" localSheetId="6">#REF!</definedName>
    <definedName name="о13" localSheetId="0">#REF!</definedName>
    <definedName name="о13">#REF!</definedName>
    <definedName name="о14" localSheetId="6">#REF!</definedName>
    <definedName name="о14" localSheetId="0">#REF!</definedName>
    <definedName name="о14">#REF!</definedName>
    <definedName name="о14_20" localSheetId="6">#REF!</definedName>
    <definedName name="о14_20" localSheetId="0">#REF!</definedName>
    <definedName name="о14_20">#REF!</definedName>
    <definedName name="о15" localSheetId="6">#REF!</definedName>
    <definedName name="о15" localSheetId="0">#REF!</definedName>
    <definedName name="о15">#REF!</definedName>
    <definedName name="о15_20" localSheetId="6">#REF!</definedName>
    <definedName name="о15_20" localSheetId="0">#REF!</definedName>
    <definedName name="о15_20">#REF!</definedName>
    <definedName name="о16" localSheetId="6">#REF!</definedName>
    <definedName name="о16" localSheetId="0">#REF!</definedName>
    <definedName name="о16">#REF!</definedName>
    <definedName name="о17" localSheetId="6">#REF!</definedName>
    <definedName name="о17" localSheetId="0">#REF!</definedName>
    <definedName name="о17">#REF!</definedName>
    <definedName name="о17_20" localSheetId="6">#REF!</definedName>
    <definedName name="о17_20" localSheetId="0">#REF!</definedName>
    <definedName name="о17_20">#REF!</definedName>
    <definedName name="о18" localSheetId="6">#REF!</definedName>
    <definedName name="о18" localSheetId="0">#REF!</definedName>
    <definedName name="о18">#REF!</definedName>
    <definedName name="о19" localSheetId="6">#REF!</definedName>
    <definedName name="о19" localSheetId="0">#REF!</definedName>
    <definedName name="о19">#REF!</definedName>
    <definedName name="о19_20" localSheetId="6">#REF!</definedName>
    <definedName name="о19_20" localSheetId="0">#REF!</definedName>
    <definedName name="о19_20">#REF!</definedName>
    <definedName name="о2" localSheetId="6">#REF!</definedName>
    <definedName name="о2" localSheetId="0">#REF!</definedName>
    <definedName name="о2">#REF!</definedName>
    <definedName name="о20" localSheetId="6">#REF!</definedName>
    <definedName name="о20" localSheetId="0">#REF!</definedName>
    <definedName name="о20">#REF!</definedName>
    <definedName name="о20_20" localSheetId="6">#REF!</definedName>
    <definedName name="о20_20" localSheetId="0">#REF!</definedName>
    <definedName name="о20_20">#REF!</definedName>
    <definedName name="о21" localSheetId="6">#REF!</definedName>
    <definedName name="о21" localSheetId="0">#REF!</definedName>
    <definedName name="о21">#REF!</definedName>
    <definedName name="о22" localSheetId="6">#REF!</definedName>
    <definedName name="о22" localSheetId="0">#REF!</definedName>
    <definedName name="о22">#REF!</definedName>
    <definedName name="о22_20" localSheetId="6">#REF!</definedName>
    <definedName name="о22_20" localSheetId="0">#REF!</definedName>
    <definedName name="о22_20">#REF!</definedName>
    <definedName name="о23" localSheetId="6">#REF!</definedName>
    <definedName name="о23" localSheetId="0">#REF!</definedName>
    <definedName name="о23">#REF!</definedName>
    <definedName name="о24" localSheetId="6">#REF!</definedName>
    <definedName name="о24" localSheetId="0">#REF!</definedName>
    <definedName name="о24">#REF!</definedName>
    <definedName name="о24_20" localSheetId="6">#REF!</definedName>
    <definedName name="о24_20" localSheetId="0">#REF!</definedName>
    <definedName name="о24_20">#REF!</definedName>
    <definedName name="о25" localSheetId="6">#REF!</definedName>
    <definedName name="о25" localSheetId="0">#REF!</definedName>
    <definedName name="о25">#REF!</definedName>
    <definedName name="о25_20" localSheetId="6">#REF!</definedName>
    <definedName name="о25_20" localSheetId="0">#REF!</definedName>
    <definedName name="о25_20">#REF!</definedName>
    <definedName name="о26" localSheetId="6">#REF!</definedName>
    <definedName name="о26" localSheetId="0">#REF!</definedName>
    <definedName name="о26">#REF!</definedName>
    <definedName name="о26_20" localSheetId="6">#REF!</definedName>
    <definedName name="о26_20" localSheetId="0">#REF!</definedName>
    <definedName name="о26_20">#REF!</definedName>
    <definedName name="о27" localSheetId="6">#REF!</definedName>
    <definedName name="о27" localSheetId="0">#REF!</definedName>
    <definedName name="о27">#REF!</definedName>
    <definedName name="о27_20" localSheetId="6">#REF!</definedName>
    <definedName name="о27_20" localSheetId="0">#REF!</definedName>
    <definedName name="о27_20">#REF!</definedName>
    <definedName name="о28" localSheetId="6">#REF!</definedName>
    <definedName name="о28" localSheetId="0">#REF!</definedName>
    <definedName name="о28">#REF!</definedName>
    <definedName name="о28_20" localSheetId="6">#REF!</definedName>
    <definedName name="о28_20" localSheetId="0">#REF!</definedName>
    <definedName name="о28_20">#REF!</definedName>
    <definedName name="о29" localSheetId="6">#REF!</definedName>
    <definedName name="о29" localSheetId="0">#REF!</definedName>
    <definedName name="о29">#REF!</definedName>
    <definedName name="о29_20" localSheetId="6">#REF!</definedName>
    <definedName name="о29_20" localSheetId="0">#REF!</definedName>
    <definedName name="о29_20">#REF!</definedName>
    <definedName name="о3" localSheetId="6">#REF!</definedName>
    <definedName name="о3" localSheetId="0">#REF!</definedName>
    <definedName name="о3">#REF!</definedName>
    <definedName name="о3_20" localSheetId="6">#REF!</definedName>
    <definedName name="о3_20" localSheetId="0">#REF!</definedName>
    <definedName name="о3_20">#REF!</definedName>
    <definedName name="о30" localSheetId="6">#REF!</definedName>
    <definedName name="о30" localSheetId="0">#REF!</definedName>
    <definedName name="о30">#REF!</definedName>
    <definedName name="о30_20" localSheetId="6">#REF!</definedName>
    <definedName name="о30_20" localSheetId="0">#REF!</definedName>
    <definedName name="о30_20">#REF!</definedName>
    <definedName name="о31" localSheetId="6">#REF!</definedName>
    <definedName name="о31" localSheetId="0">#REF!</definedName>
    <definedName name="о31">#REF!</definedName>
    <definedName name="о31_20" localSheetId="6">#REF!</definedName>
    <definedName name="о31_20" localSheetId="0">#REF!</definedName>
    <definedName name="о31_20">#REF!</definedName>
    <definedName name="о32" localSheetId="6">#REF!</definedName>
    <definedName name="о32" localSheetId="0">#REF!</definedName>
    <definedName name="о32">#REF!</definedName>
    <definedName name="о32_20" localSheetId="6">#REF!</definedName>
    <definedName name="о32_20" localSheetId="0">#REF!</definedName>
    <definedName name="о32_20">#REF!</definedName>
    <definedName name="о33" localSheetId="6">#REF!</definedName>
    <definedName name="о33" localSheetId="0">#REF!</definedName>
    <definedName name="о33">#REF!</definedName>
    <definedName name="о33_20" localSheetId="6">#REF!</definedName>
    <definedName name="о33_20" localSheetId="0">#REF!</definedName>
    <definedName name="о33_20">#REF!</definedName>
    <definedName name="о34" localSheetId="6">#REF!</definedName>
    <definedName name="о34" localSheetId="0">#REF!</definedName>
    <definedName name="о34">#REF!</definedName>
    <definedName name="о34_20" localSheetId="6">#REF!</definedName>
    <definedName name="о34_20" localSheetId="0">#REF!</definedName>
    <definedName name="о34_20">#REF!</definedName>
    <definedName name="о35" localSheetId="6">#REF!</definedName>
    <definedName name="о35" localSheetId="0">#REF!</definedName>
    <definedName name="о35">#REF!</definedName>
    <definedName name="о35_20" localSheetId="6">#REF!</definedName>
    <definedName name="о35_20" localSheetId="0">#REF!</definedName>
    <definedName name="о35_20">#REF!</definedName>
    <definedName name="о36" localSheetId="6">#REF!</definedName>
    <definedName name="о36" localSheetId="0">#REF!</definedName>
    <definedName name="о36">#REF!</definedName>
    <definedName name="о36_20" localSheetId="6">#REF!</definedName>
    <definedName name="о36_20" localSheetId="0">#REF!</definedName>
    <definedName name="о36_20">#REF!</definedName>
    <definedName name="о37" localSheetId="6">#REF!</definedName>
    <definedName name="о37" localSheetId="0">#REF!</definedName>
    <definedName name="о37">#REF!</definedName>
    <definedName name="о37_20" localSheetId="6">#REF!</definedName>
    <definedName name="о37_20" localSheetId="0">#REF!</definedName>
    <definedName name="о37_20">#REF!</definedName>
    <definedName name="о38" localSheetId="6">#REF!</definedName>
    <definedName name="о38" localSheetId="0">#REF!</definedName>
    <definedName name="о38">#REF!</definedName>
    <definedName name="о38_20" localSheetId="6">#REF!</definedName>
    <definedName name="о38_20" localSheetId="0">#REF!</definedName>
    <definedName name="о38_20">#REF!</definedName>
    <definedName name="о39" localSheetId="6">#REF!</definedName>
    <definedName name="о39" localSheetId="0">#REF!</definedName>
    <definedName name="о39">#REF!</definedName>
    <definedName name="о39_20" localSheetId="6">#REF!</definedName>
    <definedName name="о39_20" localSheetId="0">#REF!</definedName>
    <definedName name="о39_20">#REF!</definedName>
    <definedName name="о4" localSheetId="6">#REF!</definedName>
    <definedName name="о4" localSheetId="0">#REF!</definedName>
    <definedName name="о4">#REF!</definedName>
    <definedName name="о4_20" localSheetId="6">#REF!</definedName>
    <definedName name="о4_20" localSheetId="0">#REF!</definedName>
    <definedName name="о4_20">#REF!</definedName>
    <definedName name="о40" localSheetId="6">#REF!</definedName>
    <definedName name="о40" localSheetId="0">#REF!</definedName>
    <definedName name="о40">#REF!</definedName>
    <definedName name="о40_20" localSheetId="6">#REF!</definedName>
    <definedName name="о40_20" localSheetId="0">#REF!</definedName>
    <definedName name="о40_20">#REF!</definedName>
    <definedName name="о41" localSheetId="6">#REF!</definedName>
    <definedName name="о41" localSheetId="0">#REF!</definedName>
    <definedName name="о41">#REF!</definedName>
    <definedName name="о41_20" localSheetId="6">#REF!</definedName>
    <definedName name="о41_20" localSheetId="0">#REF!</definedName>
    <definedName name="о41_20">#REF!</definedName>
    <definedName name="о42" localSheetId="6">#REF!</definedName>
    <definedName name="о42" localSheetId="0">#REF!</definedName>
    <definedName name="о42">#REF!</definedName>
    <definedName name="о42_20" localSheetId="6">#REF!</definedName>
    <definedName name="о42_20" localSheetId="0">#REF!</definedName>
    <definedName name="о42_20">#REF!</definedName>
    <definedName name="о43" localSheetId="6">#REF!</definedName>
    <definedName name="о43" localSheetId="0">#REF!</definedName>
    <definedName name="о43">#REF!</definedName>
    <definedName name="о43_20" localSheetId="6">#REF!</definedName>
    <definedName name="о43_20" localSheetId="0">#REF!</definedName>
    <definedName name="о43_20">#REF!</definedName>
    <definedName name="о44" localSheetId="6">#REF!</definedName>
    <definedName name="о44" localSheetId="0">#REF!</definedName>
    <definedName name="о44">#REF!</definedName>
    <definedName name="о44_20" localSheetId="6">#REF!</definedName>
    <definedName name="о44_20" localSheetId="0">#REF!</definedName>
    <definedName name="о44_20">#REF!</definedName>
    <definedName name="о45" localSheetId="6">#REF!</definedName>
    <definedName name="о45" localSheetId="0">#REF!</definedName>
    <definedName name="о45">#REF!</definedName>
    <definedName name="о45_20" localSheetId="6">#REF!</definedName>
    <definedName name="о45_20" localSheetId="0">#REF!</definedName>
    <definedName name="о45_20">#REF!</definedName>
    <definedName name="о46" localSheetId="6">#REF!</definedName>
    <definedName name="о46" localSheetId="0">#REF!</definedName>
    <definedName name="о46">#REF!</definedName>
    <definedName name="о46_20" localSheetId="6">#REF!</definedName>
    <definedName name="о46_20" localSheetId="0">#REF!</definedName>
    <definedName name="о46_20">#REF!</definedName>
    <definedName name="о47" localSheetId="6">#REF!</definedName>
    <definedName name="о47" localSheetId="0">#REF!</definedName>
    <definedName name="о47">#REF!</definedName>
    <definedName name="о47_20" localSheetId="6">#REF!</definedName>
    <definedName name="о47_20" localSheetId="0">#REF!</definedName>
    <definedName name="о47_20">#REF!</definedName>
    <definedName name="о48" localSheetId="6">#REF!</definedName>
    <definedName name="о48" localSheetId="0">#REF!</definedName>
    <definedName name="о48">#REF!</definedName>
    <definedName name="о48_20" localSheetId="6">#REF!</definedName>
    <definedName name="о48_20" localSheetId="0">#REF!</definedName>
    <definedName name="о48_20">#REF!</definedName>
    <definedName name="о49" localSheetId="6">#REF!</definedName>
    <definedName name="о49" localSheetId="0">#REF!</definedName>
    <definedName name="о49">#REF!</definedName>
    <definedName name="о49_20" localSheetId="6">#REF!</definedName>
    <definedName name="о49_20" localSheetId="0">#REF!</definedName>
    <definedName name="о49_20">#REF!</definedName>
    <definedName name="о5" localSheetId="6">#REF!</definedName>
    <definedName name="о5" localSheetId="0">#REF!</definedName>
    <definedName name="о5">#REF!</definedName>
    <definedName name="о5_20" localSheetId="6">#REF!</definedName>
    <definedName name="о5_20" localSheetId="0">#REF!</definedName>
    <definedName name="о5_20">#REF!</definedName>
    <definedName name="о50" localSheetId="0">'[184]Сводная по цехам'!#REF!</definedName>
    <definedName name="о50">'[184]Сводная по цехам'!#REF!</definedName>
    <definedName name="о50_20" localSheetId="0">'[185]Сводная по цехам'!#REF!</definedName>
    <definedName name="о50_20">'[185]Сводная по цехам'!#REF!</definedName>
    <definedName name="о51" localSheetId="6">#REF!</definedName>
    <definedName name="о51" localSheetId="0">#REF!</definedName>
    <definedName name="о51">#REF!</definedName>
    <definedName name="о51_20" localSheetId="6">#REF!</definedName>
    <definedName name="о51_20" localSheetId="0">#REF!</definedName>
    <definedName name="о51_20">#REF!</definedName>
    <definedName name="о52" localSheetId="6">#REF!</definedName>
    <definedName name="о52" localSheetId="0">#REF!</definedName>
    <definedName name="о52">#REF!</definedName>
    <definedName name="о52_20" localSheetId="6">#REF!</definedName>
    <definedName name="о52_20" localSheetId="0">#REF!</definedName>
    <definedName name="о52_20">#REF!</definedName>
    <definedName name="о53" localSheetId="6">#REF!</definedName>
    <definedName name="о53" localSheetId="0">#REF!</definedName>
    <definedName name="о53">#REF!</definedName>
    <definedName name="о53_20" localSheetId="6">#REF!</definedName>
    <definedName name="о53_20" localSheetId="0">#REF!</definedName>
    <definedName name="о53_20">#REF!</definedName>
    <definedName name="о54" localSheetId="6">#REF!</definedName>
    <definedName name="о54" localSheetId="0">#REF!</definedName>
    <definedName name="о54">#REF!</definedName>
    <definedName name="о54_20" localSheetId="6">#REF!</definedName>
    <definedName name="о54_20" localSheetId="0">#REF!</definedName>
    <definedName name="о54_20">#REF!</definedName>
    <definedName name="о55" localSheetId="6">#REF!</definedName>
    <definedName name="о55" localSheetId="0">#REF!</definedName>
    <definedName name="о55">#REF!</definedName>
    <definedName name="о55_20" localSheetId="6">#REF!</definedName>
    <definedName name="о55_20" localSheetId="0">#REF!</definedName>
    <definedName name="о55_20">#REF!</definedName>
    <definedName name="о56" localSheetId="6">#REF!</definedName>
    <definedName name="о56" localSheetId="0">#REF!</definedName>
    <definedName name="о56">#REF!</definedName>
    <definedName name="о56_20" localSheetId="6">#REF!</definedName>
    <definedName name="о56_20" localSheetId="0">#REF!</definedName>
    <definedName name="о56_20">#REF!</definedName>
    <definedName name="о57" localSheetId="6">#REF!</definedName>
    <definedName name="о57" localSheetId="0">#REF!</definedName>
    <definedName name="о57">#REF!</definedName>
    <definedName name="о57_20" localSheetId="6">#REF!</definedName>
    <definedName name="о57_20" localSheetId="0">#REF!</definedName>
    <definedName name="о57_20">#REF!</definedName>
    <definedName name="о58" localSheetId="6">#REF!</definedName>
    <definedName name="о58" localSheetId="0">#REF!</definedName>
    <definedName name="о58">#REF!</definedName>
    <definedName name="о58_20" localSheetId="6">#REF!</definedName>
    <definedName name="о58_20" localSheetId="0">#REF!</definedName>
    <definedName name="о58_20">#REF!</definedName>
    <definedName name="о59" localSheetId="6">#REF!</definedName>
    <definedName name="о59" localSheetId="0">#REF!</definedName>
    <definedName name="о59">#REF!</definedName>
    <definedName name="о59_20" localSheetId="6">#REF!</definedName>
    <definedName name="о59_20" localSheetId="0">#REF!</definedName>
    <definedName name="о59_20">#REF!</definedName>
    <definedName name="о6" localSheetId="6">#REF!</definedName>
    <definedName name="о6" localSheetId="0">#REF!</definedName>
    <definedName name="о6">#REF!</definedName>
    <definedName name="о6_20" localSheetId="6">#REF!</definedName>
    <definedName name="о6_20" localSheetId="0">#REF!</definedName>
    <definedName name="о6_20">#REF!</definedName>
    <definedName name="о60" localSheetId="6">#REF!</definedName>
    <definedName name="о60" localSheetId="0">#REF!</definedName>
    <definedName name="о60">#REF!</definedName>
    <definedName name="о61" localSheetId="6">#REF!</definedName>
    <definedName name="о61" localSheetId="0">#REF!</definedName>
    <definedName name="о61">#REF!</definedName>
    <definedName name="о61_20" localSheetId="6">#REF!</definedName>
    <definedName name="о61_20" localSheetId="0">#REF!</definedName>
    <definedName name="о61_20">#REF!</definedName>
    <definedName name="о62" localSheetId="6">#REF!</definedName>
    <definedName name="о62" localSheetId="0">#REF!</definedName>
    <definedName name="о62">#REF!</definedName>
    <definedName name="о63" localSheetId="6">#REF!</definedName>
    <definedName name="о63" localSheetId="0">#REF!</definedName>
    <definedName name="о63">#REF!</definedName>
    <definedName name="о63_20" localSheetId="6">#REF!</definedName>
    <definedName name="о63_20" localSheetId="0">#REF!</definedName>
    <definedName name="о63_20">#REF!</definedName>
    <definedName name="о64" localSheetId="6">#REF!</definedName>
    <definedName name="о64" localSheetId="0">#REF!</definedName>
    <definedName name="о64">#REF!</definedName>
    <definedName name="о64_20" localSheetId="6">#REF!</definedName>
    <definedName name="о64_20" localSheetId="0">#REF!</definedName>
    <definedName name="о64_20">#REF!</definedName>
    <definedName name="о65" localSheetId="6">#REF!</definedName>
    <definedName name="о65" localSheetId="0">#REF!</definedName>
    <definedName name="о65">#REF!</definedName>
    <definedName name="о65_20" localSheetId="6">#REF!</definedName>
    <definedName name="о65_20" localSheetId="0">#REF!</definedName>
    <definedName name="о65_20">#REF!</definedName>
    <definedName name="о66" localSheetId="6">#REF!</definedName>
    <definedName name="о66" localSheetId="0">#REF!</definedName>
    <definedName name="о66">#REF!</definedName>
    <definedName name="о66_20" localSheetId="6">#REF!</definedName>
    <definedName name="о66_20" localSheetId="0">#REF!</definedName>
    <definedName name="о66_20">#REF!</definedName>
    <definedName name="о67" localSheetId="6">#REF!</definedName>
    <definedName name="о67" localSheetId="0">#REF!</definedName>
    <definedName name="о67">#REF!</definedName>
    <definedName name="о68" localSheetId="6">#REF!</definedName>
    <definedName name="о68" localSheetId="0">#REF!</definedName>
    <definedName name="о68">#REF!</definedName>
    <definedName name="о68_20" localSheetId="6">#REF!</definedName>
    <definedName name="о68_20" localSheetId="0">#REF!</definedName>
    <definedName name="о68_20">#REF!</definedName>
    <definedName name="о69" localSheetId="0">'[186]Сводная по цехам'!#REF!</definedName>
    <definedName name="о69">'[186]Сводная по цехам'!#REF!</definedName>
    <definedName name="о7" localSheetId="6">#REF!</definedName>
    <definedName name="о7" localSheetId="0">#REF!</definedName>
    <definedName name="о7">#REF!</definedName>
    <definedName name="о7_20" localSheetId="6">#REF!</definedName>
    <definedName name="о7_20" localSheetId="0">#REF!</definedName>
    <definedName name="о7_20">#REF!</definedName>
    <definedName name="о70" localSheetId="6">#REF!</definedName>
    <definedName name="о70" localSheetId="0">#REF!</definedName>
    <definedName name="о70">#REF!</definedName>
    <definedName name="о70_20" localSheetId="6">#REF!</definedName>
    <definedName name="о70_20" localSheetId="0">#REF!</definedName>
    <definedName name="о70_20">#REF!</definedName>
    <definedName name="о71" localSheetId="6">#REF!</definedName>
    <definedName name="о71" localSheetId="0">#REF!</definedName>
    <definedName name="о71">#REF!</definedName>
    <definedName name="о71_2" localSheetId="0">'[187]Сводная по цехам'!#REF!</definedName>
    <definedName name="о71_2">'[187]Сводная по цехам'!#REF!</definedName>
    <definedName name="о71_20" localSheetId="6">#REF!</definedName>
    <definedName name="о71_20" localSheetId="0">#REF!</definedName>
    <definedName name="о71_20">#REF!</definedName>
    <definedName name="о71_3" localSheetId="6">'[187]Сводная по цехам'!#REF!</definedName>
    <definedName name="о71_3" localSheetId="0">'[187]Сводная по цехам'!#REF!</definedName>
    <definedName name="о71_3">'[187]Сводная по цехам'!#REF!</definedName>
    <definedName name="о71_4" localSheetId="6">'[187]Сводная по цехам'!#REF!</definedName>
    <definedName name="о71_4" localSheetId="0">'[187]Сводная по цехам'!#REF!</definedName>
    <definedName name="о71_4">'[187]Сводная по цехам'!#REF!</definedName>
    <definedName name="о71_5" localSheetId="0">'[187]Сводная по цехам'!#REF!</definedName>
    <definedName name="о71_5">'[187]Сводная по цехам'!#REF!</definedName>
    <definedName name="о72" localSheetId="6">#REF!</definedName>
    <definedName name="о72" localSheetId="0">#REF!</definedName>
    <definedName name="о72">#REF!</definedName>
    <definedName name="о73" localSheetId="6">#REF!</definedName>
    <definedName name="о73" localSheetId="0">#REF!</definedName>
    <definedName name="о73">#REF!</definedName>
    <definedName name="о73_20" localSheetId="6">#REF!</definedName>
    <definedName name="о73_20" localSheetId="0">#REF!</definedName>
    <definedName name="о73_20">#REF!</definedName>
    <definedName name="о74" localSheetId="6">#REF!</definedName>
    <definedName name="о74" localSheetId="0">#REF!</definedName>
    <definedName name="о74">#REF!</definedName>
    <definedName name="о74_20" localSheetId="6">#REF!</definedName>
    <definedName name="о74_20" localSheetId="0">#REF!</definedName>
    <definedName name="о74_20">#REF!</definedName>
    <definedName name="о75" localSheetId="0">'[186]Сводная по цехам'!#REF!</definedName>
    <definedName name="о75">'[186]Сводная по цехам'!#REF!</definedName>
    <definedName name="о76" localSheetId="6">#REF!</definedName>
    <definedName name="о76" localSheetId="0">#REF!</definedName>
    <definedName name="о76">#REF!</definedName>
    <definedName name="о76_20" localSheetId="6">#REF!</definedName>
    <definedName name="о76_20" localSheetId="0">#REF!</definedName>
    <definedName name="о76_20">#REF!</definedName>
    <definedName name="о77" localSheetId="0">'[186]Сводная по цехам'!#REF!</definedName>
    <definedName name="о77">'[186]Сводная по цехам'!#REF!</definedName>
    <definedName name="о77_20" localSheetId="6">#REF!</definedName>
    <definedName name="о77_20" localSheetId="0">#REF!</definedName>
    <definedName name="о77_20">#REF!</definedName>
    <definedName name="о78" localSheetId="6">#REF!</definedName>
    <definedName name="о78" localSheetId="0">#REF!</definedName>
    <definedName name="о78">#REF!</definedName>
    <definedName name="о79" localSheetId="6">#REF!</definedName>
    <definedName name="о79" localSheetId="0">#REF!</definedName>
    <definedName name="о79">#REF!</definedName>
    <definedName name="о8" localSheetId="6">#REF!</definedName>
    <definedName name="о8" localSheetId="0">#REF!</definedName>
    <definedName name="о8">#REF!</definedName>
    <definedName name="о8_20" localSheetId="6">#REF!</definedName>
    <definedName name="о8_20" localSheetId="0">#REF!</definedName>
    <definedName name="о8_20">#REF!</definedName>
    <definedName name="о80" localSheetId="6">#REF!</definedName>
    <definedName name="о80" localSheetId="0">#REF!</definedName>
    <definedName name="о80">#REF!</definedName>
    <definedName name="о81" localSheetId="6">#REF!</definedName>
    <definedName name="о81" localSheetId="0">#REF!</definedName>
    <definedName name="о81">#REF!</definedName>
    <definedName name="о81_20" localSheetId="6">#REF!</definedName>
    <definedName name="о81_20" localSheetId="0">#REF!</definedName>
    <definedName name="о81_20">#REF!</definedName>
    <definedName name="о82" localSheetId="6">#REF!</definedName>
    <definedName name="о82" localSheetId="0">#REF!</definedName>
    <definedName name="о82">#REF!</definedName>
    <definedName name="о82_20" localSheetId="6">#REF!</definedName>
    <definedName name="о82_20" localSheetId="0">#REF!</definedName>
    <definedName name="о82_20">#REF!</definedName>
    <definedName name="о83" localSheetId="6">#REF!</definedName>
    <definedName name="о83" localSheetId="0">#REF!</definedName>
    <definedName name="о83">#REF!</definedName>
    <definedName name="о83_20" localSheetId="6">#REF!</definedName>
    <definedName name="о83_20" localSheetId="0">#REF!</definedName>
    <definedName name="о83_20">#REF!</definedName>
    <definedName name="о84" localSheetId="6">#REF!</definedName>
    <definedName name="о84" localSheetId="0">#REF!</definedName>
    <definedName name="о84">#REF!</definedName>
    <definedName name="о84_20" localSheetId="6">#REF!</definedName>
    <definedName name="о84_20" localSheetId="0">#REF!</definedName>
    <definedName name="о84_20">#REF!</definedName>
    <definedName name="о85" localSheetId="6">#REF!</definedName>
    <definedName name="о85" localSheetId="0">#REF!</definedName>
    <definedName name="о85">#REF!</definedName>
    <definedName name="о85_20" localSheetId="6">#REF!</definedName>
    <definedName name="о85_20" localSheetId="0">#REF!</definedName>
    <definedName name="о85_20">#REF!</definedName>
    <definedName name="о86" localSheetId="6">#REF!</definedName>
    <definedName name="о86" localSheetId="0">#REF!</definedName>
    <definedName name="о86">#REF!</definedName>
    <definedName name="о86_20" localSheetId="6">#REF!</definedName>
    <definedName name="о86_20" localSheetId="0">#REF!</definedName>
    <definedName name="о86_20">#REF!</definedName>
    <definedName name="о87" localSheetId="6">#REF!</definedName>
    <definedName name="о87" localSheetId="0">#REF!</definedName>
    <definedName name="о87">#REF!</definedName>
    <definedName name="о87_20" localSheetId="6">#REF!</definedName>
    <definedName name="о87_20" localSheetId="0">#REF!</definedName>
    <definedName name="о87_20">#REF!</definedName>
    <definedName name="о88" localSheetId="6">#REF!</definedName>
    <definedName name="о88" localSheetId="0">#REF!</definedName>
    <definedName name="о88">#REF!</definedName>
    <definedName name="о88_20" localSheetId="6">#REF!</definedName>
    <definedName name="о88_20" localSheetId="0">#REF!</definedName>
    <definedName name="о88_20">#REF!</definedName>
    <definedName name="о89" localSheetId="6">#REF!</definedName>
    <definedName name="о89" localSheetId="0">#REF!</definedName>
    <definedName name="о89">#REF!</definedName>
    <definedName name="о89_20" localSheetId="6">#REF!</definedName>
    <definedName name="о89_20" localSheetId="0">#REF!</definedName>
    <definedName name="о89_20">#REF!</definedName>
    <definedName name="о9" localSheetId="6">#REF!</definedName>
    <definedName name="о9" localSheetId="0">#REF!</definedName>
    <definedName name="о9">#REF!</definedName>
    <definedName name="о9_20" localSheetId="6">#REF!</definedName>
    <definedName name="о9_20" localSheetId="0">#REF!</definedName>
    <definedName name="о9_20">#REF!</definedName>
    <definedName name="о90" localSheetId="6">#REF!</definedName>
    <definedName name="о90" localSheetId="0">#REF!</definedName>
    <definedName name="о90">#REF!</definedName>
    <definedName name="о91" localSheetId="6">#REF!</definedName>
    <definedName name="о91" localSheetId="0">#REF!</definedName>
    <definedName name="о91">#REF!</definedName>
    <definedName name="о91_20" localSheetId="6">#REF!</definedName>
    <definedName name="о91_20" localSheetId="0">#REF!</definedName>
    <definedName name="о91_20">#REF!</definedName>
    <definedName name="о92" localSheetId="6">#REF!</definedName>
    <definedName name="о92" localSheetId="0">#REF!</definedName>
    <definedName name="о92">#REF!</definedName>
    <definedName name="о92_20" localSheetId="6">#REF!</definedName>
    <definedName name="о92_20" localSheetId="0">#REF!</definedName>
    <definedName name="о92_20">#REF!</definedName>
    <definedName name="о93" localSheetId="6">#REF!</definedName>
    <definedName name="о93" localSheetId="0">#REF!</definedName>
    <definedName name="о93">#REF!</definedName>
    <definedName name="о93_20" localSheetId="6">#REF!</definedName>
    <definedName name="о93_20" localSheetId="0">#REF!</definedName>
    <definedName name="о93_20">#REF!</definedName>
    <definedName name="о94" localSheetId="6">#REF!</definedName>
    <definedName name="о94" localSheetId="0">#REF!</definedName>
    <definedName name="о94">#REF!</definedName>
    <definedName name="о94_20" localSheetId="6">#REF!</definedName>
    <definedName name="о94_20" localSheetId="0">#REF!</definedName>
    <definedName name="о94_20">#REF!</definedName>
    <definedName name="о95" localSheetId="6">#REF!</definedName>
    <definedName name="о95" localSheetId="0">#REF!</definedName>
    <definedName name="о95">#REF!</definedName>
    <definedName name="о95_20" localSheetId="6">#REF!</definedName>
    <definedName name="о95_20" localSheetId="0">#REF!</definedName>
    <definedName name="о95_20">#REF!</definedName>
    <definedName name="о96" localSheetId="6">#REF!</definedName>
    <definedName name="о96" localSheetId="0">#REF!</definedName>
    <definedName name="о96">#REF!</definedName>
    <definedName name="о96_20" localSheetId="6">#REF!</definedName>
    <definedName name="о96_20" localSheetId="0">#REF!</definedName>
    <definedName name="о96_20">#REF!</definedName>
    <definedName name="о97" localSheetId="6">#REF!</definedName>
    <definedName name="о97" localSheetId="0">#REF!</definedName>
    <definedName name="о97">#REF!</definedName>
    <definedName name="о97_20" localSheetId="6">#REF!</definedName>
    <definedName name="о97_20" localSheetId="0">#REF!</definedName>
    <definedName name="о97_20">#REF!</definedName>
    <definedName name="о98" localSheetId="6">#REF!</definedName>
    <definedName name="о98" localSheetId="0">#REF!</definedName>
    <definedName name="о98">#REF!</definedName>
    <definedName name="о98_20" localSheetId="6">#REF!</definedName>
    <definedName name="о98_20" localSheetId="0">#REF!</definedName>
    <definedName name="о98_20">#REF!</definedName>
    <definedName name="о99" localSheetId="6">#REF!</definedName>
    <definedName name="о99" localSheetId="0">#REF!</definedName>
    <definedName name="о99">#REF!</definedName>
    <definedName name="оао" localSheetId="6">#REF!</definedName>
    <definedName name="оао" localSheetId="0">#REF!</definedName>
    <definedName name="оао">#REF!</definedName>
    <definedName name="_xlnm.Print_Area" localSheetId="6">'2020'!$A$1:$P$109</definedName>
    <definedName name="_xlnm.Print_Area" localSheetId="0">'ИП 2025-2029гг'!$A$1:$S$183</definedName>
    <definedName name="_xlnm.Print_Area" localSheetId="1">'форма 1'!$A$1:$I$43</definedName>
    <definedName name="_xlnm.Print_Area" localSheetId="2">'форма 2 '!$A$1:$K$31</definedName>
    <definedName name="_xlnm.Print_Area" localSheetId="3">'форма 3'!$A$1:$G$47</definedName>
    <definedName name="_xlnm.Print_Area" localSheetId="4">'форма 4'!$A$1:$P$161</definedName>
    <definedName name="_xlnm.Print_Area" localSheetId="5">'форма 5 '!$A$1:$AI$36</definedName>
    <definedName name="_xlnm.Print_Area">#REF!</definedName>
    <definedName name="Область_печати_ИМ" localSheetId="6">#REF!</definedName>
    <definedName name="Область_печати_ИМ" localSheetId="0">#REF!</definedName>
    <definedName name="Область_печати_ИМ">#REF!</definedName>
    <definedName name="Область_печати_ИМ_20" localSheetId="6">#REF!</definedName>
    <definedName name="Область_печати_ИМ_20" localSheetId="0">#REF!</definedName>
    <definedName name="Область_печати_ИМ_20">#REF!</definedName>
    <definedName name="Область_печати_ИМ_26" localSheetId="6">#REF!</definedName>
    <definedName name="Область_печати_ИМ_26" localSheetId="0">#REF!</definedName>
    <definedName name="Область_печати_ИМ_26">#REF!</definedName>
    <definedName name="Область_печати_ИМ_32" localSheetId="6">#REF!</definedName>
    <definedName name="Область_печати_ИМ_32" localSheetId="0">#REF!</definedName>
    <definedName name="Область_печати_ИМ_32">#REF!</definedName>
    <definedName name="Область_печати_ИМ_33" localSheetId="6">#REF!</definedName>
    <definedName name="Область_печати_ИМ_33" localSheetId="0">#REF!</definedName>
    <definedName name="Область_печати_ИМ_33">#REF!</definedName>
    <definedName name="Область_печати1" localSheetId="6">#REF!</definedName>
    <definedName name="Область_печати1" localSheetId="0">#REF!</definedName>
    <definedName name="Область_печати1">#REF!</definedName>
    <definedName name="Обнуление_818">#N/A</definedName>
    <definedName name="Обнуление_818_24">#N/A</definedName>
    <definedName name="Обнуление_818_25">#N/A</definedName>
    <definedName name="Обнуление_818_33">#N/A</definedName>
    <definedName name="оборуд_кап" localSheetId="0">'[55]Фин план'!#REF!</definedName>
    <definedName name="оборуд_кап">'[55]Фин план'!#REF!</definedName>
    <definedName name="оборуд_кап_20" localSheetId="0">'[56]Фин план'!#REF!</definedName>
    <definedName name="оборуд_кап_20">'[56]Фин план'!#REF!</definedName>
    <definedName name="ОБОРУДОВАНИЕ" localSheetId="6">#REF!</definedName>
    <definedName name="ОБОРУДОВАНИЕ" localSheetId="0">#REF!</definedName>
    <definedName name="ОБОРУДОВАНИЕ">#REF!</definedName>
    <definedName name="Оборудование_на_кап.строительство" localSheetId="6">#REF!</definedName>
    <definedName name="Оборудование_на_кап.строительство" localSheetId="0">#REF!</definedName>
    <definedName name="Оборудование_на_кап.строительство">#REF!</definedName>
    <definedName name="Общехоз" localSheetId="6">#REF!</definedName>
    <definedName name="Общехоз" localSheetId="0">#REF!</definedName>
    <definedName name="Общехоз">#REF!</definedName>
    <definedName name="Общехоз_20" localSheetId="6">#REF!</definedName>
    <definedName name="Общехоз_20" localSheetId="0">#REF!</definedName>
    <definedName name="Общехоз_20">#REF!</definedName>
    <definedName name="Общехоз_26" localSheetId="6">#REF!</definedName>
    <definedName name="Общехоз_26" localSheetId="0">#REF!</definedName>
    <definedName name="Общехоз_26">#REF!</definedName>
    <definedName name="Общехоз_32" localSheetId="6">#REF!</definedName>
    <definedName name="Общехоз_32" localSheetId="0">#REF!</definedName>
    <definedName name="Общехоз_32">#REF!</definedName>
    <definedName name="Общехоз_33" localSheetId="6">#REF!</definedName>
    <definedName name="Общехоз_33" localSheetId="0">#REF!</definedName>
    <definedName name="Общехоз_33">#REF!</definedName>
    <definedName name="Общехозяйственные" localSheetId="6">#REF!</definedName>
    <definedName name="Общехозяйственные" localSheetId="0">#REF!</definedName>
    <definedName name="Общехозяйственные">#REF!</definedName>
    <definedName name="огнеуп_опл_ден" localSheetId="6">#REF!</definedName>
    <definedName name="огнеуп_опл_ден" localSheetId="0">#REF!</definedName>
    <definedName name="огнеуп_опл_ден">#REF!</definedName>
    <definedName name="огнеуп_опл_мет" localSheetId="6">#REF!</definedName>
    <definedName name="огнеуп_опл_мет" localSheetId="0">#REF!</definedName>
    <definedName name="огнеуп_опл_мет">#REF!</definedName>
    <definedName name="огнеуп_опл_откл" localSheetId="6">#REF!</definedName>
    <definedName name="огнеуп_опл_откл" localSheetId="0">#REF!</definedName>
    <definedName name="огнеуп_опл_откл">#REF!</definedName>
    <definedName name="огнеуп_опл_проч" localSheetId="6">#REF!</definedName>
    <definedName name="огнеуп_опл_проч" localSheetId="0">#REF!</definedName>
    <definedName name="огнеуп_опл_проч">#REF!</definedName>
    <definedName name="огнеуп_оплата" localSheetId="6">#REF!</definedName>
    <definedName name="огнеуп_оплата" localSheetId="0">#REF!</definedName>
    <definedName name="огнеуп_оплата">#REF!</definedName>
    <definedName name="огнеуп_потр" localSheetId="6">#REF!</definedName>
    <definedName name="огнеуп_потр" localSheetId="0">#REF!</definedName>
    <definedName name="огнеуп_потр">#REF!</definedName>
    <definedName name="огнеупоры">[23]январь!$D$59</definedName>
    <definedName name="ОГП_план_реал" localSheetId="6">#REF!</definedName>
    <definedName name="ОГП_план_реал" localSheetId="0">#REF!</definedName>
    <definedName name="ОГП_план_реал">#REF!</definedName>
    <definedName name="ОГП_пост_ден" localSheetId="6">#REF!</definedName>
    <definedName name="ОГП_пост_ден" localSheetId="0">#REF!</definedName>
    <definedName name="ОГП_пост_ден">#REF!</definedName>
    <definedName name="ОГП_пост_металл" localSheetId="6">#REF!</definedName>
    <definedName name="ОГП_пост_металл" localSheetId="0">#REF!</definedName>
    <definedName name="ОГП_пост_металл">#REF!</definedName>
    <definedName name="ОГП_пост_откл" localSheetId="6">#REF!</definedName>
    <definedName name="ОГП_пост_откл" localSheetId="0">#REF!</definedName>
    <definedName name="ОГП_пост_откл">#REF!</definedName>
    <definedName name="ОГП_пост_проч" localSheetId="6">#REF!</definedName>
    <definedName name="ОГП_пост_проч" localSheetId="0">#REF!</definedName>
    <definedName name="ОГП_пост_проч">#REF!</definedName>
    <definedName name="ОГП_поступл" localSheetId="6">#REF!</definedName>
    <definedName name="ОГП_поступл" localSheetId="0">#REF!</definedName>
    <definedName name="ОГП_поступл">#REF!</definedName>
    <definedName name="ограничение">#N/A</definedName>
    <definedName name="од">[148]январь!$B$25</definedName>
    <definedName name="один" localSheetId="6">'[152]Фин план'!#REF!</definedName>
    <definedName name="один" localSheetId="0">'[152]Фин план'!#REF!</definedName>
    <definedName name="один">'[152]Фин план'!#REF!</definedName>
    <definedName name="окал_1041">[139]план!$C$1697</definedName>
    <definedName name="окал_1062">[139]план!$C$1733</definedName>
    <definedName name="окал_1062_20" localSheetId="6">[145]план!$C$1733</definedName>
    <definedName name="окал_1062_20">[145]план!$C$1733</definedName>
    <definedName name="окал_1113">[139]план!$C$1769</definedName>
    <definedName name="окал_1113_20" localSheetId="6">[145]план!$C$1769</definedName>
    <definedName name="окал_1113_20">[145]план!$C$1769</definedName>
    <definedName name="окал_240">[139]план!$C$240</definedName>
    <definedName name="окал_292">[139]план!$C$292</definedName>
    <definedName name="окал_292_20" localSheetId="6">[145]план!$C$292</definedName>
    <definedName name="окал_292_20">[145]план!$C$292</definedName>
    <definedName name="окал_389">[139]план!$C$389</definedName>
    <definedName name="окал_389_20" localSheetId="6">[145]план!$C$389</definedName>
    <definedName name="окал_389_20">[145]план!$C$389</definedName>
    <definedName name="окал_526">[139]план!$C$676</definedName>
    <definedName name="окал_737" localSheetId="6">[139]план!#REF!</definedName>
    <definedName name="окал_737" localSheetId="0">[139]план!#REF!</definedName>
    <definedName name="окал_737">[139]план!#REF!</definedName>
    <definedName name="окал_737_20" localSheetId="6">[188]план!#REF!</definedName>
    <definedName name="окал_737_20" localSheetId="0">[188]план!#REF!</definedName>
    <definedName name="окал_737_20">[188]план!#REF!</definedName>
    <definedName name="окалина" localSheetId="6">#REF!</definedName>
    <definedName name="окалина" localSheetId="0">#REF!</definedName>
    <definedName name="окалина">#REF!</definedName>
    <definedName name="окалина_20" localSheetId="6">#REF!</definedName>
    <definedName name="окалина_20" localSheetId="0">#REF!</definedName>
    <definedName name="окалина_20">#REF!</definedName>
    <definedName name="окат._цена">[23]январь!$C$20</definedName>
    <definedName name="окат._цена_20">[51]январь!$C$20</definedName>
    <definedName name="окатыши_КГОК_тонн">[23]январь!$B$20</definedName>
    <definedName name="окатыши_КГОК_тонн_20">[51]январь!$B$20</definedName>
    <definedName name="окт" localSheetId="6">#REF!</definedName>
    <definedName name="окт" localSheetId="0">#REF!</definedName>
    <definedName name="окт">#REF!</definedName>
    <definedName name="окт2" localSheetId="6">#REF!</definedName>
    <definedName name="окт2" localSheetId="0">#REF!</definedName>
    <definedName name="окт2">#REF!</definedName>
    <definedName name="ОЛДОДО">#N/A</definedName>
    <definedName name="олея">#N/A</definedName>
    <definedName name="олло" localSheetId="0">[10]!олло</definedName>
    <definedName name="олло">[10]!олло</definedName>
    <definedName name="олрлпо" localSheetId="0">[10]!олрлпо</definedName>
    <definedName name="олрлпо">[10]!олрлпо</definedName>
    <definedName name="олрол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с" localSheetId="0">[10]!олс</definedName>
    <definedName name="олс">[10]!олс</definedName>
    <definedName name="оми" localSheetId="0">[10]!оми</definedName>
    <definedName name="оми">[10]!оми</definedName>
    <definedName name="оо" localSheetId="6">{0.1;0;0.382758620689655;0;0;0;0.258620689655172;0;0.258620689655172}</definedName>
    <definedName name="оо" localSheetId="0">{0.1;0;0.382758620689655;0;0;0;0.258620689655172;0;0.258620689655172}</definedName>
    <definedName name="оо">{0.1;0;0.382758620689655;0;0;0;0.258620689655172;0;0.258620689655172}</definedName>
    <definedName name="оо_10">#N/A</definedName>
    <definedName name="оо_20">#N/A</definedName>
    <definedName name="оо_24">#N/A</definedName>
    <definedName name="ООВВО">[139]план!$G$2898</definedName>
    <definedName name="ООВВО_20" localSheetId="6">[145]план!$G$2898</definedName>
    <definedName name="ООВВО_20">[145]план!$G$2898</definedName>
    <definedName name="о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ерация" localSheetId="6">#REF!</definedName>
    <definedName name="Операция" localSheetId="0">#REF!</definedName>
    <definedName name="Операция">#REF!</definedName>
    <definedName name="опргшд" localSheetId="6">#REF!</definedName>
    <definedName name="опргшд" localSheetId="0">#REF!</definedName>
    <definedName name="опргшд">#REF!</definedName>
    <definedName name="опси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тРынок">'[32]Производство электроэнергии'!$A$23</definedName>
    <definedName name="ор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АНИЗАЦИЯ" localSheetId="6">#REF!</definedName>
    <definedName name="ОРГАНИЗАЦИЯ" localSheetId="0">#REF!</definedName>
    <definedName name="ОРГАНИЗАЦИЯ">#REF!</definedName>
    <definedName name="ор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седание" localSheetId="6">#REF!</definedName>
    <definedName name="оседание" localSheetId="0">#REF!</definedName>
    <definedName name="оседание">#REF!</definedName>
    <definedName name="оседание_20" localSheetId="6">#REF!</definedName>
    <definedName name="оседание_20" localSheetId="0">#REF!</definedName>
    <definedName name="оседание_20">#REF!</definedName>
    <definedName name="отвлеченка" localSheetId="6">#REF!</definedName>
    <definedName name="отвлеченка" localSheetId="0">#REF!</definedName>
    <definedName name="отвлеченка">#REF!</definedName>
    <definedName name="ОТК">'[141]цены цехов'!$D$54</definedName>
    <definedName name="отопление_ВАЦ">'[141]цены цехов'!$D$20</definedName>
    <definedName name="отопление_Естюн">'[141]цены цехов'!$D$19</definedName>
    <definedName name="отопление_ЛАЦ">'[141]цены цехов'!$D$21</definedName>
    <definedName name="отпуск" localSheetId="0">[10]!отпуск</definedName>
    <definedName name="отпуск">[10]!отпуск</definedName>
    <definedName name="отршл" localSheetId="6">#REF!</definedName>
    <definedName name="отршл" localSheetId="0">#REF!</definedName>
    <definedName name="отршл">#REF!</definedName>
    <definedName name="отче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ёт1"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формление" localSheetId="6">#REF!</definedName>
    <definedName name="оформление" localSheetId="0">#REF!</definedName>
    <definedName name="оформление">#REF!</definedName>
    <definedName name="ОЦ">[134]База!$B$17:$AP$20</definedName>
    <definedName name="ОЦ1">[134]База!$A$17:$IV$20</definedName>
    <definedName name="очистка_стоков">'[141]цены цехов'!$D$7</definedName>
    <definedName name="п"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_10">#N/A</definedName>
    <definedName name="п_20">#N/A</definedName>
    <definedName name="п_24">#N/A</definedName>
    <definedName name="п_25">#N/A</definedName>
    <definedName name="п_авг" localSheetId="6">#REF!</definedName>
    <definedName name="п_авг" localSheetId="0">#REF!</definedName>
    <definedName name="п_авг">#REF!</definedName>
    <definedName name="п_апр" localSheetId="6">#REF!</definedName>
    <definedName name="п_апр" localSheetId="0">#REF!</definedName>
    <definedName name="п_апр">#REF!</definedName>
    <definedName name="п_дек" localSheetId="6">#REF!</definedName>
    <definedName name="п_дек" localSheetId="0">#REF!</definedName>
    <definedName name="п_дек">#REF!</definedName>
    <definedName name="п_июл" localSheetId="6">#REF!</definedName>
    <definedName name="п_июл" localSheetId="0">#REF!</definedName>
    <definedName name="п_июл">#REF!</definedName>
    <definedName name="п_июн" localSheetId="6">#REF!</definedName>
    <definedName name="п_июн" localSheetId="0">#REF!</definedName>
    <definedName name="п_июн">#REF!</definedName>
    <definedName name="п_май" localSheetId="6">#REF!</definedName>
    <definedName name="п_май" localSheetId="0">#REF!</definedName>
    <definedName name="п_май">#REF!</definedName>
    <definedName name="п_мар" localSheetId="6">#REF!</definedName>
    <definedName name="п_мар" localSheetId="0">#REF!</definedName>
    <definedName name="п_мар">#REF!</definedName>
    <definedName name="п_ноя" localSheetId="6">#REF!</definedName>
    <definedName name="п_ноя" localSheetId="0">#REF!</definedName>
    <definedName name="п_ноя">#REF!</definedName>
    <definedName name="п_окт" localSheetId="6">#REF!</definedName>
    <definedName name="п_окт" localSheetId="0">#REF!</definedName>
    <definedName name="п_окт">#REF!</definedName>
    <definedName name="п_сен" localSheetId="6">#REF!</definedName>
    <definedName name="п_сен" localSheetId="0">#REF!</definedName>
    <definedName name="п_сен">#REF!</definedName>
    <definedName name="п_фабрикаты" localSheetId="6">#REF!</definedName>
    <definedName name="п_фабрикаты" localSheetId="0">#REF!</definedName>
    <definedName name="п_фабрикаты">#REF!</definedName>
    <definedName name="п_фабрикаты_20" localSheetId="6">#REF!</definedName>
    <definedName name="п_фабрикаты_20" localSheetId="0">#REF!</definedName>
    <definedName name="п_фабрикаты_20">#REF!</definedName>
    <definedName name="п_фев" localSheetId="6">#REF!</definedName>
    <definedName name="п_фев" localSheetId="0">#REF!</definedName>
    <definedName name="п_фев">#REF!</definedName>
    <definedName name="п_янв" localSheetId="6">#REF!</definedName>
    <definedName name="п_янв" localSheetId="0">#REF!</definedName>
    <definedName name="п_янв">#REF!</definedName>
    <definedName name="па123" localSheetId="6">#REF!</definedName>
    <definedName name="па123" localSheetId="0">#REF!</definedName>
    <definedName name="па123">#REF!</definedName>
    <definedName name="папр"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р_НТМК">'[141]цены цехов'!$D$9</definedName>
    <definedName name="пв" localSheetId="6">#REF!</definedName>
    <definedName name="пв" localSheetId="0">#REF!</definedName>
    <definedName name="пв">#REF!</definedName>
    <definedName name="ПДВ">[23]январь!$D$91</definedName>
    <definedName name="ПДВ_20">[51]январь!$D$91</definedName>
    <definedName name="пек" localSheetId="0">[10]!пек</definedName>
    <definedName name="пек">[10]!пек</definedName>
    <definedName name="Пенсионые" localSheetId="6">#REF!</definedName>
    <definedName name="Пенсионые" localSheetId="0">#REF!</definedName>
    <definedName name="Пенсионые">#REF!</definedName>
    <definedName name="первый" localSheetId="6">#REF!</definedName>
    <definedName name="первый" localSheetId="0">#REF!</definedName>
    <definedName name="первый">#REF!</definedName>
    <definedName name="ПЕРЕДАТОЧНЫЕ_УСТРОЙСТВА" localSheetId="6">#REF!</definedName>
    <definedName name="ПЕРЕДАТОЧНЫЕ_УСТРОЙСТВА" localSheetId="0">#REF!</definedName>
    <definedName name="ПЕРЕДАТОЧНЫЕ_УСТРОЙСТВА">#REF!</definedName>
    <definedName name="ПеренесённыеВыходные" localSheetId="0">[85]График!#REF!</definedName>
    <definedName name="ПеренесённыеВыходные">[85]График!#REF!</definedName>
    <definedName name="Пересчитать">#N/A</definedName>
    <definedName name="Пересчитать_10" localSheetId="6">[31]!Пересчитать_10</definedName>
    <definedName name="Пересчитать_10">[31]!Пересчитать_10</definedName>
    <definedName name="Пересчитать_18" localSheetId="6">'2020'!Пересчитать_18</definedName>
    <definedName name="Пересчитать_18" localSheetId="0">'ИП 2025-2029гг'!Пересчитать_18</definedName>
    <definedName name="Пересчитать_18">'ИП 2025-2029гг'!Пересчитать_18</definedName>
    <definedName name="Пересчитать_20" localSheetId="6">'2020'!Пересчитать_20</definedName>
    <definedName name="Пересчитать_20" localSheetId="0">'ИП 2025-2029гг'!Пересчитать_20</definedName>
    <definedName name="Пересчитать_20">'ИП 2025-2029гг'!Пересчитать_20</definedName>
    <definedName name="Пересчитать_24" localSheetId="6">[31]!Пересчитать_24</definedName>
    <definedName name="Пересчитать_24">[31]!Пересчитать_24</definedName>
    <definedName name="Пересчитать_25" localSheetId="6">'2020'!Пересчитать_25</definedName>
    <definedName name="Пересчитать_25" localSheetId="0">'ИП 2025-2029гг'!Пересчитать_25</definedName>
    <definedName name="Пересчитать_25">'ИП 2025-2029гг'!Пересчитать_25</definedName>
    <definedName name="ПерЗ1" localSheetId="6">'[62]Balance Sh+Indices'!#REF!</definedName>
    <definedName name="ПерЗ1" localSheetId="0">'[62]Balance Sh+Indices'!#REF!</definedName>
    <definedName name="ПерЗ1">'[62]Balance Sh+Indices'!#REF!</definedName>
    <definedName name="период">[189]Заполните!$B$6</definedName>
    <definedName name="период_26" localSheetId="6">#REF!</definedName>
    <definedName name="период_26" localSheetId="0">#REF!</definedName>
    <definedName name="период_26">#REF!</definedName>
    <definedName name="период_33" localSheetId="6">#REF!</definedName>
    <definedName name="период_33" localSheetId="0">#REF!</definedName>
    <definedName name="период_33">#REF!</definedName>
    <definedName name="ПЖТ">[139]план!$G$1955</definedName>
    <definedName name="ПЖТ_20" localSheetId="6">[145]план!$G$1955</definedName>
    <definedName name="ПЖТ_20">[145]план!$G$1955</definedName>
    <definedName name="ПЗ" localSheetId="0">[10]!ПЗ</definedName>
    <definedName name="ПЗ">[10]!ПЗ</definedName>
    <definedName name="пимф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КИ">[139]план!$G$3181</definedName>
    <definedName name="Пл"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ан" localSheetId="6">#REF!</definedName>
    <definedName name="план" localSheetId="0">#REF!</definedName>
    <definedName name="план">#REF!</definedName>
    <definedName name="план_нараст_итог">[189]План!$A$15:$U$27</definedName>
    <definedName name="ПЛАН_ПОСТ_за_дебит" localSheetId="6">#REF!</definedName>
    <definedName name="ПЛАН_ПОСТ_за_дебит" localSheetId="0">#REF!</definedName>
    <definedName name="ПЛАН_ПОСТ_за_дебит">#REF!</definedName>
    <definedName name="ПЛАН_ПОСТ_за_дебит_1" localSheetId="6">#REF!</definedName>
    <definedName name="ПЛАН_ПОСТ_за_дебит_1" localSheetId="0">#REF!</definedName>
    <definedName name="ПЛАН_ПОСТ_за_дебит_1">#REF!</definedName>
    <definedName name="ПЛАН_ПОСТ_за_дебит_2" localSheetId="6">#REF!</definedName>
    <definedName name="ПЛАН_ПОСТ_за_дебит_2" localSheetId="0">#REF!</definedName>
    <definedName name="ПЛАН_ПОСТ_за_дебит_2">#REF!</definedName>
    <definedName name="ПЛАН_ПОСТ_за_реал" localSheetId="6">#REF!</definedName>
    <definedName name="ПЛАН_ПОСТ_за_реал" localSheetId="0">#REF!</definedName>
    <definedName name="ПЛАН_ПОСТ_за_реал">#REF!</definedName>
    <definedName name="ПЛАН_ПОСТ_за_реал_1" localSheetId="6">#REF!</definedName>
    <definedName name="ПЛАН_ПОСТ_за_реал_1" localSheetId="0">#REF!</definedName>
    <definedName name="ПЛАН_ПОСТ_за_реал_1">#REF!</definedName>
    <definedName name="ПЛАН_ПОСТ_за_реал_2" localSheetId="6">#REF!</definedName>
    <definedName name="ПЛАН_ПОСТ_за_реал_2" localSheetId="0">#REF!</definedName>
    <definedName name="ПЛАН_ПОСТ_за_реал_2">#REF!</definedName>
    <definedName name="ПЛАН_ПОСТ_за_реал_3" localSheetId="6">#REF!</definedName>
    <definedName name="ПЛАН_ПОСТ_за_реал_3" localSheetId="0">#REF!</definedName>
    <definedName name="ПЛАН_ПОСТ_за_реал_3">#REF!</definedName>
    <definedName name="ПЛАН_ПОСТ_за_реал_4" localSheetId="6">#REF!</definedName>
    <definedName name="ПЛАН_ПОСТ_за_реал_4" localSheetId="0">#REF!</definedName>
    <definedName name="ПЛАН_ПОСТ_за_реал_4">#REF!</definedName>
    <definedName name="ПЛАН_ПОСТ_за_реал_5" localSheetId="6">#REF!</definedName>
    <definedName name="ПЛАН_ПОСТ_за_реал_5" localSheetId="0">#REF!</definedName>
    <definedName name="ПЛАН_ПОСТ_за_реал_5">#REF!</definedName>
    <definedName name="ПЛАН_ПОСТ_за_реализ_5" localSheetId="6">#REF!</definedName>
    <definedName name="ПЛАН_ПОСТ_за_реализ_5" localSheetId="0">#REF!</definedName>
    <definedName name="ПЛАН_ПОСТ_за_реализ_5">#REF!</definedName>
    <definedName name="план_поступлений_РАМ" localSheetId="6">#REF!</definedName>
    <definedName name="план_поступлений_РАМ" localSheetId="0">#REF!</definedName>
    <definedName name="план_поступлений_РАМ">#REF!</definedName>
    <definedName name="ПЛАН_ПРОДАЖ_USD" localSheetId="6">#REF!</definedName>
    <definedName name="ПЛАН_ПРОДАЖ_USD" localSheetId="0">#REF!</definedName>
    <definedName name="ПЛАН_ПРОДАЖ_USD">#REF!</definedName>
    <definedName name="ПЛАН_ПРОДАЖ_тн" localSheetId="6">#REF!</definedName>
    <definedName name="ПЛАН_ПРОДАЖ_тн" localSheetId="0">#REF!</definedName>
    <definedName name="ПЛАН_ПРОДАЖ_тн">#REF!</definedName>
    <definedName name="план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2" localSheetId="6">#REF!</definedName>
    <definedName name="план2" localSheetId="0">#REF!</definedName>
    <definedName name="план2">#REF!</definedName>
    <definedName name="план56" localSheetId="0">[10]!план56</definedName>
    <definedName name="план56">[10]!план56</definedName>
    <definedName name="плата_воду">[23]январь!$D$92</definedName>
    <definedName name="плата_воду_20">[51]январь!$D$92</definedName>
    <definedName name="площадка">[163]list!$K$2:$K$8</definedName>
    <definedName name="ПМС" localSheetId="0">[10]!ПМС</definedName>
    <definedName name="ПМС">[10]!ПМС</definedName>
    <definedName name="ПМС1" localSheetId="0">[10]!ПМС1</definedName>
    <definedName name="ПМС1">[10]!ПМС1</definedName>
    <definedName name="пнлнееен" localSheetId="6" hidden="1">{#N/A,#N/A,FALSE,"Себестоимсть-97"}</definedName>
    <definedName name="пнлнееен" localSheetId="0" hidden="1">{#N/A,#N/A,FALSE,"Себестоимсть-97"}</definedName>
    <definedName name="пнлнееен" hidden="1">{#N/A,#N/A,FALSE,"Себестоимсть-97"}</definedName>
    <definedName name="ПНР">[23]январь!$D$86</definedName>
    <definedName name="ПНР_20">[51]январь!$D$86</definedName>
    <definedName name="по_б_вн" localSheetId="6">#REF!</definedName>
    <definedName name="по_б_вн" localSheetId="0">#REF!</definedName>
    <definedName name="по_б_вн">#REF!</definedName>
    <definedName name="по_б_всего" localSheetId="6">#REF!</definedName>
    <definedName name="по_б_всего" localSheetId="0">#REF!</definedName>
    <definedName name="по_б_всего">#REF!</definedName>
    <definedName name="по_б_нн" localSheetId="6">#REF!</definedName>
    <definedName name="по_б_нн" localSheetId="0">#REF!</definedName>
    <definedName name="по_б_нн">#REF!</definedName>
    <definedName name="по_б_сн1" localSheetId="6">#REF!</definedName>
    <definedName name="по_б_сн1" localSheetId="0">#REF!</definedName>
    <definedName name="по_б_сн1">#REF!</definedName>
    <definedName name="по_б_сн2" localSheetId="6">#REF!</definedName>
    <definedName name="по_б_сн2" localSheetId="0">#REF!</definedName>
    <definedName name="по_б_сн2">#REF!</definedName>
    <definedName name="по_нас_всего" localSheetId="6">#REF!</definedName>
    <definedName name="по_нас_всего" localSheetId="0">#REF!</definedName>
    <definedName name="по_нас_всего">#REF!</definedName>
    <definedName name="по_насел_сн2" localSheetId="6">#REF!</definedName>
    <definedName name="по_насел_сн2" localSheetId="0">#REF!</definedName>
    <definedName name="по_насел_сн2">#REF!</definedName>
    <definedName name="погашение_дебит_план" localSheetId="6">#REF!</definedName>
    <definedName name="погашение_дебит_план" localSheetId="0">#REF!</definedName>
    <definedName name="погашение_дебит_план">#REF!</definedName>
    <definedName name="погашение_дебит_РА_план" localSheetId="6">#REF!</definedName>
    <definedName name="погашение_дебит_РА_план" localSheetId="0">#REF!</definedName>
    <definedName name="погашение_дебит_РА_план">#REF!</definedName>
    <definedName name="погашение_дебит_РА_факт" localSheetId="6">#REF!</definedName>
    <definedName name="погашение_дебит_РА_факт" localSheetId="0">#REF!</definedName>
    <definedName name="погашение_дебит_РА_факт">#REF!</definedName>
    <definedName name="погашение_дебит_факт" localSheetId="6">#REF!</definedName>
    <definedName name="погашение_дебит_факт" localSheetId="0">#REF!</definedName>
    <definedName name="погашение_дебит_факт">#REF!</definedName>
    <definedName name="погр_РОР">'[141]цены цехов'!$D$50</definedName>
    <definedName name="Подоперация" localSheetId="6">#REF!</definedName>
    <definedName name="Подоперация" localSheetId="0">#REF!</definedName>
    <definedName name="Подоперация">#REF!</definedName>
    <definedName name="подр_УКС" localSheetId="6">#REF!</definedName>
    <definedName name="подр_УКС" localSheetId="0">#REF!</definedName>
    <definedName name="подр_УКС">#REF!</definedName>
    <definedName name="подряд" localSheetId="6">#REF!</definedName>
    <definedName name="подряд" localSheetId="0">#REF!</definedName>
    <definedName name="подряд">#REF!</definedName>
    <definedName name="ПОКАЗАТЕЛИ_ДОЛГОСР.ПРОГНОЗА" localSheetId="0">'[190]2002(v2)'!#REF!</definedName>
    <definedName name="ПОКАЗАТЕЛИ_ДОЛГОСР.ПРОГНОЗА">'[190]2002(v2)'!#REF!</definedName>
    <definedName name="пол">#N/A</definedName>
    <definedName name="пол_нас_нн" localSheetId="6">#REF!</definedName>
    <definedName name="пол_нас_нн" localSheetId="0">#REF!</definedName>
    <definedName name="пол_нас_нн">#REF!</definedName>
    <definedName name="Поле_реестра" localSheetId="6">#REF!</definedName>
    <definedName name="Поле_реестра" localSheetId="0">#REF!</definedName>
    <definedName name="Поле_реестра">#REF!</definedName>
    <definedName name="пользов_дорог">[23]январь!$D$89</definedName>
    <definedName name="пользов_дорог_20">[51]январь!$D$89</definedName>
    <definedName name="поп" hidden="1">'[154]pasiva-skutečnost'!$A$15:$A$25</definedName>
    <definedName name="попа"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сД1" localSheetId="0">'[62]Balance Sh+Indices'!#REF!</definedName>
    <definedName name="ПОсД1">'[62]Balance Sh+Indices'!#REF!</definedName>
    <definedName name="ПостЗ1" localSheetId="0">'[62]Balance Sh+Indices'!#REF!</definedName>
    <definedName name="ПостЗ1">'[62]Balance Sh+Indices'!#REF!</definedName>
    <definedName name="поступления_план_Rual" localSheetId="6">#REF!</definedName>
    <definedName name="поступления_план_Rual" localSheetId="0">#REF!</definedName>
    <definedName name="поступления_план_Rual">#REF!</definedName>
    <definedName name="поступления_РА_план" localSheetId="6">#REF!</definedName>
    <definedName name="поступления_РА_план" localSheetId="0">#REF!</definedName>
    <definedName name="поступления_РА_план">#REF!</definedName>
    <definedName name="поступления_РА_факт" localSheetId="6">#REF!</definedName>
    <definedName name="поступления_РА_факт" localSheetId="0">#REF!</definedName>
    <definedName name="поступления_РА_факт">#REF!</definedName>
    <definedName name="поступления_факт_Rual" localSheetId="6">#REF!</definedName>
    <definedName name="поступления_факт_Rual" localSheetId="0">#REF!</definedName>
    <definedName name="поступления_факт_Rual">#REF!</definedName>
    <definedName name="поступления_факт_РАМ" localSheetId="6">#REF!</definedName>
    <definedName name="поступления_факт_РАМ" localSheetId="0">#REF!</definedName>
    <definedName name="поступления_факт_РАМ">#REF!</definedName>
    <definedName name="поташ_вн" localSheetId="6">#REF!</definedName>
    <definedName name="поташ_вн" localSheetId="0">#REF!</definedName>
    <definedName name="поташ_вн">#REF!</definedName>
    <definedName name="поташ_ВСЕГО" localSheetId="6">#REF!</definedName>
    <definedName name="поташ_ВСЕГО" localSheetId="0">#REF!</definedName>
    <definedName name="поташ_ВСЕГО">#REF!</definedName>
    <definedName name="поташ_РА" localSheetId="6">#REF!</definedName>
    <definedName name="поташ_РА" localSheetId="0">#REF!</definedName>
    <definedName name="поташ_РА">#REF!</definedName>
    <definedName name="поташш_вн" localSheetId="6">#REF!</definedName>
    <definedName name="поташш_вн" localSheetId="0">#REF!</definedName>
    <definedName name="поташш_вн">#REF!</definedName>
    <definedName name="поташш_ВСЕГО" localSheetId="6">#REF!</definedName>
    <definedName name="поташш_ВСЕГО" localSheetId="0">#REF!</definedName>
    <definedName name="поташш_ВСЕГО">#REF!</definedName>
    <definedName name="поташш_РА" localSheetId="6">#REF!</definedName>
    <definedName name="поташш_РА" localSheetId="0">#REF!</definedName>
    <definedName name="поташш_РА">#REF!</definedName>
    <definedName name="ПотериТЭ">[32]Лист!$A$400</definedName>
    <definedName name="пошлины" localSheetId="6">#REF!</definedName>
    <definedName name="пошлины" localSheetId="0">#REF!</definedName>
    <definedName name="пошлины">#REF!</definedName>
    <definedName name="Поясн">'[114]Калькуляция кв'!$J$4</definedName>
    <definedName name="Поясн12">'[114]Калькуляция кв'!$G$7</definedName>
    <definedName name="пп" localSheetId="0">[10]!пп</definedName>
    <definedName name="пп">[10]!пп</definedName>
    <definedName name="пп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п" localSheetId="6">#REF!</definedName>
    <definedName name="пппп" localSheetId="0">#REF!</definedName>
    <definedName name="пппп">#REF!</definedName>
    <definedName name="ппр" localSheetId="0">[10]!ппр</definedName>
    <definedName name="ппр">[10]!ппр</definedName>
    <definedName name="п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_КХП_опл_ден" localSheetId="6">#REF!</definedName>
    <definedName name="пр_КХП_опл_ден" localSheetId="0">#REF!</definedName>
    <definedName name="пр_КХП_опл_ден">#REF!</definedName>
    <definedName name="пр_КХП_опл_мет" localSheetId="6">#REF!</definedName>
    <definedName name="пр_КХП_опл_мет" localSheetId="0">#REF!</definedName>
    <definedName name="пр_КХП_опл_мет">#REF!</definedName>
    <definedName name="пр_КХП_опл_откл" localSheetId="6">#REF!</definedName>
    <definedName name="пр_КХП_опл_откл" localSheetId="0">#REF!</definedName>
    <definedName name="пр_КХП_опл_откл">#REF!</definedName>
    <definedName name="пр_КХП_опл_проч" localSheetId="6">#REF!</definedName>
    <definedName name="пр_КХП_опл_проч" localSheetId="0">#REF!</definedName>
    <definedName name="пр_КХП_опл_проч">#REF!</definedName>
    <definedName name="пр_КХП_оплата" localSheetId="6">#REF!</definedName>
    <definedName name="пр_КХП_оплата" localSheetId="0">#REF!</definedName>
    <definedName name="пр_КХП_оплата">#REF!</definedName>
    <definedName name="пр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едлагаемые_для_утверждения_тарифы_на_эл.эн" localSheetId="6">#REF!</definedName>
    <definedName name="Предлагаемые_для_утверждения_тарифы_на_эл.эн" localSheetId="0">#REF!</definedName>
    <definedName name="Предлагаемые_для_утверждения_тарифы_на_эл.эн">#REF!</definedName>
    <definedName name="прибыль_КОП03">[155]КОП!$K$29</definedName>
    <definedName name="прибыль_КОП04">[155]КОП!$L$29</definedName>
    <definedName name="прибыль_Леневка03">[155]Леневка!$K$29</definedName>
    <definedName name="прибыль_Леневка04">[155]Леневка!$L$29</definedName>
    <definedName name="прибыль_МВЦ03">[155]МВЦ!$K$29</definedName>
    <definedName name="прибыль_МВЦ04">[155]МВЦ!$L$29</definedName>
    <definedName name="прибыль_Никомед03">[155]Никомед!$K$29</definedName>
    <definedName name="прибыль_Никомед04">[155]Никомед!$L$29</definedName>
    <definedName name="прибыль_Охот03">[155]Охотник!$K$29</definedName>
    <definedName name="прибыль_Охот04">[155]Охотник!$L$29</definedName>
    <definedName name="прибыль_РЭУ03">[155]РЭУ!$K$29</definedName>
    <definedName name="прибыль_РЭУ04">[155]РЭУ!$L$29</definedName>
    <definedName name="прибыль_УДУ03">[155]УДУ!$K$29</definedName>
    <definedName name="прибыль_УДУ04">[155]УДУ!$L$29</definedName>
    <definedName name="прибыль_Уралец03">[155]Уралец!$K$29</definedName>
    <definedName name="прибыль_Уралец04">[155]Уралец!$L$29</definedName>
    <definedName name="прибыль_ЦКиИ03">[155]ЦКиИ!$K$29</definedName>
    <definedName name="прибыль_ЦКиИ04">[155]ЦКиИ!$L$29</definedName>
    <definedName name="прибыль3" localSheetId="6" hidden="1">{#N/A,#N/A,TRUE,"Лист1";#N/A,#N/A,TRUE,"Лист2";#N/A,#N/A,TRUE,"Лист3"}</definedName>
    <definedName name="прибыль3" localSheetId="0" hidden="1">{#N/A,#N/A,TRUE,"Лист1";#N/A,#N/A,TRUE,"Лист2";#N/A,#N/A,TRUE,"Лист3"}</definedName>
    <definedName name="прибыль3" hidden="1">{#N/A,#N/A,TRUE,"Лист1";#N/A,#N/A,TRUE,"Лист2";#N/A,#N/A,TRUE,"Лист3"}</definedName>
    <definedName name="Приложение" localSheetId="0">[10]!Приложение</definedName>
    <definedName name="Приложение">[10]!Приложение</definedName>
    <definedName name="ПРиложение3" localSheetId="0">[10]!ПРиложение3</definedName>
    <definedName name="ПРиложение3">[10]!ПРиложение3</definedName>
    <definedName name="Приложений3" localSheetId="0">[10]!Приложений3</definedName>
    <definedName name="Приложений3">[10]!Приложений3</definedName>
    <definedName name="приход_вспом">[139]план!$G$17</definedName>
    <definedName name="приход_лом">[139]план!$G$83</definedName>
    <definedName name="приход_лом_20" localSheetId="6">[145]план!$G$83</definedName>
    <definedName name="приход_лом_20">[145]план!$G$83</definedName>
    <definedName name="приход_попутн">[139]план!$G$87</definedName>
    <definedName name="приход_попутн_20" localSheetId="6">[145]план!$G$87</definedName>
    <definedName name="приход_попутн_20">[145]план!$G$87</definedName>
    <definedName name="Приход_расход" localSheetId="6">#REF!</definedName>
    <definedName name="Приход_расход" localSheetId="0">#REF!</definedName>
    <definedName name="Приход_расход">#REF!</definedName>
    <definedName name="приход_реализ_отходы">[139]план!$G$91</definedName>
    <definedName name="приход_Россия">[139]план!$G$29</definedName>
    <definedName name="приход_Россия_20" localSheetId="6">[145]план!$G$29</definedName>
    <definedName name="приход_Россия_20">[145]план!$G$29</definedName>
    <definedName name="приход_экспорт">[139]план!$G$9</definedName>
    <definedName name="прл"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_20" localSheetId="6">[11]Восстановл_Лист17!$B$37:$C$37,[11]Восстановл_Лист17!$B$50:$C$50,[11]Восстановл_Лист17!$B$53:$C$53,[11]Восстановл_Лист17!$B$69:$C$69,[11]Восстановл_Лист17!$B$78:$C$78,[11]Восстановл_Лист17!$B$81:$C$81,[11]Восстановл_Лист17!$B$84:$C$84,[11]Восстановл_Лист17!$C$89,[11]Восстановл_Лист17!$B$89,[11]Восстановл_Лист17!$B$99:$C$99,[11]Восстановл_Лист17!#REF!,[11]Восстановл_Лист17!#REF!,[11]Восстановл_Лист17!#REF!,[11]Восстановл_Лист17!#REF!,[11]Восстановл_Лист17!$B$123:$C$124,[11]Восстановл_Лист17!$C$124,[11]Восстановл_Лист17!$B$126:$C$126,[11]Восстановл_Лист17!$B$129:$C$129,[11]Восстановл_Лист17!$B$132:$C$132,[11]Восстановл_Лист17!$B$135:$C$135,[11]Восстановл_Лист17!$B$144:$C$144</definedName>
    <definedName name="про_20" localSheetId="0">[11]Восстановл_Лист17!$B$37:$C$37,[11]Восстановл_Лист17!$B$50:$C$50,[11]Восстановл_Лист17!$B$53:$C$53,[11]Восстановл_Лист17!$B$69:$C$69,[11]Восстановл_Лист17!$B$78:$C$78,[11]Восстановл_Лист17!$B$81:$C$81,[11]Восстановл_Лист17!$B$84:$C$84,[11]Восстановл_Лист17!$C$89,[11]Восстановл_Лист17!$B$89,[11]Восстановл_Лист17!$B$99:$C$99,[11]Восстановл_Лист17!#REF!,[11]Восстановл_Лист17!#REF!,[11]Восстановл_Лист17!#REF!,[11]Восстановл_Лист17!#REF!,[11]Восстановл_Лист17!$B$123:$C$124,[11]Восстановл_Лист17!$C$124,[11]Восстановл_Лист17!$B$126:$C$126,[11]Восстановл_Лист17!$B$129:$C$129,[11]Восстановл_Лист17!$B$132:$C$132,[11]Восстановл_Лист17!$B$135:$C$135,[11]Восстановл_Лист17!$B$144:$C$144</definedName>
    <definedName name="про_20">[11]Восстановл_Лист17!$B$37:$C$37,[11]Восстановл_Лист17!$B$50:$C$50,[11]Восстановл_Лист17!$B$53:$C$53,[11]Восстановл_Лист17!$B$69:$C$69,[11]Восстановл_Лист17!$B$78:$C$78,[11]Восстановл_Лист17!$B$81:$C$81,[11]Восстановл_Лист17!$B$84:$C$84,[11]Восстановл_Лист17!$C$89,[11]Восстановл_Лист17!$B$89,[11]Восстановл_Лист17!$B$99:$C$99,[11]Восстановл_Лист17!#REF!,[11]Восстановл_Лист17!#REF!,[11]Восстановл_Лист17!#REF!,[11]Восстановл_Лист17!#REF!,[11]Восстановл_Лист17!$B$123:$C$124,[11]Восстановл_Лист17!$C$124,[11]Восстановл_Лист17!$B$126:$C$126,[11]Восстановл_Лист17!$B$129:$C$129,[11]Восстановл_Лист17!$B$132:$C$132,[11]Восстановл_Лист17!$B$135:$C$135,[11]Восстановл_Лист17!$B$144:$C$144</definedName>
    <definedName name="про_26" localSheetId="6">[11]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26" localSheetId="0">[11]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26">[11]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2" localSheetId="6">[11]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2" localSheetId="0">[11]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2">[11]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3" localSheetId="0">[11]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_33">[11]Восстановл_Лист35!$B$37:$C$37,[11]Восстановл_Лист35!$B$50:$C$50,[11]Восстановл_Лист35!$B$53:$C$53,[11]Восстановл_Лист35!$B$69:$C$69,[11]Восстановл_Лист35!$B$78:$C$78,[11]Восстановл_Лист35!$B$81:$C$81,[11]Восстановл_Лист35!$B$84:$C$84,[11]Восстановл_Лист35!$C$89,[11]Восстановл_Лист35!$B$89,[11]Восстановл_Лист35!$B$99:$C$99,[11]Восстановл_Лист35!#REF!,[11]Восстановл_Лист35!#REF!,[11]Восстановл_Лист35!#REF!,[11]Восстановл_Лист35!#REF!,[11]Восстановл_Лист35!$B$123:$C$124,[11]Восстановл_Лист35!$C$124,[11]Восстановл_Лист35!$B$126:$C$126,[11]Восстановл_Лист35!$B$129:$C$129,[11]Восстановл_Лист35!$B$132:$C$132,[11]Восстановл_Лист35!$B$135:$C$135,[11]Восстановл_Лист35!$B$144:$C$144</definedName>
    <definedName name="проволоч">[23]январь!$D$43</definedName>
    <definedName name="проволоч_20">[51]январь!$D$43</definedName>
    <definedName name="прод_КХП_потр" localSheetId="6">#REF!</definedName>
    <definedName name="прод_КХП_потр" localSheetId="0">#REF!</definedName>
    <definedName name="прод_КХП_потр">#REF!</definedName>
    <definedName name="Проект" localSheetId="6">#REF!</definedName>
    <definedName name="Проект" localSheetId="0">#REF!</definedName>
    <definedName name="Проект">#REF!</definedName>
    <definedName name="пром." localSheetId="0">[10]!пром.</definedName>
    <definedName name="пром.">[10]!пром.</definedName>
    <definedName name="пром.вент">'[141]цены цехов'!$D$22</definedName>
    <definedName name="ПРОСР_ДЕБИТ" localSheetId="6">#REF!</definedName>
    <definedName name="ПРОСР_ДЕБИТ" localSheetId="0">#REF!</definedName>
    <definedName name="ПРОСР_ДЕБИТ">#REF!</definedName>
    <definedName name="Проц1" localSheetId="6">'[62]Balance Sh+Indices'!#REF!</definedName>
    <definedName name="Проц1" localSheetId="0">'[62]Balance Sh+Indices'!#REF!</definedName>
    <definedName name="Проц1">'[62]Balance Sh+Indices'!#REF!</definedName>
    <definedName name="проценты">[23]январь!$D$85</definedName>
    <definedName name="проценты_20">[51]январь!$D$85</definedName>
    <definedName name="ПроцИзПр1" localSheetId="6">'[62]Balance Sh+Indices'!#REF!</definedName>
    <definedName name="ПроцИзПр1" localSheetId="0">'[62]Balance Sh+Indices'!#REF!</definedName>
    <definedName name="ПроцИзПр1">'[62]Balance Sh+Indices'!#REF!</definedName>
    <definedName name="проч" localSheetId="0">[10]!проч</definedName>
    <definedName name="проч">[10]!проч</definedName>
    <definedName name="проч.расх" localSheetId="0">[10]!проч.расх</definedName>
    <definedName name="проч.расх">[10]!проч.расх</definedName>
    <definedName name="ПрочДох1" localSheetId="6">'[62]Balance Sh+Indices'!#REF!</definedName>
    <definedName name="ПрочДох1" localSheetId="0">'[62]Balance Sh+Indices'!#REF!</definedName>
    <definedName name="ПрочДох1">'[62]Balance Sh+Indices'!#REF!</definedName>
    <definedName name="Прочие_электроэнергии">'[142]Производство электроэнергии'!$A$132</definedName>
    <definedName name="ПрочР1" localSheetId="0">'[62]Balance Sh+Indices'!#REF!</definedName>
    <definedName name="ПрочР1">'[62]Balance Sh+Indices'!#REF!</definedName>
    <definedName name="прош_год" localSheetId="6">#REF!</definedName>
    <definedName name="прош_год" localSheetId="0">#REF!</definedName>
    <definedName name="прош_год">#REF!</definedName>
    <definedName name="прп" hidden="1">'[154]pasiva-skutečnost'!$C$35:$C$48</definedName>
    <definedName name="пррррр" localSheetId="6">#REF!</definedName>
    <definedName name="пррррр" localSheetId="0">#REF!</definedName>
    <definedName name="пррррр">#REF!</definedName>
    <definedName name="ПСЦ">[139]план!$G$2137</definedName>
    <definedName name="ПСЦ_20" localSheetId="6">[145]план!$G$2137</definedName>
    <definedName name="ПСЦ_20">[145]план!$G$2137</definedName>
    <definedName name="ПТД">[139]план!$G$2390</definedName>
    <definedName name="пхнм">[140]заявка_на_произ!$A$105:$IV$105</definedName>
    <definedName name="пхнм_вн" localSheetId="6">#REF!</definedName>
    <definedName name="пхнм_вн" localSheetId="0">#REF!</definedName>
    <definedName name="пхнм_вн">#REF!</definedName>
    <definedName name="пхнм_ВСЕГО" localSheetId="6">#REF!</definedName>
    <definedName name="пхнм_ВСЕГО" localSheetId="0">#REF!</definedName>
    <definedName name="пхнм_ВСЕГО">#REF!</definedName>
    <definedName name="пхнм_РА" localSheetId="6">#REF!</definedName>
    <definedName name="пхнм_РА" localSheetId="0">#REF!</definedName>
    <definedName name="пхнм_РА">#REF!</definedName>
    <definedName name="ПЦ1" localSheetId="6">#REF!</definedName>
    <definedName name="ПЦ1" localSheetId="0">#REF!</definedName>
    <definedName name="ПЦ1">#REF!</definedName>
    <definedName name="ПЦ2" localSheetId="6">#REF!</definedName>
    <definedName name="ПЦ2" localSheetId="0">#REF!</definedName>
    <definedName name="ПЦ2">#REF!</definedName>
    <definedName name="пыпыппывапа" localSheetId="6" hidden="1">#REF!,#REF!,#REF!</definedName>
    <definedName name="пыпыппывапа" localSheetId="0" hidden="1">#REF!,#REF!,#REF!</definedName>
    <definedName name="пыпыппывапа" hidden="1">#REF!,#REF!,#REF!</definedName>
    <definedName name="пэо">#N/A</definedName>
    <definedName name="пятн">[148]январь!$B$38</definedName>
    <definedName name="пять">[148]январь!$D$31</definedName>
    <definedName name="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звитие_КОП03">[155]КОП!$K$24</definedName>
    <definedName name="развитие_КОП04">[155]КОП!$L$24</definedName>
    <definedName name="развитие_Леневка03">[155]Леневка!$K$24</definedName>
    <definedName name="развитие_Леневка04">[155]Леневка!$L$24</definedName>
    <definedName name="развитие_МВЦ03">[155]МВЦ!$K$24</definedName>
    <definedName name="развитие_МВЦ04">[155]МВЦ!$L$24</definedName>
    <definedName name="развитие_Никомед03">[155]Никомед!$K$24</definedName>
    <definedName name="развитие_Никомед04">[155]Никомед!$L$24</definedName>
    <definedName name="развитие_Охот03">[155]Охотник!$K$24</definedName>
    <definedName name="развитие_Охот04">[155]Охотник!$L$24</definedName>
    <definedName name="развитие_РЭУ03">[155]РЭУ!$K$24</definedName>
    <definedName name="развитие_РЭУ04">[155]РЭУ!$L$24</definedName>
    <definedName name="развитие_УДУ03">[155]УДУ!$K$24</definedName>
    <definedName name="развитие_УДУ04">[155]УДУ!$L$24</definedName>
    <definedName name="развитие_Уралец03">[155]Уралец!$K$24</definedName>
    <definedName name="развитие_Уралец04">[155]Уралец!$L$24</definedName>
    <definedName name="развитие_ЦКиИ03">[155]ЦКиИ!$K$24</definedName>
    <definedName name="развитие_ЦКиИ04">[155]ЦКиИ!$L$24</definedName>
    <definedName name="ра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м" localSheetId="0">[10]!рам</definedName>
    <definedName name="рам">[10]!рам</definedName>
    <definedName name="расх" localSheetId="0">[10]!расх</definedName>
    <definedName name="расх">[10]!расх</definedName>
    <definedName name="РасХмат" localSheetId="6">#REF!</definedName>
    <definedName name="РасХмат" localSheetId="0">#REF!</definedName>
    <definedName name="РасХмат">#REF!</definedName>
    <definedName name="Расчёт_диффер_по_времени_суток_ставок_за_эл.эн" localSheetId="6">#REF!</definedName>
    <definedName name="Расчёт_диффер_по_времени_суток_ставок_за_эл.эн" localSheetId="0">#REF!</definedName>
    <definedName name="Расчёт_диффер_по_времени_суток_ставок_за_эл.эн">#REF!</definedName>
    <definedName name="Расчет_диффер_ставок_платы_за_тепловую_мощность" localSheetId="6">#REF!</definedName>
    <definedName name="Расчет_диффер_ставок_платы_за_тепловую_мощность" localSheetId="0">#REF!</definedName>
    <definedName name="Расчет_диффер_ставок_платы_за_тепловую_мощность">#REF!</definedName>
    <definedName name="Расчет_дифференцированных_ставок_платы_за_теплоэнергию" localSheetId="6">#REF!</definedName>
    <definedName name="Расчет_дифференцированных_ставок_платы_за_теплоэнергию" localSheetId="0">#REF!</definedName>
    <definedName name="Расчет_дифференцированных_ставок_платы_за_теплоэнергию">#REF!</definedName>
    <definedName name="Расчет_региональной_абонентной_платы" localSheetId="6">#REF!</definedName>
    <definedName name="Расчет_региональной_абонентной_платы" localSheetId="0">#REF!</definedName>
    <definedName name="Расчет_региональной_абонентной_платы">#REF!</definedName>
    <definedName name="Расш.проч.внер.дох" localSheetId="0">[10]!Расш.проч.внер.дох</definedName>
    <definedName name="Расш.проч.внер.дох">[10]!Расш.проч.внер.дох</definedName>
    <definedName name="Расшифроки2" localSheetId="0">[10]!Расшифроки2</definedName>
    <definedName name="Расшифроки2">[10]!Расшифроки2</definedName>
    <definedName name="РГРЭС" localSheetId="0">[10]!РГРЭС</definedName>
    <definedName name="РГРЭС">[10]!РГРЭС</definedName>
    <definedName name="реал_7">[139]план!$G$7</definedName>
    <definedName name="реал_7_20">[153]план!$G$7</definedName>
    <definedName name="реализация" localSheetId="6">#REF!</definedName>
    <definedName name="реализация" localSheetId="0">#REF!</definedName>
    <definedName name="реализация">#REF!</definedName>
    <definedName name="рем" localSheetId="0">[10]!рем</definedName>
    <definedName name="рем">[10]!рем</definedName>
    <definedName name="ремонтные">[23]январь!$D$79</definedName>
    <definedName name="ремонтные_20">[51]январь!$D$79</definedName>
    <definedName name="репи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с1" localSheetId="6" hidden="1">{#N/A,#N/A,TRUE,"Лист1";#N/A,#N/A,TRUE,"Лист2";#N/A,#N/A,TRUE,"Лист3"}</definedName>
    <definedName name="рис1" localSheetId="0" hidden="1">{#N/A,#N/A,TRUE,"Лист1";#N/A,#N/A,TRUE,"Лист2";#N/A,#N/A,TRUE,"Лист3"}</definedName>
    <definedName name="рис1" hidden="1">{#N/A,#N/A,TRUE,"Лист1";#N/A,#N/A,TRUE,"Лист2";#N/A,#N/A,TRUE,"Лист3"}</definedName>
    <definedName name="ри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ль" localSheetId="6">{0.1;0;0.382758620689655;0;0;0;0.258620689655172;0;0.258620689655172}</definedName>
    <definedName name="рль" localSheetId="0">{0.1;0;0.382758620689655;0;0;0;0.258620689655172;0;0.258620689655172}</definedName>
    <definedName name="рль">{0.1;0;0.382758620689655;0;0;0;0.258620689655172;0;0.258620689655172}</definedName>
    <definedName name="рль_10">#N/A</definedName>
    <definedName name="рль_20">#N/A</definedName>
    <definedName name="рль_24">#N/A</definedName>
    <definedName name="рль_25">#N/A</definedName>
    <definedName name="ро" localSheetId="0">'[177]3-01'!#REF!</definedName>
    <definedName name="ро">'[177]3-01'!#REF!</definedName>
    <definedName name="ро_20" localSheetId="0">'[173]3_01'!#REF!</definedName>
    <definedName name="ро_20">'[173]3_01'!#REF!</definedName>
    <definedName name="р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ла" localSheetId="6" hidden="1">#REF!</definedName>
    <definedName name="рола" localSheetId="0" hidden="1">#REF!</definedName>
    <definedName name="рола" hidden="1">#REF!</definedName>
    <definedName name="рооо"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опопмо" localSheetId="0">[10]!ропопопмо</definedName>
    <definedName name="ропопопмо">[10]!ропопопмо</definedName>
    <definedName name="ропрлпмо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р" localSheetId="6" hidden="1">{"Страница 1",#N/A,FALSE,"Модель Интенсивника";"Страница 2",#N/A,FALSE,"Модель Интенсивника";"Страница 3",#N/A,FALSE,"Модель Интенсивника"}</definedName>
    <definedName name="рор" localSheetId="0" hidden="1">{"Страница 1",#N/A,FALSE,"Модель Интенсивника";"Страница 2",#N/A,FALSE,"Модель Интенсивника";"Страница 3",#N/A,FALSE,"Модель Интенсивника"}</definedName>
    <definedName name="рор" hidden="1">{"Страница 1",#N/A,FALSE,"Модель Интенсивника";"Страница 2",#N/A,FALSE,"Модель Интенсивника";"Страница 3",#N/A,FALSE,"Модель Интенсивника"}</definedName>
    <definedName name="Россия_тонн">[139]план!$C$29</definedName>
    <definedName name="Россия_тонн_20">[153]план!$C$29</definedName>
    <definedName name="Россия_цена">[139]план!$F$29</definedName>
    <definedName name="Россия_цена_20" localSheetId="6">[145]план!$F$29</definedName>
    <definedName name="Россия_цена_20">[145]план!$F$29</definedName>
    <definedName name="рпддд" localSheetId="0">[10]!рпддд</definedName>
    <definedName name="рпддд">[10]!рпддд</definedName>
    <definedName name="рпипо" localSheetId="0">[10]!рпипо</definedName>
    <definedName name="рпипо">[10]!рпипо</definedName>
    <definedName name="р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СП">[139]план!$G$3047</definedName>
    <definedName name="РСП_20" localSheetId="6">[145]план!$G$3047</definedName>
    <definedName name="РСП_20">[145]план!$G$3047</definedName>
    <definedName name="рсср" localSheetId="0">[10]!рсср</definedName>
    <definedName name="рсср">[10]!рсср</definedName>
    <definedName name="руб" localSheetId="6">#REF!</definedName>
    <definedName name="руб" localSheetId="0">#REF!</definedName>
    <definedName name="руб">#REF!</definedName>
    <definedName name="РЭЦ">[139]план!$G$2868</definedName>
    <definedName name="РЭЦ_20" localSheetId="6">[145]план!$G$2868</definedName>
    <definedName name="РЭЦ_20">[145]план!$G$2868</definedName>
    <definedName name="с" localSheetId="6">{#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_18">#N/A</definedName>
    <definedName name="с_20">#N/A</definedName>
    <definedName name="с_24">#N/A</definedName>
    <definedName name="с_ОГП_опл_ден" localSheetId="6">#REF!</definedName>
    <definedName name="с_ОГП_опл_ден" localSheetId="0">#REF!</definedName>
    <definedName name="с_ОГП_опл_ден">#REF!</definedName>
    <definedName name="с_ОГП_опл_мет" localSheetId="6">#REF!</definedName>
    <definedName name="с_ОГП_опл_мет" localSheetId="0">#REF!</definedName>
    <definedName name="с_ОГП_опл_мет">#REF!</definedName>
    <definedName name="с_ОГП_опл_откл" localSheetId="6">#REF!</definedName>
    <definedName name="с_ОГП_опл_откл" localSheetId="0">#REF!</definedName>
    <definedName name="с_ОГП_опл_откл">#REF!</definedName>
    <definedName name="с_ОГП_опл_проч" localSheetId="6">#REF!</definedName>
    <definedName name="с_ОГП_опл_проч" localSheetId="0">#REF!</definedName>
    <definedName name="с_ОГП_опл_проч">#REF!</definedName>
    <definedName name="с1">[134]Вып.П.П.!$D$2</definedName>
    <definedName name="с70000" localSheetId="6">'[191]жилой фонд'!#REF!</definedName>
    <definedName name="с70000" localSheetId="0">'[191]жилой фонд'!#REF!</definedName>
    <definedName name="с70000">'[191]жилой фонд'!#REF!</definedName>
    <definedName name="Сar" localSheetId="6">{0.1;0;0.382758620689655;0;0;0;0.258620689655172;0;0.258620689655172}</definedName>
    <definedName name="Сar" localSheetId="0">{0.1;0;0.382758620689655;0;0;0;0.258620689655172;0;0.258620689655172}</definedName>
    <definedName name="Сar">{0.1;0;0.382758620689655;0;0;0;0.258620689655172;0;0.258620689655172}</definedName>
    <definedName name="Сar_10">#N/A</definedName>
    <definedName name="Сar_20">#N/A</definedName>
    <definedName name="Сar_24">#N/A</definedName>
    <definedName name="Сar_25">#N/A</definedName>
    <definedName name="Сu_тонн">[23]январь!$B$33</definedName>
    <definedName name="Сu_тонн_20">[51]январь!$B$33</definedName>
    <definedName name="СальдоПереток">'[32]Производство электроэнергии'!$A$38</definedName>
    <definedName name="самара" localSheetId="6">#REF!</definedName>
    <definedName name="самара" localSheetId="0">#REF!</definedName>
    <definedName name="самара">#REF!</definedName>
    <definedName name="сброс_в_канал.">'[141]цены цехов'!$D$6</definedName>
    <definedName name="сваеррта" localSheetId="0">[10]!сваеррта</definedName>
    <definedName name="сваеррта">[10]!сваеррта</definedName>
    <definedName name="СВЛ" localSheetId="6">#REF!</definedName>
    <definedName name="СВЛ" localSheetId="0">#REF!</definedName>
    <definedName name="СВЛ">#REF!</definedName>
    <definedName name="свмпвппв" localSheetId="0">[10]!свмпвппв</definedName>
    <definedName name="свмпвппв">[10]!свмпвппв</definedName>
    <definedName name="Сводная_таблица_по_эл.эн" localSheetId="6">#REF!</definedName>
    <definedName name="Сводная_таблица_по_эл.эн" localSheetId="0">#REF!</definedName>
    <definedName name="Сводная_таблица_по_эл.эн">#REF!</definedName>
    <definedName name="Сводная_таблица_тарифов_на_тепловую_энергию_и_мощность" localSheetId="6">#REF!</definedName>
    <definedName name="Сводная_таблица_тарифов_на_тепловую_энергию_и_мощность" localSheetId="0">#REF!</definedName>
    <definedName name="Сводная_таблица_тарифов_на_тепловую_энергию_и_мощность">#REF!</definedName>
    <definedName name="Сводная_таблица_тарифов_на_электроэнергию_и_мощность" localSheetId="6">#REF!</definedName>
    <definedName name="Сводная_таблица_тарифов_на_электроэнергию_и_мощность" localSheetId="0">#REF!</definedName>
    <definedName name="Сводная_таблица_тарифов_на_электроэнергию_и_мощность">#REF!</definedName>
    <definedName name="Сводные_экономические_показатели_по_потребителям" localSheetId="6">#REF!</definedName>
    <definedName name="Сводные_экономические_показатели_по_потребителям" localSheetId="0">#REF!</definedName>
    <definedName name="Сводные_экономические_показатели_по_потребителям">#REF!</definedName>
    <definedName name="Связь" localSheetId="6">#REF!</definedName>
    <definedName name="Связь" localSheetId="0">#REF!</definedName>
    <definedName name="Связь">#REF!</definedName>
    <definedName name="себестоимость2" localSheetId="0">[10]!себестоимость2</definedName>
    <definedName name="себестоимость2">[10]!себестоимость2</definedName>
    <definedName name="Секции">[163]list!$O$2:$O$7</definedName>
    <definedName name="сель" localSheetId="0">[10]!сель</definedName>
    <definedName name="сель">[10]!сель</definedName>
    <definedName name="сельск.хоз" localSheetId="0">[10]!сельск.хоз</definedName>
    <definedName name="сельск.хоз">[10]!сельск.хоз</definedName>
    <definedName name="сем">[148]январь!$B$27</definedName>
    <definedName name="семь">[148]январь!$D$32</definedName>
    <definedName name="сен" localSheetId="6">#REF!</definedName>
    <definedName name="сен" localSheetId="0">#REF!</definedName>
    <definedName name="сен">#REF!</definedName>
    <definedName name="сен2" localSheetId="6">#REF!</definedName>
    <definedName name="сен2" localSheetId="0">#REF!</definedName>
    <definedName name="сен2">#REF!</definedName>
    <definedName name="Сергею" localSheetId="6">[192]АНАЛИТ!$B$2:$B$87,[192]АНАЛИТ!#REF!,[192]АНАЛИТ!#REF!,[192]АНАЛИТ!$AB$2</definedName>
    <definedName name="Сергею" localSheetId="0">[192]АНАЛИТ!$B$2:$B$87,[192]АНАЛИТ!#REF!,[192]АНАЛИТ!#REF!,[192]АНАЛИТ!$AB$2</definedName>
    <definedName name="Сергею">[192]АНАЛИТ!$B$2:$B$87,[192]АНАЛИТ!#REF!,[192]АНАЛИТ!#REF!,[192]АНАЛИТ!$AB$2</definedName>
    <definedName name="Сж.воздух_Экспл.">'[141]цены цехов'!$D$41</definedName>
    <definedName name="сжат.возд_Магн">'[141]цены цехов'!$D$34</definedName>
    <definedName name="СЗФ">[23]январь!$D$26</definedName>
    <definedName name="СЗФ_20">[51]январь!$D$26</definedName>
    <definedName name="СЗФ_тонн">[23]январь!$B$26</definedName>
    <definedName name="СЗФ_цена">[23]январь!$C$26</definedName>
    <definedName name="СЗФ_цена_20">[51]январь!$C$26</definedName>
    <definedName name="ск" localSheetId="0">[10]!ск</definedName>
    <definedName name="ск">[10]!ск</definedName>
    <definedName name="скидка" localSheetId="6">#REF!</definedName>
    <definedName name="скидка" localSheetId="0">#REF!</definedName>
    <definedName name="скидка">#REF!</definedName>
    <definedName name="сменн">[23]январь!$D$68</definedName>
    <definedName name="сменн_20">[51]январь!$D$68</definedName>
    <definedName name="смета">[139]план!$S$13</definedName>
    <definedName name="смета_20" localSheetId="6">[145]план!$S$13</definedName>
    <definedName name="смета_20">[145]план!$S$13</definedName>
    <definedName name="смета_КОП03">[155]КОП!$K$7</definedName>
    <definedName name="смета_КОП04">[155]КОП!$L$7</definedName>
    <definedName name="смета_Леневка03">[155]Леневка!$K$7</definedName>
    <definedName name="смета_Леневка04">[155]Леневка!$L$7</definedName>
    <definedName name="смета_МВЦ03">[155]МВЦ!$K$7</definedName>
    <definedName name="смета_МВЦ04">[155]МВЦ!$L$7</definedName>
    <definedName name="смета_Никомед03">[155]Никомед!$K$7</definedName>
    <definedName name="смета_Никомед04">[155]Никомед!$L$7</definedName>
    <definedName name="смета_Охот03">[155]Охотник!$K$7</definedName>
    <definedName name="смета_Охот04">[155]Охотник!$L$7</definedName>
    <definedName name="смета_РЭУ03">[155]РЭУ!$K$7</definedName>
    <definedName name="смета_РЭУ04">[155]РЭУ!$L$7</definedName>
    <definedName name="смета_УДУ03">[155]УДУ!$K$7</definedName>
    <definedName name="смета_УДУ04">[155]УДУ!$L$7</definedName>
    <definedName name="смета_Уралец03">[155]Уралец!$K$7</definedName>
    <definedName name="смета_Уралец04">[155]Уралец!$L$7</definedName>
    <definedName name="смета_ЦКиИ03">[155]ЦКиИ!$K$7</definedName>
    <definedName name="смета_ЦКиИ04">[155]ЦКиИ!$L$7</definedName>
    <definedName name="сми" localSheetId="6">#REF!</definedName>
    <definedName name="сми" localSheetId="0">#REF!</definedName>
    <definedName name="сми">#REF!</definedName>
    <definedName name="СО" localSheetId="6">#REF!</definedName>
    <definedName name="СО" localSheetId="0">#REF!</definedName>
    <definedName name="СО">#REF!</definedName>
    <definedName name="сода_вн" localSheetId="6">#REF!</definedName>
    <definedName name="сода_вн" localSheetId="0">#REF!</definedName>
    <definedName name="сода_вн">#REF!</definedName>
    <definedName name="сода_вн_РАМ" localSheetId="6">#REF!</definedName>
    <definedName name="сода_вн_РАМ" localSheetId="0">#REF!</definedName>
    <definedName name="сода_вн_РАМ">#REF!</definedName>
    <definedName name="сода_внр_РАМ" localSheetId="6">#REF!</definedName>
    <definedName name="сода_внр_РАМ" localSheetId="0">#REF!</definedName>
    <definedName name="сода_внр_РАМ">#REF!</definedName>
    <definedName name="сода_ВСЕГО" localSheetId="6">#REF!</definedName>
    <definedName name="сода_ВСЕГО" localSheetId="0">#REF!</definedName>
    <definedName name="сода_ВСЕГО">#REF!</definedName>
    <definedName name="сода_РА" localSheetId="6">#REF!</definedName>
    <definedName name="сода_РА" localSheetId="0">#REF!</definedName>
    <definedName name="сода_РА">#REF!</definedName>
    <definedName name="сода_экс" localSheetId="6">#REF!</definedName>
    <definedName name="сода_экс" localSheetId="0">#REF!</definedName>
    <definedName name="сода_экс">#REF!</definedName>
    <definedName name="сокращение" localSheetId="0">[10]!сокращение</definedName>
    <definedName name="сокращение">[10]!сокращение</definedName>
    <definedName name="сомп" localSheetId="0">[10]!сомп</definedName>
    <definedName name="сомп">[10]!сомп</definedName>
    <definedName name="сомпас" localSheetId="0">[10]!сомпас</definedName>
    <definedName name="сомпас">[10]!сомпас</definedName>
    <definedName name="сорт_478" localSheetId="6">[193]сортамент!#REF!</definedName>
    <definedName name="сорт_478" localSheetId="0">[193]сортамент!#REF!</definedName>
    <definedName name="сорт_478">[193]сортамент!#REF!</definedName>
    <definedName name="сорт_478_20" localSheetId="6">[194]сортамент!#REF!</definedName>
    <definedName name="сорт_478_20" localSheetId="0">[194]сортамент!#REF!</definedName>
    <definedName name="сорт_478_20">[194]сортамент!#REF!</definedName>
    <definedName name="список" localSheetId="6">#REF!</definedName>
    <definedName name="список" localSheetId="0">#REF!</definedName>
    <definedName name="список">#REF!</definedName>
    <definedName name="Список_цехов">'[195]Цехи КМК'!$A$3:$B$45,'[195]Цехи КМК'!$D$4:$E$45,'[195]Цехи КМК'!$G$4:$H$45</definedName>
    <definedName name="способ" localSheetId="6">#REF!</definedName>
    <definedName name="способ" localSheetId="0">#REF!</definedName>
    <definedName name="способ">#REF!</definedName>
    <definedName name="СПС" localSheetId="6">#REF!</definedName>
    <definedName name="СПС" localSheetId="0">#REF!</definedName>
    <definedName name="СПС">#REF!</definedName>
    <definedName name="Сравнительные_варианты_двухставочных_тарифов_на_теплоэн" localSheetId="6">#REF!</definedName>
    <definedName name="Сравнительные_варианты_двухставочных_тарифов_на_теплоэн" localSheetId="0">#REF!</definedName>
    <definedName name="Сравнительные_варианты_двухставочных_тарифов_на_теплоэн">#REF!</definedName>
    <definedName name="Сравнительные_варианты_двухставочных_тарифов_на_эл.эн" localSheetId="6">#REF!</definedName>
    <definedName name="Сравнительные_варианты_двухставочных_тарифов_на_эл.эн" localSheetId="0">#REF!</definedName>
    <definedName name="Сравнительные_варианты_двухставочных_тарифов_на_эл.эн">#REF!</definedName>
    <definedName name="Сравнительный_анализ_ТЭП_к_расчету_тарифов" localSheetId="6">#REF!</definedName>
    <definedName name="Сравнительный_анализ_ТЭП_к_расчету_тарифов" localSheetId="0">#REF!</definedName>
    <definedName name="Сравнительный_анализ_ТЭП_к_расчету_тарифов">#REF!</definedName>
    <definedName name="сред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ЗАИ" localSheetId="6">#REF!</definedName>
    <definedName name="СРЗАИ" localSheetId="0">#REF!</definedName>
    <definedName name="СРЗАИ">#REF!</definedName>
    <definedName name="СРС" localSheetId="6">#REF!</definedName>
    <definedName name="СРС" localSheetId="0">#REF!</definedName>
    <definedName name="СРС">#REF!</definedName>
    <definedName name="СРС1234715" localSheetId="6">#REF!</definedName>
    <definedName name="СРС1234715" localSheetId="0">#REF!</definedName>
    <definedName name="СРС1234715">#REF!</definedName>
    <definedName name="СрЧ1" localSheetId="0">'[62]Balance Sh+Indices'!#REF!</definedName>
    <definedName name="СрЧ1">'[62]Balance Sh+Indices'!#REF!</definedName>
    <definedName name="с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_24">#N/A</definedName>
    <definedName name="сс_25">#N/A</definedName>
    <definedName name="сс_33">#N/A</definedName>
    <definedName name="сс3" localSheetId="6">clik2</definedName>
    <definedName name="сс3" localSheetId="0">clik2</definedName>
    <definedName name="сс3">clik2</definedName>
    <definedName name="сс3_24" localSheetId="6">clik2_24</definedName>
    <definedName name="сс3_24" localSheetId="0">clik2_24</definedName>
    <definedName name="сс3_24">clik2_24</definedName>
    <definedName name="сс3_25" localSheetId="6">clik2_25</definedName>
    <definedName name="сс3_25" localSheetId="0">clik2_25</definedName>
    <definedName name="сс3_25">clik2_25</definedName>
    <definedName name="сс3_33" localSheetId="6">clik2_33</definedName>
    <definedName name="сс3_33" localSheetId="0">clik2_33</definedName>
    <definedName name="сс3_33">clik2_33</definedName>
    <definedName name="ССП" localSheetId="6">[168]План!#REF!</definedName>
    <definedName name="ССП" localSheetId="0">[168]План!#REF!</definedName>
    <definedName name="ССП">[168]План!#REF!</definedName>
    <definedName name="сссс">#N/A</definedName>
    <definedName name="ССФ" localSheetId="6">[168]План!#REF!</definedName>
    <definedName name="ССФ" localSheetId="0">[168]План!#REF!</definedName>
    <definedName name="ССФ">[168]План!#REF!</definedName>
    <definedName name="ссы">#N/A</definedName>
    <definedName name="ссы2" localSheetId="0">[10]!ссы2</definedName>
    <definedName name="ссы2">[10]!ссы2</definedName>
    <definedName name="Сталь" localSheetId="6">#REF!</definedName>
    <definedName name="Сталь" localSheetId="0">#REF!</definedName>
    <definedName name="Сталь">#REF!</definedName>
    <definedName name="Статья" localSheetId="6">#REF!</definedName>
    <definedName name="Статья" localSheetId="0">#REF!</definedName>
    <definedName name="Статья">#REF!</definedName>
    <definedName name="СтатьяДДС3" localSheetId="6">#REF!</definedName>
    <definedName name="СтатьяДДС3" localSheetId="0">#REF!</definedName>
    <definedName name="СтатьяДДС3">#REF!</definedName>
    <definedName name="СтНПр1" localSheetId="0">'[62]Balance Sh+Indices'!#REF!</definedName>
    <definedName name="СтНПр1">'[62]Balance Sh+Indices'!#REF!</definedName>
    <definedName name="Стр_Кот">[32]структура!$A$38</definedName>
    <definedName name="Стр_ПерТЭ">[32]структура!$A$48</definedName>
    <definedName name="Стр_ПерЭЭ">[32]структура!$A$16</definedName>
    <definedName name="Стр_ПрТЭ">[32]структура!$A$26</definedName>
    <definedName name="Стр_ПрЭЭ">[32]структура!$A$5</definedName>
    <definedName name="Стр_ТЭС">[32]структура!$A$32</definedName>
    <definedName name="Стр_Финансы">[32]структура!$A$84</definedName>
    <definedName name="Стр_Финансы2">[32]структура!$A$49</definedName>
    <definedName name="стр26"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ахов">[23]январь!$D$76</definedName>
    <definedName name="страхов_20">[51]январь!$D$76</definedName>
    <definedName name="сульфат_ВСЕГО" localSheetId="6">#REF!</definedName>
    <definedName name="сульфат_ВСЕГО" localSheetId="0">#REF!</definedName>
    <definedName name="сульфат_ВСЕГО">#REF!</definedName>
    <definedName name="сульфат_ком_воз" localSheetId="6">#REF!</definedName>
    <definedName name="сульфат_ком_воз" localSheetId="0">#REF!</definedName>
    <definedName name="сульфат_ком_воз">#REF!</definedName>
    <definedName name="сульфат_экс" localSheetId="6">#REF!</definedName>
    <definedName name="сульфат_экс" localSheetId="0">#REF!</definedName>
    <definedName name="сульфат_экс">#REF!</definedName>
    <definedName name="схемные_зачеты" localSheetId="6">#REF!</definedName>
    <definedName name="схемные_зачеты" localSheetId="0">#REF!</definedName>
    <definedName name="схемные_зачеты">#REF!</definedName>
    <definedName name="Счетчик">[196]list!$C$2:$C$84</definedName>
    <definedName name="сш1824" localSheetId="6">#REF!</definedName>
    <definedName name="сш1824" localSheetId="0">#REF!</definedName>
    <definedName name="сш1824">#REF!</definedName>
    <definedName name="сырыП" localSheetId="6">#REF!</definedName>
    <definedName name="сырыП" localSheetId="0">#REF!</definedName>
    <definedName name="сырыП">#REF!</definedName>
    <definedName name="сырыФ" localSheetId="6">#REF!</definedName>
    <definedName name="сырыФ" localSheetId="0">#REF!</definedName>
    <definedName name="сырыФ">#REF!</definedName>
    <definedName name="сырье">[23]январь!$D$48</definedName>
    <definedName name="сырье_КХП_опл_д" localSheetId="6">#REF!</definedName>
    <definedName name="сырье_КХП_опл_д" localSheetId="0">#REF!</definedName>
    <definedName name="сырье_КХП_опл_д">#REF!</definedName>
    <definedName name="сырье_КХП_опл_м" localSheetId="6">#REF!</definedName>
    <definedName name="сырье_КХП_опл_м" localSheetId="0">#REF!</definedName>
    <definedName name="сырье_КХП_опл_м">#REF!</definedName>
    <definedName name="сырье_КХП_опл_откл" localSheetId="6">#REF!</definedName>
    <definedName name="сырье_КХП_опл_откл" localSheetId="0">#REF!</definedName>
    <definedName name="сырье_КХП_опл_откл">#REF!</definedName>
    <definedName name="сырье_КХП_опл_пр" localSheetId="6">#REF!</definedName>
    <definedName name="сырье_КХП_опл_пр" localSheetId="0">#REF!</definedName>
    <definedName name="сырье_КХП_опл_пр">#REF!</definedName>
    <definedName name="сырье_КХП_оплата" localSheetId="6">#REF!</definedName>
    <definedName name="сырье_КХП_оплата" localSheetId="0">#REF!</definedName>
    <definedName name="сырье_КХП_оплата">#REF!</definedName>
    <definedName name="сырье_КХП_потр" localSheetId="6">#REF!</definedName>
    <definedName name="сырье_КХП_потр" localSheetId="0">#REF!</definedName>
    <definedName name="сырье_КХП_потр">#REF!</definedName>
    <definedName name="сырье_ОГП_оплата" localSheetId="6">#REF!</definedName>
    <definedName name="сырье_ОГП_оплата" localSheetId="0">#REF!</definedName>
    <definedName name="сырье_ОГП_оплата">#REF!</definedName>
    <definedName name="сырье_ОГП_потр" localSheetId="6">#REF!</definedName>
    <definedName name="сырье_ОГП_потр" localSheetId="0">#REF!</definedName>
    <definedName name="сырье_ОГП_потр">#REF!</definedName>
    <definedName name="сырье_УЦС">[23]январь!$D$57</definedName>
    <definedName name="т">#N/A</definedName>
    <definedName name="т11всего_1">[32]Т11!$B$38</definedName>
    <definedName name="т11всего_2">[32]Т11!$B$69</definedName>
    <definedName name="Т12_4мес" localSheetId="0">[10]!Т12_4мес</definedName>
    <definedName name="Т12_4мес">[10]!Т12_4мес</definedName>
    <definedName name="т12п1_1">[126]Т12!$A$10</definedName>
    <definedName name="т12п1_2">[126]Т12!$A$22</definedName>
    <definedName name="т12п2_1">[126]Т12!$A$15</definedName>
    <definedName name="т12п2_2">[126]Т12!$A$27</definedName>
    <definedName name="т19.1п16">'[32]Т19.1'!$B$39</definedName>
    <definedName name="т1п15">[32]Т1!$B$36</definedName>
    <definedName name="т2.3.10" localSheetId="0">[10]!т2.3.10</definedName>
    <definedName name="т2.3.10">[10]!т2.3.10</definedName>
    <definedName name="т2п11">[32]Т2!$B$42</definedName>
    <definedName name="т2п12">[32]Т2!$B$47</definedName>
    <definedName name="т2п13">[32]Т2!$B$48</definedName>
    <definedName name="т3итого">[32]Т3!$B$31</definedName>
    <definedName name="т3п3" localSheetId="6">[126]Т3!#REF!</definedName>
    <definedName name="т3п3" localSheetId="0">[126]Т3!#REF!</definedName>
    <definedName name="т3п3">[126]Т3!#REF!</definedName>
    <definedName name="т6п5_1">[32]Т6!$B$12</definedName>
    <definedName name="т6п5_2">[32]Т6!$B$18</definedName>
    <definedName name="т7п4_1">[32]Т7!$B$20</definedName>
    <definedName name="т7п4_2">[32]Т7!$B$37</definedName>
    <definedName name="т7п5_1">[32]Т7!$B$22</definedName>
    <definedName name="т7п5_2">[32]Т7!$B$39</definedName>
    <definedName name="т7п6_1">[32]Т7!$B$25</definedName>
    <definedName name="т7п6_2">[32]Т7!$B$42</definedName>
    <definedName name="т8п1">[32]Т8!$B$8</definedName>
    <definedName name="таб">[134]Вып.П.П.!$C$7:$N$48</definedName>
    <definedName name="табл">#N/A</definedName>
    <definedName name="таблица" localSheetId="6">#REF!</definedName>
    <definedName name="таблица" localSheetId="0">#REF!</definedName>
    <definedName name="таблица">#REF!</definedName>
    <definedName name="Таблица41" localSheetId="6">#REF!</definedName>
    <definedName name="Таблица41" localSheetId="0">#REF!</definedName>
    <definedName name="Таблица41">#REF!</definedName>
    <definedName name="Таблица41_20" localSheetId="6">#REF!</definedName>
    <definedName name="Таблица41_20" localSheetId="0">#REF!</definedName>
    <definedName name="Таблица41_20">#REF!</definedName>
    <definedName name="Таблица41_26" localSheetId="6">#REF!</definedName>
    <definedName name="Таблица41_26" localSheetId="0">#REF!</definedName>
    <definedName name="Таблица41_26">#REF!</definedName>
    <definedName name="Таблица41_32" localSheetId="6">#REF!</definedName>
    <definedName name="Таблица41_32" localSheetId="0">#REF!</definedName>
    <definedName name="Таблица41_32">#REF!</definedName>
    <definedName name="Таблица41_33" localSheetId="6">#REF!</definedName>
    <definedName name="Таблица41_33" localSheetId="0">#REF!</definedName>
    <definedName name="Таблица41_33">#REF!</definedName>
    <definedName name="талоырал"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ня" localSheetId="0">[10]!таня</definedName>
    <definedName name="таня">[10]!таня</definedName>
    <definedName name="та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_экспорт">[139]план!$AF$5</definedName>
    <definedName name="тариф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Б" localSheetId="0">'[62]Balance Sh+Indices'!#REF!</definedName>
    <definedName name="ТБ">'[62]Balance Sh+Indices'!#REF!</definedName>
    <definedName name="ТД_опл_ден" localSheetId="6">#REF!</definedName>
    <definedName name="ТД_опл_ден" localSheetId="0">#REF!</definedName>
    <definedName name="ТД_опл_ден">#REF!</definedName>
    <definedName name="ТД_опл_мет" localSheetId="6">#REF!</definedName>
    <definedName name="ТД_опл_мет" localSheetId="0">#REF!</definedName>
    <definedName name="ТД_опл_мет">#REF!</definedName>
    <definedName name="ТД_опл_откл" localSheetId="6">#REF!</definedName>
    <definedName name="ТД_опл_откл" localSheetId="0">#REF!</definedName>
    <definedName name="ТД_опл_откл">#REF!</definedName>
    <definedName name="ТД_опл_проч" localSheetId="6">#REF!</definedName>
    <definedName name="ТД_опл_проч" localSheetId="0">#REF!</definedName>
    <definedName name="ТД_опл_проч">#REF!</definedName>
    <definedName name="ТД_оплата" localSheetId="6">#REF!</definedName>
    <definedName name="ТД_оплата" localSheetId="0">#REF!</definedName>
    <definedName name="ТД_оплата">#REF!</definedName>
    <definedName name="ТД_потр" localSheetId="6">#REF!</definedName>
    <definedName name="ТД_потр" localSheetId="0">#REF!</definedName>
    <definedName name="ТД_потр">#REF!</definedName>
    <definedName name="ТЕК_ДЕБИТ" localSheetId="6">#REF!</definedName>
    <definedName name="ТЕК_ДЕБИТ" localSheetId="0">#REF!</definedName>
    <definedName name="ТЕК_ДЕБИТ">#REF!</definedName>
    <definedName name="ТЕК_КРЕДИТ" localSheetId="6">#REF!</definedName>
    <definedName name="ТЕК_КРЕДИТ" localSheetId="0">#REF!</definedName>
    <definedName name="ТЕК_КРЕДИТ">#REF!</definedName>
    <definedName name="ТЕК_ОБЪЕМ" localSheetId="6">#REF!</definedName>
    <definedName name="ТЕК_ОБЪЕМ" localSheetId="0">#REF!</definedName>
    <definedName name="ТЕК_ОБЪЕМ">#REF!</definedName>
    <definedName name="ТЕК_РЕАЛ" localSheetId="6">#REF!</definedName>
    <definedName name="ТЕК_РЕАЛ" localSheetId="0">#REF!</definedName>
    <definedName name="ТЕК_РЕАЛ">#REF!</definedName>
    <definedName name="текмес" localSheetId="6">#REF!</definedName>
    <definedName name="текмес" localSheetId="0">#REF!</definedName>
    <definedName name="текмес">#REF!</definedName>
    <definedName name="текмес2" localSheetId="6">#REF!</definedName>
    <definedName name="текмес2" localSheetId="0">#REF!</definedName>
    <definedName name="текмес2">#REF!</definedName>
    <definedName name="тепло" localSheetId="0">[10]!тепло</definedName>
    <definedName name="тепло">[10]!тепло</definedName>
    <definedName name="тим"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пподстанции">[163]list!$J$2:$J$6</definedName>
    <definedName name="ТипСИ">[163]list!$H$2:$H$8</definedName>
    <definedName name="ТМП_опл_ден" localSheetId="6">#REF!</definedName>
    <definedName name="ТМП_опл_ден" localSheetId="0">#REF!</definedName>
    <definedName name="ТМП_опл_ден">#REF!</definedName>
    <definedName name="ТМП_опл_мет" localSheetId="6">#REF!</definedName>
    <definedName name="ТМП_опл_мет" localSheetId="0">#REF!</definedName>
    <definedName name="ТМП_опл_мет">#REF!</definedName>
    <definedName name="ТМП_опл_откл" localSheetId="6">#REF!</definedName>
    <definedName name="ТМП_опл_откл" localSheetId="0">#REF!</definedName>
    <definedName name="ТМП_опл_откл">#REF!</definedName>
    <definedName name="ТМП_опл_проч" localSheetId="6">#REF!</definedName>
    <definedName name="ТМП_опл_проч" localSheetId="0">#REF!</definedName>
    <definedName name="ТМП_опл_проч">#REF!</definedName>
    <definedName name="ТМП_оплата" localSheetId="6">#REF!</definedName>
    <definedName name="ТМП_оплата" localSheetId="0">#REF!</definedName>
    <definedName name="ТМП_оплата">#REF!</definedName>
    <definedName name="ТМП_потр" localSheetId="6">#REF!</definedName>
    <definedName name="ТМП_потр" localSheetId="0">#REF!</definedName>
    <definedName name="ТМП_потр">#REF!</definedName>
    <definedName name="тн">[140]заявка_на_произ!$D$1:$D$65536</definedName>
    <definedName name="ТНП">[139]план!$G$2617</definedName>
    <definedName name="ТНП_20" localSheetId="6">[145]план!$G$2617</definedName>
    <definedName name="ТНП_20">[145]план!$G$2617</definedName>
    <definedName name="тов" localSheetId="0">[10]!тов</definedName>
    <definedName name="тов">[10]!тов</definedName>
    <definedName name="ТовОб1" localSheetId="6">'[62]Balance Sh+Indices'!#REF!</definedName>
    <definedName name="ТовОб1" localSheetId="0">'[62]Balance Sh+Indices'!#REF!</definedName>
    <definedName name="ТовОб1">'[62]Balance Sh+Indices'!#REF!</definedName>
    <definedName name="ТовРеал1" localSheetId="6">'[62]Balance Sh+Indices'!#REF!</definedName>
    <definedName name="ТовРеал1" localSheetId="0">'[62]Balance Sh+Indices'!#REF!</definedName>
    <definedName name="ТовРеал1">'[62]Balance Sh+Indices'!#REF!</definedName>
    <definedName name="то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л._т">[23]январь!$B$64</definedName>
    <definedName name="топл._т_20">[51]январь!$B$64</definedName>
    <definedName name="топливо">[23]январь!$D$64</definedName>
    <definedName name="топливо_20">[51]январь!$D$64</definedName>
    <definedName name="тп" localSheetId="6" hidden="1">{#N/A,#N/A,TRUE,"Лист1";#N/A,#N/A,TRUE,"Лист2";#N/A,#N/A,TRUE,"Лист3"}</definedName>
    <definedName name="тп" localSheetId="0" hidden="1">{#N/A,#N/A,TRUE,"Лист1";#N/A,#N/A,TRUE,"Лист2";#N/A,#N/A,TRUE,"Лист3"}</definedName>
    <definedName name="тп" hidden="1">{#N/A,#N/A,TRUE,"Лист1";#N/A,#N/A,TRUE,"Лист2";#N/A,#N/A,TRUE,"Лист3"}</definedName>
    <definedName name="ТРАНСПОРТ" localSheetId="6">#REF!</definedName>
    <definedName name="ТРАНСПОРТ" localSheetId="0">#REF!</definedName>
    <definedName name="ТРАНСПОРТ">#REF!</definedName>
    <definedName name="транспортный">[23]январь!$D$88</definedName>
    <definedName name="транспортный_20">[51]январь!$D$88</definedName>
    <definedName name="третий" localSheetId="6">#REF!</definedName>
    <definedName name="третий" localSheetId="0">#REF!</definedName>
    <definedName name="третий">#REF!</definedName>
    <definedName name="три" localSheetId="6">'[152]Фин план'!#REF!</definedName>
    <definedName name="три" localSheetId="0">'[152]Фин план'!#REF!</definedName>
    <definedName name="три">'[152]Фин план'!#REF!</definedName>
    <definedName name="трин">[148]январь!$B$37</definedName>
    <definedName name="тро" localSheetId="0">[11]Восстановл_Лист31!$B$37:$C$37,[11]Восстановл_Лист31!$B$50:$C$50,[11]Восстановл_Лист31!$B$53:$C$53,[11]Восстановл_Лист31!$B$69:$C$69,[11]Восстановл_Лист31!$B$78:$C$78,[11]Восстановл_Лист31!$B$81:$C$81,[11]Восстановл_Лист31!$B$84:$C$84,[11]Восстановл_Лист31!$C$89,[11]Восстановл_Лист31!$B$89,[11]Восстановл_Лист31!$B$99:$C$99,[11]Восстановл_Лист31!#REF!,[11]Восстановл_Лист31!#REF!,[11]Восстановл_Лист31!#REF!,[11]Восстановл_Лист31!#REF!,[11]Восстановл_Лист31!$B$123:$C$124,[11]Восстановл_Лист31!$C$124,[11]Восстановл_Лист31!$B$126:$C$126,[11]Восстановл_Лист31!$B$129:$C$129,[11]Восстановл_Лист31!$B$132:$C$132,[11]Восстановл_Лист31!$B$135:$C$135,[11]Восстановл_Лист31!$B$144:$C$144</definedName>
    <definedName name="тро">[11]Восстановл_Лист31!$B$37:$C$37,[11]Восстановл_Лист31!$B$50:$C$50,[11]Восстановл_Лист31!$B$53:$C$53,[11]Восстановл_Лист31!$B$69:$C$69,[11]Восстановл_Лист31!$B$78:$C$78,[11]Восстановл_Лист31!$B$81:$C$81,[11]Восстановл_Лист31!$B$84:$C$84,[11]Восстановл_Лист31!$C$89,[11]Восстановл_Лист31!$B$89,[11]Восстановл_Лист31!$B$99:$C$99,[11]Восстановл_Лист31!#REF!,[11]Восстановл_Лист31!#REF!,[11]Восстановл_Лист31!#REF!,[11]Восстановл_Лист31!#REF!,[11]Восстановл_Лист31!$B$123:$C$124,[11]Восстановл_Лист31!$C$124,[11]Восстановл_Лист31!$B$126:$C$126,[11]Восстановл_Лист31!$B$129:$C$129,[11]Восстановл_Лист31!$B$132:$C$132,[11]Восстановл_Лист31!$B$135:$C$135,[11]Восстановл_Лист31!$B$144:$C$144</definedName>
    <definedName name="т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первичныйток">[163]list!$N$2:$N$47</definedName>
    <definedName name="тт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ь" localSheetId="0">[10]!ть</definedName>
    <definedName name="ть">[10]!ть</definedName>
    <definedName name="ТЭП2" localSheetId="6"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1" localSheetId="0">[10]!у1</definedName>
    <definedName name="у1">[10]!у1</definedName>
    <definedName name="увцы"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оль">[23]январь!$D$60</definedName>
    <definedName name="уголь_20">[51]январь!$D$60</definedName>
    <definedName name="уголь_опл_ден" localSheetId="6">#REF!</definedName>
    <definedName name="уголь_опл_ден" localSheetId="0">#REF!</definedName>
    <definedName name="уголь_опл_ден">#REF!</definedName>
    <definedName name="уголь_опл_мет" localSheetId="6">#REF!</definedName>
    <definedName name="уголь_опл_мет" localSheetId="0">#REF!</definedName>
    <definedName name="уголь_опл_мет">#REF!</definedName>
    <definedName name="уголь_опл_откл" localSheetId="6">#REF!</definedName>
    <definedName name="уголь_опл_откл" localSheetId="0">#REF!</definedName>
    <definedName name="уголь_опл_откл">#REF!</definedName>
    <definedName name="уголь_опл_проч" localSheetId="6">#REF!</definedName>
    <definedName name="уголь_опл_проч" localSheetId="0">#REF!</definedName>
    <definedName name="уголь_опл_проч">#REF!</definedName>
    <definedName name="уголь_оплата" localSheetId="6">#REF!</definedName>
    <definedName name="уголь_оплата" localSheetId="0">#REF!</definedName>
    <definedName name="уголь_оплата">#REF!</definedName>
    <definedName name="уголь_потр" localSheetId="6">#REF!</definedName>
    <definedName name="уголь_потр" localSheetId="0">#REF!</definedName>
    <definedName name="уголь_потр">#REF!</definedName>
    <definedName name="уголь_тонн">[23]январь!$B$61</definedName>
    <definedName name="уголь_тонн_20">[51]январь!$B$61</definedName>
    <definedName name="уголь_цена">[23]январь!$C$61</definedName>
    <definedName name="угпена">[140]заявка_на_произ!$A$127:$IV$127</definedName>
    <definedName name="угпена_ВСЕГО" localSheetId="6">#REF!</definedName>
    <definedName name="угпена_ВСЕГО" localSheetId="0">#REF!</definedName>
    <definedName name="угпена_ВСЕГО">#REF!</definedName>
    <definedName name="угпена_ОКСА_ВСЕГО" localSheetId="6">#REF!</definedName>
    <definedName name="угпена_ОКСА_ВСЕГО" localSheetId="0">#REF!</definedName>
    <definedName name="угпена_ОКСА_ВСЕГО">#REF!</definedName>
    <definedName name="УГЭ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ИВТ">[139]план!$G$2742</definedName>
    <definedName name="УИСО">[139]план!$G$2848</definedName>
    <definedName name="УИСО_20" localSheetId="6">[145]план!$G$2848</definedName>
    <definedName name="УИСО_20">[145]план!$G$2848</definedName>
    <definedName name="ук" localSheetId="0">[10]!ук</definedName>
    <definedName name="ук">[10]!ук</definedName>
    <definedName name="укеееукеееееееееееееее" localSheetId="6"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6"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кмуеи" localSheetId="0">[10]!укмуеи</definedName>
    <definedName name="укмуеи">[10]!укмуеи</definedName>
    <definedName name="уку" localSheetId="0">[10]!уку</definedName>
    <definedName name="уку">[10]!уку</definedName>
    <definedName name="УОПС" localSheetId="6">#REF!</definedName>
    <definedName name="УОПС" localSheetId="0">#REF!</definedName>
    <definedName name="УОПС">#REF!</definedName>
    <definedName name="уплач" localSheetId="6">#REF!</definedName>
    <definedName name="уплач" localSheetId="0">#REF!</definedName>
    <definedName name="уплач">#REF!</definedName>
    <definedName name="уп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ровеньнапряжения">[163]list!$L$2:$L$8</definedName>
    <definedName name="УРС">[139]план!$G$3033</definedName>
    <definedName name="УРС_20" localSheetId="6">[145]план!$G$3033</definedName>
    <definedName name="УРС_20">[145]план!$G$3033</definedName>
    <definedName name="усл_кред_орг" localSheetId="6">#REF!</definedName>
    <definedName name="усл_кред_орг" localSheetId="0">#REF!</definedName>
    <definedName name="усл_кред_орг">#REF!</definedName>
    <definedName name="Усл1">'[79]14 Итоги'!$B$52</definedName>
    <definedName name="Усл4" localSheetId="6">'[79]7 Кредит'!#REF!</definedName>
    <definedName name="Усл4" localSheetId="0">'[79]7 Кредит'!#REF!</definedName>
    <definedName name="Усл4">'[79]7 Кредит'!#REF!</definedName>
    <definedName name="Усл5" localSheetId="6">'[79]7 Кредит'!#REF!</definedName>
    <definedName name="Усл5" localSheetId="0">'[79]7 Кредит'!#REF!</definedName>
    <definedName name="Усл5">'[79]7 Кредит'!#REF!</definedName>
    <definedName name="Усл6" localSheetId="0">'[79]7 Кредит'!#REF!</definedName>
    <definedName name="Усл6">'[79]7 Кредит'!#REF!</definedName>
    <definedName name="услуги">[23]январь!$D$78</definedName>
    <definedName name="услуги_20">[51]январь!$D$78</definedName>
    <definedName name="УТК">[139]план!$G$2778</definedName>
    <definedName name="УТК_20" localSheetId="6">[145]план!$G$2778</definedName>
    <definedName name="УТК_20">[145]план!$G$2778</definedName>
    <definedName name="уу" localSheetId="0">[10]!уу</definedName>
    <definedName name="уу">[10]!уу</definedName>
    <definedName name="ууу"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уу" localSheetId="0">[10]!ууууу</definedName>
    <definedName name="ууууу">[10]!ууууу</definedName>
    <definedName name="уууууууу" localSheetId="6">#REF!</definedName>
    <definedName name="уууууууу" localSheetId="0">#REF!</definedName>
    <definedName name="уууууууу">#REF!</definedName>
    <definedName name="УФ" localSheetId="0">[10]!УФ</definedName>
    <definedName name="УФ">[10]!УФ</definedName>
    <definedName name="УЦС">[139]план!$G$2712</definedName>
    <definedName name="УЦС_20" localSheetId="6">[145]план!$G$2712</definedName>
    <definedName name="УЦС_20">[145]план!$G$2712</definedName>
    <definedName name="учебный">[139]план!$G$2551</definedName>
    <definedName name="учебный_20" localSheetId="6">[145]план!$G$2551</definedName>
    <definedName name="учебный_20">[145]план!$G$2551</definedName>
    <definedName name="уыукпе" localSheetId="0">[10]!уыукпе</definedName>
    <definedName name="уыукпе">[10]!уыукпе</definedName>
    <definedName name="уыыыф" localSheetId="0">[10]!уыыыф</definedName>
    <definedName name="уыыыф">[10]!уыыыф</definedName>
    <definedName name="ф">[134]кварталы!$L$1</definedName>
    <definedName name="ф1">[134]кварталы!$P$1</definedName>
    <definedName name="Ф16" localSheetId="6">#REF!</definedName>
    <definedName name="Ф16" localSheetId="0">#REF!</definedName>
    <definedName name="Ф16">#REF!</definedName>
    <definedName name="ф30" localSheetId="6">#REF!</definedName>
    <definedName name="ф30" localSheetId="0">#REF!</definedName>
    <definedName name="ф30">#REF!</definedName>
    <definedName name="фазы">[163]list!$I$2:$I$8</definedName>
    <definedName name="Файл" localSheetId="6">#REF!</definedName>
    <definedName name="Файл" localSheetId="0">#REF!</definedName>
    <definedName name="Файл">#REF!</definedName>
    <definedName name="фак">[134]Вып.П.П.!$F$8</definedName>
    <definedName name="ФАКТ" localSheetId="6">#REF!</definedName>
    <definedName name="ФАКТ" localSheetId="0">#REF!</definedName>
    <definedName name="ФАКТ">#REF!</definedName>
    <definedName name="факт_нараст_итог">[189]Факт!$A$15:$U$27</definedName>
    <definedName name="ФАКТ_ПОСТ" localSheetId="6">#REF!</definedName>
    <definedName name="ФАКТ_ПОСТ" localSheetId="0">#REF!</definedName>
    <definedName name="ФАКТ_ПОСТ">#REF!</definedName>
    <definedName name="ФАКТ_ПОСТ_1" localSheetId="6">#REF!</definedName>
    <definedName name="ФАКТ_ПОСТ_1" localSheetId="0">#REF!</definedName>
    <definedName name="ФАКТ_ПОСТ_1">#REF!</definedName>
    <definedName name="ФАКТ_ПОСТ_2" localSheetId="6">#REF!</definedName>
    <definedName name="ФАКТ_ПОСТ_2" localSheetId="0">#REF!</definedName>
    <definedName name="ФАКТ_ПОСТ_2">#REF!</definedName>
    <definedName name="ФАКТ_ПОСТ_3" localSheetId="6">#REF!</definedName>
    <definedName name="ФАКТ_ПОСТ_3" localSheetId="0">#REF!</definedName>
    <definedName name="ФАКТ_ПОСТ_3">#REF!</definedName>
    <definedName name="ФАКТ_ПОСТ_4" localSheetId="6">#REF!</definedName>
    <definedName name="ФАКТ_ПОСТ_4" localSheetId="0">#REF!</definedName>
    <definedName name="ФАКТ_ПОСТ_4">#REF!</definedName>
    <definedName name="ФАКТ_ПОСТ_5" localSheetId="6">#REF!</definedName>
    <definedName name="ФАКТ_ПОСТ_5" localSheetId="0">#REF!</definedName>
    <definedName name="ФАКТ_ПОСТ_5">#REF!</definedName>
    <definedName name="ФАКТ_ПРОДАЖ" localSheetId="6">#REF!</definedName>
    <definedName name="ФАКТ_ПРОДАЖ" localSheetId="0">#REF!</definedName>
    <definedName name="ФАКТ_ПРОДАЖ">#REF!</definedName>
    <definedName name="ФАКТ_тн" localSheetId="6">#REF!</definedName>
    <definedName name="ФАКТ_тн" localSheetId="0">#REF!</definedName>
    <definedName name="ФАКТ_тн">#REF!</definedName>
    <definedName name="факт1" localSheetId="6">#REF!</definedName>
    <definedName name="факт1" localSheetId="0">#REF!</definedName>
    <definedName name="факт1">#REF!</definedName>
    <definedName name="факт2" localSheetId="6">#REF!</definedName>
    <definedName name="факт2" localSheetId="0">#REF!</definedName>
    <definedName name="факт2">#REF!</definedName>
    <definedName name="фам" localSheetId="0">[10]!фам</definedName>
    <definedName name="фам">[10]!фам</definedName>
    <definedName name="фат"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выапм\">#N/A</definedName>
    <definedName name="фвыапм_" localSheetId="6">'2020'!фвыапм_</definedName>
    <definedName name="фвыапм_" localSheetId="0">'ИП 2025-2029гг'!фвыапм_</definedName>
    <definedName name="фвыапм_">'ИП 2025-2029гг'!фвыапм_</definedName>
    <definedName name="фвыапм__10" localSheetId="6">[31]!фвыапм__10</definedName>
    <definedName name="фвыапм__10">[31]!фвыапм__10</definedName>
    <definedName name="фвыапм__18" localSheetId="6">'2020'!фвыапм__18</definedName>
    <definedName name="фвыапм__18" localSheetId="0">'ИП 2025-2029гг'!фвыапм__18</definedName>
    <definedName name="фвыапм__18">'ИП 2025-2029гг'!фвыапм__18</definedName>
    <definedName name="фвыапм__20" localSheetId="6">'2020'!фвыапм__20</definedName>
    <definedName name="фвыапм__20" localSheetId="0">'ИП 2025-2029гг'!фвыапм__20</definedName>
    <definedName name="фвыапм__20">'ИП 2025-2029гг'!фвыапм__20</definedName>
    <definedName name="фвыапм__24" localSheetId="6">'2020'!фвыапм__24</definedName>
    <definedName name="фвыапм__24" localSheetId="0">'ИП 2025-2029гг'!фвыапм__24</definedName>
    <definedName name="фвыапм__24">'ИП 2025-2029гг'!фвыапм__24</definedName>
    <definedName name="фвыапм__25" localSheetId="6">'2020'!фвыапм__25</definedName>
    <definedName name="фвыапм__25" localSheetId="0">'ИП 2025-2029гг'!фвыапм__25</definedName>
    <definedName name="фвыапм__25">'ИП 2025-2029гг'!фвыапм__25</definedName>
    <definedName name="фев" localSheetId="6">#REF!</definedName>
    <definedName name="фев" localSheetId="0">#REF!</definedName>
    <definedName name="фев">#REF!</definedName>
    <definedName name="фев.98">[134]База!$AE$1:$AE$65536</definedName>
    <definedName name="фев2" localSheetId="6">#REF!</definedName>
    <definedName name="фев2" localSheetId="0">#REF!</definedName>
    <definedName name="фев2">#REF!</definedName>
    <definedName name="февраль"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нс"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рросплавы">[23]январь!$D$24</definedName>
    <definedName name="ферросплавы_20">[51]январь!$D$24</definedName>
    <definedName name="фин_КОП03">[155]Финансы!$D$14</definedName>
    <definedName name="фин_КОП04">[155]Финансы!$E$14</definedName>
    <definedName name="фин_Леневка03">[155]Финансы!$D$6</definedName>
    <definedName name="фин_Леневка04">[155]Финансы!$E$6</definedName>
    <definedName name="фин_МВЦ03">[155]Финансы!$D$10</definedName>
    <definedName name="фин_МВЦ04">[155]Финансы!$E$10</definedName>
    <definedName name="фин_Никомед03">[155]Финансы!$D$11</definedName>
    <definedName name="фин_Никомед04">[155]Финансы!$E$11</definedName>
    <definedName name="фин_Охот03">[155]Финансы!$D$9</definedName>
    <definedName name="фин_Охот04">[155]Финансы!$E$9</definedName>
    <definedName name="фин_РЭУ03">[155]Финансы!$D$12</definedName>
    <definedName name="фин_РЭУ04">[155]Финансы!$E$12</definedName>
    <definedName name="фин_УДУ03">[155]Финансы!$D$7</definedName>
    <definedName name="фин_УДУ04">[155]Финансы!$E$7</definedName>
    <definedName name="фин_Уралец03">[155]Финансы!$D$13</definedName>
    <definedName name="фин_Уралец04">[155]Финансы!$E$13</definedName>
    <definedName name="фин_ЦКиИ03">[155]Финансы!$D$8</definedName>
    <definedName name="фин_ЦКиИ04">[155]Финансы!$E$8</definedName>
    <definedName name="фи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Ф">[23]январь!$D$93</definedName>
    <definedName name="ФИФ_20">[51]январь!$D$93</definedName>
    <definedName name="ФКЕвразПроценты2004">'[197]Движение по месяцам'!$AZ$203</definedName>
    <definedName name="ФЛитраж" localSheetId="6">#REF!</definedName>
    <definedName name="ФЛитраж" localSheetId="0">#REF!</definedName>
    <definedName name="ФЛитраж">#REF!</definedName>
    <definedName name="фм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орма" localSheetId="0">[10]!Форма</definedName>
    <definedName name="Форма">[10]!Форма</definedName>
    <definedName name="форма2" localSheetId="6">#REF!</definedName>
    <definedName name="форма2" localSheetId="0">#REF!</definedName>
    <definedName name="форма2">#REF!</definedName>
    <definedName name="форма33" localSheetId="6">#REF!</definedName>
    <definedName name="форма33" localSheetId="0">#REF!</definedName>
    <definedName name="форма33">#REF!</definedName>
    <definedName name="фп"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родукт" localSheetId="6">#REF!</definedName>
    <definedName name="ФПродукт" localSheetId="0">#REF!</definedName>
    <definedName name="ФПродукт">#REF!</definedName>
    <definedName name="ФТоннаж" localSheetId="6">#REF!</definedName>
    <definedName name="ФТоннаж" localSheetId="0">#REF!</definedName>
    <definedName name="ФТоннаж">#REF!</definedName>
    <definedName name="ФУпаковка" localSheetId="6">#REF!</definedName>
    <definedName name="ФУпаковка" localSheetId="0">#REF!</definedName>
    <definedName name="ФУпаковка">#REF!</definedName>
    <definedName name="фф"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ф" localSheetId="0">[10]!ффф</definedName>
    <definedName name="ффф">[10]!ффф</definedName>
    <definedName name="фффф" localSheetId="0">[10]!фффф</definedName>
    <definedName name="фффф">[10]!фффф</definedName>
    <definedName name="ФЦ1" localSheetId="6">#REF!</definedName>
    <definedName name="ФЦ1" localSheetId="0">#REF!</definedName>
    <definedName name="ФЦ1">#REF!</definedName>
    <definedName name="ФЦ2" localSheetId="6">#REF!</definedName>
    <definedName name="ФЦ2" localSheetId="0">#REF!</definedName>
    <definedName name="ФЦ2">#REF!</definedName>
    <definedName name="фы"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аспит" localSheetId="0">[10]!фыаспит</definedName>
    <definedName name="фыаспит">[10]!фыаспит</definedName>
    <definedName name="фы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фыа" localSheetId="6" hidden="1">{"Страница 1",#N/A,FALSE,"Модель Интенсивника";"Страница 2",#N/A,FALSE,"Модель Интенсивника";"Страница 3",#N/A,FALSE,"Модель Интенсивника"}</definedName>
    <definedName name="фывфыа" localSheetId="0" hidden="1">{"Страница 1",#N/A,FALSE,"Модель Интенсивника";"Страница 2",#N/A,FALSE,"Модель Интенсивника";"Страница 3",#N/A,FALSE,"Модель Интенсивника"}</definedName>
    <definedName name="фывфыа" hidden="1">{"Страница 1",#N/A,FALSE,"Модель Интенсивника";"Страница 2",#N/A,FALSE,"Модель Интенсивника";"Страница 3",#N/A,FALSE,"Модель Интенсивника"}</definedName>
    <definedName name="х">#N/A</definedName>
    <definedName name="хоз.работы">'[141]цены цехов'!$D$31</definedName>
    <definedName name="хххххххххххххх" localSheetId="0">[10]!хххххххххххххх</definedName>
    <definedName name="хххххххххххххх">[10]!хххххххххххххх</definedName>
    <definedName name="ц"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1" localSheetId="0">[10]!ц1</definedName>
    <definedName name="ц1">[10]!ц1</definedName>
    <definedName name="цвву" localSheetId="6">#REF!</definedName>
    <definedName name="цвву" localSheetId="0">#REF!</definedName>
    <definedName name="цвву">#REF!</definedName>
    <definedName name="ЦВС">[139]план!$G$2236</definedName>
    <definedName name="ЦВС_20" localSheetId="6">[145]план!$G$2236</definedName>
    <definedName name="ЦВС_20">[145]план!$G$2236</definedName>
    <definedName name="цемент">[140]заявка_на_произ!$A$84:$IV$84</definedName>
    <definedName name="цемент_вн" localSheetId="6">#REF!</definedName>
    <definedName name="цемент_вн" localSheetId="0">#REF!</definedName>
    <definedName name="цемент_вн">#REF!</definedName>
    <definedName name="цемент_ВСЕГО" localSheetId="6">#REF!</definedName>
    <definedName name="цемент_ВСЕГО" localSheetId="0">#REF!</definedName>
    <definedName name="цемент_ВСЕГО">#REF!</definedName>
    <definedName name="цемент_РА" localSheetId="6">#REF!</definedName>
    <definedName name="цемент_РА" localSheetId="0">#REF!</definedName>
    <definedName name="цемент_РА">#REF!</definedName>
    <definedName name="цен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_FeB" localSheetId="6">#REF!</definedName>
    <definedName name="цена_FeB" localSheetId="0">#REF!</definedName>
    <definedName name="цена_FeB">#REF!</definedName>
    <definedName name="цена_FeV" localSheetId="6">#REF!</definedName>
    <definedName name="цена_FeV" localSheetId="0">#REF!</definedName>
    <definedName name="цена_FeV">#REF!</definedName>
    <definedName name="цена_Nb" localSheetId="6">#REF!</definedName>
    <definedName name="цена_Nb" localSheetId="0">#REF!</definedName>
    <definedName name="цена_Nb">#REF!</definedName>
    <definedName name="ЦенаЛом">[198]Настройки!$I$56</definedName>
    <definedName name="цк"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П" localSheetId="6">#REF!</definedName>
    <definedName name="ЦКП" localSheetId="0">#REF!</definedName>
    <definedName name="ЦКП">#REF!</definedName>
    <definedName name="ЦЛК">'[141]цены цехов'!$D$56</definedName>
    <definedName name="ЦМОП">[139]план!$G$2653</definedName>
    <definedName name="ЦМОП_20" localSheetId="6">[145]план!$G$2653</definedName>
    <definedName name="ЦМОП_20">[145]план!$G$2653</definedName>
    <definedName name="ЦПТО">[139]план!$G$1858</definedName>
    <definedName name="ЦПТО_20" localSheetId="6">[145]план!$G$1858</definedName>
    <definedName name="ЦПТО_20">[145]план!$G$1858</definedName>
    <definedName name="ЦПШ">[139]план!$G$1828</definedName>
    <definedName name="ЦПШ_колич">[139]план!$C$1828</definedName>
    <definedName name="ЦПШ_колич_20" localSheetId="6">[145]план!$C$1828</definedName>
    <definedName name="ЦПШ_колич_20">[145]план!$C$1828</definedName>
    <definedName name="ЦРМО_2">[139]план!$G$3089</definedName>
    <definedName name="ЦРМО_2_20" localSheetId="6">[145]план!$G$3089</definedName>
    <definedName name="ЦРМО_2_20">[145]план!$G$3089</definedName>
    <definedName name="ЦРМО_3">[139]план!$G$3103</definedName>
    <definedName name="ЦРМО_3_20" localSheetId="6">[145]план!$G$3103</definedName>
    <definedName name="ЦРМО_3_20">[145]план!$G$3103</definedName>
    <definedName name="ЦРО">'[141]цены цехов'!$D$25</definedName>
    <definedName name="ЦТА">[139]план!$G$2283</definedName>
    <definedName name="ЦТА_20" localSheetId="6">[145]план!$G$2283</definedName>
    <definedName name="ЦТА_20">[145]план!$G$2283</definedName>
    <definedName name="цу">#N/A</definedName>
    <definedName name="цуа" localSheetId="0">[10]!цуа</definedName>
    <definedName name="цуа">[10]!цуа</definedName>
    <definedName name="цуг"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уу" localSheetId="0">[10]!цууу</definedName>
    <definedName name="цууу">[10]!цууу</definedName>
    <definedName name="ЦУШ">[139]план!$G$2494</definedName>
    <definedName name="ЦУШ_20" localSheetId="6">[145]план!$G$2494</definedName>
    <definedName name="ЦУШ_20">[145]план!$G$2494</definedName>
    <definedName name="ЦУШ_колич">[139]план!$C$2494</definedName>
    <definedName name="ЦУШ_колич_20" localSheetId="6">[145]план!$C$2494</definedName>
    <definedName name="ЦУШ_колич_20">[145]план!$C$2494</definedName>
    <definedName name="ццуу" localSheetId="0">[10]!ццуу</definedName>
    <definedName name="ццуу">[10]!ццуу</definedName>
    <definedName name="ццц"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ЭТЛ">[139]план!$G$2413</definedName>
    <definedName name="ч" localSheetId="6"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ек" localSheetId="0">[85]График!#REF!</definedName>
    <definedName name="Чек">[85]График!#REF!</definedName>
    <definedName name="черновик" localSheetId="0">[10]!черновик</definedName>
    <definedName name="черновик">[10]!черновик</definedName>
    <definedName name="чет">[148]январь!$B$35</definedName>
    <definedName name="четвертый" localSheetId="6">#REF!</definedName>
    <definedName name="четвертый" localSheetId="0">#REF!</definedName>
    <definedName name="четвертый">#REF!</definedName>
    <definedName name="четыр">[148]январь!$D$38</definedName>
    <definedName name="четыре">[148]январь!$D$35</definedName>
    <definedName name="ЧП1" localSheetId="6">'[62]Balance Sh+Indices'!#REF!</definedName>
    <definedName name="ЧП1" localSheetId="0">'[62]Balance Sh+Indices'!#REF!</definedName>
    <definedName name="ЧП1">'[62]Balance Sh+Indices'!#REF!</definedName>
    <definedName name="чугун_тов">'[139]Россия-экспорт'!$C$49</definedName>
    <definedName name="чугун_тов_20" localSheetId="6">[145]Россия_экспорт!$C$49</definedName>
    <definedName name="чугун_тов_20">[145]Россия_экспорт!$C$49</definedName>
    <definedName name="чч"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и" localSheetId="0">[10]!ччи</definedName>
    <definedName name="ччи">[10]!ччи</definedName>
    <definedName name="ччч" localSheetId="0">[10]!ччч</definedName>
    <definedName name="ччч">[10]!ччч</definedName>
    <definedName name="Ш_СК">[32]Ш_Передача_ЭЭ!$A$79</definedName>
    <definedName name="ш8" localSheetId="6">#REF!</definedName>
    <definedName name="ш8" localSheetId="0">#REF!</definedName>
    <definedName name="ш8">#REF!</definedName>
    <definedName name="Шатило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ес">[148]январь!$D$27</definedName>
    <definedName name="шесть">[148]январь!$B$31</definedName>
    <definedName name="шир_дан" localSheetId="6">#REF!</definedName>
    <definedName name="шир_дан" localSheetId="0">#REF!</definedName>
    <definedName name="шир_дан">#REF!</definedName>
    <definedName name="шир_отч" localSheetId="6">#REF!</definedName>
    <definedName name="шир_отч" localSheetId="0">#REF!</definedName>
    <definedName name="шир_отч">#REF!</definedName>
    <definedName name="шир_прош" localSheetId="6">#REF!</definedName>
    <definedName name="шир_прош" localSheetId="0">#REF!</definedName>
    <definedName name="шир_прош">#REF!</definedName>
    <definedName name="шир_тек" localSheetId="6">#REF!</definedName>
    <definedName name="шир_тек" localSheetId="0">#REF!</definedName>
    <definedName name="шир_тек">#REF!</definedName>
    <definedName name="шихт_ВАЦ">'[141]цены цехов'!$D$44</definedName>
    <definedName name="шихт_ЛАЦ">'[141]цены цехов'!$D$47</definedName>
    <definedName name="шлак" localSheetId="6">#REF!</definedName>
    <definedName name="шлак" localSheetId="0">#REF!</definedName>
    <definedName name="шлак">#REF!</definedName>
    <definedName name="шлак_20" localSheetId="6">#REF!</definedName>
    <definedName name="шлак_20" localSheetId="0">#REF!</definedName>
    <definedName name="шлак_20">#REF!</definedName>
    <definedName name="шлак_глин_тонн" localSheetId="6">#REF!</definedName>
    <definedName name="шлак_глин_тонн" localSheetId="0">#REF!</definedName>
    <definedName name="шлак_глин_тонн">#REF!</definedName>
    <definedName name="шлак_глиноз_тонн" localSheetId="6">#REF!</definedName>
    <definedName name="шлак_глиноз_тонн" localSheetId="0">#REF!</definedName>
    <definedName name="шлак_глиноз_тонн">#REF!</definedName>
    <definedName name="шлак_глиноз_тонн_20" localSheetId="6">#REF!</definedName>
    <definedName name="шлак_глиноз_тонн_20" localSheetId="0">#REF!</definedName>
    <definedName name="шлак_глиноз_тонн_20">#REF!</definedName>
    <definedName name="шпат">[23]январь!$D$56</definedName>
    <definedName name="шпат_тонн">[23]январь!$B$56</definedName>
    <definedName name="шпат_тонн_20">[51]январь!$B$56</definedName>
    <definedName name="штрафы" localSheetId="6">#REF!</definedName>
    <definedName name="штрафы" localSheetId="0">#REF!</definedName>
    <definedName name="штрафы">#REF!</definedName>
    <definedName name="шш" localSheetId="0">[10]!шш</definedName>
    <definedName name="шш">[10]!шш</definedName>
    <definedName name="шшшш" localSheetId="0">[10]!шшшш</definedName>
    <definedName name="шшшш">[10]!шшшш</definedName>
    <definedName name="щ" localSheetId="6">#REF!</definedName>
    <definedName name="щ" localSheetId="0">#REF!</definedName>
    <definedName name="щ">#REF!</definedName>
    <definedName name="ъ" localSheetId="6">#REF!</definedName>
    <definedName name="ъ" localSheetId="0">#REF!</definedName>
    <definedName name="ъ">#REF!</definedName>
    <definedName name="ы" localSheetId="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аа"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ппр" localSheetId="0">[10]!ыаппр</definedName>
    <definedName name="ыаппр">[10]!ыаппр</definedName>
    <definedName name="ыапр" localSheetId="6" hidden="1">{#N/A,#N/A,TRUE,"Лист1";#N/A,#N/A,TRUE,"Лист2";#N/A,#N/A,TRUE,"Лист3"}</definedName>
    <definedName name="ыапр" localSheetId="0" hidden="1">{#N/A,#N/A,TRUE,"Лист1";#N/A,#N/A,TRUE,"Лист2";#N/A,#N/A,TRUE,"Лист3"}</definedName>
    <definedName name="ыапр" hidden="1">{#N/A,#N/A,TRUE,"Лист1";#N/A,#N/A,TRUE,"Лист2";#N/A,#N/A,TRUE,"Лист3"}</definedName>
    <definedName name="ыауе" localSheetId="0">[10]!ыауе</definedName>
    <definedName name="ыауе">[10]!ыауе</definedName>
    <definedName name="ыаупп" localSheetId="0">[10]!ыаупп</definedName>
    <definedName name="ыаупп">[10]!ыаупп</definedName>
    <definedName name="ыаыыа" localSheetId="0">[10]!ыаыыа</definedName>
    <definedName name="ыаыыа">[10]!ыаыыа</definedName>
    <definedName name="ыв">#N/A</definedName>
    <definedName name="ывввввв" localSheetId="0">[10]!ывввввв</definedName>
    <definedName name="ывввввв">[10]!ывввввв</definedName>
    <definedName name="ывпкывк" localSheetId="0">[10]!ывпкывк</definedName>
    <definedName name="ывпкывк">[10]!ывпкывк</definedName>
    <definedName name="ывпмьпь" localSheetId="0">[10]!ывпмьпь</definedName>
    <definedName name="ывпмьпь">[10]!ывпмьпь</definedName>
    <definedName name="ывы" localSheetId="0">[10]!ывы</definedName>
    <definedName name="ывы">[10]!ывы</definedName>
    <definedName name="ымпы" localSheetId="0">[10]!ымпы</definedName>
    <definedName name="ымпы">[10]!ымпы</definedName>
    <definedName name="ыпр" localSheetId="0">[10]!ыпр</definedName>
    <definedName name="ыпр">[10]!ыпр</definedName>
    <definedName name="ыпыим" localSheetId="6" hidden="1">{#N/A,#N/A,TRUE,"Лист1";#N/A,#N/A,TRUE,"Лист2";#N/A,#N/A,TRUE,"Лист3"}</definedName>
    <definedName name="ыпыим" localSheetId="0" hidden="1">{#N/A,#N/A,TRUE,"Лист1";#N/A,#N/A,TRUE,"Лист2";#N/A,#N/A,TRUE,"Лист3"}</definedName>
    <definedName name="ыпыим" hidden="1">{#N/A,#N/A,TRUE,"Лист1";#N/A,#N/A,TRUE,"Лист2";#N/A,#N/A,TRUE,"Лист3"}</definedName>
    <definedName name="ыпыпми" localSheetId="6"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6"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6"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ыфса" localSheetId="0">[10]!ыфса</definedName>
    <definedName name="ыфса">[10]!ыфса</definedName>
    <definedName name="ыццццц" localSheetId="0">[10]!ыццццц</definedName>
    <definedName name="ыццццц">[10]!ыццццц</definedName>
    <definedName name="ыы" localSheetId="6"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ы" localSheetId="6" hidden="1">{#N/A,#N/A,FALSE,"Себестоимсть-97"}</definedName>
    <definedName name="ыыы" localSheetId="0" hidden="1">{#N/A,#N/A,FALSE,"Себестоимсть-97"}</definedName>
    <definedName name="ыыы" hidden="1">{#N/A,#N/A,FALSE,"Себестоимсть-97"}</definedName>
    <definedName name="ыыыы">#N/A</definedName>
    <definedName name="ыыыыыы" localSheetId="0">[10]!ыыыыыы</definedName>
    <definedName name="ыыыыыы">[10]!ыыыыыы</definedName>
    <definedName name="ь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ь">#N/A</definedName>
    <definedName name="э">#N/A</definedName>
    <definedName name="Эк" localSheetId="6">#REF!</definedName>
    <definedName name="Эк" localSheetId="0">#REF!</definedName>
    <definedName name="Эк">#REF!</definedName>
    <definedName name="экспорт">[139]план!$G$14</definedName>
    <definedName name="экспорт_20" localSheetId="6">[145]план!$G$14</definedName>
    <definedName name="экспорт_20">[145]план!$G$14</definedName>
    <definedName name="Экт" localSheetId="6">#REF!</definedName>
    <definedName name="Экт" localSheetId="0">#REF!</definedName>
    <definedName name="Экт">#REF!</definedName>
    <definedName name="эл.энергия">'[141]цены цехов'!$D$13</definedName>
    <definedName name="эл_энергия">[139]план!$G$2092</definedName>
    <definedName name="эл_энергия_20" localSheetId="6">[145]план!$G$2092</definedName>
    <definedName name="эл_энергия_20">[145]план!$G$2092</definedName>
    <definedName name="электро">#N/A</definedName>
    <definedName name="электрол_РА" localSheetId="6">#REF!</definedName>
    <definedName name="электрол_РА" localSheetId="0">#REF!</definedName>
    <definedName name="электрол_РА">#REF!</definedName>
    <definedName name="электролит_РА" localSheetId="6">#REF!</definedName>
    <definedName name="электролит_РА" localSheetId="0">#REF!</definedName>
    <definedName name="электролит_РА">#REF!</definedName>
    <definedName name="энерг._т">[23]январь!$B$65</definedName>
    <definedName name="энерг._т_20">[51]январь!$B$65</definedName>
    <definedName name="энергетич">[23]январь!$D$65</definedName>
    <definedName name="энергетич_20">[51]январь!$D$65</definedName>
    <definedName name="энергия">[23]январь!$D$72</definedName>
    <definedName name="энергия_20">[51]январь!$D$72</definedName>
    <definedName name="энергия_тонн">[23]январь!$B$72</definedName>
    <definedName name="энергия_тонн_20">[51]январь!$B$72</definedName>
    <definedName name="энергия_цена">[23]январь!$C$72</definedName>
    <definedName name="энергия_цена_20">[51]январь!$C$72</definedName>
    <definedName name="Эр" localSheetId="6">#REF!</definedName>
    <definedName name="Эр" localSheetId="0">#REF!</definedName>
    <definedName name="Эр">#REF!</definedName>
    <definedName name="Эрт" localSheetId="6">#REF!</definedName>
    <definedName name="Эрт" localSheetId="0">#REF!</definedName>
    <definedName name="Эрт">#REF!</definedName>
    <definedName name="ЭРЦ">[139]план!$G$2437</definedName>
    <definedName name="ЭРЦ_20" localSheetId="6">[145]план!$G$2437</definedName>
    <definedName name="ЭРЦ_20">[145]план!$G$2437</definedName>
    <definedName name="эээ"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ЭЭЭЭЭЭЭ">#N/A</definedName>
    <definedName name="ю" localSheetId="6">#REF!</definedName>
    <definedName name="ю" localSheetId="0">#REF!</definedName>
    <definedName name="ю">#REF!</definedName>
    <definedName name="юдл">#N/A</definedName>
    <definedName name="юю"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ююююю" localSheetId="0">[10]!ююююююю</definedName>
    <definedName name="ююююююю">[10]!ююююююю</definedName>
    <definedName name="я">[134]кварталы!$D$1</definedName>
    <definedName name="я1">[134]кварталы!$H$1</definedName>
    <definedName name="я107" localSheetId="6">#REF!</definedName>
    <definedName name="я107" localSheetId="0">#REF!</definedName>
    <definedName name="я107">#REF!</definedName>
    <definedName name="я107_20" localSheetId="6">#REF!</definedName>
    <definedName name="я107_20" localSheetId="0">#REF!</definedName>
    <definedName name="я107_20">#REF!</definedName>
    <definedName name="я109" localSheetId="6">#REF!</definedName>
    <definedName name="я109" localSheetId="0">#REF!</definedName>
    <definedName name="я109">#REF!</definedName>
    <definedName name="я109_20" localSheetId="6">#REF!</definedName>
    <definedName name="я109_20" localSheetId="0">#REF!</definedName>
    <definedName name="я109_20">#REF!</definedName>
    <definedName name="я111" localSheetId="6">#REF!</definedName>
    <definedName name="я111" localSheetId="0">#REF!</definedName>
    <definedName name="я111">#REF!</definedName>
    <definedName name="я111_20" localSheetId="6">#REF!</definedName>
    <definedName name="я111_20" localSheetId="0">#REF!</definedName>
    <definedName name="я111_20">#REF!</definedName>
    <definedName name="я113" localSheetId="6">#REF!</definedName>
    <definedName name="я113" localSheetId="0">#REF!</definedName>
    <definedName name="я113">#REF!</definedName>
    <definedName name="я113_20" localSheetId="6">#REF!</definedName>
    <definedName name="я113_20" localSheetId="0">#REF!</definedName>
    <definedName name="я113_20">#REF!</definedName>
    <definedName name="я114" localSheetId="6">#REF!</definedName>
    <definedName name="я114" localSheetId="0">#REF!</definedName>
    <definedName name="я114">#REF!</definedName>
    <definedName name="я114_20" localSheetId="6">#REF!</definedName>
    <definedName name="я114_20" localSheetId="0">#REF!</definedName>
    <definedName name="я114_20">#REF!</definedName>
    <definedName name="яваомвлд" localSheetId="6">del_el_d9</definedName>
    <definedName name="яваомвлд" localSheetId="0">del_el_d9</definedName>
    <definedName name="яваомвлд">del_el_d9</definedName>
    <definedName name="яваомвлд_24" localSheetId="6">del_el_d9_24</definedName>
    <definedName name="яваомвлд_24" localSheetId="0">del_el_d9_24</definedName>
    <definedName name="яваомвлд_24">del_el_d9_24</definedName>
    <definedName name="яваомвлд_25" localSheetId="6">del_el_d9_25</definedName>
    <definedName name="яваомвлд_25" localSheetId="0">del_el_d9_25</definedName>
    <definedName name="яваомвлд_25">del_el_d9_25</definedName>
    <definedName name="яваомвлд_33" localSheetId="6">del_el_d9_33</definedName>
    <definedName name="яваомвлд_33" localSheetId="0">del_el_d9_33</definedName>
    <definedName name="яваомвлд_33">del_el_d9_33</definedName>
    <definedName name="янв"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98">[134]База!$AC$1:$AC$65536</definedName>
    <definedName name="янв2" localSheetId="6">#REF!</definedName>
    <definedName name="янв2" localSheetId="0">#REF!</definedName>
    <definedName name="янв2">#REF!</definedName>
    <definedName name="январь"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я" localSheetId="6">#REF!</definedName>
    <definedName name="яяя" localSheetId="0">#REF!</definedName>
    <definedName name="яяя">#REF!</definedName>
    <definedName name="яяя_20" localSheetId="6">#REF!</definedName>
    <definedName name="яяя_20" localSheetId="0">#REF!</definedName>
    <definedName name="яяя_20">#REF!</definedName>
    <definedName name="яяяяяяя" localSheetId="0">[10]!яяяяяяя</definedName>
    <definedName name="яяяяяяя">[10]!яяяяяяя</definedName>
  </definedNames>
  <calcPr calcId="162913"/>
</workbook>
</file>

<file path=xl/calcChain.xml><?xml version="1.0" encoding="utf-8"?>
<calcChain xmlns="http://schemas.openxmlformats.org/spreadsheetml/2006/main">
  <c r="U50" i="17" l="1"/>
  <c r="U119" i="17" l="1"/>
  <c r="U61" i="17"/>
  <c r="P160" i="17" l="1"/>
  <c r="P52" i="17" l="1"/>
  <c r="P49" i="17"/>
  <c r="P53" i="17"/>
  <c r="P54" i="17"/>
  <c r="P55" i="17"/>
  <c r="P56" i="17"/>
  <c r="P57" i="17"/>
  <c r="P58" i="17"/>
  <c r="P59" i="17"/>
  <c r="P60" i="17"/>
  <c r="P48" i="17"/>
  <c r="Q52" i="17" l="1"/>
  <c r="Q56" i="17"/>
  <c r="S56" i="17" s="1"/>
  <c r="T58" i="17" s="1"/>
  <c r="P135" i="17"/>
  <c r="S52" i="17" l="1"/>
  <c r="Q61" i="17"/>
  <c r="P10" i="17"/>
  <c r="S61" i="17" l="1"/>
  <c r="T61" i="17" s="1"/>
  <c r="T54" i="17"/>
  <c r="P11" i="17" l="1"/>
  <c r="V11" i="17"/>
  <c r="P12" i="17"/>
  <c r="P13" i="17"/>
  <c r="P14" i="17"/>
  <c r="P15" i="17"/>
  <c r="P19" i="17"/>
  <c r="P21" i="17"/>
  <c r="Q10" i="17" l="1"/>
  <c r="S10" i="17" s="1"/>
  <c r="T13" i="17" l="1"/>
  <c r="V10" i="17"/>
  <c r="P145" i="17" l="1"/>
  <c r="P144" i="17"/>
  <c r="P143" i="17"/>
  <c r="P142" i="17"/>
  <c r="P141" i="17"/>
  <c r="P140" i="17"/>
  <c r="Q140" i="17" l="1"/>
  <c r="S140" i="17" s="1"/>
  <c r="T142" i="17" s="1"/>
  <c r="P29" i="17"/>
  <c r="P25" i="17"/>
  <c r="P24" i="17"/>
  <c r="P23" i="17"/>
  <c r="P22" i="17"/>
  <c r="V20" i="17"/>
  <c r="P20" i="17"/>
  <c r="H65" i="17"/>
  <c r="P66" i="17"/>
  <c r="P65" i="17"/>
  <c r="P64" i="17"/>
  <c r="P129" i="17"/>
  <c r="P128" i="17"/>
  <c r="P89" i="17"/>
  <c r="Q128" i="17" l="1"/>
  <c r="S128" i="17" s="1"/>
  <c r="T129" i="17" s="1"/>
  <c r="Q19" i="17"/>
  <c r="S19" i="17" s="1"/>
  <c r="Q64" i="17"/>
  <c r="S64" i="17" s="1"/>
  <c r="T65" i="17" s="1"/>
  <c r="H46" i="17"/>
  <c r="H49" i="17"/>
  <c r="Q48" i="17" s="1"/>
  <c r="P46" i="17"/>
  <c r="P47" i="17"/>
  <c r="P45" i="17"/>
  <c r="P31" i="17"/>
  <c r="T21" i="17" l="1"/>
  <c r="V19" i="17"/>
  <c r="S48" i="17"/>
  <c r="Q45" i="17"/>
  <c r="S45" i="17" s="1"/>
  <c r="S50" i="17" l="1"/>
  <c r="T50" i="17"/>
  <c r="P74" i="17"/>
  <c r="P73" i="17" l="1"/>
  <c r="Q73" i="17" s="1"/>
  <c r="S73" i="17" s="1"/>
  <c r="T73" i="17" s="1"/>
  <c r="P70" i="17"/>
  <c r="P152" i="17" l="1"/>
  <c r="P153" i="17"/>
  <c r="P154" i="17"/>
  <c r="P155" i="17"/>
  <c r="P159" i="17"/>
  <c r="Q152" i="17" l="1"/>
  <c r="S152" i="17" s="1"/>
  <c r="T154" i="17" s="1"/>
  <c r="P138" i="17"/>
  <c r="P137" i="17"/>
  <c r="P136" i="17"/>
  <c r="P134" i="17"/>
  <c r="Q134" i="17" l="1"/>
  <c r="S134" i="17" s="1"/>
  <c r="T137" i="17" l="1"/>
  <c r="V128" i="17"/>
  <c r="P111" i="17"/>
  <c r="P110" i="17"/>
  <c r="P109" i="17"/>
  <c r="P108" i="17"/>
  <c r="P107" i="17"/>
  <c r="P106" i="17"/>
  <c r="P105" i="17"/>
  <c r="P104" i="17"/>
  <c r="P103" i="17"/>
  <c r="P102" i="17"/>
  <c r="Q102" i="17" l="1"/>
  <c r="S102" i="17" s="1"/>
  <c r="P69" i="17"/>
  <c r="P68" i="17"/>
  <c r="Q68" i="17" l="1"/>
  <c r="S68" i="17" s="1"/>
  <c r="T69" i="17" s="1"/>
  <c r="V102" i="17"/>
  <c r="V152" i="17"/>
  <c r="T108" i="17" l="1"/>
  <c r="P27" i="17"/>
  <c r="P28" i="17"/>
  <c r="Q27" i="17" l="1"/>
  <c r="S27" i="17" s="1"/>
  <c r="T27" i="17" l="1"/>
  <c r="P167" i="17"/>
  <c r="P168" i="17"/>
  <c r="P169" i="17"/>
  <c r="P171" i="17"/>
  <c r="P166" i="17"/>
  <c r="Q159" i="17"/>
  <c r="S159" i="17" s="1"/>
  <c r="P91" i="17"/>
  <c r="P100" i="17"/>
  <c r="P115" i="17"/>
  <c r="P126" i="17"/>
  <c r="P123" i="17"/>
  <c r="P124" i="17"/>
  <c r="P125" i="17"/>
  <c r="P121" i="17"/>
  <c r="T160" i="17" l="1"/>
  <c r="Q121" i="17"/>
  <c r="S121" i="17" s="1"/>
  <c r="T123" i="17" s="1"/>
  <c r="Q166" i="17"/>
  <c r="S166" i="17" s="1"/>
  <c r="T168" i="17" s="1"/>
  <c r="Q89" i="17"/>
  <c r="S89" i="17" l="1"/>
  <c r="T91" i="17"/>
  <c r="P114" i="17"/>
  <c r="Q115" i="17"/>
  <c r="S115" i="17" s="1"/>
  <c r="T115" i="17" s="1"/>
  <c r="P113" i="17"/>
  <c r="Q113" i="17" l="1"/>
  <c r="P96" i="17"/>
  <c r="P97" i="17"/>
  <c r="P98" i="17"/>
  <c r="P99" i="17"/>
  <c r="P95" i="17"/>
  <c r="P32" i="17"/>
  <c r="P78" i="17"/>
  <c r="P77" i="17"/>
  <c r="P85" i="17"/>
  <c r="S113" i="17" l="1"/>
  <c r="Q119" i="17"/>
  <c r="Q95" i="17"/>
  <c r="S95" i="17" s="1"/>
  <c r="P33" i="17"/>
  <c r="P34" i="17"/>
  <c r="P36" i="17"/>
  <c r="P37" i="17"/>
  <c r="S119" i="17" l="1"/>
  <c r="T113" i="17"/>
  <c r="T119" i="17" s="1"/>
  <c r="Q31" i="17"/>
  <c r="S31" i="17" s="1"/>
  <c r="T34" i="17" l="1"/>
  <c r="P81" i="17"/>
  <c r="P86" i="17" l="1"/>
  <c r="P79" i="17" l="1"/>
  <c r="P80" i="17"/>
  <c r="P82" i="17"/>
  <c r="P83" i="17"/>
  <c r="P84" i="17"/>
  <c r="P87" i="17"/>
  <c r="Q77" i="17" l="1"/>
  <c r="S77" i="17" l="1"/>
  <c r="S183" i="17" s="1"/>
  <c r="W113" i="17"/>
  <c r="W121" i="17" s="1"/>
  <c r="T80" i="17" l="1"/>
  <c r="T96" i="17"/>
  <c r="T40" i="17" l="1"/>
  <c r="T183" i="17" s="1"/>
  <c r="H130" i="20" l="1"/>
  <c r="G130" i="20"/>
  <c r="J127" i="20"/>
  <c r="J126" i="20"/>
  <c r="J113" i="20"/>
  <c r="J112" i="20"/>
  <c r="J111" i="20"/>
  <c r="I102" i="20"/>
  <c r="I106" i="20" s="1"/>
  <c r="H102" i="20"/>
  <c r="H106" i="20" s="1"/>
  <c r="G102" i="20"/>
  <c r="J98" i="20"/>
  <c r="H97" i="20"/>
  <c r="J97" i="20" s="1"/>
  <c r="J96" i="20"/>
  <c r="I95" i="20"/>
  <c r="G95" i="20"/>
  <c r="J94" i="20"/>
  <c r="I93" i="20"/>
  <c r="H93" i="20"/>
  <c r="G93" i="20"/>
  <c r="I92" i="20"/>
  <c r="H92" i="20"/>
  <c r="G92" i="20"/>
  <c r="J90" i="20"/>
  <c r="I89" i="20"/>
  <c r="H89" i="20"/>
  <c r="G89" i="20"/>
  <c r="I88" i="20"/>
  <c r="H88" i="20"/>
  <c r="G88" i="20"/>
  <c r="J86" i="20"/>
  <c r="I85" i="20"/>
  <c r="H85" i="20"/>
  <c r="G85" i="20"/>
  <c r="I84" i="20"/>
  <c r="H84" i="20"/>
  <c r="G84" i="20"/>
  <c r="J102" i="20" l="1"/>
  <c r="J106" i="20" s="1"/>
  <c r="G106" i="20"/>
  <c r="H87" i="20"/>
  <c r="J130" i="20"/>
  <c r="I87" i="20"/>
  <c r="I91" i="20"/>
  <c r="H101" i="20"/>
  <c r="H105" i="20" s="1"/>
  <c r="H95" i="20"/>
  <c r="J95" i="20" s="1"/>
  <c r="H91" i="20"/>
  <c r="G87" i="20"/>
  <c r="J92" i="20"/>
  <c r="G100" i="20"/>
  <c r="G104" i="20" s="1"/>
  <c r="H100" i="20"/>
  <c r="I101" i="20"/>
  <c r="I105" i="20" s="1"/>
  <c r="G83" i="20"/>
  <c r="G91" i="20"/>
  <c r="I83" i="20"/>
  <c r="G101" i="20"/>
  <c r="G105" i="20" s="1"/>
  <c r="J88" i="20"/>
  <c r="J93" i="20"/>
  <c r="H83" i="20"/>
  <c r="I100" i="20"/>
  <c r="J89" i="20"/>
  <c r="J84" i="20"/>
  <c r="J85" i="20"/>
  <c r="H99" i="20" l="1"/>
  <c r="H131" i="20" s="1"/>
  <c r="H104" i="20"/>
  <c r="H103" i="20" s="1"/>
  <c r="J91" i="20"/>
  <c r="J87" i="20"/>
  <c r="J83" i="20"/>
  <c r="I99" i="20"/>
  <c r="I131" i="20" s="1"/>
  <c r="G103" i="20"/>
  <c r="J101" i="20"/>
  <c r="J105" i="20" s="1"/>
  <c r="K113" i="20" s="1"/>
  <c r="G99" i="20"/>
  <c r="G131" i="20" s="1"/>
  <c r="J100" i="20"/>
  <c r="J128" i="20" s="1"/>
  <c r="I104" i="20"/>
  <c r="I103" i="20" s="1"/>
  <c r="J129" i="20" l="1"/>
  <c r="J99" i="20"/>
  <c r="J131" i="20" s="1"/>
  <c r="J104" i="20"/>
  <c r="J103" i="20" s="1"/>
  <c r="K111" i="20" s="1"/>
  <c r="K112" i="20" l="1"/>
  <c r="V78" i="17" l="1"/>
  <c r="V147" i="17" l="1"/>
  <c r="V121" i="17"/>
  <c r="V77" i="17"/>
  <c r="V95" i="17" l="1"/>
  <c r="V45" i="17"/>
  <c r="V64" i="17" l="1"/>
  <c r="V73" i="17"/>
  <c r="V40" i="17"/>
  <c r="V113" i="17" l="1"/>
  <c r="U173" i="17" l="1"/>
  <c r="U183" i="17" l="1"/>
</calcChain>
</file>

<file path=xl/sharedStrings.xml><?xml version="1.0" encoding="utf-8"?>
<sst xmlns="http://schemas.openxmlformats.org/spreadsheetml/2006/main" count="1276" uniqueCount="557">
  <si>
    <t>№ п/п</t>
  </si>
  <si>
    <t>прибыль</t>
  </si>
  <si>
    <t>амортизация</t>
  </si>
  <si>
    <t>Подтверждающие документы</t>
  </si>
  <si>
    <t>Всего:</t>
  </si>
  <si>
    <t>прочие источники</t>
  </si>
  <si>
    <t>Наименование показателей</t>
  </si>
  <si>
    <t>Общая сумма средств, предусмотренная на реализацию инвестиционной программы</t>
  </si>
  <si>
    <t>федеральный бюджет</t>
  </si>
  <si>
    <t xml:space="preserve">бюджет муниципального образования </t>
  </si>
  <si>
    <t>доход на инвестированный капитал</t>
  </si>
  <si>
    <t>тыс.рублей</t>
  </si>
  <si>
    <t>Наименвание показателей</t>
  </si>
  <si>
    <t>По источникам финансирования, тыс.рублей</t>
  </si>
  <si>
    <t>Наименование документа 
(дата и номер)</t>
  </si>
  <si>
    <t>Номер страницы представленных документов</t>
  </si>
  <si>
    <t>Единица измерения</t>
  </si>
  <si>
    <t>(тыс.рублей)</t>
  </si>
  <si>
    <t>Количество</t>
  </si>
  <si>
    <t>Материалы и оборудование</t>
  </si>
  <si>
    <t>начало</t>
  </si>
  <si>
    <t>завершение</t>
  </si>
  <si>
    <t>Календарные сроки исполнения</t>
  </si>
  <si>
    <t>Всего, в том числе:</t>
  </si>
  <si>
    <t>Источник финансирования</t>
  </si>
  <si>
    <t>плата за подключение и (или) технологическое присоединение</t>
  </si>
  <si>
    <t>заемные средства всего, в том числе:</t>
  </si>
  <si>
    <t>бюджетные источники всего, в том числе:</t>
  </si>
  <si>
    <t>Объем капитальных вложений по источникам финансирования всего, в том числе:</t>
  </si>
  <si>
    <t>бюджет субъекта Российской Федерации</t>
  </si>
  <si>
    <t>возврат инвестированного капитала (RAB)</t>
  </si>
  <si>
    <t>Источник возврата инвестиций по источникам финансирования всего, в том числе:</t>
  </si>
  <si>
    <t>Налог всего, в том числе:</t>
  </si>
  <si>
    <t>за счет тарифов</t>
  </si>
  <si>
    <t>за счет платы за подключение и (или) технологическое присоединение</t>
  </si>
  <si>
    <t>3.1</t>
  </si>
  <si>
    <t>3.2</t>
  </si>
  <si>
    <t>3.3</t>
  </si>
  <si>
    <t>Инвестиционная составляющая в тарифе 
(стр. 3 / стр. 4)</t>
  </si>
  <si>
    <t>Тариф с учетом средств на реализацию инвестиционной программы (стр. 2 + стр. 5)</t>
  </si>
  <si>
    <t>Сумма средств, предусмотренная на реализацию инвестиционной программы (с учетом налога) всего, 
в том числе:</t>
  </si>
  <si>
    <t>амортизация¹</t>
  </si>
  <si>
    <t>прочие источники²</t>
  </si>
  <si>
    <t>кредит³</t>
  </si>
  <si>
    <t>проценты по кредиту³</t>
  </si>
  <si>
    <t>² - подтверждается обоснованиями возможности привлечения прочих источников со ссылками на нормативно - правовые акты</t>
  </si>
  <si>
    <t>³ - подтверждается копиями договоров на привлечение заемных средств</t>
  </si>
  <si>
    <t>Приложение № 2</t>
  </si>
  <si>
    <t>Приложение № 1</t>
  </si>
  <si>
    <t>Основные технические характеристики</t>
  </si>
  <si>
    <t xml:space="preserve">Итого </t>
  </si>
  <si>
    <t>Приложение № 5</t>
  </si>
  <si>
    <t>Эффективность реализации,
 тыс. рублей</t>
  </si>
  <si>
    <t xml:space="preserve">За весь период реализации инвестиционной программы </t>
  </si>
  <si>
    <t>ПИР*</t>
  </si>
  <si>
    <t>Всего, 
в том числе:</t>
  </si>
  <si>
    <t>Наименование и  адрес объекта
 (место расположения)</t>
  </si>
  <si>
    <t>Наименование и  адрес объекта 
(место расположения)</t>
  </si>
  <si>
    <t>Единицы измерения</t>
  </si>
  <si>
    <t>1.1</t>
  </si>
  <si>
    <t>1.1.1</t>
  </si>
  <si>
    <t>1.1.2</t>
  </si>
  <si>
    <t>1.1.3</t>
  </si>
  <si>
    <t>1.1.4</t>
  </si>
  <si>
    <t>1.1.5</t>
  </si>
  <si>
    <t>1.2</t>
  </si>
  <si>
    <t>1.2.1</t>
  </si>
  <si>
    <t>1.2.2</t>
  </si>
  <si>
    <t>1.3</t>
  </si>
  <si>
    <t>1.3.1</t>
  </si>
  <si>
    <t>1.3.2</t>
  </si>
  <si>
    <t>1.3.3</t>
  </si>
  <si>
    <t>2.1</t>
  </si>
  <si>
    <t>2.2</t>
  </si>
  <si>
    <t>2.3</t>
  </si>
  <si>
    <t>2.4</t>
  </si>
  <si>
    <t>2.5</t>
  </si>
  <si>
    <t>2.6</t>
  </si>
  <si>
    <t>2.7</t>
  </si>
  <si>
    <t>2.7.1</t>
  </si>
  <si>
    <t>2.7.2</t>
  </si>
  <si>
    <t>2.7.3</t>
  </si>
  <si>
    <t>2.8</t>
  </si>
  <si>
    <t>3</t>
  </si>
  <si>
    <t>4</t>
  </si>
  <si>
    <t>4.1</t>
  </si>
  <si>
    <t>По источникам, тыс.рублей</t>
  </si>
  <si>
    <t>Итого с учетом налога, в том числе:</t>
  </si>
  <si>
    <t xml:space="preserve">стр. 3.3, 4, 9 -  для организаций, представляющих программу газификации, реализуемую за счет специальной надбавки к тарифам на услуги по транспортировке газа </t>
  </si>
  <si>
    <t>Учтено в тарифах (надбавках, размерах платы)</t>
  </si>
  <si>
    <t>Приложение № 4</t>
  </si>
  <si>
    <t>(%)</t>
  </si>
  <si>
    <t>специальная надбавка к тарифам на услуги по транспортировке газа</t>
  </si>
  <si>
    <t>собственные средства всего, в том числе:</t>
  </si>
  <si>
    <t>Индекс роста тарифа к действующему уровню на соответствующий период реализации инвестиционной программы (стр. 6 / стр. 1)</t>
  </si>
  <si>
    <t>налог на прибыль (с учетом разделения по источникам финансирования)</t>
  </si>
  <si>
    <t>прибыль с налогом (с учетом разделения по источникам финансирования)</t>
  </si>
  <si>
    <t>(руб./Гкал, руб./кВт·ч)</t>
  </si>
  <si>
    <t xml:space="preserve"> (руб./Гкал, руб./кВт·ч)</t>
  </si>
  <si>
    <t>(руб./тыс. м³)</t>
  </si>
  <si>
    <t>стр. 3.2, 4, 8 -  для организаций, представляющих инвестиционную программу, реализуемую за счет платы за подключение и (или) технологическое присоединение</t>
  </si>
  <si>
    <t>стр. 1-7 - для всех остальных организаций, осуществляемых регулируемые виды деятельности</t>
  </si>
  <si>
    <t>Стоимость (без учета налога на прибыль и НДС), тыс. рублей</t>
  </si>
  <si>
    <t>СМР**</t>
  </si>
  <si>
    <t>* - проектно - изыскательские работы</t>
  </si>
  <si>
    <t>** - строительно - монтажные работы</t>
  </si>
  <si>
    <t>Наименование выполненных работ (ПИР*, СМР** и т.п.)</t>
  </si>
  <si>
    <t>за счет специальной надбавки к тарифам на услуги по транспортировке газа</t>
  </si>
  <si>
    <t>(руб./Гкал·ч, руб./кВт)</t>
  </si>
  <si>
    <t>(тыс. Гкал, тыс. кВт·ч, Гкал·ч, кВт, тыс. м³)</t>
  </si>
  <si>
    <t>Информация об источниках финансирования инвестиционных программ</t>
  </si>
  <si>
    <t>Расчет изменения уровня действующих тарифов в результате включения в них средств на реализацию инвестиционных программ.
Расчет платы за подключение и (или) технологическое присоединение.
Расчет специальной надбавки к тарифам на услуги по транспортировке газа.</t>
  </si>
  <si>
    <t xml:space="preserve">Плата за подключение и (или) технологическое присоединение (стр. 3.2 / стр. 4) </t>
  </si>
  <si>
    <t xml:space="preserve">Специальная надбавка к тарифам на услуги по транспортировке газа  (стр. 3.3 / стр. 4) </t>
  </si>
  <si>
    <t>1. Прирост денежных средств</t>
  </si>
  <si>
    <t>Показатели</t>
  </si>
  <si>
    <t xml:space="preserve">Развитие инвестиций </t>
  </si>
  <si>
    <t>Приложение № 3</t>
  </si>
  <si>
    <t>Расчет эффективности инвестиционных программ организаций, осуществляющих регулируемые виды деятельности на территории Свердловской области</t>
  </si>
  <si>
    <t>Полезный отпуск энергии, Гкал (кВт·ч)</t>
  </si>
  <si>
    <t>Объем выручки без НДС, тыс. рублей</t>
  </si>
  <si>
    <t>Себестоимость продукции, тыс. рублей</t>
  </si>
  <si>
    <t>Налоги, тыс. рублей</t>
  </si>
  <si>
    <t>Прибыль после налогообложения, тыс. рублей</t>
  </si>
  <si>
    <t>Абсолютный прирост денежных средств (АПДС)</t>
  </si>
  <si>
    <t>Коэффициент эффективности инвестиций (ПЭ), %</t>
  </si>
  <si>
    <t>Формула</t>
  </si>
  <si>
    <t>АПСД/ОИ*100</t>
  </si>
  <si>
    <t>3. Окупаемость проекта (ОП)</t>
  </si>
  <si>
    <t>Срок окупаемости</t>
  </si>
  <si>
    <t>ОП=ОИ/АПДС</t>
  </si>
  <si>
    <t>Объем инвестиций (ОИ), тыс. рублей, в том числе:</t>
  </si>
  <si>
    <t>2. Показатель эффективности (ПЭ). Расчет показателей эффективности.</t>
  </si>
  <si>
    <t>4. Правовой, человеческий и другие факторы эффективности, учтенные при расчете</t>
  </si>
  <si>
    <t>количество</t>
  </si>
  <si>
    <t>В натуральных показателях</t>
  </si>
  <si>
    <t>Оборудование</t>
  </si>
  <si>
    <t>СМР</t>
  </si>
  <si>
    <t>ячейка</t>
  </si>
  <si>
    <t>шт</t>
  </si>
  <si>
    <t>2017 год</t>
  </si>
  <si>
    <t>2018 год</t>
  </si>
  <si>
    <t>2019 год</t>
  </si>
  <si>
    <t>Прибыль</t>
  </si>
  <si>
    <t>№ пп</t>
  </si>
  <si>
    <t>Наименование и место расположения объекта</t>
  </si>
  <si>
    <t>ПИР</t>
  </si>
  <si>
    <r>
      <t>Действующий тариф</t>
    </r>
    <r>
      <rPr>
        <vertAlign val="superscript"/>
        <sz val="14"/>
        <rFont val="Times New Roman"/>
        <family val="1"/>
        <charset val="204"/>
      </rPr>
      <t>1</t>
    </r>
  </si>
  <si>
    <r>
      <t>Получено</t>
    </r>
    <r>
      <rPr>
        <sz val="16"/>
        <rFont val="Times New Roman"/>
        <family val="1"/>
        <charset val="204"/>
      </rPr>
      <t xml:space="preserve">
(денежные средства, фактически поступившие в соответствующий период в качестве возмещения профинансированных инвестиционных ресурсов)</t>
    </r>
  </si>
  <si>
    <r>
      <t>Профинансировано</t>
    </r>
    <r>
      <rPr>
        <sz val="16"/>
        <rFont val="Times New Roman"/>
        <family val="1"/>
        <charset val="204"/>
      </rPr>
      <t xml:space="preserve">
(денежные средства, фактически отчисленные организацией  на реализацию мероприятий инвестиционной программы)</t>
    </r>
  </si>
  <si>
    <r>
      <t xml:space="preserve">Освоено </t>
    </r>
    <r>
      <rPr>
        <sz val="16"/>
        <rFont val="Times New Roman"/>
        <family val="1"/>
        <charset val="204"/>
      </rPr>
      <t xml:space="preserve">
(денежные средства, фактически освоенные в соответствующий период,  натуральные показатели по выполнению мероприятия, подтвержденные документально)</t>
    </r>
  </si>
  <si>
    <t>Реализация инвестиционной программы приведет к повышению безопасности системы электроснабжения, повышению надежности и бесперебойности электроснабжения, в том числе объектов социального значения.</t>
  </si>
  <si>
    <r>
      <t>Ожидаемый тариф на предстоящий период с учетом инфляции</t>
    </r>
    <r>
      <rPr>
        <vertAlign val="superscript"/>
        <sz val="14"/>
        <rFont val="Times New Roman"/>
        <family val="1"/>
        <charset val="204"/>
      </rPr>
      <t>2</t>
    </r>
  </si>
  <si>
    <r>
      <t>Объем полезного отпуска продукции</t>
    </r>
    <r>
      <rPr>
        <vertAlign val="superscript"/>
        <sz val="14"/>
        <rFont val="Times New Roman"/>
        <family val="1"/>
        <charset val="204"/>
      </rPr>
      <t>3</t>
    </r>
  </si>
  <si>
    <t>Прочие инвестиционные проекты</t>
  </si>
  <si>
    <t>шт.</t>
  </si>
  <si>
    <t>Реконструкция сети электроснабжения ВЛ-6 кВ №18 (с отпайками и ТП)</t>
  </si>
  <si>
    <t>в т.ч. по годам реализации инвестиционной программы</t>
  </si>
  <si>
    <t>Реконструкция ЗРУ-110кВ ПС 110/35/6кВ "Коксовая" (ГПП-10)</t>
  </si>
  <si>
    <t>Реконструкция щита синхронизации ПС-110 кВ НТМК (ГПП-1)</t>
  </si>
  <si>
    <t>Реконструкция системы телемеханизации подстанций: ПС НТМК (ГПП-1); ПС Кислородная (ГПП-2); ПС Прокатная (ГПП-4); ПС Доменная (ГПП-7), с внедрением СОТИАССО</t>
  </si>
  <si>
    <t>Утверждено: Генеральный директор ООО "ЕвразЭнергоТранс"
                            __________________ И.Н. Беспалов</t>
  </si>
  <si>
    <t>Период</t>
  </si>
  <si>
    <t>Реконструкция ОРУ- 110кВ ПС Доменная</t>
  </si>
  <si>
    <t>Проектирование и реализация работ по монтажу системы видеонаблюдения на ПС ЕЭТ (ПС НТМК, ПС Нижняя, ПС Прокатная)</t>
  </si>
  <si>
    <t>Реконструкция системы компенсации емкостных токов  ПС "Прокатная"</t>
  </si>
  <si>
    <t>Реконструкция щита собственных нужд 0,4 кВ ПС НТМК</t>
  </si>
  <si>
    <t>Реконструкция ЗРУ-6/10кВ ПС "Аглофабрика"</t>
  </si>
  <si>
    <t>Реконструкция ЗРУ-6 кВ ПС "Евстюниха"</t>
  </si>
  <si>
    <t xml:space="preserve">Реконструкция ОРУ 35 кВ ПС Шахта </t>
  </si>
  <si>
    <t>Реконструкция ОРУ 35 кВ ПС Аглофабрика, с заменой силового трансформатора</t>
  </si>
  <si>
    <t>Реконструкция ПС "Горная" с организацией второго ввода 35 кВ</t>
  </si>
  <si>
    <t xml:space="preserve">Автомобиль УАЗ ПАТРИОТ </t>
  </si>
  <si>
    <t>Автомобиль Тойота</t>
  </si>
  <si>
    <t>Стреловой погрузчик  гп 10т</t>
  </si>
  <si>
    <t>Ножничный самоходный подъемник</t>
  </si>
  <si>
    <t>2021 год</t>
  </si>
  <si>
    <t>Итого за 2021 год</t>
  </si>
  <si>
    <t>2022 год</t>
  </si>
  <si>
    <t>Итого за 2022 год</t>
  </si>
  <si>
    <t>яч.</t>
  </si>
  <si>
    <t>ОРУ</t>
  </si>
  <si>
    <t>2023 год</t>
  </si>
  <si>
    <t>Итого за 2023 год</t>
  </si>
  <si>
    <t>2024 год</t>
  </si>
  <si>
    <t>Итого за 2024 год</t>
  </si>
  <si>
    <t>Сч-ф №19/10/31-5 от 31.10.19
Акт №1 от 31.10.19; 
Сч-ф №19/10/31-6 от 31.10.19
Акт №1 от 31.10.19</t>
  </si>
  <si>
    <t>км</t>
  </si>
  <si>
    <t>Сч-ф №55 от 27.12.19
Акт от 27.12.19</t>
  </si>
  <si>
    <t>Сч-ф №54 от 25.12.19, ТОРГ-12 №54 от 25.12.19</t>
  </si>
  <si>
    <t>щит</t>
  </si>
  <si>
    <t>Сч-ф №19/11/14-1 от 14.11.19, ТОРГ-12 №19/11/14-1 от 14.11.19</t>
  </si>
  <si>
    <t xml:space="preserve">Сч-ф №19/12/23-4 от 23.12.19
Акт КС-2 №1,2,3 от 23.12.19
Справка КС-3 №1 от 23.12.19
Акт КС-11 №1 от 23.12.19
</t>
  </si>
  <si>
    <t>система</t>
  </si>
  <si>
    <t>сч/ф №УФ0004917 от 20.12.2019г.</t>
  </si>
  <si>
    <t xml:space="preserve">Реконструкция щита постоянного тока ПС НТМК </t>
  </si>
  <si>
    <t xml:space="preserve">Реконструкция щита постоянного тока ПС Кислородная </t>
  </si>
  <si>
    <t>Реконструкция щита постоянного тока ПС "Аглофабрика"</t>
  </si>
  <si>
    <r>
      <t xml:space="preserve">Предусмотрено 
</t>
    </r>
    <r>
      <rPr>
        <sz val="16"/>
        <color indexed="8"/>
        <rFont val="Times New Roman"/>
        <family val="1"/>
        <charset val="204"/>
      </rPr>
      <t>инвестиционной программой
(Приказом Министерства энергетики и жилищно-коммунального хозяйства Свердловской области №404 от 11.10.2019г.)</t>
    </r>
  </si>
  <si>
    <t>Сч-ф №19/09/02-1 от 02.09.19, ТОРГ-12 №19/09/02-1 от 02.09.19
Сч-ф №19/09/02-2 от 02.09.19, ТОРГ-12 №19/09/02-2 от 02.09.19
Сч-ф №19/09/25-1 от 25.09.19, ТОРГ-12 №19/09/25-1 от 25.09.19
Сч-ф №19/09/25-2 от 25.09.19, ТОРГ-12 №19/09/25-2 от 25.09.19
Сч-ф №19/10/01-1 от 01.10.19, ТОРГ-12 №19/10/01-1 от 01.10.19
Сч-ф №19/10/01-2 от 01.10.19, ТОРГ-12 №19/10/01-2 от 01.10.19
Сч-ф №19/10/14-1 от 14.10.19, ТОРГ-12 №19/10/14-1 от 14.10.19
Сч-ф №19/10/28-1 от 28.10.19, ТОРГ-12 №19/10/28-1 от 28.10.19
Сч-ф №19/11/01-1 от 01.11.19, ТОРГ-12 №19/11/01-1 от 01.11.19
Сч-ф №19/11/07-1 от 07.11.19, ТОРГ-12 №19/11/07-1 от 07.11.19
Сч-ф №19/11/12-2 от 12.11.19, ТОРГ-12 №19/11/12-2 от 12.11.19</t>
  </si>
  <si>
    <t>Сч-ф №19/12/23-6 от 23.12.19
Акт КС-2 №1,2,3,4,5,6,7,8,9,10 от 23.12.19
Справка КС-3 №1 от 23.12.19
Акт КС-11 №1 от 23.12.19</t>
  </si>
  <si>
    <t>ОС-3 №ЕЭТ00000007 от 24.12.2019</t>
  </si>
  <si>
    <t>Сч-ф №56 от 27.12.19
Акт КС-2 №1,2,3 от 27.12.19
Справка КС-3 №1 от 27.12.19
Акт КС-11 №1 от 27.12.19</t>
  </si>
  <si>
    <t>ОС-3 №ЕЭТ00000009 от 28.12.2019</t>
  </si>
  <si>
    <t>Сч-ф №19/10/31-7 от 31.10.19
Акт №1 от 31.10.19</t>
  </si>
  <si>
    <t>ОС-3 №ЕЭТ00000008 от 24.12.2019</t>
  </si>
  <si>
    <t>Сч-ф №УТ-998 от 12.11.19
Акт №1 от 12.11.19
Сч-ф №УТ-999 от 12.11.19
Акт №2 от 12.11.19</t>
  </si>
  <si>
    <t>Сч-ф №УТ-1034 от 28.11.19, ТОРГ-12 №УТ-443 от 28.11.19
Сч-ф №УТ-1101 от 09.12.19, ТОРГ-12 №УТ-484 от 09.12.19
Сч-ф №УТ-1138 от 12.12.19, ТОРГ-12 №УТ-502 от 12.12.19
Сч-ф №УТ-1210 от 25.12.19, ТОРГ-12 №УТ-547 от 25.12.19</t>
  </si>
  <si>
    <t>Сч-ф №УТ-1220 от 27.12.19
Акт КС-2 №1,2,3,4,5,6 от 27.12.19
Справка КС-3 №1 от 27.12.19
Акт КС-11 №1 от 27.12.19</t>
  </si>
  <si>
    <t>ОС-1 №ЕЭТ00000026 от 27.12.2019</t>
  </si>
  <si>
    <t>Фургон-мастерская ГАЗ 3308 "Садко" с лебедкой</t>
  </si>
  <si>
    <t xml:space="preserve">ГАЗ (грузопассажирский, тент) </t>
  </si>
  <si>
    <t xml:space="preserve">ГАЗ (пассажирский, 8+1) </t>
  </si>
  <si>
    <t xml:space="preserve">Самосвал КАМАЗ </t>
  </si>
  <si>
    <t>Реконструкция ЗРУ-110 кВ ПС 110/35/6 кВ "Коксовая"</t>
  </si>
  <si>
    <t>Итого</t>
  </si>
  <si>
    <r>
      <t xml:space="preserve">Отчет о выполнении инвестиционной программы организации, реализуемой за счет тарифов (надбавок, размеров платы), подлежащих государственному регулированию
по ООО "ЕвразЭнергоТранс"
за </t>
    </r>
    <r>
      <rPr>
        <sz val="22"/>
        <rFont val="Times New Roman"/>
        <family val="1"/>
        <charset val="204"/>
      </rPr>
      <t>2019 год</t>
    </r>
  </si>
  <si>
    <t xml:space="preserve"> 4-7</t>
  </si>
  <si>
    <t xml:space="preserve"> 8-35</t>
  </si>
  <si>
    <t xml:space="preserve"> 36-107</t>
  </si>
  <si>
    <t xml:space="preserve"> 108-109</t>
  </si>
  <si>
    <t xml:space="preserve"> 110-112</t>
  </si>
  <si>
    <t xml:space="preserve"> 113-116</t>
  </si>
  <si>
    <t xml:space="preserve"> 117-135</t>
  </si>
  <si>
    <t xml:space="preserve"> 136-137</t>
  </si>
  <si>
    <t xml:space="preserve"> 138-139</t>
  </si>
  <si>
    <t xml:space="preserve"> 140-141</t>
  </si>
  <si>
    <t xml:space="preserve"> 142-152</t>
  </si>
  <si>
    <t xml:space="preserve"> 153-154</t>
  </si>
  <si>
    <t xml:space="preserve"> 155-158</t>
  </si>
  <si>
    <t xml:space="preserve"> 159-173</t>
  </si>
  <si>
    <t xml:space="preserve"> 174-255</t>
  </si>
  <si>
    <t xml:space="preserve"> 256-258</t>
  </si>
  <si>
    <t>ОС-1 №ЕЭТ00000018 от 20.12.2019</t>
  </si>
  <si>
    <t xml:space="preserve"> 260-262</t>
  </si>
  <si>
    <t>Прочие инвестиционные проекты в том числе:</t>
  </si>
  <si>
    <t>Реконструкция системы телемеханизации подстанций: ПС НТМК (ГПП-1); ПС Кислородная (ГПП-2); ПС Прокатная (ГПП-4); ПС Доменная (ГПП-7) с внедрением СОТИАССО</t>
  </si>
  <si>
    <t>Проверка</t>
  </si>
  <si>
    <t>Проектирование и реализация работ по монтажу системы РАС на ПС ЕЭТ (ПС Шлакова, ПС Евстюниха, ПС Обогатительная)</t>
  </si>
  <si>
    <t xml:space="preserve">Прочие инвестиционные проекты
ГАЗ (грузопассажирский, 6+1) </t>
  </si>
  <si>
    <t>Текущий период
2020 год</t>
  </si>
  <si>
    <t>2020 год</t>
  </si>
  <si>
    <r>
      <t>Реализация проекта</t>
    </r>
    <r>
      <rPr>
        <b/>
        <sz val="14"/>
        <rFont val="Times New Roman"/>
        <family val="1"/>
        <charset val="204"/>
      </rPr>
      <t xml:space="preserve"> "Реконструкция ЗРУ-110 кВ ПС 110/35/6 кВ "Коксовая"</t>
    </r>
    <r>
      <rPr>
        <sz val="14"/>
        <rFont val="Times New Roman"/>
        <family val="1"/>
        <charset val="204"/>
      </rPr>
      <t xml:space="preserve">позволит обеспечить выполнение нормативных требований к надежности и бесперебойности электроснабжения потребителей, а так же повысить надежность электроснабжения основных производств АО "ЕВРАЗ НТМК". </t>
    </r>
  </si>
  <si>
    <r>
      <t>Реализация проекта</t>
    </r>
    <r>
      <rPr>
        <b/>
        <sz val="14"/>
        <rFont val="Times New Roman"/>
        <family val="1"/>
        <charset val="204"/>
      </rPr>
      <t xml:space="preserve"> "Проектирование и реализация работ по монтажу системы РАС на ПС ЕЭТ (ПС Шлаковая, ПС Евстюниха, ПС Обогатительная"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</si>
  <si>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 xml:space="preserve">Реализация проекта </t>
    </r>
    <r>
      <rPr>
        <b/>
        <sz val="14"/>
        <rFont val="Times New Roman"/>
        <family val="1"/>
        <charset val="204"/>
      </rPr>
      <t>"Реконструкция ОРУ- 110кВ ПСДоменная"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</si>
  <si>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"Проектирование и реализация работ по монтажу системы видеонаблюдения на ПС ЕЭТ (ПС НТМК, ПС Нижняя, ПС Прокатная)"</t>
    </r>
    <r>
      <rPr>
        <sz val="14"/>
        <rFont val="Times New Roman"/>
        <family val="1"/>
        <charset val="204"/>
      </rPr>
      <t xml:space="preserve">  позволит обеспечить круглосуточный контроль работы электрооборудования ПС с постоянным дежурным персоналом и без него. Своевременное предотвращение аварийных событий. Предотвращение порчи и хищений материальных ценностей. Фактическая оценка действий персонала. Контроль оперативных переключений. Приобретение материалов для расследования и предупреждения последующих инцидентов. Выполнение требований законодательства РФ.</t>
    </r>
  </si>
  <si>
    <r>
      <t xml:space="preserve">Реализация проекта </t>
    </r>
    <r>
      <rPr>
        <b/>
        <sz val="14"/>
        <rFont val="Times New Roman"/>
        <family val="1"/>
        <charset val="204"/>
      </rPr>
      <t xml:space="preserve">"Реконструкция системы компенсации емкостных токов  ПС "Прокатная"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</si>
  <si>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щита собственных нужд 0,4 кВ ПС НТМК"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</si>
  <si>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щита собственных нужд 0,4 кВ ПС Кислородная"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</si>
  <si>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щита постоянного тока ПС НТМК "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</si>
  <si>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ЗРУ-6 кВ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</si>
  <si>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ЗРУ-6 кВ ПС "Евстюниха"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</si>
  <si>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ОРУ 35 кВ ПС Шахта"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</si>
  <si>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ОРУ 35 кВ ПС Аглофабрика, с заменой силового трансформатора"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</si>
  <si>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"Горная" с организацией второго ввода 35 кВ"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</si>
  <si>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rPr>
        <b/>
        <sz val="14"/>
        <rFont val="Times New Roman"/>
        <family val="1"/>
        <charset val="204"/>
      </rPr>
      <t>Прочие инвестиционные проекты</t>
    </r>
    <r>
      <rPr>
        <sz val="14"/>
        <rFont val="Times New Roman"/>
        <family val="1"/>
        <charset val="204"/>
      </rPr>
      <t xml:space="preserve"> направлены на обеспечение надежного электроснабжения потребителей и своевременного проведения ремонтно-восстановительных работ.</t>
    </r>
  </si>
  <si>
    <r>
      <t xml:space="preserve">Реализация проекта </t>
    </r>
    <r>
      <rPr>
        <b/>
        <sz val="14"/>
        <rFont val="Times New Roman"/>
        <family val="1"/>
        <charset val="204"/>
      </rPr>
      <t xml:space="preserve">Реконструкция системы телемеханизации подстанций: ПС НТМК (ГПП-1); ПС Кислородная (ГПП-2); ПС Прокатная (ГПП-4); ПС Доменная (ГПП-7) с внедрением СОТИАССО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Обеспечение нормативных требований к качеству, надежности и бесперебойности электроснабжения потребителей.</t>
    </r>
  </si>
  <si>
    <t>¹ - согласно проекта инвестиционной программы на 2021-2024гг.</t>
  </si>
  <si>
    <r>
      <t>1</t>
    </r>
    <r>
      <rPr>
        <sz val="14"/>
        <color theme="1"/>
        <rFont val="Times New Roman"/>
        <family val="1"/>
        <charset val="204"/>
      </rPr>
      <t xml:space="preserve"> - одноставочные тарифы, утвержденные согласно Постановления РЭК Свердловской области от 27.12.2019 № 274-ПК. Обществу установлены тарифы в разбивке по полугодиям. Для сопоставимости данных, исходя из  утвержденной необходимой валовой выручки и величины полезного отпуска электрической энергии, принят расчетный годовой тариф. В 2021- 2024гг указан тариф без учета инвестиционной составляющей.</t>
    </r>
  </si>
  <si>
    <r>
      <t>2</t>
    </r>
    <r>
      <rPr>
        <sz val="14"/>
        <color theme="1"/>
        <rFont val="Times New Roman"/>
        <family val="1"/>
        <charset val="204"/>
      </rPr>
      <t xml:space="preserve"> - одноставочные тарифы на 2020-2024гг. предствелены в соответствии с Постановлением РЭК Свердловской области от 27.12.2019 № 274-ПК.  Ожидаемый тариф на 2024г. без учета инвестиционной составляющей принят исходя из утвержденного тарифа на 2024г. проиндексированного на 4%, согласно  Прогнозу социально-экономического развития Российской Федерации на период до 2024 года, разработанному Минэкономразвития России в сентябре 2019г.</t>
    </r>
  </si>
  <si>
    <r>
      <t>3</t>
    </r>
    <r>
      <rPr>
        <sz val="14"/>
        <color theme="1"/>
        <rFont val="Times New Roman"/>
        <family val="1"/>
        <charset val="204"/>
      </rPr>
      <t xml:space="preserve"> - объем полезного отпуска продукции на 2020-2024 гг. соответствует величине, учтенной РЭК Свердловской области при формировании тарифов на 2020-2024гг (согласно проекта выписки РЭК). </t>
    </r>
  </si>
  <si>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2021-2024 гг. </t>
  </si>
  <si>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2017-2020 гг. </t>
  </si>
  <si>
    <t>Реконструкция ЗРУ-6кВ ПС Магнетитовая (ОАО ВГОК)</t>
  </si>
  <si>
    <t xml:space="preserve">Реконструкция щита 0,4 кВ ПС Магнетитовая (ОАО ВГОК) </t>
  </si>
  <si>
    <t>Реконструкция щита 0,4 кВ ПС Обогатительная (ОАО ВГОК)</t>
  </si>
  <si>
    <t>Реконструкция терминалов защит ВЛ-110кВ ПС "НТМК" (ГПП-1)</t>
  </si>
  <si>
    <t>присоединение</t>
  </si>
  <si>
    <t>Реконструкция ЗРУ-6 кВ ПС "Евстюниха" ОАО ВГОК</t>
  </si>
  <si>
    <t>Итого за 2017 год</t>
  </si>
  <si>
    <t>Реконструкция РУ-35кВ ПС "Аглофабрика" (ОАО "ВГОК")</t>
  </si>
  <si>
    <t>Проектирование и монтаж систем видеонаблюдения и пожарной сигнализации ПС 35-110 кВ ОАО ВГОК</t>
  </si>
  <si>
    <t>Реконструкция фундаментов трансформаторов 10 МВА ПС "Обогатительная" ОАО ВГОК</t>
  </si>
  <si>
    <t>Реконструкция ЗРУ-110кВ ПС 11035//6кВ "Коксовая" (ГПП-10)</t>
  </si>
  <si>
    <t>Прочие инвестиционные проекты:
Автовышка АГП-28 м на базе КАМАЗ</t>
  </si>
  <si>
    <t>Итого за 2018 год</t>
  </si>
  <si>
    <t>Реконструкция сети электроснабжения ВЛ-6 кВ №18 (с отпайками и ТП).</t>
  </si>
  <si>
    <t>Прочие инвестиционные проекты:
Фургон-мастерская ГАЗ 33088 "Садко" с лебедкой</t>
  </si>
  <si>
    <t>Итого за 2019 год</t>
  </si>
  <si>
    <t>Реконструкция ПС 110/35/6 кВ "Коксовая" (ГПП-10)</t>
  </si>
  <si>
    <t>Реконструкция ПС 110/10/6кВ "Прокатная" (ГПП-4), ПС 110/6кВ НТМК (ГПП-1) с внедрением ВЧТО</t>
  </si>
  <si>
    <t xml:space="preserve">Прочие инвестиционные проекты:
ГАЗ (Соболь грузопассажирский 7 мест) </t>
  </si>
  <si>
    <t>Итого за 2020 год</t>
  </si>
  <si>
    <t xml:space="preserve">недоиспользованная амортизация прошлых лет </t>
  </si>
  <si>
    <t>Реконструкция системы АИИСКУЭ (выполнение обязательств, предусмотренных 522-ФЗ)</t>
  </si>
  <si>
    <r>
      <t>Реализация проекта</t>
    </r>
    <r>
      <rPr>
        <b/>
        <sz val="14"/>
        <rFont val="Times New Roman"/>
        <family val="1"/>
        <charset val="204"/>
      </rPr>
      <t xml:space="preserve"> "Реконструкция ПС 110/35/6 кВ "Коксовая" (ГПП-10) </t>
    </r>
    <r>
      <rPr>
        <sz val="14"/>
        <rFont val="Times New Roman"/>
        <family val="1"/>
        <charset val="204"/>
      </rPr>
      <t xml:space="preserve"> с установкой оборудования позволит обеспечить выполнение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Выполнение предписаний РДУ.</t>
    </r>
  </si>
  <si>
    <r>
      <t xml:space="preserve">Реализация проекта </t>
    </r>
    <r>
      <rPr>
        <b/>
        <sz val="14"/>
        <rFont val="Times New Roman"/>
        <family val="1"/>
        <charset val="204"/>
      </rPr>
      <t xml:space="preserve">"Реконструкция системы АИИСКУЭ " (выполнение обязательств, предусмотренных 522-ФЗ) </t>
    </r>
    <r>
      <rPr>
        <sz val="14"/>
        <rFont val="Times New Roman"/>
        <family val="1"/>
        <charset val="204"/>
      </rPr>
      <t>способствует обеспечению соблюдения действующего законодательства (ФЗ от 27.12.2018г №522).</t>
    </r>
  </si>
  <si>
    <t>Характеристики объекта электроэнергетики (объекта инвестиционной деятельности)</t>
  </si>
  <si>
    <t>Формула расчета</t>
  </si>
  <si>
    <t>Номер расценки</t>
  </si>
  <si>
    <t>ПС НТМК - трехтрансформаторная, общей мощностью 121 МВА.      ПС Нижняя - трехтрансформаторная, общей мощностью 66 МВА.      ПС Кислородная - трехтрансформаторная, общей мощностью 103 МВА.</t>
  </si>
  <si>
    <t>ПС Кислородная - трехтрансформаторная, общей мощностью 103 МВА.</t>
  </si>
  <si>
    <t>П6-08</t>
  </si>
  <si>
    <t>Кол-во</t>
  </si>
  <si>
    <t>ПС НТМК - трехтрансформаторная, общей мощностью 121 МВА.</t>
  </si>
  <si>
    <t>И13-06</t>
  </si>
  <si>
    <t>И13-07</t>
  </si>
  <si>
    <t>Период реализации</t>
  </si>
  <si>
    <t>В2-05 - 1..2</t>
  </si>
  <si>
    <t>П2-02</t>
  </si>
  <si>
    <t>ПС Обогатительная -двухтрансформаторная, общей мощностью 20 МВА.      ПС Магнетитовая - двухтрансформаторная, общей мощностью 50 МВА.      ПС Евстюниха - двухтрансформаторная, общей мощностью 20 МВА.</t>
  </si>
  <si>
    <t>Трехтрансформаторная подстанция общей мощностью 121 МВА</t>
  </si>
  <si>
    <t>Четырехтрансформаторная подстанция, общей мощностью 206 МВА</t>
  </si>
  <si>
    <t>Двухтрансформаторная подстанция общей мощностью 32 МВА</t>
  </si>
  <si>
    <t>Двухтрансформаторная подстанция общей мощностью 160 МВА</t>
  </si>
  <si>
    <t>ПС Кислородная - двухтрансформаторная, общей мощностью 103 МВА.</t>
  </si>
  <si>
    <t>ПС Шахта - двухтрансформаторная, общей мощностью 15 МВА.</t>
  </si>
  <si>
    <t xml:space="preserve">Примечание
</t>
  </si>
  <si>
    <t>Отклонение
(13)-(11)</t>
  </si>
  <si>
    <t xml:space="preserve">Коэффициенты перехода (пересчета) от базового УНЦ
к УНЦ субъектов Российской Федерации
</t>
  </si>
  <si>
    <t>Дефлятор "Инвестиции в основной капитал"</t>
  </si>
  <si>
    <t>ПС 110/6кВ «Обжиговая»- однотрансформаторная, мощностью 4,0 МВА</t>
  </si>
  <si>
    <t>Прочие инвестиционные проекты, в т.ч.:</t>
  </si>
  <si>
    <t>Не может быть рассчитан по укрупненным нормативам</t>
  </si>
  <si>
    <t>Л1-02 - 1..4</t>
  </si>
  <si>
    <t>Л11-03</t>
  </si>
  <si>
    <t>П6-07</t>
  </si>
  <si>
    <t>УНЦ для Свердловской обл., тыс. руб.</t>
  </si>
  <si>
    <t>Стоимость работ, соответствующей номеру расценки, тыс. руб.</t>
  </si>
  <si>
    <t>Базовый УНЦ, тыс. руб.</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</si>
  <si>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тыс. руб.</t>
  </si>
  <si>
    <t>скрыть</t>
  </si>
  <si>
    <t>Реконструкция ЩПТ, ЩСН ПС 110/10/6 кВ Прокатная</t>
  </si>
  <si>
    <t xml:space="preserve"> И13-01</t>
  </si>
  <si>
    <t>И13-02</t>
  </si>
  <si>
    <t>Т5-14 - 1..5</t>
  </si>
  <si>
    <t xml:space="preserve">Оценка полной стоимости в прогнозных ценах соответствующих лет, 
тыс. рублей (без НДС)
</t>
  </si>
  <si>
    <t>ТКП превышает стоимость инвестиционного проекта в соответствии с укрупненными нормативами цены. Расчет стоимости проекта принимается по укрупненным нормативам.</t>
  </si>
  <si>
    <t>Реконструкция ПС 110/6 кВ НТМК</t>
  </si>
  <si>
    <t>Реконструкция ВЛ-6 кВ №18</t>
  </si>
  <si>
    <t xml:space="preserve">Л3-02 - 1..4 </t>
  </si>
  <si>
    <t>Л7-04 - 1..4</t>
  </si>
  <si>
    <t xml:space="preserve"> П3-02</t>
  </si>
  <si>
    <t>Нет превышения от стоимости инвестиционного проекта в соответствии с укрупненными нормативами цены</t>
  </si>
  <si>
    <t>Реконструкция  ПС 35/6 кВ Горная</t>
  </si>
  <si>
    <t xml:space="preserve">Т5-14 - 1..5 </t>
  </si>
  <si>
    <t>2025-2028</t>
  </si>
  <si>
    <t xml:space="preserve">Не может быть рассчитан по укрупненным нормативам, т.к. реконструкция ПС-16 не включает в себя технологические решения капитального строительства, в отношении которых Министерством энергетики Российской Федерации утверждены укрупненные нормативы цены. </t>
  </si>
  <si>
    <t>Реконструкция регистраторов аварийных событий на ПС НТМК, Кислородная, Коксовая, Доменная</t>
  </si>
  <si>
    <t>Реконструкция РАС и системы освещания на ПС Магнетитовая, Аглофабрика, Горная, Карьер</t>
  </si>
  <si>
    <t>Реконструкция ПС 110/35/6 кВ Коксовая</t>
  </si>
  <si>
    <t xml:space="preserve"> И13-06</t>
  </si>
  <si>
    <t>И13-01</t>
  </si>
  <si>
    <t>Т5-17 - 1..5</t>
  </si>
  <si>
    <t>Реконструкция  ПС 110/6 кВ Обогатительная</t>
  </si>
  <si>
    <t>В3-04 - 1..5</t>
  </si>
  <si>
    <t xml:space="preserve">В3-01 - 1..5 </t>
  </si>
  <si>
    <t>Реконструкция  ПС 110/6 кВ Прокатная</t>
  </si>
  <si>
    <t xml:space="preserve"> П2-02</t>
  </si>
  <si>
    <t xml:space="preserve">П6-07 </t>
  </si>
  <si>
    <t>Реконструкция  ПС 110/6 кВ Обжиговая</t>
  </si>
  <si>
    <t>В3-01 - 1..5</t>
  </si>
  <si>
    <t>Реконструкция ПС-3</t>
  </si>
  <si>
    <t xml:space="preserve">Не может быть рассчитан по укрупненным нормативам, т.к. реконструкция ПС-3 не включает в себя технологические решения капитального строительства, в отношении которых Министерством энергетики Российской Федерации утверждены укрупненные нормативы цены. </t>
  </si>
  <si>
    <t>Реконструкция систем мониторинга ОЗЗ на ПС НТМК, Коксовая, Шлаковая</t>
  </si>
  <si>
    <t>Реконструкция ЩПТ, ЩСН  ПС Аглофабрика</t>
  </si>
  <si>
    <t>В3-07 - 1..5</t>
  </si>
  <si>
    <t>П6-09</t>
  </si>
  <si>
    <t>Реконструкция ЩПТ, ЩСН ПС 110/6 кВ Кислородная</t>
  </si>
  <si>
    <t>Реконструкции ПС 110/6 кВ Евстюниха</t>
  </si>
  <si>
    <t>Реконструкция ПС 35/6 кВ  Шахта</t>
  </si>
  <si>
    <t>Реконструкция  ЗРУ-6 и ЗРУ-1,65 кВ ПС Аглофабрика</t>
  </si>
  <si>
    <t>Реконструкция ПС 110/6 кВ  Магнетитовая</t>
  </si>
  <si>
    <t>Реконструкция АЧР ПС Карьер</t>
  </si>
  <si>
    <t>Реконструкция системы телемеханики и связи на ПС 110/6 кВ Обжиговая</t>
  </si>
  <si>
    <t>А5-01</t>
  </si>
  <si>
    <t>А5-20</t>
  </si>
  <si>
    <t>И12-01-03</t>
  </si>
  <si>
    <t>И12-01-04</t>
  </si>
  <si>
    <t>И12-01-02</t>
  </si>
  <si>
    <t>И10-02 - 1..6</t>
  </si>
  <si>
    <t xml:space="preserve"> П6-06</t>
  </si>
  <si>
    <t>И10-06-1..6</t>
  </si>
  <si>
    <t>П6-10</t>
  </si>
  <si>
    <t>Экскаватор-погрузчик</t>
  </si>
  <si>
    <t>Автовышка 18м на базе автомобиля ГАЗ</t>
  </si>
  <si>
    <t>Автомобиль ГАЗ цельнометаллический фургон 6+1 мест</t>
  </si>
  <si>
    <t>Автомобиль ГАЗ грузопассажирский фургон 6+1 мест</t>
  </si>
  <si>
    <t>Автомобиль ГАЗ грузопассажирский фургон 6+1_мест</t>
  </si>
  <si>
    <t>Кран-манипулятор  на базе автомобиля ГАЗ</t>
  </si>
  <si>
    <t>Автомобиль ГАЗ цельнометаллический фургон 6+1_мест</t>
  </si>
  <si>
    <t>Автомобиль ГАЗ цельнометаллический фургон 6+1_мест_</t>
  </si>
  <si>
    <t>А8-04</t>
  </si>
  <si>
    <t>Реконструкция АЧР, СКУД на ПС Прокатная, НТМК, Коксовая, Шлаковая, Доменная, Кислородная, Нижняя</t>
  </si>
  <si>
    <t>И15-07</t>
  </si>
  <si>
    <t>И12-04-4</t>
  </si>
  <si>
    <t>И15-10</t>
  </si>
  <si>
    <t>И11-21</t>
  </si>
  <si>
    <t>И11-16</t>
  </si>
  <si>
    <t>И13-05</t>
  </si>
  <si>
    <t>Наименование таблицы</t>
  </si>
  <si>
    <t>УНЦ элементов ПС без устройства фундаментов</t>
  </si>
  <si>
    <t>ТТ на три фазы</t>
  </si>
  <si>
    <t>Технические характеристики планируемых работ (протяженность линии электропередачи, сечение жилы, уровень напряжения), указанных в паспортах к ИП, используемых для расчета стоимости по УНЦ</t>
  </si>
  <si>
    <t>Наименование  расценки</t>
  </si>
  <si>
    <t>Порядковый номер столбца</t>
  </si>
  <si>
    <t>УНЦ на проектные и изыскательские работы для отдельных элементов электрических сетей</t>
  </si>
  <si>
    <t>Шкаф определения места повреждения по параметрам аварийного режима для 8 присоединений</t>
  </si>
  <si>
    <t>А1-18</t>
  </si>
  <si>
    <t>А1-26</t>
  </si>
  <si>
    <t>А1-33</t>
  </si>
  <si>
    <t xml:space="preserve"> (3  390 тыс. руб.*1,42*3шт.  + 2 441 тыс. руб.*1,42*4 шт. + 914 тыс. руб.*1,42 * 3 шт. + 2 968 тыс. руб. *1,42* 2 шт. + 781 тыс. руб.*1,44* 2 шт + 709 тыс. руб.)* 1,053*1,048 =48 102 тыс. руб.</t>
  </si>
  <si>
    <t xml:space="preserve">Шкаф ступенчатых защит ЛЭП 110 - 220 кВ с обменом разрешающими сигналами с УРОВ и АУВ.   Шкаф направленной высокочастотной защиты ЛЭП 110 - 220 кВ с комплектом ступенчатых защит и обменом разрешающими сигналами.  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Шкаф с зарядно-подзарядными устройствами, номинальный ток 200 А. Система охранного освещения. </t>
  </si>
  <si>
    <t xml:space="preserve"> (2 988 тыс. руб.*1,45*2 шт.  + 3 167 тыс. руб.*1,45*2 шт. + 914 тыс. руб.*1,42 * 1 шт. + 2 968 тыс. руб. *1,42* 6 шт. + 3 196 тыс. руб.*1,42* 1 шт + 7 тыс. руб.*1,48*758 м + 10 638 тыс. руб)* 1,053*1,048 = 74 171 тыс. руб.</t>
  </si>
  <si>
    <t xml:space="preserve"> (2 253 тыс. руб.*1,43*2шт.  + 2 060 тыс. руб.*1,43)*1,053* 1,048 =10 361 тыс. руб.</t>
  </si>
  <si>
    <t>Шкаф основного контроллера связи и управления. Шкаф сбора сигналов с функцией программной оперативной блокировки разъединителей с количеством собираемых дискретных сигналов: 64 шт.</t>
  </si>
  <si>
    <t xml:space="preserve"> (4 788 тыс. руб.*1,45*4шт.  + 7 тыс. руб.*1,48*696 м + 4 255 тыс. руб.)*1,053* 1,048*1,046 = 45 020 тыс. руб.</t>
  </si>
  <si>
    <t xml:space="preserve"> (7 416 тыс. руб.*1,45*2шт.  + 4 788 тыс. руб.*1,45 + 12 227 тыс. руб.*1,45 + 4 255 тыс. руб.)* 1,053*1,048*1,046 =58 217 тыс. руб.</t>
  </si>
  <si>
    <t xml:space="preserve"> (6 366 тыс. руб.*1,11  + 709 тыс. руб.)* 1,053* 1,048*1,046 =  8 976 тыс. руб.</t>
  </si>
  <si>
    <t xml:space="preserve"> (3 390 тыс. руб.*1,42*3 шт. + 2 441 тыс. руб.*1,42* 4 шт. +914 тыс. руб.*1,42 + 2 968 тыс. руб.*1,42*2 шт. + 1 059 тыс .руб.*1,44*2 шт. + 27 470 тыс. руб.*1,42*3 яч + 2 202 тыс. руб.*1,45*4 шт. + 2 322 тыс. руб.*1,45 + 2265 тыс. руб.*1,45*2 шт. + 104,9 тыс. руб.*1,45* 102 шт. + 4255 тыс. руб.)* 1,053*1,048*1,046 = 231 538 тыс. руб.</t>
  </si>
  <si>
    <t>Шкаф РАС для решений без использования протоколов GOOSE и SV с общим количеством аналоговых и дискретных сигналов: 64 шт (для ПС с количеством присоединений 110 - 750 кВ до 4).  Система охранного освещения</t>
  </si>
  <si>
    <t>Шкаф РАС для решений без использования протоколов GOOSE и SV с общим количеством аналоговых и дискретных сигналов: 64 шт (для ПС с количеством присоединений 110 - 750 кВ до 4).  Шкаф РАС для решений без использования протоколов GOOSE и SV с общим количеством аналоговых и дискретных сигналов: 128 шт (для ПС с количеством присоединений 110 - 750 кВ до 8).  Шкаф РАС для решений без использования протоколов GOOSE и SV с общим количеством аналоговых и дискретных сигналов: 256 шт (для ПС с количеством присоединений 110 - 750 кВ до 16)</t>
  </si>
  <si>
    <t>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t>
  </si>
  <si>
    <t>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Шкаф ввода на переменном токе с АВ, номинальный ток 2500 А.   Шкаф на 12 отходящих линий на переменном токе с АВ, номинальный ток 630 А. Трансформатор масляный 6 кВ, мощность 630 кВА.  ТТ на 3 фазы, напряжение 35 кВ.   ТН на 3 фазы, напряжение 35 кВ.  Разъединитель на три полюса, напряжение 35 кВ.  Шинная опора на одну фазу, напряжение 35 кВ.</t>
  </si>
  <si>
    <t>(39 177 тыс. руб. *1,42* 2 яч. + 2 538 тыс. руб.*1,42*2 яч. + 2 222 тыс. руб.*1,42*9 яч. +  320 тыс .руб.*1,45*8 шт. +  709 тыс. руб. +  3 291 тыс. руб.*2 яч.)*1,053*1,048*1,046*1,046 = 190 621 тыс. руб.</t>
  </si>
  <si>
    <t>Выключатели 110 кВ, номинальный ток 2500 А, номинальный ток отключения 40 кА.  Выключатели 6 кВ, номинальный ток 2000 А, номинальный ток отключения 20 кА.  Выключатели 6 кВ, номинальный ток 1000 А, номинальный ток отключения 20 кА.  ТТ напряжение 6 кВ.</t>
  </si>
  <si>
    <t xml:space="preserve">И10-06 - 1..6 </t>
  </si>
  <si>
    <t xml:space="preserve"> И10-03 - 1..6</t>
  </si>
  <si>
    <t>И10-04 - 1..6</t>
  </si>
  <si>
    <t>И10-01 - 1..6</t>
  </si>
  <si>
    <t>И10-06 - 1..6</t>
  </si>
  <si>
    <t>И10-09 - 1..6</t>
  </si>
  <si>
    <t xml:space="preserve">Выключатели 110 кВ, номинальный ток 2500 А, номинальный ток отключения 40 кА. Разъединитель на 3 полюса, напряжение 110 кВ. ТН (четыре вторичные обмотки) на три фазы, напряжение 110 кВ. ОПН на три фазы, напряжение 110 кВ.  Шкаф защит с устройством резервирования при отказе выключателя (далее - УРОВ) и автоматикой управления выключателем (далее - АУВ) обходного выключателя 110 - 220 кВ для решений без использования протоколов GOOSE и SV.  Шкаф защит с УРОВ и АУВ шиносоединительного (секционного) выключателя для решений без использования протоколов GOOSE и SV.  Выключатели 6 кВ, номинальный ток 1000 А, номинальный ток отключения 20 кА.  </t>
  </si>
  <si>
    <t>Выключатели 110 кВ, номинальный ток 2500 А, номинальный ток отключения 40 кА. Шкаф защит с устройством резервирования при отказе выключателя (далее - УРОВ) и автоматикой управления выключателем (далее - АУВ) обходного выключателя 110 - 220 кВ для решений без использования протоколов GOOSE и SV.   Шкаф защит с УРОВ и АУВ шиносоединительного (секционного) выключателя для решений без использования протоколов GOOSE и SV.</t>
  </si>
  <si>
    <t>Выключатели 6 кВ, номинальный ток  1000 А, номинальный ток отключения 20 кА.</t>
  </si>
  <si>
    <t>(39 177 тыс. руб.*1,42*2 яч. + 2 745 тыс. руб.*1,45 + 3 660 тыс. руб.*1,45 + 709 тыс. руб. + 3 291 тыс. руб.*2 яч.)*1,053*1,048*1,046*1,046*1,046   = 161 454тыс. руб.</t>
  </si>
  <si>
    <t>Выключатели 6 кВ, номинальный ток 1000 А, номинальный ток отключения 20 кА.  Разъединитель на три полюса, напряжение 6 кВ.  Выключатели 6 кВ, номинальный ток 4000 А, номинальный ток отключения 31,5 кА.  ТТ на  три фазы напряжение 6 кВ.</t>
  </si>
  <si>
    <t>(3 390 тыс. руб.*1,42*3 шт.+ 2 441 тыс. руб.*1,42*4 шт. + 914 тыс. руб.*1,42*3 шт. + 2 968 тыс. руб.*1,42*2 шт. + 4 255 тыс. руб.) *1,053*1,048*1,046*1,046*1,046*1,046  =  59 296 тыс. руб.</t>
  </si>
  <si>
    <t xml:space="preserve"> И11-42</t>
  </si>
  <si>
    <t>Выключатели наружной установки 35 кВ, номинальный ток 2000 А.   Шкаф защит трансформатора с высшим напряжением 20, 35 кВ мощностью до 6,3 МВА для решений без использования протоколов GOOSE и SV. Трансформатор масляный, напряжение 6 кВ, мощность 400 кВА.</t>
  </si>
  <si>
    <t xml:space="preserve">Выключатели 110 кВ, номинальный ток 2500 А, номинальный ток отключения 40 кА. </t>
  </si>
  <si>
    <t>(3 390 тыс. руб.*1,42*3 шт.+ 2 441 тыс. руб.*1,42*2 шт. + 914 тыс. руб.*1,42*3 шт. + 2 968 тыс. руб.*1,42*3 шт. + 781 тыс. руб.*1,44*2 шт. + 2 128 тыс. руб.) *1,053*1,048*1,046*1,046*1,046*1,046  =  55 866 тыс. руб.</t>
  </si>
  <si>
    <t xml:space="preserve">Шкаф ввода на переменном токе с АВ, номинальный ток 2500 А.  Шкаф на 12 отходящих линий на переменном токе с АВ, номинальный ток 630 А.  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t>
  </si>
  <si>
    <t>А1-30</t>
  </si>
  <si>
    <t>Шкаф с однофазным прибором учета с организацией связи по радиоинтерфейсу.  Шкаф с трехфазными приборами учета с организацией связи по радиоинтерфейсу. Трехфазный прибор учета  с ТТ.  Однофазный прибор учета в существующем шкафу с организацией связи по радиоинтерфейсу)</t>
  </si>
  <si>
    <t>А1-22</t>
  </si>
  <si>
    <t>УНЦ ВЛ 0,4 - 750 кВ на строительно-монтажные работы без опор и провода</t>
  </si>
  <si>
    <t>УНЦ арматуры, крепления, защиты от перенапряжений ВЛ 0,4 - 35 кВ</t>
  </si>
  <si>
    <t>Устройство защиты от перенапряжений ВЛ 6 - 35 кВ</t>
  </si>
  <si>
    <t>УНЦ провода СИП ВЛ 0,4 - 35 кВ</t>
  </si>
  <si>
    <t>УНЦ на проектные и изыскательские работы по ВЛ</t>
  </si>
  <si>
    <t>УНЦ ячейки выключателя НУ 6 - 35 кВ</t>
  </si>
  <si>
    <t>УНЦ на проектные и изыскательские работы для элементов ПС (ПП, ЗПС)</t>
  </si>
  <si>
    <t>УНЦ РЗА и прочие шкафы (панели)</t>
  </si>
  <si>
    <t>от 51 до 151 млн.руб</t>
  </si>
  <si>
    <t>от 6 до 11 млн. руб.</t>
  </si>
  <si>
    <t>УНЦ ячейки выключателя НУ 110 - 500 кВ</t>
  </si>
  <si>
    <t>Ячейка выключателя, напряжение 110-220 кВ</t>
  </si>
  <si>
    <t>Установка шкафа с однофазным прибором учета с организацией связи по радиоинтерфейсу</t>
  </si>
  <si>
    <t>УНЦ ИИК</t>
  </si>
  <si>
    <t>Установка шкафа с трехфазными приборами учета с организацией связи по радиоинтерфейсу</t>
  </si>
  <si>
    <t>Установка трехфазного прибора учета в существующем шкафу с организацией связи по радиоинтерфейсу</t>
  </si>
  <si>
    <t>Установка трехфазного прибора учета трансформаторного включения с ТТ в распределительном устройстве 0,4 кВ.</t>
  </si>
  <si>
    <t>УНЦ системы оперативного постоянного тока и собственных нужд ПС, РП (СП, ТП, РТП)</t>
  </si>
  <si>
    <t>Шкаф ввода на переменном токе с АВ, номинальный ток 2500 А</t>
  </si>
  <si>
    <t>Шкаф на 12 отходящих линий на переменном токе с АВ, номинальный ток 630 А</t>
  </si>
  <si>
    <t>Шкаф ввода на постоянном токе с АВ, номинальный ток 250 А</t>
  </si>
  <si>
    <t>Шкаф на 12 отходящих линий на постоянном токе с АВ (в том числе с применением предохранителей), номинальный ток 100 А</t>
  </si>
  <si>
    <t>УНЦ ячейки двухобмоточного трансформатора 6 - 35 кВ</t>
  </si>
  <si>
    <t>Ячейка мощностью 400 кВт, вид трансформатора масляный</t>
  </si>
  <si>
    <t>от 6 до 11 млн. руб</t>
  </si>
  <si>
    <t>УНЦ РЗА</t>
  </si>
  <si>
    <t>Шкаф ступенчатых защит ЛЭП 110 - 220 кВ с обменом разрешающими сигналами с УРОВ и АУВ (для схем РУ с одним выключателем без обходной системы сборных шин) для решений без использования протоколов GOOSE и SV.</t>
  </si>
  <si>
    <t>Шкаф направленной высокочастотной защиты ЛЭП 110 - 220 кВ с комплектом ступенчатых защит и обменом разрешающими сигналами (для схем РУ с двумя выключателями или с обходной системой сборных шин) для решений без использования протоколов GOOSE и SV.</t>
  </si>
  <si>
    <t>Шкаф с зарядно-подзарядными устройствами, номинальный ток 200 А</t>
  </si>
  <si>
    <t>УНЦ комплекса систем безопасности ПС</t>
  </si>
  <si>
    <t>Система охранного освещения, 1 м периметра ПС</t>
  </si>
  <si>
    <t>от 51 до 151 млн. руб.</t>
  </si>
  <si>
    <t>УНЦ систем АСУ ТП и ТМ</t>
  </si>
  <si>
    <t>Шкаф сбора сигналов с функцией программной оперативной блокировки разъединителей с количеством собираемых дискретных сигналов: 64 шт.</t>
  </si>
  <si>
    <t>одноцепная, все типы опор за исключением многогранных, напряжение  6-20 кВ</t>
  </si>
  <si>
    <t>УНЦ опор ВЛ 0,4 - 750 кВ</t>
  </si>
  <si>
    <t>одноцепная, все типы опор за исключением многогранных, напряжение 6-20 кВ</t>
  </si>
  <si>
    <t>Тип провода  с защитной изоляцией (3)</t>
  </si>
  <si>
    <t>Разъединитель на три полюса</t>
  </si>
  <si>
    <t>УНЦ систем ПА, УПАСК</t>
  </si>
  <si>
    <t>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t>
  </si>
  <si>
    <t>СКУД</t>
  </si>
  <si>
    <t>от 51 до 151 млн. руб</t>
  </si>
  <si>
    <t>Установка однофазного прибора учета в существующем шкафу с организацией связи по радиоинтерфейсу</t>
  </si>
  <si>
    <t>Шкаф РАС для решений без использования протоколов GOOSE и SV с общим количеством аналоговых и дискретных сигналов: 64 шт (для ПС с количеством присоединений 110 - 750 кВ до 4)</t>
  </si>
  <si>
    <t>Система охранного освещения</t>
  </si>
  <si>
    <t>от 21 до 51 млн. руб.</t>
  </si>
  <si>
    <t>Шкаф РАС для решений без использования протоколов GOOSE и SV с общим количеством аналоговых и дискретных сигналов: 128 шт (для ПС с количеством присоединений 110 - 750 кВ до 8)</t>
  </si>
  <si>
    <t>Шкаф РАС для решений без использования протоколов GOOSE и SV с общим количеством аналоговых и дискретных сигналов: 256 шт (для ПС с количеством присоединений 110 - 750 кВ до 16)</t>
  </si>
  <si>
    <t>Вид трансформатора масляный</t>
  </si>
  <si>
    <t>Номинальный ток отключения кА</t>
  </si>
  <si>
    <t>ТН (до трех вторичных обмоток) на три фазы</t>
  </si>
  <si>
    <t>Шинная опора на одну фазу</t>
  </si>
  <si>
    <t>от 21 до 51  млн. руб.</t>
  </si>
  <si>
    <t>УНЦ ячейки выключателя КРУ 6 - 35 кВ</t>
  </si>
  <si>
    <t>Номинальный ток отключенияк кА</t>
  </si>
  <si>
    <t>В1-01 - 1..2</t>
  </si>
  <si>
    <t xml:space="preserve"> В1-01 - 1..2 </t>
  </si>
  <si>
    <t>ТН (четыре вторичные обмотки) на три фазы</t>
  </si>
  <si>
    <t>ОПН на три фазы</t>
  </si>
  <si>
    <t>Шкаф защит с устройством резервирования при отказе выключателя (далее - УРОВ) и автоматикой управления выключателем (далее - АУВ) обходного выключателя 110 - 220 кВ для решений без использования протоколов GOOSE и SV.</t>
  </si>
  <si>
    <t xml:space="preserve">И11-08 </t>
  </si>
  <si>
    <t>Шкаф защит с УРОВ и АУВ шиносоединительного (секционного) выключателя для решений без использования протоколов GOOSE и SV.</t>
  </si>
  <si>
    <t>И11-09</t>
  </si>
  <si>
    <t xml:space="preserve"> И11-09 </t>
  </si>
  <si>
    <t>от 1,1 до 6 млн.руб.</t>
  </si>
  <si>
    <t>номинальный ток отключения 20 кА.</t>
  </si>
  <si>
    <t>от 11 до 21 млн. руб</t>
  </si>
  <si>
    <t>Шкаф ввода на переменном токе с АВ, номинальный ток 2500 А.  Шкаф на 12 отходящих линий на переменном токе с АВ, номинальный ток 630 А.  Шкаф ввода на постоянном токе с АВ, номинальный ток 250 А.  Шкаф на 12 отходящих линий на постоянном токе с АВ (в том числе с применением предохранителей), номинальный ток 100 А  Трансформатор масляный напряжением 6 кВ, мощность 400 кВА.</t>
  </si>
  <si>
    <t>Шкаф защит трансформатора с высшим напряжением 20, 35 кВ мощностью до 6,3 МВА для решений без использования протоколов GOOSE и SV.</t>
  </si>
  <si>
    <t>Ячейка выключателя</t>
  </si>
  <si>
    <t>(4 672 тыс. руб.*1,45*3 яч.+ 709 тыс. руб. .) *1,053*1,048*1,046*1,046*1,046   =  26 563 тыс. руб.</t>
  </si>
  <si>
    <t xml:space="preserve">(27 470 тыс. руб.*1,42*2 шт. + 3 319 тыс. руб.*1,45*1 шт. + 781 тыс. руб.*1,44*2 шт. + 4 255 тыс. руб.)*1,053*1,048*1,046*1,046*1,046*1,046 =  118 009 тыс. руб. </t>
  </si>
  <si>
    <t xml:space="preserve">Расценки </t>
  </si>
  <si>
    <t>Ед изм</t>
  </si>
  <si>
    <t>Объект</t>
  </si>
  <si>
    <t>Единица</t>
  </si>
  <si>
    <t>1 км</t>
  </si>
  <si>
    <t>Ячейка</t>
  </si>
  <si>
    <t>1 м периметра ПС</t>
  </si>
  <si>
    <t>1 км ВЛ</t>
  </si>
  <si>
    <t>1 ВЛ</t>
  </si>
  <si>
    <t xml:space="preserve">Напряжение 0,4-20 кВ, протяженность 2 км </t>
  </si>
  <si>
    <t>1 точка доступа</t>
  </si>
  <si>
    <t>1 объект</t>
  </si>
  <si>
    <t>Вид трансформатора масляный, мощность 630 кВА, Напряжение 6 (10,15)/НН</t>
  </si>
  <si>
    <t>Номинальный ток отключенияк  40 кА</t>
  </si>
  <si>
    <t>Номинальный ток отключенияк 40 кА</t>
  </si>
  <si>
    <t>Номинальный ток отключенияк 20 кА</t>
  </si>
  <si>
    <t>Номинальный ток отключенияк  20 кА</t>
  </si>
  <si>
    <t>(39 177 тыс. руб.*1,42+ 5023 тыс. руб.*1,45*2 шт. + 4 692 тыс. руб.*1,45 + 603 тыс. руб.*1,45 +  2 745 тыс. руб.*1,45 + 3 660 тыс. руб.*1,45 + 2 222 тыс. руб.*1,42 *12+ 4 255 тыс.руб. + 3 291 тыс.руб.) *1,053*1,048*1,046*1,046  =  160 068 тыс. руб.</t>
  </si>
  <si>
    <t>Обоснование соответствия объема финансовых потребностей, необходимых для реализации мероприятий корректировки Программы, абзацу 1 пункта 32 Основ (непревышения финансовых потребностей над укрупненными нормативами цены)</t>
  </si>
  <si>
    <t xml:space="preserve">(1 930 тыс. руб.*1,8*2,2 км.  + 1 263 тыс. руб.*1,03*2,2 км + 1 530 тыс. руб.*1,04 * 6,6 км + 12,2 тыс. руб. *1,04* 97 шт. + 374 тыс. руб.*1,45*3 шт. + 796 тыс. руб.*1)*1,053*1,048 = 27211тыс. руб. </t>
  </si>
  <si>
    <t>ВЛ-6 кВ, одноцепная,  протяженностью 2,2 км. Сечение жилы 70 мм2. Разъединители 3-х полюсные напряжением 6 кВ.</t>
  </si>
  <si>
    <t>13=7*12</t>
  </si>
  <si>
    <t>14=6*13</t>
  </si>
  <si>
    <t>16=14*15</t>
  </si>
  <si>
    <t>6.1</t>
  </si>
  <si>
    <t xml:space="preserve">      в 2025г.
(6 366 тыс.руб.*1,11*4 шт.. + 212 тыс.руб.*1,48*39 шт. + 10 638)*1,053*1,048 = 56 445 тыс. руб.
</t>
  </si>
  <si>
    <t xml:space="preserve">        в 2026г.                                                                              (6 366 тыс.руб.*1,11*3 шт. + 212 тыс. руб.*1,48*17 шт.)*1,053*1,048*1,046 = 30 632 тыс. руб.</t>
  </si>
  <si>
    <t xml:space="preserve">     в 2026г.                                                       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 и сисетма управления контроля доступом на трех ПС. </t>
  </si>
  <si>
    <t xml:space="preserve">    в 2025г.
Шкаф автоматической частотной разгрузки (АЧР), автоматического ограничения снижения частоты (АОСН), дополнительной автоматической разгрузки (ДАР), устройств отбора напряжения (УОН) 6 - 220 кВ для решений без использования протоколов GOOSE и SV и сисетма управления контроля доступом на четырех ПС. 
</t>
  </si>
  <si>
    <t xml:space="preserve">   в 2025г.
(42 тыс.руб.*1,48*67 шт.. + 50 тыс.руб.*1,48*68 шт. + 56тыс.руб.*1,48*20 шт. + 517 тыс.руб.*1,48*40 шт.)*1,053*1,048= 45 743 тыс. руб.
</t>
  </si>
  <si>
    <t xml:space="preserve">   в 2026г. (42 тыс.руб.*1,48*67 шт.. + 50 тыс.руб.*1,48*78 шт. + 56тыс.руб.*1,48*20 шт. + 47 тыс.руб.*1,48*10 шт. + 517 тыс.руб.*1,48*40 шт.)*1,053*1,048*1,046 = 49 492 тыс. руб.</t>
  </si>
  <si>
    <t xml:space="preserve">         в 2027г.
(39 177 тыс.руб.*1,42*5яч.+3291 тыс.руб.*9 шт.)*1,053*1,048*1,046*1,046= 371 604 тыс. руб.
</t>
  </si>
  <si>
    <t xml:space="preserve">         в 2028г.                                                                                                                                                                                                                                                                                                                                                        (39 177 тыс.руб.*1,42*4яч.)*1,053*1,048*1,046*1,046*1,046 = 281037 тыс. руб.</t>
  </si>
  <si>
    <t xml:space="preserve">  в 2028г.                                                                                                                                                                                      Выключатели 110 кВ, номинальный ток 3150 А, номинальный ток отключения 40 кА. (4 единицы) </t>
  </si>
  <si>
    <t xml:space="preserve">  в 2027г.
Выключатели 110 кВ, номинальный ток 3150 А, номинальный ток отключения 40 кА. (5 единиц) 
</t>
  </si>
  <si>
    <t>Реконструкция ПС-16 (с заменой отходящей КВЛ-6 кВ ф.7 ПС-16 до РП-3)</t>
  </si>
  <si>
    <t>24.1</t>
  </si>
  <si>
    <t>24.2</t>
  </si>
  <si>
    <t>24.3</t>
  </si>
  <si>
    <t>24.4</t>
  </si>
  <si>
    <t>24.5</t>
  </si>
  <si>
    <t>24.6</t>
  </si>
  <si>
    <t>24.7</t>
  </si>
  <si>
    <t>24.8</t>
  </si>
  <si>
    <t>Шкаф основного контролера связи и управления</t>
  </si>
  <si>
    <t>(2 222 тыс. руб.*1,42*7 яч.+ 426 тыс. руб.) *1,053*1,048*1,046   = 29 022 тыс. руб.</t>
  </si>
  <si>
    <t>(2 222 тыс. руб.*1,42*10 яч.+ 374 тыс. руб.*1,45*10 шт. + 3 658 тыс. руб.*1,42*5 шт. + 320 тыс. руб.*1,45*7 шт. + 10 638 тыс. руб.) *1,053*1,048*1,046*1,046*1,046  =  97037 тыс. руб.</t>
  </si>
  <si>
    <t xml:space="preserve">(39 177 тыс. руб.*1,42*2 шт + 3 291 тыс. руб.* 2 яч.) *1,053*1,048*1,046*1,046*1,046*1,046  =  158 781 тыс. руб.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</si>
</sst>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9">
    <numFmt numFmtId="41" formatCode="_-* #,##0_-;\-* #,##0_-;_-* &quot;-&quot;_-;_-@_-"/>
    <numFmt numFmtId="43" formatCode="_-* #,##0.00_-;\-* #,##0.00_-;_-* &quot;-&quot;??_-;_-@_-"/>
    <numFmt numFmtId="164" formatCode="_-* #,##0.00\ _₽_-;\-* #,##0.00\ _₽_-;_-* &quot;-&quot;??\ _₽_-;_-@_-"/>
    <numFmt numFmtId="165" formatCode="#,##0.00&quot;р.&quot;;\-#,##0.00&quot;р.&quot;"/>
    <numFmt numFmtId="166" formatCode="_-* #,##0&quot;р.&quot;_-;\-* #,##0&quot;р.&quot;_-;_-* &quot;-&quot;&quot;р.&quot;_-;_-@_-"/>
    <numFmt numFmtId="167" formatCode="_-* #,##0_р_._-;\-* #,##0_р_._-;_-* &quot;-&quot;_р_._-;_-@_-"/>
    <numFmt numFmtId="168" formatCode="_-* #,##0.00&quot;р.&quot;_-;\-* #,##0.00&quot;р.&quot;_-;_-* &quot;-&quot;??&quot;р.&quot;_-;_-@_-"/>
    <numFmt numFmtId="169" formatCode="_-* #,##0.00_р_._-;\-* #,##0.00_р_._-;_-* &quot;-&quot;??_р_._-;_-@_-"/>
    <numFmt numFmtId="170" formatCode="0.000"/>
    <numFmt numFmtId="171" formatCode="#,##0.000"/>
    <numFmt numFmtId="172" formatCode="#,##0.0"/>
    <numFmt numFmtId="173" formatCode="0.0000"/>
    <numFmt numFmtId="174" formatCode="0.0"/>
    <numFmt numFmtId="175" formatCode="0.0%"/>
    <numFmt numFmtId="176" formatCode="#,##0.00&quot; &quot;[$руб.-419];[Red]&quot;-&quot;#,##0.00&quot; &quot;[$руб.-419]"/>
    <numFmt numFmtId="177" formatCode="#,##0.0\ ;\(#,##0.0\)"/>
    <numFmt numFmtId="178" formatCode="0.0%_);\(0.0%\)"/>
    <numFmt numFmtId="179" formatCode="[$$-409]#,##0"/>
    <numFmt numFmtId="180" formatCode="_-* #,##0.00[$€-1]_-;\-* #,##0.00[$€-1]_-;_-* &quot;-&quot;??[$€-1]_-"/>
    <numFmt numFmtId="181" formatCode="#,##0\?"/>
    <numFmt numFmtId="182" formatCode="_(&quot;$&quot;* #,##0_);_(&quot;$&quot;* \(#,##0\);_(&quot;$&quot;* &quot;-&quot;_);_(@_)"/>
    <numFmt numFmtId="183" formatCode="_(&quot;$&quot;* #,##0.00_);_(&quot;$&quot;* \(#,##0.00\);_(&quot;$&quot;* &quot;-&quot;??_);_(@_)"/>
    <numFmt numFmtId="184" formatCode="%#\.00"/>
    <numFmt numFmtId="185" formatCode="@&quot; ($)&quot;"/>
    <numFmt numFmtId="186" formatCode="@&quot; (%)&quot;"/>
    <numFmt numFmtId="187" formatCode="@&quot; (?)&quot;"/>
    <numFmt numFmtId="188" formatCode="@&quot; (£)&quot;"/>
    <numFmt numFmtId="189" formatCode="@&quot; (¥)&quot;"/>
    <numFmt numFmtId="190" formatCode="@&quot; (€)&quot;"/>
    <numFmt numFmtId="191" formatCode="@&quot; (x)&quot;"/>
    <numFmt numFmtId="192" formatCode="0.0_)\%;\(0.0\)\%;0.0_)\%;@_)_%"/>
    <numFmt numFmtId="193" formatCode="#,##0.0_)_%;\(#,##0.0\)_%;0.0_)_%;@_)_%"/>
    <numFmt numFmtId="194" formatCode="#,##0.0_x;\(#,##0.0\)_x;0.0_x;@_x"/>
    <numFmt numFmtId="195" formatCode="#,##0.0_x_x;\(#,##0.0\)_x_x;0.0_x_x;@_x_x"/>
    <numFmt numFmtId="196" formatCode="#,##0.0_x_x_x;\(#,##0.0\)_x_x_x;0.0_x_x_x;@_x_x_x"/>
    <numFmt numFmtId="197" formatCode="#,##0.0_x_x_x_x;\(#,##0.0\)_x_x_x_x;0.0_x_x_x_x;@_x_x_x_x"/>
    <numFmt numFmtId="198" formatCode="#,##0.0_x_x_x_x_x_x;\(#,##0.0\)_x_x_x_x_x_x;0.0_x_x_x_x_x_x;@_x_x_x_x_x_x"/>
    <numFmt numFmtId="199" formatCode="#,##0.0_x_x_x_x_x_x_x;\(#,##0.0\)_x_x_x_x_x_x_x;0.0_x_x_x_x_x_x_x;@_x_x_x_x_x_x_x"/>
    <numFmt numFmtId="200" formatCode="#,##0.0_x_x_x_x_x_x_x_x;\(#,##0.0\)_x_x_x_x_x_x_x_x;0.0_x_x_x_x_x_x_x_x;@_x_x_x_x_x_x_x_x"/>
    <numFmt numFmtId="201" formatCode="#,##0.00_x;\(#,##0.00\)_x;0.00_x;@_x"/>
    <numFmt numFmtId="202" formatCode="#,##0.00_x_x;\(#,##0.00\)_x_x;0_x_x;@_x_x"/>
    <numFmt numFmtId="203" formatCode="#,##0.00_x_x_x;\(#,##0.00\)_x_x_x;0.00_x_x_x;@_x_x_x"/>
    <numFmt numFmtId="204" formatCode="#,##0.00_x_x_x_x;\(#,##0.00\)_x_x_x_x;0.00_x_x_x_x;@_x_x_x_x"/>
    <numFmt numFmtId="205" formatCode="#,##0.00_x_x_x_x_x_x_x;\(#,##0.00\)_x_x_x_x_x_x_x;0.00_x_x_x_x_x_x_x;@_x_x_x_x_x_x_x"/>
    <numFmt numFmtId="206" formatCode="#,##0.00_x_x_x_x_x_x_x_x;\(#,##0.00\)_x_x_x_x_x_x_x_x;0.00_x_x_x_x_x_x_x_x;@_x_x_x_x_x_x_x_x"/>
    <numFmt numFmtId="207" formatCode="#,##0.00_x_x_x_x_x_x_x_x_x;\(#,##0.00\)_x_x_x_x_x_x_x_x_x;0.00_x_x_x_x_x_x_x_x_x;@_x_x_x_x_x_x_x_x_x"/>
    <numFmt numFmtId="208" formatCode="#,##0_x;\(#,##0\)_x;0_x;@_x"/>
    <numFmt numFmtId="209" formatCode="#,##0_x_x;\(#,##0\)_x_x;0_x_x;@_x_x"/>
    <numFmt numFmtId="210" formatCode="#,##0_x_x_x;\(#,##0\)_x_x_x;0_x_x_x;@_x_x_x"/>
    <numFmt numFmtId="211" formatCode="#,##0_x_x_x_x;\(#,##0\)_x_x_x_x;0_x_x_x_x;@_x_x_x_x"/>
    <numFmt numFmtId="212" formatCode="#,##0_x_x_x_x_x_x;\(#,##0\)_x_x_x_x_x_x;0_x_x_x_x_x_x;@_x_x_x_x_x_x"/>
    <numFmt numFmtId="213" formatCode="#,##0_x_x_x_x_x_x_X;\(#,##0\)_x_x_x_x_x_x_x;0_x_x_x_x_x_x_x;@_x_x_x_x_x_x_x"/>
    <numFmt numFmtId="214" formatCode="#,##0.0_);\(#,##0.0\);#,##0.0_);@_)"/>
    <numFmt numFmtId="215" formatCode="#,##0.0_);\(#,##0.0\)"/>
    <numFmt numFmtId="216" formatCode="&quot;$&quot;_(#,##0.00_);&quot;$&quot;\(#,##0.00\);&quot;$&quot;_(0.00_);@_)"/>
    <numFmt numFmtId="217" formatCode="&quot;£&quot;_(#,##0.00_);&quot;£&quot;\(#,##0.00\);&quot;£&quot;_(0.00_);@_)"/>
    <numFmt numFmtId="218" formatCode="&quot;?&quot;_(#,##0.00_);&quot;?&quot;\(#,##0.00\);&quot;?&quot;_(0.00_);@_)"/>
    <numFmt numFmtId="219" formatCode="&quot;$&quot;_(#,##0.00_);&quot;$&quot;\(#,##0.00\)"/>
    <numFmt numFmtId="220" formatCode="&quot;£&quot;_(#,##0.00_);&quot;£&quot;\(#,##0.00\)"/>
    <numFmt numFmtId="221" formatCode="&quot;?&quot;_(#,##0.00_);&quot;?&quot;\(#,##0.00\)"/>
    <numFmt numFmtId="222" formatCode="#,##0.00_);\(#,##0.00\);0.00_);@_)"/>
    <numFmt numFmtId="223" formatCode="\€_(#,##0.00_);\€\(#,##0.00\);\€_(0.00_);@_)"/>
    <numFmt numFmtId="224" formatCode="#,##0_);[Red]\(#,##0\)"/>
    <numFmt numFmtId="225" formatCode="#,##0_)\x;\(#,##0\)\x;0_)\x;@_)_x"/>
    <numFmt numFmtId="226" formatCode="#,##0.0_)\x;\(#,##0.0\)\x;0.0_)\x;@_)_x"/>
    <numFmt numFmtId="227" formatCode="#,##0.0_)\x;\(#,##0.0\)\x"/>
    <numFmt numFmtId="228" formatCode="#,##0_)_x;\(#,##0\)_x;0_)_x;@_)_x"/>
    <numFmt numFmtId="229" formatCode="#,##0.0_)_x;\(#,##0.0\)_x;0.0_)_x;@_)_x"/>
    <numFmt numFmtId="230" formatCode="#,##0.0_)_x;\(#,##0.0\)_x"/>
    <numFmt numFmtId="231" formatCode="#,##0;\(#,##0\);\-\-_)"/>
    <numFmt numFmtId="232" formatCode="0.0_)\%;\(0.0\)\%"/>
    <numFmt numFmtId="233" formatCode="#,##0.0_)_%;\(#,##0.0\)_%"/>
    <numFmt numFmtId="234" formatCode="#.##0\.00"/>
    <numFmt numFmtId="235" formatCode="#\.00"/>
    <numFmt numFmtId="236" formatCode="\$#\.00"/>
    <numFmt numFmtId="237" formatCode="_-* #,##0\ &quot;руб&quot;_-;\-* #,##0\ &quot;руб&quot;_-;_-* &quot;-&quot;\ &quot;руб&quot;_-;_-@_-"/>
    <numFmt numFmtId="238" formatCode="_-&quot;L&quot;* #,##0_-;\-&quot;L&quot;* #,##0_-;_-&quot;L&quot;* &quot;-&quot;_-;_-@_-"/>
    <numFmt numFmtId="239" formatCode="#,##0_ ;\-#,##0\ "/>
    <numFmt numFmtId="240" formatCode="000000"/>
    <numFmt numFmtId="241" formatCode="_(* #,##0_);_(* \(#,##0\);_(* &quot;-&quot;??_);_(@_)"/>
    <numFmt numFmtId="242" formatCode="#,##0;[Red]#,##0"/>
    <numFmt numFmtId="243" formatCode="&quot;\&quot;#,##0;[Red]\-&quot;\&quot;#,##0"/>
    <numFmt numFmtId="244" formatCode="General_)"/>
    <numFmt numFmtId="245" formatCode="_-* #,##0&quot;đ.&quot;_-;\-* #,##0&quot;đ.&quot;_-;_-* &quot;-&quot;&quot;đ.&quot;_-;_-@_-"/>
    <numFmt numFmtId="246" formatCode="_-* #,##0.00&quot;đ.&quot;_-;\-* #,##0.00&quot;đ.&quot;_-;_-* &quot;-&quot;??&quot;đ.&quot;_-;_-@_-"/>
    <numFmt numFmtId="247" formatCode="0.0_)"/>
    <numFmt numFmtId="248" formatCode="[$-419]mmmm\ yyyy;@"/>
    <numFmt numFmtId="249" formatCode="#,##0_);\(#,##0\);\-\-_)"/>
    <numFmt numFmtId="250" formatCode="#,##0\ &quot;bps&quot;_);\(#,##0\ &quot;bps&quot;\);\-\-_)"/>
    <numFmt numFmtId="251" formatCode="\£#,##0_);\(\£#,##0\)"/>
    <numFmt numFmtId="252" formatCode="_-* #,##0\ _K_č_-;\-* #,##0\ _K_č_-;_-* &quot;-&quot;\ _K_č_-;_-@_-"/>
    <numFmt numFmtId="253" formatCode="_-* #,##0.00\ _K_č_-;\-* #,##0.00\ _K_č_-;_-* &quot;-&quot;??\ _K_č_-;_-@_-"/>
    <numFmt numFmtId="254" formatCode="&quot;error&quot;;&quot;error&quot;;&quot;OK&quot;;&quot;  &quot;@"/>
    <numFmt numFmtId="255" formatCode="0000"/>
    <numFmt numFmtId="256" formatCode="_-* #,##0\ _р_._-;\-* #,##0\ _р_._-;_-* &quot;-&quot;\ _р_._-;_-@_-"/>
    <numFmt numFmtId="257" formatCode="_-* #,##0\ _K_e_-;\-* #,##0\ _K_e_-;_-* &quot;-&quot;\ _K_e_-;_-@_-"/>
    <numFmt numFmtId="258" formatCode="_ * #,##0.00_ ;_ * \-#,##0.00_ ;_ * &quot;-&quot;??_ ;_ @_ "/>
    <numFmt numFmtId="259" formatCode="_(* #,##0.00_);_(* \(#,##0.00\);_(* &quot;-&quot;??_);_(@_)"/>
    <numFmt numFmtId="260" formatCode="_-* #,##0.00\ &quot;Kč&quot;_-;\-* #,##0.00\ &quot;Kč&quot;_-;_-* &quot;-&quot;??\ &quot;Kč&quot;_-;_-@_-"/>
    <numFmt numFmtId="261" formatCode="#,##0.000;\(#,##0.000\);\-"/>
    <numFmt numFmtId="262" formatCode="0_);\(0\);0;* @_)"/>
    <numFmt numFmtId="263" formatCode="&quot;$&quot;#,##0_);[Red]\(&quot;$&quot;#,##0\)"/>
    <numFmt numFmtId="264" formatCode="_-* #,##0\ &quot;Ke&quot;_-;\-* #,##0\ &quot;Ke&quot;_-;_-* &quot;-&quot;\ &quot;Ke&quot;_-;_-@_-"/>
    <numFmt numFmtId="265" formatCode="_(* #,##0.00_);[Red]_(* \(#,##0.00\);_(* &quot;-&quot;??_);_(@_)"/>
    <numFmt numFmtId="266" formatCode="_-* #,##0.00\ &quot;Ke&quot;_-;\-* #,##0.00\ &quot;Ke&quot;_-;_-* &quot;-&quot;??\ &quot;Ke&quot;_-;_-@_-"/>
    <numFmt numFmtId="267" formatCode="&quot;$&quot;#,##0\ ;\(&quot;$&quot;#,##0\)"/>
    <numFmt numFmtId="268" formatCode="dd\ mmm\ yyyy_);;;&quot;  &quot;@"/>
    <numFmt numFmtId="269" formatCode="dd\.mm\.yyyy&quot;г.&quot;"/>
    <numFmt numFmtId="270" formatCode="dd\ mmm\ yy;&quot;nm &quot;;&quot;nm &quot;"/>
    <numFmt numFmtId="271" formatCode="#,##0.0&quot; days&quot;_);\(#,##0.0&quot; days&quot;\);\-\-_);* @_)"/>
    <numFmt numFmtId="272" formatCode="#,##0_);\(#,##0\);&quot;- &quot;;&quot;  &quot;@"/>
    <numFmt numFmtId="273" formatCode="#,##0_);\(#,##0\);\-_);@_)"/>
    <numFmt numFmtId="274" formatCode="0.0\x"/>
    <numFmt numFmtId="275" formatCode="_-* #,##0\ _K_e_s_-;\-* #,##0\ _K_e_s_-;_-* &quot;-&quot;\ _K_e_s_-;_-@_-"/>
    <numFmt numFmtId="276" formatCode="_-* #,##0.00\ _K_e_s_-;\-* #,##0.00\ _K_e_s_-;_-* &quot;-&quot;??\ _K_e_s_-;_-@_-"/>
    <numFmt numFmtId="277" formatCode="_([$€-2]* #,##0.00_);_([$€-2]* \(#,##0.00\);_([$€-2]* &quot;-&quot;??_)"/>
    <numFmt numFmtId="278" formatCode="#,##0;\ \(#,##0\);\-"/>
    <numFmt numFmtId="279" formatCode="#,##0%;\(#,##0\)%"/>
    <numFmt numFmtId="280" formatCode="_-* #,##0\ _F_B_-;\-* #,##0\ _F_B_-;_-* &quot;-&quot;\ _F_B_-;_-@_-"/>
    <numFmt numFmtId="281" formatCode="_-* #,##0.00\ _F_B_-;\-* #,##0.00\ _F_B_-;_-* &quot;-&quot;??\ _F_B_-;_-@_-"/>
    <numFmt numFmtId="282" formatCode="#,##0.0000_);\(#,##0.0000\);&quot;- &quot;;&quot;  &quot;@"/>
    <numFmt numFmtId="283" formatCode="#,##0.0_);\(#,##0.0\);\-_);@"/>
    <numFmt numFmtId="284" formatCode="#,##0.0_);[Red]\(#,##0.0\)"/>
    <numFmt numFmtId="285" formatCode="#,##0.0_);\(#,##0.0\);\-_)"/>
    <numFmt numFmtId="286" formatCode="#,##0_);[Blue]\(#,##0\)"/>
    <numFmt numFmtId="287" formatCode="_-* #,##0_-;_-* #,##0\-;_-* &quot;-&quot;_-;_-@_-"/>
    <numFmt numFmtId="288" formatCode="_-* #,##0.00_-;_-* #,##0.00\-;_-* &quot;-&quot;??_-;_-@_-"/>
    <numFmt numFmtId="289" formatCode="[Red]General"/>
    <numFmt numFmtId="290" formatCode="_(* #,##0_);_(* \(#,##0\);_(* &quot;-&quot;_);_(@_)"/>
    <numFmt numFmtId="291" formatCode="_-* #,##0\ _$_-;\-* #,##0\ _$_-;_-* &quot;-&quot;\ _$_-;_-@_-"/>
    <numFmt numFmtId="292" formatCode="_-* #,##0.00\ _$_-;\-* #,##0.00\ _$_-;_-* &quot;-&quot;??\ _$_-;_-@_-"/>
    <numFmt numFmtId="293" formatCode="#,##0.0,,_);\(#,##0.0,,\);\-\-_);* @_)"/>
    <numFmt numFmtId="294" formatCode="_-* #,##0.00\ &quot;Kes&quot;_-;\-* #,##0.00\ &quot;Kes&quot;_-;_-* &quot;-&quot;??\ &quot;Kes&quot;_-;_-@_-"/>
    <numFmt numFmtId="295" formatCode="#,##0__&quot;    &quot;"/>
    <numFmt numFmtId="296" formatCode="_-* #,##0\ &quot;$&quot;_-;\-* #,##0\ &quot;$&quot;_-;_-* &quot;-&quot;\ &quot;$&quot;_-;_-@_-"/>
    <numFmt numFmtId="297" formatCode="_-* #,##0.00\ &quot;$&quot;_-;\-* #,##0.00\ &quot;$&quot;_-;_-* &quot;-&quot;??\ &quot;$&quot;_-;_-@_-"/>
    <numFmt numFmtId="298" formatCode="_(* #,##0.000_);[Red]_(* \(#,##0.000\);_(* &quot;-&quot;??_);_(@_)"/>
    <numFmt numFmtId="299" formatCode="&quot;$&quot;#,##0.0_);\(&quot;$&quot;#,##0.0\)"/>
    <numFmt numFmtId="300" formatCode="0.00\x"/>
    <numFmt numFmtId="301" formatCode="0.0\x;&quot;nm&quot;_x;&quot;nm&quot;_x;* @_x"/>
    <numFmt numFmtId="302" formatCode="0.00\x;&quot;nm&quot;_x;&quot;nm&quot;_x;* @_x"/>
    <numFmt numFmtId="303" formatCode="#,##0_);\(#,##0\);\-_)"/>
    <numFmt numFmtId="304" formatCode="_-* #,##0.0_-;\(#,##0.0\)_-;_(* &quot;-&quot;?_);_(@_)"/>
    <numFmt numFmtId="305" formatCode="_-* #,##0\ _d_._-;\-* #,##0\ _d_._-;_-* &quot;-&quot;\ _d_._-;_-@_-"/>
    <numFmt numFmtId="306" formatCode="_-* #,##0.00\ _d_._-;\-* #,##0.00\ _d_._-;_-* &quot;-&quot;??\ _d_._-;_-@_-"/>
    <numFmt numFmtId="307" formatCode="_-* #,##0_đ_._-;\-* #,##0_đ_._-;_-* &quot;-&quot;_đ_._-;_-@_-"/>
    <numFmt numFmtId="308" formatCode="_-* #,##0.00_đ_._-;\-* #,##0.00_đ_._-;_-* &quot;-&quot;??_đ_._-;_-@_-"/>
    <numFmt numFmtId="309" formatCode="_-* #,##0\ &quot;FB&quot;_-;\-* #,##0\ &quot;FB&quot;_-;_-* &quot;-&quot;\ &quot;FB&quot;_-;_-@_-"/>
    <numFmt numFmtId="310" formatCode="_-* #,##0.00\ &quot;FB&quot;_-;\-* #,##0.00\ &quot;FB&quot;_-;_-* &quot;-&quot;??\ &quot;FB&quot;_-;_-@_-"/>
    <numFmt numFmtId="311" formatCode="0%_);\(0%\)"/>
    <numFmt numFmtId="312" formatCode="0%_);\(0%\);\-\-??;* @_%_)"/>
    <numFmt numFmtId="313" formatCode="0.0%_);\(0.0%\);\-\-??;* @_%_)"/>
    <numFmt numFmtId="314" formatCode="0.00%_);\(0.00%\);\-\-??;* @_%_)"/>
    <numFmt numFmtId="315" formatCode="#,##0.00_);\(#,##0.00\);\-\-_);* @_)"/>
    <numFmt numFmtId="316" formatCode="#,##0______;;&quot;------------      &quot;"/>
    <numFmt numFmtId="317" formatCode="#,##0.000%;\-#,##0.000%;\-\%"/>
    <numFmt numFmtId="318" formatCode="#,##0.000;\-#,##0.000;\-\ "/>
    <numFmt numFmtId="319" formatCode=";;;"/>
    <numFmt numFmtId="320" formatCode="0_)"/>
    <numFmt numFmtId="321" formatCode="0_);\-0_);"/>
    <numFmt numFmtId="322" formatCode="#,##0_)"/>
    <numFmt numFmtId="323" formatCode="#,##0.0,_);\(#,##0.0,\);\-\-_);* @_)"/>
    <numFmt numFmtId="324" formatCode="_-&quot;F&quot;\ * #,##0_-;_-&quot;F&quot;\ * #,##0\-;_-&quot;F&quot;\ * &quot;-&quot;_-;_-@_-"/>
    <numFmt numFmtId="325" formatCode="_-&quot;F&quot;\ * #,##0.00_-;_-&quot;F&quot;\ * #,##0.00\-;_-&quot;F&quot;\ * &quot;-&quot;??_-;_-@_-"/>
    <numFmt numFmtId="326" formatCode="&quot;$&quot;#,##0.00_);[Red]\(&quot;$&quot;#,##0.00\)"/>
    <numFmt numFmtId="327" formatCode="0.00_)"/>
    <numFmt numFmtId="328" formatCode="yyyy"/>
    <numFmt numFmtId="329" formatCode="yyyy\ &quot;год&quot;"/>
    <numFmt numFmtId="330" formatCode="0&quot; years&quot;_);&quot;nm&quot;_);0&quot; years&quot;;* @_)"/>
    <numFmt numFmtId="331" formatCode="####;####;####"/>
    <numFmt numFmtId="332" formatCode="\¥#,##0_);\(\¥#,##0\)"/>
    <numFmt numFmtId="333" formatCode=";;&quot;zero&quot;;&quot;  &quot;@"/>
    <numFmt numFmtId="334" formatCode="#,##0&quot;р.&quot;;[Red]#,##0&quot;р.&quot;"/>
    <numFmt numFmtId="335" formatCode="#,##0_ ;[Red]\-#,##0\ "/>
    <numFmt numFmtId="336" formatCode="&quot;$&quot;\ #,##0.00;\-&quot;$&quot;\ #,##0.00"/>
    <numFmt numFmtId="337" formatCode="#,##0\т"/>
    <numFmt numFmtId="338" formatCode="_-* #,##0.00\ _р_._-;\-* #,##0.00\ _р_._-;_-* &quot;-&quot;??\ _р_._-;_-@_-"/>
    <numFmt numFmtId="339" formatCode="_ * #,##0_)_р_._ ;_ * \(#,##0\)_р_._ ;_ * &quot;-&quot;_)_р_._ ;_ @_ "/>
    <numFmt numFmtId="340" formatCode="_-* #,##0.00_р_._-;\-* #,##0.00_р_._-;_-* \-??_р_._-;_-@_-"/>
    <numFmt numFmtId="341" formatCode="#,##0.0_ ;[Red]\-#,##0.0\ "/>
    <numFmt numFmtId="342" formatCode="_-* #,##0_р_._-;\-* #,##0_р_._-;_-* &quot;-&quot;??_р_._-;_-@_-"/>
    <numFmt numFmtId="343" formatCode="_-* #,##0.000_р_._-;\-* #,##0.000_р_._-;_-* &quot;-&quot;_р_._-;_-@_-"/>
    <numFmt numFmtId="344" formatCode="_-* #,##0\ _₽_-;\-* #,##0\ _₽_-;_-* &quot;-&quot;??\ _₽_-;_-@_-"/>
    <numFmt numFmtId="345" formatCode="#,##0.00_ ;\-#,##0.00\ "/>
    <numFmt numFmtId="346" formatCode="0.0000000"/>
    <numFmt numFmtId="347" formatCode="#,##0.0000"/>
    <numFmt numFmtId="348" formatCode="_-* #,##0.00_р_._-;\-* #,##0.00_р_._-;_-* &quot;-&quot;_р_._-;_-@_-"/>
    <numFmt numFmtId="349" formatCode="#,##0.00000"/>
    <numFmt numFmtId="350" formatCode="_-* #,##0.0_р_._-;\-* #,##0.0_р_._-;_-* &quot;-&quot;_р_._-;_-@_-"/>
  </numFmts>
  <fonts count="371">
    <font>
      <sz val="10"/>
      <name val="Arial Cyr"/>
      <charset val="204"/>
    </font>
    <font>
      <sz val="11"/>
      <color theme="1"/>
      <name val="Calibri"/>
      <family val="2"/>
      <charset val="204"/>
      <scheme val="minor"/>
    </font>
    <font>
      <sz val="10"/>
      <name val="Arial Cyr"/>
      <charset val="204"/>
    </font>
    <font>
      <sz val="11"/>
      <name val="Times New Roman"/>
      <family val="1"/>
      <charset val="204"/>
    </font>
    <font>
      <sz val="14"/>
      <name val="Times New Roman"/>
      <family val="1"/>
      <charset val="204"/>
    </font>
    <font>
      <b/>
      <sz val="14"/>
      <name val="Times New Roman"/>
      <family val="1"/>
      <charset val="204"/>
    </font>
    <font>
      <sz val="12"/>
      <name val="Times New Roman"/>
      <family val="1"/>
      <charset val="204"/>
    </font>
    <font>
      <sz val="8"/>
      <name val="Arial Cyr"/>
      <charset val="204"/>
    </font>
    <font>
      <sz val="16"/>
      <name val="Times New Roman"/>
      <family val="1"/>
      <charset val="204"/>
    </font>
    <font>
      <sz val="10"/>
      <name val="Arial Cyr"/>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1"/>
      <color indexed="8"/>
      <name val="Calibri"/>
      <family val="2"/>
      <charset val="204"/>
    </font>
    <font>
      <b/>
      <sz val="11"/>
      <color indexed="9"/>
      <name val="Calibri"/>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8"/>
      <color indexed="56"/>
      <name val="Cambria"/>
      <family val="2"/>
      <charset val="204"/>
    </font>
    <font>
      <sz val="10"/>
      <name val="Times New Roman"/>
      <family val="1"/>
      <charset val="204"/>
    </font>
    <font>
      <sz val="10"/>
      <name val="Helv"/>
      <charset val="204"/>
    </font>
    <font>
      <b/>
      <sz val="16"/>
      <name val="Times New Roman"/>
      <family val="1"/>
      <charset val="204"/>
    </font>
    <font>
      <sz val="11"/>
      <color theme="1"/>
      <name val="Calibri"/>
      <family val="2"/>
      <charset val="204"/>
      <scheme val="minor"/>
    </font>
    <font>
      <b/>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u/>
      <sz val="10"/>
      <color indexed="12"/>
      <name val="Arial Cyr"/>
      <charset val="204"/>
    </font>
    <font>
      <u/>
      <sz val="10"/>
      <color indexed="36"/>
      <name val="Arial Cyr"/>
      <charset val="204"/>
    </font>
    <font>
      <b/>
      <sz val="12"/>
      <name val="Times New Roman"/>
      <family val="1"/>
      <charset val="204"/>
    </font>
    <font>
      <vertAlign val="superscript"/>
      <sz val="14"/>
      <name val="Times New Roman"/>
      <family val="1"/>
      <charset val="204"/>
    </font>
    <font>
      <sz val="20"/>
      <name val="Times New Roman"/>
      <family val="1"/>
      <charset val="204"/>
    </font>
    <font>
      <b/>
      <sz val="20"/>
      <name val="Times New Roman"/>
      <family val="1"/>
      <charset val="204"/>
    </font>
    <font>
      <b/>
      <sz val="10"/>
      <name val="Times New Roman"/>
      <family val="1"/>
      <charset val="204"/>
    </font>
    <font>
      <sz val="18"/>
      <color indexed="8"/>
      <name val="Times New Roman"/>
      <family val="1"/>
      <charset val="204"/>
    </font>
    <font>
      <sz val="10"/>
      <name val="Arial"/>
      <family val="2"/>
    </font>
    <font>
      <sz val="9"/>
      <name val="Arial"/>
      <family val="2"/>
    </font>
    <font>
      <sz val="9"/>
      <name val="Arial"/>
      <family val="2"/>
      <charset val="204"/>
    </font>
    <font>
      <sz val="8"/>
      <name val="Arial"/>
      <family val="2"/>
      <charset val="204"/>
    </font>
    <font>
      <sz val="8"/>
      <color indexed="12"/>
      <name val="Arial"/>
      <family val="2"/>
      <charset val="204"/>
    </font>
    <font>
      <sz val="10"/>
      <name val="Book Antiqua"/>
      <family val="1"/>
      <charset val="204"/>
    </font>
    <font>
      <sz val="10"/>
      <name val="Book Antiqua"/>
      <family val="1"/>
    </font>
    <font>
      <sz val="8"/>
      <name val="Arial Cyr"/>
      <family val="2"/>
      <charset val="204"/>
    </font>
    <font>
      <sz val="14"/>
      <name val="Arial Cyr"/>
      <family val="2"/>
      <charset val="204"/>
    </font>
    <font>
      <b/>
      <sz val="8"/>
      <name val="Arial Cyr"/>
      <family val="2"/>
      <charset val="204"/>
    </font>
    <font>
      <sz val="10"/>
      <name val="Arial Narrow"/>
      <family val="2"/>
      <charset val="238"/>
    </font>
    <font>
      <sz val="12"/>
      <name val="Arial Cyr"/>
      <family val="2"/>
      <charset val="204"/>
    </font>
    <font>
      <sz val="10"/>
      <name val="Arial"/>
      <family val="2"/>
      <charset val="204"/>
    </font>
    <font>
      <b/>
      <sz val="12"/>
      <name val="Arial Cyr"/>
      <family val="2"/>
      <charset val="204"/>
    </font>
    <font>
      <sz val="1"/>
      <color indexed="8"/>
      <name val="Courier"/>
      <family val="3"/>
      <charset val="238"/>
    </font>
    <font>
      <sz val="10"/>
      <name val="Arial Cyr"/>
      <family val="2"/>
      <charset val="204"/>
    </font>
    <font>
      <sz val="10"/>
      <name val="Helv"/>
      <family val="2"/>
      <charset val="204"/>
    </font>
    <font>
      <sz val="10"/>
      <name val="Helv"/>
      <charset val="238"/>
    </font>
    <font>
      <sz val="10"/>
      <name val="Courier"/>
      <family val="3"/>
      <charset val="238"/>
    </font>
    <font>
      <sz val="10"/>
      <name val="Helv"/>
      <family val="2"/>
    </font>
    <font>
      <sz val="10"/>
      <name val="Helv"/>
    </font>
    <font>
      <sz val="10"/>
      <name val="Courier"/>
      <family val="1"/>
      <charset val="204"/>
    </font>
    <font>
      <sz val="10"/>
      <name val="Courier"/>
      <family val="3"/>
    </font>
    <font>
      <sz val="11"/>
      <name val="Arial"/>
      <family val="2"/>
    </font>
    <font>
      <sz val="10"/>
      <name val="Courier New"/>
      <family val="3"/>
    </font>
    <font>
      <b/>
      <sz val="22"/>
      <color indexed="18"/>
      <name val="Arial"/>
      <family val="2"/>
    </font>
    <font>
      <b/>
      <sz val="22"/>
      <color indexed="18"/>
      <name val="Arial"/>
      <family val="2"/>
      <charset val="204"/>
    </font>
    <font>
      <sz val="8"/>
      <color indexed="8"/>
      <name val="Arial"/>
      <family val="2"/>
      <charset val="204"/>
    </font>
    <font>
      <sz val="10"/>
      <name val="Arial"/>
      <family val="2"/>
      <charset val="238"/>
    </font>
    <font>
      <b/>
      <sz val="14"/>
      <color indexed="18"/>
      <name val="Arial"/>
      <family val="2"/>
    </font>
    <font>
      <b/>
      <sz val="14"/>
      <color indexed="18"/>
      <name val="Arial"/>
      <family val="2"/>
      <charset val="204"/>
    </font>
    <font>
      <sz val="9"/>
      <color indexed="8"/>
      <name val="Arial"/>
      <family val="2"/>
    </font>
    <font>
      <sz val="9"/>
      <color indexed="8"/>
      <name val="Arial"/>
      <family val="2"/>
      <charset val="204"/>
    </font>
    <font>
      <b/>
      <sz val="10"/>
      <color indexed="18"/>
      <name val="Arial"/>
      <family val="2"/>
    </font>
    <font>
      <b/>
      <sz val="10"/>
      <color indexed="18"/>
      <name val="Arial"/>
      <family val="2"/>
      <charset val="204"/>
    </font>
    <font>
      <b/>
      <u val="singleAccounting"/>
      <sz val="10"/>
      <color indexed="18"/>
      <name val="Arial"/>
      <family val="2"/>
    </font>
    <font>
      <b/>
      <u val="singleAccounting"/>
      <sz val="10"/>
      <color indexed="18"/>
      <name val="Arial"/>
      <family val="2"/>
      <charset val="204"/>
    </font>
    <font>
      <sz val="1"/>
      <color indexed="8"/>
      <name val="Courier"/>
      <family val="1"/>
      <charset val="204"/>
    </font>
    <font>
      <sz val="1"/>
      <color indexed="8"/>
      <name val="Courier"/>
      <family val="3"/>
    </font>
    <font>
      <b/>
      <sz val="1"/>
      <color indexed="8"/>
      <name val="Courier"/>
      <family val="3"/>
      <charset val="238"/>
    </font>
    <font>
      <b/>
      <sz val="1"/>
      <color indexed="8"/>
      <name val="Courier"/>
      <family val="1"/>
      <charset val="204"/>
    </font>
    <font>
      <b/>
      <sz val="1"/>
      <color indexed="8"/>
      <name val="Courier"/>
      <family val="3"/>
    </font>
    <font>
      <sz val="8"/>
      <name val="Arial Narrow"/>
      <family val="2"/>
      <charset val="238"/>
    </font>
    <font>
      <sz val="10"/>
      <name val="MS Sans Serif"/>
      <family val="2"/>
      <charset val="204"/>
    </font>
    <font>
      <b/>
      <i/>
      <sz val="12"/>
      <name val="Arial"/>
      <family val="2"/>
      <charset val="204"/>
    </font>
    <font>
      <b/>
      <i/>
      <sz val="12"/>
      <name val="Arial"/>
      <family val="2"/>
    </font>
    <font>
      <b/>
      <sz val="12"/>
      <name val="Arial"/>
      <family val="2"/>
      <charset val="204"/>
    </font>
    <font>
      <b/>
      <sz val="12"/>
      <name val="Arial"/>
      <family val="2"/>
    </font>
    <font>
      <b/>
      <sz val="12"/>
      <color indexed="9"/>
      <name val="Arial"/>
      <family val="2"/>
    </font>
    <font>
      <b/>
      <sz val="14"/>
      <color indexed="9"/>
      <name val="Arial"/>
      <family val="2"/>
      <charset val="204"/>
    </font>
    <font>
      <b/>
      <sz val="14"/>
      <color indexed="9"/>
      <name val="Arial"/>
      <family val="2"/>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38"/>
    </font>
    <font>
      <sz val="11"/>
      <color indexed="8"/>
      <name val="Calibri"/>
      <family val="2"/>
    </font>
    <font>
      <sz val="10"/>
      <color indexed="8"/>
      <name val="Arial Cyr"/>
      <family val="2"/>
      <charset val="204"/>
    </font>
    <font>
      <sz val="10"/>
      <color indexed="8"/>
      <name val="Arial"/>
      <family val="2"/>
    </font>
    <font>
      <sz val="10"/>
      <name val="PragmaticaCTT"/>
      <charset val="204"/>
    </font>
    <font>
      <sz val="11"/>
      <color indexed="9"/>
      <name val="Calibri"/>
      <family val="2"/>
      <charset val="238"/>
    </font>
    <font>
      <sz val="11"/>
      <color indexed="9"/>
      <name val="Calibri"/>
      <family val="2"/>
    </font>
    <font>
      <sz val="10"/>
      <color indexed="9"/>
      <name val="Arial Cyr"/>
      <family val="2"/>
      <charset val="204"/>
    </font>
    <font>
      <sz val="10"/>
      <color indexed="9"/>
      <name val="Arial"/>
      <family val="2"/>
    </font>
    <font>
      <sz val="9"/>
      <color indexed="11"/>
      <name val="Arial"/>
      <family val="2"/>
      <charset val="204"/>
    </font>
    <font>
      <sz val="8"/>
      <name val="Helv"/>
      <charset val="204"/>
    </font>
    <font>
      <sz val="8"/>
      <color indexed="9"/>
      <name val="Arial"/>
      <family val="2"/>
      <charset val="204"/>
    </font>
    <font>
      <u/>
      <sz val="10"/>
      <color indexed="12"/>
      <name val="Courier"/>
      <family val="3"/>
    </font>
    <font>
      <sz val="12"/>
      <name val="Arial MT"/>
    </font>
    <font>
      <sz val="12"/>
      <name val="Arial"/>
      <family val="2"/>
    </font>
    <font>
      <sz val="12"/>
      <name val="¹UAAA¼"/>
      <family val="3"/>
      <charset val="129"/>
    </font>
    <font>
      <sz val="12"/>
      <color indexed="12"/>
      <name val="Arial"/>
      <family val="2"/>
    </font>
    <font>
      <sz val="12"/>
      <color indexed="12"/>
      <name val="Arial"/>
      <family val="2"/>
      <charset val="204"/>
    </font>
    <font>
      <sz val="11"/>
      <color indexed="20"/>
      <name val="Calibri"/>
      <family val="2"/>
      <charset val="238"/>
    </font>
    <font>
      <sz val="11"/>
      <color indexed="20"/>
      <name val="Calibri"/>
      <family val="2"/>
    </font>
    <font>
      <sz val="10"/>
      <color indexed="20"/>
      <name val="Arial Cyr"/>
      <family val="2"/>
      <charset val="204"/>
    </font>
    <font>
      <b/>
      <sz val="10"/>
      <color indexed="8"/>
      <name val="Arial"/>
      <family val="2"/>
    </font>
    <font>
      <b/>
      <sz val="8"/>
      <color indexed="9"/>
      <name val="Arial"/>
      <family val="2"/>
    </font>
    <font>
      <b/>
      <sz val="10"/>
      <color indexed="10"/>
      <name val="Arial"/>
      <family val="2"/>
    </font>
    <font>
      <sz val="10"/>
      <color indexed="8"/>
      <name val="Tms Rmn"/>
    </font>
    <font>
      <sz val="8"/>
      <color indexed="12"/>
      <name val="Arial"/>
      <family val="2"/>
      <charset val="238"/>
    </font>
    <font>
      <sz val="10"/>
      <color indexed="12"/>
      <name val="Times New Roman"/>
      <family val="1"/>
    </font>
    <font>
      <b/>
      <sz val="10"/>
      <color indexed="9"/>
      <name val="Arial"/>
      <family val="2"/>
    </font>
    <font>
      <sz val="10"/>
      <color indexed="12"/>
      <name val="Times New Roman"/>
      <family val="1"/>
      <charset val="204"/>
    </font>
    <font>
      <sz val="12"/>
      <name val="Tms Rmn"/>
    </font>
    <font>
      <sz val="8"/>
      <name val="Times New Roman"/>
      <family val="1"/>
    </font>
    <font>
      <sz val="8"/>
      <color indexed="8"/>
      <name val="Arial"/>
      <family val="2"/>
      <charset val="238"/>
    </font>
    <font>
      <sz val="10"/>
      <color indexed="17"/>
      <name val="Arial"/>
      <family val="2"/>
    </font>
    <font>
      <u val="singleAccounting"/>
      <sz val="10"/>
      <name val="Arial"/>
      <family val="2"/>
    </font>
    <font>
      <sz val="12"/>
      <name val="±???A?"/>
      <charset val="129"/>
    </font>
    <font>
      <sz val="10"/>
      <color indexed="8"/>
      <name val="MS Sans Serif"/>
      <family val="2"/>
      <charset val="204"/>
    </font>
    <font>
      <sz val="10"/>
      <color indexed="8"/>
      <name val="MS Sans Serif"/>
      <family val="2"/>
    </font>
    <font>
      <b/>
      <sz val="11"/>
      <color indexed="52"/>
      <name val="Calibri"/>
      <family val="2"/>
    </font>
    <font>
      <b/>
      <sz val="11"/>
      <color indexed="52"/>
      <name val="Calibri"/>
      <family val="2"/>
      <charset val="238"/>
    </font>
    <font>
      <b/>
      <sz val="10"/>
      <color indexed="52"/>
      <name val="Arial Cyr"/>
      <family val="2"/>
      <charset val="204"/>
    </font>
    <font>
      <sz val="10"/>
      <name val="Times New Roman CE"/>
      <charset val="238"/>
    </font>
    <font>
      <sz val="11"/>
      <color indexed="52"/>
      <name val="Calibri"/>
      <family val="2"/>
    </font>
    <font>
      <b/>
      <sz val="11"/>
      <color indexed="9"/>
      <name val="Calibri"/>
      <family val="2"/>
    </font>
    <font>
      <b/>
      <sz val="12"/>
      <name val="Times New Roman"/>
      <family val="1"/>
    </font>
    <font>
      <b/>
      <sz val="11"/>
      <color indexed="9"/>
      <name val="Calibri"/>
      <family val="2"/>
      <charset val="238"/>
    </font>
    <font>
      <b/>
      <sz val="10"/>
      <color indexed="9"/>
      <name val="Arial Cyr"/>
      <family val="2"/>
      <charset val="204"/>
    </font>
    <font>
      <sz val="10"/>
      <name val="Arial CE"/>
      <charset val="238"/>
    </font>
    <font>
      <b/>
      <sz val="8"/>
      <name val="Arial"/>
      <family val="2"/>
      <charset val="204"/>
    </font>
    <font>
      <b/>
      <sz val="8"/>
      <color indexed="8"/>
      <name val="Arial"/>
      <family val="2"/>
    </font>
    <font>
      <b/>
      <sz val="8"/>
      <color indexed="8"/>
      <name val="Courier New"/>
      <family val="3"/>
    </font>
    <font>
      <sz val="12"/>
      <name val="Arial"/>
      <family val="2"/>
      <charset val="204"/>
    </font>
    <font>
      <sz val="8"/>
      <color indexed="12"/>
      <name val="Times New Roman"/>
      <family val="1"/>
    </font>
    <font>
      <sz val="8"/>
      <name val="Palatino"/>
      <family val="1"/>
    </font>
    <font>
      <sz val="12"/>
      <color indexed="24"/>
      <name val="Arial"/>
      <family val="2"/>
      <charset val="204"/>
    </font>
    <font>
      <sz val="12"/>
      <color indexed="24"/>
      <name val="Arial"/>
      <family val="2"/>
    </font>
    <font>
      <b/>
      <sz val="10"/>
      <color indexed="12"/>
      <name val="Arial Cyr"/>
      <family val="2"/>
      <charset val="204"/>
    </font>
    <font>
      <sz val="10"/>
      <color indexed="8"/>
      <name val="Arial"/>
      <family val="2"/>
      <charset val="204"/>
    </font>
    <font>
      <sz val="10"/>
      <color indexed="12"/>
      <name val="Arial"/>
      <family val="2"/>
      <charset val="204"/>
    </font>
    <font>
      <sz val="10"/>
      <color indexed="20"/>
      <name val="Arial"/>
      <family val="2"/>
    </font>
    <font>
      <sz val="10"/>
      <name val="Tms Rmn"/>
    </font>
    <font>
      <b/>
      <sz val="10"/>
      <name val="Arial Cyr"/>
      <family val="2"/>
      <charset val="204"/>
    </font>
    <font>
      <sz val="12"/>
      <color indexed="24"/>
      <name val="Arial CE"/>
      <charset val="238"/>
    </font>
    <font>
      <i/>
      <sz val="7"/>
      <color indexed="8"/>
      <name val="Arial"/>
      <family val="2"/>
    </font>
    <font>
      <b/>
      <sz val="10"/>
      <name val="Arial"/>
      <family val="2"/>
    </font>
    <font>
      <sz val="28"/>
      <color indexed="8"/>
      <name val="BakerSignet"/>
    </font>
    <font>
      <i/>
      <sz val="10"/>
      <name val="Arial"/>
      <family val="2"/>
    </font>
    <font>
      <u val="doubleAccounting"/>
      <sz val="10"/>
      <name val="Arial"/>
      <family val="2"/>
    </font>
    <font>
      <sz val="10"/>
      <name val="MS Sans Serif"/>
      <family val="2"/>
      <charset val="238"/>
    </font>
    <font>
      <sz val="10"/>
      <name val="Times New Roman CE"/>
    </font>
    <font>
      <sz val="12"/>
      <name val="Tms Rmn"/>
      <charset val="204"/>
    </font>
    <font>
      <u/>
      <sz val="8"/>
      <color indexed="12"/>
      <name val="Arial Cyr"/>
      <charset val="204"/>
    </font>
    <font>
      <b/>
      <sz val="11"/>
      <color indexed="8"/>
      <name val="Calibri"/>
      <family val="2"/>
    </font>
    <font>
      <b/>
      <i/>
      <sz val="12"/>
      <name val="Verdana"/>
      <family val="2"/>
      <charset val="204"/>
    </font>
    <font>
      <b/>
      <sz val="10"/>
      <name val="Arial"/>
      <family val="2"/>
      <charset val="204"/>
    </font>
    <font>
      <i/>
      <sz val="10"/>
      <name val="Verdana"/>
      <family val="2"/>
      <charset val="204"/>
    </font>
    <font>
      <b/>
      <sz val="10"/>
      <name val="Verdana"/>
      <family val="2"/>
      <charset val="204"/>
    </font>
    <font>
      <sz val="10"/>
      <name val="Verdana"/>
      <family val="2"/>
      <charset val="204"/>
    </font>
    <font>
      <i/>
      <sz val="10"/>
      <name val="Arial"/>
      <family val="2"/>
      <charset val="204"/>
    </font>
    <font>
      <sz val="10"/>
      <color rgb="FF000000"/>
      <name val="Arial"/>
      <family val="2"/>
      <charset val="204"/>
    </font>
    <font>
      <sz val="11"/>
      <color rgb="FF000000"/>
      <name val="Calibri"/>
      <family val="2"/>
      <charset val="204"/>
    </font>
    <font>
      <i/>
      <sz val="11"/>
      <color indexed="23"/>
      <name val="Calibri"/>
      <family val="2"/>
      <charset val="238"/>
    </font>
    <font>
      <i/>
      <sz val="11"/>
      <color indexed="23"/>
      <name val="Calibri"/>
      <family val="2"/>
    </font>
    <font>
      <i/>
      <sz val="10"/>
      <color indexed="23"/>
      <name val="Arial Cyr"/>
      <family val="2"/>
      <charset val="204"/>
    </font>
    <font>
      <i/>
      <sz val="1"/>
      <color indexed="8"/>
      <name val="Courier"/>
      <family val="1"/>
      <charset val="204"/>
    </font>
    <font>
      <i/>
      <sz val="1"/>
      <color indexed="8"/>
      <name val="Courier"/>
      <family val="3"/>
    </font>
    <font>
      <sz val="10"/>
      <name val="Baltica"/>
      <charset val="204"/>
    </font>
    <font>
      <u/>
      <sz val="7"/>
      <color indexed="36"/>
      <name val="Arial"/>
      <family val="2"/>
      <charset val="204"/>
    </font>
    <font>
      <sz val="7"/>
      <name val="Palatino"/>
      <family val="1"/>
    </font>
    <font>
      <i/>
      <sz val="10"/>
      <color indexed="23"/>
      <name val="Arial"/>
      <family val="2"/>
    </font>
    <font>
      <sz val="10"/>
      <color indexed="12"/>
      <name val="Arial"/>
      <family val="2"/>
    </font>
    <font>
      <sz val="11"/>
      <color indexed="17"/>
      <name val="Calibri"/>
      <family val="2"/>
      <charset val="238"/>
    </font>
    <font>
      <sz val="11"/>
      <color indexed="17"/>
      <name val="Calibri"/>
      <family val="2"/>
    </font>
    <font>
      <sz val="10"/>
      <color indexed="17"/>
      <name val="Arial Cyr"/>
      <family val="2"/>
      <charset val="204"/>
    </font>
    <font>
      <sz val="10"/>
      <color indexed="17"/>
      <name val="Times New Roman"/>
      <family val="1"/>
    </font>
    <font>
      <sz val="8"/>
      <name val="Arial"/>
      <family val="2"/>
    </font>
    <font>
      <sz val="6"/>
      <color indexed="16"/>
      <name val="Palatino"/>
      <family val="1"/>
    </font>
    <font>
      <b/>
      <sz val="8"/>
      <name val="Palatino"/>
      <family val="1"/>
    </font>
    <font>
      <sz val="12"/>
      <name val="Arial Black"/>
      <family val="2"/>
    </font>
    <font>
      <b/>
      <sz val="15"/>
      <color indexed="62"/>
      <name val="Calibri"/>
      <family val="2"/>
    </font>
    <font>
      <b/>
      <sz val="15"/>
      <color indexed="56"/>
      <name val="Calibri"/>
      <family val="2"/>
    </font>
    <font>
      <sz val="11"/>
      <name val="Arial Black"/>
      <family val="2"/>
    </font>
    <font>
      <b/>
      <sz val="13"/>
      <color indexed="62"/>
      <name val="Calibri"/>
      <family val="2"/>
    </font>
    <font>
      <b/>
      <sz val="13"/>
      <color indexed="56"/>
      <name val="Calibri"/>
      <family val="2"/>
    </font>
    <font>
      <b/>
      <sz val="8"/>
      <color indexed="8"/>
      <name val="Arial"/>
      <family val="2"/>
      <charset val="238"/>
    </font>
    <font>
      <i/>
      <sz val="14"/>
      <name val="Palatino"/>
      <family val="1"/>
    </font>
    <font>
      <b/>
      <sz val="11"/>
      <color indexed="62"/>
      <name val="Calibri"/>
      <family val="2"/>
    </font>
    <font>
      <b/>
      <sz val="11"/>
      <color indexed="56"/>
      <name val="Calibri"/>
      <family val="2"/>
    </font>
    <font>
      <b/>
      <sz val="11"/>
      <color indexed="56"/>
      <name val="Arial Cyr"/>
      <family val="2"/>
      <charset val="204"/>
    </font>
    <font>
      <b/>
      <sz val="12"/>
      <color indexed="24"/>
      <name val="Arial CE"/>
      <charset val="238"/>
    </font>
    <font>
      <b/>
      <i/>
      <sz val="22"/>
      <name val="Times New Roman"/>
      <family val="1"/>
      <charset val="204"/>
    </font>
    <font>
      <b/>
      <i/>
      <sz val="22"/>
      <name val="Times New Roman"/>
      <family val="1"/>
    </font>
    <font>
      <b/>
      <sz val="18"/>
      <name val="Times New Roman"/>
      <family val="1"/>
      <charset val="204"/>
    </font>
    <font>
      <b/>
      <sz val="18"/>
      <name val="ITCCentury Book"/>
    </font>
    <font>
      <b/>
      <sz val="14"/>
      <name val="ITCCentury Book"/>
    </font>
    <font>
      <sz val="10"/>
      <color indexed="9"/>
      <name val="Times New Roman"/>
      <family val="1"/>
    </font>
    <font>
      <sz val="8"/>
      <color indexed="8"/>
      <name val="Arial"/>
      <family val="2"/>
    </font>
    <font>
      <u/>
      <sz val="10"/>
      <color indexed="12"/>
      <name val="Arial"/>
      <family val="2"/>
      <charset val="204"/>
    </font>
    <font>
      <sz val="10"/>
      <color indexed="62"/>
      <name val="Arial"/>
      <family val="2"/>
    </font>
    <font>
      <u/>
      <sz val="10"/>
      <color indexed="36"/>
      <name val="Courier"/>
      <family val="3"/>
    </font>
    <font>
      <sz val="11"/>
      <color indexed="62"/>
      <name val="Calibri"/>
      <family val="2"/>
      <charset val="238"/>
    </font>
    <font>
      <sz val="11"/>
      <color indexed="62"/>
      <name val="Calibri"/>
      <family val="2"/>
    </font>
    <font>
      <b/>
      <u/>
      <sz val="16"/>
      <name val="Arial"/>
      <family val="2"/>
      <charset val="204"/>
    </font>
    <font>
      <b/>
      <u/>
      <sz val="16"/>
      <name val="Arial"/>
      <family val="2"/>
    </font>
    <font>
      <sz val="10"/>
      <color indexed="10"/>
      <name val="Arial"/>
      <family val="2"/>
    </font>
    <font>
      <sz val="11"/>
      <color indexed="52"/>
      <name val="Calibri"/>
      <family val="2"/>
      <charset val="238"/>
    </font>
    <font>
      <sz val="10"/>
      <color indexed="52"/>
      <name val="Arial Cyr"/>
      <family val="2"/>
      <charset val="204"/>
    </font>
    <font>
      <sz val="10"/>
      <name val="Baltica"/>
    </font>
    <font>
      <i/>
      <sz val="10"/>
      <name val="PragmaticaC"/>
      <charset val="204"/>
    </font>
    <font>
      <sz val="12"/>
      <name val="Times New Roman"/>
      <family val="1"/>
    </font>
    <font>
      <b/>
      <sz val="12"/>
      <name val="Times CE"/>
      <charset val="238"/>
    </font>
    <font>
      <b/>
      <sz val="11"/>
      <color indexed="8"/>
      <name val="Arial CE"/>
      <family val="2"/>
      <charset val="238"/>
    </font>
    <font>
      <b/>
      <sz val="10"/>
      <color indexed="8"/>
      <name val="Arial CE"/>
      <family val="2"/>
      <charset val="238"/>
    </font>
    <font>
      <i/>
      <sz val="8"/>
      <color indexed="10"/>
      <name val="Arial"/>
      <family val="2"/>
    </font>
    <font>
      <sz val="11"/>
      <color indexed="60"/>
      <name val="Calibri"/>
      <family val="2"/>
      <charset val="238"/>
    </font>
    <font>
      <sz val="11"/>
      <color indexed="60"/>
      <name val="Calibri"/>
      <family val="2"/>
    </font>
    <font>
      <sz val="10"/>
      <color indexed="60"/>
      <name val="Arial Cyr"/>
      <family val="2"/>
      <charset val="204"/>
    </font>
    <font>
      <sz val="7"/>
      <name val="Small Fonts"/>
      <family val="2"/>
      <charset val="204"/>
    </font>
    <font>
      <sz val="7"/>
      <name val="Small Fonts"/>
      <family val="2"/>
    </font>
    <font>
      <sz val="12"/>
      <name val="Times New Roman CE"/>
      <charset val="238"/>
    </font>
    <font>
      <sz val="8"/>
      <name val="Tahoma"/>
      <family val="2"/>
    </font>
    <font>
      <sz val="14"/>
      <name val="NewtonC"/>
      <charset val="204"/>
    </font>
    <font>
      <sz val="10"/>
      <name val="Geneva"/>
      <charset val="204"/>
    </font>
    <font>
      <sz val="10"/>
      <name val="Palatino"/>
      <family val="1"/>
    </font>
    <font>
      <sz val="8"/>
      <name val="Arial CE"/>
    </font>
    <font>
      <sz val="10"/>
      <name val="Times New Roman CYR"/>
      <charset val="204"/>
    </font>
    <font>
      <b/>
      <sz val="11"/>
      <color indexed="63"/>
      <name val="Calibri"/>
      <family val="2"/>
      <charset val="238"/>
    </font>
    <font>
      <b/>
      <sz val="10"/>
      <color indexed="63"/>
      <name val="Arial Cyr"/>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sz val="9"/>
      <name val="Times New Roman"/>
      <family val="1"/>
    </font>
    <font>
      <b/>
      <sz val="20"/>
      <name val="Times New Roman"/>
      <family val="1"/>
      <charset val="238"/>
    </font>
    <font>
      <b/>
      <sz val="20"/>
      <name val="Times New Roman"/>
      <family val="1"/>
    </font>
    <font>
      <sz val="10"/>
      <color indexed="16"/>
      <name val="Helvetica-Black"/>
    </font>
    <font>
      <i/>
      <sz val="14"/>
      <name val="Times New Roman"/>
      <family val="1"/>
    </font>
    <font>
      <i/>
      <sz val="8"/>
      <color indexed="8"/>
      <name val="Arial"/>
      <family val="2"/>
      <charset val="204"/>
    </font>
    <font>
      <sz val="10"/>
      <name val="Verdana"/>
      <family val="2"/>
    </font>
    <font>
      <b/>
      <u/>
      <sz val="10"/>
      <name val="Arial"/>
      <family val="2"/>
    </font>
    <font>
      <shadow/>
      <sz val="12"/>
      <name val="Times CE"/>
      <charset val="238"/>
    </font>
    <font>
      <i/>
      <sz val="12"/>
      <name val="Tms Rmn"/>
      <charset val="204"/>
    </font>
    <font>
      <sz val="10"/>
      <color indexed="10"/>
      <name val="Times New Roman"/>
      <family val="1"/>
    </font>
    <font>
      <b/>
      <sz val="12"/>
      <color indexed="8"/>
      <name val="Arial"/>
      <family val="2"/>
    </font>
    <font>
      <b/>
      <i/>
      <u/>
      <sz val="11"/>
      <color theme="1"/>
      <name val="Arial"/>
      <family val="2"/>
      <charset val="204"/>
    </font>
    <font>
      <b/>
      <sz val="18"/>
      <color indexed="62"/>
      <name val="Cambria"/>
      <family val="2"/>
    </font>
    <font>
      <b/>
      <sz val="15"/>
      <color indexed="62"/>
      <name val="Arial"/>
      <family val="2"/>
    </font>
    <font>
      <b/>
      <sz val="13"/>
      <color indexed="62"/>
      <name val="Arial"/>
      <family val="2"/>
    </font>
    <font>
      <b/>
      <sz val="11"/>
      <color indexed="62"/>
      <name val="Arial"/>
      <family val="2"/>
    </font>
    <font>
      <sz val="10"/>
      <color indexed="8"/>
      <name val="Times New Roman"/>
      <family val="1"/>
    </font>
    <font>
      <sz val="9.5"/>
      <color indexed="23"/>
      <name val="Helvetica-Black"/>
    </font>
    <font>
      <sz val="8"/>
      <color indexed="12"/>
      <name val="Arial"/>
      <family val="2"/>
    </font>
    <font>
      <sz val="10"/>
      <color indexed="39"/>
      <name val="Arial"/>
      <family val="2"/>
    </font>
    <font>
      <b/>
      <sz val="10"/>
      <color indexed="39"/>
      <name val="Arial"/>
      <family val="2"/>
    </font>
    <font>
      <b/>
      <sz val="12"/>
      <color indexed="8"/>
      <name val="Arial"/>
      <family val="2"/>
      <charset val="204"/>
    </font>
    <font>
      <b/>
      <sz val="10"/>
      <color indexed="56"/>
      <name val="Arial"/>
      <family val="2"/>
      <charset val="204"/>
    </font>
    <font>
      <sz val="10"/>
      <color indexed="8"/>
      <name val="Times New Roman"/>
      <family val="1"/>
      <charset val="204"/>
    </font>
    <font>
      <b/>
      <sz val="16"/>
      <color indexed="23"/>
      <name val="Arial"/>
      <family val="2"/>
      <charset val="204"/>
    </font>
    <font>
      <sz val="19"/>
      <color indexed="48"/>
      <name val="Arial"/>
      <family val="2"/>
      <charset val="204"/>
    </font>
    <font>
      <b/>
      <sz val="16"/>
      <color indexed="23"/>
      <name val="Arial"/>
      <family val="2"/>
    </font>
    <font>
      <sz val="9"/>
      <color indexed="20"/>
      <name val="Arial"/>
      <family val="2"/>
    </font>
    <font>
      <sz val="9"/>
      <color indexed="48"/>
      <name val="Arial"/>
      <family val="2"/>
    </font>
    <font>
      <b/>
      <sz val="9"/>
      <color indexed="20"/>
      <name val="Arial"/>
      <family val="2"/>
    </font>
    <font>
      <sz val="10"/>
      <name val="Times New Roman"/>
      <family val="1"/>
    </font>
    <font>
      <b/>
      <sz val="16"/>
      <color indexed="16"/>
      <name val="Arial"/>
      <family val="2"/>
    </font>
    <font>
      <i/>
      <sz val="8"/>
      <name val="Times New Roman"/>
      <family val="1"/>
    </font>
    <font>
      <b/>
      <sz val="14"/>
      <color indexed="11"/>
      <name val="Arial CE"/>
      <family val="2"/>
      <charset val="238"/>
    </font>
    <font>
      <sz val="14"/>
      <name val="Times New Roman CE"/>
      <family val="1"/>
      <charset val="238"/>
    </font>
    <font>
      <sz val="10"/>
      <name val="MS Sans Serif"/>
      <family val="2"/>
    </font>
    <font>
      <b/>
      <sz val="14"/>
      <name val="Arial CE"/>
      <charset val="238"/>
    </font>
    <font>
      <b/>
      <sz val="14"/>
      <name val="Times New Roman CE"/>
      <family val="1"/>
      <charset val="238"/>
    </font>
    <font>
      <b/>
      <i/>
      <sz val="12"/>
      <color indexed="19"/>
      <name val="Arial CE"/>
      <family val="2"/>
      <charset val="238"/>
    </font>
    <font>
      <sz val="12"/>
      <name val="Arial CE"/>
      <family val="2"/>
      <charset val="238"/>
    </font>
    <font>
      <b/>
      <i/>
      <u/>
      <sz val="20"/>
      <color indexed="12"/>
      <name val="Arial CE"/>
      <charset val="238"/>
    </font>
    <font>
      <b/>
      <sz val="14"/>
      <color indexed="13"/>
      <name val="Arial CE"/>
      <family val="2"/>
      <charset val="238"/>
    </font>
    <font>
      <sz val="14"/>
      <color indexed="12"/>
      <name val="Arial CE"/>
      <family val="2"/>
      <charset val="238"/>
    </font>
    <font>
      <b/>
      <sz val="8"/>
      <color indexed="39"/>
      <name val="Arial"/>
      <family val="2"/>
    </font>
    <font>
      <b/>
      <sz val="12"/>
      <name val="Courier New CE"/>
      <family val="3"/>
      <charset val="238"/>
    </font>
    <font>
      <b/>
      <sz val="18"/>
      <name val="Times New Roman"/>
      <family val="1"/>
    </font>
    <font>
      <b/>
      <sz val="9"/>
      <name val="Palatino"/>
      <family val="1"/>
    </font>
    <font>
      <sz val="9"/>
      <color indexed="21"/>
      <name val="Helvetica-Black"/>
    </font>
    <font>
      <b/>
      <sz val="9"/>
      <name val="Palatino"/>
      <family val="1"/>
      <charset val="238"/>
    </font>
    <font>
      <b/>
      <sz val="8"/>
      <name val="Arial"/>
      <family val="2"/>
    </font>
    <font>
      <b/>
      <sz val="9"/>
      <name val="Arial"/>
      <family val="2"/>
    </font>
    <font>
      <b/>
      <sz val="10"/>
      <color indexed="16"/>
      <name val="Arial"/>
      <family val="2"/>
    </font>
    <font>
      <sz val="9"/>
      <name val="Helvetica-Black"/>
    </font>
    <font>
      <b/>
      <sz val="10"/>
      <name val="Times New Roman"/>
      <family val="1"/>
    </font>
    <font>
      <sz val="11"/>
      <color indexed="10"/>
      <name val="Calibri"/>
      <family val="2"/>
    </font>
    <font>
      <sz val="12"/>
      <color indexed="8"/>
      <name val="Palatino"/>
      <family val="1"/>
    </font>
    <font>
      <sz val="11"/>
      <color indexed="8"/>
      <name val="Helvetica-Black"/>
    </font>
    <font>
      <b/>
      <i/>
      <sz val="20"/>
      <name val="Arial"/>
      <family val="2"/>
      <charset val="204"/>
    </font>
    <font>
      <b/>
      <sz val="18"/>
      <color indexed="56"/>
      <name val="Cambria"/>
      <family val="2"/>
    </font>
    <font>
      <b/>
      <sz val="11"/>
      <color indexed="8"/>
      <name val="Calibri"/>
      <family val="2"/>
      <charset val="238"/>
    </font>
    <font>
      <b/>
      <sz val="10"/>
      <name val="Baltica"/>
      <charset val="204"/>
    </font>
    <font>
      <u/>
      <sz val="8"/>
      <color indexed="8"/>
      <name val="Arial"/>
      <family val="2"/>
    </font>
    <font>
      <sz val="8"/>
      <color indexed="8"/>
      <name val="Wingdings"/>
      <charset val="2"/>
    </font>
    <font>
      <b/>
      <sz val="10"/>
      <color indexed="63"/>
      <name val="Arial"/>
      <family val="2"/>
    </font>
    <font>
      <b/>
      <sz val="14"/>
      <name val="Times New Roman"/>
      <family val="1"/>
      <charset val="238"/>
    </font>
    <font>
      <b/>
      <sz val="14"/>
      <name val="Times New Roman"/>
      <family val="1"/>
    </font>
    <font>
      <sz val="11"/>
      <color indexed="10"/>
      <name val="Calibri"/>
      <family val="2"/>
      <charset val="238"/>
    </font>
    <font>
      <sz val="10"/>
      <color indexed="10"/>
      <name val="Arial Cyr"/>
      <family val="2"/>
      <charset val="204"/>
    </font>
    <font>
      <b/>
      <i/>
      <sz val="8"/>
      <name val="Helv"/>
    </font>
    <font>
      <b/>
      <sz val="9"/>
      <name val="Arial Cyr"/>
      <family val="2"/>
      <charset val="204"/>
    </font>
    <font>
      <b/>
      <sz val="8"/>
      <color indexed="8"/>
      <name val="Arial"/>
      <family val="2"/>
      <charset val="204"/>
    </font>
    <font>
      <sz val="10"/>
      <color indexed="62"/>
      <name val="Times New Roman"/>
      <family val="2"/>
      <charset val="204"/>
    </font>
    <font>
      <b/>
      <sz val="10"/>
      <color indexed="63"/>
      <name val="Times New Roman"/>
      <family val="2"/>
      <charset val="204"/>
    </font>
    <font>
      <b/>
      <sz val="10"/>
      <color indexed="52"/>
      <name val="Times New Roman"/>
      <family val="2"/>
      <charset val="204"/>
    </font>
    <font>
      <u/>
      <sz val="7.5"/>
      <color indexed="12"/>
      <name val="Arial"/>
      <family val="2"/>
      <charset val="204"/>
    </font>
    <font>
      <u/>
      <sz val="7.5"/>
      <color indexed="12"/>
      <name val="Arial Cyr"/>
      <charset val="204"/>
    </font>
    <font>
      <u/>
      <sz val="11"/>
      <color theme="10"/>
      <name val="Calibri"/>
      <family val="2"/>
      <scheme val="minor"/>
    </font>
    <font>
      <sz val="8"/>
      <name val="Arial Cyr"/>
    </font>
    <font>
      <sz val="11"/>
      <color theme="1"/>
      <name val="Calibri"/>
      <family val="2"/>
      <scheme val="minor"/>
    </font>
    <font>
      <b/>
      <sz val="14"/>
      <name val="Franklin Gothic Medium"/>
      <family val="2"/>
      <charset val="204"/>
    </font>
    <font>
      <b/>
      <sz val="9"/>
      <name val="Tahoma"/>
      <family val="2"/>
      <charset val="204"/>
    </font>
    <font>
      <sz val="9"/>
      <name val="Tahoma"/>
      <family val="2"/>
      <charset val="204"/>
    </font>
    <font>
      <b/>
      <sz val="14"/>
      <name val="Arial Cyr"/>
      <family val="2"/>
      <charset val="204"/>
    </font>
    <font>
      <b/>
      <sz val="14"/>
      <name val="Arial"/>
      <family val="2"/>
      <charset val="204"/>
    </font>
    <font>
      <sz val="10"/>
      <name val="Georgia"/>
      <family val="1"/>
      <charset val="204"/>
    </font>
    <font>
      <sz val="10"/>
      <color theme="1"/>
      <name val="Arial Cyr"/>
      <family val="2"/>
      <charset val="204"/>
    </font>
    <font>
      <sz val="12"/>
      <color theme="1"/>
      <name val="Arial"/>
      <family val="2"/>
      <charset val="204"/>
    </font>
    <font>
      <sz val="10"/>
      <color theme="1"/>
      <name val="Franklin Gothic Book"/>
      <family val="2"/>
      <charset val="204"/>
    </font>
    <font>
      <sz val="10"/>
      <color theme="1"/>
      <name val="Arial"/>
      <family val="2"/>
      <charset val="204"/>
    </font>
    <font>
      <sz val="8"/>
      <color theme="1"/>
      <name val="Arial"/>
      <family val="2"/>
      <charset val="204"/>
    </font>
    <font>
      <sz val="12"/>
      <color theme="1"/>
      <name val="Franklin Gothic Book"/>
      <family val="2"/>
      <charset val="204"/>
    </font>
    <font>
      <sz val="12"/>
      <color theme="1"/>
      <name val="Times New Roman"/>
      <family val="2"/>
      <charset val="204"/>
    </font>
    <font>
      <sz val="11"/>
      <name val="Times New Roman Cyr"/>
      <family val="1"/>
      <charset val="204"/>
    </font>
    <font>
      <sz val="10"/>
      <name val="Arial Narrow"/>
      <family val="2"/>
      <charset val="204"/>
    </font>
    <font>
      <sz val="10"/>
      <name val="Arial Narrow"/>
      <family val="2"/>
    </font>
    <font>
      <sz val="9"/>
      <name val="Arial Cyr"/>
      <charset val="204"/>
    </font>
    <font>
      <sz val="12"/>
      <color indexed="8"/>
      <name val="Arial"/>
      <family val="2"/>
      <charset val="204"/>
    </font>
    <font>
      <vertAlign val="superscript"/>
      <sz val="14"/>
      <color rgb="FFFF0000"/>
      <name val="Times New Roman"/>
      <family val="1"/>
      <charset val="204"/>
    </font>
    <font>
      <sz val="12"/>
      <name val="Franklin Gothic Book"/>
      <family val="2"/>
      <charset val="204"/>
    </font>
    <font>
      <sz val="22"/>
      <name val="Times New Roman"/>
      <family val="1"/>
      <charset val="204"/>
    </font>
    <font>
      <sz val="26"/>
      <name val="Times New Roman"/>
      <family val="1"/>
      <charset val="204"/>
    </font>
    <font>
      <sz val="24"/>
      <name val="Times New Roman"/>
      <family val="1"/>
      <charset val="204"/>
    </font>
    <font>
      <sz val="16"/>
      <color indexed="8"/>
      <name val="Times New Roman"/>
      <family val="1"/>
      <charset val="204"/>
    </font>
    <font>
      <vertAlign val="superscript"/>
      <sz val="14"/>
      <color theme="1"/>
      <name val="Times New Roman"/>
      <family val="1"/>
      <charset val="204"/>
    </font>
    <font>
      <sz val="14"/>
      <color theme="1"/>
      <name val="Times New Roman"/>
      <family val="1"/>
      <charset val="204"/>
    </font>
    <font>
      <sz val="16"/>
      <color theme="1"/>
      <name val="Times New Roman"/>
      <family val="1"/>
      <charset val="204"/>
    </font>
    <font>
      <sz val="18"/>
      <name val="Times New Roman"/>
      <family val="1"/>
      <charset val="204"/>
    </font>
    <font>
      <sz val="28"/>
      <name val="Times New Roman"/>
      <family val="1"/>
      <charset val="204"/>
    </font>
    <font>
      <b/>
      <sz val="16"/>
      <color theme="1"/>
      <name val="Times New Roman"/>
      <family val="1"/>
      <charset val="204"/>
    </font>
    <font>
      <sz val="15"/>
      <name val="Times New Roman"/>
      <family val="1"/>
      <charset val="204"/>
    </font>
    <font>
      <sz val="12"/>
      <color rgb="FFFF0000"/>
      <name val="Times New Roman"/>
      <family val="1"/>
      <charset val="204"/>
    </font>
    <font>
      <sz val="14"/>
      <color rgb="FFFF0000"/>
      <name val="Times New Roman"/>
      <family val="1"/>
      <charset val="204"/>
    </font>
  </fonts>
  <fills count="128">
    <fill>
      <patternFill patternType="none"/>
    </fill>
    <fill>
      <patternFill patternType="gray125"/>
    </fill>
    <fill>
      <patternFill patternType="solid">
        <fgColor indexed="27"/>
      </patternFill>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26"/>
      </patternFill>
    </fill>
    <fill>
      <patternFill patternType="solid">
        <fgColor indexed="46"/>
      </patternFill>
    </fill>
    <fill>
      <patternFill patternType="solid">
        <fgColor indexed="44"/>
      </patternFill>
    </fill>
    <fill>
      <patternFill patternType="solid">
        <fgColor indexed="29"/>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7"/>
      </patternFill>
    </fill>
    <fill>
      <patternFill patternType="solid">
        <fgColor indexed="52"/>
      </patternFill>
    </fill>
    <fill>
      <patternFill patternType="solid">
        <fgColor indexed="62"/>
      </patternFill>
    </fill>
    <fill>
      <patternFill patternType="solid">
        <fgColor indexed="53"/>
      </patternFill>
    </fill>
    <fill>
      <patternFill patternType="solid">
        <fgColor indexed="10"/>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2"/>
        <bgColor indexed="64"/>
      </patternFill>
    </fill>
    <fill>
      <patternFill patternType="solid">
        <fgColor indexed="42"/>
        <bgColor indexed="64"/>
      </patternFill>
    </fill>
    <fill>
      <patternFill patternType="solid">
        <fgColor indexed="9"/>
        <bgColor indexed="64"/>
      </patternFill>
    </fill>
    <fill>
      <patternFill patternType="solid">
        <fgColor indexed="41"/>
        <bgColor indexed="9"/>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5"/>
      </patternFill>
    </fill>
    <fill>
      <patternFill patternType="solid">
        <fgColor indexed="6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4"/>
      </patternFill>
    </fill>
    <fill>
      <patternFill patternType="solid">
        <fgColor indexed="26"/>
        <bgColor indexed="26"/>
      </patternFill>
    </fill>
    <fill>
      <patternFill patternType="solid">
        <fgColor indexed="47"/>
        <bgColor indexed="47"/>
      </patternFill>
    </fill>
    <fill>
      <patternFill patternType="solid">
        <fgColor indexed="11"/>
        <bgColor indexed="11"/>
      </patternFill>
    </fill>
    <fill>
      <patternFill patternType="solid">
        <fgColor indexed="60"/>
        <bgColor indexed="64"/>
      </patternFill>
    </fill>
    <fill>
      <patternFill patternType="solid">
        <fgColor indexed="9"/>
      </patternFill>
    </fill>
    <fill>
      <patternFill patternType="solid">
        <fgColor indexed="41"/>
        <bgColor indexed="64"/>
      </patternFill>
    </fill>
    <fill>
      <patternFill patternType="solid">
        <fgColor indexed="18"/>
        <bgColor indexed="64"/>
      </patternFill>
    </fill>
    <fill>
      <patternFill patternType="lightGray">
        <fgColor indexed="15"/>
      </patternFill>
    </fill>
    <fill>
      <patternFill patternType="solid">
        <fgColor indexed="43"/>
        <bgColor indexed="64"/>
      </patternFill>
    </fill>
    <fill>
      <patternFill patternType="solid">
        <fgColor indexed="12"/>
      </patternFill>
    </fill>
    <fill>
      <patternFill patternType="solid">
        <fgColor indexed="27"/>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4"/>
        <bgColor indexed="64"/>
      </patternFill>
    </fill>
    <fill>
      <patternFill patternType="solid">
        <fgColor indexed="56"/>
      </patternFill>
    </fill>
    <fill>
      <patternFill patternType="lightGray"/>
    </fill>
    <fill>
      <patternFill patternType="gray0625"/>
    </fill>
    <fill>
      <patternFill patternType="solid">
        <fgColor indexed="56"/>
        <bgColor indexed="64"/>
      </patternFill>
    </fill>
    <fill>
      <patternFill patternType="solid">
        <fgColor indexed="13"/>
      </patternFill>
    </fill>
    <fill>
      <patternFill patternType="solid">
        <fgColor indexed="26"/>
        <bgColor indexed="64"/>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23"/>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23"/>
        <bgColor indexed="8"/>
      </patternFill>
    </fill>
    <fill>
      <patternFill patternType="gray0625">
        <fgColor indexed="11"/>
        <bgColor indexed="9"/>
      </patternFill>
    </fill>
    <fill>
      <patternFill patternType="solid">
        <fgColor indexed="21"/>
        <bgColor indexed="8"/>
      </patternFill>
    </fill>
    <fill>
      <patternFill patternType="solid">
        <fgColor indexed="15"/>
        <bgColor indexed="64"/>
      </patternFill>
    </fill>
    <fill>
      <patternFill patternType="solid">
        <fgColor indexed="16"/>
        <bgColor indexed="64"/>
      </patternFill>
    </fill>
    <fill>
      <patternFill patternType="solid">
        <fgColor indexed="8"/>
        <bgColor indexed="64"/>
      </patternFill>
    </fill>
    <fill>
      <patternFill patternType="solid">
        <fgColor indexed="47"/>
        <bgColor indexed="64"/>
      </patternFill>
    </fill>
    <fill>
      <patternFill patternType="solid">
        <fgColor theme="9" tint="0.59999389629810485"/>
        <bgColor indexed="64"/>
      </patternFill>
    </fill>
  </fills>
  <borders count="8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diagonal/>
    </border>
    <border>
      <left/>
      <right/>
      <top/>
      <bottom style="thin">
        <color indexed="64"/>
      </bottom>
      <diagonal/>
    </border>
    <border>
      <left/>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right/>
      <top style="medium">
        <color indexed="64"/>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bottom/>
      <diagonal/>
    </border>
    <border>
      <left/>
      <right/>
      <top style="hair">
        <color indexed="8"/>
      </top>
      <bottom style="hair">
        <color indexed="8"/>
      </bottom>
      <diagonal/>
    </border>
    <border>
      <left/>
      <right/>
      <top/>
      <bottom style="medium">
        <color indexed="18"/>
      </bottom>
      <diagonal/>
    </border>
    <border>
      <left/>
      <right/>
      <top style="thin">
        <color indexed="64"/>
      </top>
      <bottom style="double">
        <color indexed="64"/>
      </bottom>
      <diagonal/>
    </border>
    <border>
      <left/>
      <right/>
      <top/>
      <bottom style="medium">
        <color indexed="64"/>
      </bottom>
      <diagonal/>
    </border>
    <border>
      <left style="hair">
        <color indexed="64"/>
      </left>
      <right/>
      <top style="hair">
        <color indexed="64"/>
      </top>
      <bottom style="hair">
        <color indexed="9"/>
      </bottom>
      <diagonal/>
    </border>
    <border>
      <left style="thick">
        <color indexed="9"/>
      </left>
      <right style="thick">
        <color indexed="9"/>
      </right>
      <top/>
      <bottom/>
      <diagonal/>
    </border>
    <border>
      <left/>
      <right/>
      <top/>
      <bottom style="thin">
        <color indexed="44"/>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bottom style="dotted">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diagonal/>
    </border>
    <border>
      <left style="hair">
        <color indexed="64"/>
      </left>
      <right style="medium">
        <color indexed="64"/>
      </right>
      <top/>
      <bottom/>
      <diagonal/>
    </border>
    <border>
      <left/>
      <right/>
      <top/>
      <bottom style="thin">
        <color indexed="8"/>
      </bottom>
      <diagonal/>
    </border>
    <border>
      <left/>
      <right/>
      <top/>
      <bottom style="thick">
        <color indexed="49"/>
      </bottom>
      <diagonal/>
    </border>
    <border>
      <left/>
      <right/>
      <top/>
      <bottom style="medium">
        <color indexed="49"/>
      </bottom>
      <diagonal/>
    </border>
    <border>
      <left/>
      <right/>
      <top/>
      <bottom style="thick">
        <color indexed="64"/>
      </bottom>
      <diagonal/>
    </border>
    <border>
      <left/>
      <right/>
      <top/>
      <bottom style="double">
        <color indexed="10"/>
      </bottom>
      <diagonal/>
    </border>
    <border>
      <left style="thin">
        <color indexed="8"/>
      </left>
      <right style="thin">
        <color indexed="8"/>
      </right>
      <top style="thin">
        <color indexed="8"/>
      </top>
      <bottom style="thin">
        <color indexed="8"/>
      </bottom>
      <diagonal/>
    </border>
    <border>
      <left/>
      <right/>
      <top style="thick">
        <color indexed="64"/>
      </top>
      <bottom style="thick">
        <color indexed="64"/>
      </bottom>
      <diagonal/>
    </border>
    <border>
      <left style="hair">
        <color indexed="8"/>
      </left>
      <right style="hair">
        <color indexed="8"/>
      </right>
      <top style="hair">
        <color indexed="8"/>
      </top>
      <bottom style="hair">
        <color indexed="8"/>
      </bottom>
      <diagonal/>
    </border>
    <border>
      <left style="hair">
        <color indexed="64"/>
      </left>
      <right style="hair">
        <color indexed="64"/>
      </right>
      <top style="hair">
        <color indexed="64"/>
      </top>
      <bottom style="hair">
        <color indexed="64"/>
      </bottom>
      <diagonal/>
    </border>
    <border>
      <left style="thin">
        <color indexed="64"/>
      </left>
      <right style="double">
        <color indexed="64"/>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bottom style="medium">
        <color indexed="63"/>
      </bottom>
      <diagonal/>
    </border>
    <border>
      <left style="thin">
        <color indexed="63"/>
      </left>
      <right style="thin">
        <color indexed="63"/>
      </right>
      <top style="medium">
        <color indexed="63"/>
      </top>
      <bottom style="medium">
        <color indexed="6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63"/>
      </left>
      <right/>
      <top/>
      <bottom/>
      <diagonal/>
    </border>
    <border>
      <left style="thin">
        <color indexed="63"/>
      </left>
      <right style="thin">
        <color indexed="63"/>
      </right>
      <top/>
      <bottom/>
      <diagonal/>
    </border>
    <border>
      <left style="thin">
        <color indexed="51"/>
      </left>
      <right style="thin">
        <color indexed="51"/>
      </right>
      <top/>
      <bottom/>
      <diagonal/>
    </border>
    <border>
      <left/>
      <right/>
      <top style="medium">
        <color indexed="8"/>
      </top>
      <bottom style="thin">
        <color indexed="8"/>
      </bottom>
      <diagonal/>
    </border>
    <border>
      <left/>
      <right/>
      <top style="thin">
        <color indexed="8"/>
      </top>
      <bottom style="medium">
        <color indexed="8"/>
      </bottom>
      <diagonal/>
    </border>
    <border>
      <left/>
      <right/>
      <top style="double">
        <color indexed="64"/>
      </top>
      <bottom/>
      <diagonal/>
    </border>
    <border>
      <left/>
      <right/>
      <top style="thin">
        <color indexed="49"/>
      </top>
      <bottom style="double">
        <color indexed="49"/>
      </bottom>
      <diagonal/>
    </border>
    <border>
      <left/>
      <right style="thin">
        <color indexed="64"/>
      </right>
      <top style="hair">
        <color indexed="64"/>
      </top>
      <bottom style="hair">
        <color indexed="64"/>
      </bottom>
      <diagonal/>
    </border>
  </borders>
  <cellStyleXfs count="38842">
    <xf numFmtId="0" fontId="0" fillId="0" borderId="0"/>
    <xf numFmtId="0" fontId="10" fillId="3"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2" borderId="0" applyNumberFormat="0" applyBorder="0" applyAlignment="0" applyProtection="0"/>
    <xf numFmtId="0" fontId="10" fillId="4"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4" borderId="0" applyNumberFormat="0" applyBorder="0" applyAlignment="0" applyProtection="0"/>
    <xf numFmtId="0" fontId="11" fillId="15" borderId="0" applyNumberFormat="0" applyBorder="0" applyAlignment="0" applyProtection="0"/>
    <xf numFmtId="0" fontId="11" fillId="10" borderId="0" applyNumberFormat="0" applyBorder="0" applyAlignment="0" applyProtection="0"/>
    <xf numFmtId="0" fontId="11" fillId="12"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18"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21" borderId="0" applyNumberFormat="0" applyBorder="0" applyAlignment="0" applyProtection="0"/>
    <xf numFmtId="0" fontId="12" fillId="4" borderId="1" applyNumberFormat="0" applyAlignment="0" applyProtection="0"/>
    <xf numFmtId="0" fontId="13" fillId="11" borderId="2" applyNumberFormat="0" applyAlignment="0" applyProtection="0"/>
    <xf numFmtId="0" fontId="14" fillId="11" borderId="1" applyNumberFormat="0" applyAlignment="0" applyProtection="0"/>
    <xf numFmtId="0" fontId="23" fillId="0" borderId="3" applyNumberFormat="0" applyFill="0" applyAlignment="0" applyProtection="0"/>
    <xf numFmtId="0" fontId="24" fillId="0" borderId="4" applyNumberFormat="0" applyFill="0" applyAlignment="0" applyProtection="0"/>
    <xf numFmtId="0" fontId="25" fillId="0" borderId="5" applyNumberFormat="0" applyFill="0" applyAlignment="0" applyProtection="0"/>
    <xf numFmtId="0" fontId="25" fillId="0" borderId="0" applyNumberFormat="0" applyFill="0" applyBorder="0" applyAlignment="0" applyProtection="0"/>
    <xf numFmtId="0" fontId="15" fillId="0" borderId="6" applyNumberFormat="0" applyFill="0" applyAlignment="0" applyProtection="0"/>
    <xf numFmtId="0" fontId="16" fillId="23" borderId="7" applyNumberFormat="0" applyAlignment="0" applyProtection="0"/>
    <xf numFmtId="0" fontId="26" fillId="0" borderId="0" applyNumberFormat="0" applyFill="0" applyBorder="0" applyAlignment="0" applyProtection="0"/>
    <xf numFmtId="0" fontId="17" fillId="13" borderId="0" applyNumberFormat="0" applyBorder="0" applyAlignment="0" applyProtection="0"/>
    <xf numFmtId="0" fontId="9" fillId="0" borderId="0"/>
    <xf numFmtId="0" fontId="6" fillId="0" borderId="0"/>
    <xf numFmtId="0" fontId="30" fillId="0" borderId="0"/>
    <xf numFmtId="0" fontId="2" fillId="0" borderId="0"/>
    <xf numFmtId="0" fontId="18" fillId="5" borderId="0" applyNumberFormat="0" applyBorder="0" applyAlignment="0" applyProtection="0"/>
    <xf numFmtId="0" fontId="19" fillId="0" borderId="0" applyNumberFormat="0" applyFill="0" applyBorder="0" applyAlignment="0" applyProtection="0"/>
    <xf numFmtId="0" fontId="10" fillId="7" borderId="8"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20" fillId="0" borderId="9" applyNumberFormat="0" applyFill="0" applyAlignment="0" applyProtection="0"/>
    <xf numFmtId="0" fontId="28" fillId="0" borderId="0"/>
    <xf numFmtId="0" fontId="21" fillId="0" borderId="0" applyNumberFormat="0" applyFill="0" applyBorder="0" applyAlignment="0" applyProtection="0"/>
    <xf numFmtId="0" fontId="22" fillId="6" borderId="0" applyNumberFormat="0" applyBorder="0" applyAlignment="0" applyProtection="0"/>
    <xf numFmtId="0" fontId="2" fillId="0" borderId="0"/>
    <xf numFmtId="0" fontId="6" fillId="0" borderId="0"/>
    <xf numFmtId="9" fontId="2" fillId="0" borderId="0" applyFont="0" applyFill="0" applyBorder="0" applyAlignment="0" applyProtection="0"/>
    <xf numFmtId="0" fontId="51" fillId="0" borderId="0"/>
    <xf numFmtId="0" fontId="28" fillId="0" borderId="0"/>
    <xf numFmtId="176" fontId="28" fillId="0" borderId="0"/>
    <xf numFmtId="177" fontId="52" fillId="0" borderId="0"/>
    <xf numFmtId="177" fontId="52" fillId="0" borderId="0"/>
    <xf numFmtId="0" fontId="52" fillId="0" borderId="0"/>
    <xf numFmtId="0" fontId="53" fillId="0" borderId="0"/>
    <xf numFmtId="177" fontId="53" fillId="0" borderId="0"/>
    <xf numFmtId="175" fontId="54" fillId="0" borderId="0">
      <alignment vertical="top"/>
    </xf>
    <xf numFmtId="175" fontId="55" fillId="0" borderId="0">
      <alignment vertical="top"/>
    </xf>
    <xf numFmtId="178" fontId="55" fillId="54" borderId="0">
      <alignment vertical="top"/>
    </xf>
    <xf numFmtId="175" fontId="55" fillId="55" borderId="0">
      <alignment vertical="top"/>
    </xf>
    <xf numFmtId="0" fontId="2" fillId="0" borderId="0" applyNumberFormat="0" applyFont="0" applyFill="0" applyBorder="0" applyAlignment="0" applyProtection="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179" fontId="56" fillId="0" borderId="0" applyFont="0" applyFill="0" applyBorder="0" applyAlignment="0"/>
    <xf numFmtId="0" fontId="57" fillId="0" borderId="0" applyFont="0" applyFill="0" applyBorder="0" applyAlignment="0"/>
    <xf numFmtId="0" fontId="56" fillId="0" borderId="0" applyFont="0" applyFill="0" applyBorder="0" applyAlignment="0"/>
    <xf numFmtId="18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0" fontId="56" fillId="0" borderId="0" applyFont="0" applyFill="0" applyBorder="0" applyAlignment="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9" fillId="0" borderId="0">
      <alignment vertical="top"/>
    </xf>
    <xf numFmtId="3" fontId="60" fillId="0" borderId="0">
      <alignment horizontal="center" vertical="center" textRotation="90" wrapText="1"/>
    </xf>
    <xf numFmtId="181" fontId="61" fillId="0" borderId="0"/>
    <xf numFmtId="38" fontId="2" fillId="0" borderId="0" applyFont="0" applyFill="0" applyBorder="0" applyAlignment="0" applyProtection="0"/>
    <xf numFmtId="49" fontId="62" fillId="0" borderId="0"/>
    <xf numFmtId="182" fontId="63" fillId="0" borderId="0" applyFont="0" applyFill="0" applyBorder="0" applyAlignment="0" applyProtection="0"/>
    <xf numFmtId="0" fontId="64" fillId="56" borderId="0" applyFill="0"/>
    <xf numFmtId="183" fontId="63" fillId="0" borderId="0" applyFont="0" applyFill="0" applyBorder="0" applyAlignment="0" applyProtection="0"/>
    <xf numFmtId="0" fontId="2" fillId="0" borderId="0"/>
    <xf numFmtId="40" fontId="2" fillId="0" borderId="0" applyFont="0" applyFill="0" applyBorder="0" applyAlignment="0" applyProtection="0"/>
    <xf numFmtId="14" fontId="7" fillId="0" borderId="0"/>
    <xf numFmtId="184" fontId="65" fillId="0" borderId="0">
      <protection locked="0"/>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6" fillId="0" borderId="0"/>
    <xf numFmtId="169" fontId="2" fillId="0" borderId="0" applyFont="0" applyFill="0" applyBorder="0" applyAlignment="0" applyProtection="0"/>
    <xf numFmtId="0" fontId="63" fillId="0" borderId="0"/>
    <xf numFmtId="0" fontId="67" fillId="0" borderId="0"/>
    <xf numFmtId="0" fontId="28" fillId="0" borderId="0"/>
    <xf numFmtId="185" fontId="51" fillId="0" borderId="0" applyFont="0" applyFill="0" applyBorder="0" applyProtection="0">
      <alignment wrapText="1"/>
    </xf>
    <xf numFmtId="185" fontId="63" fillId="0" borderId="0" applyFont="0" applyFill="0" applyBorder="0" applyProtection="0">
      <alignment wrapText="1"/>
    </xf>
    <xf numFmtId="0" fontId="63" fillId="0" borderId="0" applyFont="0" applyFill="0" applyBorder="0" applyProtection="0">
      <alignment wrapText="1"/>
    </xf>
    <xf numFmtId="186" fontId="51" fillId="0" borderId="0" applyFont="0" applyFill="0" applyBorder="0" applyProtection="0">
      <alignment horizontal="left" wrapText="1"/>
    </xf>
    <xf numFmtId="186" fontId="63" fillId="0" borderId="0" applyFont="0" applyFill="0" applyBorder="0" applyProtection="0">
      <alignment horizontal="left" wrapText="1"/>
    </xf>
    <xf numFmtId="0" fontId="63" fillId="0" borderId="0" applyFont="0" applyFill="0" applyBorder="0" applyProtection="0">
      <alignment horizontal="left" wrapText="1"/>
    </xf>
    <xf numFmtId="0" fontId="63" fillId="0" borderId="0" applyFont="0" applyFill="0" applyBorder="0" applyProtection="0">
      <alignment wrapText="1"/>
    </xf>
    <xf numFmtId="187" fontId="63" fillId="0" borderId="0" applyFont="0" applyFill="0" applyBorder="0" applyProtection="0">
      <alignment wrapText="1"/>
    </xf>
    <xf numFmtId="188" fontId="51" fillId="0" borderId="0" applyFont="0" applyFill="0" applyBorder="0" applyProtection="0">
      <alignment wrapText="1"/>
    </xf>
    <xf numFmtId="188" fontId="63" fillId="0" borderId="0" applyFont="0" applyFill="0" applyBorder="0" applyProtection="0">
      <alignment wrapText="1"/>
    </xf>
    <xf numFmtId="0" fontId="63" fillId="0" borderId="0" applyFont="0" applyFill="0" applyBorder="0" applyProtection="0">
      <alignment wrapText="1"/>
    </xf>
    <xf numFmtId="189" fontId="51" fillId="0" borderId="0" applyFont="0" applyFill="0" applyBorder="0" applyProtection="0">
      <alignment wrapText="1"/>
    </xf>
    <xf numFmtId="189" fontId="63" fillId="0" borderId="0" applyFont="0" applyFill="0" applyBorder="0" applyProtection="0">
      <alignment wrapText="1"/>
    </xf>
    <xf numFmtId="0" fontId="63" fillId="0" borderId="0" applyFont="0" applyFill="0" applyBorder="0" applyProtection="0">
      <alignment wrapText="1"/>
    </xf>
    <xf numFmtId="190" fontId="51" fillId="0" borderId="0" applyFont="0" applyFill="0" applyBorder="0" applyProtection="0">
      <alignment wrapText="1"/>
    </xf>
    <xf numFmtId="190" fontId="63" fillId="0" borderId="0" applyFont="0" applyFill="0" applyBorder="0" applyProtection="0">
      <alignment wrapText="1"/>
    </xf>
    <xf numFmtId="0" fontId="63" fillId="0" borderId="0" applyFont="0" applyFill="0" applyBorder="0" applyProtection="0">
      <alignment wrapText="1"/>
    </xf>
    <xf numFmtId="191" fontId="51" fillId="0" borderId="0" applyFont="0" applyFill="0" applyBorder="0" applyProtection="0">
      <alignment wrapText="1"/>
    </xf>
    <xf numFmtId="191" fontId="63" fillId="0" borderId="0" applyFont="0" applyFill="0" applyBorder="0" applyProtection="0">
      <alignment wrapText="1"/>
    </xf>
    <xf numFmtId="0" fontId="63" fillId="0" borderId="0" applyFont="0" applyFill="0" applyBorder="0" applyProtection="0">
      <alignment wrapText="1"/>
    </xf>
    <xf numFmtId="0" fontId="67" fillId="0" borderId="0"/>
    <xf numFmtId="0" fontId="28" fillId="0" borderId="0"/>
    <xf numFmtId="192" fontId="51" fillId="0" borderId="0" applyFont="0" applyFill="0" applyBorder="0" applyAlignment="0" applyProtection="0"/>
    <xf numFmtId="192" fontId="63" fillId="0" borderId="0" applyFont="0" applyFill="0" applyBorder="0" applyAlignment="0" applyProtection="0"/>
    <xf numFmtId="0" fontId="63" fillId="0" borderId="0" applyFont="0" applyFill="0" applyBorder="0" applyAlignment="0" applyProtection="0"/>
    <xf numFmtId="193" fontId="51" fillId="0" borderId="0" applyFont="0" applyFill="0" applyBorder="0" applyAlignment="0" applyProtection="0"/>
    <xf numFmtId="193" fontId="63" fillId="0" borderId="0" applyFont="0" applyFill="0" applyBorder="0" applyAlignment="0" applyProtection="0"/>
    <xf numFmtId="0" fontId="63" fillId="0" borderId="0" applyFont="0" applyFill="0" applyBorder="0" applyAlignment="0" applyProtection="0"/>
    <xf numFmtId="0" fontId="28" fillId="0" borderId="0"/>
    <xf numFmtId="0" fontId="28" fillId="0" borderId="0"/>
    <xf numFmtId="0" fontId="68" fillId="0" borderId="0"/>
    <xf numFmtId="0" fontId="69" fillId="0" borderId="0" applyFont="0" applyFill="0" applyBorder="0" applyAlignment="0" applyProtection="0">
      <alignment vertical="center"/>
    </xf>
    <xf numFmtId="0" fontId="28" fillId="0" borderId="0"/>
    <xf numFmtId="0" fontId="69" fillId="0" borderId="0" applyFont="0" applyFill="0" applyBorder="0" applyAlignment="0" applyProtection="0">
      <alignment vertical="center"/>
    </xf>
    <xf numFmtId="0" fontId="69" fillId="0" borderId="0" applyFont="0" applyFill="0" applyBorder="0" applyAlignment="0" applyProtection="0">
      <alignment vertical="center"/>
    </xf>
    <xf numFmtId="0" fontId="68" fillId="0" borderId="0"/>
    <xf numFmtId="0" fontId="68" fillId="0" borderId="0"/>
    <xf numFmtId="0" fontId="68" fillId="0" borderId="0"/>
    <xf numFmtId="0" fontId="68" fillId="0" borderId="0"/>
    <xf numFmtId="0" fontId="66" fillId="0" borderId="0"/>
    <xf numFmtId="0" fontId="28" fillId="0" borderId="0"/>
    <xf numFmtId="0" fontId="66" fillId="0" borderId="0"/>
    <xf numFmtId="0" fontId="69" fillId="0" borderId="0" applyFont="0" applyFill="0" applyBorder="0" applyAlignment="0" applyProtection="0">
      <alignment vertical="center"/>
    </xf>
    <xf numFmtId="0" fontId="66" fillId="0" borderId="0"/>
    <xf numFmtId="0" fontId="66" fillId="0" borderId="0"/>
    <xf numFmtId="0" fontId="66" fillId="0" borderId="0"/>
    <xf numFmtId="0" fontId="66" fillId="0" borderId="0"/>
    <xf numFmtId="0" fontId="69" fillId="0" borderId="0" applyFont="0" applyFill="0" applyBorder="0" applyAlignment="0" applyProtection="0">
      <alignment vertical="center"/>
    </xf>
    <xf numFmtId="0" fontId="70" fillId="0" borderId="0"/>
    <xf numFmtId="0" fontId="71" fillId="0" borderId="0"/>
    <xf numFmtId="194" fontId="51" fillId="0" borderId="0" applyFont="0" applyFill="0" applyBorder="0" applyProtection="0">
      <alignment horizontal="right"/>
    </xf>
    <xf numFmtId="194" fontId="63" fillId="0" borderId="0" applyFont="0" applyFill="0" applyBorder="0" applyProtection="0">
      <alignment horizontal="right"/>
    </xf>
    <xf numFmtId="0" fontId="63" fillId="0" borderId="0" applyFont="0" applyFill="0" applyBorder="0" applyProtection="0">
      <alignment horizontal="right"/>
    </xf>
    <xf numFmtId="195" fontId="51" fillId="0" borderId="0" applyFont="0" applyFill="0" applyBorder="0" applyProtection="0">
      <alignment horizontal="right"/>
    </xf>
    <xf numFmtId="195" fontId="63" fillId="0" borderId="0" applyFont="0" applyFill="0" applyBorder="0" applyProtection="0">
      <alignment horizontal="right"/>
    </xf>
    <xf numFmtId="0" fontId="63" fillId="0" borderId="0" applyFont="0" applyFill="0" applyBorder="0" applyProtection="0">
      <alignment horizontal="right"/>
    </xf>
    <xf numFmtId="196" fontId="51" fillId="0" borderId="0" applyFont="0" applyFill="0" applyBorder="0" applyProtection="0">
      <alignment horizontal="right"/>
    </xf>
    <xf numFmtId="196" fontId="63" fillId="0" borderId="0" applyFont="0" applyFill="0" applyBorder="0" applyProtection="0">
      <alignment horizontal="right"/>
    </xf>
    <xf numFmtId="0" fontId="63" fillId="0" borderId="0" applyFont="0" applyFill="0" applyBorder="0" applyProtection="0">
      <alignment horizontal="right"/>
    </xf>
    <xf numFmtId="197" fontId="51" fillId="0" borderId="0" applyFont="0" applyFill="0" applyBorder="0" applyProtection="0">
      <alignment horizontal="right"/>
    </xf>
    <xf numFmtId="197" fontId="63" fillId="0" borderId="0" applyFont="0" applyFill="0" applyBorder="0" applyProtection="0">
      <alignment horizontal="right"/>
    </xf>
    <xf numFmtId="0" fontId="63" fillId="0" borderId="0" applyFont="0" applyFill="0" applyBorder="0" applyProtection="0">
      <alignment horizontal="right"/>
    </xf>
    <xf numFmtId="198" fontId="51" fillId="0" borderId="0" applyFont="0" applyFill="0" applyBorder="0" applyProtection="0">
      <alignment horizontal="right"/>
    </xf>
    <xf numFmtId="198" fontId="63" fillId="0" borderId="0" applyFont="0" applyFill="0" applyBorder="0" applyProtection="0">
      <alignment horizontal="right"/>
    </xf>
    <xf numFmtId="0" fontId="63" fillId="0" borderId="0" applyFont="0" applyFill="0" applyBorder="0" applyProtection="0">
      <alignment horizontal="right"/>
    </xf>
    <xf numFmtId="199" fontId="51" fillId="0" borderId="0" applyFont="0" applyFill="0" applyBorder="0" applyProtection="0">
      <alignment horizontal="right"/>
    </xf>
    <xf numFmtId="199" fontId="63" fillId="0" borderId="0" applyFont="0" applyFill="0" applyBorder="0" applyProtection="0">
      <alignment horizontal="right"/>
    </xf>
    <xf numFmtId="0" fontId="63" fillId="0" borderId="0" applyFont="0" applyFill="0" applyBorder="0" applyProtection="0">
      <alignment horizontal="right"/>
    </xf>
    <xf numFmtId="200" fontId="51" fillId="0" borderId="0" applyFont="0" applyFill="0" applyBorder="0" applyProtection="0">
      <alignment horizontal="right"/>
    </xf>
    <xf numFmtId="20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0" fontId="63" fillId="0" borderId="0" applyFont="0" applyFill="0" applyBorder="0" applyProtection="0">
      <alignment horizontal="right"/>
    </xf>
    <xf numFmtId="179" fontId="63" fillId="0" borderId="0" applyFont="0" applyFill="0" applyBorder="0" applyProtection="0">
      <alignment horizontal="right"/>
    </xf>
    <xf numFmtId="180" fontId="63" fillId="0" borderId="0" applyFont="0" applyFill="0" applyBorder="0" applyProtection="0">
      <alignment horizontal="right"/>
    </xf>
    <xf numFmtId="201" fontId="51" fillId="0" borderId="0" applyFont="0" applyFill="0" applyBorder="0" applyProtection="0">
      <alignment horizontal="right"/>
    </xf>
    <xf numFmtId="201" fontId="63" fillId="0" borderId="0" applyFont="0" applyFill="0" applyBorder="0" applyProtection="0">
      <alignment horizontal="right"/>
    </xf>
    <xf numFmtId="0" fontId="63" fillId="0" borderId="0" applyFont="0" applyFill="0" applyBorder="0" applyProtection="0">
      <alignment horizontal="right"/>
    </xf>
    <xf numFmtId="202" fontId="51" fillId="0" borderId="0" applyFont="0" applyFill="0" applyBorder="0" applyProtection="0">
      <alignment horizontal="right"/>
    </xf>
    <xf numFmtId="202" fontId="63" fillId="0" borderId="0" applyFont="0" applyFill="0" applyBorder="0" applyProtection="0">
      <alignment horizontal="right"/>
    </xf>
    <xf numFmtId="0" fontId="63" fillId="0" borderId="0" applyFont="0" applyFill="0" applyBorder="0" applyProtection="0">
      <alignment horizontal="right"/>
    </xf>
    <xf numFmtId="203" fontId="51" fillId="0" borderId="0" applyFont="0" applyFill="0" applyBorder="0" applyProtection="0">
      <alignment horizontal="right"/>
    </xf>
    <xf numFmtId="203" fontId="63" fillId="0" borderId="0" applyFont="0" applyFill="0" applyBorder="0" applyProtection="0">
      <alignment horizontal="right"/>
    </xf>
    <xf numFmtId="0" fontId="63" fillId="0" borderId="0" applyFont="0" applyFill="0" applyBorder="0" applyProtection="0">
      <alignment horizontal="right"/>
    </xf>
    <xf numFmtId="204" fontId="51" fillId="0" borderId="0" applyFont="0" applyFill="0" applyBorder="0" applyProtection="0">
      <alignment horizontal="right"/>
    </xf>
    <xf numFmtId="204" fontId="63" fillId="0" borderId="0" applyFont="0" applyFill="0" applyBorder="0" applyProtection="0">
      <alignment horizontal="right"/>
    </xf>
    <xf numFmtId="0" fontId="63" fillId="0" borderId="0" applyFont="0" applyFill="0" applyBorder="0" applyProtection="0">
      <alignment horizontal="right"/>
    </xf>
    <xf numFmtId="205" fontId="51" fillId="0" borderId="0" applyFont="0" applyFill="0" applyBorder="0" applyProtection="0">
      <alignment horizontal="right"/>
    </xf>
    <xf numFmtId="205" fontId="63" fillId="0" borderId="0" applyFont="0" applyFill="0" applyBorder="0" applyProtection="0">
      <alignment horizontal="right"/>
    </xf>
    <xf numFmtId="0" fontId="63" fillId="0" borderId="0" applyFont="0" applyFill="0" applyBorder="0" applyProtection="0">
      <alignment horizontal="right"/>
    </xf>
    <xf numFmtId="206" fontId="51" fillId="0" borderId="0" applyFont="0" applyFill="0" applyBorder="0" applyProtection="0">
      <alignment horizontal="right"/>
    </xf>
    <xf numFmtId="206" fontId="63" fillId="0" borderId="0" applyFont="0" applyFill="0" applyBorder="0" applyProtection="0">
      <alignment horizontal="right"/>
    </xf>
    <xf numFmtId="0" fontId="63" fillId="0" borderId="0" applyFont="0" applyFill="0" applyBorder="0" applyProtection="0">
      <alignment horizontal="right"/>
    </xf>
    <xf numFmtId="207" fontId="51" fillId="0" borderId="0" applyFont="0" applyFill="0" applyBorder="0" applyProtection="0">
      <alignment horizontal="right"/>
    </xf>
    <xf numFmtId="207" fontId="63" fillId="0" borderId="0" applyFont="0" applyFill="0" applyBorder="0" applyProtection="0">
      <alignment horizontal="right"/>
    </xf>
    <xf numFmtId="0" fontId="63" fillId="0" borderId="0" applyFont="0" applyFill="0" applyBorder="0" applyProtection="0">
      <alignment horizontal="right"/>
    </xf>
    <xf numFmtId="208" fontId="51" fillId="0" borderId="0" applyFont="0" applyFill="0" applyBorder="0" applyProtection="0">
      <alignment horizontal="right"/>
    </xf>
    <xf numFmtId="208" fontId="51" fillId="0" borderId="0" applyFont="0" applyFill="0" applyBorder="0" applyProtection="0">
      <alignment horizontal="right"/>
    </xf>
    <xf numFmtId="0" fontId="51" fillId="0" borderId="0" applyFont="0" applyFill="0" applyBorder="0" applyProtection="0">
      <alignment horizontal="right"/>
    </xf>
    <xf numFmtId="209" fontId="51" fillId="0" borderId="0" applyFont="0" applyFill="0" applyBorder="0" applyProtection="0">
      <alignment horizontal="right"/>
    </xf>
    <xf numFmtId="209" fontId="51" fillId="0" borderId="0" applyFont="0" applyFill="0" applyBorder="0" applyProtection="0">
      <alignment horizontal="right"/>
    </xf>
    <xf numFmtId="0" fontId="51" fillId="0" borderId="0" applyFont="0" applyFill="0" applyBorder="0" applyProtection="0">
      <alignment horizontal="right"/>
    </xf>
    <xf numFmtId="210" fontId="51" fillId="0" borderId="0" applyFont="0" applyFill="0" applyBorder="0" applyProtection="0">
      <alignment horizontal="right"/>
    </xf>
    <xf numFmtId="210" fontId="51" fillId="0" borderId="0" applyFont="0" applyFill="0" applyBorder="0" applyProtection="0">
      <alignment horizontal="right"/>
    </xf>
    <xf numFmtId="0" fontId="51" fillId="0" borderId="0" applyFont="0" applyFill="0" applyBorder="0" applyProtection="0">
      <alignment horizontal="right"/>
    </xf>
    <xf numFmtId="211" fontId="51" fillId="0" borderId="0" applyFont="0" applyFill="0" applyBorder="0" applyProtection="0">
      <alignment horizontal="right"/>
    </xf>
    <xf numFmtId="211" fontId="51" fillId="0" borderId="0" applyFont="0" applyFill="0" applyBorder="0" applyProtection="0">
      <alignment horizontal="right"/>
    </xf>
    <xf numFmtId="0" fontId="51" fillId="0" borderId="0" applyFont="0" applyFill="0" applyBorder="0" applyProtection="0">
      <alignment horizontal="right"/>
    </xf>
    <xf numFmtId="212" fontId="51" fillId="0" borderId="0" applyFont="0" applyFill="0" applyBorder="0" applyProtection="0">
      <alignment horizontal="right"/>
    </xf>
    <xf numFmtId="212" fontId="51" fillId="0" borderId="0" applyFont="0" applyFill="0" applyBorder="0" applyProtection="0">
      <alignment horizontal="right"/>
    </xf>
    <xf numFmtId="0" fontId="51" fillId="0" borderId="0" applyFont="0" applyFill="0" applyBorder="0" applyProtection="0">
      <alignment horizontal="right"/>
    </xf>
    <xf numFmtId="213" fontId="51" fillId="0" borderId="0" applyFont="0" applyFill="0" applyBorder="0" applyProtection="0">
      <alignment horizontal="right"/>
    </xf>
    <xf numFmtId="213" fontId="51" fillId="0" borderId="0" applyFont="0" applyFill="0" applyBorder="0" applyProtection="0">
      <alignment horizontal="right"/>
    </xf>
    <xf numFmtId="0" fontId="51" fillId="0" borderId="0" applyFont="0" applyFill="0" applyBorder="0" applyProtection="0">
      <alignment horizontal="right"/>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179" fontId="28" fillId="0" borderId="0"/>
    <xf numFmtId="180" fontId="28" fillId="0" borderId="0"/>
    <xf numFmtId="0" fontId="70" fillId="0" borderId="0"/>
    <xf numFmtId="0" fontId="71" fillId="0" borderId="0"/>
    <xf numFmtId="0" fontId="2" fillId="0" borderId="0"/>
    <xf numFmtId="179" fontId="2" fillId="0" borderId="0"/>
    <xf numFmtId="180" fontId="2" fillId="0" borderId="0"/>
    <xf numFmtId="0" fontId="67" fillId="0" borderId="0"/>
    <xf numFmtId="0" fontId="28" fillId="0" borderId="0"/>
    <xf numFmtId="0" fontId="28" fillId="0" borderId="0"/>
    <xf numFmtId="179" fontId="28" fillId="0" borderId="0"/>
    <xf numFmtId="180" fontId="28" fillId="0" borderId="0"/>
    <xf numFmtId="0" fontId="71" fillId="0" borderId="0"/>
    <xf numFmtId="0" fontId="71"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0" fontId="71" fillId="0" borderId="0"/>
    <xf numFmtId="0" fontId="71" fillId="0" borderId="0"/>
    <xf numFmtId="0" fontId="70" fillId="0" borderId="0"/>
    <xf numFmtId="0" fontId="71" fillId="0" borderId="0"/>
    <xf numFmtId="0" fontId="71" fillId="0" borderId="0"/>
    <xf numFmtId="0" fontId="71"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71" fillId="0" borderId="0"/>
    <xf numFmtId="0" fontId="72" fillId="0" borderId="0" applyFont="0" applyFill="0" applyBorder="0" applyAlignment="0" applyProtection="0">
      <alignment vertical="center"/>
    </xf>
    <xf numFmtId="0" fontId="71" fillId="0" borderId="0"/>
    <xf numFmtId="0" fontId="71" fillId="0" borderId="0"/>
    <xf numFmtId="0" fontId="66" fillId="0" borderId="0"/>
    <xf numFmtId="179" fontId="66" fillId="0" borderId="0"/>
    <xf numFmtId="180" fontId="66" fillId="0" borderId="0"/>
    <xf numFmtId="0" fontId="67" fillId="0" borderId="0"/>
    <xf numFmtId="0" fontId="28" fillId="0" borderId="0"/>
    <xf numFmtId="0" fontId="66" fillId="0" borderId="0"/>
    <xf numFmtId="179" fontId="66" fillId="0" borderId="0"/>
    <xf numFmtId="180" fontId="66" fillId="0" borderId="0"/>
    <xf numFmtId="0" fontId="67" fillId="0" borderId="0"/>
    <xf numFmtId="0" fontId="28"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9"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9"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9"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0" fontId="66" fillId="0" borderId="0"/>
    <xf numFmtId="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0" fillId="0" borderId="0"/>
    <xf numFmtId="0" fontId="71" fillId="0" borderId="0"/>
    <xf numFmtId="0" fontId="67"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66" fillId="0" borderId="0"/>
    <xf numFmtId="179" fontId="66" fillId="0" borderId="0"/>
    <xf numFmtId="180" fontId="66" fillId="0" borderId="0"/>
    <xf numFmtId="0" fontId="66" fillId="0" borderId="0"/>
    <xf numFmtId="0" fontId="71" fillId="0" borderId="0"/>
    <xf numFmtId="0" fontId="67" fillId="0" borderId="0"/>
    <xf numFmtId="0" fontId="28" fillId="0" borderId="0"/>
    <xf numFmtId="214" fontId="51" fillId="0" borderId="0" applyFont="0" applyFill="0" applyBorder="0" applyAlignment="0" applyProtection="0"/>
    <xf numFmtId="214" fontId="63" fillId="0" borderId="0" applyFont="0" applyFill="0" applyBorder="0" applyAlignment="0" applyProtection="0"/>
    <xf numFmtId="0" fontId="63" fillId="0" borderId="0" applyFont="0" applyFill="0" applyBorder="0" applyAlignment="0" applyProtection="0"/>
    <xf numFmtId="214" fontId="2" fillId="0" borderId="0" applyFont="0" applyFill="0" applyBorder="0" applyAlignment="0" applyProtection="0"/>
    <xf numFmtId="214" fontId="2" fillId="0" borderId="0" applyFont="0" applyFill="0" applyBorder="0" applyAlignment="0" applyProtection="0"/>
    <xf numFmtId="0" fontId="2" fillId="0" borderId="0" applyFont="0" applyFill="0" applyBorder="0" applyAlignment="0" applyProtection="0"/>
    <xf numFmtId="0" fontId="51" fillId="0" borderId="0"/>
    <xf numFmtId="0" fontId="74"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215" fontId="51" fillId="0" borderId="0" applyFont="0" applyFill="0" applyBorder="0" applyAlignment="0" applyProtection="0"/>
    <xf numFmtId="215" fontId="63" fillId="0" borderId="0" applyFont="0" applyFill="0" applyBorder="0" applyAlignment="0" applyProtection="0"/>
    <xf numFmtId="0" fontId="63" fillId="0" borderId="0" applyFont="0" applyFill="0" applyBorder="0" applyAlignment="0" applyProtection="0"/>
    <xf numFmtId="0" fontId="71" fillId="0" borderId="0"/>
    <xf numFmtId="0" fontId="70" fillId="0" borderId="0"/>
    <xf numFmtId="0" fontId="71" fillId="0" borderId="0"/>
    <xf numFmtId="0" fontId="71" fillId="0" borderId="0"/>
    <xf numFmtId="0" fontId="71" fillId="0" borderId="0"/>
    <xf numFmtId="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216" fontId="51" fillId="0" borderId="0" applyFont="0" applyFill="0" applyBorder="0" applyAlignment="0" applyProtection="0"/>
    <xf numFmtId="216" fontId="63" fillId="0" borderId="0" applyFont="0" applyFill="0" applyBorder="0" applyAlignment="0" applyProtection="0"/>
    <xf numFmtId="0" fontId="63" fillId="0" borderId="0" applyFont="0" applyFill="0" applyBorder="0" applyAlignment="0" applyProtection="0"/>
    <xf numFmtId="217" fontId="2" fillId="0" borderId="0" applyFont="0" applyFill="0" applyBorder="0" applyAlignment="0" applyProtection="0"/>
    <xf numFmtId="217"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218" fontId="2" fillId="0" borderId="0" applyFont="0" applyFill="0" applyBorder="0" applyAlignment="0" applyProtection="0"/>
    <xf numFmtId="216" fontId="51" fillId="0" borderId="0" applyFont="0" applyFill="0" applyBorder="0" applyAlignment="0" applyProtection="0"/>
    <xf numFmtId="217" fontId="63" fillId="0" borderId="0" applyFont="0" applyFill="0" applyBorder="0" applyAlignment="0" applyProtection="0"/>
    <xf numFmtId="217" fontId="2" fillId="0" borderId="0" applyFont="0" applyFill="0" applyBorder="0" applyAlignment="0" applyProtection="0"/>
    <xf numFmtId="217"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218" fontId="2" fillId="0" borderId="0" applyFont="0" applyFill="0" applyBorder="0" applyAlignment="0" applyProtection="0"/>
    <xf numFmtId="0" fontId="51" fillId="0" borderId="0"/>
    <xf numFmtId="0" fontId="74" fillId="0" borderId="0" applyFont="0" applyFill="0" applyBorder="0" applyAlignment="0" applyProtection="0"/>
    <xf numFmtId="219" fontId="51" fillId="0" borderId="0" applyFont="0" applyFill="0" applyBorder="0" applyAlignment="0" applyProtection="0"/>
    <xf numFmtId="219" fontId="63" fillId="0" borderId="0" applyFont="0" applyFill="0" applyBorder="0" applyAlignment="0" applyProtection="0"/>
    <xf numFmtId="0" fontId="63" fillId="0" borderId="0" applyFont="0" applyFill="0" applyBorder="0" applyAlignment="0" applyProtection="0"/>
    <xf numFmtId="217" fontId="51" fillId="0" borderId="0" applyFont="0" applyFill="0" applyBorder="0" applyAlignment="0" applyProtection="0"/>
    <xf numFmtId="217"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18" fontId="63" fillId="0" borderId="0" applyFont="0" applyFill="0" applyBorder="0" applyAlignment="0" applyProtection="0"/>
    <xf numFmtId="220" fontId="51" fillId="0" borderId="0" applyFont="0" applyFill="0" applyBorder="0" applyAlignment="0" applyProtection="0"/>
    <xf numFmtId="22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1" fontId="63" fillId="0" borderId="0" applyFont="0" applyFill="0" applyBorder="0" applyAlignment="0" applyProtection="0"/>
    <xf numFmtId="216" fontId="51" fillId="0" borderId="0" applyFont="0" applyFill="0" applyBorder="0" applyAlignment="0" applyProtection="0"/>
    <xf numFmtId="216" fontId="51" fillId="0" borderId="0" applyFont="0" applyFill="0" applyBorder="0" applyAlignment="0" applyProtection="0"/>
    <xf numFmtId="216" fontId="51" fillId="0" borderId="0" applyFont="0" applyFill="0" applyBorder="0" applyAlignment="0" applyProtection="0"/>
    <xf numFmtId="217" fontId="51" fillId="0" borderId="0" applyFont="0" applyFill="0" applyBorder="0" applyAlignment="0" applyProtection="0"/>
    <xf numFmtId="217"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18" fontId="63" fillId="0" borderId="0" applyFont="0" applyFill="0" applyBorder="0" applyAlignment="0" applyProtection="0"/>
    <xf numFmtId="217" fontId="63" fillId="0" borderId="0" applyFont="0" applyFill="0" applyBorder="0" applyAlignment="0" applyProtection="0"/>
    <xf numFmtId="217" fontId="63" fillId="0" borderId="0" applyFont="0" applyFill="0" applyBorder="0" applyAlignment="0" applyProtection="0"/>
    <xf numFmtId="220" fontId="51" fillId="0" borderId="0" applyFont="0" applyFill="0" applyBorder="0" applyAlignment="0" applyProtection="0"/>
    <xf numFmtId="22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1" fontId="63" fillId="0" borderId="0" applyFont="0" applyFill="0" applyBorder="0" applyAlignment="0" applyProtection="0"/>
    <xf numFmtId="217" fontId="63" fillId="0" borderId="0" applyFont="0" applyFill="0" applyBorder="0" applyAlignment="0" applyProtection="0"/>
    <xf numFmtId="217" fontId="63" fillId="0" borderId="0" applyFont="0" applyFill="0" applyBorder="0" applyAlignment="0" applyProtection="0"/>
    <xf numFmtId="217" fontId="51" fillId="0" borderId="0" applyFont="0" applyFill="0" applyBorder="0" applyAlignment="0" applyProtection="0"/>
    <xf numFmtId="217" fontId="51" fillId="0" borderId="0" applyFont="0" applyFill="0" applyBorder="0" applyAlignment="0" applyProtection="0"/>
    <xf numFmtId="220" fontId="51" fillId="0" borderId="0" applyFont="0" applyFill="0" applyBorder="0" applyAlignment="0" applyProtection="0"/>
    <xf numFmtId="22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1" fontId="63" fillId="0" borderId="0" applyFont="0" applyFill="0" applyBorder="0" applyAlignment="0" applyProtection="0"/>
    <xf numFmtId="222" fontId="51" fillId="0" borderId="0" applyFont="0" applyFill="0" applyBorder="0" applyAlignment="0" applyProtection="0"/>
    <xf numFmtId="222" fontId="63" fillId="0" borderId="0" applyFont="0" applyFill="0" applyBorder="0" applyAlignment="0" applyProtection="0"/>
    <xf numFmtId="0" fontId="63" fillId="0" borderId="0" applyFont="0" applyFill="0" applyBorder="0" applyAlignment="0" applyProtection="0"/>
    <xf numFmtId="222" fontId="2" fillId="0" borderId="0" applyFont="0" applyFill="0" applyBorder="0" applyAlignment="0" applyProtection="0"/>
    <xf numFmtId="222" fontId="2" fillId="0" borderId="0" applyFont="0" applyFill="0" applyBorder="0" applyAlignment="0" applyProtection="0"/>
    <xf numFmtId="0" fontId="2" fillId="0" borderId="0" applyFont="0" applyFill="0" applyBorder="0" applyAlignment="0" applyProtection="0"/>
    <xf numFmtId="0" fontId="51" fillId="0" borderId="0"/>
    <xf numFmtId="0" fontId="74"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39" fontId="51" fillId="0" borderId="0" applyFont="0" applyFill="0" applyBorder="0" applyAlignment="0" applyProtection="0"/>
    <xf numFmtId="39" fontId="63" fillId="0" borderId="0" applyFont="0" applyFill="0" applyBorder="0" applyAlignment="0" applyProtection="0"/>
    <xf numFmtId="0" fontId="71" fillId="0" borderId="0"/>
    <xf numFmtId="0" fontId="51" fillId="0" borderId="0" applyFont="0" applyFill="0" applyBorder="0" applyAlignment="0" applyProtection="0"/>
    <xf numFmtId="179" fontId="63" fillId="0" borderId="0" applyFont="0" applyFill="0" applyBorder="0" applyAlignment="0" applyProtection="0"/>
    <xf numFmtId="180" fontId="63" fillId="0" borderId="0" applyFont="0" applyFill="0" applyBorder="0" applyAlignment="0" applyProtection="0"/>
    <xf numFmtId="0" fontId="63" fillId="0" borderId="0" applyFont="0" applyFill="0" applyBorder="0" applyAlignment="0" applyProtection="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51" fillId="0" borderId="0" applyFont="0" applyFill="0" applyBorder="0" applyAlignment="0" applyProtection="0"/>
    <xf numFmtId="179" fontId="63" fillId="0" borderId="0" applyFont="0" applyFill="0" applyBorder="0" applyAlignment="0" applyProtection="0"/>
    <xf numFmtId="180" fontId="63" fillId="0" borderId="0" applyFont="0" applyFill="0" applyBorder="0" applyAlignment="0" applyProtection="0"/>
    <xf numFmtId="0" fontId="63" fillId="0" borderId="0" applyFon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51" fillId="0" borderId="0"/>
    <xf numFmtId="179" fontId="51" fillId="0" borderId="0"/>
    <xf numFmtId="180" fontId="51" fillId="0" borderId="0"/>
    <xf numFmtId="0" fontId="70" fillId="0" borderId="0"/>
    <xf numFmtId="0" fontId="51"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0" fontId="73" fillId="0" borderId="0">
      <alignment vertical="center"/>
    </xf>
    <xf numFmtId="0" fontId="73"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223" fontId="51" fillId="0" borderId="0" applyFont="0" applyFill="0" applyBorder="0" applyAlignment="0" applyProtection="0"/>
    <xf numFmtId="223" fontId="63" fillId="0" borderId="0" applyFont="0" applyFill="0" applyBorder="0" applyAlignment="0" applyProtection="0"/>
    <xf numFmtId="0" fontId="63" fillId="0" borderId="0" applyFon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51" fillId="0" borderId="0" applyFill="0" applyBorder="0" applyAlignment="0" applyProtection="0"/>
    <xf numFmtId="179" fontId="51" fillId="0" borderId="0" applyFill="0" applyBorder="0" applyAlignment="0" applyProtection="0"/>
    <xf numFmtId="180" fontId="51"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51" fillId="0" borderId="0" applyFill="0" applyBorder="0" applyAlignment="0" applyProtection="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9"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3" fillId="0" borderId="0">
      <alignment vertical="center"/>
    </xf>
    <xf numFmtId="0" fontId="73" fillId="0" borderId="0">
      <alignment vertical="center"/>
    </xf>
    <xf numFmtId="0" fontId="75" fillId="0" borderId="0">
      <alignment vertical="center"/>
    </xf>
    <xf numFmtId="179" fontId="75" fillId="0" borderId="0">
      <alignment vertical="center"/>
    </xf>
    <xf numFmtId="180" fontId="75" fillId="0" borderId="0">
      <alignment vertical="center"/>
    </xf>
    <xf numFmtId="0" fontId="75" fillId="0" borderId="0">
      <alignment vertical="center"/>
    </xf>
    <xf numFmtId="0" fontId="75"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3" fillId="0" borderId="0">
      <alignment vertical="center"/>
    </xf>
    <xf numFmtId="179" fontId="73" fillId="0" borderId="0">
      <alignment vertical="center"/>
    </xf>
    <xf numFmtId="180" fontId="73"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179" fontId="73" fillId="0" borderId="0">
      <alignment vertical="center"/>
    </xf>
    <xf numFmtId="180" fontId="73"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3" fillId="0" borderId="0">
      <alignment vertical="center"/>
    </xf>
    <xf numFmtId="179" fontId="73" fillId="0" borderId="0">
      <alignment vertical="center"/>
    </xf>
    <xf numFmtId="18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6" fillId="0" borderId="0" applyNumberFormat="0" applyFill="0" applyBorder="0" applyAlignment="0" applyProtection="0"/>
    <xf numFmtId="179" fontId="76" fillId="0" borderId="0" applyNumberFormat="0" applyFill="0" applyBorder="0" applyAlignment="0" applyProtection="0"/>
    <xf numFmtId="180" fontId="76" fillId="0" borderId="0" applyNumberFormat="0" applyFill="0" applyBorder="0" applyAlignment="0" applyProtection="0"/>
    <xf numFmtId="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76" fillId="0" borderId="0" applyNumberFormat="0" applyFill="0" applyBorder="0" applyAlignment="0" applyProtection="0"/>
    <xf numFmtId="0" fontId="77" fillId="0" borderId="0" applyNumberFormat="0" applyFill="0" applyBorder="0" applyAlignment="0" applyProtection="0"/>
    <xf numFmtId="179" fontId="77" fillId="0" borderId="0" applyNumberFormat="0" applyFill="0" applyBorder="0" applyAlignment="0" applyProtection="0"/>
    <xf numFmtId="180" fontId="77" fillId="0" borderId="0" applyNumberFormat="0" applyFill="0" applyBorder="0" applyAlignment="0" applyProtection="0"/>
    <xf numFmtId="0" fontId="51" fillId="13" borderId="0" applyNumberFormat="0" applyFont="0" applyAlignment="0" applyProtection="0"/>
    <xf numFmtId="179" fontId="63" fillId="13" borderId="0" applyNumberFormat="0" applyFont="0" applyAlignment="0" applyProtection="0"/>
    <xf numFmtId="180" fontId="63" fillId="13" borderId="0" applyNumberFormat="0" applyFont="0" applyAlignment="0" applyProtection="0"/>
    <xf numFmtId="0" fontId="63" fillId="13" borderId="0" applyNumberFormat="0" applyFont="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63" fillId="0" borderId="0" applyNumberFormat="0" applyFill="0" applyBorder="0" applyAlignment="0" applyProtection="0"/>
    <xf numFmtId="0" fontId="6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2" fillId="0" borderId="0"/>
    <xf numFmtId="179" fontId="2" fillId="0" borderId="0"/>
    <xf numFmtId="180" fontId="2" fillId="0" borderId="0"/>
    <xf numFmtId="224" fontId="54" fillId="0" borderId="0">
      <alignment vertical="top"/>
    </xf>
    <xf numFmtId="224" fontId="54" fillId="0" borderId="0">
      <alignment vertical="top"/>
    </xf>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225" fontId="51" fillId="0" borderId="0" applyFont="0" applyFill="0" applyBorder="0" applyAlignment="0" applyProtection="0"/>
    <xf numFmtId="225" fontId="63" fillId="0" borderId="0" applyFont="0" applyFill="0" applyBorder="0" applyAlignment="0" applyProtection="0"/>
    <xf numFmtId="0" fontId="63" fillId="0" borderId="0" applyFont="0" applyFill="0" applyBorder="0" applyAlignment="0" applyProtection="0"/>
    <xf numFmtId="225" fontId="51" fillId="0" borderId="0" applyFont="0" applyFill="0" applyBorder="0" applyAlignment="0" applyProtection="0"/>
    <xf numFmtId="226" fontId="63" fillId="0" borderId="0" applyFont="0" applyFill="0" applyBorder="0" applyAlignment="0" applyProtection="0"/>
    <xf numFmtId="225" fontId="2" fillId="0" borderId="0" applyFont="0" applyFill="0" applyBorder="0" applyAlignment="0" applyProtection="0"/>
    <xf numFmtId="225" fontId="2" fillId="0" borderId="0" applyFont="0" applyFill="0" applyBorder="0" applyAlignment="0" applyProtection="0"/>
    <xf numFmtId="0" fontId="2" fillId="0" borderId="0" applyFont="0" applyFill="0" applyBorder="0" applyAlignment="0" applyProtection="0"/>
    <xf numFmtId="0" fontId="51" fillId="0" borderId="0"/>
    <xf numFmtId="0" fontId="74"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6" fontId="63" fillId="0" borderId="0" applyFont="0" applyFill="0" applyBorder="0" applyAlignment="0" applyProtection="0"/>
    <xf numFmtId="226" fontId="63"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6" fontId="63" fillId="0" borderId="0" applyFont="0" applyFill="0" applyBorder="0" applyAlignment="0" applyProtection="0"/>
    <xf numFmtId="226" fontId="63" fillId="0" borderId="0" applyFont="0" applyFill="0" applyBorder="0" applyAlignment="0" applyProtection="0"/>
    <xf numFmtId="226" fontId="51" fillId="0" borderId="0" applyFont="0" applyFill="0" applyBorder="0" applyAlignment="0" applyProtection="0"/>
    <xf numFmtId="226" fontId="51" fillId="0" borderId="0" applyFont="0" applyFill="0" applyBorder="0" applyAlignment="0" applyProtection="0"/>
    <xf numFmtId="227" fontId="51" fillId="0" borderId="0" applyFont="0" applyFill="0" applyBorder="0" applyAlignment="0" applyProtection="0"/>
    <xf numFmtId="227" fontId="63" fillId="0" borderId="0" applyFont="0" applyFill="0" applyBorder="0" applyAlignment="0" applyProtection="0"/>
    <xf numFmtId="0" fontId="63" fillId="0" borderId="0" applyFont="0" applyFill="0" applyBorder="0" applyAlignment="0" applyProtection="0"/>
    <xf numFmtId="228" fontId="51" fillId="0" borderId="0" applyFont="0" applyFill="0" applyBorder="0" applyProtection="0">
      <alignment horizontal="right"/>
    </xf>
    <xf numFmtId="228" fontId="63" fillId="0" borderId="0" applyFont="0" applyFill="0" applyBorder="0" applyProtection="0">
      <alignment horizontal="right"/>
    </xf>
    <xf numFmtId="0" fontId="63" fillId="0" borderId="0" applyFont="0" applyFill="0" applyBorder="0" applyProtection="0">
      <alignment horizontal="right"/>
    </xf>
    <xf numFmtId="228" fontId="51" fillId="0" borderId="0" applyFont="0" applyFill="0" applyBorder="0" applyProtection="0">
      <alignment horizontal="right"/>
    </xf>
    <xf numFmtId="229" fontId="63" fillId="0" borderId="0" applyFont="0" applyFill="0" applyBorder="0" applyProtection="0">
      <alignment horizontal="right"/>
    </xf>
    <xf numFmtId="228" fontId="2" fillId="0" borderId="0" applyFont="0" applyFill="0" applyBorder="0" applyProtection="0">
      <alignment horizontal="right"/>
    </xf>
    <xf numFmtId="228" fontId="2" fillId="0" borderId="0" applyFont="0" applyFill="0" applyBorder="0" applyProtection="0">
      <alignment horizontal="right"/>
    </xf>
    <xf numFmtId="0" fontId="2" fillId="0" borderId="0" applyFont="0" applyFill="0" applyBorder="0" applyProtection="0">
      <alignment horizontal="right"/>
    </xf>
    <xf numFmtId="0" fontId="51" fillId="0" borderId="0"/>
    <xf numFmtId="0" fontId="74" fillId="0" borderId="0" applyFont="0" applyFill="0" applyBorder="0" applyProtection="0">
      <alignment horizontal="right"/>
    </xf>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29" fontId="63" fillId="0" borderId="0" applyFont="0" applyFill="0" applyBorder="0" applyProtection="0">
      <alignment horizontal="right"/>
    </xf>
    <xf numFmtId="229" fontId="63" fillId="0" borderId="0" applyFont="0" applyFill="0" applyBorder="0" applyProtection="0">
      <alignment horizontal="right"/>
    </xf>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29" fontId="63" fillId="0" borderId="0" applyFont="0" applyFill="0" applyBorder="0" applyProtection="0">
      <alignment horizontal="right"/>
    </xf>
    <xf numFmtId="229" fontId="63" fillId="0" borderId="0" applyFont="0" applyFill="0" applyBorder="0" applyProtection="0">
      <alignment horizontal="right"/>
    </xf>
    <xf numFmtId="229" fontId="51" fillId="0" borderId="0" applyFont="0" applyFill="0" applyBorder="0" applyProtection="0">
      <alignment horizontal="right"/>
    </xf>
    <xf numFmtId="229" fontId="51" fillId="0" borderId="0" applyFont="0" applyFill="0" applyBorder="0" applyProtection="0">
      <alignment horizontal="right"/>
    </xf>
    <xf numFmtId="230" fontId="51" fillId="0" borderId="0" applyFont="0" applyFill="0" applyBorder="0" applyAlignment="0" applyProtection="0"/>
    <xf numFmtId="230" fontId="63" fillId="0" borderId="0" applyFont="0" applyFill="0" applyBorder="0" applyAlignment="0" applyProtection="0"/>
    <xf numFmtId="0" fontId="63" fillId="0" borderId="0" applyFont="0" applyFill="0" applyBorder="0" applyAlignment="0" applyProtection="0"/>
    <xf numFmtId="231" fontId="7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0" fillId="0" borderId="0"/>
    <xf numFmtId="0" fontId="71" fillId="0" borderId="0"/>
    <xf numFmtId="0" fontId="28" fillId="0" borderId="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9"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79"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0" fontId="73" fillId="0" borderId="0">
      <alignment vertical="center"/>
    </xf>
    <xf numFmtId="0" fontId="73"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67" fillId="0" borderId="0"/>
    <xf numFmtId="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7" fillId="0" borderId="0"/>
    <xf numFmtId="0" fontId="28" fillId="0" borderId="0"/>
    <xf numFmtId="0" fontId="67" fillId="0" borderId="0"/>
    <xf numFmtId="0" fontId="67" fillId="0" borderId="0"/>
    <xf numFmtId="0" fontId="28" fillId="0" borderId="0"/>
    <xf numFmtId="0" fontId="28" fillId="0" borderId="0"/>
    <xf numFmtId="0" fontId="67"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232" fontId="51" fillId="0" borderId="0" applyFont="0" applyFill="0" applyBorder="0" applyAlignment="0" applyProtection="0"/>
    <xf numFmtId="232" fontId="63" fillId="0" borderId="0" applyFont="0" applyFill="0" applyBorder="0" applyAlignment="0" applyProtection="0"/>
    <xf numFmtId="0" fontId="63" fillId="0" borderId="0" applyFont="0" applyFill="0" applyBorder="0" applyAlignment="0" applyProtection="0"/>
    <xf numFmtId="233" fontId="51" fillId="0" borderId="0" applyFont="0" applyFill="0" applyBorder="0" applyAlignment="0" applyProtection="0"/>
    <xf numFmtId="233" fontId="63" fillId="0" borderId="0" applyFont="0" applyFill="0" applyBorder="0" applyAlignment="0" applyProtection="0"/>
    <xf numFmtId="0" fontId="63" fillId="0" borderId="0" applyFont="0" applyFill="0" applyBorder="0" applyAlignment="0" applyProtection="0"/>
    <xf numFmtId="0" fontId="66" fillId="0" borderId="0"/>
    <xf numFmtId="0" fontId="71" fillId="0" borderId="0"/>
    <xf numFmtId="0" fontId="66"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6" fillId="0" borderId="0"/>
    <xf numFmtId="0" fontId="66" fillId="0" borderId="0"/>
    <xf numFmtId="0" fontId="66" fillId="0" borderId="0"/>
    <xf numFmtId="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0" fontId="28" fillId="0" borderId="0"/>
    <xf numFmtId="179" fontId="28" fillId="0" borderId="0"/>
    <xf numFmtId="180" fontId="28"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51"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66" fillId="0" borderId="0"/>
    <xf numFmtId="179" fontId="66" fillId="0" borderId="0"/>
    <xf numFmtId="180" fontId="66" fillId="0" borderId="0"/>
    <xf numFmtId="0" fontId="71" fillId="0" borderId="0"/>
    <xf numFmtId="0" fontId="67" fillId="0" borderId="0"/>
    <xf numFmtId="0" fontId="28" fillId="0" borderId="0"/>
    <xf numFmtId="0" fontId="71" fillId="0" borderId="0"/>
    <xf numFmtId="0" fontId="71" fillId="0" borderId="0"/>
    <xf numFmtId="0" fontId="28" fillId="0" borderId="0"/>
    <xf numFmtId="0" fontId="28"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68" fillId="0" borderId="0"/>
    <xf numFmtId="0" fontId="68" fillId="0" borderId="0"/>
    <xf numFmtId="0" fontId="68" fillId="0" borderId="0"/>
    <xf numFmtId="0" fontId="6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1" fillId="0" borderId="0"/>
    <xf numFmtId="179" fontId="71" fillId="0" borderId="0"/>
    <xf numFmtId="18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0" fontId="80" fillId="0" borderId="0" applyNumberFormat="0" applyFill="0" applyBorder="0" applyProtection="0">
      <alignment vertical="top"/>
    </xf>
    <xf numFmtId="179" fontId="80" fillId="0" borderId="0" applyNumberFormat="0" applyFill="0" applyBorder="0" applyProtection="0">
      <alignment vertical="top"/>
    </xf>
    <xf numFmtId="180" fontId="80" fillId="0" borderId="0" applyNumberFormat="0" applyFill="0" applyBorder="0" applyProtection="0">
      <alignment vertical="top"/>
    </xf>
    <xf numFmtId="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0" fillId="0" borderId="0" applyNumberFormat="0" applyFill="0" applyBorder="0" applyProtection="0">
      <alignment vertical="top"/>
    </xf>
    <xf numFmtId="0" fontId="80"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80" fillId="0" borderId="0" applyNumberFormat="0" applyFill="0" applyBorder="0" applyProtection="0">
      <alignment vertical="top"/>
    </xf>
    <xf numFmtId="0" fontId="81" fillId="0" borderId="0" applyNumberFormat="0" applyFill="0" applyBorder="0" applyProtection="0">
      <alignment vertical="top"/>
    </xf>
    <xf numFmtId="179" fontId="81" fillId="0" borderId="0" applyNumberFormat="0" applyFill="0" applyBorder="0" applyProtection="0">
      <alignment vertical="top"/>
    </xf>
    <xf numFmtId="180" fontId="81" fillId="0" borderId="0" applyNumberFormat="0" applyFill="0" applyBorder="0" applyProtection="0">
      <alignment vertical="top"/>
    </xf>
    <xf numFmtId="0" fontId="28" fillId="0" borderId="0"/>
    <xf numFmtId="0" fontId="67" fillId="0" borderId="0"/>
    <xf numFmtId="0" fontId="67" fillId="0" borderId="0"/>
    <xf numFmtId="0" fontId="28" fillId="0" borderId="0"/>
    <xf numFmtId="0" fontId="28" fillId="0" borderId="0"/>
    <xf numFmtId="0" fontId="28" fillId="0" borderId="0"/>
    <xf numFmtId="0" fontId="28" fillId="0" borderId="0"/>
    <xf numFmtId="0" fontId="28" fillId="0" borderId="0"/>
    <xf numFmtId="0" fontId="28" fillId="0" borderId="0"/>
    <xf numFmtId="0"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79"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180" fontId="83" fillId="0" borderId="41" applyNumberFormat="0" applyFill="0" applyAlignment="0" applyProtection="0"/>
    <xf numFmtId="18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3"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79"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79" fontId="82" fillId="0" borderId="41" applyNumberFormat="0" applyFill="0" applyAlignment="0" applyProtection="0"/>
    <xf numFmtId="0" fontId="82" fillId="0" borderId="41" applyNumberFormat="0" applyFill="0" applyAlignment="0" applyProtection="0"/>
    <xf numFmtId="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180" fontId="82" fillId="0" borderId="41" applyNumberFormat="0" applyFill="0" applyAlignment="0" applyProtection="0"/>
    <xf numFmtId="0" fontId="82" fillId="0" borderId="41" applyNumberFormat="0" applyFill="0" applyAlignment="0" applyProtection="0"/>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5"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4"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5"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5" fillId="0" borderId="42" applyNumberFormat="0" applyFill="0" applyProtection="0">
      <alignment horizontal="center"/>
    </xf>
    <xf numFmtId="179" fontId="85" fillId="0" borderId="42" applyNumberFormat="0" applyFill="0" applyProtection="0">
      <alignment horizontal="center"/>
    </xf>
    <xf numFmtId="180" fontId="85" fillId="0" borderId="42" applyNumberFormat="0" applyFill="0" applyProtection="0">
      <alignment horizontal="center"/>
    </xf>
    <xf numFmtId="0" fontId="85"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4" fillId="0" borderId="42" applyNumberFormat="0" applyFill="0" applyProtection="0">
      <alignment horizontal="center"/>
    </xf>
    <xf numFmtId="179" fontId="84" fillId="0" borderId="42" applyNumberFormat="0" applyFill="0" applyProtection="0">
      <alignment horizontal="center"/>
    </xf>
    <xf numFmtId="180" fontId="84" fillId="0" borderId="42" applyNumberFormat="0" applyFill="0" applyProtection="0">
      <alignment horizontal="center"/>
    </xf>
    <xf numFmtId="0" fontId="84" fillId="0" borderId="0" applyNumberFormat="0" applyFill="0" applyBorder="0" applyProtection="0">
      <alignment horizontal="left"/>
    </xf>
    <xf numFmtId="179" fontId="84" fillId="0" borderId="0" applyNumberFormat="0" applyFill="0" applyBorder="0" applyProtection="0">
      <alignment horizontal="left"/>
    </xf>
    <xf numFmtId="180" fontId="84" fillId="0" borderId="0" applyNumberFormat="0" applyFill="0" applyBorder="0" applyProtection="0">
      <alignment horizontal="left"/>
    </xf>
    <xf numFmtId="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4"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5" fillId="0" borderId="0" applyNumberFormat="0" applyFill="0" applyBorder="0" applyProtection="0">
      <alignment horizontal="left"/>
    </xf>
    <xf numFmtId="0" fontId="84" fillId="0" borderId="0" applyNumberFormat="0" applyFill="0" applyBorder="0" applyProtection="0">
      <alignment horizontal="left"/>
    </xf>
    <xf numFmtId="0" fontId="84" fillId="0" borderId="0" applyNumberFormat="0" applyFill="0" applyBorder="0" applyProtection="0">
      <alignment horizontal="left"/>
    </xf>
    <xf numFmtId="0" fontId="85" fillId="0" borderId="0" applyNumberFormat="0" applyFill="0" applyBorder="0" applyProtection="0">
      <alignment horizontal="left"/>
    </xf>
    <xf numFmtId="179" fontId="85" fillId="0" borderId="0" applyNumberFormat="0" applyFill="0" applyBorder="0" applyProtection="0">
      <alignment horizontal="left"/>
    </xf>
    <xf numFmtId="180" fontId="85" fillId="0" borderId="0" applyNumberFormat="0" applyFill="0" applyBorder="0" applyProtection="0">
      <alignment horizontal="left"/>
    </xf>
    <xf numFmtId="0" fontId="86"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6" fillId="0" borderId="0" applyNumberFormat="0" applyFill="0" applyBorder="0" applyProtection="0">
      <alignment horizontal="centerContinuous"/>
    </xf>
    <xf numFmtId="179" fontId="86" fillId="0" borderId="0" applyNumberFormat="0" applyFill="0" applyBorder="0" applyProtection="0">
      <alignment horizontal="centerContinuous"/>
    </xf>
    <xf numFmtId="180" fontId="86"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0" fontId="87" fillId="0" borderId="0" applyNumberFormat="0" applyFill="0" applyBorder="0" applyProtection="0">
      <alignment horizontal="centerContinuous"/>
    </xf>
    <xf numFmtId="179" fontId="87" fillId="0" borderId="0" applyNumberFormat="0" applyFill="0" applyBorder="0" applyProtection="0">
      <alignment horizontal="centerContinuous"/>
    </xf>
    <xf numFmtId="180" fontId="87" fillId="0" borderId="0" applyNumberFormat="0" applyFill="0" applyBorder="0" applyProtection="0">
      <alignment horizontal="centerContinuous"/>
    </xf>
    <xf numFmtId="0" fontId="71" fillId="0" borderId="0"/>
    <xf numFmtId="0" fontId="73" fillId="0" borderId="0">
      <alignment vertical="center"/>
    </xf>
    <xf numFmtId="0" fontId="73" fillId="0" borderId="0">
      <alignment vertical="center"/>
    </xf>
    <xf numFmtId="179" fontId="72" fillId="0" borderId="0">
      <alignment vertical="center"/>
    </xf>
    <xf numFmtId="180" fontId="72" fillId="0" borderId="0">
      <alignment vertical="center"/>
    </xf>
    <xf numFmtId="0" fontId="72" fillId="0" borderId="0">
      <alignment vertical="center"/>
    </xf>
    <xf numFmtId="0" fontId="73" fillId="0" borderId="0">
      <alignment vertical="center"/>
    </xf>
    <xf numFmtId="0" fontId="73" fillId="0" borderId="0">
      <alignment vertical="center"/>
    </xf>
    <xf numFmtId="0" fontId="73"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179" fontId="72" fillId="0" borderId="0">
      <alignment vertical="center"/>
    </xf>
    <xf numFmtId="180" fontId="72" fillId="0" borderId="0">
      <alignment vertical="center"/>
    </xf>
    <xf numFmtId="0" fontId="73" fillId="0" borderId="0">
      <alignment vertical="center"/>
    </xf>
    <xf numFmtId="0" fontId="72" fillId="0" borderId="0">
      <alignment vertical="center"/>
    </xf>
    <xf numFmtId="0" fontId="73" fillId="0" borderId="0">
      <alignment vertical="center"/>
    </xf>
    <xf numFmtId="179" fontId="73" fillId="0" borderId="0">
      <alignment vertical="center"/>
    </xf>
    <xf numFmtId="180" fontId="73" fillId="0" borderId="0">
      <alignment vertical="center"/>
    </xf>
    <xf numFmtId="0" fontId="71" fillId="0" borderId="0"/>
    <xf numFmtId="0" fontId="68" fillId="0" borderId="0"/>
    <xf numFmtId="0" fontId="68" fillId="0" borderId="0"/>
    <xf numFmtId="0" fontId="68" fillId="0" borderId="0"/>
    <xf numFmtId="0" fontId="6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0"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28" fillId="0" borderId="0"/>
    <xf numFmtId="0" fontId="67" fillId="0" borderId="0"/>
    <xf numFmtId="0" fontId="28" fillId="0" borderId="0"/>
    <xf numFmtId="0" fontId="28" fillId="0" borderId="0"/>
    <xf numFmtId="0" fontId="28" fillId="0" borderId="0"/>
    <xf numFmtId="0" fontId="28" fillId="0" borderId="0"/>
    <xf numFmtId="0" fontId="28" fillId="0" borderId="0"/>
    <xf numFmtId="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179" fontId="66" fillId="0" borderId="0"/>
    <xf numFmtId="180" fontId="66" fillId="0" borderId="0"/>
    <xf numFmtId="0" fontId="2" fillId="0" borderId="0"/>
    <xf numFmtId="179" fontId="2" fillId="0" borderId="0"/>
    <xf numFmtId="180" fontId="2"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 fillId="0" borderId="0"/>
    <xf numFmtId="179" fontId="2" fillId="0" borderId="0"/>
    <xf numFmtId="180" fontId="2"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66" fillId="0" borderId="0"/>
    <xf numFmtId="179" fontId="66" fillId="0" borderId="0"/>
    <xf numFmtId="180" fontId="66"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0" fillId="0" borderId="0"/>
    <xf numFmtId="0" fontId="71" fillId="0" borderId="0"/>
    <xf numFmtId="0" fontId="71" fillId="0" borderId="0"/>
    <xf numFmtId="179" fontId="71" fillId="0" borderId="0"/>
    <xf numFmtId="180" fontId="71" fillId="0" borderId="0"/>
    <xf numFmtId="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0" fillId="0" borderId="0"/>
    <xf numFmtId="0" fontId="71"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6" fillId="0" borderId="0"/>
    <xf numFmtId="180" fontId="66"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8" fillId="0" borderId="0"/>
    <xf numFmtId="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6" fillId="0" borderId="0"/>
    <xf numFmtId="180" fontId="66" fillId="0" borderId="0"/>
    <xf numFmtId="0" fontId="28" fillId="0" borderId="0"/>
    <xf numFmtId="0" fontId="71" fillId="0" borderId="0"/>
    <xf numFmtId="0" fontId="66" fillId="0" borderId="0"/>
    <xf numFmtId="179" fontId="66" fillId="0" borderId="0"/>
    <xf numFmtId="180" fontId="66" fillId="0" borderId="0"/>
    <xf numFmtId="0" fontId="63" fillId="0" borderId="0"/>
    <xf numFmtId="0" fontId="63" fillId="0" borderId="0"/>
    <xf numFmtId="0" fontId="28" fillId="0" borderId="0"/>
    <xf numFmtId="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71" fillId="0" borderId="0"/>
    <xf numFmtId="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0" fontId="71" fillId="0" borderId="0"/>
    <xf numFmtId="179" fontId="71" fillId="0" borderId="0"/>
    <xf numFmtId="180" fontId="71" fillId="0" borderId="0"/>
    <xf numFmtId="0" fontId="28" fillId="0" borderId="0"/>
    <xf numFmtId="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1" fillId="0" borderId="0"/>
    <xf numFmtId="179" fontId="71" fillId="0" borderId="0"/>
    <xf numFmtId="18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0" fontId="71" fillId="0" borderId="0"/>
    <xf numFmtId="179" fontId="71" fillId="0" borderId="0"/>
    <xf numFmtId="180" fontId="71" fillId="0" borderId="0"/>
    <xf numFmtId="179" fontId="66" fillId="0" borderId="0"/>
    <xf numFmtId="180" fontId="66" fillId="0" borderId="0"/>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63" fillId="0" borderId="0"/>
    <xf numFmtId="0" fontId="63"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1"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67" fillId="0" borderId="0"/>
    <xf numFmtId="0" fontId="28" fillId="0" borderId="0"/>
    <xf numFmtId="179" fontId="28" fillId="0" borderId="0"/>
    <xf numFmtId="0" fontId="63" fillId="0" borderId="0"/>
    <xf numFmtId="180" fontId="28" fillId="0" borderId="0"/>
    <xf numFmtId="0" fontId="28" fillId="0" borderId="0"/>
    <xf numFmtId="0" fontId="67" fillId="0" borderId="0"/>
    <xf numFmtId="0" fontId="67" fillId="0" borderId="0"/>
    <xf numFmtId="0" fontId="63" fillId="0" borderId="0"/>
    <xf numFmtId="0" fontId="63" fillId="0" borderId="0"/>
    <xf numFmtId="0" fontId="63" fillId="0" borderId="0"/>
    <xf numFmtId="0" fontId="63" fillId="0" borderId="0"/>
    <xf numFmtId="0" fontId="63" fillId="0" borderId="0"/>
    <xf numFmtId="0" fontId="67" fillId="0" borderId="0"/>
    <xf numFmtId="0" fontId="63" fillId="0" borderId="0"/>
    <xf numFmtId="0" fontId="67" fillId="0" borderId="0"/>
    <xf numFmtId="179" fontId="67" fillId="0" borderId="0"/>
    <xf numFmtId="180" fontId="67" fillId="0" borderId="0"/>
    <xf numFmtId="0" fontId="67" fillId="0" borderId="0"/>
    <xf numFmtId="179" fontId="67" fillId="0" borderId="0"/>
    <xf numFmtId="180" fontId="67" fillId="0" borderId="0"/>
    <xf numFmtId="0" fontId="63" fillId="0" borderId="0"/>
    <xf numFmtId="179" fontId="63" fillId="0" borderId="0"/>
    <xf numFmtId="180" fontId="63" fillId="0" borderId="0"/>
    <xf numFmtId="0" fontId="67" fillId="0" borderId="0"/>
    <xf numFmtId="0" fontId="28" fillId="0" borderId="0"/>
    <xf numFmtId="179" fontId="28" fillId="0" borderId="0"/>
    <xf numFmtId="180" fontId="28" fillId="0" borderId="0"/>
    <xf numFmtId="0" fontId="67" fillId="0" borderId="0"/>
    <xf numFmtId="0" fontId="67" fillId="0" borderId="0"/>
    <xf numFmtId="0" fontId="67"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63" fillId="0" borderId="0"/>
    <xf numFmtId="0" fontId="28" fillId="0" borderId="0"/>
    <xf numFmtId="179" fontId="28" fillId="0" borderId="0"/>
    <xf numFmtId="180" fontId="28" fillId="0" borderId="0"/>
    <xf numFmtId="0" fontId="67" fillId="0" borderId="0"/>
    <xf numFmtId="0" fontId="67" fillId="0" borderId="0"/>
    <xf numFmtId="0" fontId="63" fillId="0" borderId="0"/>
    <xf numFmtId="179" fontId="63" fillId="0" borderId="0"/>
    <xf numFmtId="180" fontId="63" fillId="0" borderId="0"/>
    <xf numFmtId="0" fontId="63" fillId="0" borderId="0"/>
    <xf numFmtId="179" fontId="63" fillId="0" borderId="0"/>
    <xf numFmtId="180" fontId="63" fillId="0" borderId="0"/>
    <xf numFmtId="0" fontId="28" fillId="0" borderId="0"/>
    <xf numFmtId="0" fontId="63" fillId="0" borderId="0"/>
    <xf numFmtId="179" fontId="63" fillId="0" borderId="0"/>
    <xf numFmtId="180" fontId="63"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3" fillId="0" borderId="0"/>
    <xf numFmtId="0" fontId="67"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0" fillId="0" borderId="0"/>
    <xf numFmtId="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224" fontId="54" fillId="0" borderId="0">
      <alignment vertical="top"/>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0" fontId="71" fillId="0" borderId="0"/>
    <xf numFmtId="0" fontId="71" fillId="0" borderId="0"/>
    <xf numFmtId="0" fontId="71" fillId="0" borderId="0"/>
    <xf numFmtId="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51" fillId="0" borderId="0" applyFill="0" applyBorder="0" applyAlignment="0" applyProtection="0"/>
    <xf numFmtId="179" fontId="51" fillId="0" borderId="0" applyFill="0" applyBorder="0" applyAlignment="0" applyProtection="0"/>
    <xf numFmtId="180" fontId="51"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63" fillId="0" borderId="0" applyFill="0" applyBorder="0" applyAlignment="0" applyProtection="0"/>
    <xf numFmtId="0" fontId="51" fillId="0" borderId="0" applyFill="0" applyBorder="0" applyAlignment="0" applyProtection="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28"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7"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66" fillId="0" borderId="0"/>
    <xf numFmtId="179" fontId="66" fillId="0" borderId="0"/>
    <xf numFmtId="180" fontId="66"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0" fontId="28" fillId="0" borderId="0"/>
    <xf numFmtId="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179" fontId="71" fillId="0" borderId="0"/>
    <xf numFmtId="18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71" fillId="0" borderId="0"/>
    <xf numFmtId="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6" fillId="0" borderId="0"/>
    <xf numFmtId="179" fontId="66" fillId="0" borderId="0"/>
    <xf numFmtId="180" fontId="66"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0"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67" fillId="0" borderId="0"/>
    <xf numFmtId="0" fontId="28" fillId="0" borderId="0"/>
    <xf numFmtId="0" fontId="28" fillId="0" borderId="0"/>
    <xf numFmtId="0" fontId="28" fillId="0" borderId="0"/>
    <xf numFmtId="0" fontId="28" fillId="0" borderId="0"/>
    <xf numFmtId="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0" fillId="0" borderId="0"/>
    <xf numFmtId="0" fontId="71" fillId="0" borderId="0"/>
    <xf numFmtId="0" fontId="71"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0" fontId="66" fillId="0" borderId="0"/>
    <xf numFmtId="179" fontId="66" fillId="0" borderId="0"/>
    <xf numFmtId="180" fontId="66" fillId="0" borderId="0"/>
    <xf numFmtId="179" fontId="66" fillId="0" borderId="0"/>
    <xf numFmtId="180" fontId="66"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224" fontId="54" fillId="0" borderId="0">
      <alignment vertical="top"/>
    </xf>
    <xf numFmtId="0" fontId="28" fillId="0" borderId="0"/>
    <xf numFmtId="0" fontId="28" fillId="0" borderId="0"/>
    <xf numFmtId="0" fontId="28" fillId="0" borderId="0"/>
    <xf numFmtId="0" fontId="63" fillId="0" borderId="0" applyNumberFormat="0" applyFill="0" applyBorder="0" applyAlignment="0" applyProtection="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1" fillId="0" borderId="0"/>
    <xf numFmtId="179" fontId="71" fillId="0" borderId="0"/>
    <xf numFmtId="180" fontId="71" fillId="0" borderId="0"/>
    <xf numFmtId="0" fontId="28" fillId="0" borderId="0"/>
    <xf numFmtId="0" fontId="71" fillId="0" borderId="0"/>
    <xf numFmtId="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0" fillId="0" borderId="0"/>
    <xf numFmtId="0" fontId="71" fillId="0" borderId="0"/>
    <xf numFmtId="0" fontId="71" fillId="0" borderId="0"/>
    <xf numFmtId="0" fontId="71" fillId="0" borderId="0"/>
    <xf numFmtId="0" fontId="71"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7" fillId="0" borderId="0"/>
    <xf numFmtId="0" fontId="28" fillId="0" borderId="0"/>
    <xf numFmtId="0" fontId="67"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28" fillId="0" borderId="0"/>
    <xf numFmtId="179" fontId="28" fillId="0" borderId="0"/>
    <xf numFmtId="180" fontId="28" fillId="0" borderId="0"/>
    <xf numFmtId="224" fontId="54" fillId="0" borderId="0">
      <alignment vertical="top"/>
    </xf>
    <xf numFmtId="224" fontId="54" fillId="0" borderId="0">
      <alignment vertical="top"/>
    </xf>
    <xf numFmtId="0" fontId="66" fillId="0" borderId="0"/>
    <xf numFmtId="0" fontId="28" fillId="0" borderId="0"/>
    <xf numFmtId="0" fontId="67" fillId="0" borderId="0"/>
    <xf numFmtId="0" fontId="28" fillId="0" borderId="0"/>
    <xf numFmtId="0" fontId="28" fillId="0" borderId="0"/>
    <xf numFmtId="0" fontId="28" fillId="0" borderId="0"/>
    <xf numFmtId="0" fontId="28" fillId="0" borderId="0"/>
    <xf numFmtId="0" fontId="28"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7" fillId="0" borderId="0"/>
    <xf numFmtId="0" fontId="28" fillId="0" borderId="0"/>
    <xf numFmtId="0" fontId="66" fillId="0" borderId="0"/>
    <xf numFmtId="0" fontId="71" fillId="0" borderId="0"/>
    <xf numFmtId="179" fontId="71" fillId="0" borderId="0"/>
    <xf numFmtId="180" fontId="71" fillId="0" borderId="0"/>
    <xf numFmtId="179" fontId="66" fillId="0" borderId="0"/>
    <xf numFmtId="180" fontId="66" fillId="0" borderId="0"/>
    <xf numFmtId="0" fontId="67" fillId="0" borderId="0"/>
    <xf numFmtId="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179"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0" fontId="28" fillId="0" borderId="0"/>
    <xf numFmtId="179" fontId="28"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7" fillId="0" borderId="0"/>
    <xf numFmtId="0" fontId="28" fillId="0" borderId="0"/>
    <xf numFmtId="180" fontId="28" fillId="0" borderId="0"/>
    <xf numFmtId="0" fontId="67" fillId="0" borderId="0"/>
    <xf numFmtId="0" fontId="28" fillId="0" borderId="0"/>
    <xf numFmtId="0" fontId="71" fillId="0" borderId="0"/>
    <xf numFmtId="0" fontId="67" fillId="0" borderId="0"/>
    <xf numFmtId="0" fontId="28" fillId="0" borderId="0"/>
    <xf numFmtId="0" fontId="67" fillId="0" borderId="0"/>
    <xf numFmtId="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7" fillId="0" borderId="0"/>
    <xf numFmtId="0" fontId="66" fillId="0" borderId="0"/>
    <xf numFmtId="0" fontId="66" fillId="0" borderId="0"/>
    <xf numFmtId="179" fontId="66" fillId="0" borderId="0"/>
    <xf numFmtId="180" fontId="66" fillId="0" borderId="0"/>
    <xf numFmtId="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67"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2" fillId="0" borderId="0"/>
    <xf numFmtId="179" fontId="2" fillId="0" borderId="0"/>
    <xf numFmtId="180" fontId="2"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0" fillId="0" borderId="0"/>
    <xf numFmtId="0" fontId="71" fillId="0" borderId="0"/>
    <xf numFmtId="0" fontId="67" fillId="0" borderId="0"/>
    <xf numFmtId="0" fontId="28" fillId="0" borderId="0"/>
    <xf numFmtId="0" fontId="66" fillId="0" borderId="0"/>
    <xf numFmtId="179" fontId="66" fillId="0" borderId="0"/>
    <xf numFmtId="180" fontId="66" fillId="0" borderId="0"/>
    <xf numFmtId="0" fontId="66" fillId="0" borderId="0"/>
    <xf numFmtId="0" fontId="66" fillId="0" borderId="0"/>
    <xf numFmtId="0" fontId="66" fillId="0" borderId="0"/>
    <xf numFmtId="0" fontId="28" fillId="0" borderId="0"/>
    <xf numFmtId="0" fontId="71" fillId="0" borderId="0"/>
    <xf numFmtId="0" fontId="71" fillId="0" borderId="0"/>
    <xf numFmtId="0" fontId="63" fillId="0" borderId="0" applyNumberFormat="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1" fillId="0" borderId="0"/>
    <xf numFmtId="179" fontId="71" fillId="0" borderId="0"/>
    <xf numFmtId="180" fontId="71" fillId="0" borderId="0"/>
    <xf numFmtId="0" fontId="71" fillId="0" borderId="0"/>
    <xf numFmtId="179"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0" fontId="71" fillId="0" borderId="0"/>
    <xf numFmtId="180" fontId="71" fillId="0" borderId="0"/>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28" fillId="0" borderId="0"/>
    <xf numFmtId="179" fontId="28" fillId="0" borderId="0"/>
    <xf numFmtId="180" fontId="28"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1" fillId="0" borderId="0"/>
    <xf numFmtId="179" fontId="71" fillId="0" borderId="0"/>
    <xf numFmtId="180" fontId="71"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66" fillId="0" borderId="0"/>
    <xf numFmtId="179" fontId="66" fillId="0" borderId="0"/>
    <xf numFmtId="180" fontId="66"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179" fontId="66" fillId="0" borderId="0"/>
    <xf numFmtId="180" fontId="66"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179" fontId="28" fillId="0" borderId="0"/>
    <xf numFmtId="180" fontId="28" fillId="0" borderId="0"/>
    <xf numFmtId="0" fontId="28" fillId="0" borderId="0"/>
    <xf numFmtId="179" fontId="28" fillId="0" borderId="0"/>
    <xf numFmtId="18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179" fontId="28" fillId="0" borderId="0"/>
    <xf numFmtId="180" fontId="28"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8" fillId="0" borderId="0"/>
    <xf numFmtId="179" fontId="28" fillId="0" borderId="0"/>
    <xf numFmtId="180" fontId="28" fillId="0" borderId="0"/>
    <xf numFmtId="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28" fillId="0" borderId="0"/>
    <xf numFmtId="179" fontId="28" fillId="0" borderId="0"/>
    <xf numFmtId="180" fontId="28" fillId="0" borderId="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0" fontId="71" fillId="0" borderId="0"/>
    <xf numFmtId="179" fontId="71" fillId="0" borderId="0"/>
    <xf numFmtId="180" fontId="71" fillId="0" borderId="0"/>
    <xf numFmtId="0" fontId="28" fillId="0" borderId="0"/>
    <xf numFmtId="179" fontId="28" fillId="0" borderId="0"/>
    <xf numFmtId="180" fontId="28" fillId="0" borderId="0"/>
    <xf numFmtId="0" fontId="28" fillId="0" borderId="0"/>
    <xf numFmtId="179" fontId="28" fillId="0" borderId="0"/>
    <xf numFmtId="180" fontId="28"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1" fillId="0" borderId="0"/>
    <xf numFmtId="0" fontId="71" fillId="0" borderId="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6" fillId="0" borderId="0"/>
    <xf numFmtId="179" fontId="66" fillId="0" borderId="0"/>
    <xf numFmtId="180" fontId="66" fillId="0" borderId="0"/>
    <xf numFmtId="0" fontId="2" fillId="0" borderId="0"/>
    <xf numFmtId="179" fontId="2" fillId="0" borderId="0"/>
    <xf numFmtId="180" fontId="2"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1"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0" fontId="71" fillId="0" borderId="0"/>
    <xf numFmtId="0" fontId="71" fillId="0" borderId="0"/>
    <xf numFmtId="0" fontId="71" fillId="0" borderId="0"/>
    <xf numFmtId="0" fontId="28" fillId="0" borderId="0"/>
    <xf numFmtId="179" fontId="28" fillId="0" borderId="0"/>
    <xf numFmtId="180" fontId="28" fillId="0" borderId="0"/>
    <xf numFmtId="0" fontId="71" fillId="0" borderId="0"/>
    <xf numFmtId="0" fontId="28" fillId="0" borderId="0"/>
    <xf numFmtId="179" fontId="28" fillId="0" borderId="0"/>
    <xf numFmtId="180" fontId="28" fillId="0" borderId="0"/>
    <xf numFmtId="0" fontId="70"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1" fillId="0" borderId="0"/>
    <xf numFmtId="0" fontId="71" fillId="0" borderId="0"/>
    <xf numFmtId="179" fontId="71" fillId="0" borderId="0"/>
    <xf numFmtId="18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179" fontId="71" fillId="0" borderId="0"/>
    <xf numFmtId="180" fontId="71" fillId="0" borderId="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3" fillId="0" borderId="0" applyFont="0" applyFill="0" applyBorder="0" applyAlignment="0" applyProtection="0">
      <alignment vertical="center"/>
    </xf>
    <xf numFmtId="18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179" fontId="28" fillId="0" borderId="0"/>
    <xf numFmtId="180" fontId="28" fillId="0" borderId="0"/>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66" fillId="0" borderId="0"/>
    <xf numFmtId="179" fontId="66" fillId="0" borderId="0"/>
    <xf numFmtId="180" fontId="66" fillId="0" borderId="0"/>
    <xf numFmtId="0" fontId="71" fillId="0" borderId="0"/>
    <xf numFmtId="179" fontId="71" fillId="0" borderId="0"/>
    <xf numFmtId="180" fontId="71" fillId="0" borderId="0"/>
    <xf numFmtId="0" fontId="66" fillId="0" borderId="0"/>
    <xf numFmtId="179" fontId="66" fillId="0" borderId="0"/>
    <xf numFmtId="180" fontId="66" fillId="0" borderId="0"/>
    <xf numFmtId="0" fontId="2" fillId="0" borderId="0"/>
    <xf numFmtId="179" fontId="2" fillId="0" borderId="0"/>
    <xf numFmtId="180" fontId="2"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28" fillId="0" borderId="0"/>
    <xf numFmtId="0" fontId="71" fillId="0" borderId="0"/>
    <xf numFmtId="179" fontId="71" fillId="0" borderId="0"/>
    <xf numFmtId="180" fontId="71" fillId="0" borderId="0"/>
    <xf numFmtId="0" fontId="71" fillId="0" borderId="0"/>
    <xf numFmtId="179" fontId="71" fillId="0" borderId="0"/>
    <xf numFmtId="18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6" fillId="0" borderId="0"/>
    <xf numFmtId="179" fontId="66" fillId="0" borderId="0"/>
    <xf numFmtId="180" fontId="66"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70" fillId="0" borderId="0"/>
    <xf numFmtId="0" fontId="71" fillId="0" borderId="0"/>
    <xf numFmtId="0" fontId="70" fillId="0" borderId="0"/>
    <xf numFmtId="0" fontId="71" fillId="0" borderId="0"/>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28" fillId="0" borderId="0"/>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2" fillId="0" borderId="0" applyFont="0" applyFill="0" applyBorder="0" applyAlignment="0" applyProtection="0">
      <alignment vertical="center"/>
    </xf>
    <xf numFmtId="0" fontId="71" fillId="0" borderId="0"/>
    <xf numFmtId="0" fontId="72" fillId="0" borderId="0" applyFont="0" applyFill="0" applyBorder="0" applyAlignment="0" applyProtection="0">
      <alignment vertical="center"/>
    </xf>
    <xf numFmtId="0" fontId="73"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3" fillId="0" borderId="0" applyFill="0" applyBorder="0" applyAlignment="0" applyProtection="0"/>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73" fillId="0" borderId="0" applyFont="0" applyFill="0" applyBorder="0" applyAlignment="0" applyProtection="0">
      <alignment vertical="center"/>
    </xf>
    <xf numFmtId="0" fontId="65"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8" fillId="0" borderId="43">
      <protection locked="0"/>
    </xf>
    <xf numFmtId="0" fontId="89" fillId="0" borderId="43">
      <protection locked="0"/>
    </xf>
    <xf numFmtId="0" fontId="89" fillId="0" borderId="43">
      <protection locked="0"/>
    </xf>
    <xf numFmtId="180" fontId="88" fillId="0" borderId="43">
      <protection locked="0"/>
    </xf>
    <xf numFmtId="179" fontId="88" fillId="0" borderId="43">
      <protection locked="0"/>
    </xf>
    <xf numFmtId="0" fontId="88" fillId="0" borderId="43">
      <protection locked="0"/>
    </xf>
    <xf numFmtId="0" fontId="88" fillId="0" borderId="43">
      <protection locked="0"/>
    </xf>
    <xf numFmtId="0" fontId="89" fillId="0" borderId="43">
      <protection locked="0"/>
    </xf>
    <xf numFmtId="0" fontId="89" fillId="0" borderId="43">
      <protection locked="0"/>
    </xf>
    <xf numFmtId="180" fontId="88" fillId="0" borderId="43">
      <protection locked="0"/>
    </xf>
    <xf numFmtId="0" fontId="89" fillId="0" borderId="43">
      <protection locked="0"/>
    </xf>
    <xf numFmtId="0" fontId="89" fillId="0" borderId="43">
      <protection locked="0"/>
    </xf>
    <xf numFmtId="0" fontId="89" fillId="0" borderId="43">
      <protection locked="0"/>
    </xf>
    <xf numFmtId="0" fontId="89" fillId="0" borderId="43">
      <protection locked="0"/>
    </xf>
    <xf numFmtId="0" fontId="89" fillId="0" borderId="43">
      <protection locked="0"/>
    </xf>
    <xf numFmtId="0" fontId="89" fillId="0" borderId="43">
      <protection locked="0"/>
    </xf>
    <xf numFmtId="0" fontId="88" fillId="0" borderId="43">
      <protection locked="0"/>
    </xf>
    <xf numFmtId="0" fontId="88" fillId="0" borderId="43">
      <protection locked="0"/>
    </xf>
    <xf numFmtId="0" fontId="88" fillId="0" borderId="43">
      <protection locked="0"/>
    </xf>
    <xf numFmtId="0" fontId="89" fillId="0" borderId="43">
      <protection locked="0"/>
    </xf>
    <xf numFmtId="234" fontId="65" fillId="0" borderId="0">
      <protection locked="0"/>
    </xf>
    <xf numFmtId="235" fontId="65" fillId="0" borderId="0">
      <protection locked="0"/>
    </xf>
    <xf numFmtId="234" fontId="89" fillId="0" borderId="0">
      <protection locked="0"/>
    </xf>
    <xf numFmtId="0" fontId="89" fillId="0" borderId="0">
      <protection locked="0"/>
    </xf>
    <xf numFmtId="234" fontId="89" fillId="0" borderId="0">
      <protection locked="0"/>
    </xf>
    <xf numFmtId="234" fontId="88" fillId="0" borderId="0">
      <protection locked="0"/>
    </xf>
    <xf numFmtId="0" fontId="88" fillId="0" borderId="0">
      <protection locked="0"/>
    </xf>
    <xf numFmtId="235" fontId="89" fillId="0" borderId="0">
      <protection locked="0"/>
    </xf>
    <xf numFmtId="0" fontId="89" fillId="0" borderId="0">
      <protection locked="0"/>
    </xf>
    <xf numFmtId="235" fontId="89" fillId="0" borderId="0">
      <protection locked="0"/>
    </xf>
    <xf numFmtId="235" fontId="88" fillId="0" borderId="0">
      <protection locked="0"/>
    </xf>
    <xf numFmtId="0" fontId="88" fillId="0" borderId="0">
      <protection locked="0"/>
    </xf>
    <xf numFmtId="234"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234" fontId="89" fillId="0" borderId="0">
      <protection locked="0"/>
    </xf>
    <xf numFmtId="234" fontId="89" fillId="0" borderId="0">
      <protection locked="0"/>
    </xf>
    <xf numFmtId="0" fontId="2" fillId="0" borderId="0">
      <protection locked="0"/>
    </xf>
    <xf numFmtId="168" fontId="88" fillId="0" borderId="0">
      <protection locked="0"/>
    </xf>
    <xf numFmtId="168" fontId="88" fillId="0" borderId="0">
      <protection locked="0"/>
    </xf>
    <xf numFmtId="234" fontId="89" fillId="0" borderId="0">
      <protection locked="0"/>
    </xf>
    <xf numFmtId="234" fontId="89" fillId="0" borderId="0">
      <protection locked="0"/>
    </xf>
    <xf numFmtId="234" fontId="88" fillId="0" borderId="0">
      <protection locked="0"/>
    </xf>
    <xf numFmtId="234" fontId="89" fillId="0" borderId="0">
      <protection locked="0"/>
    </xf>
    <xf numFmtId="234" fontId="89" fillId="0" borderId="0">
      <protection locked="0"/>
    </xf>
    <xf numFmtId="234" fontId="89" fillId="0" borderId="0">
      <protection locked="0"/>
    </xf>
    <xf numFmtId="234" fontId="89" fillId="0" borderId="0">
      <protection locked="0"/>
    </xf>
    <xf numFmtId="234" fontId="89" fillId="0" borderId="0">
      <protection locked="0"/>
    </xf>
    <xf numFmtId="234" fontId="89" fillId="0" borderId="0">
      <protection locked="0"/>
    </xf>
    <xf numFmtId="0" fontId="88" fillId="0" borderId="0">
      <protection locked="0"/>
    </xf>
    <xf numFmtId="168" fontId="88" fillId="0" borderId="0">
      <protection locked="0"/>
    </xf>
    <xf numFmtId="168" fontId="88" fillId="0" borderId="0">
      <protection locked="0"/>
    </xf>
    <xf numFmtId="234" fontId="89" fillId="0" borderId="0">
      <protection locked="0"/>
    </xf>
    <xf numFmtId="235"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235" fontId="89" fillId="0" borderId="0">
      <protection locked="0"/>
    </xf>
    <xf numFmtId="235" fontId="89" fillId="0" borderId="0">
      <protection locked="0"/>
    </xf>
    <xf numFmtId="0" fontId="2" fillId="0" borderId="0">
      <protection locked="0"/>
    </xf>
    <xf numFmtId="168" fontId="88" fillId="0" borderId="0">
      <protection locked="0"/>
    </xf>
    <xf numFmtId="168" fontId="88" fillId="0" borderId="0">
      <protection locked="0"/>
    </xf>
    <xf numFmtId="235" fontId="89" fillId="0" borderId="0">
      <protection locked="0"/>
    </xf>
    <xf numFmtId="235" fontId="89" fillId="0" borderId="0">
      <protection locked="0"/>
    </xf>
    <xf numFmtId="235" fontId="88" fillId="0" borderId="0">
      <protection locked="0"/>
    </xf>
    <xf numFmtId="235" fontId="89" fillId="0" borderId="0">
      <protection locked="0"/>
    </xf>
    <xf numFmtId="235" fontId="89" fillId="0" borderId="0">
      <protection locked="0"/>
    </xf>
    <xf numFmtId="235" fontId="89" fillId="0" borderId="0">
      <protection locked="0"/>
    </xf>
    <xf numFmtId="235" fontId="89" fillId="0" borderId="0">
      <protection locked="0"/>
    </xf>
    <xf numFmtId="235" fontId="89" fillId="0" borderId="0">
      <protection locked="0"/>
    </xf>
    <xf numFmtId="235" fontId="89" fillId="0" borderId="0">
      <protection locked="0"/>
    </xf>
    <xf numFmtId="0" fontId="88" fillId="0" borderId="0">
      <protection locked="0"/>
    </xf>
    <xf numFmtId="168" fontId="88" fillId="0" borderId="0">
      <protection locked="0"/>
    </xf>
    <xf numFmtId="168" fontId="88" fillId="0" borderId="0">
      <protection locked="0"/>
    </xf>
    <xf numFmtId="235" fontId="89" fillId="0" borderId="0">
      <protection locked="0"/>
    </xf>
    <xf numFmtId="0" fontId="65" fillId="0" borderId="0">
      <protection locked="0"/>
    </xf>
    <xf numFmtId="236" fontId="65" fillId="0" borderId="0">
      <protection locked="0"/>
    </xf>
    <xf numFmtId="236"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236" fontId="89" fillId="0" borderId="0">
      <protection locked="0"/>
    </xf>
    <xf numFmtId="236" fontId="89" fillId="0" borderId="0">
      <protection locked="0"/>
    </xf>
    <xf numFmtId="0" fontId="2" fillId="0" borderId="0">
      <protection locked="0"/>
    </xf>
    <xf numFmtId="168" fontId="88" fillId="0" borderId="0">
      <protection locked="0"/>
    </xf>
    <xf numFmtId="168" fontId="88" fillId="0" borderId="0">
      <protection locked="0"/>
    </xf>
    <xf numFmtId="236" fontId="89" fillId="0" borderId="0">
      <protection locked="0"/>
    </xf>
    <xf numFmtId="236" fontId="89" fillId="0" borderId="0">
      <protection locked="0"/>
    </xf>
    <xf numFmtId="236" fontId="88" fillId="0" borderId="0">
      <protection locked="0"/>
    </xf>
    <xf numFmtId="236" fontId="89" fillId="0" borderId="0">
      <protection locked="0"/>
    </xf>
    <xf numFmtId="236" fontId="89" fillId="0" borderId="0">
      <protection locked="0"/>
    </xf>
    <xf numFmtId="236" fontId="89" fillId="0" borderId="0">
      <protection locked="0"/>
    </xf>
    <xf numFmtId="236" fontId="89" fillId="0" borderId="0">
      <protection locked="0"/>
    </xf>
    <xf numFmtId="236" fontId="89" fillId="0" borderId="0">
      <protection locked="0"/>
    </xf>
    <xf numFmtId="236" fontId="89" fillId="0" borderId="0">
      <protection locked="0"/>
    </xf>
    <xf numFmtId="0" fontId="88" fillId="0" borderId="0">
      <protection locked="0"/>
    </xf>
    <xf numFmtId="168" fontId="88" fillId="0" borderId="0">
      <protection locked="0"/>
    </xf>
    <xf numFmtId="168" fontId="88" fillId="0" borderId="0">
      <protection locked="0"/>
    </xf>
    <xf numFmtId="236" fontId="89" fillId="0" borderId="0">
      <protection locked="0"/>
    </xf>
    <xf numFmtId="0" fontId="88" fillId="0" borderId="0">
      <protection locked="0"/>
    </xf>
    <xf numFmtId="0" fontId="89" fillId="0" borderId="0">
      <protection locked="0"/>
    </xf>
    <xf numFmtId="0"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51" fillId="0" borderId="0"/>
    <xf numFmtId="0" fontId="90" fillId="0" borderId="0">
      <protection locked="0"/>
    </xf>
    <xf numFmtId="0" fontId="90"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79"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80" fontId="91"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79"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180" fontId="91"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89" fillId="0" borderId="43">
      <protection locked="0"/>
    </xf>
    <xf numFmtId="0" fontId="89" fillId="0" borderId="43">
      <protection locked="0"/>
    </xf>
    <xf numFmtId="180" fontId="88" fillId="0" borderId="43">
      <protection locked="0"/>
    </xf>
    <xf numFmtId="179" fontId="88" fillId="0" borderId="43">
      <protection locked="0"/>
    </xf>
    <xf numFmtId="180" fontId="88" fillId="0" borderId="43">
      <protection locked="0"/>
    </xf>
    <xf numFmtId="0" fontId="88" fillId="0" borderId="43">
      <protection locked="0"/>
    </xf>
    <xf numFmtId="0" fontId="70" fillId="0" borderId="0"/>
    <xf numFmtId="237" fontId="2" fillId="0" borderId="0">
      <alignment horizontal="center"/>
    </xf>
    <xf numFmtId="237" fontId="2" fillId="0" borderId="0">
      <alignment horizontal="center"/>
    </xf>
    <xf numFmtId="237" fontId="2" fillId="0" borderId="0">
      <alignment horizontal="center"/>
    </xf>
    <xf numFmtId="0" fontId="2" fillId="0" borderId="0">
      <alignment horizontal="center"/>
    </xf>
    <xf numFmtId="238" fontId="54" fillId="0" borderId="0" applyFont="0" applyFill="0" applyBorder="0" applyAlignment="0" applyProtection="0"/>
    <xf numFmtId="239" fontId="93" fillId="56" borderId="30" applyBorder="0"/>
    <xf numFmtId="239" fontId="93" fillId="56" borderId="30" applyBorder="0"/>
    <xf numFmtId="0" fontId="93" fillId="56" borderId="30" applyBorder="0"/>
    <xf numFmtId="0" fontId="94" fillId="57" borderId="0"/>
    <xf numFmtId="0" fontId="94" fillId="58" borderId="0"/>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6" fillId="59" borderId="16" applyNumberFormat="0" applyFill="0" applyBorder="0" applyAlignment="0">
      <alignment horizontal="left"/>
    </xf>
    <xf numFmtId="0" fontId="96"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6" fillId="59" borderId="16" applyNumberFormat="0" applyFill="0" applyBorder="0" applyAlignment="0">
      <alignment horizontal="left"/>
    </xf>
    <xf numFmtId="0" fontId="96"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0" fontId="96"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6" fillId="59" borderId="16" applyNumberFormat="0" applyFill="0" applyBorder="0" applyAlignment="0">
      <alignment horizontal="left"/>
    </xf>
    <xf numFmtId="0" fontId="96"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18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9" fontId="95" fillId="59" borderId="16" applyNumberFormat="0" applyFill="0" applyBorder="0" applyAlignment="0">
      <alignment horizontal="left"/>
    </xf>
    <xf numFmtId="179" fontId="95" fillId="59" borderId="16" applyNumberFormat="0" applyFill="0" applyBorder="0" applyAlignment="0">
      <alignment horizontal="left"/>
    </xf>
    <xf numFmtId="0"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176"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5" fillId="59" borderId="16" applyNumberFormat="0" applyFill="0" applyBorder="0" applyAlignment="0">
      <alignment horizontal="left"/>
    </xf>
    <xf numFmtId="0" fontId="96" fillId="59" borderId="16" applyNumberFormat="0" applyFill="0" applyBorder="0" applyAlignment="0">
      <alignment horizontal="left"/>
    </xf>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179" fontId="97" fillId="59" borderId="0" applyNumberFormat="0" applyFill="0" applyBorder="0" applyAlignment="0"/>
    <xf numFmtId="0" fontId="98" fillId="59" borderId="0" applyNumberFormat="0" applyFill="0" applyBorder="0" applyAlignment="0"/>
    <xf numFmtId="0" fontId="97" fillId="59" borderId="0" applyNumberFormat="0" applyFill="0" applyBorder="0" applyAlignment="0"/>
    <xf numFmtId="18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7" fillId="59" borderId="0" applyNumberFormat="0" applyFill="0" applyBorder="0" applyAlignment="0"/>
    <xf numFmtId="0" fontId="98" fillId="59" borderId="0" applyNumberFormat="0" applyFill="0" applyBorder="0" applyAlignment="0"/>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80"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9"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176"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99" fillId="60" borderId="16" applyNumberFormat="0" applyFill="0" applyBorder="0" applyAlignment="0">
      <alignment horizontal="left"/>
    </xf>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179" fontId="100" fillId="61" borderId="0" applyNumberFormat="0" applyFill="0" applyBorder="0" applyAlignment="0"/>
    <xf numFmtId="0" fontId="101" fillId="61" borderId="0" applyNumberFormat="0" applyFill="0" applyBorder="0" applyAlignment="0"/>
    <xf numFmtId="0" fontId="100" fillId="61" borderId="0" applyNumberFormat="0" applyFill="0" applyBorder="0" applyAlignment="0"/>
    <xf numFmtId="18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0" fillId="61" borderId="0" applyNumberFormat="0" applyFill="0" applyBorder="0" applyAlignment="0"/>
    <xf numFmtId="0" fontId="101" fillId="61" borderId="0" applyNumberFormat="0" applyFill="0" applyBorder="0" applyAlignment="0"/>
    <xf numFmtId="0" fontId="102" fillId="0" borderId="0" applyNumberFormat="0" applyFill="0" applyBorder="0" applyAlignment="0"/>
    <xf numFmtId="179" fontId="102" fillId="0" borderId="0" applyNumberFormat="0" applyFill="0" applyBorder="0" applyAlignment="0"/>
    <xf numFmtId="180" fontId="102" fillId="0" borderId="0" applyNumberFormat="0" applyFill="0" applyBorder="0" applyAlignment="0"/>
    <xf numFmtId="0" fontId="103" fillId="0" borderId="44" applyNumberFormat="0" applyFill="0" applyBorder="0" applyAlignment="0">
      <alignment horizontal="left"/>
    </xf>
    <xf numFmtId="179" fontId="103" fillId="0" borderId="44" applyNumberFormat="0" applyFill="0" applyBorder="0" applyAlignment="0">
      <alignment horizontal="left"/>
    </xf>
    <xf numFmtId="180" fontId="103" fillId="0" borderId="44" applyNumberFormat="0" applyFill="0" applyBorder="0" applyAlignment="0">
      <alignment horizontal="left"/>
    </xf>
    <xf numFmtId="0" fontId="104" fillId="62" borderId="38" applyNumberFormat="0" applyFill="0" applyBorder="0" applyAlignment="0">
      <alignment horizontal="centerContinuous"/>
    </xf>
    <xf numFmtId="179" fontId="104" fillId="62" borderId="38" applyNumberFormat="0" applyFill="0" applyBorder="0" applyAlignment="0">
      <alignment horizontal="centerContinuous"/>
    </xf>
    <xf numFmtId="180" fontId="104" fillId="62" borderId="38" applyNumberFormat="0" applyFill="0" applyBorder="0" applyAlignment="0">
      <alignment horizontal="centerContinuous"/>
    </xf>
    <xf numFmtId="0" fontId="105" fillId="0" borderId="0" applyNumberFormat="0" applyFill="0" applyBorder="0" applyAlignment="0"/>
    <xf numFmtId="179" fontId="105" fillId="0" borderId="0" applyNumberFormat="0" applyFill="0" applyBorder="0" applyAlignment="0"/>
    <xf numFmtId="180" fontId="105" fillId="0" borderId="0" applyNumberFormat="0" applyFill="0" applyBorder="0" applyAlignment="0"/>
    <xf numFmtId="0" fontId="105" fillId="63" borderId="22" applyNumberFormat="0" applyFill="0" applyBorder="0" applyAlignment="0"/>
    <xf numFmtId="0" fontId="105" fillId="63" borderId="22" applyNumberFormat="0" applyFill="0" applyBorder="0" applyAlignment="0"/>
    <xf numFmtId="179" fontId="105" fillId="63" borderId="22" applyNumberFormat="0" applyFill="0" applyBorder="0" applyAlignment="0"/>
    <xf numFmtId="179" fontId="105" fillId="63" borderId="22" applyNumberFormat="0" applyFill="0" applyBorder="0" applyAlignment="0"/>
    <xf numFmtId="180" fontId="105" fillId="63" borderId="22" applyNumberFormat="0" applyFill="0" applyBorder="0" applyAlignment="0"/>
    <xf numFmtId="0" fontId="105" fillId="63" borderId="22" applyNumberFormat="0" applyFill="0" applyBorder="0" applyAlignment="0"/>
    <xf numFmtId="179" fontId="105" fillId="63" borderId="22" applyNumberFormat="0" applyFill="0" applyBorder="0" applyAlignment="0"/>
    <xf numFmtId="179" fontId="105" fillId="63" borderId="22" applyNumberFormat="0" applyFill="0" applyBorder="0" applyAlignment="0"/>
    <xf numFmtId="180" fontId="105" fillId="63" borderId="22" applyNumberFormat="0" applyFill="0" applyBorder="0" applyAlignment="0"/>
    <xf numFmtId="0" fontId="105" fillId="63" borderId="22" applyNumberFormat="0" applyFill="0" applyBorder="0" applyAlignment="0"/>
    <xf numFmtId="0" fontId="105" fillId="63" borderId="22" applyNumberFormat="0" applyFill="0" applyBorder="0" applyAlignment="0"/>
    <xf numFmtId="0" fontId="106" fillId="0" borderId="44" applyNumberFormat="0" applyFill="0" applyBorder="0" applyAlignment="0"/>
    <xf numFmtId="179" fontId="106" fillId="0" borderId="44" applyNumberFormat="0" applyFill="0" applyBorder="0" applyAlignment="0"/>
    <xf numFmtId="180" fontId="106" fillId="0" borderId="44" applyNumberFormat="0" applyFill="0" applyBorder="0" applyAlignment="0"/>
    <xf numFmtId="0" fontId="105" fillId="0" borderId="0" applyNumberFormat="0" applyFill="0" applyBorder="0" applyAlignment="0"/>
    <xf numFmtId="179" fontId="105" fillId="0" borderId="0" applyNumberFormat="0" applyFill="0" applyBorder="0" applyAlignment="0"/>
    <xf numFmtId="180" fontId="105" fillId="0" borderId="0" applyNumberFormat="0" applyFill="0" applyBorder="0" applyAlignment="0"/>
    <xf numFmtId="0" fontId="10" fillId="3" borderId="0" applyNumberFormat="0" applyBorder="0" applyAlignment="0" applyProtection="0"/>
    <xf numFmtId="0" fontId="10" fillId="10" borderId="0" applyNumberFormat="0" applyBorder="0" applyAlignment="0" applyProtection="0"/>
    <xf numFmtId="0" fontId="10" fillId="7" borderId="0" applyNumberFormat="0" applyBorder="0" applyAlignment="0" applyProtection="0"/>
    <xf numFmtId="0" fontId="10" fillId="64" borderId="0" applyNumberFormat="0" applyBorder="0" applyAlignment="0" applyProtection="0"/>
    <xf numFmtId="0" fontId="10" fillId="3" borderId="0" applyNumberFormat="0" applyBorder="0" applyAlignment="0" applyProtection="0"/>
    <xf numFmtId="0" fontId="10" fillId="5" borderId="0" applyNumberFormat="0" applyBorder="0" applyAlignment="0" applyProtection="0"/>
    <xf numFmtId="0" fontId="107" fillId="3" borderId="0" applyNumberFormat="0" applyBorder="0" applyAlignment="0" applyProtection="0"/>
    <xf numFmtId="0" fontId="108" fillId="65" borderId="0" applyNumberFormat="0" applyBorder="0" applyAlignment="0" applyProtection="0"/>
    <xf numFmtId="0" fontId="109" fillId="3" borderId="0" applyNumberFormat="0" applyBorder="0" applyAlignment="0" applyProtection="0"/>
    <xf numFmtId="179" fontId="109" fillId="3" borderId="0" applyNumberFormat="0" applyBorder="0" applyAlignment="0" applyProtection="0"/>
    <xf numFmtId="180" fontId="109" fillId="3" borderId="0" applyNumberFormat="0" applyBorder="0" applyAlignment="0" applyProtection="0"/>
    <xf numFmtId="0" fontId="10" fillId="3" borderId="0" applyNumberFormat="0" applyBorder="0" applyAlignment="0" applyProtection="0"/>
    <xf numFmtId="0" fontId="107" fillId="5" borderId="0" applyNumberFormat="0" applyBorder="0" applyAlignment="0" applyProtection="0"/>
    <xf numFmtId="0" fontId="108" fillId="4" borderId="0" applyNumberFormat="0" applyBorder="0" applyAlignment="0" applyProtection="0"/>
    <xf numFmtId="0" fontId="109" fillId="5" borderId="0" applyNumberFormat="0" applyBorder="0" applyAlignment="0" applyProtection="0"/>
    <xf numFmtId="179" fontId="109" fillId="5" borderId="0" applyNumberFormat="0" applyBorder="0" applyAlignment="0" applyProtection="0"/>
    <xf numFmtId="180" fontId="109" fillId="5" borderId="0" applyNumberFormat="0" applyBorder="0" applyAlignment="0" applyProtection="0"/>
    <xf numFmtId="0" fontId="10" fillId="5" borderId="0" applyNumberFormat="0" applyBorder="0" applyAlignment="0" applyProtection="0"/>
    <xf numFmtId="0" fontId="107" fillId="6" borderId="0" applyNumberFormat="0" applyBorder="0" applyAlignment="0" applyProtection="0"/>
    <xf numFmtId="0" fontId="108" fillId="7" borderId="0" applyNumberFormat="0" applyBorder="0" applyAlignment="0" applyProtection="0"/>
    <xf numFmtId="0" fontId="109" fillId="6" borderId="0" applyNumberFormat="0" applyBorder="0" applyAlignment="0" applyProtection="0"/>
    <xf numFmtId="179" fontId="109" fillId="6" borderId="0" applyNumberFormat="0" applyBorder="0" applyAlignment="0" applyProtection="0"/>
    <xf numFmtId="180" fontId="109" fillId="6" borderId="0" applyNumberFormat="0" applyBorder="0" applyAlignment="0" applyProtection="0"/>
    <xf numFmtId="0" fontId="10" fillId="6" borderId="0" applyNumberFormat="0" applyBorder="0" applyAlignment="0" applyProtection="0"/>
    <xf numFmtId="0" fontId="107" fillId="8" borderId="0" applyNumberFormat="0" applyBorder="0" applyAlignment="0" applyProtection="0"/>
    <xf numFmtId="0" fontId="108" fillId="65" borderId="0" applyNumberFormat="0" applyBorder="0" applyAlignment="0" applyProtection="0"/>
    <xf numFmtId="0" fontId="109" fillId="8" borderId="0" applyNumberFormat="0" applyBorder="0" applyAlignment="0" applyProtection="0"/>
    <xf numFmtId="179" fontId="109" fillId="8" borderId="0" applyNumberFormat="0" applyBorder="0" applyAlignment="0" applyProtection="0"/>
    <xf numFmtId="180" fontId="109" fillId="8" borderId="0" applyNumberFormat="0" applyBorder="0" applyAlignment="0" applyProtection="0"/>
    <xf numFmtId="0" fontId="10" fillId="8" borderId="0" applyNumberFormat="0" applyBorder="0" applyAlignment="0" applyProtection="0"/>
    <xf numFmtId="0" fontId="107" fillId="2" borderId="0" applyNumberFormat="0" applyBorder="0" applyAlignment="0" applyProtection="0"/>
    <xf numFmtId="0" fontId="108" fillId="2" borderId="0" applyNumberFormat="0" applyBorder="0" applyAlignment="0" applyProtection="0"/>
    <xf numFmtId="0" fontId="109" fillId="2" borderId="0" applyNumberFormat="0" applyBorder="0" applyAlignment="0" applyProtection="0"/>
    <xf numFmtId="179" fontId="109" fillId="2" borderId="0" applyNumberFormat="0" applyBorder="0" applyAlignment="0" applyProtection="0"/>
    <xf numFmtId="180" fontId="109" fillId="2" borderId="0" applyNumberFormat="0" applyBorder="0" applyAlignment="0" applyProtection="0"/>
    <xf numFmtId="0" fontId="10" fillId="2" borderId="0" applyNumberFormat="0" applyBorder="0" applyAlignment="0" applyProtection="0"/>
    <xf numFmtId="0" fontId="107" fillId="4" borderId="0" applyNumberFormat="0" applyBorder="0" applyAlignment="0" applyProtection="0"/>
    <xf numFmtId="0" fontId="108" fillId="4" borderId="0" applyNumberFormat="0" applyBorder="0" applyAlignment="0" applyProtection="0"/>
    <xf numFmtId="0" fontId="109" fillId="4" borderId="0" applyNumberFormat="0" applyBorder="0" applyAlignment="0" applyProtection="0"/>
    <xf numFmtId="179" fontId="109" fillId="4" borderId="0" applyNumberFormat="0" applyBorder="0" applyAlignment="0" applyProtection="0"/>
    <xf numFmtId="180" fontId="109" fillId="4" borderId="0" applyNumberFormat="0" applyBorder="0" applyAlignment="0" applyProtection="0"/>
    <xf numFmtId="0" fontId="10" fillId="4" borderId="0" applyNumberFormat="0" applyBorder="0" applyAlignment="0" applyProtection="0"/>
    <xf numFmtId="0" fontId="108" fillId="3" borderId="0" applyNumberFormat="0" applyBorder="0" applyAlignment="0" applyProtection="0"/>
    <xf numFmtId="0" fontId="108" fillId="3" borderId="0" applyNumberFormat="0" applyBorder="0" applyAlignment="0" applyProtection="0"/>
    <xf numFmtId="0" fontId="108" fillId="5" borderId="0" applyNumberFormat="0" applyBorder="0" applyAlignment="0" applyProtection="0"/>
    <xf numFmtId="0" fontId="108" fillId="5" borderId="0" applyNumberFormat="0" applyBorder="0" applyAlignment="0" applyProtection="0"/>
    <xf numFmtId="0" fontId="108" fillId="6" borderId="0" applyNumberFormat="0" applyBorder="0" applyAlignment="0" applyProtection="0"/>
    <xf numFmtId="0" fontId="108" fillId="6"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2" borderId="0" applyNumberFormat="0" applyBorder="0" applyAlignment="0" applyProtection="0"/>
    <xf numFmtId="0" fontId="108" fillId="2" borderId="0" applyNumberFormat="0" applyBorder="0" applyAlignment="0" applyProtection="0"/>
    <xf numFmtId="0" fontId="108" fillId="4" borderId="0" applyNumberFormat="0" applyBorder="0" applyAlignment="0" applyProtection="0"/>
    <xf numFmtId="0" fontId="108" fillId="4" borderId="0" applyNumberFormat="0" applyBorder="0" applyAlignment="0" applyProtection="0"/>
    <xf numFmtId="0" fontId="110" fillId="9" borderId="0" applyNumberFormat="0" applyBorder="0" applyAlignment="0" applyProtection="0"/>
    <xf numFmtId="0" fontId="110" fillId="10" borderId="0" applyNumberFormat="0" applyBorder="0" applyAlignment="0" applyProtection="0"/>
    <xf numFmtId="0" fontId="110" fillId="7" borderId="0" applyNumberFormat="0" applyBorder="0" applyAlignment="0" applyProtection="0"/>
    <xf numFmtId="0" fontId="110" fillId="4" borderId="0" applyNumberFormat="0" applyBorder="0" applyAlignment="0" applyProtection="0"/>
    <xf numFmtId="0" fontId="110" fillId="2" borderId="0" applyNumberFormat="0" applyBorder="0" applyAlignment="0" applyProtection="0"/>
    <xf numFmtId="0" fontId="110" fillId="7" borderId="0" applyNumberFormat="0" applyBorder="0" applyAlignment="0" applyProtection="0"/>
    <xf numFmtId="0" fontId="1" fillId="30" borderId="0" applyNumberFormat="0" applyBorder="0" applyAlignment="0" applyProtection="0"/>
    <xf numFmtId="179" fontId="1" fillId="30" borderId="0" applyNumberFormat="0" applyBorder="0" applyAlignment="0" applyProtection="0"/>
    <xf numFmtId="180" fontId="10" fillId="3" borderId="0" applyNumberFormat="0" applyBorder="0" applyAlignment="0" applyProtection="0"/>
    <xf numFmtId="179" fontId="1" fillId="30" borderId="0" applyNumberFormat="0" applyBorder="0" applyAlignment="0" applyProtection="0"/>
    <xf numFmtId="180" fontId="1" fillId="30" borderId="0" applyNumberFormat="0" applyBorder="0" applyAlignment="0" applyProtection="0"/>
    <xf numFmtId="180" fontId="1" fillId="30" borderId="0" applyNumberFormat="0" applyBorder="0" applyAlignment="0" applyProtection="0"/>
    <xf numFmtId="0" fontId="1" fillId="30" borderId="0" applyNumberFormat="0" applyBorder="0" applyAlignment="0" applyProtection="0"/>
    <xf numFmtId="179" fontId="10" fillId="3" borderId="0" applyNumberFormat="0" applyBorder="0" applyAlignment="0" applyProtection="0"/>
    <xf numFmtId="180" fontId="10" fillId="3" borderId="0" applyNumberFormat="0" applyBorder="0" applyAlignment="0" applyProtection="0"/>
    <xf numFmtId="0" fontId="10" fillId="3" borderId="0" applyNumberFormat="0" applyBorder="0" applyAlignment="0" applyProtection="0"/>
    <xf numFmtId="0" fontId="10" fillId="3" borderId="0" applyNumberFormat="0" applyBorder="0" applyAlignment="0" applyProtection="0"/>
    <xf numFmtId="0" fontId="10" fillId="3" borderId="0" applyNumberFormat="0" applyBorder="0" applyAlignment="0" applyProtection="0"/>
    <xf numFmtId="0" fontId="108" fillId="3" borderId="0" applyNumberFormat="0" applyBorder="0" applyAlignment="0" applyProtection="0"/>
    <xf numFmtId="0" fontId="108" fillId="3" borderId="0" applyNumberFormat="0" applyBorder="0" applyAlignment="0" applyProtection="0"/>
    <xf numFmtId="0" fontId="108" fillId="3" borderId="0" applyNumberFormat="0" applyBorder="0" applyAlignment="0" applyProtection="0"/>
    <xf numFmtId="0" fontId="1" fillId="34" borderId="0" applyNumberFormat="0" applyBorder="0" applyAlignment="0" applyProtection="0"/>
    <xf numFmtId="179" fontId="1" fillId="34" borderId="0" applyNumberFormat="0" applyBorder="0" applyAlignment="0" applyProtection="0"/>
    <xf numFmtId="180" fontId="10" fillId="5" borderId="0" applyNumberFormat="0" applyBorder="0" applyAlignment="0" applyProtection="0"/>
    <xf numFmtId="179" fontId="1" fillId="34" borderId="0" applyNumberFormat="0" applyBorder="0" applyAlignment="0" applyProtection="0"/>
    <xf numFmtId="180" fontId="1" fillId="34" borderId="0" applyNumberFormat="0" applyBorder="0" applyAlignment="0" applyProtection="0"/>
    <xf numFmtId="180" fontId="1" fillId="34" borderId="0" applyNumberFormat="0" applyBorder="0" applyAlignment="0" applyProtection="0"/>
    <xf numFmtId="0" fontId="1" fillId="34" borderId="0" applyNumberFormat="0" applyBorder="0" applyAlignment="0" applyProtection="0"/>
    <xf numFmtId="179" fontId="10" fillId="5" borderId="0" applyNumberFormat="0" applyBorder="0" applyAlignment="0" applyProtection="0"/>
    <xf numFmtId="180" fontId="10" fillId="5"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08" fillId="5" borderId="0" applyNumberFormat="0" applyBorder="0" applyAlignment="0" applyProtection="0"/>
    <xf numFmtId="0" fontId="108" fillId="5" borderId="0" applyNumberFormat="0" applyBorder="0" applyAlignment="0" applyProtection="0"/>
    <xf numFmtId="0" fontId="108" fillId="5" borderId="0" applyNumberFormat="0" applyBorder="0" applyAlignment="0" applyProtection="0"/>
    <xf numFmtId="0" fontId="1" fillId="38" borderId="0" applyNumberFormat="0" applyBorder="0" applyAlignment="0" applyProtection="0"/>
    <xf numFmtId="179" fontId="1" fillId="38" borderId="0" applyNumberFormat="0" applyBorder="0" applyAlignment="0" applyProtection="0"/>
    <xf numFmtId="180" fontId="10" fillId="6" borderId="0" applyNumberFormat="0" applyBorder="0" applyAlignment="0" applyProtection="0"/>
    <xf numFmtId="179" fontId="1" fillId="38" borderId="0" applyNumberFormat="0" applyBorder="0" applyAlignment="0" applyProtection="0"/>
    <xf numFmtId="180" fontId="1" fillId="38" borderId="0" applyNumberFormat="0" applyBorder="0" applyAlignment="0" applyProtection="0"/>
    <xf numFmtId="180" fontId="1" fillId="38" borderId="0" applyNumberFormat="0" applyBorder="0" applyAlignment="0" applyProtection="0"/>
    <xf numFmtId="0" fontId="1" fillId="38" borderId="0" applyNumberFormat="0" applyBorder="0" applyAlignment="0" applyProtection="0"/>
    <xf numFmtId="179" fontId="10" fillId="6" borderId="0" applyNumberFormat="0" applyBorder="0" applyAlignment="0" applyProtection="0"/>
    <xf numFmtId="18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8" fillId="6" borderId="0" applyNumberFormat="0" applyBorder="0" applyAlignment="0" applyProtection="0"/>
    <xf numFmtId="0" fontId="108" fillId="6" borderId="0" applyNumberFormat="0" applyBorder="0" applyAlignment="0" applyProtection="0"/>
    <xf numFmtId="0" fontId="108" fillId="6" borderId="0" applyNumberFormat="0" applyBorder="0" applyAlignment="0" applyProtection="0"/>
    <xf numFmtId="0" fontId="1" fillId="42" borderId="0" applyNumberFormat="0" applyBorder="0" applyAlignment="0" applyProtection="0"/>
    <xf numFmtId="179" fontId="1" fillId="42" borderId="0" applyNumberFormat="0" applyBorder="0" applyAlignment="0" applyProtection="0"/>
    <xf numFmtId="180" fontId="10" fillId="8" borderId="0" applyNumberFormat="0" applyBorder="0" applyAlignment="0" applyProtection="0"/>
    <xf numFmtId="179" fontId="1" fillId="42" borderId="0" applyNumberFormat="0" applyBorder="0" applyAlignment="0" applyProtection="0"/>
    <xf numFmtId="180" fontId="1" fillId="42" borderId="0" applyNumberFormat="0" applyBorder="0" applyAlignment="0" applyProtection="0"/>
    <xf numFmtId="180" fontId="1" fillId="42" borderId="0" applyNumberFormat="0" applyBorder="0" applyAlignment="0" applyProtection="0"/>
    <xf numFmtId="0" fontId="1" fillId="42" borderId="0" applyNumberFormat="0" applyBorder="0" applyAlignment="0" applyProtection="0"/>
    <xf numFmtId="179" fontId="10" fillId="8" borderId="0" applyNumberFormat="0" applyBorder="0" applyAlignment="0" applyProtection="0"/>
    <xf numFmtId="18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 fillId="46" borderId="0" applyNumberFormat="0" applyBorder="0" applyAlignment="0" applyProtection="0"/>
    <xf numFmtId="179" fontId="1" fillId="46" borderId="0" applyNumberFormat="0" applyBorder="0" applyAlignment="0" applyProtection="0"/>
    <xf numFmtId="180" fontId="10" fillId="2" borderId="0" applyNumberFormat="0" applyBorder="0" applyAlignment="0" applyProtection="0"/>
    <xf numFmtId="179" fontId="1" fillId="46" borderId="0" applyNumberFormat="0" applyBorder="0" applyAlignment="0" applyProtection="0"/>
    <xf numFmtId="180" fontId="1" fillId="46" borderId="0" applyNumberFormat="0" applyBorder="0" applyAlignment="0" applyProtection="0"/>
    <xf numFmtId="180" fontId="1" fillId="46" borderId="0" applyNumberFormat="0" applyBorder="0" applyAlignment="0" applyProtection="0"/>
    <xf numFmtId="0" fontId="1" fillId="46" borderId="0" applyNumberFormat="0" applyBorder="0" applyAlignment="0" applyProtection="0"/>
    <xf numFmtId="179" fontId="10" fillId="2" borderId="0" applyNumberFormat="0" applyBorder="0" applyAlignment="0" applyProtection="0"/>
    <xf numFmtId="180" fontId="10" fillId="2" borderId="0" applyNumberFormat="0" applyBorder="0" applyAlignment="0" applyProtection="0"/>
    <xf numFmtId="0" fontId="10" fillId="2" borderId="0" applyNumberFormat="0" applyBorder="0" applyAlignment="0" applyProtection="0"/>
    <xf numFmtId="0" fontId="10" fillId="2" borderId="0" applyNumberFormat="0" applyBorder="0" applyAlignment="0" applyProtection="0"/>
    <xf numFmtId="0" fontId="10" fillId="2" borderId="0" applyNumberFormat="0" applyBorder="0" applyAlignment="0" applyProtection="0"/>
    <xf numFmtId="0" fontId="108" fillId="2" borderId="0" applyNumberFormat="0" applyBorder="0" applyAlignment="0" applyProtection="0"/>
    <xf numFmtId="0" fontId="108" fillId="2" borderId="0" applyNumberFormat="0" applyBorder="0" applyAlignment="0" applyProtection="0"/>
    <xf numFmtId="0" fontId="108" fillId="2" borderId="0" applyNumberFormat="0" applyBorder="0" applyAlignment="0" applyProtection="0"/>
    <xf numFmtId="0" fontId="1" fillId="50" borderId="0" applyNumberFormat="0" applyBorder="0" applyAlignment="0" applyProtection="0"/>
    <xf numFmtId="179" fontId="1" fillId="50" borderId="0" applyNumberFormat="0" applyBorder="0" applyAlignment="0" applyProtection="0"/>
    <xf numFmtId="180" fontId="10" fillId="4" borderId="0" applyNumberFormat="0" applyBorder="0" applyAlignment="0" applyProtection="0"/>
    <xf numFmtId="179" fontId="1" fillId="50" borderId="0" applyNumberFormat="0" applyBorder="0" applyAlignment="0" applyProtection="0"/>
    <xf numFmtId="180" fontId="1" fillId="50" borderId="0" applyNumberFormat="0" applyBorder="0" applyAlignment="0" applyProtection="0"/>
    <xf numFmtId="180" fontId="1" fillId="50" borderId="0" applyNumberFormat="0" applyBorder="0" applyAlignment="0" applyProtection="0"/>
    <xf numFmtId="0" fontId="1" fillId="50" borderId="0" applyNumberFormat="0" applyBorder="0" applyAlignment="0" applyProtection="0"/>
    <xf numFmtId="179" fontId="10" fillId="4" borderId="0" applyNumberFormat="0" applyBorder="0" applyAlignment="0" applyProtection="0"/>
    <xf numFmtId="18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8" fillId="4" borderId="0" applyNumberFormat="0" applyBorder="0" applyAlignment="0" applyProtection="0"/>
    <xf numFmtId="0" fontId="108" fillId="4" borderId="0" applyNumberFormat="0" applyBorder="0" applyAlignment="0" applyProtection="0"/>
    <xf numFmtId="0" fontId="108" fillId="4" borderId="0" applyNumberFormat="0" applyBorder="0" applyAlignment="0" applyProtection="0"/>
    <xf numFmtId="0" fontId="107" fillId="9" borderId="0" applyNumberFormat="0" applyBorder="0" applyAlignment="0" applyProtection="0"/>
    <xf numFmtId="0" fontId="108" fillId="11" borderId="0" applyNumberFormat="0" applyBorder="0" applyAlignment="0" applyProtection="0"/>
    <xf numFmtId="0" fontId="109" fillId="9" borderId="0" applyNumberFormat="0" applyBorder="0" applyAlignment="0" applyProtection="0"/>
    <xf numFmtId="179" fontId="109" fillId="9" borderId="0" applyNumberFormat="0" applyBorder="0" applyAlignment="0" applyProtection="0"/>
    <xf numFmtId="180" fontId="109" fillId="9" borderId="0" applyNumberFormat="0" applyBorder="0" applyAlignment="0" applyProtection="0"/>
    <xf numFmtId="0" fontId="10" fillId="9" borderId="0" applyNumberFormat="0" applyBorder="0" applyAlignment="0" applyProtection="0"/>
    <xf numFmtId="0" fontId="107" fillId="10" borderId="0" applyNumberFormat="0" applyBorder="0" applyAlignment="0" applyProtection="0"/>
    <xf numFmtId="0" fontId="108" fillId="10" borderId="0" applyNumberFormat="0" applyBorder="0" applyAlignment="0" applyProtection="0"/>
    <xf numFmtId="0" fontId="109" fillId="10" borderId="0" applyNumberFormat="0" applyBorder="0" applyAlignment="0" applyProtection="0"/>
    <xf numFmtId="179" fontId="109" fillId="10" borderId="0" applyNumberFormat="0" applyBorder="0" applyAlignment="0" applyProtection="0"/>
    <xf numFmtId="180" fontId="109" fillId="10" borderId="0" applyNumberFormat="0" applyBorder="0" applyAlignment="0" applyProtection="0"/>
    <xf numFmtId="0" fontId="10" fillId="10" borderId="0" applyNumberFormat="0" applyBorder="0" applyAlignment="0" applyProtection="0"/>
    <xf numFmtId="0" fontId="107" fillId="12" borderId="0" applyNumberFormat="0" applyBorder="0" applyAlignment="0" applyProtection="0"/>
    <xf numFmtId="0" fontId="108" fillId="13" borderId="0" applyNumberFormat="0" applyBorder="0" applyAlignment="0" applyProtection="0"/>
    <xf numFmtId="0" fontId="109" fillId="12" borderId="0" applyNumberFormat="0" applyBorder="0" applyAlignment="0" applyProtection="0"/>
    <xf numFmtId="179" fontId="109" fillId="12" borderId="0" applyNumberFormat="0" applyBorder="0" applyAlignment="0" applyProtection="0"/>
    <xf numFmtId="180" fontId="109" fillId="12" borderId="0" applyNumberFormat="0" applyBorder="0" applyAlignment="0" applyProtection="0"/>
    <xf numFmtId="0" fontId="10" fillId="12" borderId="0" applyNumberFormat="0" applyBorder="0" applyAlignment="0" applyProtection="0"/>
    <xf numFmtId="0" fontId="107" fillId="8" borderId="0" applyNumberFormat="0" applyBorder="0" applyAlignment="0" applyProtection="0"/>
    <xf numFmtId="0" fontId="108" fillId="11" borderId="0" applyNumberFormat="0" applyBorder="0" applyAlignment="0" applyProtection="0"/>
    <xf numFmtId="0" fontId="109" fillId="8" borderId="0" applyNumberFormat="0" applyBorder="0" applyAlignment="0" applyProtection="0"/>
    <xf numFmtId="179" fontId="109" fillId="8" borderId="0" applyNumberFormat="0" applyBorder="0" applyAlignment="0" applyProtection="0"/>
    <xf numFmtId="180" fontId="109" fillId="8" borderId="0" applyNumberFormat="0" applyBorder="0" applyAlignment="0" applyProtection="0"/>
    <xf numFmtId="0" fontId="10" fillId="8" borderId="0" applyNumberFormat="0" applyBorder="0" applyAlignment="0" applyProtection="0"/>
    <xf numFmtId="0" fontId="107" fillId="9" borderId="0" applyNumberFormat="0" applyBorder="0" applyAlignment="0" applyProtection="0"/>
    <xf numFmtId="0" fontId="108" fillId="9" borderId="0" applyNumberFormat="0" applyBorder="0" applyAlignment="0" applyProtection="0"/>
    <xf numFmtId="0" fontId="109" fillId="9" borderId="0" applyNumberFormat="0" applyBorder="0" applyAlignment="0" applyProtection="0"/>
    <xf numFmtId="179" fontId="109" fillId="9" borderId="0" applyNumberFormat="0" applyBorder="0" applyAlignment="0" applyProtection="0"/>
    <xf numFmtId="180" fontId="109" fillId="9" borderId="0" applyNumberFormat="0" applyBorder="0" applyAlignment="0" applyProtection="0"/>
    <xf numFmtId="0" fontId="10" fillId="9" borderId="0" applyNumberFormat="0" applyBorder="0" applyAlignment="0" applyProtection="0"/>
    <xf numFmtId="0" fontId="107" fillId="14" borderId="0" applyNumberFormat="0" applyBorder="0" applyAlignment="0" applyProtection="0"/>
    <xf numFmtId="0" fontId="108" fillId="4" borderId="0" applyNumberFormat="0" applyBorder="0" applyAlignment="0" applyProtection="0"/>
    <xf numFmtId="0" fontId="109" fillId="14" borderId="0" applyNumberFormat="0" applyBorder="0" applyAlignment="0" applyProtection="0"/>
    <xf numFmtId="179" fontId="109" fillId="14" borderId="0" applyNumberFormat="0" applyBorder="0" applyAlignment="0" applyProtection="0"/>
    <xf numFmtId="180" fontId="109" fillId="14" borderId="0" applyNumberFormat="0" applyBorder="0" applyAlignment="0" applyProtection="0"/>
    <xf numFmtId="0" fontId="10" fillId="14"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10" borderId="0" applyNumberFormat="0" applyBorder="0" applyAlignment="0" applyProtection="0"/>
    <xf numFmtId="0" fontId="108" fillId="10" borderId="0" applyNumberFormat="0" applyBorder="0" applyAlignment="0" applyProtection="0"/>
    <xf numFmtId="0" fontId="108" fillId="12" borderId="0" applyNumberFormat="0" applyBorder="0" applyAlignment="0" applyProtection="0"/>
    <xf numFmtId="0" fontId="108" fillId="12"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14" borderId="0" applyNumberFormat="0" applyBorder="0" applyAlignment="0" applyProtection="0"/>
    <xf numFmtId="0" fontId="108" fillId="14" borderId="0" applyNumberFormat="0" applyBorder="0" applyAlignment="0" applyProtection="0"/>
    <xf numFmtId="0" fontId="110" fillId="2" borderId="0" applyNumberFormat="0" applyBorder="0" applyAlignment="0" applyProtection="0"/>
    <xf numFmtId="0" fontId="110" fillId="10" borderId="0" applyNumberFormat="0" applyBorder="0" applyAlignment="0" applyProtection="0"/>
    <xf numFmtId="0" fontId="110" fillId="13" borderId="0" applyNumberFormat="0" applyBorder="0" applyAlignment="0" applyProtection="0"/>
    <xf numFmtId="0" fontId="110" fillId="5" borderId="0" applyNumberFormat="0" applyBorder="0" applyAlignment="0" applyProtection="0"/>
    <xf numFmtId="0" fontId="110" fillId="2" borderId="0" applyNumberFormat="0" applyBorder="0" applyAlignment="0" applyProtection="0"/>
    <xf numFmtId="0" fontId="110" fillId="7" borderId="0" applyNumberFormat="0" applyBorder="0" applyAlignment="0" applyProtection="0"/>
    <xf numFmtId="0" fontId="1" fillId="31" borderId="0" applyNumberFormat="0" applyBorder="0" applyAlignment="0" applyProtection="0"/>
    <xf numFmtId="179" fontId="1" fillId="31" borderId="0" applyNumberFormat="0" applyBorder="0" applyAlignment="0" applyProtection="0"/>
    <xf numFmtId="180" fontId="10" fillId="9" borderId="0" applyNumberFormat="0" applyBorder="0" applyAlignment="0" applyProtection="0"/>
    <xf numFmtId="179" fontId="1" fillId="31" borderId="0" applyNumberFormat="0" applyBorder="0" applyAlignment="0" applyProtection="0"/>
    <xf numFmtId="180" fontId="1" fillId="31" borderId="0" applyNumberFormat="0" applyBorder="0" applyAlignment="0" applyProtection="0"/>
    <xf numFmtId="180" fontId="1" fillId="31" borderId="0" applyNumberFormat="0" applyBorder="0" applyAlignment="0" applyProtection="0"/>
    <xf numFmtId="0" fontId="1" fillId="31" borderId="0" applyNumberFormat="0" applyBorder="0" applyAlignment="0" applyProtection="0"/>
    <xf numFmtId="179" fontId="10" fillId="9" borderId="0" applyNumberFormat="0" applyBorder="0" applyAlignment="0" applyProtection="0"/>
    <xf numFmtId="18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 fillId="35" borderId="0" applyNumberFormat="0" applyBorder="0" applyAlignment="0" applyProtection="0"/>
    <xf numFmtId="179" fontId="1" fillId="35" borderId="0" applyNumberFormat="0" applyBorder="0" applyAlignment="0" applyProtection="0"/>
    <xf numFmtId="180" fontId="10" fillId="10" borderId="0" applyNumberFormat="0" applyBorder="0" applyAlignment="0" applyProtection="0"/>
    <xf numFmtId="179" fontId="1" fillId="35" borderId="0" applyNumberFormat="0" applyBorder="0" applyAlignment="0" applyProtection="0"/>
    <xf numFmtId="180" fontId="1" fillId="35" borderId="0" applyNumberFormat="0" applyBorder="0" applyAlignment="0" applyProtection="0"/>
    <xf numFmtId="180" fontId="1" fillId="35" borderId="0" applyNumberFormat="0" applyBorder="0" applyAlignment="0" applyProtection="0"/>
    <xf numFmtId="0" fontId="1" fillId="35" borderId="0" applyNumberFormat="0" applyBorder="0" applyAlignment="0" applyProtection="0"/>
    <xf numFmtId="179" fontId="10" fillId="10" borderId="0" applyNumberFormat="0" applyBorder="0" applyAlignment="0" applyProtection="0"/>
    <xf numFmtId="18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8" fillId="10" borderId="0" applyNumberFormat="0" applyBorder="0" applyAlignment="0" applyProtection="0"/>
    <xf numFmtId="0" fontId="108" fillId="10" borderId="0" applyNumberFormat="0" applyBorder="0" applyAlignment="0" applyProtection="0"/>
    <xf numFmtId="0" fontId="108" fillId="10" borderId="0" applyNumberFormat="0" applyBorder="0" applyAlignment="0" applyProtection="0"/>
    <xf numFmtId="0" fontId="1" fillId="39" borderId="0" applyNumberFormat="0" applyBorder="0" applyAlignment="0" applyProtection="0"/>
    <xf numFmtId="179" fontId="1" fillId="39" borderId="0" applyNumberFormat="0" applyBorder="0" applyAlignment="0" applyProtection="0"/>
    <xf numFmtId="180" fontId="10" fillId="12" borderId="0" applyNumberFormat="0" applyBorder="0" applyAlignment="0" applyProtection="0"/>
    <xf numFmtId="179" fontId="1" fillId="39" borderId="0" applyNumberFormat="0" applyBorder="0" applyAlignment="0" applyProtection="0"/>
    <xf numFmtId="180" fontId="1" fillId="39" borderId="0" applyNumberFormat="0" applyBorder="0" applyAlignment="0" applyProtection="0"/>
    <xf numFmtId="180" fontId="1" fillId="39" borderId="0" applyNumberFormat="0" applyBorder="0" applyAlignment="0" applyProtection="0"/>
    <xf numFmtId="0" fontId="1" fillId="39" borderId="0" applyNumberFormat="0" applyBorder="0" applyAlignment="0" applyProtection="0"/>
    <xf numFmtId="179" fontId="10" fillId="12" borderId="0" applyNumberFormat="0" applyBorder="0" applyAlignment="0" applyProtection="0"/>
    <xf numFmtId="18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8" fillId="12" borderId="0" applyNumberFormat="0" applyBorder="0" applyAlignment="0" applyProtection="0"/>
    <xf numFmtId="0" fontId="108" fillId="12" borderId="0" applyNumberFormat="0" applyBorder="0" applyAlignment="0" applyProtection="0"/>
    <xf numFmtId="0" fontId="108" fillId="12" borderId="0" applyNumberFormat="0" applyBorder="0" applyAlignment="0" applyProtection="0"/>
    <xf numFmtId="0" fontId="1" fillId="43" borderId="0" applyNumberFormat="0" applyBorder="0" applyAlignment="0" applyProtection="0"/>
    <xf numFmtId="179" fontId="1" fillId="43" borderId="0" applyNumberFormat="0" applyBorder="0" applyAlignment="0" applyProtection="0"/>
    <xf numFmtId="180" fontId="10" fillId="8" borderId="0" applyNumberFormat="0" applyBorder="0" applyAlignment="0" applyProtection="0"/>
    <xf numFmtId="179" fontId="1" fillId="43" borderId="0" applyNumberFormat="0" applyBorder="0" applyAlignment="0" applyProtection="0"/>
    <xf numFmtId="180" fontId="1" fillId="43" borderId="0" applyNumberFormat="0" applyBorder="0" applyAlignment="0" applyProtection="0"/>
    <xf numFmtId="180" fontId="1" fillId="43" borderId="0" applyNumberFormat="0" applyBorder="0" applyAlignment="0" applyProtection="0"/>
    <xf numFmtId="0" fontId="1" fillId="43" borderId="0" applyNumberFormat="0" applyBorder="0" applyAlignment="0" applyProtection="0"/>
    <xf numFmtId="179" fontId="10" fillId="8" borderId="0" applyNumberFormat="0" applyBorder="0" applyAlignment="0" applyProtection="0"/>
    <xf numFmtId="18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08" fillId="8" borderId="0" applyNumberFormat="0" applyBorder="0" applyAlignment="0" applyProtection="0"/>
    <xf numFmtId="0" fontId="1" fillId="47" borderId="0" applyNumberFormat="0" applyBorder="0" applyAlignment="0" applyProtection="0"/>
    <xf numFmtId="179" fontId="1" fillId="47" borderId="0" applyNumberFormat="0" applyBorder="0" applyAlignment="0" applyProtection="0"/>
    <xf numFmtId="180" fontId="10" fillId="9" borderId="0" applyNumberFormat="0" applyBorder="0" applyAlignment="0" applyProtection="0"/>
    <xf numFmtId="179" fontId="1" fillId="47" borderId="0" applyNumberFormat="0" applyBorder="0" applyAlignment="0" applyProtection="0"/>
    <xf numFmtId="180" fontId="1" fillId="47" borderId="0" applyNumberFormat="0" applyBorder="0" applyAlignment="0" applyProtection="0"/>
    <xf numFmtId="180" fontId="1" fillId="47" borderId="0" applyNumberFormat="0" applyBorder="0" applyAlignment="0" applyProtection="0"/>
    <xf numFmtId="0" fontId="1" fillId="47" borderId="0" applyNumberFormat="0" applyBorder="0" applyAlignment="0" applyProtection="0"/>
    <xf numFmtId="179" fontId="10" fillId="9" borderId="0" applyNumberFormat="0" applyBorder="0" applyAlignment="0" applyProtection="0"/>
    <xf numFmtId="18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08" fillId="9" borderId="0" applyNumberFormat="0" applyBorder="0" applyAlignment="0" applyProtection="0"/>
    <xf numFmtId="0" fontId="1" fillId="51" borderId="0" applyNumberFormat="0" applyBorder="0" applyAlignment="0" applyProtection="0"/>
    <xf numFmtId="179" fontId="1" fillId="51" borderId="0" applyNumberFormat="0" applyBorder="0" applyAlignment="0" applyProtection="0"/>
    <xf numFmtId="180" fontId="10" fillId="14" borderId="0" applyNumberFormat="0" applyBorder="0" applyAlignment="0" applyProtection="0"/>
    <xf numFmtId="179" fontId="1" fillId="51" borderId="0" applyNumberFormat="0" applyBorder="0" applyAlignment="0" applyProtection="0"/>
    <xf numFmtId="180" fontId="1" fillId="51" borderId="0" applyNumberFormat="0" applyBorder="0" applyAlignment="0" applyProtection="0"/>
    <xf numFmtId="180" fontId="1" fillId="51" borderId="0" applyNumberFormat="0" applyBorder="0" applyAlignment="0" applyProtection="0"/>
    <xf numFmtId="0" fontId="1" fillId="51" borderId="0" applyNumberFormat="0" applyBorder="0" applyAlignment="0" applyProtection="0"/>
    <xf numFmtId="179" fontId="10" fillId="14" borderId="0" applyNumberFormat="0" applyBorder="0" applyAlignment="0" applyProtection="0"/>
    <xf numFmtId="18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8" fillId="14" borderId="0" applyNumberFormat="0" applyBorder="0" applyAlignment="0" applyProtection="0"/>
    <xf numFmtId="0" fontId="108" fillId="14" borderId="0" applyNumberFormat="0" applyBorder="0" applyAlignment="0" applyProtection="0"/>
    <xf numFmtId="0" fontId="108" fillId="14" borderId="0" applyNumberFormat="0" applyBorder="0" applyAlignment="0" applyProtection="0"/>
    <xf numFmtId="4" fontId="111" fillId="0" borderId="10">
      <alignment horizontal="right" vertical="top"/>
    </xf>
    <xf numFmtId="0" fontId="112" fillId="15" borderId="0" applyNumberFormat="0" applyBorder="0" applyAlignment="0" applyProtection="0"/>
    <xf numFmtId="0" fontId="113" fillId="17" borderId="0" applyNumberFormat="0" applyBorder="0" applyAlignment="0" applyProtection="0"/>
    <xf numFmtId="0" fontId="114" fillId="15" borderId="0" applyNumberFormat="0" applyBorder="0" applyAlignment="0" applyProtection="0"/>
    <xf numFmtId="179" fontId="114" fillId="15" borderId="0" applyNumberFormat="0" applyBorder="0" applyAlignment="0" applyProtection="0"/>
    <xf numFmtId="180" fontId="114" fillId="15" borderId="0" applyNumberFormat="0" applyBorder="0" applyAlignment="0" applyProtection="0"/>
    <xf numFmtId="0" fontId="11" fillId="15" borderId="0" applyNumberFormat="0" applyBorder="0" applyAlignment="0" applyProtection="0"/>
    <xf numFmtId="0" fontId="112" fillId="10" borderId="0" applyNumberFormat="0" applyBorder="0" applyAlignment="0" applyProtection="0"/>
    <xf numFmtId="0" fontId="113" fillId="10" borderId="0" applyNumberFormat="0" applyBorder="0" applyAlignment="0" applyProtection="0"/>
    <xf numFmtId="0" fontId="114" fillId="10" borderId="0" applyNumberFormat="0" applyBorder="0" applyAlignment="0" applyProtection="0"/>
    <xf numFmtId="179" fontId="114" fillId="10" borderId="0" applyNumberFormat="0" applyBorder="0" applyAlignment="0" applyProtection="0"/>
    <xf numFmtId="180" fontId="114" fillId="10" borderId="0" applyNumberFormat="0" applyBorder="0" applyAlignment="0" applyProtection="0"/>
    <xf numFmtId="0" fontId="11" fillId="10" borderId="0" applyNumberFormat="0" applyBorder="0" applyAlignment="0" applyProtection="0"/>
    <xf numFmtId="0" fontId="112" fillId="12" borderId="0" applyNumberFormat="0" applyBorder="0" applyAlignment="0" applyProtection="0"/>
    <xf numFmtId="0" fontId="113" fillId="13" borderId="0" applyNumberFormat="0" applyBorder="0" applyAlignment="0" applyProtection="0"/>
    <xf numFmtId="0" fontId="114" fillId="12" borderId="0" applyNumberFormat="0" applyBorder="0" applyAlignment="0" applyProtection="0"/>
    <xf numFmtId="179" fontId="114" fillId="12" borderId="0" applyNumberFormat="0" applyBorder="0" applyAlignment="0" applyProtection="0"/>
    <xf numFmtId="180" fontId="114" fillId="12" borderId="0" applyNumberFormat="0" applyBorder="0" applyAlignment="0" applyProtection="0"/>
    <xf numFmtId="0" fontId="11" fillId="12" borderId="0" applyNumberFormat="0" applyBorder="0" applyAlignment="0" applyProtection="0"/>
    <xf numFmtId="0" fontId="112" fillId="16" borderId="0" applyNumberFormat="0" applyBorder="0" applyAlignment="0" applyProtection="0"/>
    <xf numFmtId="0" fontId="113" fillId="11" borderId="0" applyNumberFormat="0" applyBorder="0" applyAlignment="0" applyProtection="0"/>
    <xf numFmtId="0" fontId="114" fillId="16" borderId="0" applyNumberFormat="0" applyBorder="0" applyAlignment="0" applyProtection="0"/>
    <xf numFmtId="179" fontId="114" fillId="16" borderId="0" applyNumberFormat="0" applyBorder="0" applyAlignment="0" applyProtection="0"/>
    <xf numFmtId="180" fontId="114" fillId="16" borderId="0" applyNumberFormat="0" applyBorder="0" applyAlignment="0" applyProtection="0"/>
    <xf numFmtId="0" fontId="11" fillId="16" borderId="0" applyNumberFormat="0" applyBorder="0" applyAlignment="0" applyProtection="0"/>
    <xf numFmtId="0" fontId="112" fillId="17" borderId="0" applyNumberFormat="0" applyBorder="0" applyAlignment="0" applyProtection="0"/>
    <xf numFmtId="0" fontId="113" fillId="17" borderId="0" applyNumberFormat="0" applyBorder="0" applyAlignment="0" applyProtection="0"/>
    <xf numFmtId="0" fontId="114" fillId="17" borderId="0" applyNumberFormat="0" applyBorder="0" applyAlignment="0" applyProtection="0"/>
    <xf numFmtId="179" fontId="114" fillId="17" borderId="0" applyNumberFormat="0" applyBorder="0" applyAlignment="0" applyProtection="0"/>
    <xf numFmtId="180" fontId="114" fillId="17" borderId="0" applyNumberFormat="0" applyBorder="0" applyAlignment="0" applyProtection="0"/>
    <xf numFmtId="0" fontId="11" fillId="17" borderId="0" applyNumberFormat="0" applyBorder="0" applyAlignment="0" applyProtection="0"/>
    <xf numFmtId="0" fontId="112" fillId="19" borderId="0" applyNumberFormat="0" applyBorder="0" applyAlignment="0" applyProtection="0"/>
    <xf numFmtId="0" fontId="113" fillId="4" borderId="0" applyNumberFormat="0" applyBorder="0" applyAlignment="0" applyProtection="0"/>
    <xf numFmtId="0" fontId="114" fillId="19" borderId="0" applyNumberFormat="0" applyBorder="0" applyAlignment="0" applyProtection="0"/>
    <xf numFmtId="179" fontId="114" fillId="19" borderId="0" applyNumberFormat="0" applyBorder="0" applyAlignment="0" applyProtection="0"/>
    <xf numFmtId="180" fontId="114" fillId="19" borderId="0" applyNumberFormat="0" applyBorder="0" applyAlignment="0" applyProtection="0"/>
    <xf numFmtId="0" fontId="11" fillId="19" borderId="0" applyNumberFormat="0" applyBorder="0" applyAlignment="0" applyProtection="0"/>
    <xf numFmtId="0" fontId="113" fillId="15" borderId="0" applyNumberFormat="0" applyBorder="0" applyAlignment="0" applyProtection="0"/>
    <xf numFmtId="0" fontId="113" fillId="15" borderId="0" applyNumberFormat="0" applyBorder="0" applyAlignment="0" applyProtection="0"/>
    <xf numFmtId="0" fontId="113" fillId="10" borderId="0" applyNumberFormat="0" applyBorder="0" applyAlignment="0" applyProtection="0"/>
    <xf numFmtId="0" fontId="113" fillId="10" borderId="0" applyNumberFormat="0" applyBorder="0" applyAlignment="0" applyProtection="0"/>
    <xf numFmtId="0" fontId="113" fillId="12" borderId="0" applyNumberFormat="0" applyBorder="0" applyAlignment="0" applyProtection="0"/>
    <xf numFmtId="0" fontId="113" fillId="12"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19" borderId="0" applyNumberFormat="0" applyBorder="0" applyAlignment="0" applyProtection="0"/>
    <xf numFmtId="0" fontId="113" fillId="19" borderId="0" applyNumberFormat="0" applyBorder="0" applyAlignment="0" applyProtection="0"/>
    <xf numFmtId="0" fontId="115" fillId="2" borderId="0" applyNumberFormat="0" applyBorder="0" applyAlignment="0" applyProtection="0"/>
    <xf numFmtId="0" fontId="115" fillId="21" borderId="0" applyNumberFormat="0" applyBorder="0" applyAlignment="0" applyProtection="0"/>
    <xf numFmtId="0" fontId="115" fillId="14" borderId="0" applyNumberFormat="0" applyBorder="0" applyAlignment="0" applyProtection="0"/>
    <xf numFmtId="0" fontId="115" fillId="5" borderId="0" applyNumberFormat="0" applyBorder="0" applyAlignment="0" applyProtection="0"/>
    <xf numFmtId="0" fontId="115" fillId="2" borderId="0" applyNumberFormat="0" applyBorder="0" applyAlignment="0" applyProtection="0"/>
    <xf numFmtId="0" fontId="115" fillId="10" borderId="0" applyNumberFormat="0" applyBorder="0" applyAlignment="0" applyProtection="0"/>
    <xf numFmtId="0" fontId="42" fillId="32" borderId="0" applyNumberFormat="0" applyBorder="0" applyAlignment="0" applyProtection="0"/>
    <xf numFmtId="179" fontId="42" fillId="32" borderId="0" applyNumberFormat="0" applyBorder="0" applyAlignment="0" applyProtection="0"/>
    <xf numFmtId="180" fontId="11" fillId="15" borderId="0" applyNumberFormat="0" applyBorder="0" applyAlignment="0" applyProtection="0"/>
    <xf numFmtId="180" fontId="42" fillId="32" borderId="0" applyNumberFormat="0" applyBorder="0" applyAlignment="0" applyProtection="0"/>
    <xf numFmtId="179" fontId="11" fillId="15" borderId="0" applyNumberFormat="0" applyBorder="0" applyAlignment="0" applyProtection="0"/>
    <xf numFmtId="18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3" fillId="15" borderId="0" applyNumberFormat="0" applyBorder="0" applyAlignment="0" applyProtection="0"/>
    <xf numFmtId="0" fontId="113" fillId="15" borderId="0" applyNumberFormat="0" applyBorder="0" applyAlignment="0" applyProtection="0"/>
    <xf numFmtId="0" fontId="113" fillId="15" borderId="0" applyNumberFormat="0" applyBorder="0" applyAlignment="0" applyProtection="0"/>
    <xf numFmtId="0" fontId="42" fillId="36" borderId="0" applyNumberFormat="0" applyBorder="0" applyAlignment="0" applyProtection="0"/>
    <xf numFmtId="179" fontId="42" fillId="36" borderId="0" applyNumberFormat="0" applyBorder="0" applyAlignment="0" applyProtection="0"/>
    <xf numFmtId="180" fontId="11" fillId="10" borderId="0" applyNumberFormat="0" applyBorder="0" applyAlignment="0" applyProtection="0"/>
    <xf numFmtId="180" fontId="42" fillId="36" borderId="0" applyNumberFormat="0" applyBorder="0" applyAlignment="0" applyProtection="0"/>
    <xf numFmtId="179" fontId="11" fillId="10" borderId="0" applyNumberFormat="0" applyBorder="0" applyAlignment="0" applyProtection="0"/>
    <xf numFmtId="18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3" fillId="10" borderId="0" applyNumberFormat="0" applyBorder="0" applyAlignment="0" applyProtection="0"/>
    <xf numFmtId="0" fontId="113" fillId="10" borderId="0" applyNumberFormat="0" applyBorder="0" applyAlignment="0" applyProtection="0"/>
    <xf numFmtId="0" fontId="113" fillId="10" borderId="0" applyNumberFormat="0" applyBorder="0" applyAlignment="0" applyProtection="0"/>
    <xf numFmtId="0" fontId="42" fillId="40" borderId="0" applyNumberFormat="0" applyBorder="0" applyAlignment="0" applyProtection="0"/>
    <xf numFmtId="179" fontId="42" fillId="40" borderId="0" applyNumberFormat="0" applyBorder="0" applyAlignment="0" applyProtection="0"/>
    <xf numFmtId="180" fontId="11" fillId="12" borderId="0" applyNumberFormat="0" applyBorder="0" applyAlignment="0" applyProtection="0"/>
    <xf numFmtId="180" fontId="42" fillId="40" borderId="0" applyNumberFormat="0" applyBorder="0" applyAlignment="0" applyProtection="0"/>
    <xf numFmtId="179" fontId="11" fillId="12" borderId="0" applyNumberFormat="0" applyBorder="0" applyAlignment="0" applyProtection="0"/>
    <xf numFmtId="18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3" fillId="12" borderId="0" applyNumberFormat="0" applyBorder="0" applyAlignment="0" applyProtection="0"/>
    <xf numFmtId="0" fontId="113" fillId="12" borderId="0" applyNumberFormat="0" applyBorder="0" applyAlignment="0" applyProtection="0"/>
    <xf numFmtId="0" fontId="113" fillId="12" borderId="0" applyNumberFormat="0" applyBorder="0" applyAlignment="0" applyProtection="0"/>
    <xf numFmtId="0" fontId="42" fillId="44" borderId="0" applyNumberFormat="0" applyBorder="0" applyAlignment="0" applyProtection="0"/>
    <xf numFmtId="179" fontId="42" fillId="44" borderId="0" applyNumberFormat="0" applyBorder="0" applyAlignment="0" applyProtection="0"/>
    <xf numFmtId="180" fontId="11" fillId="16" borderId="0" applyNumberFormat="0" applyBorder="0" applyAlignment="0" applyProtection="0"/>
    <xf numFmtId="180" fontId="42" fillId="44" borderId="0" applyNumberFormat="0" applyBorder="0" applyAlignment="0" applyProtection="0"/>
    <xf numFmtId="179" fontId="11" fillId="16" borderId="0" applyNumberFormat="0" applyBorder="0" applyAlignment="0" applyProtection="0"/>
    <xf numFmtId="18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42" fillId="48" borderId="0" applyNumberFormat="0" applyBorder="0" applyAlignment="0" applyProtection="0"/>
    <xf numFmtId="179" fontId="42" fillId="48" borderId="0" applyNumberFormat="0" applyBorder="0" applyAlignment="0" applyProtection="0"/>
    <xf numFmtId="180" fontId="11" fillId="17" borderId="0" applyNumberFormat="0" applyBorder="0" applyAlignment="0" applyProtection="0"/>
    <xf numFmtId="180" fontId="42" fillId="48" borderId="0" applyNumberFormat="0" applyBorder="0" applyAlignment="0" applyProtection="0"/>
    <xf numFmtId="179" fontId="11" fillId="17" borderId="0" applyNumberFormat="0" applyBorder="0" applyAlignment="0" applyProtection="0"/>
    <xf numFmtId="18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42" fillId="52" borderId="0" applyNumberFormat="0" applyBorder="0" applyAlignment="0" applyProtection="0"/>
    <xf numFmtId="179" fontId="42" fillId="52" borderId="0" applyNumberFormat="0" applyBorder="0" applyAlignment="0" applyProtection="0"/>
    <xf numFmtId="180" fontId="11" fillId="19" borderId="0" applyNumberFormat="0" applyBorder="0" applyAlignment="0" applyProtection="0"/>
    <xf numFmtId="180" fontId="42" fillId="52" borderId="0" applyNumberFormat="0" applyBorder="0" applyAlignment="0" applyProtection="0"/>
    <xf numFmtId="179" fontId="11" fillId="19" borderId="0" applyNumberFormat="0" applyBorder="0" applyAlignment="0" applyProtection="0"/>
    <xf numFmtId="18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3" fillId="19" borderId="0" applyNumberFormat="0" applyBorder="0" applyAlignment="0" applyProtection="0"/>
    <xf numFmtId="0" fontId="113" fillId="19" borderId="0" applyNumberFormat="0" applyBorder="0" applyAlignment="0" applyProtection="0"/>
    <xf numFmtId="0" fontId="113" fillId="19" borderId="0" applyNumberFormat="0" applyBorder="0" applyAlignment="0" applyProtection="0"/>
    <xf numFmtId="240" fontId="116" fillId="0" borderId="0" applyFont="0" applyFill="0" applyBorder="0">
      <alignment horizontal="center"/>
    </xf>
    <xf numFmtId="4" fontId="111" fillId="0" borderId="10">
      <alignment horizontal="right" vertical="top"/>
    </xf>
    <xf numFmtId="0" fontId="117" fillId="0" borderId="0">
      <alignment horizontal="right"/>
    </xf>
    <xf numFmtId="179" fontId="117" fillId="0" borderId="0">
      <alignment horizontal="right"/>
    </xf>
    <xf numFmtId="180" fontId="117" fillId="0" borderId="0">
      <alignment horizontal="right"/>
    </xf>
    <xf numFmtId="182" fontId="79" fillId="0" borderId="0" applyFont="0" applyFill="0" applyBorder="0" applyAlignment="0" applyProtection="0"/>
    <xf numFmtId="183" fontId="79" fillId="0" borderId="0" applyFont="0" applyFill="0" applyBorder="0" applyAlignment="0" applyProtection="0"/>
    <xf numFmtId="182" fontId="63" fillId="0" borderId="0" applyFont="0" applyFill="0" applyBorder="0" applyAlignment="0" applyProtection="0"/>
    <xf numFmtId="183" fontId="63" fillId="0" borderId="0" applyFont="0" applyFill="0" applyBorder="0" applyAlignment="0" applyProtection="0"/>
    <xf numFmtId="182" fontId="63" fillId="0" borderId="0" applyFont="0" applyFill="0" applyBorder="0" applyAlignment="0" applyProtection="0"/>
    <xf numFmtId="183" fontId="63" fillId="0" borderId="0" applyFont="0" applyFill="0" applyBorder="0" applyAlignment="0" applyProtection="0"/>
    <xf numFmtId="0" fontId="112" fillId="20" borderId="0" applyNumberFormat="0" applyBorder="0" applyAlignment="0" applyProtection="0"/>
    <xf numFmtId="0" fontId="108" fillId="66" borderId="0" applyNumberFormat="0" applyBorder="0" applyAlignment="0" applyProtection="0"/>
    <xf numFmtId="0" fontId="108" fillId="67" borderId="0" applyNumberFormat="0" applyBorder="0" applyAlignment="0" applyProtection="0"/>
    <xf numFmtId="0" fontId="113" fillId="68" borderId="0" applyNumberFormat="0" applyBorder="0" applyAlignment="0" applyProtection="0"/>
    <xf numFmtId="0" fontId="113" fillId="17" borderId="0" applyNumberFormat="0" applyBorder="0" applyAlignment="0" applyProtection="0"/>
    <xf numFmtId="0" fontId="114" fillId="20" borderId="0" applyNumberFormat="0" applyBorder="0" applyAlignment="0" applyProtection="0"/>
    <xf numFmtId="179" fontId="114" fillId="20" borderId="0" applyNumberFormat="0" applyBorder="0" applyAlignment="0" applyProtection="0"/>
    <xf numFmtId="180" fontId="114" fillId="20" borderId="0" applyNumberFormat="0" applyBorder="0" applyAlignment="0" applyProtection="0"/>
    <xf numFmtId="0" fontId="11" fillId="20" borderId="0" applyNumberFormat="0" applyBorder="0" applyAlignment="0" applyProtection="0"/>
    <xf numFmtId="0" fontId="118" fillId="20" borderId="0" applyNumberFormat="0" applyBorder="0" applyAlignment="0" applyProtection="0"/>
    <xf numFmtId="0" fontId="112" fillId="22" borderId="0" applyNumberFormat="0" applyBorder="0" applyAlignment="0" applyProtection="0"/>
    <xf numFmtId="0" fontId="108" fillId="69" borderId="0" applyNumberFormat="0" applyBorder="0" applyAlignment="0" applyProtection="0"/>
    <xf numFmtId="0" fontId="108" fillId="70" borderId="0" applyNumberFormat="0" applyBorder="0" applyAlignment="0" applyProtection="0"/>
    <xf numFmtId="0" fontId="113" fillId="71" borderId="0" applyNumberFormat="0" applyBorder="0" applyAlignment="0" applyProtection="0"/>
    <xf numFmtId="0" fontId="113" fillId="22" borderId="0" applyNumberFormat="0" applyBorder="0" applyAlignment="0" applyProtection="0"/>
    <xf numFmtId="0" fontId="114" fillId="22" borderId="0" applyNumberFormat="0" applyBorder="0" applyAlignment="0" applyProtection="0"/>
    <xf numFmtId="179" fontId="114" fillId="22" borderId="0" applyNumberFormat="0" applyBorder="0" applyAlignment="0" applyProtection="0"/>
    <xf numFmtId="180" fontId="114" fillId="22" borderId="0" applyNumberFormat="0" applyBorder="0" applyAlignment="0" applyProtection="0"/>
    <xf numFmtId="0" fontId="11" fillId="22" borderId="0" applyNumberFormat="0" applyBorder="0" applyAlignment="0" applyProtection="0"/>
    <xf numFmtId="0" fontId="118" fillId="22" borderId="0" applyNumberFormat="0" applyBorder="0" applyAlignment="0" applyProtection="0"/>
    <xf numFmtId="0" fontId="112" fillId="18" borderId="0" applyNumberFormat="0" applyBorder="0" applyAlignment="0" applyProtection="0"/>
    <xf numFmtId="0" fontId="108" fillId="72" borderId="0" applyNumberFormat="0" applyBorder="0" applyAlignment="0" applyProtection="0"/>
    <xf numFmtId="0" fontId="108" fillId="73" borderId="0" applyNumberFormat="0" applyBorder="0" applyAlignment="0" applyProtection="0"/>
    <xf numFmtId="0" fontId="113" fillId="74" borderId="0" applyNumberFormat="0" applyBorder="0" applyAlignment="0" applyProtection="0"/>
    <xf numFmtId="0" fontId="113" fillId="18" borderId="0" applyNumberFormat="0" applyBorder="0" applyAlignment="0" applyProtection="0"/>
    <xf numFmtId="0" fontId="114" fillId="18" borderId="0" applyNumberFormat="0" applyBorder="0" applyAlignment="0" applyProtection="0"/>
    <xf numFmtId="179" fontId="114" fillId="18" borderId="0" applyNumberFormat="0" applyBorder="0" applyAlignment="0" applyProtection="0"/>
    <xf numFmtId="180" fontId="114" fillId="18" borderId="0" applyNumberFormat="0" applyBorder="0" applyAlignment="0" applyProtection="0"/>
    <xf numFmtId="0" fontId="11" fillId="18" borderId="0" applyNumberFormat="0" applyBorder="0" applyAlignment="0" applyProtection="0"/>
    <xf numFmtId="0" fontId="118" fillId="18" borderId="0" applyNumberFormat="0" applyBorder="0" applyAlignment="0" applyProtection="0"/>
    <xf numFmtId="0" fontId="112" fillId="16" borderId="0" applyNumberFormat="0" applyBorder="0" applyAlignment="0" applyProtection="0"/>
    <xf numFmtId="0" fontId="108" fillId="73" borderId="0" applyNumberFormat="0" applyBorder="0" applyAlignment="0" applyProtection="0"/>
    <xf numFmtId="0" fontId="108" fillId="74" borderId="0" applyNumberFormat="0" applyBorder="0" applyAlignment="0" applyProtection="0"/>
    <xf numFmtId="0" fontId="113" fillId="74" borderId="0" applyNumberFormat="0" applyBorder="0" applyAlignment="0" applyProtection="0"/>
    <xf numFmtId="0" fontId="113" fillId="75" borderId="0" applyNumberFormat="0" applyBorder="0" applyAlignment="0" applyProtection="0"/>
    <xf numFmtId="0" fontId="114" fillId="16" borderId="0" applyNumberFormat="0" applyBorder="0" applyAlignment="0" applyProtection="0"/>
    <xf numFmtId="179" fontId="114" fillId="16" borderId="0" applyNumberFormat="0" applyBorder="0" applyAlignment="0" applyProtection="0"/>
    <xf numFmtId="180" fontId="114" fillId="16" borderId="0" applyNumberFormat="0" applyBorder="0" applyAlignment="0" applyProtection="0"/>
    <xf numFmtId="0" fontId="11" fillId="16" borderId="0" applyNumberFormat="0" applyBorder="0" applyAlignment="0" applyProtection="0"/>
    <xf numFmtId="0" fontId="118" fillId="16" borderId="0" applyNumberFormat="0" applyBorder="0" applyAlignment="0" applyProtection="0"/>
    <xf numFmtId="0" fontId="112" fillId="17" borderId="0" applyNumberFormat="0" applyBorder="0" applyAlignment="0" applyProtection="0"/>
    <xf numFmtId="0" fontId="108" fillId="66" borderId="0" applyNumberFormat="0" applyBorder="0" applyAlignment="0" applyProtection="0"/>
    <xf numFmtId="0" fontId="108" fillId="67" borderId="0" applyNumberFormat="0" applyBorder="0" applyAlignment="0" applyProtection="0"/>
    <xf numFmtId="0" fontId="113" fillId="67" borderId="0" applyNumberFormat="0" applyBorder="0" applyAlignment="0" applyProtection="0"/>
    <xf numFmtId="0" fontId="113" fillId="17" borderId="0" applyNumberFormat="0" applyBorder="0" applyAlignment="0" applyProtection="0"/>
    <xf numFmtId="0" fontId="114" fillId="17" borderId="0" applyNumberFormat="0" applyBorder="0" applyAlignment="0" applyProtection="0"/>
    <xf numFmtId="179" fontId="114" fillId="17" borderId="0" applyNumberFormat="0" applyBorder="0" applyAlignment="0" applyProtection="0"/>
    <xf numFmtId="180" fontId="114" fillId="17" borderId="0" applyNumberFormat="0" applyBorder="0" applyAlignment="0" applyProtection="0"/>
    <xf numFmtId="0" fontId="11" fillId="17" borderId="0" applyNumberFormat="0" applyBorder="0" applyAlignment="0" applyProtection="0"/>
    <xf numFmtId="0" fontId="118" fillId="17" borderId="0" applyNumberFormat="0" applyBorder="0" applyAlignment="0" applyProtection="0"/>
    <xf numFmtId="0" fontId="112" fillId="21" borderId="0" applyNumberFormat="0" applyBorder="0" applyAlignment="0" applyProtection="0"/>
    <xf numFmtId="0" fontId="108" fillId="76" borderId="0" applyNumberFormat="0" applyBorder="0" applyAlignment="0" applyProtection="0"/>
    <xf numFmtId="0" fontId="108" fillId="70" borderId="0" applyNumberFormat="0" applyBorder="0" applyAlignment="0" applyProtection="0"/>
    <xf numFmtId="0" fontId="113" fillId="77" borderId="0" applyNumberFormat="0" applyBorder="0" applyAlignment="0" applyProtection="0"/>
    <xf numFmtId="0" fontId="113" fillId="21" borderId="0" applyNumberFormat="0" applyBorder="0" applyAlignment="0" applyProtection="0"/>
    <xf numFmtId="0" fontId="114" fillId="21" borderId="0" applyNumberFormat="0" applyBorder="0" applyAlignment="0" applyProtection="0"/>
    <xf numFmtId="179" fontId="114" fillId="21" borderId="0" applyNumberFormat="0" applyBorder="0" applyAlignment="0" applyProtection="0"/>
    <xf numFmtId="180" fontId="114" fillId="21" borderId="0" applyNumberFormat="0" applyBorder="0" applyAlignment="0" applyProtection="0"/>
    <xf numFmtId="0" fontId="11" fillId="21" borderId="0" applyNumberFormat="0" applyBorder="0" applyAlignment="0" applyProtection="0"/>
    <xf numFmtId="0" fontId="118" fillId="21" borderId="0" applyNumberFormat="0" applyBorder="0" applyAlignment="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241" fontId="63" fillId="0" borderId="0" applyFont="0" applyFill="0" applyBorder="0" applyProtection="0"/>
    <xf numFmtId="0" fontId="63" fillId="0" borderId="0" applyFont="0" applyFill="0" applyBorder="0" applyProtection="0"/>
    <xf numFmtId="0" fontId="119" fillId="0" borderId="0" applyNumberFormat="0" applyFill="0" applyBorder="0" applyAlignment="0" applyProtection="0">
      <alignment vertical="top"/>
      <protection locked="0"/>
    </xf>
    <xf numFmtId="0" fontId="2" fillId="0" borderId="0" applyNumberFormat="0" applyFont="0" applyFill="0" applyBorder="0" applyAlignment="0">
      <protection locked="0"/>
    </xf>
    <xf numFmtId="242" fontId="6" fillId="0" borderId="0" applyFont="0" applyFill="0" applyBorder="0" applyAlignment="0" applyProtection="0"/>
    <xf numFmtId="243" fontId="6" fillId="0" borderId="0" applyFont="0" applyFill="0" applyBorder="0" applyAlignment="0" applyProtection="0"/>
    <xf numFmtId="0" fontId="43" fillId="0" borderId="0" applyNumberFormat="0" applyFill="0" applyBorder="0" applyAlignment="0" applyProtection="0">
      <alignment vertical="top"/>
      <protection locked="0"/>
    </xf>
    <xf numFmtId="179" fontId="43" fillId="0" borderId="0" applyNumberFormat="0" applyFill="0" applyBorder="0" applyAlignment="0" applyProtection="0">
      <alignment vertical="top"/>
      <protection locked="0"/>
    </xf>
    <xf numFmtId="180" fontId="43" fillId="0" borderId="0" applyNumberFormat="0" applyFill="0" applyBorder="0" applyAlignment="0" applyProtection="0">
      <alignment vertical="top"/>
      <protection locked="0"/>
    </xf>
    <xf numFmtId="0" fontId="51" fillId="0" borderId="0"/>
    <xf numFmtId="0" fontId="51" fillId="0" borderId="0"/>
    <xf numFmtId="179" fontId="51" fillId="0" borderId="0"/>
    <xf numFmtId="180" fontId="51" fillId="0" borderId="0"/>
    <xf numFmtId="0" fontId="51" fillId="0" borderId="0"/>
    <xf numFmtId="244" fontId="66" fillId="0" borderId="45">
      <protection locked="0"/>
    </xf>
    <xf numFmtId="245" fontId="2" fillId="0" borderId="0" applyFont="0" applyFill="0" applyBorder="0" applyAlignment="0" applyProtection="0"/>
    <xf numFmtId="246" fontId="2" fillId="0" borderId="0" applyFont="0" applyFill="0" applyBorder="0" applyAlignment="0" applyProtection="0"/>
    <xf numFmtId="247" fontId="75" fillId="0" borderId="0">
      <alignment horizontal="left"/>
    </xf>
    <xf numFmtId="0" fontId="120" fillId="7" borderId="8" applyNumberFormat="0" applyFont="0" applyAlignment="0" applyProtection="0"/>
    <xf numFmtId="0" fontId="120" fillId="7" borderId="8" applyNumberFormat="0" applyFont="0" applyAlignment="0" applyProtection="0"/>
    <xf numFmtId="0" fontId="120" fillId="7" borderId="8" applyNumberFormat="0" applyFont="0" applyAlignment="0" applyProtection="0"/>
    <xf numFmtId="0" fontId="120" fillId="7" borderId="8" applyNumberFormat="0" applyFont="0" applyAlignment="0" applyProtection="0"/>
    <xf numFmtId="0" fontId="120" fillId="7" borderId="8" applyNumberFormat="0" applyFont="0" applyAlignment="0" applyProtection="0"/>
    <xf numFmtId="0" fontId="51" fillId="0" borderId="0" applyNumberFormat="0" applyFill="0" applyBorder="0" applyAlignment="0" applyProtection="0"/>
    <xf numFmtId="0" fontId="51" fillId="0" borderId="0" applyNumberFormat="0" applyFill="0" applyBorder="0" applyAlignment="0" applyProtection="0"/>
    <xf numFmtId="179" fontId="51" fillId="0" borderId="0" applyNumberFormat="0" applyFill="0" applyBorder="0" applyAlignment="0" applyProtection="0"/>
    <xf numFmtId="180" fontId="51" fillId="0" borderId="0" applyNumberFormat="0" applyFill="0" applyBorder="0" applyAlignment="0" applyProtection="0"/>
    <xf numFmtId="0" fontId="51" fillId="0" borderId="0" applyNumberFormat="0" applyFill="0" applyBorder="0" applyAlignment="0" applyProtection="0"/>
    <xf numFmtId="0" fontId="121" fillId="0" borderId="0" applyNumberFormat="0" applyFill="0" applyBorder="0" applyAlignment="0" applyProtection="0"/>
    <xf numFmtId="179" fontId="121" fillId="0" borderId="0" applyNumberFormat="0" applyFill="0" applyBorder="0" applyAlignment="0" applyProtection="0"/>
    <xf numFmtId="180" fontId="121" fillId="0" borderId="0" applyNumberFormat="0" applyFill="0" applyBorder="0" applyAlignment="0" applyProtection="0"/>
    <xf numFmtId="248" fontId="122" fillId="0" borderId="0" applyFont="0" applyFill="0" applyBorder="0" applyAlignment="0" applyProtection="0"/>
    <xf numFmtId="248" fontId="122" fillId="0" borderId="0" applyFont="0" applyFill="0" applyBorder="0" applyAlignment="0" applyProtection="0"/>
    <xf numFmtId="215" fontId="123" fillId="0" borderId="0" applyNumberFormat="0" applyFill="0" applyBorder="0" applyAlignment="0" applyProtection="0"/>
    <xf numFmtId="215" fontId="123" fillId="0" borderId="0" applyNumberFormat="0" applyFill="0" applyBorder="0" applyAlignment="0" applyProtection="0"/>
    <xf numFmtId="0" fontId="123" fillId="0" borderId="0" applyNumberFormat="0" applyFill="0" applyBorder="0" applyAlignment="0" applyProtection="0"/>
    <xf numFmtId="0" fontId="124" fillId="0" borderId="0" applyNumberFormat="0" applyFill="0" applyBorder="0" applyAlignment="0" applyProtection="0"/>
    <xf numFmtId="215" fontId="124" fillId="0" borderId="0" applyNumberFormat="0" applyFill="0" applyBorder="0" applyAlignment="0" applyProtection="0"/>
    <xf numFmtId="0" fontId="51" fillId="60" borderId="0">
      <alignment horizontal="center" vertical="center"/>
    </xf>
    <xf numFmtId="0" fontId="125" fillId="5" borderId="0" applyNumberFormat="0" applyBorder="0" applyAlignment="0" applyProtection="0"/>
    <xf numFmtId="0" fontId="126" fillId="5" borderId="0" applyNumberFormat="0" applyBorder="0" applyAlignment="0" applyProtection="0"/>
    <xf numFmtId="0" fontId="127" fillId="5" borderId="0" applyNumberFormat="0" applyBorder="0" applyAlignment="0" applyProtection="0"/>
    <xf numFmtId="179" fontId="127" fillId="5" borderId="0" applyNumberFormat="0" applyBorder="0" applyAlignment="0" applyProtection="0"/>
    <xf numFmtId="180" fontId="127" fillId="5" borderId="0" applyNumberFormat="0" applyBorder="0" applyAlignment="0" applyProtection="0"/>
    <xf numFmtId="0" fontId="18" fillId="5" borderId="0" applyNumberFormat="0" applyBorder="0" applyAlignment="0" applyProtection="0"/>
    <xf numFmtId="0" fontId="72" fillId="78" borderId="0"/>
    <xf numFmtId="0" fontId="73" fillId="78" borderId="0"/>
    <xf numFmtId="0" fontId="73" fillId="78" borderId="0"/>
    <xf numFmtId="179" fontId="72" fillId="78" borderId="0"/>
    <xf numFmtId="0" fontId="73" fillId="78" borderId="0"/>
    <xf numFmtId="0" fontId="73" fillId="78" borderId="0"/>
    <xf numFmtId="180" fontId="72" fillId="78" borderId="0"/>
    <xf numFmtId="0" fontId="73" fillId="78" borderId="0"/>
    <xf numFmtId="0" fontId="73" fillId="78" borderId="0"/>
    <xf numFmtId="0" fontId="73" fillId="78" borderId="0"/>
    <xf numFmtId="0" fontId="73" fillId="78" borderId="0"/>
    <xf numFmtId="0" fontId="73" fillId="78" borderId="0"/>
    <xf numFmtId="0" fontId="73" fillId="78" borderId="0"/>
    <xf numFmtId="0" fontId="72" fillId="78" borderId="0"/>
    <xf numFmtId="0" fontId="73" fillId="78" borderId="0"/>
    <xf numFmtId="0" fontId="128" fillId="78" borderId="0"/>
    <xf numFmtId="179" fontId="128" fillId="78" borderId="0"/>
    <xf numFmtId="180" fontId="128" fillId="78" borderId="0"/>
    <xf numFmtId="249" fontId="129" fillId="79" borderId="0" applyNumberFormat="0" applyProtection="0"/>
    <xf numFmtId="0" fontId="130" fillId="80" borderId="1" applyNumberFormat="0" applyAlignment="0" applyProtection="0"/>
    <xf numFmtId="0" fontId="130" fillId="80" borderId="1" applyNumberFormat="0" applyAlignment="0" applyProtection="0"/>
    <xf numFmtId="0" fontId="130" fillId="80" borderId="1" applyNumberFormat="0" applyAlignment="0" applyProtection="0"/>
    <xf numFmtId="0" fontId="130" fillId="80" borderId="1" applyNumberFormat="0" applyAlignment="0" applyProtection="0"/>
    <xf numFmtId="0" fontId="2" fillId="9" borderId="0" applyNumberFormat="0" applyBorder="0" applyAlignment="0">
      <protection locked="0"/>
    </xf>
    <xf numFmtId="0" fontId="131" fillId="0" borderId="0" applyNumberFormat="0" applyFill="0" applyBorder="0" applyAlignment="0" applyProtection="0"/>
    <xf numFmtId="179" fontId="131" fillId="0" borderId="0" applyNumberFormat="0" applyFill="0" applyBorder="0" applyAlignment="0" applyProtection="0"/>
    <xf numFmtId="180" fontId="131" fillId="0" borderId="0" applyNumberFormat="0" applyFill="0" applyBorder="0" applyAlignment="0" applyProtection="0"/>
    <xf numFmtId="249" fontId="132" fillId="81" borderId="0">
      <alignment horizontal="right"/>
      <protection locked="0"/>
    </xf>
    <xf numFmtId="38" fontId="133" fillId="0" borderId="0" applyNumberFormat="0" applyFill="0" applyBorder="0" applyAlignment="0" applyProtection="0">
      <alignment horizontal="right"/>
      <protection locked="0"/>
    </xf>
    <xf numFmtId="0" fontId="134" fillId="82" borderId="46">
      <alignment horizontal="center"/>
    </xf>
    <xf numFmtId="179" fontId="134" fillId="82" borderId="46">
      <alignment horizontal="center"/>
    </xf>
    <xf numFmtId="180" fontId="134" fillId="82" borderId="46">
      <alignment horizontal="center"/>
    </xf>
    <xf numFmtId="38" fontId="135" fillId="0" borderId="0" applyNumberFormat="0" applyFill="0" applyBorder="0" applyAlignment="0" applyProtection="0">
      <alignment horizontal="right"/>
      <protection locked="0"/>
    </xf>
    <xf numFmtId="0" fontId="136" fillId="0" borderId="0" applyNumberFormat="0" applyFill="0" applyBorder="0" applyAlignment="0" applyProtection="0"/>
    <xf numFmtId="179" fontId="136" fillId="0" borderId="0" applyNumberFormat="0" applyFill="0" applyBorder="0" applyAlignment="0" applyProtection="0"/>
    <xf numFmtId="180" fontId="136" fillId="0" borderId="0" applyNumberFormat="0" applyFill="0" applyBorder="0" applyAlignment="0" applyProtection="0"/>
    <xf numFmtId="0" fontId="137" fillId="0" borderId="44" applyNumberFormat="0" applyFont="0" applyFill="0" applyAlignment="0" applyProtection="0"/>
    <xf numFmtId="179" fontId="137" fillId="0" borderId="44" applyNumberFormat="0" applyFont="0" applyFill="0" applyAlignment="0" applyProtection="0"/>
    <xf numFmtId="180" fontId="137" fillId="0" borderId="44" applyNumberFormat="0" applyFont="0" applyFill="0" applyAlignment="0" applyProtection="0"/>
    <xf numFmtId="0" fontId="137" fillId="0" borderId="47" applyNumberFormat="0" applyFont="0" applyFill="0" applyAlignment="0" applyProtection="0"/>
    <xf numFmtId="179" fontId="137" fillId="0" borderId="47" applyNumberFormat="0" applyFont="0" applyFill="0" applyAlignment="0" applyProtection="0"/>
    <xf numFmtId="0" fontId="137" fillId="0" borderId="47" applyNumberFormat="0" applyFont="0" applyFill="0" applyAlignment="0" applyProtection="0"/>
    <xf numFmtId="180" fontId="137" fillId="0" borderId="47" applyNumberFormat="0" applyFont="0" applyFill="0" applyAlignment="0" applyProtection="0"/>
    <xf numFmtId="0" fontId="137" fillId="0" borderId="47" applyNumberFormat="0" applyFont="0" applyFill="0" applyAlignment="0" applyProtection="0"/>
    <xf numFmtId="250" fontId="138" fillId="0" borderId="0" applyFill="0" applyBorder="0" applyAlignment="0" applyProtection="0"/>
    <xf numFmtId="0" fontId="139" fillId="2" borderId="0" applyNumberFormat="0" applyBorder="0" applyAlignment="0" applyProtection="0"/>
    <xf numFmtId="251" fontId="140" fillId="0" borderId="0" applyFont="0" applyFill="0" applyBorder="0" applyAlignment="0" applyProtection="0"/>
    <xf numFmtId="251" fontId="140" fillId="0" borderId="0" applyFont="0" applyFill="0" applyBorder="0" applyAlignment="0" applyProtection="0"/>
    <xf numFmtId="0" fontId="140" fillId="0" borderId="0" applyFont="0" applyFill="0" applyBorder="0" applyAlignment="0" applyProtection="0"/>
    <xf numFmtId="0" fontId="141" fillId="0" borderId="0"/>
    <xf numFmtId="248" fontId="122" fillId="0" borderId="0"/>
    <xf numFmtId="37" fontId="51" fillId="0" borderId="0"/>
    <xf numFmtId="37" fontId="133" fillId="0" borderId="0" applyFont="0" applyFill="0" applyBorder="0" applyAlignment="0" applyProtection="0">
      <alignment vertical="center"/>
      <protection locked="0"/>
    </xf>
    <xf numFmtId="0" fontId="142" fillId="0" borderId="0" applyFill="0" applyBorder="0" applyAlignment="0"/>
    <xf numFmtId="0" fontId="142" fillId="0" borderId="0" applyFill="0" applyBorder="0" applyAlignment="0"/>
    <xf numFmtId="0" fontId="142" fillId="0" borderId="0" applyFill="0" applyBorder="0" applyAlignment="0"/>
    <xf numFmtId="179" fontId="142" fillId="0" borderId="0" applyFill="0" applyBorder="0" applyAlignment="0"/>
    <xf numFmtId="0" fontId="143" fillId="0" borderId="0" applyFill="0" applyBorder="0" applyAlignment="0"/>
    <xf numFmtId="0" fontId="142" fillId="0" borderId="0" applyFill="0" applyBorder="0" applyAlignment="0"/>
    <xf numFmtId="18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2" fillId="0" borderId="0" applyFill="0" applyBorder="0" applyAlignment="0"/>
    <xf numFmtId="0" fontId="143" fillId="0" borderId="0" applyFill="0" applyBorder="0" applyAlignment="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4" fillId="11" borderId="1" applyNumberFormat="0" applyAlignment="0" applyProtection="0"/>
    <xf numFmtId="0" fontId="145" fillId="11" borderId="1" applyNumberFormat="0" applyAlignment="0" applyProtection="0"/>
    <xf numFmtId="180" fontId="146" fillId="11" borderId="1" applyNumberFormat="0" applyAlignment="0" applyProtection="0"/>
    <xf numFmtId="0" fontId="14" fillId="11" borderId="1" applyNumberFormat="0" applyAlignment="0" applyProtection="0"/>
    <xf numFmtId="180"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0" fontId="14" fillId="11" borderId="1" applyNumberFormat="0" applyAlignment="0" applyProtection="0"/>
    <xf numFmtId="0" fontId="145" fillId="11" borderId="1" applyNumberFormat="0" applyAlignment="0" applyProtection="0"/>
    <xf numFmtId="0" fontId="145" fillId="11" borderId="1" applyNumberFormat="0" applyAlignment="0" applyProtection="0"/>
    <xf numFmtId="0" fontId="144" fillId="65" borderId="1" applyNumberFormat="0" applyAlignment="0" applyProtection="0"/>
    <xf numFmtId="180"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0" fontId="146" fillId="11" borderId="1" applyNumberFormat="0" applyAlignment="0" applyProtection="0"/>
    <xf numFmtId="0" fontId="144" fillId="65" borderId="1" applyNumberFormat="0" applyAlignment="0" applyProtection="0"/>
    <xf numFmtId="0" fontId="144" fillId="65" borderId="1" applyNumberFormat="0" applyAlignment="0" applyProtection="0"/>
    <xf numFmtId="0"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180" fontId="146" fillId="11" borderId="1" applyNumberFormat="0" applyAlignment="0" applyProtection="0"/>
    <xf numFmtId="0" fontId="146" fillId="11" borderId="1" applyNumberFormat="0" applyAlignment="0" applyProtection="0"/>
    <xf numFmtId="179"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80" fontId="146" fillId="11" borderId="1" applyNumberFormat="0" applyAlignment="0" applyProtection="0"/>
    <xf numFmtId="180" fontId="146" fillId="11" borderId="1" applyNumberFormat="0" applyAlignment="0" applyProtection="0"/>
    <xf numFmtId="0"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0"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9"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176" fontId="146"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252" fontId="147" fillId="0" borderId="0" applyFont="0" applyFill="0" applyBorder="0" applyAlignment="0" applyProtection="0"/>
    <xf numFmtId="41" fontId="54" fillId="0" borderId="0" applyFont="0" applyFill="0" applyBorder="0" applyAlignment="0" applyProtection="0"/>
    <xf numFmtId="253" fontId="107" fillId="0" borderId="0" applyFont="0" applyFill="0" applyBorder="0" applyAlignment="0" applyProtection="0"/>
    <xf numFmtId="169" fontId="2" fillId="0" borderId="0" applyFont="0" applyFill="0" applyBorder="0" applyAlignment="0" applyProtection="0"/>
    <xf numFmtId="43" fontId="54" fillId="0" borderId="0" applyFont="0" applyFill="0" applyBorder="0" applyAlignment="0" applyProtection="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179"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18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63" fillId="83" borderId="0" applyNumberFormat="0" applyFont="0" applyBorder="0" applyAlignment="0"/>
    <xf numFmtId="0" fontId="148" fillId="0" borderId="9" applyNumberFormat="0" applyFill="0" applyAlignment="0" applyProtection="0"/>
    <xf numFmtId="0" fontId="148" fillId="0" borderId="9" applyNumberFormat="0" applyFill="0" applyAlignment="0" applyProtection="0"/>
    <xf numFmtId="0" fontId="149" fillId="23" borderId="7" applyNumberFormat="0" applyAlignment="0" applyProtection="0"/>
    <xf numFmtId="0" fontId="149" fillId="23" borderId="7" applyNumberFormat="0" applyAlignment="0" applyProtection="0"/>
    <xf numFmtId="0" fontId="150" fillId="0" borderId="22" applyNumberFormat="0" applyFont="0" applyFill="0" applyProtection="0">
      <alignment horizontal="centerContinuous" vertical="center"/>
    </xf>
    <xf numFmtId="0" fontId="150" fillId="0" borderId="22" applyNumberFormat="0" applyFont="0" applyFill="0" applyProtection="0">
      <alignment horizontal="centerContinuous" vertical="center"/>
    </xf>
    <xf numFmtId="179" fontId="150" fillId="0" borderId="22" applyNumberFormat="0" applyFont="0" applyFill="0" applyProtection="0">
      <alignment horizontal="centerContinuous" vertical="center"/>
    </xf>
    <xf numFmtId="180" fontId="150" fillId="0" borderId="22" applyNumberFormat="0" applyFont="0" applyFill="0" applyProtection="0">
      <alignment horizontal="centerContinuous" vertical="center"/>
    </xf>
    <xf numFmtId="179" fontId="150" fillId="0" borderId="22" applyNumberFormat="0" applyFont="0" applyFill="0" applyProtection="0">
      <alignment horizontal="centerContinuous" vertical="center"/>
    </xf>
    <xf numFmtId="180" fontId="150" fillId="0" borderId="22" applyNumberFormat="0" applyFont="0" applyFill="0" applyProtection="0">
      <alignment horizontal="centerContinuous" vertical="center"/>
    </xf>
    <xf numFmtId="0" fontId="150" fillId="0" borderId="22" applyNumberFormat="0" applyFont="0" applyFill="0" applyProtection="0">
      <alignment horizontal="centerContinuous" vertical="center"/>
    </xf>
    <xf numFmtId="0" fontId="27" fillId="84" borderId="0" applyNumberFormat="0" applyFont="0" applyBorder="0" applyAlignment="0" applyProtection="0"/>
    <xf numFmtId="0" fontId="27" fillId="84" borderId="0" applyNumberFormat="0" applyFont="0" applyBorder="0" applyAlignment="0" applyProtection="0"/>
    <xf numFmtId="179" fontId="27" fillId="84" borderId="0" applyNumberFormat="0" applyFont="0" applyBorder="0" applyAlignment="0" applyProtection="0"/>
    <xf numFmtId="180" fontId="27" fillId="84" borderId="0" applyNumberFormat="0" applyFont="0" applyBorder="0" applyAlignment="0" applyProtection="0"/>
    <xf numFmtId="0" fontId="27" fillId="84" borderId="0" applyNumberFormat="0" applyFont="0" applyBorder="0" applyAlignment="0" applyProtection="0"/>
    <xf numFmtId="254" fontId="51" fillId="0" borderId="0" applyFont="0" applyFill="0" applyBorder="0" applyAlignment="0" applyProtection="0"/>
    <xf numFmtId="0" fontId="51" fillId="0" borderId="0" applyFont="0" applyFill="0" applyBorder="0" applyAlignment="0" applyProtection="0"/>
    <xf numFmtId="0" fontId="151" fillId="23" borderId="7" applyNumberFormat="0" applyAlignment="0" applyProtection="0"/>
    <xf numFmtId="0" fontId="149" fillId="23" borderId="7" applyNumberFormat="0" applyAlignment="0" applyProtection="0"/>
    <xf numFmtId="0" fontId="152" fillId="23" borderId="7" applyNumberFormat="0" applyAlignment="0" applyProtection="0"/>
    <xf numFmtId="179" fontId="152" fillId="23" borderId="7" applyNumberFormat="0" applyAlignment="0" applyProtection="0"/>
    <xf numFmtId="180" fontId="152" fillId="23" borderId="7" applyNumberFormat="0" applyAlignment="0" applyProtection="0"/>
    <xf numFmtId="0" fontId="16" fillId="23" borderId="7" applyNumberFormat="0" applyAlignment="0" applyProtection="0"/>
    <xf numFmtId="254" fontId="51" fillId="0" borderId="0" applyFont="0" applyFill="0" applyBorder="0" applyAlignment="0" applyProtection="0"/>
    <xf numFmtId="252" fontId="153" fillId="0" borderId="0" applyFont="0" applyFill="0" applyBorder="0" applyAlignment="0" applyProtection="0"/>
    <xf numFmtId="253" fontId="153" fillId="0" borderId="0" applyFont="0" applyFill="0" applyBorder="0" applyAlignment="0" applyProtection="0"/>
    <xf numFmtId="255" fontId="63" fillId="0" borderId="48" applyFont="0" applyFill="0" applyBorder="0" applyProtection="0">
      <alignment horizontal="center"/>
      <protection locked="0"/>
    </xf>
    <xf numFmtId="0" fontId="113" fillId="20" borderId="0" applyNumberFormat="0" applyBorder="0" applyAlignment="0" applyProtection="0"/>
    <xf numFmtId="0" fontId="113" fillId="20" borderId="0" applyNumberFormat="0" applyBorder="0" applyAlignment="0" applyProtection="0"/>
    <xf numFmtId="0" fontId="113" fillId="22" borderId="0" applyNumberFormat="0" applyBorder="0" applyAlignment="0" applyProtection="0"/>
    <xf numFmtId="0" fontId="113" fillId="22" borderId="0" applyNumberFormat="0" applyBorder="0" applyAlignment="0" applyProtection="0"/>
    <xf numFmtId="0" fontId="113" fillId="18" borderId="0" applyNumberFormat="0" applyBorder="0" applyAlignment="0" applyProtection="0"/>
    <xf numFmtId="0" fontId="113" fillId="18"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21" borderId="0" applyNumberFormat="0" applyBorder="0" applyAlignment="0" applyProtection="0"/>
    <xf numFmtId="0" fontId="113" fillId="21" borderId="0" applyNumberFormat="0" applyBorder="0" applyAlignment="0" applyProtection="0"/>
    <xf numFmtId="0" fontId="150" fillId="0" borderId="0" applyNumberFormat="0" applyFill="0" applyBorder="0" applyProtection="0">
      <alignment horizontal="center" vertical="center"/>
    </xf>
    <xf numFmtId="179" fontId="150" fillId="0" borderId="0" applyNumberFormat="0" applyFill="0" applyBorder="0" applyProtection="0">
      <alignment horizontal="center" vertical="center"/>
    </xf>
    <xf numFmtId="180" fontId="150" fillId="0" borderId="0" applyNumberFormat="0" applyFill="0" applyBorder="0" applyProtection="0">
      <alignment horizontal="center" vertical="center"/>
    </xf>
    <xf numFmtId="0" fontId="154" fillId="0" borderId="11">
      <alignment horizontal="center"/>
    </xf>
    <xf numFmtId="0" fontId="134" fillId="85" borderId="0">
      <alignment horizontal="left"/>
    </xf>
    <xf numFmtId="0" fontId="129" fillId="85" borderId="0">
      <alignment horizontal="right"/>
    </xf>
    <xf numFmtId="0" fontId="155" fillId="80" borderId="0">
      <alignment horizontal="center"/>
    </xf>
    <xf numFmtId="0" fontId="129" fillId="85" borderId="0">
      <alignment horizontal="right"/>
    </xf>
    <xf numFmtId="0" fontId="156" fillId="80" borderId="0">
      <alignment horizontal="left"/>
    </xf>
    <xf numFmtId="0" fontId="157" fillId="0" borderId="0" applyFont="0" applyFill="0" applyBorder="0" applyAlignment="0" applyProtection="0"/>
    <xf numFmtId="236" fontId="51" fillId="0" borderId="0" applyFont="0" applyFill="0" applyBorder="0" applyAlignment="0" applyProtection="0"/>
    <xf numFmtId="256" fontId="157" fillId="0" borderId="0" applyFont="0" applyFill="0" applyBorder="0" applyAlignment="0" applyProtection="0"/>
    <xf numFmtId="257" fontId="153" fillId="0" borderId="0" applyFont="0" applyFill="0" applyBorder="0" applyAlignment="0" applyProtection="0"/>
    <xf numFmtId="0" fontId="158" fillId="0" borderId="0" applyFont="0" applyFill="0" applyBorder="0" applyAlignment="0" applyProtection="0"/>
    <xf numFmtId="179" fontId="158" fillId="0" borderId="0" applyFont="0" applyFill="0" applyBorder="0" applyAlignment="0" applyProtection="0"/>
    <xf numFmtId="180" fontId="158" fillId="0" borderId="0" applyFont="0" applyFill="0" applyBorder="0" applyAlignment="0" applyProtection="0"/>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159" fillId="0" borderId="0" applyFont="0" applyFill="0" applyBorder="0" applyAlignment="0" applyProtection="0"/>
    <xf numFmtId="179" fontId="159" fillId="0" borderId="0" applyFont="0" applyFill="0" applyBorder="0" applyAlignment="0" applyProtection="0"/>
    <xf numFmtId="180" fontId="159" fillId="0" borderId="0" applyFont="0" applyFill="0" applyBorder="0" applyAlignment="0" applyProtection="0"/>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0"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0" fontId="159" fillId="0" borderId="0" applyFont="0" applyFill="0" applyBorder="0" applyAlignment="0" applyProtection="0">
      <alignment horizontal="right"/>
    </xf>
    <xf numFmtId="258" fontId="108" fillId="0" borderId="0" applyFont="0" applyFill="0" applyBorder="0" applyAlignment="0" applyProtection="0"/>
    <xf numFmtId="258" fontId="108" fillId="0" borderId="0" applyFont="0" applyFill="0" applyBorder="0" applyAlignment="0" applyProtection="0"/>
    <xf numFmtId="258" fontId="108" fillId="0" borderId="0" applyFont="0" applyFill="0" applyBorder="0" applyAlignment="0" applyProtection="0"/>
    <xf numFmtId="258" fontId="108" fillId="0" borderId="0" applyFont="0" applyFill="0" applyBorder="0" applyAlignment="0" applyProtection="0"/>
    <xf numFmtId="43" fontId="108" fillId="0" borderId="0" applyFont="0" applyFill="0" applyBorder="0" applyAlignment="0" applyProtection="0"/>
    <xf numFmtId="259" fontId="107" fillId="0" borderId="0" applyFont="0" applyFill="0" applyBorder="0" applyAlignment="0" applyProtection="0"/>
    <xf numFmtId="258" fontId="108" fillId="0" borderId="0" applyFont="0" applyFill="0" applyBorder="0" applyAlignment="0" applyProtection="0"/>
    <xf numFmtId="259" fontId="63" fillId="0" borderId="0" applyFont="0" applyFill="0" applyBorder="0" applyAlignment="0" applyProtection="0"/>
    <xf numFmtId="260" fontId="63" fillId="0" borderId="0" applyFont="0" applyFill="0" applyBorder="0" applyAlignment="0" applyProtection="0"/>
    <xf numFmtId="261" fontId="63" fillId="0" borderId="0" applyFont="0" applyFill="0" applyBorder="0" applyAlignment="0" applyProtection="0"/>
    <xf numFmtId="183" fontId="51" fillId="0" borderId="0" applyFont="0" applyFill="0" applyBorder="0" applyAlignment="0" applyProtection="0"/>
    <xf numFmtId="262" fontId="138" fillId="0" borderId="0" applyFill="0" applyBorder="0" applyAlignment="0" applyProtection="0"/>
    <xf numFmtId="43" fontId="63" fillId="0" borderId="0" applyFont="0" applyFill="0" applyBorder="0" applyAlignment="0" applyProtection="0"/>
    <xf numFmtId="3" fontId="160" fillId="0" borderId="0" applyFont="0" applyFill="0" applyBorder="0" applyAlignment="0" applyProtection="0"/>
    <xf numFmtId="0" fontId="71" fillId="0" borderId="0"/>
    <xf numFmtId="3" fontId="160" fillId="0" borderId="0" applyFont="0" applyFill="0" applyBorder="0" applyAlignment="0" applyProtection="0"/>
    <xf numFmtId="3" fontId="160" fillId="0" borderId="0" applyFont="0" applyFill="0" applyBorder="0" applyAlignment="0" applyProtection="0"/>
    <xf numFmtId="3" fontId="161"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3" fontId="160" fillId="0" borderId="0" applyFont="0" applyFill="0" applyBorder="0" applyAlignment="0" applyProtection="0"/>
    <xf numFmtId="244" fontId="162" fillId="86" borderId="45"/>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3" fontId="94" fillId="0" borderId="0" applyFont="0" applyFill="0" applyBorder="0" applyAlignment="0" applyProtection="0"/>
    <xf numFmtId="264" fontId="153"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7"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265" fontId="56" fillId="0" borderId="0" applyFont="0" applyFill="0" applyBorder="0" applyAlignment="0" applyProtection="0"/>
    <xf numFmtId="0" fontId="56" fillId="0" borderId="0" applyFont="0" applyFill="0" applyBorder="0" applyAlignment="0" applyProtection="0"/>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37" fontId="163" fillId="0" borderId="49" applyFont="0" applyFill="0" applyBorder="0"/>
    <xf numFmtId="37" fontId="164" fillId="0" borderId="49" applyFont="0" applyFill="0" applyBorder="0">
      <protection locked="0"/>
    </xf>
    <xf numFmtId="37" fontId="53" fillId="54" borderId="10" applyFill="0" applyBorder="0" applyProtection="0"/>
    <xf numFmtId="37" fontId="164" fillId="0" borderId="49" applyFill="0" applyBorder="0">
      <protection locked="0"/>
    </xf>
    <xf numFmtId="266" fontId="153"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1"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267" fontId="160" fillId="0" borderId="0" applyFont="0" applyFill="0" applyBorder="0" applyAlignment="0" applyProtection="0"/>
    <xf numFmtId="0" fontId="160" fillId="0" borderId="0" applyFont="0" applyFill="0" applyBorder="0" applyAlignment="0" applyProtection="0"/>
    <xf numFmtId="0" fontId="51" fillId="0" borderId="0"/>
    <xf numFmtId="0" fontId="73" fillId="0" borderId="0" applyFont="0" applyFill="0" applyBorder="0" applyAlignment="0" applyProtection="0"/>
    <xf numFmtId="0" fontId="165" fillId="8" borderId="0" applyNumberFormat="0" applyBorder="0" applyAlignment="0" applyProtection="0"/>
    <xf numFmtId="0" fontId="72" fillId="76" borderId="0"/>
    <xf numFmtId="0" fontId="73" fillId="76" borderId="0"/>
    <xf numFmtId="0" fontId="73" fillId="76" borderId="0"/>
    <xf numFmtId="179" fontId="72" fillId="76" borderId="0"/>
    <xf numFmtId="0" fontId="73" fillId="76" borderId="0"/>
    <xf numFmtId="0" fontId="73" fillId="76" borderId="0"/>
    <xf numFmtId="180" fontId="72" fillId="76" borderId="0"/>
    <xf numFmtId="0" fontId="73" fillId="76" borderId="0"/>
    <xf numFmtId="0" fontId="73" fillId="76" borderId="0"/>
    <xf numFmtId="0" fontId="73" fillId="76" borderId="0"/>
    <xf numFmtId="0" fontId="73" fillId="76" borderId="0"/>
    <xf numFmtId="0" fontId="73" fillId="76" borderId="0"/>
    <xf numFmtId="0" fontId="73" fillId="76" borderId="0"/>
    <xf numFmtId="0" fontId="72" fillId="76" borderId="0"/>
    <xf numFmtId="0" fontId="73" fillId="76" borderId="0"/>
    <xf numFmtId="0" fontId="128" fillId="87" borderId="0"/>
    <xf numFmtId="179" fontId="128" fillId="87" borderId="0"/>
    <xf numFmtId="180" fontId="128" fillId="87" borderId="0"/>
    <xf numFmtId="14" fontId="166" fillId="0" borderId="0"/>
    <xf numFmtId="268" fontId="51" fillId="0" borderId="0" applyFont="0" applyFill="0" applyBorder="0" applyAlignment="0" applyProtection="0"/>
    <xf numFmtId="14" fontId="166" fillId="0" borderId="0"/>
    <xf numFmtId="268" fontId="51" fillId="0" borderId="0" applyFont="0" applyFill="0" applyBorder="0" applyAlignment="0" applyProtection="0"/>
    <xf numFmtId="0" fontId="51" fillId="0" borderId="0" applyFont="0" applyFill="0" applyBorder="0" applyAlignment="0" applyProtection="0"/>
    <xf numFmtId="0" fontId="159" fillId="0" borderId="0" applyFont="0" applyFill="0" applyBorder="0" applyAlignment="0" applyProtection="0"/>
    <xf numFmtId="179" fontId="159" fillId="0" borderId="0" applyFont="0" applyFill="0" applyBorder="0" applyAlignment="0" applyProtection="0"/>
    <xf numFmtId="180" fontId="159" fillId="0" borderId="0" applyFont="0" applyFill="0" applyBorder="0" applyAlignment="0" applyProtection="0"/>
    <xf numFmtId="15" fontId="167" fillId="0" borderId="18" applyFont="0" applyFill="0" applyBorder="0" applyAlignment="0">
      <alignment horizontal="centerContinuous"/>
    </xf>
    <xf numFmtId="269" fontId="167" fillId="0" borderId="18" applyFont="0" applyFill="0" applyBorder="0" applyAlignment="0">
      <alignment horizontal="centerContinuous"/>
    </xf>
    <xf numFmtId="0" fontId="168" fillId="0" borderId="0" applyProtection="0"/>
    <xf numFmtId="270" fontId="138" fillId="0" borderId="0" applyFill="0" applyBorder="0" applyAlignment="0" applyProtection="0"/>
    <xf numFmtId="271" fontId="138" fillId="0" borderId="0" applyFill="0" applyBorder="0" applyAlignment="0" applyProtection="0"/>
    <xf numFmtId="38" fontId="27" fillId="0" borderId="0" applyFont="0" applyFill="0" applyBorder="0" applyAlignment="0" applyProtection="0"/>
    <xf numFmtId="38" fontId="51" fillId="0" borderId="0" applyNumberFormat="0" applyBorder="0" applyAlignment="0"/>
    <xf numFmtId="38" fontId="63" fillId="0" borderId="0" applyNumberFormat="0" applyBorder="0" applyAlignment="0"/>
    <xf numFmtId="0" fontId="169" fillId="0" borderId="0" applyProtection="0">
      <alignment vertical="top" wrapText="1"/>
    </xf>
    <xf numFmtId="272" fontId="170" fillId="88" borderId="0" applyNumberFormat="0" applyBorder="0" applyAlignment="0" applyProtection="0"/>
    <xf numFmtId="272" fontId="170" fillId="88" borderId="0" applyNumberFormat="0" applyBorder="0" applyAlignment="0" applyProtection="0"/>
    <xf numFmtId="0" fontId="170" fillId="88" borderId="0" applyNumberFormat="0" applyBorder="0" applyAlignment="0" applyProtection="0"/>
    <xf numFmtId="259" fontId="63" fillId="0" borderId="0" applyFont="0" applyFill="0" applyBorder="0" applyAlignment="0" applyProtection="0"/>
    <xf numFmtId="273" fontId="171" fillId="0" borderId="0" applyNumberFormat="0" applyProtection="0">
      <alignment wrapText="1"/>
    </xf>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7"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274" fontId="56" fillId="0" borderId="0" applyFont="0" applyFill="0" applyBorder="0" applyAlignment="0" applyProtection="0"/>
    <xf numFmtId="0" fontId="56" fillId="0" borderId="0" applyFont="0" applyFill="0" applyBorder="0" applyAlignment="0" applyProtection="0"/>
    <xf numFmtId="244" fontId="172" fillId="0" borderId="0">
      <alignment horizontal="center"/>
    </xf>
    <xf numFmtId="0" fontId="159" fillId="0" borderId="50" applyNumberFormat="0" applyFont="0" applyFill="0" applyAlignment="0" applyProtection="0"/>
    <xf numFmtId="179" fontId="159" fillId="0" borderId="50" applyNumberFormat="0" applyFont="0" applyFill="0" applyAlignment="0" applyProtection="0"/>
    <xf numFmtId="180" fontId="159" fillId="0" borderId="50" applyNumberFormat="0" applyFont="0" applyFill="0" applyAlignment="0" applyProtection="0"/>
    <xf numFmtId="0" fontId="173" fillId="0" borderId="0" applyFill="0" applyBorder="0" applyAlignment="0" applyProtection="0"/>
    <xf numFmtId="179" fontId="173" fillId="0" borderId="0" applyFill="0" applyBorder="0" applyAlignment="0" applyProtection="0"/>
    <xf numFmtId="180" fontId="173" fillId="0" borderId="0" applyFill="0" applyBorder="0" applyAlignment="0" applyProtection="0"/>
    <xf numFmtId="38" fontId="174" fillId="0" borderId="0" applyFont="0" applyFill="0" applyBorder="0" applyAlignment="0" applyProtection="0"/>
    <xf numFmtId="0" fontId="147" fillId="0" borderId="0" applyFont="0" applyFill="0" applyBorder="0" applyAlignment="0" applyProtection="0"/>
    <xf numFmtId="38" fontId="94" fillId="0" borderId="0" applyFont="0" applyFill="0" applyBorder="0" applyAlignment="0" applyProtection="0"/>
    <xf numFmtId="0" fontId="175" fillId="0" borderId="0" applyFont="0" applyFill="0" applyBorder="0" applyAlignment="0" applyProtection="0"/>
    <xf numFmtId="0" fontId="176" fillId="0" borderId="0" applyNumberFormat="0" applyFill="0" applyBorder="0" applyAlignment="0" applyProtection="0"/>
    <xf numFmtId="179" fontId="176" fillId="0" borderId="0" applyNumberFormat="0" applyFill="0" applyBorder="0" applyAlignment="0" applyProtection="0"/>
    <xf numFmtId="180" fontId="176" fillId="0" borderId="0" applyNumberFormat="0" applyFill="0" applyBorder="0" applyAlignment="0" applyProtection="0"/>
    <xf numFmtId="0" fontId="153" fillId="0" borderId="0" applyFont="0" applyFill="0" applyBorder="0" applyAlignment="0" applyProtection="0"/>
    <xf numFmtId="0" fontId="153" fillId="0" borderId="0" applyFont="0" applyFill="0" applyBorder="0" applyAlignment="0" applyProtection="0"/>
    <xf numFmtId="275" fontId="153" fillId="0" borderId="0" applyFont="0" applyFill="0" applyBorder="0" applyAlignment="0" applyProtection="0"/>
    <xf numFmtId="276" fontId="153" fillId="0" borderId="0" applyFont="0" applyFill="0" applyBorder="0" applyAlignment="0" applyProtection="0"/>
    <xf numFmtId="224" fontId="177" fillId="0" borderId="0">
      <alignment vertical="top"/>
    </xf>
    <xf numFmtId="0" fontId="178" fillId="89" borderId="0" applyNumberFormat="0" applyBorder="0" applyAlignment="0" applyProtection="0"/>
    <xf numFmtId="0" fontId="178" fillId="90" borderId="0" applyNumberFormat="0" applyBorder="0" applyAlignment="0" applyProtection="0"/>
    <xf numFmtId="0" fontId="178" fillId="91" borderId="0" applyNumberFormat="0" applyBorder="0" applyAlignment="0" applyProtection="0"/>
    <xf numFmtId="180" fontId="63" fillId="0" borderId="0" applyFont="0" applyFill="0" applyBorder="0" applyAlignment="0" applyProtection="0"/>
    <xf numFmtId="180" fontId="63" fillId="0" borderId="0" applyFont="0" applyFill="0" applyBorder="0" applyAlignment="0" applyProtection="0"/>
    <xf numFmtId="180" fontId="63" fillId="0" borderId="0" applyFont="0" applyFill="0" applyBorder="0" applyAlignment="0" applyProtection="0"/>
    <xf numFmtId="180" fontId="63" fillId="0" borderId="0" applyFont="0" applyFill="0" applyBorder="0" applyAlignment="0" applyProtection="0"/>
    <xf numFmtId="277" fontId="63" fillId="0" borderId="0" applyFont="0" applyFill="0" applyBorder="0" applyAlignment="0" applyProtection="0"/>
    <xf numFmtId="180" fontId="63" fillId="0" borderId="0" applyFont="0" applyFill="0" applyBorder="0" applyAlignment="0" applyProtection="0"/>
    <xf numFmtId="277" fontId="63" fillId="0" borderId="0" applyFont="0" applyFill="0" applyBorder="0" applyAlignment="0" applyProtection="0"/>
    <xf numFmtId="179" fontId="63" fillId="0" borderId="0" applyFont="0" applyFill="0" applyBorder="0" applyAlignment="0" applyProtection="0"/>
    <xf numFmtId="180" fontId="63" fillId="0" borderId="0" applyFont="0" applyFill="0" applyBorder="0" applyAlignment="0" applyProtection="0"/>
    <xf numFmtId="0" fontId="63" fillId="0" borderId="0" applyFont="0" applyFill="0" applyBorder="0" applyAlignment="0" applyProtection="0"/>
    <xf numFmtId="277" fontId="51" fillId="0" borderId="0" applyFont="0" applyFill="0" applyBorder="0" applyAlignment="0" applyProtection="0"/>
    <xf numFmtId="0" fontId="179" fillId="0" borderId="0">
      <alignment horizontal="left" vertical="center"/>
    </xf>
    <xf numFmtId="0" fontId="95" fillId="0" borderId="0">
      <alignment horizontal="left" vertical="center"/>
    </xf>
    <xf numFmtId="49" fontId="45" fillId="56" borderId="11" applyFill="0" applyBorder="0" applyAlignment="0">
      <alignment horizontal="center" vertical="center" wrapText="1"/>
    </xf>
    <xf numFmtId="0" fontId="45" fillId="56" borderId="11" applyFill="0" applyBorder="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49" fontId="45" fillId="56" borderId="11" applyFill="0" applyBorder="0" applyAlignment="0">
      <alignment horizontal="center" vertical="center" wrapText="1"/>
    </xf>
    <xf numFmtId="0" fontId="45" fillId="56" borderId="11" applyFill="0" applyBorder="0">
      <alignment horizontal="center" vertical="center" wrapText="1"/>
    </xf>
    <xf numFmtId="0" fontId="45" fillId="56" borderId="11" applyFill="0" applyBorder="0">
      <alignment horizontal="center" vertical="center" wrapText="1"/>
    </xf>
    <xf numFmtId="49" fontId="45" fillId="56" borderId="11" applyFill="0" applyBorder="0" applyAlignment="0">
      <alignment horizontal="center" vertical="center" wrapText="1"/>
    </xf>
    <xf numFmtId="0" fontId="45" fillId="56" borderId="11" applyFill="0" applyBorder="0">
      <alignment horizontal="center" vertical="center" wrapText="1"/>
    </xf>
    <xf numFmtId="0"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79"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18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0" fillId="0" borderId="10" applyNumberFormat="0" applyFill="0" applyProtection="0">
      <alignment horizontal="center" vertical="center" wrapText="1"/>
      <protection locked="0"/>
    </xf>
    <xf numFmtId="0" fontId="181" fillId="0" borderId="10">
      <alignment horizontal="center" wrapText="1"/>
    </xf>
    <xf numFmtId="0" fontId="181" fillId="0" borderId="10">
      <alignment horizontal="center" wrapText="1"/>
    </xf>
    <xf numFmtId="0" fontId="181" fillId="0" borderId="10">
      <alignment horizontal="center" wrapText="1"/>
    </xf>
    <xf numFmtId="0" fontId="181" fillId="0" borderId="10">
      <alignment horizontal="center" wrapText="1"/>
    </xf>
    <xf numFmtId="49" fontId="182" fillId="92" borderId="0">
      <alignment horizontal="center" vertical="center"/>
    </xf>
    <xf numFmtId="49" fontId="180" fillId="92" borderId="0">
      <alignment horizontal="center" vertical="center"/>
    </xf>
    <xf numFmtId="49" fontId="183" fillId="0" borderId="0">
      <alignment horizontal="left" vertical="center"/>
    </xf>
    <xf numFmtId="49" fontId="63" fillId="0" borderId="0">
      <alignment horizontal="left" vertical="center"/>
    </xf>
    <xf numFmtId="0" fontId="154" fillId="0" borderId="10" applyNumberFormat="0" applyFill="0" applyProtection="0">
      <alignment horizontal="center" vertical="center"/>
      <protection locked="0"/>
    </xf>
    <xf numFmtId="1" fontId="27" fillId="56" borderId="10" applyFill="0">
      <alignment horizontal="center" vertical="center"/>
    </xf>
    <xf numFmtId="0" fontId="63" fillId="0" borderId="10" applyNumberFormat="0" applyFill="0" applyProtection="0">
      <alignment horizontal="center" vertical="center"/>
      <protection locked="0"/>
    </xf>
    <xf numFmtId="0" fontId="63"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 fontId="27" fillId="56" borderId="10" applyFill="0">
      <alignment horizontal="center" vertical="center"/>
    </xf>
    <xf numFmtId="179" fontId="154" fillId="0" borderId="10" applyNumberFormat="0" applyFill="0" applyProtection="0">
      <alignment horizontal="center" vertical="center"/>
      <protection locked="0"/>
    </xf>
    <xf numFmtId="179"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79"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180" fontId="154" fillId="0" borderId="10" applyNumberFormat="0" applyFill="0" applyProtection="0">
      <alignment horizontal="center" vertical="center"/>
      <protection locked="0"/>
    </xf>
    <xf numFmtId="0" fontId="63" fillId="0" borderId="10" applyNumberFormat="0" applyFill="0" applyProtection="0">
      <alignment horizontal="center" vertical="center"/>
      <protection locked="0"/>
    </xf>
    <xf numFmtId="0" fontId="63"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54" fillId="0" borderId="10" applyNumberFormat="0" applyFill="0" applyProtection="0">
      <alignment horizontal="center" vertical="center"/>
      <protection locked="0"/>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180" fillId="0" borderId="51"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63" fillId="0" borderId="52" applyNumberFormat="0" applyFill="0" applyProtection="0">
      <alignment vertical="center"/>
    </xf>
    <xf numFmtId="0" fontId="180" fillId="0" borderId="35" applyNumberFormat="0">
      <alignment horizontal="center" vertical="top" wrapText="1"/>
    </xf>
    <xf numFmtId="0" fontId="180" fillId="0" borderId="35" applyNumberFormat="0">
      <alignment horizontal="center" vertical="top" wrapText="1"/>
    </xf>
    <xf numFmtId="0" fontId="180" fillId="0" borderId="35" applyNumberFormat="0">
      <alignment horizontal="center" vertical="top" wrapText="1"/>
    </xf>
    <xf numFmtId="49" fontId="180" fillId="56" borderId="34">
      <alignment horizontal="left"/>
    </xf>
    <xf numFmtId="49" fontId="180" fillId="56" borderId="34">
      <alignment horizontal="left"/>
    </xf>
    <xf numFmtId="49" fontId="180" fillId="56" borderId="34">
      <alignment horizontal="left"/>
    </xf>
    <xf numFmtId="49" fontId="180" fillId="56" borderId="34">
      <alignment horizontal="left"/>
    </xf>
    <xf numFmtId="0" fontId="63" fillId="56" borderId="36">
      <alignment horizontal="left"/>
    </xf>
    <xf numFmtId="0" fontId="180" fillId="56" borderId="36">
      <alignment horizontal="left"/>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278"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0" fontId="63" fillId="56" borderId="13">
      <alignment vertical="center"/>
    </xf>
    <xf numFmtId="278" fontId="63" fillId="56" borderId="13">
      <alignment vertical="center"/>
    </xf>
    <xf numFmtId="279" fontId="63" fillId="56" borderId="53">
      <alignment vertical="center"/>
    </xf>
    <xf numFmtId="279" fontId="63" fillId="56" borderId="53">
      <alignment vertical="center"/>
    </xf>
    <xf numFmtId="0" fontId="63" fillId="56" borderId="53">
      <alignment vertical="center"/>
    </xf>
    <xf numFmtId="0" fontId="181" fillId="0" borderId="0">
      <alignment horizontal="right" vertical="top"/>
      <protection locked="0"/>
    </xf>
    <xf numFmtId="0" fontId="184" fillId="0" borderId="0">
      <alignment horizontal="right" vertical="top"/>
      <protection locked="0"/>
    </xf>
    <xf numFmtId="0" fontId="49" fillId="0" borderId="0"/>
    <xf numFmtId="179" fontId="49" fillId="0" borderId="0"/>
    <xf numFmtId="180" fontId="49" fillId="0" borderId="0"/>
    <xf numFmtId="0" fontId="45" fillId="56" borderId="0" applyFill="0">
      <alignment horizontal="left" vertical="center"/>
    </xf>
    <xf numFmtId="179" fontId="45" fillId="56" borderId="0" applyFill="0">
      <alignment horizontal="left" vertical="center"/>
    </xf>
    <xf numFmtId="180" fontId="45" fillId="56" borderId="0" applyFill="0">
      <alignment horizontal="left" vertical="center"/>
    </xf>
    <xf numFmtId="0" fontId="63" fillId="0" borderId="0"/>
    <xf numFmtId="176" fontId="185" fillId="0" borderId="0"/>
    <xf numFmtId="176" fontId="186" fillId="0" borderId="0"/>
    <xf numFmtId="176" fontId="63" fillId="0" borderId="0"/>
    <xf numFmtId="176" fontId="186" fillId="0" borderId="0"/>
    <xf numFmtId="0" fontId="187" fillId="0" borderId="0" applyNumberFormat="0" applyFill="0" applyBorder="0" applyAlignment="0" applyProtection="0"/>
    <xf numFmtId="0" fontId="188" fillId="0" borderId="0" applyNumberFormat="0" applyFill="0" applyBorder="0" applyAlignment="0" applyProtection="0"/>
    <xf numFmtId="0" fontId="189" fillId="0" borderId="0" applyNumberFormat="0" applyFill="0" applyBorder="0" applyAlignment="0" applyProtection="0"/>
    <xf numFmtId="179" fontId="189" fillId="0" borderId="0" applyNumberFormat="0" applyFill="0" applyBorder="0" applyAlignment="0" applyProtection="0"/>
    <xf numFmtId="180" fontId="189" fillId="0" borderId="0" applyNumberFormat="0" applyFill="0" applyBorder="0" applyAlignment="0" applyProtection="0"/>
    <xf numFmtId="0" fontId="19" fillId="0" borderId="0" applyNumberFormat="0" applyFill="0" applyBorder="0" applyAlignment="0" applyProtection="0"/>
    <xf numFmtId="280" fontId="63" fillId="0" borderId="0" applyFont="0" applyFill="0" applyBorder="0" applyAlignment="0" applyProtection="0"/>
    <xf numFmtId="281" fontId="63" fillId="0" borderId="0" applyFont="0" applyFill="0" applyBorder="0" applyAlignment="0" applyProtection="0"/>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190" fillId="0" borderId="0">
      <protection locked="0"/>
    </xf>
    <xf numFmtId="0" fontId="191" fillId="0" borderId="0">
      <protection locked="0"/>
    </xf>
    <xf numFmtId="0" fontId="191" fillId="0" borderId="0">
      <protection locked="0"/>
    </xf>
    <xf numFmtId="166" fontId="191" fillId="0" borderId="0">
      <protection locked="0"/>
    </xf>
    <xf numFmtId="179" fontId="190" fillId="0" borderId="0">
      <protection locked="0"/>
    </xf>
    <xf numFmtId="0" fontId="191" fillId="0" borderId="0">
      <protection locked="0"/>
    </xf>
    <xf numFmtId="0" fontId="191" fillId="0" borderId="0">
      <protection locked="0"/>
    </xf>
    <xf numFmtId="180" fontId="190" fillId="0" borderId="0">
      <protection locked="0"/>
    </xf>
    <xf numFmtId="0" fontId="191" fillId="0" borderId="0">
      <protection locked="0"/>
    </xf>
    <xf numFmtId="0" fontId="191" fillId="0" borderId="0">
      <protection locked="0"/>
    </xf>
    <xf numFmtId="0" fontId="191" fillId="0" borderId="0">
      <protection locked="0"/>
    </xf>
    <xf numFmtId="0" fontId="191" fillId="0" borderId="0">
      <protection locked="0"/>
    </xf>
    <xf numFmtId="0" fontId="191" fillId="0" borderId="0">
      <protection locked="0"/>
    </xf>
    <xf numFmtId="0" fontId="191" fillId="0" borderId="0">
      <protection locked="0"/>
    </xf>
    <xf numFmtId="0" fontId="190" fillId="0" borderId="0">
      <protection locked="0"/>
    </xf>
    <xf numFmtId="0" fontId="191"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89"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0" fontId="88" fillId="0" borderId="0">
      <protection locked="0"/>
    </xf>
    <xf numFmtId="0" fontId="89" fillId="0" borderId="0">
      <protection locked="0"/>
    </xf>
    <xf numFmtId="0" fontId="89" fillId="0" borderId="0">
      <protection locked="0"/>
    </xf>
    <xf numFmtId="166" fontId="191" fillId="0" borderId="0">
      <protection locked="0"/>
    </xf>
    <xf numFmtId="179" fontId="88" fillId="0" borderId="0">
      <protection locked="0"/>
    </xf>
    <xf numFmtId="0" fontId="89" fillId="0" borderId="0">
      <protection locked="0"/>
    </xf>
    <xf numFmtId="0" fontId="89" fillId="0" borderId="0">
      <protection locked="0"/>
    </xf>
    <xf numFmtId="180" fontId="88"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9" fillId="0" borderId="0">
      <protection locked="0"/>
    </xf>
    <xf numFmtId="0" fontId="88" fillId="0" borderId="0">
      <protection locked="0"/>
    </xf>
    <xf numFmtId="0" fontId="89" fillId="0" borderId="0">
      <protection locked="0"/>
    </xf>
    <xf numFmtId="282" fontId="51" fillId="0" borderId="0" applyFont="0" applyFill="0" applyBorder="0" applyAlignment="0" applyProtection="0"/>
    <xf numFmtId="282" fontId="51" fillId="0" borderId="0" applyFont="0" applyFill="0" applyBorder="0" applyAlignment="0" applyProtection="0"/>
    <xf numFmtId="0" fontId="51" fillId="0" borderId="0" applyFont="0" applyFill="0" applyBorder="0" applyAlignment="0" applyProtection="0"/>
    <xf numFmtId="0" fontId="115" fillId="93" borderId="0" applyNumberFormat="0" applyBorder="0" applyAlignment="0" applyProtection="0"/>
    <xf numFmtId="0" fontId="115" fillId="21" borderId="0" applyNumberFormat="0" applyBorder="0" applyAlignment="0" applyProtection="0"/>
    <xf numFmtId="0" fontId="115" fillId="14" borderId="0" applyNumberFormat="0" applyBorder="0" applyAlignment="0" applyProtection="0"/>
    <xf numFmtId="0" fontId="115" fillId="75" borderId="0" applyNumberFormat="0" applyBorder="0" applyAlignment="0" applyProtection="0"/>
    <xf numFmtId="0" fontId="115" fillId="17" borderId="0" applyNumberFormat="0" applyBorder="0" applyAlignment="0" applyProtection="0"/>
    <xf numFmtId="0" fontId="115" fillId="22" borderId="0" applyNumberFormat="0" applyBorder="0" applyAlignment="0" applyProtection="0"/>
    <xf numFmtId="259" fontId="192" fillId="0" borderId="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1"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2" fontId="160" fillId="0" borderId="0" applyFont="0" applyFill="0" applyBorder="0" applyAlignment="0" applyProtection="0"/>
    <xf numFmtId="0" fontId="193" fillId="0" borderId="0" applyNumberFormat="0" applyFill="0" applyBorder="0" applyAlignment="0" applyProtection="0">
      <alignment vertical="top"/>
      <protection locked="0"/>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63" fillId="0" borderId="0">
      <alignment vertical="center"/>
    </xf>
    <xf numFmtId="15" fontId="51" fillId="0" borderId="0">
      <alignment vertical="center"/>
    </xf>
    <xf numFmtId="0" fontId="194" fillId="0" borderId="0" applyFill="0" applyBorder="0" applyProtection="0">
      <alignment horizontal="left"/>
    </xf>
    <xf numFmtId="179" fontId="194" fillId="0" borderId="0" applyFill="0" applyBorder="0" applyProtection="0">
      <alignment horizontal="left"/>
    </xf>
    <xf numFmtId="180" fontId="194" fillId="0" borderId="0" applyFill="0" applyBorder="0" applyProtection="0">
      <alignment horizontal="left"/>
    </xf>
    <xf numFmtId="0" fontId="194" fillId="0" borderId="0" applyFill="0" applyBorder="0" applyProtection="0">
      <alignment horizontal="left"/>
    </xf>
    <xf numFmtId="0" fontId="195" fillId="0" borderId="0" applyNumberFormat="0" applyFill="0" applyBorder="0" applyAlignment="0" applyProtection="0"/>
    <xf numFmtId="272" fontId="196" fillId="0" borderId="0" applyNumberFormat="0" applyFill="0" applyBorder="0" applyAlignment="0" applyProtection="0"/>
    <xf numFmtId="272" fontId="196" fillId="0" borderId="0" applyNumberFormat="0" applyFill="0" applyBorder="0" applyAlignment="0" applyProtection="0"/>
    <xf numFmtId="0" fontId="196" fillId="0" borderId="0" applyNumberFormat="0" applyFill="0" applyBorder="0" applyAlignment="0" applyProtection="0"/>
    <xf numFmtId="249" fontId="132" fillId="84" borderId="0">
      <alignment horizontal="right"/>
      <protection locked="0"/>
    </xf>
    <xf numFmtId="0" fontId="197" fillId="6" borderId="0" applyNumberFormat="0" applyBorder="0" applyAlignment="0" applyProtection="0"/>
    <xf numFmtId="0" fontId="198" fillId="6" borderId="0" applyNumberFormat="0" applyBorder="0" applyAlignment="0" applyProtection="0"/>
    <xf numFmtId="0" fontId="199" fillId="6" borderId="0" applyNumberFormat="0" applyBorder="0" applyAlignment="0" applyProtection="0"/>
    <xf numFmtId="179" fontId="199" fillId="6" borderId="0" applyNumberFormat="0" applyBorder="0" applyAlignment="0" applyProtection="0"/>
    <xf numFmtId="180" fontId="199" fillId="6" borderId="0" applyNumberFormat="0" applyBorder="0" applyAlignment="0" applyProtection="0"/>
    <xf numFmtId="0" fontId="22" fillId="6" borderId="0" applyNumberFormat="0" applyBorder="0" applyAlignment="0" applyProtection="0"/>
    <xf numFmtId="259" fontId="200" fillId="0" borderId="0" applyNumberFormat="0" applyFill="0" applyBorder="0" applyAlignment="0" applyProtection="0">
      <alignment horizontal="center"/>
    </xf>
    <xf numFmtId="259" fontId="200" fillId="0" borderId="0" applyNumberFormat="0" applyFill="0" applyBorder="0" applyAlignment="0" applyProtection="0">
      <alignment horizontal="center"/>
    </xf>
    <xf numFmtId="0" fontId="200" fillId="0" borderId="0" applyNumberFormat="0" applyFill="0" applyBorder="0" applyAlignment="0" applyProtection="0">
      <alignment horizontal="center"/>
    </xf>
    <xf numFmtId="38" fontId="201" fillId="54" borderId="0" applyNumberFormat="0" applyBorder="0" applyAlignment="0" applyProtection="0"/>
    <xf numFmtId="0" fontId="170" fillId="0" borderId="0" applyBorder="0">
      <alignment horizontal="left"/>
    </xf>
    <xf numFmtId="179" fontId="170" fillId="0" borderId="0" applyBorder="0">
      <alignment horizontal="left"/>
    </xf>
    <xf numFmtId="180" fontId="170" fillId="0" borderId="0" applyBorder="0">
      <alignment horizontal="left"/>
    </xf>
    <xf numFmtId="249" fontId="155" fillId="0" borderId="0"/>
    <xf numFmtId="0" fontId="159" fillId="0" borderId="0" applyFont="0" applyFill="0" applyBorder="0" applyAlignment="0" applyProtection="0">
      <alignment horizontal="right"/>
    </xf>
    <xf numFmtId="179" fontId="159" fillId="0" borderId="0" applyFont="0" applyFill="0" applyBorder="0" applyAlignment="0" applyProtection="0">
      <alignment horizontal="right"/>
    </xf>
    <xf numFmtId="180" fontId="159" fillId="0" borderId="0" applyFont="0" applyFill="0" applyBorder="0" applyAlignment="0" applyProtection="0">
      <alignment horizontal="right"/>
    </xf>
    <xf numFmtId="0" fontId="202" fillId="0" borderId="0" applyProtection="0">
      <alignment horizontal="right"/>
    </xf>
    <xf numFmtId="179" fontId="202" fillId="0" borderId="0" applyProtection="0">
      <alignment horizontal="right"/>
    </xf>
    <xf numFmtId="180" fontId="202" fillId="0" borderId="0" applyProtection="0">
      <alignment horizontal="right"/>
    </xf>
    <xf numFmtId="0" fontId="202" fillId="0" borderId="0" applyProtection="0">
      <alignment horizontal="right"/>
    </xf>
    <xf numFmtId="283" fontId="155" fillId="0" borderId="54" applyNumberFormat="0" applyFill="0" applyAlignment="0" applyProtection="0"/>
    <xf numFmtId="0" fontId="98" fillId="0" borderId="23" applyNumberFormat="0" applyAlignment="0" applyProtection="0">
      <alignment horizontal="left" vertical="center"/>
    </xf>
    <xf numFmtId="0" fontId="98" fillId="0" borderId="23" applyNumberFormat="0" applyAlignment="0" applyProtection="0">
      <alignment horizontal="left" vertical="center"/>
    </xf>
    <xf numFmtId="179" fontId="98" fillId="0" borderId="23" applyNumberFormat="0" applyAlignment="0" applyProtection="0">
      <alignment horizontal="left" vertical="center"/>
    </xf>
    <xf numFmtId="180" fontId="98" fillId="0" borderId="23" applyNumberFormat="0" applyAlignment="0" applyProtection="0">
      <alignment horizontal="left" vertical="center"/>
    </xf>
    <xf numFmtId="0" fontId="98" fillId="0" borderId="23" applyNumberFormat="0" applyAlignment="0" applyProtection="0">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180" fontId="98" fillId="0" borderId="16">
      <alignment horizontal="left" vertical="center"/>
    </xf>
    <xf numFmtId="180" fontId="98" fillId="0" borderId="16">
      <alignment horizontal="left" vertical="center"/>
    </xf>
    <xf numFmtId="18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0" fontId="98" fillId="0" borderId="16">
      <alignment horizontal="left" vertical="center"/>
    </xf>
    <xf numFmtId="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80" fontId="98" fillId="0" borderId="16">
      <alignment horizontal="left" vertical="center"/>
    </xf>
    <xf numFmtId="180" fontId="98" fillId="0" borderId="16">
      <alignment horizontal="left" vertical="center"/>
    </xf>
    <xf numFmtId="18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80" fontId="98" fillId="0" borderId="16">
      <alignment horizontal="left" vertical="center"/>
    </xf>
    <xf numFmtId="180" fontId="98" fillId="0" borderId="16">
      <alignment horizontal="left" vertical="center"/>
    </xf>
    <xf numFmtId="180"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9" fontId="98" fillId="0" borderId="16">
      <alignment horizontal="left" vertical="center"/>
    </xf>
    <xf numFmtId="179"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176"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98" fillId="0" borderId="16">
      <alignment horizontal="left" vertical="center"/>
    </xf>
    <xf numFmtId="0" fontId="203" fillId="0" borderId="0">
      <alignment horizontal="center"/>
    </xf>
    <xf numFmtId="38" fontId="204" fillId="0" borderId="0"/>
    <xf numFmtId="38" fontId="204" fillId="0" borderId="0"/>
    <xf numFmtId="38" fontId="204" fillId="0" borderId="0"/>
    <xf numFmtId="38" fontId="204" fillId="0" borderId="0"/>
    <xf numFmtId="38" fontId="204" fillId="0" borderId="0"/>
    <xf numFmtId="38" fontId="204" fillId="0" borderId="0"/>
    <xf numFmtId="0" fontId="205" fillId="0" borderId="55" applyNumberFormat="0" applyFill="0" applyAlignment="0" applyProtection="0"/>
    <xf numFmtId="0" fontId="23" fillId="0" borderId="3" applyNumberFormat="0" applyFill="0" applyAlignment="0" applyProtection="0"/>
    <xf numFmtId="0" fontId="206" fillId="0" borderId="3" applyNumberFormat="0" applyFill="0" applyAlignment="0" applyProtection="0"/>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38" fontId="207" fillId="0" borderId="0">
      <alignment horizontal="left"/>
    </xf>
    <xf numFmtId="38" fontId="207" fillId="0" borderId="0">
      <alignment horizontal="left"/>
    </xf>
    <xf numFmtId="38" fontId="207" fillId="0" borderId="0">
      <alignment horizontal="left"/>
    </xf>
    <xf numFmtId="38" fontId="207" fillId="0" borderId="0">
      <alignment horizontal="left"/>
    </xf>
    <xf numFmtId="38" fontId="207" fillId="0" borderId="0">
      <alignment horizontal="left"/>
    </xf>
    <xf numFmtId="38" fontId="207" fillId="0" borderId="0">
      <alignment horizontal="left"/>
    </xf>
    <xf numFmtId="0" fontId="208" fillId="0" borderId="4" applyNumberFormat="0" applyFill="0" applyAlignment="0" applyProtection="0"/>
    <xf numFmtId="0" fontId="24" fillId="0" borderId="4" applyNumberFormat="0" applyFill="0" applyAlignment="0" applyProtection="0"/>
    <xf numFmtId="0" fontId="209" fillId="0" borderId="4" applyNumberFormat="0" applyFill="0" applyAlignment="0" applyProtection="0"/>
    <xf numFmtId="18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249" fontId="210" fillId="0" borderId="22" applyNumberFormat="0" applyFill="0" applyProtection="0"/>
    <xf numFmtId="0" fontId="211" fillId="0" borderId="0" applyProtection="0">
      <alignment horizontal="left"/>
    </xf>
    <xf numFmtId="0" fontId="211" fillId="0" borderId="0" applyProtection="0">
      <alignment horizontal="left"/>
    </xf>
    <xf numFmtId="179" fontId="211" fillId="0" borderId="0" applyProtection="0">
      <alignment horizontal="left"/>
    </xf>
    <xf numFmtId="0" fontId="211" fillId="0" borderId="0" applyProtection="0">
      <alignment horizontal="left"/>
    </xf>
    <xf numFmtId="180" fontId="211" fillId="0" borderId="0" applyProtection="0">
      <alignment horizontal="left"/>
    </xf>
    <xf numFmtId="0" fontId="211" fillId="0" borderId="0" applyProtection="0">
      <alignment horizontal="left"/>
    </xf>
    <xf numFmtId="0" fontId="211" fillId="0" borderId="0" applyProtection="0">
      <alignment horizontal="left"/>
    </xf>
    <xf numFmtId="0" fontId="211" fillId="0" borderId="0" applyProtection="0">
      <alignment horizontal="left"/>
    </xf>
    <xf numFmtId="0" fontId="212" fillId="0" borderId="56" applyNumberFormat="0" applyFill="0" applyAlignment="0" applyProtection="0"/>
    <xf numFmtId="0" fontId="25" fillId="0" borderId="5" applyNumberFormat="0" applyFill="0" applyAlignment="0" applyProtection="0"/>
    <xf numFmtId="0" fontId="213" fillId="0" borderId="5" applyNumberFormat="0" applyFill="0" applyAlignment="0" applyProtection="0"/>
    <xf numFmtId="0" fontId="203" fillId="0" borderId="0">
      <alignment horizontal="center"/>
    </xf>
    <xf numFmtId="0" fontId="203" fillId="0" borderId="0">
      <alignment horizontal="center"/>
    </xf>
    <xf numFmtId="0" fontId="214" fillId="0" borderId="0" applyNumberFormat="0" applyFill="0" applyBorder="0" applyAlignment="0" applyProtection="0"/>
    <xf numFmtId="179" fontId="214" fillId="0" borderId="0" applyNumberFormat="0" applyFill="0" applyBorder="0" applyAlignment="0" applyProtection="0"/>
    <xf numFmtId="180" fontId="214" fillId="0" borderId="0" applyNumberFormat="0" applyFill="0" applyBorder="0" applyAlignment="0" applyProtection="0"/>
    <xf numFmtId="0" fontId="25" fillId="0" borderId="0" applyNumberFormat="0" applyFill="0" applyBorder="0" applyAlignment="0" applyProtection="0"/>
    <xf numFmtId="0" fontId="203" fillId="0" borderId="0">
      <alignment horizontal="center"/>
    </xf>
    <xf numFmtId="0" fontId="203" fillId="0" borderId="0">
      <alignment horizontal="center"/>
    </xf>
    <xf numFmtId="179"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0" fontId="203" fillId="0" borderId="0">
      <alignment horizontal="center"/>
    </xf>
    <xf numFmtId="249" fontId="210" fillId="0" borderId="22" applyNumberFormat="0" applyFill="0" applyProtection="0">
      <alignment horizontal="right"/>
    </xf>
    <xf numFmtId="249" fontId="210" fillId="0" borderId="22" applyNumberFormat="0" applyFill="0" applyProtection="0">
      <alignment horizontal="right"/>
    </xf>
    <xf numFmtId="249" fontId="210" fillId="0" borderId="22" applyNumberFormat="0" applyFill="0" applyProtection="0">
      <alignment horizontal="right"/>
    </xf>
    <xf numFmtId="14" fontId="170" fillId="86" borderId="44">
      <alignment horizontal="center" vertical="center" wrapText="1"/>
    </xf>
    <xf numFmtId="0" fontId="168" fillId="0" borderId="0" applyNumberFormat="0" applyFont="0" applyFill="0" applyBorder="0" applyAlignment="0" applyProtection="0"/>
    <xf numFmtId="179" fontId="168" fillId="0" borderId="0" applyNumberFormat="0" applyFont="0" applyFill="0" applyBorder="0" applyAlignment="0" applyProtection="0"/>
    <xf numFmtId="180" fontId="168" fillId="0" borderId="0" applyNumberFormat="0" applyFont="0" applyFill="0" applyBorder="0" applyAlignment="0" applyProtection="0"/>
    <xf numFmtId="0" fontId="215" fillId="0" borderId="0" applyProtection="0"/>
    <xf numFmtId="179" fontId="215" fillId="0" borderId="0" applyProtection="0"/>
    <xf numFmtId="180" fontId="215" fillId="0" borderId="0" applyProtection="0"/>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179" fontId="216" fillId="0" borderId="57" applyNumberFormat="0" applyFill="0" applyBorder="0" applyAlignment="0" applyProtection="0">
      <alignment horizontal="left"/>
    </xf>
    <xf numFmtId="0" fontId="217"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18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6" fillId="0" borderId="57" applyNumberFormat="0" applyFill="0" applyBorder="0" applyAlignment="0" applyProtection="0">
      <alignment horizontal="left"/>
    </xf>
    <xf numFmtId="0" fontId="217" fillId="0" borderId="57" applyNumberFormat="0" applyFill="0" applyBorder="0" applyAlignment="0" applyProtection="0">
      <alignment horizontal="left"/>
    </xf>
    <xf numFmtId="0" fontId="218" fillId="94" borderId="0"/>
    <xf numFmtId="0" fontId="218" fillId="94" borderId="0"/>
    <xf numFmtId="179" fontId="218" fillId="94" borderId="0"/>
    <xf numFmtId="180" fontId="218" fillId="94" borderId="0"/>
    <xf numFmtId="0" fontId="219" fillId="94" borderId="0"/>
    <xf numFmtId="0" fontId="5" fillId="95" borderId="0"/>
    <xf numFmtId="0" fontId="5" fillId="95" borderId="0"/>
    <xf numFmtId="179" fontId="5" fillId="95" borderId="0"/>
    <xf numFmtId="180" fontId="5" fillId="95" borderId="0"/>
    <xf numFmtId="0" fontId="220" fillId="1" borderId="0"/>
    <xf numFmtId="0" fontId="4" fillId="0" borderId="0"/>
    <xf numFmtId="179" fontId="4" fillId="0" borderId="0"/>
    <xf numFmtId="180" fontId="4" fillId="0" borderId="0"/>
    <xf numFmtId="284" fontId="221" fillId="56" borderId="0" applyNumberFormat="0" applyBorder="0" applyAlignment="0" applyProtection="0">
      <protection locked="0"/>
    </xf>
    <xf numFmtId="284" fontId="221" fillId="56" borderId="0" applyNumberFormat="0" applyBorder="0" applyAlignment="0" applyProtection="0">
      <protection locked="0"/>
    </xf>
    <xf numFmtId="0" fontId="221" fillId="56" borderId="0" applyNumberFormat="0" applyBorder="0" applyAlignment="0" applyProtection="0">
      <protection locked="0"/>
    </xf>
    <xf numFmtId="283" fontId="222" fillId="96" borderId="0" applyNumberFormat="0" applyFont="0" applyBorder="0" applyAlignment="0" applyProtection="0"/>
    <xf numFmtId="0" fontId="223" fillId="0" borderId="0" applyNumberFormat="0" applyFill="0" applyBorder="0" applyAlignment="0" applyProtection="0">
      <alignment vertical="top"/>
      <protection locked="0"/>
    </xf>
    <xf numFmtId="0" fontId="79" fillId="0" borderId="0"/>
    <xf numFmtId="0" fontId="2" fillId="0" borderId="0"/>
    <xf numFmtId="244" fontId="73" fillId="0" borderId="0"/>
    <xf numFmtId="0" fontId="63" fillId="0" borderId="0"/>
    <xf numFmtId="0" fontId="224" fillId="13" borderId="1" applyNumberFormat="0" applyAlignment="0" applyProtection="0"/>
    <xf numFmtId="0" fontId="224" fillId="13" borderId="1" applyNumberFormat="0" applyAlignment="0" applyProtection="0"/>
    <xf numFmtId="0" fontId="224" fillId="13" borderId="1" applyNumberFormat="0" applyAlignment="0" applyProtection="0"/>
    <xf numFmtId="0" fontId="224" fillId="13" borderId="1" applyNumberFormat="0" applyAlignment="0" applyProtection="0"/>
    <xf numFmtId="0" fontId="225" fillId="0" borderId="0" applyNumberFormat="0" applyFill="0" applyBorder="0" applyAlignment="0" applyProtection="0">
      <alignment vertical="top"/>
      <protection locked="0"/>
    </xf>
    <xf numFmtId="249" fontId="78" fillId="0" borderId="0"/>
    <xf numFmtId="0" fontId="63" fillId="97" borderId="0" applyNumberFormat="0" applyFont="0" applyBorder="0" applyAlignment="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10" fontId="201" fillId="98" borderId="10" applyNumberFormat="0" applyBorder="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180" fontId="51" fillId="84" borderId="10" applyNumberFormat="0" applyFont="0" applyAlignment="0">
      <protection locked="0"/>
    </xf>
    <xf numFmtId="180" fontId="51" fillId="84" borderId="10" applyNumberFormat="0" applyFont="0" applyAlignment="0">
      <protection locked="0"/>
    </xf>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51" fillId="84" borderId="10" applyNumberFormat="0" applyFont="0" applyAlignment="0">
      <protection locked="0"/>
    </xf>
    <xf numFmtId="0" fontId="51" fillId="84" borderId="10" applyNumberFormat="0" applyFont="0" applyAlignment="0">
      <protection locked="0"/>
    </xf>
    <xf numFmtId="0" fontId="63" fillId="97" borderId="0" applyNumberFormat="0" applyFont="0" applyBorder="0" applyAlignment="0"/>
    <xf numFmtId="0" fontId="63" fillId="97" borderId="0" applyNumberFormat="0" applyFont="0" applyBorder="0" applyAlignment="0"/>
    <xf numFmtId="179" fontId="63" fillId="97" borderId="0" applyNumberFormat="0" applyFont="0" applyBorder="0" applyAlignment="0"/>
    <xf numFmtId="0" fontId="51" fillId="84" borderId="10" applyNumberFormat="0" applyFont="0" applyAlignment="0">
      <protection locked="0"/>
    </xf>
    <xf numFmtId="0" fontId="51" fillId="84" borderId="10" applyNumberFormat="0" applyFont="0" applyAlignment="0">
      <protection locked="0"/>
    </xf>
    <xf numFmtId="180" fontId="63" fillId="97" borderId="0" applyNumberFormat="0" applyFont="0" applyBorder="0" applyAlignment="0"/>
    <xf numFmtId="0" fontId="63" fillId="97" borderId="0" applyNumberFormat="0" applyFont="0" applyBorder="0" applyAlignment="0"/>
    <xf numFmtId="0" fontId="51" fillId="84" borderId="10" applyNumberFormat="0" applyFont="0" applyAlignment="0">
      <protection locked="0"/>
    </xf>
    <xf numFmtId="0" fontId="226" fillId="4" borderId="1" applyNumberFormat="0" applyAlignment="0" applyProtection="0"/>
    <xf numFmtId="0" fontId="226" fillId="4" borderId="1" applyNumberFormat="0" applyAlignment="0" applyProtection="0"/>
    <xf numFmtId="0" fontId="63" fillId="97" borderId="0" applyNumberFormat="0" applyFont="0" applyBorder="0" applyAlignment="0"/>
    <xf numFmtId="179" fontId="63" fillId="97" borderId="0" applyNumberFormat="0" applyFont="0" applyBorder="0" applyAlignment="0"/>
    <xf numFmtId="180" fontId="63" fillId="97" borderId="0" applyNumberFormat="0" applyFont="0" applyBorder="0" applyAlignment="0"/>
    <xf numFmtId="0" fontId="63" fillId="97" borderId="0" applyNumberFormat="0" applyFont="0" applyBorder="0" applyAlignment="0"/>
    <xf numFmtId="0"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180" fontId="51" fillId="84" borderId="10" applyNumberFormat="0" applyFont="0" applyAlignment="0">
      <protection locked="0"/>
    </xf>
    <xf numFmtId="180" fontId="51" fillId="84" borderId="10" applyNumberFormat="0" applyFont="0" applyAlignment="0">
      <protection locked="0"/>
    </xf>
    <xf numFmtId="0" fontId="51" fillId="84" borderId="10" applyNumberFormat="0" applyFont="0" applyAlignment="0">
      <protection locked="0"/>
    </xf>
    <xf numFmtId="179"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180" fontId="51" fillId="84" borderId="10" applyNumberFormat="0" applyFont="0" applyAlignment="0">
      <protection locked="0"/>
    </xf>
    <xf numFmtId="180" fontId="51" fillId="84" borderId="10" applyNumberFormat="0" applyFont="0" applyAlignment="0">
      <protection locked="0"/>
    </xf>
    <xf numFmtId="179" fontId="51" fillId="84" borderId="10" applyNumberFormat="0" applyFont="0" applyAlignment="0">
      <protection locked="0"/>
    </xf>
    <xf numFmtId="179"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179" fontId="51" fillId="84" borderId="10" applyNumberFormat="0" applyFont="0" applyAlignment="0">
      <protection locked="0"/>
    </xf>
    <xf numFmtId="179" fontId="51" fillId="84" borderId="10" applyNumberFormat="0" applyFont="0" applyAlignment="0">
      <protection locked="0"/>
    </xf>
    <xf numFmtId="0" fontId="51" fillId="84" borderId="10" applyNumberFormat="0" applyFont="0" applyAlignment="0">
      <protection locked="0"/>
    </xf>
    <xf numFmtId="0" fontId="51" fillId="84" borderId="10" applyNumberFormat="0" applyFont="0" applyAlignment="0">
      <protection locked="0"/>
    </xf>
    <xf numFmtId="0" fontId="227"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227" fillId="4" borderId="1" applyNumberFormat="0" applyAlignment="0" applyProtection="0"/>
    <xf numFmtId="0" fontId="227" fillId="4" borderId="1" applyNumberFormat="0" applyAlignment="0" applyProtection="0"/>
    <xf numFmtId="0" fontId="227"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249" fontId="132" fillId="55" borderId="0" applyNumberFormat="0" applyBorder="0">
      <alignment horizontal="right"/>
      <protection locked="0"/>
    </xf>
    <xf numFmtId="0" fontId="227" fillId="4" borderId="1" applyNumberFormat="0" applyAlignment="0" applyProtection="0"/>
    <xf numFmtId="285" fontId="222" fillId="96" borderId="0" applyNumberFormat="0" applyFont="0" applyBorder="0" applyAlignment="0">
      <protection locked="0"/>
    </xf>
    <xf numFmtId="224" fontId="55" fillId="0" borderId="0">
      <alignment vertical="top"/>
    </xf>
    <xf numFmtId="224" fontId="55" fillId="54" borderId="0">
      <alignment vertical="top"/>
    </xf>
    <xf numFmtId="286" fontId="55" fillId="55" borderId="0">
      <alignment vertical="top"/>
    </xf>
    <xf numFmtId="0" fontId="44" fillId="0" borderId="0" applyNumberFormat="0" applyFill="0" applyBorder="0" applyAlignment="0" applyProtection="0">
      <alignment vertical="top"/>
      <protection locked="0"/>
    </xf>
    <xf numFmtId="179" fontId="44" fillId="0" borderId="0" applyNumberFormat="0" applyFill="0" applyBorder="0" applyAlignment="0" applyProtection="0">
      <alignment vertical="top"/>
      <protection locked="0"/>
    </xf>
    <xf numFmtId="180" fontId="44"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xf numFmtId="0" fontId="228" fillId="0" borderId="0">
      <alignment vertical="center"/>
    </xf>
    <xf numFmtId="0" fontId="228" fillId="0" borderId="0">
      <alignment vertical="center"/>
    </xf>
    <xf numFmtId="0" fontId="228" fillId="0" borderId="0">
      <alignment vertical="center"/>
    </xf>
    <xf numFmtId="179" fontId="228" fillId="0" borderId="0">
      <alignment vertical="center"/>
    </xf>
    <xf numFmtId="0" fontId="229" fillId="0" borderId="0">
      <alignment vertical="center"/>
    </xf>
    <xf numFmtId="0" fontId="228" fillId="0" borderId="0">
      <alignment vertical="center"/>
    </xf>
    <xf numFmtId="18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8" fillId="0" borderId="0">
      <alignment vertical="center"/>
    </xf>
    <xf numFmtId="0" fontId="229" fillId="0" borderId="0">
      <alignment vertical="center"/>
    </xf>
    <xf numFmtId="287" fontId="63" fillId="0" borderId="0" applyFont="0" applyFill="0" applyBorder="0" applyAlignment="0" applyProtection="0"/>
    <xf numFmtId="288" fontId="63" fillId="0" borderId="0" applyFont="0" applyFill="0" applyBorder="0" applyAlignment="0" applyProtection="0"/>
    <xf numFmtId="0" fontId="134" fillId="23" borderId="7" applyNumberFormat="0" applyAlignment="0" applyProtection="0"/>
    <xf numFmtId="0" fontId="230" fillId="0" borderId="58" applyNumberFormat="0" applyFill="0" applyAlignment="0" applyProtection="0"/>
    <xf numFmtId="0" fontId="134" fillId="85" borderId="0">
      <alignment horizontal="left"/>
    </xf>
    <xf numFmtId="0" fontId="128" fillId="80" borderId="0">
      <alignment horizontal="left"/>
    </xf>
    <xf numFmtId="0" fontId="231" fillId="0" borderId="9" applyNumberFormat="0" applyFill="0" applyAlignment="0" applyProtection="0"/>
    <xf numFmtId="0" fontId="148" fillId="0" borderId="9" applyNumberFormat="0" applyFill="0" applyAlignment="0" applyProtection="0"/>
    <xf numFmtId="0" fontId="232" fillId="0" borderId="9" applyNumberFormat="0" applyFill="0" applyAlignment="0" applyProtection="0"/>
    <xf numFmtId="179" fontId="232" fillId="0" borderId="9" applyNumberFormat="0" applyFill="0" applyAlignment="0" applyProtection="0"/>
    <xf numFmtId="180" fontId="232" fillId="0" borderId="9" applyNumberFormat="0" applyFill="0" applyAlignment="0" applyProtection="0"/>
    <xf numFmtId="0" fontId="20" fillId="0" borderId="9" applyNumberFormat="0" applyFill="0" applyAlignment="0" applyProtection="0"/>
    <xf numFmtId="289" fontId="233" fillId="0" borderId="0" applyNumberFormat="0" applyFill="0" applyBorder="0">
      <alignment vertical="top"/>
      <protection hidden="1"/>
    </xf>
    <xf numFmtId="289" fontId="233" fillId="0" borderId="0" applyNumberFormat="0" applyFill="0" applyBorder="0">
      <alignment vertical="top"/>
      <protection hidden="1"/>
    </xf>
    <xf numFmtId="0" fontId="233" fillId="0" borderId="0" applyNumberFormat="0" applyFill="0" applyBorder="0">
      <alignment vertical="top"/>
      <protection hidden="1"/>
    </xf>
    <xf numFmtId="260" fontId="153"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290"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63"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259" fontId="51" fillId="0" borderId="0" applyFont="0" applyFill="0" applyBorder="0" applyAlignment="0" applyProtection="0"/>
    <xf numFmtId="259"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258" fontId="108" fillId="0" borderId="0" applyFont="0" applyFill="0" applyBorder="0" applyAlignment="0" applyProtection="0"/>
    <xf numFmtId="43" fontId="108" fillId="0" borderId="0" applyFont="0" applyFill="0" applyBorder="0" applyAlignment="0" applyProtection="0"/>
    <xf numFmtId="43" fontId="63" fillId="0" borderId="0" applyFont="0" applyFill="0" applyBorder="0" applyAlignment="0" applyProtection="0"/>
    <xf numFmtId="291" fontId="63" fillId="0" borderId="0" applyFont="0" applyFill="0" applyBorder="0" applyAlignment="0" applyProtection="0"/>
    <xf numFmtId="292" fontId="63" fillId="0" borderId="0" applyFont="0" applyFill="0" applyBorder="0" applyAlignment="0" applyProtection="0"/>
    <xf numFmtId="293" fontId="138" fillId="0" borderId="0" applyFill="0" applyBorder="0" applyAlignment="0" applyProtection="0"/>
    <xf numFmtId="294" fontId="153" fillId="0" borderId="0" applyFont="0" applyFill="0" applyBorder="0" applyAlignment="0" applyProtection="0"/>
    <xf numFmtId="295" fontId="234" fillId="0" borderId="59">
      <alignment horizontal="right"/>
      <protection locked="0"/>
    </xf>
    <xf numFmtId="296" fontId="63" fillId="0" borderId="0" applyFont="0" applyFill="0" applyBorder="0" applyAlignment="0" applyProtection="0"/>
    <xf numFmtId="297" fontId="63" fillId="0" borderId="0" applyFont="0" applyFill="0" applyBorder="0" applyAlignment="0" applyProtection="0"/>
    <xf numFmtId="296" fontId="63" fillId="0" borderId="0" applyFont="0" applyFill="0" applyBorder="0" applyAlignment="0" applyProtection="0"/>
    <xf numFmtId="297" fontId="63" fillId="0" borderId="0" applyFont="0" applyFill="0" applyBorder="0" applyAlignment="0" applyProtection="0"/>
    <xf numFmtId="298"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7"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299" fontId="56" fillId="0" borderId="0" applyFont="0" applyFill="0" applyBorder="0" applyAlignment="0" applyProtection="0"/>
    <xf numFmtId="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7"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300" fontId="56" fillId="0" borderId="0" applyFont="0" applyFill="0" applyBorder="0" applyAlignment="0" applyProtection="0"/>
    <xf numFmtId="0"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0"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98" fontId="56" fillId="0" borderId="0" applyFont="0" applyFill="0" applyBorder="0" applyAlignment="0" applyProtection="0"/>
    <xf numFmtId="274" fontId="235" fillId="0" borderId="0" applyFont="0" applyFill="0" applyBorder="0" applyAlignment="0" applyProtection="0"/>
    <xf numFmtId="301" fontId="138" fillId="0" borderId="0" applyFill="0" applyBorder="0" applyAlignment="0" applyProtection="0"/>
    <xf numFmtId="302" fontId="138" fillId="0" borderId="0" applyFill="0" applyBorder="0" applyAlignment="0" applyProtection="0"/>
    <xf numFmtId="0" fontId="236" fillId="0" borderId="0"/>
    <xf numFmtId="3" fontId="237" fillId="0" borderId="60">
      <protection locked="0"/>
    </xf>
    <xf numFmtId="3" fontId="238" fillId="0" borderId="60">
      <protection locked="0"/>
    </xf>
    <xf numFmtId="303" fontId="239" fillId="0" borderId="0" applyNumberFormat="0" applyFill="0" applyBorder="0" applyAlignment="0" applyProtection="0"/>
    <xf numFmtId="249" fontId="78" fillId="0" borderId="0"/>
    <xf numFmtId="0" fontId="240" fillId="13" borderId="0" applyNumberFormat="0" applyBorder="0" applyAlignment="0" applyProtection="0"/>
    <xf numFmtId="0" fontId="241" fillId="13" borderId="0" applyNumberFormat="0" applyBorder="0" applyAlignment="0" applyProtection="0"/>
    <xf numFmtId="0" fontId="242" fillId="13" borderId="0" applyNumberFormat="0" applyBorder="0" applyAlignment="0" applyProtection="0"/>
    <xf numFmtId="179" fontId="242" fillId="13" borderId="0" applyNumberFormat="0" applyBorder="0" applyAlignment="0" applyProtection="0"/>
    <xf numFmtId="180" fontId="242" fillId="13" borderId="0" applyNumberFormat="0" applyBorder="0" applyAlignment="0" applyProtection="0"/>
    <xf numFmtId="0" fontId="17" fillId="13" borderId="0" applyNumberFormat="0" applyBorder="0" applyAlignment="0" applyProtection="0"/>
    <xf numFmtId="0" fontId="241" fillId="13" borderId="0" applyNumberFormat="0" applyBorder="0" applyAlignment="0" applyProtection="0"/>
    <xf numFmtId="0" fontId="241" fillId="13" borderId="0" applyNumberFormat="0" applyBorder="0" applyAlignment="0" applyProtection="0"/>
    <xf numFmtId="37" fontId="243" fillId="0" borderId="0"/>
    <xf numFmtId="37" fontId="243" fillId="0" borderId="0"/>
    <xf numFmtId="37" fontId="243" fillId="0" borderId="0"/>
    <xf numFmtId="37" fontId="244" fillId="0" borderId="0"/>
    <xf numFmtId="37" fontId="243" fillId="0" borderId="0"/>
    <xf numFmtId="37" fontId="243" fillId="0" borderId="0"/>
    <xf numFmtId="37" fontId="243" fillId="0" borderId="0"/>
    <xf numFmtId="37" fontId="243" fillId="0" borderId="0"/>
    <xf numFmtId="37" fontId="243" fillId="0" borderId="0"/>
    <xf numFmtId="37" fontId="243" fillId="0" borderId="0"/>
    <xf numFmtId="37" fontId="243" fillId="0" borderId="0"/>
    <xf numFmtId="37" fontId="244" fillId="0" borderId="0"/>
    <xf numFmtId="304" fontId="222" fillId="0" borderId="0" applyFill="0" applyBorder="0">
      <alignment horizontal="right"/>
    </xf>
    <xf numFmtId="0" fontId="147" fillId="0" borderId="0"/>
    <xf numFmtId="0" fontId="245" fillId="0" borderId="0"/>
    <xf numFmtId="0" fontId="94" fillId="0" borderId="61"/>
    <xf numFmtId="0" fontId="94" fillId="0" borderId="62"/>
    <xf numFmtId="173" fontId="56" fillId="0" borderId="0"/>
    <xf numFmtId="173" fontId="56" fillId="0" borderId="0"/>
    <xf numFmtId="173" fontId="56" fillId="0" borderId="0"/>
    <xf numFmtId="173" fontId="57" fillId="0" borderId="0"/>
    <xf numFmtId="173" fontId="56" fillId="0" borderId="0"/>
    <xf numFmtId="173" fontId="56" fillId="0" borderId="0"/>
    <xf numFmtId="173" fontId="56" fillId="0" borderId="0"/>
    <xf numFmtId="173" fontId="56" fillId="0" borderId="0"/>
    <xf numFmtId="173" fontId="56" fillId="0" borderId="0"/>
    <xf numFmtId="173" fontId="56" fillId="0" borderId="0"/>
    <xf numFmtId="173" fontId="56" fillId="0" borderId="0"/>
    <xf numFmtId="0" fontId="56" fillId="0" borderId="0"/>
    <xf numFmtId="173" fontId="57" fillId="0" borderId="0"/>
    <xf numFmtId="0" fontId="63" fillId="0" borderId="0" applyNumberFormat="0" applyFill="0" applyBorder="0" applyAlignment="0" applyProtection="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108" fillId="0" borderId="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108" fillId="0" borderId="0"/>
    <xf numFmtId="0" fontId="108" fillId="0" borderId="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54" fillId="0" borderId="0"/>
    <xf numFmtId="37" fontId="246" fillId="56" borderId="16" applyBorder="0">
      <alignment horizontal="left" vertical="center" indent="2"/>
    </xf>
    <xf numFmtId="37" fontId="246" fillId="56" borderId="16" applyBorder="0">
      <alignment horizontal="left" vertical="center" indent="2"/>
    </xf>
    <xf numFmtId="37" fontId="246" fillId="56" borderId="16" applyBorder="0">
      <alignment horizontal="left" vertical="center" indent="2"/>
    </xf>
    <xf numFmtId="0" fontId="108" fillId="0" borderId="0"/>
    <xf numFmtId="0" fontId="2" fillId="0" borderId="0"/>
    <xf numFmtId="0" fontId="54" fillId="0" borderId="0"/>
    <xf numFmtId="0" fontId="2" fillId="0" borderId="0"/>
    <xf numFmtId="0" fontId="51" fillId="0" borderId="0"/>
    <xf numFmtId="0" fontId="108" fillId="0" borderId="0"/>
    <xf numFmtId="0" fontId="51" fillId="0" borderId="0"/>
    <xf numFmtId="0" fontId="108" fillId="0" borderId="0"/>
    <xf numFmtId="0" fontId="108" fillId="0" borderId="0"/>
    <xf numFmtId="0" fontId="108" fillId="0" borderId="0"/>
    <xf numFmtId="0" fontId="51" fillId="0" borderId="0"/>
    <xf numFmtId="0" fontId="51" fillId="0" borderId="0"/>
    <xf numFmtId="0" fontId="51" fillId="0" borderId="0"/>
    <xf numFmtId="0" fontId="54" fillId="0" borderId="0"/>
    <xf numFmtId="0" fontId="247" fillId="0" borderId="0">
      <alignment horizontal="right"/>
    </xf>
    <xf numFmtId="0" fontId="248" fillId="0" borderId="0"/>
    <xf numFmtId="0" fontId="147" fillId="0" borderId="0"/>
    <xf numFmtId="0" fontId="63" fillId="0" borderId="0"/>
    <xf numFmtId="0" fontId="245" fillId="0" borderId="0"/>
    <xf numFmtId="0" fontId="63" fillId="0" borderId="0"/>
    <xf numFmtId="0" fontId="117" fillId="0" borderId="0"/>
    <xf numFmtId="0" fontId="12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51" fillId="0" borderId="0"/>
    <xf numFmtId="0" fontId="51" fillId="0" borderId="0"/>
    <xf numFmtId="0" fontId="108" fillId="0" borderId="0"/>
    <xf numFmtId="0" fontId="108" fillId="0" borderId="0"/>
    <xf numFmtId="0" fontId="51" fillId="0" borderId="0"/>
    <xf numFmtId="0" fontId="51" fillId="0" borderId="0"/>
    <xf numFmtId="0" fontId="51" fillId="0" borderId="0"/>
    <xf numFmtId="0" fontId="51" fillId="0" borderId="0"/>
    <xf numFmtId="0" fontId="108" fillId="0" borderId="0"/>
    <xf numFmtId="0" fontId="71" fillId="0" borderId="0"/>
    <xf numFmtId="0" fontId="249" fillId="0" borderId="0"/>
    <xf numFmtId="179" fontId="249" fillId="0" borderId="0"/>
    <xf numFmtId="180" fontId="249" fillId="0" borderId="0"/>
    <xf numFmtId="0" fontId="153" fillId="0" borderId="0"/>
    <xf numFmtId="0" fontId="79" fillId="0" borderId="0"/>
    <xf numFmtId="0" fontId="107" fillId="0" borderId="0"/>
    <xf numFmtId="0" fontId="107" fillId="0" borderId="0"/>
    <xf numFmtId="231" fontId="138" fillId="0" borderId="0"/>
    <xf numFmtId="0" fontId="63" fillId="0" borderId="0"/>
    <xf numFmtId="0" fontId="250" fillId="0" borderId="0"/>
    <xf numFmtId="0" fontId="28" fillId="0" borderId="0"/>
    <xf numFmtId="0" fontId="28" fillId="0" borderId="0"/>
    <xf numFmtId="0" fontId="51"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0" fontId="51" fillId="7" borderId="8" applyNumberFormat="0" applyFont="0" applyAlignment="0" applyProtection="0"/>
    <xf numFmtId="0" fontId="51" fillId="7" borderId="8" applyNumberFormat="0" applyFont="0" applyAlignment="0" applyProtection="0"/>
    <xf numFmtId="0" fontId="51" fillId="7" borderId="8" applyNumberFormat="0" applyFont="0" applyAlignment="0" applyProtection="0"/>
    <xf numFmtId="0" fontId="51" fillId="7" borderId="8" applyNumberFormat="0" applyFont="0" applyAlignment="0" applyProtection="0"/>
    <xf numFmtId="0" fontId="107" fillId="7" borderId="8" applyNumberFormat="0" applyFont="0" applyAlignment="0" applyProtection="0"/>
    <xf numFmtId="0" fontId="2"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0" fontId="2" fillId="7" borderId="8" applyNumberFormat="0" applyFont="0" applyAlignment="0" applyProtection="0"/>
    <xf numFmtId="0" fontId="107" fillId="7" borderId="8" applyNumberFormat="0" applyFont="0" applyAlignment="0" applyProtection="0"/>
    <xf numFmtId="0" fontId="107" fillId="7" borderId="8" applyNumberFormat="0" applyFont="0" applyAlignment="0" applyProtection="0"/>
    <xf numFmtId="0" fontId="108"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8" fillId="7" borderId="8" applyNumberFormat="0" applyFont="0" applyAlignment="0" applyProtection="0"/>
    <xf numFmtId="0" fontId="108"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0"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80"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9"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6" fontId="109" fillId="7" borderId="8" applyNumberFormat="0" applyFont="0" applyAlignment="0" applyProtection="0"/>
    <xf numFmtId="179" fontId="109"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180" fontId="109" fillId="7" borderId="8" applyNumberFormat="0" applyFont="0" applyAlignment="0" applyProtection="0"/>
    <xf numFmtId="305" fontId="2" fillId="0" borderId="0" applyFont="0" applyFill="0" applyBorder="0" applyAlignment="0" applyProtection="0"/>
    <xf numFmtId="306" fontId="2" fillId="0" borderId="0" applyFont="0" applyFill="0" applyBorder="0" applyAlignment="0" applyProtection="0"/>
    <xf numFmtId="307" fontId="2" fillId="0" borderId="0" applyFont="0" applyFill="0" applyBorder="0" applyAlignment="0" applyProtection="0"/>
    <xf numFmtId="305" fontId="251" fillId="0" borderId="0" applyFont="0" applyFill="0" applyBorder="0" applyAlignment="0" applyProtection="0"/>
    <xf numFmtId="308" fontId="2" fillId="0" borderId="0" applyFont="0" applyFill="0" applyBorder="0" applyAlignment="0" applyProtection="0"/>
    <xf numFmtId="306" fontId="251" fillId="0" borderId="0" applyFont="0" applyFill="0" applyBorder="0" applyAlignment="0" applyProtection="0"/>
    <xf numFmtId="0" fontId="73" fillId="0" borderId="0"/>
    <xf numFmtId="0" fontId="252" fillId="11" borderId="2" applyNumberFormat="0" applyAlignment="0" applyProtection="0"/>
    <xf numFmtId="180" fontId="253" fillId="11" borderId="2" applyNumberFormat="0" applyAlignment="0" applyProtection="0"/>
    <xf numFmtId="180" fontId="253" fillId="11" borderId="2" applyNumberFormat="0" applyAlignment="0" applyProtection="0"/>
    <xf numFmtId="180" fontId="253" fillId="11" borderId="2" applyNumberFormat="0" applyAlignment="0" applyProtection="0"/>
    <xf numFmtId="0" fontId="13" fillId="11" borderId="2" applyNumberFormat="0" applyAlignment="0" applyProtection="0"/>
    <xf numFmtId="0" fontId="252" fillId="11" borderId="2" applyNumberFormat="0" applyAlignment="0" applyProtection="0"/>
    <xf numFmtId="0" fontId="252" fillId="11" borderId="2" applyNumberFormat="0" applyAlignment="0" applyProtection="0"/>
    <xf numFmtId="0" fontId="254" fillId="11" borderId="2" applyNumberFormat="0" applyAlignment="0" applyProtection="0"/>
    <xf numFmtId="180" fontId="253" fillId="11" borderId="2" applyNumberFormat="0" applyAlignment="0" applyProtection="0"/>
    <xf numFmtId="180" fontId="253" fillId="11" borderId="2" applyNumberFormat="0" applyAlignment="0" applyProtection="0"/>
    <xf numFmtId="0" fontId="253" fillId="11" borderId="2" applyNumberFormat="0" applyAlignment="0" applyProtection="0"/>
    <xf numFmtId="0" fontId="254" fillId="11" borderId="2" applyNumberFormat="0" applyAlignment="0" applyProtection="0"/>
    <xf numFmtId="0" fontId="254"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0" fontId="253" fillId="11" borderId="2" applyNumberFormat="0" applyAlignment="0" applyProtection="0"/>
    <xf numFmtId="180" fontId="253" fillId="11" borderId="2" applyNumberFormat="0" applyAlignment="0" applyProtection="0"/>
    <xf numFmtId="0" fontId="253" fillId="11" borderId="2" applyNumberFormat="0" applyAlignment="0" applyProtection="0"/>
    <xf numFmtId="180" fontId="253" fillId="11" borderId="2" applyNumberFormat="0" applyAlignment="0" applyProtection="0"/>
    <xf numFmtId="0" fontId="254" fillId="65"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0" fontId="254" fillId="65" borderId="2" applyNumberFormat="0" applyAlignment="0" applyProtection="0"/>
    <xf numFmtId="0" fontId="254" fillId="65"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9"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6" fontId="253" fillId="11" borderId="2" applyNumberFormat="0" applyAlignment="0" applyProtection="0"/>
    <xf numFmtId="179" fontId="25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180" fontId="253" fillId="11" borderId="2" applyNumberFormat="0" applyAlignment="0" applyProtection="0"/>
    <xf numFmtId="0" fontId="13" fillId="11" borderId="2" applyNumberFormat="0" applyAlignment="0" applyProtection="0"/>
    <xf numFmtId="40" fontId="110" fillId="80" borderId="0">
      <alignment horizontal="right"/>
    </xf>
    <xf numFmtId="0" fontId="255" fillId="97" borderId="0">
      <alignment horizontal="center"/>
    </xf>
    <xf numFmtId="179" fontId="255" fillId="97" borderId="0">
      <alignment horizontal="center"/>
    </xf>
    <xf numFmtId="180" fontId="255" fillId="97" borderId="0">
      <alignment horizontal="center"/>
    </xf>
    <xf numFmtId="0" fontId="134" fillId="99" borderId="0"/>
    <xf numFmtId="179" fontId="134" fillId="99" borderId="0"/>
    <xf numFmtId="180" fontId="134" fillId="99" borderId="0"/>
    <xf numFmtId="0" fontId="256" fillId="80" borderId="0" applyBorder="0">
      <alignment horizontal="centerContinuous"/>
    </xf>
    <xf numFmtId="179" fontId="256" fillId="80" borderId="0" applyBorder="0">
      <alignment horizontal="centerContinuous"/>
    </xf>
    <xf numFmtId="180" fontId="256" fillId="80" borderId="0" applyBorder="0">
      <alignment horizontal="centerContinuous"/>
    </xf>
    <xf numFmtId="0" fontId="257" fillId="99" borderId="0" applyBorder="0">
      <alignment horizontal="centerContinuous"/>
    </xf>
    <xf numFmtId="179" fontId="257" fillId="99" borderId="0" applyBorder="0">
      <alignment horizontal="centerContinuous"/>
    </xf>
    <xf numFmtId="180" fontId="257" fillId="99" borderId="0" applyBorder="0">
      <alignment horizontal="centerContinuous"/>
    </xf>
    <xf numFmtId="0" fontId="254" fillId="11" borderId="2" applyNumberFormat="0" applyAlignment="0" applyProtection="0"/>
    <xf numFmtId="0" fontId="98" fillId="0" borderId="0" applyNumberFormat="0" applyFill="0" applyBorder="0" applyAlignment="0" applyProtection="0"/>
    <xf numFmtId="0" fontId="98" fillId="0" borderId="0" applyNumberFormat="0" applyFill="0" applyBorder="0" applyAlignment="0" applyProtection="0"/>
    <xf numFmtId="179" fontId="98" fillId="0" borderId="0" applyNumberFormat="0" applyFill="0" applyBorder="0" applyAlignment="0" applyProtection="0"/>
    <xf numFmtId="180" fontId="98" fillId="0" borderId="0" applyNumberFormat="0" applyFill="0" applyBorder="0" applyAlignment="0" applyProtection="0"/>
    <xf numFmtId="0" fontId="98" fillId="0" borderId="0" applyNumberFormat="0" applyFill="0" applyBorder="0" applyAlignment="0" applyProtection="0"/>
    <xf numFmtId="0" fontId="153" fillId="0" borderId="10"/>
    <xf numFmtId="0" fontId="258" fillId="0" borderId="0">
      <alignment vertical="center"/>
    </xf>
    <xf numFmtId="0" fontId="153" fillId="0" borderId="10"/>
    <xf numFmtId="0" fontId="153" fillId="0" borderId="10"/>
    <xf numFmtId="0" fontId="153" fillId="0" borderId="10"/>
    <xf numFmtId="0" fontId="259" fillId="0" borderId="0"/>
    <xf numFmtId="309" fontId="63" fillId="0" borderId="0" applyFont="0" applyFill="0" applyBorder="0" applyAlignment="0" applyProtection="0"/>
    <xf numFmtId="310" fontId="63" fillId="0" borderId="0" applyFont="0" applyFill="0" applyBorder="0" applyAlignment="0" applyProtection="0"/>
    <xf numFmtId="0" fontId="51" fillId="0" borderId="0"/>
    <xf numFmtId="0" fontId="73" fillId="0" borderId="0" applyFont="0" applyFill="0" applyBorder="0" applyAlignment="0" applyProtection="0"/>
    <xf numFmtId="0" fontId="48" fillId="0" borderId="0"/>
    <xf numFmtId="0" fontId="48" fillId="0" borderId="0"/>
    <xf numFmtId="0" fontId="48" fillId="0" borderId="0"/>
    <xf numFmtId="179" fontId="48" fillId="0" borderId="0"/>
    <xf numFmtId="0" fontId="260" fillId="0" borderId="0"/>
    <xf numFmtId="0" fontId="48" fillId="0" borderId="0"/>
    <xf numFmtId="18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260" fillId="0" borderId="0"/>
    <xf numFmtId="1" fontId="261" fillId="0" borderId="0" applyProtection="0">
      <alignment horizontal="right" vertical="center"/>
    </xf>
    <xf numFmtId="0" fontId="262" fillId="0" borderId="0">
      <alignment vertical="center"/>
    </xf>
    <xf numFmtId="179" fontId="262" fillId="0" borderId="0">
      <alignment vertical="center"/>
    </xf>
    <xf numFmtId="180" fontId="262" fillId="0" borderId="0">
      <alignment vertical="center"/>
    </xf>
    <xf numFmtId="309" fontId="63" fillId="0" borderId="0" applyFont="0" applyFill="0" applyBorder="0" applyAlignment="0" applyProtection="0"/>
    <xf numFmtId="310"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311" fontId="63" fillId="0" borderId="0" applyFont="0" applyFill="0" applyBorder="0" applyAlignment="0" applyProtection="0"/>
    <xf numFmtId="0" fontId="6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5"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235"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175" fontId="6" fillId="0" borderId="0" applyFont="0" applyFill="0" applyBorder="0" applyAlignment="0" applyProtection="0"/>
    <xf numFmtId="0" fontId="6" fillId="0" borderId="0" applyFont="0" applyFill="0" applyBorder="0" applyAlignment="0" applyProtection="0"/>
    <xf numFmtId="10" fontId="63" fillId="0" borderId="0" applyFont="0" applyFill="0" applyBorder="0" applyAlignment="0" applyProtection="0"/>
    <xf numFmtId="10" fontId="51" fillId="0" borderId="0" applyFont="0" applyFill="0" applyBorder="0" applyAlignment="0" applyProtection="0"/>
    <xf numFmtId="10" fontId="63" fillId="0" borderId="0" applyFont="0" applyFill="0" applyBorder="0" applyAlignment="0" applyProtection="0"/>
    <xf numFmtId="10" fontId="51"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10" fontId="63" fillId="0" borderId="0" applyFont="0" applyFill="0" applyBorder="0" applyAlignment="0" applyProtection="0"/>
    <xf numFmtId="9" fontId="63" fillId="0" borderId="0" applyFont="0" applyFill="0" applyBorder="0" applyAlignment="0" applyProtection="0"/>
    <xf numFmtId="9" fontId="108" fillId="0" borderId="0" applyFont="0" applyFill="0" applyBorder="0" applyAlignment="0" applyProtection="0"/>
    <xf numFmtId="9" fontId="108" fillId="0" borderId="0" applyFont="0" applyFill="0" applyBorder="0" applyAlignment="0" applyProtection="0"/>
    <xf numFmtId="9" fontId="51" fillId="0" borderId="0" applyFont="0" applyFill="0" applyBorder="0" applyAlignment="0" applyProtection="0"/>
    <xf numFmtId="9" fontId="246" fillId="0" borderId="0" applyFont="0" applyFill="0" applyBorder="0" applyAlignment="0" applyProtection="0"/>
    <xf numFmtId="9" fontId="51" fillId="0" borderId="0" applyFont="0" applyFill="0" applyBorder="0" applyAlignment="0" applyProtection="0"/>
    <xf numFmtId="312" fontId="263" fillId="0" borderId="0" applyFill="0" applyBorder="0" applyAlignment="0" applyProtection="0"/>
    <xf numFmtId="313" fontId="263" fillId="0" borderId="0" applyFill="0" applyBorder="0" applyAlignment="0" applyProtection="0"/>
    <xf numFmtId="9" fontId="264"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249" fontId="78" fillId="0" borderId="0"/>
    <xf numFmtId="0" fontId="51" fillId="0" borderId="0">
      <protection locked="0"/>
    </xf>
    <xf numFmtId="179" fontId="51" fillId="0" borderId="0">
      <protection locked="0"/>
    </xf>
    <xf numFmtId="180" fontId="51" fillId="0" borderId="0">
      <protection locked="0"/>
    </xf>
    <xf numFmtId="0" fontId="265" fillId="0" borderId="0">
      <protection locked="0"/>
    </xf>
    <xf numFmtId="179" fontId="265" fillId="0" borderId="0">
      <protection locked="0"/>
    </xf>
    <xf numFmtId="180" fontId="265" fillId="0" borderId="0">
      <protection locked="0"/>
    </xf>
    <xf numFmtId="0" fontId="51" fillId="0" borderId="0">
      <protection locked="0"/>
    </xf>
    <xf numFmtId="179" fontId="51" fillId="0" borderId="0">
      <protection locked="0"/>
    </xf>
    <xf numFmtId="180" fontId="51" fillId="0" borderId="0">
      <protection locked="0"/>
    </xf>
    <xf numFmtId="0" fontId="170" fillId="0" borderId="0">
      <protection locked="0"/>
    </xf>
    <xf numFmtId="179" fontId="170" fillId="0" borderId="0">
      <protection locked="0"/>
    </xf>
    <xf numFmtId="180" fontId="170" fillId="0" borderId="0">
      <protection locked="0"/>
    </xf>
    <xf numFmtId="314" fontId="263" fillId="0" borderId="10"/>
    <xf numFmtId="314" fontId="263" fillId="0" borderId="10"/>
    <xf numFmtId="314" fontId="263" fillId="0" borderId="10"/>
    <xf numFmtId="0" fontId="266" fillId="0" borderId="0">
      <alignment wrapText="1"/>
    </xf>
    <xf numFmtId="315" fontId="138" fillId="0" borderId="0" applyFill="0" applyBorder="0" applyAlignment="0" applyProtection="0"/>
    <xf numFmtId="249" fontId="138" fillId="0" borderId="0"/>
    <xf numFmtId="9" fontId="107" fillId="0" borderId="0" applyFont="0" applyFill="0" applyBorder="0" applyAlignment="0" applyProtection="0"/>
    <xf numFmtId="316" fontId="267" fillId="0" borderId="63" applyBorder="0">
      <alignment horizontal="right"/>
      <protection locked="0"/>
    </xf>
    <xf numFmtId="316" fontId="267" fillId="0" borderId="63" applyBorder="0">
      <alignment horizontal="right"/>
      <protection locked="0"/>
    </xf>
    <xf numFmtId="0" fontId="267" fillId="0" borderId="63" applyBorder="0">
      <alignment horizontal="right"/>
      <protection locked="0"/>
    </xf>
    <xf numFmtId="316" fontId="267" fillId="0" borderId="63" applyBorder="0">
      <alignment horizontal="right"/>
      <protection locked="0"/>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3" fontId="58" fillId="0" borderId="62" applyNumberFormat="0" applyAlignment="0">
      <alignment vertical="top"/>
    </xf>
    <xf numFmtId="0" fontId="48" fillId="0" borderId="0"/>
    <xf numFmtId="0" fontId="48" fillId="0" borderId="0"/>
    <xf numFmtId="0" fontId="48" fillId="0" borderId="0"/>
    <xf numFmtId="179" fontId="48" fillId="0" borderId="0"/>
    <xf numFmtId="0" fontId="260" fillId="0" borderId="0"/>
    <xf numFmtId="0" fontId="48" fillId="0" borderId="0"/>
    <xf numFmtId="18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260" fillId="0" borderId="0"/>
    <xf numFmtId="0" fontId="268" fillId="0" borderId="0" applyNumberFormat="0" applyFill="0" applyBorder="0" applyAlignment="0" applyProtection="0">
      <alignment horizontal="left"/>
      <protection locked="0"/>
    </xf>
    <xf numFmtId="179" fontId="268" fillId="0" borderId="0" applyNumberFormat="0" applyFill="0" applyBorder="0" applyAlignment="0" applyProtection="0">
      <alignment horizontal="left"/>
      <protection locked="0"/>
    </xf>
    <xf numFmtId="180" fontId="268" fillId="0" borderId="0" applyNumberFormat="0" applyFill="0" applyBorder="0" applyAlignment="0" applyProtection="0">
      <alignment horizontal="left"/>
      <protection locked="0"/>
    </xf>
    <xf numFmtId="0" fontId="128" fillId="13" borderId="0">
      <alignment horizontal="center"/>
    </xf>
    <xf numFmtId="49" fontId="269" fillId="80" borderId="0">
      <alignment horizontal="center"/>
    </xf>
    <xf numFmtId="176" fontId="270" fillId="0" borderId="0"/>
    <xf numFmtId="176" fontId="270" fillId="0" borderId="0"/>
    <xf numFmtId="317" fontId="51" fillId="0" borderId="0" applyProtection="0">
      <alignment horizontal="right"/>
    </xf>
    <xf numFmtId="317" fontId="51" fillId="0" borderId="0" applyProtection="0">
      <alignment horizontal="right"/>
    </xf>
    <xf numFmtId="0" fontId="51" fillId="0" borderId="0" applyProtection="0">
      <alignment horizontal="right"/>
    </xf>
    <xf numFmtId="318" fontId="51" fillId="0" borderId="0" applyProtection="0">
      <alignment horizontal="right"/>
    </xf>
    <xf numFmtId="318" fontId="51" fillId="0" borderId="0" applyProtection="0">
      <alignment horizontal="right"/>
    </xf>
    <xf numFmtId="0" fontId="51" fillId="0" borderId="0" applyProtection="0">
      <alignment horizontal="right"/>
    </xf>
    <xf numFmtId="0" fontId="129" fillId="85" borderId="0">
      <alignment horizontal="center"/>
    </xf>
    <xf numFmtId="0" fontId="129" fillId="85" borderId="0">
      <alignment horizontal="centerContinuous"/>
    </xf>
    <xf numFmtId="0" fontId="222" fillId="80" borderId="0">
      <alignment horizontal="left"/>
    </xf>
    <xf numFmtId="49" fontId="222" fillId="80" borderId="0">
      <alignment horizontal="center"/>
    </xf>
    <xf numFmtId="0" fontId="134" fillId="85" borderId="0">
      <alignment horizontal="left"/>
    </xf>
    <xf numFmtId="49" fontId="222" fillId="80" borderId="0">
      <alignment horizontal="left"/>
    </xf>
    <xf numFmtId="0" fontId="134" fillId="85" borderId="0">
      <alignment horizontal="centerContinuous"/>
    </xf>
    <xf numFmtId="0" fontId="134" fillId="85" borderId="0">
      <alignment horizontal="right"/>
    </xf>
    <xf numFmtId="49" fontId="128" fillId="80" borderId="0">
      <alignment horizontal="left"/>
    </xf>
    <xf numFmtId="0" fontId="129" fillId="85" borderId="0">
      <alignment horizontal="right"/>
    </xf>
    <xf numFmtId="0" fontId="271" fillId="0" borderId="0" applyNumberFormat="0" applyFill="0" applyBorder="0" applyAlignment="0" applyProtection="0"/>
    <xf numFmtId="0" fontId="272" fillId="0" borderId="64" applyNumberFormat="0" applyFill="0" applyAlignment="0" applyProtection="0"/>
    <xf numFmtId="0" fontId="273" fillId="0" borderId="65" applyNumberFormat="0" applyFill="0" applyAlignment="0" applyProtection="0"/>
    <xf numFmtId="0" fontId="274" fillId="0" borderId="66" applyNumberFormat="0" applyFill="0" applyAlignment="0" applyProtection="0"/>
    <xf numFmtId="0" fontId="274" fillId="0" borderId="0" applyNumberFormat="0" applyFill="0" applyBorder="0" applyAlignment="0" applyProtection="0"/>
    <xf numFmtId="0" fontId="51" fillId="0" borderId="0"/>
    <xf numFmtId="0" fontId="275" fillId="0" borderId="54">
      <alignment horizontal="centerContinuous"/>
    </xf>
    <xf numFmtId="0" fontId="275" fillId="0" borderId="54">
      <alignment horizontal="centerContinuous"/>
    </xf>
    <xf numFmtId="0" fontId="163" fillId="0" borderId="0">
      <alignment horizontal="right" vertical="center"/>
    </xf>
    <xf numFmtId="0" fontId="163" fillId="0" borderId="0">
      <alignment horizontal="right" vertical="center"/>
    </xf>
    <xf numFmtId="0" fontId="163" fillId="0" borderId="0">
      <alignment horizontal="right" vertical="center"/>
    </xf>
    <xf numFmtId="0" fontId="163" fillId="0" borderId="0">
      <alignment horizontal="right" vertical="center"/>
    </xf>
    <xf numFmtId="0" fontId="163" fillId="80" borderId="0">
      <alignment horizontal="right" vertical="center"/>
    </xf>
    <xf numFmtId="0" fontId="163" fillId="80" borderId="0">
      <alignment horizontal="right" vertical="center"/>
    </xf>
    <xf numFmtId="0" fontId="163" fillId="80" borderId="0">
      <alignment horizontal="right" vertical="center"/>
    </xf>
    <xf numFmtId="0" fontId="163" fillId="80" borderId="0">
      <alignment horizontal="right" vertical="center"/>
    </xf>
    <xf numFmtId="0" fontId="276" fillId="0" borderId="67">
      <alignment vertical="center"/>
    </xf>
    <xf numFmtId="179" fontId="276" fillId="0" borderId="67">
      <alignment vertical="center"/>
    </xf>
    <xf numFmtId="180" fontId="276" fillId="0" borderId="67">
      <alignment vertical="center"/>
    </xf>
    <xf numFmtId="0" fontId="222" fillId="4" borderId="0">
      <alignment horizontal="center"/>
    </xf>
    <xf numFmtId="0" fontId="277" fillId="4" borderId="0">
      <alignment horizontal="center"/>
    </xf>
    <xf numFmtId="4" fontId="110" fillId="84"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28" fillId="13" borderId="68"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28" fillId="13" borderId="68" applyNumberFormat="0" applyProtection="0">
      <alignment vertical="center"/>
    </xf>
    <xf numFmtId="4" fontId="128" fillId="13" borderId="68"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84" borderId="2" applyNumberFormat="0" applyProtection="0">
      <alignment vertical="center"/>
    </xf>
    <xf numFmtId="4" fontId="110" fillId="0" borderId="2" applyNumberFormat="0" applyProtection="0">
      <alignment vertical="center"/>
    </xf>
    <xf numFmtId="4" fontId="110" fillId="84" borderId="2" applyNumberFormat="0" applyProtection="0">
      <alignment vertical="center"/>
    </xf>
    <xf numFmtId="4" fontId="110" fillId="0" borderId="2" applyNumberFormat="0" applyProtection="0">
      <alignment vertical="center"/>
    </xf>
    <xf numFmtId="4" fontId="128" fillId="11" borderId="69"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110" fillId="0"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9" fillId="84" borderId="68"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9" fillId="84" borderId="68" applyNumberFormat="0" applyProtection="0">
      <alignment vertical="center"/>
    </xf>
    <xf numFmtId="4" fontId="279" fillId="84" borderId="68"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279" fillId="84" borderId="68" applyNumberFormat="0" applyProtection="0">
      <alignment vertical="center"/>
    </xf>
    <xf numFmtId="4" fontId="279" fillId="84" borderId="68" applyNumberFormat="0" applyProtection="0">
      <alignment vertical="center"/>
    </xf>
    <xf numFmtId="4" fontId="279" fillId="84" borderId="68" applyNumberFormat="0" applyProtection="0">
      <alignment vertical="center"/>
    </xf>
    <xf numFmtId="4" fontId="278" fillId="84" borderId="2" applyNumberFormat="0" applyProtection="0">
      <alignment vertical="center"/>
    </xf>
    <xf numFmtId="4" fontId="278" fillId="84" borderId="2" applyNumberFormat="0" applyProtection="0">
      <alignment vertical="center"/>
    </xf>
    <xf numFmtId="4" fontId="110"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28" fillId="84"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28" fillId="84" borderId="68" applyNumberFormat="0" applyProtection="0">
      <alignment horizontal="left" vertical="center" indent="1"/>
    </xf>
    <xf numFmtId="4" fontId="128" fillId="84"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28" fillId="84" borderId="2" applyNumberFormat="0" applyProtection="0">
      <alignment horizontal="left" vertical="center" indent="1"/>
    </xf>
    <xf numFmtId="4" fontId="128" fillId="11" borderId="69"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68" applyNumberFormat="0" applyProtection="0">
      <alignment horizontal="left" vertical="center" indent="1"/>
    </xf>
    <xf numFmtId="4" fontId="128" fillId="84" borderId="68" applyNumberFormat="0" applyProtection="0">
      <alignment horizontal="left" vertical="center" indent="1"/>
    </xf>
    <xf numFmtId="4" fontId="128" fillId="84"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128" fillId="84" borderId="68" applyNumberFormat="0" applyProtection="0">
      <alignment horizontal="left" vertical="top"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128" fillId="84" borderId="68" applyNumberFormat="0" applyProtection="0">
      <alignment horizontal="left" vertical="top" indent="1"/>
    </xf>
    <xf numFmtId="0" fontId="128" fillId="84" borderId="68" applyNumberFormat="0" applyProtection="0">
      <alignment horizontal="left" vertical="top"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128" fillId="84" borderId="68" applyNumberFormat="0" applyProtection="0">
      <alignment horizontal="left" vertical="top" indent="1"/>
    </xf>
    <xf numFmtId="0" fontId="128" fillId="84" borderId="68" applyNumberFormat="0" applyProtection="0">
      <alignment horizontal="left" vertical="top" indent="1"/>
    </xf>
    <xf numFmtId="0" fontId="128" fillId="84" borderId="68" applyNumberFormat="0" applyProtection="0">
      <alignment horizontal="left" vertical="top" indent="1"/>
    </xf>
    <xf numFmtId="4" fontId="110" fillId="84" borderId="2" applyNumberFormat="0" applyProtection="0">
      <alignment horizontal="left" vertical="center" indent="1"/>
    </xf>
    <xf numFmtId="4" fontId="110" fillId="84"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170" fillId="11" borderId="70"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4" fontId="128" fillId="101" borderId="0"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5" borderId="68"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5" borderId="68" applyNumberFormat="0" applyProtection="0">
      <alignment horizontal="right" vertical="center"/>
    </xf>
    <xf numFmtId="4" fontId="110" fillId="5" borderId="68"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5" borderId="68" applyNumberFormat="0" applyProtection="0">
      <alignment horizontal="right" vertical="center"/>
    </xf>
    <xf numFmtId="4" fontId="110" fillId="5" borderId="68" applyNumberFormat="0" applyProtection="0">
      <alignment horizontal="right" vertical="center"/>
    </xf>
    <xf numFmtId="4" fontId="110" fillId="5" borderId="68" applyNumberFormat="0" applyProtection="0">
      <alignment horizontal="right" vertical="center"/>
    </xf>
    <xf numFmtId="4" fontId="110" fillId="102" borderId="2" applyNumberFormat="0" applyProtection="0">
      <alignment horizontal="right" vertical="center"/>
    </xf>
    <xf numFmtId="4" fontId="110" fillId="102"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 borderId="68"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 borderId="68" applyNumberFormat="0" applyProtection="0">
      <alignment horizontal="right" vertical="center"/>
    </xf>
    <xf numFmtId="4" fontId="110" fillId="10" borderId="68"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 borderId="68" applyNumberFormat="0" applyProtection="0">
      <alignment horizontal="right" vertical="center"/>
    </xf>
    <xf numFmtId="4" fontId="110" fillId="10" borderId="68" applyNumberFormat="0" applyProtection="0">
      <alignment horizontal="right" vertical="center"/>
    </xf>
    <xf numFmtId="4" fontId="110" fillId="10" borderId="68" applyNumberFormat="0" applyProtection="0">
      <alignment horizontal="right" vertical="center"/>
    </xf>
    <xf numFmtId="4" fontId="110" fillId="103" borderId="2" applyNumberFormat="0" applyProtection="0">
      <alignment horizontal="right" vertical="center"/>
    </xf>
    <xf numFmtId="4" fontId="110" fillId="103"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22" borderId="68"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22" borderId="68" applyNumberFormat="0" applyProtection="0">
      <alignment horizontal="right" vertical="center"/>
    </xf>
    <xf numFmtId="4" fontId="110" fillId="22" borderId="68"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22" borderId="68" applyNumberFormat="0" applyProtection="0">
      <alignment horizontal="right" vertical="center"/>
    </xf>
    <xf numFmtId="4" fontId="110" fillId="22" borderId="68" applyNumberFormat="0" applyProtection="0">
      <alignment horizontal="right" vertical="center"/>
    </xf>
    <xf numFmtId="4" fontId="110" fillId="22" borderId="68" applyNumberFormat="0" applyProtection="0">
      <alignment horizontal="right" vertical="center"/>
    </xf>
    <xf numFmtId="4" fontId="110" fillId="104" borderId="2" applyNumberFormat="0" applyProtection="0">
      <alignment horizontal="right" vertical="center"/>
    </xf>
    <xf numFmtId="4" fontId="110" fillId="104"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4" borderId="68"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4" borderId="68" applyNumberFormat="0" applyProtection="0">
      <alignment horizontal="right" vertical="center"/>
    </xf>
    <xf numFmtId="4" fontId="110" fillId="14" borderId="68"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4" borderId="68" applyNumberFormat="0" applyProtection="0">
      <alignment horizontal="right" vertical="center"/>
    </xf>
    <xf numFmtId="4" fontId="110" fillId="14" borderId="68" applyNumberFormat="0" applyProtection="0">
      <alignment horizontal="right" vertical="center"/>
    </xf>
    <xf numFmtId="4" fontId="110" fillId="14" borderId="68" applyNumberFormat="0" applyProtection="0">
      <alignment horizontal="right" vertical="center"/>
    </xf>
    <xf numFmtId="4" fontId="110" fillId="105" borderId="2" applyNumberFormat="0" applyProtection="0">
      <alignment horizontal="right" vertical="center"/>
    </xf>
    <xf numFmtId="4" fontId="110" fillId="105"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9" borderId="68"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9" borderId="68" applyNumberFormat="0" applyProtection="0">
      <alignment horizontal="right" vertical="center"/>
    </xf>
    <xf numFmtId="4" fontId="110" fillId="19" borderId="68"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19" borderId="68" applyNumberFormat="0" applyProtection="0">
      <alignment horizontal="right" vertical="center"/>
    </xf>
    <xf numFmtId="4" fontId="110" fillId="19" borderId="68" applyNumberFormat="0" applyProtection="0">
      <alignment horizontal="right" vertical="center"/>
    </xf>
    <xf numFmtId="4" fontId="110" fillId="19" borderId="68" applyNumberFormat="0" applyProtection="0">
      <alignment horizontal="right" vertical="center"/>
    </xf>
    <xf numFmtId="4" fontId="110" fillId="106" borderId="2" applyNumberFormat="0" applyProtection="0">
      <alignment horizontal="right" vertical="center"/>
    </xf>
    <xf numFmtId="4" fontId="110" fillId="106"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21" borderId="68"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21" borderId="68" applyNumberFormat="0" applyProtection="0">
      <alignment horizontal="right" vertical="center"/>
    </xf>
    <xf numFmtId="4" fontId="110" fillId="21" borderId="68"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21" borderId="68" applyNumberFormat="0" applyProtection="0">
      <alignment horizontal="right" vertical="center"/>
    </xf>
    <xf numFmtId="4" fontId="110" fillId="21" borderId="68" applyNumberFormat="0" applyProtection="0">
      <alignment horizontal="right" vertical="center"/>
    </xf>
    <xf numFmtId="4" fontId="110" fillId="21" borderId="68" applyNumberFormat="0" applyProtection="0">
      <alignment horizontal="right" vertical="center"/>
    </xf>
    <xf numFmtId="4" fontId="110" fillId="62" borderId="2" applyNumberFormat="0" applyProtection="0">
      <alignment horizontal="right" vertical="center"/>
    </xf>
    <xf numFmtId="4" fontId="110" fillId="62"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8" borderId="68"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8" borderId="68" applyNumberFormat="0" applyProtection="0">
      <alignment horizontal="right" vertical="center"/>
    </xf>
    <xf numFmtId="4" fontId="110" fillId="18" borderId="68"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8" borderId="68" applyNumberFormat="0" applyProtection="0">
      <alignment horizontal="right" vertical="center"/>
    </xf>
    <xf numFmtId="4" fontId="110" fillId="18" borderId="68" applyNumberFormat="0" applyProtection="0">
      <alignment horizontal="right" vertical="center"/>
    </xf>
    <xf numFmtId="4" fontId="110" fillId="18" borderId="68" applyNumberFormat="0" applyProtection="0">
      <alignment horizontal="right" vertical="center"/>
    </xf>
    <xf numFmtId="4" fontId="110" fillId="107" borderId="2" applyNumberFormat="0" applyProtection="0">
      <alignment horizontal="right" vertical="center"/>
    </xf>
    <xf numFmtId="4" fontId="110" fillId="107"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9" borderId="68"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9" borderId="68" applyNumberFormat="0" applyProtection="0">
      <alignment horizontal="right" vertical="center"/>
    </xf>
    <xf numFmtId="4" fontId="110" fillId="109" borderId="68"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09" borderId="68" applyNumberFormat="0" applyProtection="0">
      <alignment horizontal="right" vertical="center"/>
    </xf>
    <xf numFmtId="4" fontId="110" fillId="109" borderId="68" applyNumberFormat="0" applyProtection="0">
      <alignment horizontal="right" vertical="center"/>
    </xf>
    <xf numFmtId="4" fontId="110" fillId="109" borderId="68" applyNumberFormat="0" applyProtection="0">
      <alignment horizontal="right" vertical="center"/>
    </xf>
    <xf numFmtId="4" fontId="110" fillId="108" borderId="2" applyNumberFormat="0" applyProtection="0">
      <alignment horizontal="right" vertical="center"/>
    </xf>
    <xf numFmtId="4" fontId="110" fillId="108"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2" borderId="68"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2" borderId="68" applyNumberFormat="0" applyProtection="0">
      <alignment horizontal="right" vertical="center"/>
    </xf>
    <xf numFmtId="4" fontId="110" fillId="12" borderId="68"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10" fillId="12" borderId="68" applyNumberFormat="0" applyProtection="0">
      <alignment horizontal="right" vertical="center"/>
    </xf>
    <xf numFmtId="4" fontId="110" fillId="12" borderId="68" applyNumberFormat="0" applyProtection="0">
      <alignment horizontal="right" vertical="center"/>
    </xf>
    <xf numFmtId="4" fontId="110" fillId="12" borderId="68" applyNumberFormat="0" applyProtection="0">
      <alignment horizontal="right" vertical="center"/>
    </xf>
    <xf numFmtId="4" fontId="110" fillId="110" borderId="2" applyNumberFormat="0" applyProtection="0">
      <alignment horizontal="right" vertical="center"/>
    </xf>
    <xf numFmtId="4" fontId="110" fillId="110" borderId="2" applyNumberFormat="0" applyProtection="0">
      <alignment horizontal="right" vertical="center"/>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2" borderId="71"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28" fillId="111" borderId="2" applyNumberFormat="0" applyProtection="0">
      <alignment horizontal="left" vertical="center" indent="1"/>
    </xf>
    <xf numFmtId="4" fontId="110" fillId="113" borderId="72" applyNumberFormat="0" applyProtection="0">
      <alignment horizontal="left" vertical="center" indent="1"/>
    </xf>
    <xf numFmtId="4" fontId="110" fillId="114" borderId="0"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110" fillId="113" borderId="72" applyNumberFormat="0" applyProtection="0">
      <alignment horizontal="left" vertical="center" indent="1"/>
    </xf>
    <xf numFmtId="4" fontId="280" fillId="61" borderId="0" applyNumberFormat="0" applyProtection="0">
      <alignment horizontal="left" vertical="center" indent="1"/>
    </xf>
    <xf numFmtId="4" fontId="269" fillId="61" borderId="0" applyNumberFormat="0" applyProtection="0">
      <alignment horizontal="left" vertical="center" indent="1"/>
    </xf>
    <xf numFmtId="4" fontId="280" fillId="61" borderId="0" applyNumberFormat="0" applyProtection="0">
      <alignment horizontal="left" vertical="center" indent="1"/>
    </xf>
    <xf numFmtId="4" fontId="269"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80" fillId="61" borderId="0" applyNumberFormat="0" applyProtection="0">
      <alignment horizontal="left" vertical="center" indent="1"/>
    </xf>
    <xf numFmtId="4" fontId="269" fillId="61" borderId="0"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4" fontId="110" fillId="115" borderId="68" applyNumberFormat="0" applyProtection="0">
      <alignment horizontal="right" vertical="center"/>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4" fontId="110" fillId="115" borderId="68" applyNumberFormat="0" applyProtection="0">
      <alignment horizontal="right" vertical="center"/>
    </xf>
    <xf numFmtId="4" fontId="110" fillId="115" borderId="68" applyNumberFormat="0" applyProtection="0">
      <alignment horizontal="right" vertical="center"/>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4" fontId="110" fillId="115" borderId="68" applyNumberFormat="0" applyProtection="0">
      <alignment horizontal="right"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4" fontId="110" fillId="115" borderId="68" applyNumberFormat="0" applyProtection="0">
      <alignment horizontal="right"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4" fontId="110" fillId="115" borderId="68" applyNumberFormat="0" applyProtection="0">
      <alignment horizontal="right" vertical="center"/>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100"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10"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281" fillId="80" borderId="73" applyNumberFormat="0" applyProtection="0">
      <alignment horizontal="left" vertical="center" indent="1"/>
    </xf>
    <xf numFmtId="4" fontId="110" fillId="113" borderId="2" applyNumberFormat="0" applyProtection="0">
      <alignment horizontal="left" vertical="center" indent="1"/>
    </xf>
    <xf numFmtId="4" fontId="110"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281" fillId="80" borderId="73" applyNumberFormat="0" applyProtection="0">
      <alignment horizontal="left" vertical="center" indent="1"/>
    </xf>
    <xf numFmtId="4" fontId="281" fillId="80" borderId="73" applyNumberFormat="0" applyProtection="0">
      <alignment horizontal="left" vertical="center" indent="1"/>
    </xf>
    <xf numFmtId="4" fontId="281" fillId="80" borderId="73"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4" borderId="0"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3"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10" fillId="116" borderId="2" applyNumberFormat="0" applyProtection="0">
      <alignment horizontal="left" vertical="center" indent="1"/>
    </xf>
    <xf numFmtId="4" fontId="110"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01" borderId="0"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4" fontId="163" fillId="116"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51" fillId="61" borderId="68"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center" indent="1"/>
    </xf>
    <xf numFmtId="0" fontId="51" fillId="61" borderId="68" applyNumberFormat="0" applyProtection="0">
      <alignment horizontal="left" vertical="center" indent="1"/>
    </xf>
    <xf numFmtId="0" fontId="63" fillId="61" borderId="68"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180" fontId="180" fillId="0"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51" fillId="61" borderId="68" applyNumberFormat="0" applyProtection="0">
      <alignment horizontal="left" vertical="center" indent="1"/>
    </xf>
    <xf numFmtId="0" fontId="51"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180" fontId="180" fillId="0" borderId="2"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9"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0" fontId="63" fillId="61" borderId="68"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176"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0" fontId="180" fillId="0" borderId="2" applyNumberFormat="0" applyProtection="0">
      <alignment horizontal="left" vertical="center" indent="1"/>
    </xf>
    <xf numFmtId="180" fontId="180" fillId="0" borderId="2" applyNumberFormat="0" applyProtection="0">
      <alignment horizontal="left" vertical="center" indent="1"/>
    </xf>
    <xf numFmtId="0" fontId="180" fillId="0" borderId="2" applyNumberFormat="0" applyProtection="0">
      <alignment horizontal="left" vertical="center"/>
    </xf>
    <xf numFmtId="0" fontId="63" fillId="116" borderId="2" applyNumberFormat="0" applyProtection="0">
      <alignment horizontal="left" vertical="center"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top"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0" fontId="63" fillId="116" borderId="2" applyNumberFormat="0" applyProtection="0">
      <alignment horizontal="left" vertical="center" indent="1"/>
    </xf>
    <xf numFmtId="0" fontId="51" fillId="61" borderId="68" applyNumberFormat="0" applyProtection="0">
      <alignment horizontal="left" vertical="top" indent="1"/>
    </xf>
    <xf numFmtId="0" fontId="51" fillId="61" borderId="68" applyNumberFormat="0" applyProtection="0">
      <alignment horizontal="left" vertical="top"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0" fontId="63" fillId="116" borderId="2" applyNumberFormat="0" applyProtection="0">
      <alignment horizontal="left" vertical="center" indent="1"/>
    </xf>
    <xf numFmtId="180" fontId="63" fillId="116" borderId="2" applyNumberFormat="0" applyProtection="0">
      <alignment horizontal="left" vertical="center" indent="1"/>
    </xf>
    <xf numFmtId="0" fontId="63" fillId="116" borderId="2" applyNumberFormat="0" applyProtection="0">
      <alignment horizontal="left" vertical="center" indent="1"/>
    </xf>
    <xf numFmtId="180" fontId="63" fillId="116" borderId="2" applyNumberFormat="0" applyProtection="0">
      <alignment horizontal="left" vertical="center" indent="1"/>
    </xf>
    <xf numFmtId="0" fontId="51"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51" fillId="61" borderId="68" applyNumberFormat="0" applyProtection="0">
      <alignment horizontal="left" vertical="top" indent="1"/>
    </xf>
    <xf numFmtId="0" fontId="51"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79" fontId="63" fillId="116" borderId="2" applyNumberFormat="0" applyProtection="0">
      <alignment horizontal="left" vertical="center" indent="1"/>
    </xf>
    <xf numFmtId="179"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6" fontId="63" fillId="116" borderId="2" applyNumberFormat="0" applyProtection="0">
      <alignment horizontal="left" vertical="center" indent="1"/>
    </xf>
    <xf numFmtId="179" fontId="63" fillId="116" borderId="2" applyNumberFormat="0" applyProtection="0">
      <alignment horizontal="left" vertical="center"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0" fontId="63" fillId="61" borderId="68" applyNumberFormat="0" applyProtection="0">
      <alignment horizontal="left" vertical="top" indent="1"/>
    </xf>
    <xf numFmtId="180" fontId="63" fillId="116" borderId="2" applyNumberFormat="0" applyProtection="0">
      <alignment horizontal="left" vertical="center" indent="1"/>
    </xf>
    <xf numFmtId="180" fontId="63" fillId="116" borderId="2" applyNumberFormat="0" applyProtection="0">
      <alignment horizontal="left" vertical="center" indent="1"/>
    </xf>
    <xf numFmtId="0" fontId="51" fillId="61" borderId="68" applyNumberFormat="0" applyProtection="0">
      <alignment horizontal="left" vertical="top" indent="1"/>
    </xf>
    <xf numFmtId="0" fontId="63" fillId="0" borderId="0" applyNumberFormat="0" applyProtection="0">
      <alignment horizontal="left" vertical="center" indent="1"/>
    </xf>
    <xf numFmtId="0" fontId="51" fillId="101" borderId="68" applyNumberFormat="0" applyProtection="0">
      <alignment horizontal="left" vertical="center" indent="1"/>
    </xf>
    <xf numFmtId="0" fontId="63" fillId="101" borderId="68" applyNumberFormat="0" applyProtection="0">
      <alignment horizontal="left" vertical="center" indent="1"/>
    </xf>
    <xf numFmtId="179" fontId="63" fillId="0" borderId="0"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180" fontId="63" fillId="0" borderId="0" applyNumberFormat="0" applyProtection="0">
      <alignment horizontal="left" vertical="center" indent="1"/>
    </xf>
    <xf numFmtId="0" fontId="63" fillId="0" borderId="0" applyNumberFormat="0" applyProtection="0">
      <alignment horizontal="left" vertical="center" indent="1"/>
    </xf>
    <xf numFmtId="0" fontId="51" fillId="101" borderId="68" applyNumberFormat="0" applyProtection="0">
      <alignment horizontal="left" vertical="center" indent="1"/>
    </xf>
    <xf numFmtId="0" fontId="51" fillId="101" borderId="68" applyNumberFormat="0" applyProtection="0">
      <alignment horizontal="left" vertical="center" indent="1"/>
    </xf>
    <xf numFmtId="0" fontId="51" fillId="101" borderId="68" applyNumberFormat="0" applyProtection="0">
      <alignment horizontal="left" vertical="center" indent="1"/>
    </xf>
    <xf numFmtId="0" fontId="63" fillId="101" borderId="68"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179" fontId="63" fillId="0" borderId="0" applyNumberFormat="0" applyProtection="0">
      <alignment horizontal="left" vertical="center" indent="1"/>
    </xf>
    <xf numFmtId="0" fontId="51" fillId="101" borderId="68" applyNumberFormat="0" applyProtection="0">
      <alignment horizontal="left" vertical="center" indent="1"/>
    </xf>
    <xf numFmtId="0" fontId="51"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180" fontId="63" fillId="0" borderId="0" applyNumberFormat="0" applyProtection="0">
      <alignment horizontal="left" vertical="center" indent="1"/>
    </xf>
    <xf numFmtId="0" fontId="63" fillId="101" borderId="68" applyNumberFormat="0" applyProtection="0">
      <alignment horizontal="left" vertical="center" indent="1"/>
    </xf>
    <xf numFmtId="0" fontId="63" fillId="101" borderId="68" applyNumberFormat="0" applyProtection="0">
      <alignment horizontal="left" vertical="center" indent="1"/>
    </xf>
    <xf numFmtId="0" fontId="63" fillId="0" borderId="0" applyNumberFormat="0" applyProtection="0">
      <alignment horizontal="left" vertical="center" indent="1"/>
    </xf>
    <xf numFmtId="0" fontId="63" fillId="60" borderId="2" applyNumberFormat="0" applyProtection="0">
      <alignment horizontal="left" vertical="center"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51" fillId="101" borderId="68" applyNumberFormat="0" applyProtection="0">
      <alignment horizontal="left" vertical="top"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0" fontId="63" fillId="60" borderId="2" applyNumberFormat="0" applyProtection="0">
      <alignment horizontal="left" vertical="center" indent="1"/>
    </xf>
    <xf numFmtId="0" fontId="51" fillId="101" borderId="68" applyNumberFormat="0" applyProtection="0">
      <alignment horizontal="left" vertical="top" indent="1"/>
    </xf>
    <xf numFmtId="0" fontId="51" fillId="101" borderId="68" applyNumberFormat="0" applyProtection="0">
      <alignment horizontal="left" vertical="top"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0" fontId="63" fillId="60" borderId="2" applyNumberFormat="0" applyProtection="0">
      <alignment horizontal="left" vertical="center" indent="1"/>
    </xf>
    <xf numFmtId="180" fontId="63" fillId="60" borderId="2" applyNumberFormat="0" applyProtection="0">
      <alignment horizontal="left" vertical="center" indent="1"/>
    </xf>
    <xf numFmtId="0" fontId="63" fillId="60" borderId="2" applyNumberFormat="0" applyProtection="0">
      <alignment horizontal="left" vertical="center" indent="1"/>
    </xf>
    <xf numFmtId="180" fontId="63" fillId="60" borderId="2" applyNumberFormat="0" applyProtection="0">
      <alignment horizontal="left" vertical="center" indent="1"/>
    </xf>
    <xf numFmtId="0" fontId="51"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51" fillId="101" borderId="68" applyNumberFormat="0" applyProtection="0">
      <alignment horizontal="left" vertical="top" indent="1"/>
    </xf>
    <xf numFmtId="0" fontId="51"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79" fontId="63" fillId="60" borderId="2" applyNumberFormat="0" applyProtection="0">
      <alignment horizontal="left" vertical="center" indent="1"/>
    </xf>
    <xf numFmtId="179"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6" fontId="63" fillId="60" borderId="2" applyNumberFormat="0" applyProtection="0">
      <alignment horizontal="left" vertical="center" indent="1"/>
    </xf>
    <xf numFmtId="179" fontId="63" fillId="60" borderId="2" applyNumberFormat="0" applyProtection="0">
      <alignment horizontal="left" vertical="center"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0" fontId="63" fillId="101" borderId="68" applyNumberFormat="0" applyProtection="0">
      <alignment horizontal="left" vertical="top" indent="1"/>
    </xf>
    <xf numFmtId="180" fontId="63" fillId="60" borderId="2" applyNumberFormat="0" applyProtection="0">
      <alignment horizontal="left" vertical="center" indent="1"/>
    </xf>
    <xf numFmtId="180" fontId="63" fillId="60" borderId="2" applyNumberFormat="0" applyProtection="0">
      <alignment horizontal="left" vertical="center" indent="1"/>
    </xf>
    <xf numFmtId="0" fontId="51" fillId="101" borderId="68" applyNumberFormat="0" applyProtection="0">
      <alignment horizontal="left" vertical="top" indent="1"/>
    </xf>
    <xf numFmtId="0" fontId="184" fillId="0" borderId="2" applyNumberFormat="0" applyProtection="0">
      <alignment horizontal="left" vertical="center" indent="2"/>
    </xf>
    <xf numFmtId="0" fontId="51" fillId="92" borderId="68" applyNumberFormat="0" applyProtection="0">
      <alignment horizontal="left" vertical="center" indent="1"/>
    </xf>
    <xf numFmtId="0" fontId="63" fillId="92" borderId="68"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179" fontId="63" fillId="0" borderId="0"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51"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180" fontId="63" fillId="0" borderId="0"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92" borderId="68" applyNumberFormat="0" applyProtection="0">
      <alignment horizontal="left" vertical="center" indent="1"/>
    </xf>
    <xf numFmtId="0" fontId="63" fillId="0" borderId="0" applyNumberFormat="0" applyProtection="0">
      <alignment horizontal="left" vertical="center" indent="1"/>
    </xf>
    <xf numFmtId="0" fontId="184" fillId="0" borderId="2" applyNumberFormat="0" applyProtection="0">
      <alignment horizontal="left" vertical="center" indent="2"/>
    </xf>
    <xf numFmtId="0" fontId="184" fillId="0" borderId="2" applyNumberFormat="0" applyProtection="0">
      <alignment horizontal="left" vertical="center" indent="2"/>
    </xf>
    <xf numFmtId="0" fontId="63" fillId="0" borderId="0" applyNumberFormat="0" applyProtection="0">
      <alignment horizontal="left" vertical="center" indent="1"/>
    </xf>
    <xf numFmtId="0" fontId="63" fillId="54" borderId="2" applyNumberFormat="0" applyProtection="0">
      <alignment horizontal="left" vertical="center"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51" fillId="92" borderId="68" applyNumberFormat="0" applyProtection="0">
      <alignment horizontal="left" vertical="top"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0" fontId="63" fillId="54" borderId="2" applyNumberFormat="0" applyProtection="0">
      <alignment horizontal="left" vertical="center" indent="1"/>
    </xf>
    <xf numFmtId="0" fontId="51" fillId="92" borderId="68" applyNumberFormat="0" applyProtection="0">
      <alignment horizontal="left" vertical="top" indent="1"/>
    </xf>
    <xf numFmtId="0" fontId="51" fillId="92" borderId="68" applyNumberFormat="0" applyProtection="0">
      <alignment horizontal="left" vertical="top"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0" fontId="63" fillId="54" borderId="2" applyNumberFormat="0" applyProtection="0">
      <alignment horizontal="left" vertical="center" indent="1"/>
    </xf>
    <xf numFmtId="180" fontId="63" fillId="54" borderId="2" applyNumberFormat="0" applyProtection="0">
      <alignment horizontal="left" vertical="center" indent="1"/>
    </xf>
    <xf numFmtId="0" fontId="63" fillId="54" borderId="2" applyNumberFormat="0" applyProtection="0">
      <alignment horizontal="left" vertical="center" indent="1"/>
    </xf>
    <xf numFmtId="180" fontId="63" fillId="54" borderId="2" applyNumberFormat="0" applyProtection="0">
      <alignment horizontal="left" vertical="center" indent="1"/>
    </xf>
    <xf numFmtId="0" fontId="51"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51" fillId="92" borderId="68" applyNumberFormat="0" applyProtection="0">
      <alignment horizontal="left" vertical="top" indent="1"/>
    </xf>
    <xf numFmtId="0" fontId="51"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0" fontId="63" fillId="92" borderId="68" applyNumberFormat="0" applyProtection="0">
      <alignment horizontal="left" vertical="top"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79" fontId="63" fillId="54" borderId="2" applyNumberFormat="0" applyProtection="0">
      <alignment horizontal="left" vertical="center" indent="1"/>
    </xf>
    <xf numFmtId="179"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6" fontId="63" fillId="54" borderId="2" applyNumberFormat="0" applyProtection="0">
      <alignment horizontal="left" vertical="center" indent="1"/>
    </xf>
    <xf numFmtId="179" fontId="63" fillId="54" borderId="2" applyNumberFormat="0" applyProtection="0">
      <alignment horizontal="left" vertical="center"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0" fontId="63" fillId="92" borderId="68" applyNumberFormat="0" applyProtection="0">
      <alignment horizontal="left" vertical="top" indent="1"/>
    </xf>
    <xf numFmtId="180" fontId="63" fillId="54" borderId="2" applyNumberFormat="0" applyProtection="0">
      <alignment horizontal="left" vertical="center" indent="1"/>
    </xf>
    <xf numFmtId="180" fontId="63" fillId="54" borderId="2" applyNumberFormat="0" applyProtection="0">
      <alignment horizontal="left" vertical="center" indent="1"/>
    </xf>
    <xf numFmtId="0" fontId="51" fillId="92" borderId="68" applyNumberFormat="0" applyProtection="0">
      <alignment horizontal="left" vertical="top" indent="1"/>
    </xf>
    <xf numFmtId="0" fontId="63" fillId="0" borderId="0" applyNumberFormat="0" applyProtection="0">
      <alignment horizontal="left" vertical="center" indent="1"/>
    </xf>
    <xf numFmtId="0" fontId="51" fillId="81" borderId="68" applyNumberFormat="0" applyProtection="0">
      <alignment horizontal="left" vertical="center" indent="1"/>
    </xf>
    <xf numFmtId="0" fontId="63" fillId="81" borderId="68"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0" borderId="0"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51"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180" fontId="63" fillId="0" borderId="0"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81" borderId="68" applyNumberFormat="0" applyProtection="0">
      <alignment horizontal="left" vertical="center" indent="1"/>
    </xf>
    <xf numFmtId="0" fontId="63" fillId="0" borderId="0"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81" borderId="68" applyNumberFormat="0" applyProtection="0">
      <alignment horizontal="left" vertical="top"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0" fontId="51" fillId="81" borderId="68" applyNumberFormat="0" applyProtection="0">
      <alignment horizontal="left" vertical="top" indent="1"/>
    </xf>
    <xf numFmtId="0" fontId="51" fillId="81" borderId="68" applyNumberFormat="0" applyProtection="0">
      <alignment horizontal="left" vertical="top"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center" indent="1"/>
    </xf>
    <xf numFmtId="0" fontId="51"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51" fillId="81" borderId="68" applyNumberFormat="0" applyProtection="0">
      <alignment horizontal="left" vertical="top" indent="1"/>
    </xf>
    <xf numFmtId="0" fontId="51"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79" fontId="63" fillId="100" borderId="2" applyNumberFormat="0" applyProtection="0">
      <alignment horizontal="left" vertical="center" indent="1"/>
    </xf>
    <xf numFmtId="179"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6" fontId="63" fillId="100" borderId="2" applyNumberFormat="0" applyProtection="0">
      <alignment horizontal="left" vertical="center" indent="1"/>
    </xf>
    <xf numFmtId="179" fontId="63" fillId="100" borderId="2" applyNumberFormat="0" applyProtection="0">
      <alignment horizontal="left" vertical="center"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0" fontId="63" fillId="81" borderId="68" applyNumberFormat="0" applyProtection="0">
      <alignment horizontal="left" vertical="top" indent="1"/>
    </xf>
    <xf numFmtId="180" fontId="63" fillId="100" borderId="2" applyNumberFormat="0" applyProtection="0">
      <alignment horizontal="left" vertical="center" indent="1"/>
    </xf>
    <xf numFmtId="180" fontId="63" fillId="100" borderId="2" applyNumberFormat="0" applyProtection="0">
      <alignment horizontal="left" vertical="center" indent="1"/>
    </xf>
    <xf numFmtId="0" fontId="51" fillId="81" borderId="68" applyNumberFormat="0" applyProtection="0">
      <alignment horizontal="left" vertical="top" indent="1"/>
    </xf>
    <xf numFmtId="0" fontId="2" fillId="0" borderId="0"/>
    <xf numFmtId="0" fontId="63" fillId="80" borderId="10" applyNumberFormat="0">
      <protection locked="0"/>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68"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68" applyNumberFormat="0" applyProtection="0">
      <alignment vertical="center"/>
    </xf>
    <xf numFmtId="4" fontId="110" fillId="98" borderId="68"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110" fillId="98" borderId="68" applyNumberFormat="0" applyProtection="0">
      <alignment vertical="center"/>
    </xf>
    <xf numFmtId="4" fontId="110" fillId="98" borderId="68" applyNumberFormat="0" applyProtection="0">
      <alignment vertical="center"/>
    </xf>
    <xf numFmtId="4" fontId="110" fillId="98" borderId="68" applyNumberFormat="0" applyProtection="0">
      <alignment vertical="center"/>
    </xf>
    <xf numFmtId="4" fontId="110" fillId="98" borderId="2" applyNumberFormat="0" applyProtection="0">
      <alignment vertical="center"/>
    </xf>
    <xf numFmtId="4" fontId="110"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68"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68" applyNumberFormat="0" applyProtection="0">
      <alignment vertical="center"/>
    </xf>
    <xf numFmtId="4" fontId="278" fillId="98" borderId="68"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278" fillId="98" borderId="68" applyNumberFormat="0" applyProtection="0">
      <alignment vertical="center"/>
    </xf>
    <xf numFmtId="4" fontId="278" fillId="98" borderId="68" applyNumberFormat="0" applyProtection="0">
      <alignment vertical="center"/>
    </xf>
    <xf numFmtId="4" fontId="278" fillId="98" borderId="68" applyNumberFormat="0" applyProtection="0">
      <alignment vertical="center"/>
    </xf>
    <xf numFmtId="4" fontId="278" fillId="98" borderId="2" applyNumberFormat="0" applyProtection="0">
      <alignment vertical="center"/>
    </xf>
    <xf numFmtId="4" fontId="278" fillId="98" borderId="2" applyNumberFormat="0" applyProtection="0">
      <alignment vertical="center"/>
    </xf>
    <xf numFmtId="4" fontId="110" fillId="98"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68" applyNumberFormat="0" applyProtection="0">
      <alignment horizontal="left" vertical="center" indent="1"/>
    </xf>
    <xf numFmtId="4" fontId="110" fillId="98"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68" applyNumberFormat="0" applyProtection="0">
      <alignment horizontal="left" vertical="center" indent="1"/>
    </xf>
    <xf numFmtId="4" fontId="110" fillId="98" borderId="68" applyNumberFormat="0" applyProtection="0">
      <alignment horizontal="left" vertical="center" indent="1"/>
    </xf>
    <xf numFmtId="4" fontId="110" fillId="98" borderId="68" applyNumberFormat="0" applyProtection="0">
      <alignment horizontal="left" vertical="center" indent="1"/>
    </xf>
    <xf numFmtId="4" fontId="128" fillId="84" borderId="2" applyNumberFormat="0" applyProtection="0">
      <alignment horizontal="left" vertical="center" indent="1"/>
    </xf>
    <xf numFmtId="4" fontId="128" fillId="84"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0" fontId="110" fillId="98" borderId="68" applyNumberFormat="0" applyProtection="0">
      <alignment horizontal="left" vertical="top"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0" fontId="110" fillId="98" borderId="68" applyNumberFormat="0" applyProtection="0">
      <alignment horizontal="left" vertical="top" indent="1"/>
    </xf>
    <xf numFmtId="0" fontId="110" fillId="98" borderId="68" applyNumberFormat="0" applyProtection="0">
      <alignment horizontal="left" vertical="top"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0" fontId="110" fillId="98" borderId="68" applyNumberFormat="0" applyProtection="0">
      <alignment horizontal="left" vertical="top" indent="1"/>
    </xf>
    <xf numFmtId="0" fontId="110" fillId="98" borderId="68" applyNumberFormat="0" applyProtection="0">
      <alignment horizontal="left" vertical="top" indent="1"/>
    </xf>
    <xf numFmtId="0" fontId="110" fillId="98" borderId="68" applyNumberFormat="0" applyProtection="0">
      <alignment horizontal="left" vertical="top" indent="1"/>
    </xf>
    <xf numFmtId="4" fontId="110" fillId="98" borderId="2" applyNumberFormat="0" applyProtection="0">
      <alignment horizontal="left" vertical="center" indent="1"/>
    </xf>
    <xf numFmtId="4" fontId="110" fillId="98" borderId="2" applyNumberFormat="0" applyProtection="0">
      <alignment horizontal="left" vertical="center" indent="1"/>
    </xf>
    <xf numFmtId="4" fontId="110" fillId="0" borderId="13" applyNumberFormat="0" applyProtection="0">
      <alignment horizontal="right" vertical="center"/>
    </xf>
    <xf numFmtId="4" fontId="110" fillId="0" borderId="13" applyNumberFormat="0" applyProtection="0">
      <alignment horizontal="right" vertical="center"/>
    </xf>
    <xf numFmtId="4" fontId="110" fillId="114" borderId="68" applyNumberFormat="0" applyProtection="0">
      <alignment horizontal="right" vertical="center"/>
    </xf>
    <xf numFmtId="4" fontId="110" fillId="113" borderId="2" applyNumberFormat="0" applyProtection="0">
      <alignment horizontal="right" vertical="center"/>
    </xf>
    <xf numFmtId="4" fontId="110" fillId="114" borderId="68" applyNumberFormat="0" applyProtection="0">
      <alignment horizontal="right" vertical="center"/>
    </xf>
    <xf numFmtId="4" fontId="110" fillId="114" borderId="68" applyNumberFormat="0" applyProtection="0">
      <alignment horizontal="right" vertical="center"/>
    </xf>
    <xf numFmtId="4" fontId="110" fillId="114" borderId="68"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80" borderId="74" applyNumberFormat="0" applyProtection="0">
      <alignment horizontal="right" vertical="center"/>
    </xf>
    <xf numFmtId="4" fontId="110" fillId="80" borderId="74" applyNumberFormat="0" applyProtection="0">
      <alignment horizontal="right" vertical="center"/>
    </xf>
    <xf numFmtId="4" fontId="110" fillId="80" borderId="74" applyNumberFormat="0" applyProtection="0">
      <alignment horizontal="right" vertical="center"/>
    </xf>
    <xf numFmtId="4" fontId="110" fillId="80" borderId="74"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113" borderId="2"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110" fillId="0" borderId="13" applyNumberFormat="0" applyProtection="0">
      <alignment horizontal="right" vertical="center"/>
    </xf>
    <xf numFmtId="4" fontId="282" fillId="0" borderId="2" applyNumberFormat="0" applyProtection="0">
      <alignment horizontal="center" vertical="center"/>
    </xf>
    <xf numFmtId="4" fontId="282" fillId="0" borderId="2" applyNumberFormat="0" applyProtection="0">
      <alignment horizontal="center" vertical="center"/>
    </xf>
    <xf numFmtId="4" fontId="110" fillId="0" borderId="13"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4" borderId="68"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4" borderId="68" applyNumberFormat="0" applyProtection="0">
      <alignment horizontal="right" vertical="center"/>
    </xf>
    <xf numFmtId="4" fontId="278" fillId="114" borderId="68"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4" fontId="278" fillId="113" borderId="2" applyNumberFormat="0" applyProtection="0">
      <alignment horizontal="right" vertical="center"/>
    </xf>
    <xf numFmtId="0" fontId="63" fillId="0" borderId="74" applyNumberFormat="0" applyProtection="0">
      <alignment horizontal="left" vertical="center"/>
    </xf>
    <xf numFmtId="0" fontId="63" fillId="0" borderId="74" applyNumberFormat="0" applyProtection="0">
      <alignment horizontal="left" vertical="center"/>
    </xf>
    <xf numFmtId="4" fontId="110" fillId="115" borderId="68"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0" borderId="74" applyNumberFormat="0" applyProtection="0">
      <alignment horizontal="center"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0" borderId="74" applyNumberFormat="0" applyProtection="0">
      <alignment horizontal="center" vertical="center"/>
    </xf>
    <xf numFmtId="4" fontId="110" fillId="115" borderId="68" applyNumberFormat="0" applyProtection="0">
      <alignment horizontal="left" vertical="center" indent="1"/>
    </xf>
    <xf numFmtId="4" fontId="110" fillId="115" borderId="68" applyNumberFormat="0" applyProtection="0">
      <alignment horizontal="left" vertical="center" indent="1"/>
    </xf>
    <xf numFmtId="0" fontId="63" fillId="80" borderId="74" applyNumberFormat="0" applyProtection="0">
      <alignment horizontal="left" vertical="center" indent="1"/>
    </xf>
    <xf numFmtId="0" fontId="63" fillId="80" borderId="74" applyNumberFormat="0" applyProtection="0">
      <alignment horizontal="left" vertical="center" indent="1"/>
    </xf>
    <xf numFmtId="0" fontId="63" fillId="80" borderId="74" applyNumberFormat="0" applyProtection="0">
      <alignment horizontal="left" vertical="center" indent="1"/>
    </xf>
    <xf numFmtId="0" fontId="63" fillId="80" borderId="74" applyNumberFormat="0" applyProtection="0">
      <alignment horizontal="left" vertical="center" indent="1"/>
    </xf>
    <xf numFmtId="179" fontId="63" fillId="0" borderId="74" applyNumberFormat="0" applyProtection="0">
      <alignment horizontal="center" vertical="center"/>
    </xf>
    <xf numFmtId="4" fontId="110" fillId="115" borderId="68" applyNumberFormat="0" applyProtection="0">
      <alignment horizontal="left" vertical="center" indent="1"/>
    </xf>
    <xf numFmtId="4" fontId="110" fillId="115" borderId="68" applyNumberFormat="0" applyProtection="0">
      <alignment horizontal="left" vertical="center" indent="1"/>
    </xf>
    <xf numFmtId="4" fontId="110" fillId="115" borderId="68" applyNumberFormat="0" applyProtection="0">
      <alignment horizontal="left" vertical="center" indent="1"/>
    </xf>
    <xf numFmtId="180" fontId="63" fillId="0" borderId="74" applyNumberFormat="0" applyProtection="0">
      <alignment horizontal="center" vertical="center"/>
    </xf>
    <xf numFmtId="0" fontId="63" fillId="0" borderId="74" applyNumberFormat="0" applyProtection="0">
      <alignment horizontal="center" vertical="center"/>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51" fillId="100" borderId="2" applyNumberFormat="0" applyProtection="0">
      <alignment horizontal="left" vertical="center"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0"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80" fontId="63" fillId="100" borderId="2" applyNumberFormat="0" applyProtection="0">
      <alignment horizontal="left" vertical="top" wrapText="1" indent="1"/>
    </xf>
    <xf numFmtId="0" fontId="63" fillId="100" borderId="2" applyNumberFormat="0" applyProtection="0">
      <alignment horizontal="left" vertical="center" indent="1"/>
    </xf>
    <xf numFmtId="180" fontId="63" fillId="100" borderId="2" applyNumberFormat="0" applyProtection="0">
      <alignment horizontal="left" vertical="top" wrapText="1" indent="1"/>
    </xf>
    <xf numFmtId="0" fontId="51"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180" fillId="11" borderId="70" applyNumberFormat="0" applyProtection="0">
      <alignment horizontal="left" vertical="center" wrapText="1" indent="1"/>
    </xf>
    <xf numFmtId="0" fontId="51" fillId="100" borderId="2" applyNumberFormat="0" applyProtection="0">
      <alignment horizontal="left" vertical="center" indent="1"/>
    </xf>
    <xf numFmtId="0" fontId="51"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110" fillId="101" borderId="68" applyNumberFormat="0" applyProtection="0">
      <alignment horizontal="left" vertical="top"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110" fillId="101" borderId="68" applyNumberFormat="0" applyProtection="0">
      <alignment horizontal="left" vertical="top" indent="1"/>
    </xf>
    <xf numFmtId="0" fontId="110" fillId="101" borderId="68" applyNumberFormat="0" applyProtection="0">
      <alignment horizontal="left" vertical="top"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179" fontId="63" fillId="100" borderId="2" applyNumberFormat="0" applyProtection="0">
      <alignment horizontal="left" vertical="top" wrapText="1" indent="1"/>
    </xf>
    <xf numFmtId="179"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6" fontId="63" fillId="100" borderId="2" applyNumberFormat="0" applyProtection="0">
      <alignment horizontal="left" vertical="top" wrapText="1" indent="1"/>
    </xf>
    <xf numFmtId="179" fontId="63" fillId="100" borderId="2" applyNumberFormat="0" applyProtection="0">
      <alignment horizontal="left" vertical="top" wrapText="1"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110" fillId="101" borderId="68" applyNumberFormat="0" applyProtection="0">
      <alignment horizontal="left" vertical="top"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110" fillId="101" borderId="68" applyNumberFormat="0" applyProtection="0">
      <alignment horizontal="left" vertical="top"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63" fillId="100" borderId="2" applyNumberFormat="0" applyProtection="0">
      <alignment horizontal="left" vertical="center" indent="1"/>
    </xf>
    <xf numFmtId="0" fontId="110" fillId="101" borderId="68" applyNumberFormat="0" applyProtection="0">
      <alignment horizontal="left" vertical="top" indent="1"/>
    </xf>
    <xf numFmtId="180" fontId="63" fillId="100" borderId="2" applyNumberFormat="0" applyProtection="0">
      <alignment horizontal="left" vertical="top" wrapText="1" indent="1"/>
    </xf>
    <xf numFmtId="180" fontId="63" fillId="100" borderId="2" applyNumberFormat="0" applyProtection="0">
      <alignment horizontal="left" vertical="top" wrapText="1" indent="1"/>
    </xf>
    <xf numFmtId="0" fontId="51" fillId="100" borderId="2" applyNumberFormat="0" applyProtection="0">
      <alignment horizontal="left" vertical="center" indent="1"/>
    </xf>
    <xf numFmtId="0" fontId="283" fillId="0" borderId="0"/>
    <xf numFmtId="4" fontId="284" fillId="117" borderId="0" applyNumberFormat="0" applyProtection="0">
      <alignment horizontal="left" vertical="center" indent="1"/>
    </xf>
    <xf numFmtId="0" fontId="283" fillId="0" borderId="0"/>
    <xf numFmtId="0" fontId="97" fillId="0" borderId="0" applyNumberFormat="0">
      <alignment vertical="center"/>
    </xf>
    <xf numFmtId="179" fontId="97" fillId="0" borderId="0" applyNumberFormat="0">
      <alignment vertical="center"/>
    </xf>
    <xf numFmtId="180" fontId="97" fillId="0" borderId="0" applyNumberFormat="0">
      <alignment vertical="center"/>
    </xf>
    <xf numFmtId="0" fontId="97" fillId="0" borderId="0" applyNumberFormat="0">
      <alignment vertical="center"/>
    </xf>
    <xf numFmtId="0" fontId="285" fillId="0" borderId="0"/>
    <xf numFmtId="0" fontId="283" fillId="0" borderId="0"/>
    <xf numFmtId="179" fontId="97" fillId="0" borderId="0" applyNumberFormat="0">
      <alignment vertical="center"/>
    </xf>
    <xf numFmtId="4" fontId="284" fillId="117" borderId="0" applyNumberFormat="0" applyProtection="0">
      <alignment horizontal="left" vertical="center" indent="1"/>
    </xf>
    <xf numFmtId="0" fontId="283" fillId="0" borderId="0"/>
    <xf numFmtId="180" fontId="97" fillId="0" borderId="0" applyNumberFormat="0">
      <alignment vertical="center"/>
    </xf>
    <xf numFmtId="0" fontId="283" fillId="0" borderId="0"/>
    <xf numFmtId="0" fontId="283" fillId="0" borderId="0"/>
    <xf numFmtId="0" fontId="283" fillId="0" borderId="0"/>
    <xf numFmtId="0" fontId="283" fillId="0" borderId="0"/>
    <xf numFmtId="4" fontId="284" fillId="117" borderId="0" applyNumberFormat="0" applyProtection="0">
      <alignment horizontal="left" vertical="center" indent="1"/>
    </xf>
    <xf numFmtId="4" fontId="230" fillId="0" borderId="2"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3" borderId="2"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114" borderId="68" applyNumberFormat="0" applyProtection="0">
      <alignment horizontal="right" vertical="center"/>
    </xf>
    <xf numFmtId="4" fontId="230" fillId="0" borderId="0" applyNumberFormat="0" applyProtection="0">
      <alignment horizontal="right" vertical="center"/>
    </xf>
    <xf numFmtId="4" fontId="230" fillId="0" borderId="2" applyNumberFormat="0" applyProtection="0">
      <alignment horizontal="right" vertical="center"/>
    </xf>
    <xf numFmtId="4" fontId="230" fillId="0" borderId="2" applyNumberFormat="0" applyProtection="0">
      <alignment horizontal="right" vertical="center"/>
    </xf>
    <xf numFmtId="0" fontId="166" fillId="0" borderId="37"/>
    <xf numFmtId="179" fontId="166" fillId="0" borderId="37"/>
    <xf numFmtId="180" fontId="166" fillId="0" borderId="37"/>
    <xf numFmtId="249" fontId="138" fillId="0" borderId="0"/>
    <xf numFmtId="0" fontId="286" fillId="118" borderId="0"/>
    <xf numFmtId="49" fontId="287" fillId="118" borderId="0"/>
    <xf numFmtId="49" fontId="288" fillId="118" borderId="75"/>
    <xf numFmtId="49" fontId="288" fillId="118" borderId="0"/>
    <xf numFmtId="0" fontId="286" fillId="56" borderId="75">
      <protection locked="0"/>
    </xf>
    <xf numFmtId="0" fontId="286" fillId="118" borderId="0"/>
    <xf numFmtId="0" fontId="288" fillId="119" borderId="0"/>
    <xf numFmtId="0" fontId="288" fillId="110" borderId="0"/>
    <xf numFmtId="0" fontId="288" fillId="105" borderId="0"/>
    <xf numFmtId="0" fontId="289" fillId="59" borderId="0" applyNumberFormat="0" applyFont="0" applyBorder="0" applyAlignment="0" applyProtection="0"/>
    <xf numFmtId="179" fontId="289" fillId="59" borderId="0" applyNumberFormat="0" applyFont="0" applyBorder="0" applyAlignment="0" applyProtection="0"/>
    <xf numFmtId="180" fontId="289" fillId="59" borderId="0" applyNumberFormat="0" applyFont="0" applyBorder="0" applyAlignment="0" applyProtection="0"/>
    <xf numFmtId="0" fontId="271" fillId="0" borderId="0" applyNumberFormat="0" applyFill="0" applyBorder="0" applyAlignment="0" applyProtection="0"/>
    <xf numFmtId="0" fontId="140" fillId="0" borderId="0" applyFill="0" applyBorder="0" applyAlignment="0" applyProtection="0"/>
    <xf numFmtId="179" fontId="140" fillId="0" borderId="0" applyFill="0" applyBorder="0" applyAlignment="0" applyProtection="0"/>
    <xf numFmtId="180" fontId="140" fillId="0" borderId="0" applyFill="0" applyBorder="0" applyAlignment="0" applyProtection="0"/>
    <xf numFmtId="0" fontId="117" fillId="0" borderId="0" applyNumberFormat="0" applyFill="0" applyBorder="0" applyAlignment="0" applyProtection="0">
      <alignment horizontal="center"/>
    </xf>
    <xf numFmtId="179" fontId="117" fillId="0" borderId="0" applyNumberFormat="0" applyFill="0" applyBorder="0" applyAlignment="0" applyProtection="0">
      <alignment horizontal="center"/>
    </xf>
    <xf numFmtId="180" fontId="117" fillId="0" borderId="0" applyNumberFormat="0" applyFill="0" applyBorder="0" applyAlignment="0" applyProtection="0">
      <alignment horizontal="center"/>
    </xf>
    <xf numFmtId="0" fontId="290" fillId="0" borderId="0" applyNumberFormat="0">
      <alignment horizontal="left"/>
    </xf>
    <xf numFmtId="179" fontId="290" fillId="0" borderId="0" applyNumberFormat="0">
      <alignment horizontal="left"/>
    </xf>
    <xf numFmtId="180" fontId="290" fillId="0" borderId="0" applyNumberFormat="0">
      <alignment horizontal="left"/>
    </xf>
    <xf numFmtId="0" fontId="51" fillId="0" borderId="0"/>
    <xf numFmtId="0" fontId="291" fillId="0" borderId="54"/>
    <xf numFmtId="0" fontId="291" fillId="0" borderId="54"/>
    <xf numFmtId="0" fontId="63" fillId="0" borderId="0"/>
    <xf numFmtId="3" fontId="292" fillId="120" borderId="76">
      <alignment horizontal="center"/>
    </xf>
    <xf numFmtId="319" fontId="293" fillId="54" borderId="0"/>
    <xf numFmtId="319" fontId="293" fillId="54" borderId="0"/>
    <xf numFmtId="0" fontId="293" fillId="54" borderId="0"/>
    <xf numFmtId="0" fontId="73" fillId="0" borderId="0" applyFont="0" applyFill="0" applyBorder="0" applyAlignment="0" applyProtection="0">
      <alignment vertical="center"/>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 fillId="0" borderId="0"/>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 fillId="0" borderId="0"/>
    <xf numFmtId="320" fontId="295" fillId="54" borderId="0" applyNumberFormat="0" applyBorder="0">
      <alignment horizontal="left"/>
    </xf>
    <xf numFmtId="320" fontId="295" fillId="54" borderId="0" applyNumberFormat="0" applyBorder="0">
      <alignment horizontal="left"/>
    </xf>
    <xf numFmtId="0" fontId="295" fillId="54" borderId="0" applyNumberFormat="0" applyBorder="0">
      <alignment horizontal="left"/>
    </xf>
    <xf numFmtId="321" fontId="296" fillId="121" borderId="0" applyBorder="0">
      <alignment horizontal="left"/>
    </xf>
    <xf numFmtId="321" fontId="296" fillId="121" borderId="0" applyBorder="0">
      <alignment horizontal="left"/>
    </xf>
    <xf numFmtId="0" fontId="296" fillId="121" borderId="0" applyBorder="0">
      <alignment horizontal="left"/>
    </xf>
    <xf numFmtId="321" fontId="293" fillId="121" borderId="0" applyBorder="0">
      <alignment horizontal="left"/>
    </xf>
    <xf numFmtId="321" fontId="293" fillId="121" borderId="0" applyBorder="0">
      <alignment horizontal="left"/>
    </xf>
    <xf numFmtId="0" fontId="293" fillId="121" borderId="0" applyBorder="0">
      <alignment horizontal="left"/>
    </xf>
    <xf numFmtId="244" fontId="297" fillId="54" borderId="0"/>
    <xf numFmtId="244" fontId="297" fillId="54" borderId="0"/>
    <xf numFmtId="0" fontId="297" fillId="54" borderId="0"/>
    <xf numFmtId="322" fontId="298" fillId="0" borderId="0" applyNumberFormat="0" applyBorder="0"/>
    <xf numFmtId="322" fontId="298" fillId="0" borderId="0" applyNumberFormat="0" applyBorder="0"/>
    <xf numFmtId="0" fontId="298" fillId="0" borderId="0" applyNumberFormat="0" applyBorder="0"/>
    <xf numFmtId="244" fontId="299" fillId="54" borderId="0"/>
    <xf numFmtId="244" fontId="299" fillId="54" borderId="0"/>
    <xf numFmtId="0" fontId="299" fillId="54" borderId="0"/>
    <xf numFmtId="1" fontId="296" fillId="54" borderId="0" applyBorder="0">
      <alignment horizontal="left"/>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0"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244"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0" fontId="300" fillId="122" borderId="77" applyNumberFormat="0">
      <alignment horizontal="center"/>
    </xf>
    <xf numFmtId="244" fontId="300" fillId="122" borderId="77" applyNumberFormat="0">
      <alignment horizontal="center"/>
    </xf>
    <xf numFmtId="0" fontId="300" fillId="122" borderId="77" applyNumberFormat="0">
      <alignment horizontal="center"/>
    </xf>
    <xf numFmtId="244" fontId="300" fillId="122" borderId="77" applyNumberFormat="0">
      <alignment horizontal="center"/>
    </xf>
    <xf numFmtId="3" fontId="301" fillId="54" borderId="0" applyNumberFormat="0" applyBorder="0">
      <alignment horizontal="left"/>
    </xf>
    <xf numFmtId="0" fontId="72" fillId="0" borderId="0" applyFont="0" applyFill="0" applyBorder="0" applyAlignment="0" applyProtection="0">
      <alignment vertical="center"/>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73"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0" fontId="73" fillId="0" borderId="0" applyFont="0" applyFill="0" applyBorder="0" applyAlignment="0" applyProtection="0">
      <alignment vertical="center"/>
    </xf>
    <xf numFmtId="180" fontId="72" fillId="0" borderId="0" applyFont="0" applyFill="0" applyBorder="0" applyAlignment="0" applyProtection="0">
      <alignment vertical="center"/>
    </xf>
    <xf numFmtId="0" fontId="71" fillId="0" borderId="0"/>
    <xf numFmtId="0" fontId="73" fillId="0" borderId="0" applyFont="0" applyFill="0" applyBorder="0" applyAlignment="0" applyProtection="0">
      <alignment vertical="center"/>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0" fontId="2"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302" fillId="0" borderId="0" applyNumberFormat="0" applyFill="0" applyBorder="0" applyAlignment="0" applyProtection="0"/>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2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 fillId="0" borderId="0"/>
    <xf numFmtId="179" fontId="2" fillId="0" borderId="0"/>
    <xf numFmtId="180" fontId="2"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2" fillId="0" borderId="0">
      <alignment vertical="top"/>
    </xf>
    <xf numFmtId="0" fontId="52" fillId="0" borderId="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2" fillId="0" borderId="0"/>
    <xf numFmtId="179" fontId="2" fillId="0" borderId="0"/>
    <xf numFmtId="180" fontId="2"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2" fillId="0" borderId="0">
      <alignment vertical="top"/>
    </xf>
    <xf numFmtId="0" fontId="51" fillId="0" borderId="0">
      <alignment vertical="top"/>
    </xf>
    <xf numFmtId="0" fontId="51" fillId="0" borderId="0">
      <alignment vertical="top"/>
    </xf>
    <xf numFmtId="0" fontId="72" fillId="0" borderId="0"/>
    <xf numFmtId="0" fontId="73" fillId="0" borderId="0"/>
    <xf numFmtId="0" fontId="73" fillId="0" borderId="0"/>
    <xf numFmtId="179" fontId="72" fillId="0" borderId="0"/>
    <xf numFmtId="0" fontId="73" fillId="0" borderId="0"/>
    <xf numFmtId="0" fontId="73" fillId="0" borderId="0"/>
    <xf numFmtId="180" fontId="72"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3" fontId="303" fillId="123" borderId="0" applyBorder="0"/>
    <xf numFmtId="0" fontId="218" fillId="0" borderId="0"/>
    <xf numFmtId="0" fontId="218" fillId="0" borderId="0"/>
    <xf numFmtId="0" fontId="218" fillId="0" borderId="0"/>
    <xf numFmtId="179" fontId="218" fillId="0" borderId="0"/>
    <xf numFmtId="0" fontId="304" fillId="0" borderId="0"/>
    <xf numFmtId="0" fontId="218" fillId="0" borderId="0"/>
    <xf numFmtId="0" fontId="218" fillId="0" borderId="0"/>
    <xf numFmtId="0" fontId="218" fillId="0" borderId="0"/>
    <xf numFmtId="180" fontId="218" fillId="0" borderId="0"/>
    <xf numFmtId="0" fontId="218" fillId="0" borderId="0"/>
    <xf numFmtId="0" fontId="218" fillId="0" borderId="0"/>
    <xf numFmtId="0" fontId="218" fillId="0" borderId="0"/>
    <xf numFmtId="0" fontId="218" fillId="0" borderId="0"/>
    <xf numFmtId="0" fontId="304" fillId="0" borderId="0"/>
    <xf numFmtId="4" fontId="233" fillId="0" borderId="0" applyFill="0" applyBorder="0">
      <alignment vertical="top"/>
    </xf>
    <xf numFmtId="320" fontId="132" fillId="84" borderId="0" applyBorder="0" applyAlignment="0">
      <alignment horizontal="right"/>
      <protection locked="0"/>
    </xf>
    <xf numFmtId="270" fontId="138" fillId="0" borderId="0"/>
    <xf numFmtId="0" fontId="51" fillId="0" borderId="0"/>
    <xf numFmtId="0" fontId="150" fillId="0" borderId="22">
      <alignment horizontal="center"/>
    </xf>
    <xf numFmtId="0" fontId="150" fillId="0" borderId="22">
      <alignment horizontal="center"/>
    </xf>
    <xf numFmtId="4" fontId="233" fillId="0" borderId="0" applyFill="0" applyBorder="0">
      <alignment vertical="top"/>
    </xf>
    <xf numFmtId="0" fontId="305" fillId="0" borderId="0" applyBorder="0" applyProtection="0">
      <alignment vertical="center"/>
    </xf>
    <xf numFmtId="179" fontId="305" fillId="0" borderId="0" applyBorder="0" applyProtection="0">
      <alignment vertical="center"/>
    </xf>
    <xf numFmtId="180" fontId="305" fillId="0" borderId="0" applyBorder="0" applyProtection="0">
      <alignment vertical="center"/>
    </xf>
    <xf numFmtId="0" fontId="305" fillId="0" borderId="22" applyBorder="0" applyProtection="0">
      <alignment horizontal="right" vertical="center"/>
    </xf>
    <xf numFmtId="0" fontId="305" fillId="0" borderId="22" applyBorder="0" applyProtection="0">
      <alignment horizontal="right" vertical="center"/>
    </xf>
    <xf numFmtId="179" fontId="305" fillId="0" borderId="22" applyBorder="0" applyProtection="0">
      <alignment horizontal="right" vertical="center"/>
    </xf>
    <xf numFmtId="180" fontId="305" fillId="0" borderId="22" applyBorder="0" applyProtection="0">
      <alignment horizontal="right" vertical="center"/>
    </xf>
    <xf numFmtId="179" fontId="305" fillId="0" borderId="22" applyBorder="0" applyProtection="0">
      <alignment horizontal="right" vertical="center"/>
    </xf>
    <xf numFmtId="180" fontId="305" fillId="0" borderId="22" applyBorder="0" applyProtection="0">
      <alignment horizontal="right" vertical="center"/>
    </xf>
    <xf numFmtId="0" fontId="305" fillId="0" borderId="22" applyBorder="0" applyProtection="0">
      <alignment horizontal="right" vertical="center"/>
    </xf>
    <xf numFmtId="0" fontId="306" fillId="124" borderId="0" applyBorder="0" applyProtection="0">
      <alignment horizontal="centerContinuous" vertical="center"/>
    </xf>
    <xf numFmtId="179" fontId="306" fillId="124" borderId="0" applyBorder="0" applyProtection="0">
      <alignment horizontal="centerContinuous" vertical="center"/>
    </xf>
    <xf numFmtId="180" fontId="306" fillId="124" borderId="0" applyBorder="0" applyProtection="0">
      <alignment horizontal="centerContinuous" vertical="center"/>
    </xf>
    <xf numFmtId="0" fontId="306" fillId="125" borderId="22" applyBorder="0" applyProtection="0">
      <alignment horizontal="centerContinuous" vertical="center"/>
    </xf>
    <xf numFmtId="0" fontId="306" fillId="125" borderId="22" applyBorder="0" applyProtection="0">
      <alignment horizontal="centerContinuous" vertical="center"/>
    </xf>
    <xf numFmtId="179" fontId="306" fillId="125" borderId="22" applyBorder="0" applyProtection="0">
      <alignment horizontal="centerContinuous" vertical="center"/>
    </xf>
    <xf numFmtId="180" fontId="306" fillId="125" borderId="22" applyBorder="0" applyProtection="0">
      <alignment horizontal="centerContinuous" vertical="center"/>
    </xf>
    <xf numFmtId="179" fontId="306" fillId="125" borderId="22" applyBorder="0" applyProtection="0">
      <alignment horizontal="centerContinuous" vertical="center"/>
    </xf>
    <xf numFmtId="180" fontId="306" fillId="125" borderId="22" applyBorder="0" applyProtection="0">
      <alignment horizontal="centerContinuous" vertical="center"/>
    </xf>
    <xf numFmtId="0" fontId="306" fillId="125" borderId="22" applyBorder="0" applyProtection="0">
      <alignment horizontal="centerContinuous" vertical="center"/>
    </xf>
    <xf numFmtId="0" fontId="307" fillId="0" borderId="0" applyBorder="0" applyProtection="0">
      <alignment vertical="center"/>
    </xf>
    <xf numFmtId="0" fontId="308" fillId="0" borderId="0" applyBorder="0" applyProtection="0">
      <alignment horizontal="left"/>
    </xf>
    <xf numFmtId="179" fontId="308" fillId="0" borderId="0" applyBorder="0" applyProtection="0">
      <alignment horizontal="left"/>
    </xf>
    <xf numFmtId="180" fontId="308" fillId="0" borderId="0" applyBorder="0" applyProtection="0">
      <alignment horizontal="left"/>
    </xf>
    <xf numFmtId="0" fontId="309" fillId="0" borderId="0" applyFill="0" applyBorder="0" applyProtection="0"/>
    <xf numFmtId="179" fontId="309" fillId="0" borderId="0" applyFill="0" applyBorder="0" applyProtection="0"/>
    <xf numFmtId="180" fontId="309" fillId="0" borderId="0" applyFill="0" applyBorder="0" applyProtection="0"/>
    <xf numFmtId="244" fontId="310" fillId="0" borderId="0" applyNumberFormat="0">
      <alignment horizontal="left"/>
    </xf>
    <xf numFmtId="244" fontId="310" fillId="0" borderId="0" applyNumberFormat="0">
      <alignment horizontal="left"/>
    </xf>
    <xf numFmtId="0" fontId="310" fillId="0" borderId="0" applyNumberFormat="0">
      <alignment horizontal="left"/>
    </xf>
    <xf numFmtId="0" fontId="249" fillId="0" borderId="0"/>
    <xf numFmtId="179" fontId="249" fillId="0" borderId="0"/>
    <xf numFmtId="180" fontId="249" fillId="0" borderId="0"/>
    <xf numFmtId="0" fontId="311" fillId="0" borderId="0" applyFill="0" applyBorder="0" applyProtection="0">
      <alignment horizontal="left"/>
    </xf>
    <xf numFmtId="179" fontId="311" fillId="0" borderId="0" applyFill="0" applyBorder="0" applyProtection="0">
      <alignment horizontal="left"/>
    </xf>
    <xf numFmtId="180" fontId="311" fillId="0" borderId="0" applyFill="0" applyBorder="0" applyProtection="0">
      <alignment horizontal="left"/>
    </xf>
    <xf numFmtId="0" fontId="311" fillId="0" borderId="0" applyFill="0" applyBorder="0" applyProtection="0">
      <alignment horizontal="left"/>
    </xf>
    <xf numFmtId="0"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6" fontId="194" fillId="0" borderId="31" applyFill="0" applyBorder="0" applyProtection="0">
      <alignment horizontal="left" vertical="top"/>
    </xf>
    <xf numFmtId="176"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179"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0" fontId="194" fillId="0" borderId="31" applyFill="0" applyBorder="0" applyProtection="0">
      <alignment horizontal="left" vertical="top"/>
    </xf>
    <xf numFmtId="180" fontId="194" fillId="0" borderId="31" applyFill="0" applyBorder="0" applyProtection="0">
      <alignment horizontal="left" vertical="top"/>
    </xf>
    <xf numFmtId="180" fontId="194" fillId="0" borderId="31" applyFill="0" applyBorder="0" applyProtection="0">
      <alignment horizontal="left" vertical="top"/>
    </xf>
    <xf numFmtId="0" fontId="194" fillId="0" borderId="31" applyFill="0" applyBorder="0" applyProtection="0">
      <alignment horizontal="left" vertical="top"/>
    </xf>
    <xf numFmtId="0" fontId="201" fillId="0" borderId="31" applyFill="0" applyBorder="0" applyProtection="0">
      <alignment horizontal="left" vertical="top"/>
    </xf>
    <xf numFmtId="0" fontId="312" fillId="0" borderId="0">
      <alignment horizontal="centerContinuous"/>
    </xf>
    <xf numFmtId="169" fontId="63" fillId="0" borderId="0" applyBorder="0" applyAlignment="0" applyProtection="0"/>
    <xf numFmtId="169" fontId="63" fillId="0" borderId="0" applyBorder="0" applyAlignment="0" applyProtection="0"/>
    <xf numFmtId="0" fontId="313" fillId="0" borderId="0" applyNumberFormat="0" applyFill="0" applyBorder="0" applyAlignment="0" applyProtection="0"/>
    <xf numFmtId="0" fontId="313"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314" fillId="0" borderId="0"/>
    <xf numFmtId="179" fontId="314" fillId="0" borderId="0"/>
    <xf numFmtId="180" fontId="314" fillId="0" borderId="0"/>
    <xf numFmtId="0" fontId="315" fillId="0" borderId="0"/>
    <xf numFmtId="179" fontId="315" fillId="0" borderId="0"/>
    <xf numFmtId="180" fontId="315" fillId="0" borderId="0"/>
    <xf numFmtId="323" fontId="138" fillId="0" borderId="0" applyFill="0" applyBorder="0" applyAlignment="0" applyProtection="0"/>
    <xf numFmtId="0" fontId="130" fillId="0" borderId="0" applyFill="0" applyBorder="0" applyProtection="0">
      <alignment horizontal="left" vertical="top"/>
    </xf>
    <xf numFmtId="0" fontId="289" fillId="0" borderId="0" applyNumberFormat="0" applyFill="0" applyBorder="0" applyAlignment="0" applyProtection="0"/>
    <xf numFmtId="0" fontId="289" fillId="0" borderId="0" applyNumberFormat="0" applyFill="0" applyBorder="0" applyAlignment="0" applyProtection="0"/>
    <xf numFmtId="179" fontId="289" fillId="0" borderId="0" applyNumberFormat="0" applyFill="0" applyBorder="0" applyAlignment="0" applyProtection="0"/>
    <xf numFmtId="180" fontId="289" fillId="0" borderId="0" applyNumberFormat="0" applyFill="0" applyBorder="0" applyAlignment="0" applyProtection="0"/>
    <xf numFmtId="0" fontId="289"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179" fontId="235" fillId="0" borderId="0" applyNumberFormat="0" applyFill="0" applyBorder="0" applyAlignment="0" applyProtection="0"/>
    <xf numFmtId="180" fontId="235" fillId="0" borderId="0" applyNumberFormat="0" applyFill="0" applyBorder="0" applyAlignment="0" applyProtection="0"/>
    <xf numFmtId="0" fontId="235" fillId="0" borderId="0" applyNumberFormat="0" applyFill="0" applyBorder="0" applyAlignment="0" applyProtection="0"/>
    <xf numFmtId="0" fontId="316" fillId="0" borderId="0"/>
    <xf numFmtId="0" fontId="316" fillId="0" borderId="0"/>
    <xf numFmtId="0" fontId="316" fillId="0" borderId="0"/>
    <xf numFmtId="179" fontId="316" fillId="0" borderId="0"/>
    <xf numFmtId="0" fontId="103" fillId="0" borderId="0"/>
    <xf numFmtId="0" fontId="316" fillId="0" borderId="0"/>
    <xf numFmtId="180" fontId="316" fillId="0" borderId="0"/>
    <xf numFmtId="0" fontId="103" fillId="0" borderId="0"/>
    <xf numFmtId="0" fontId="316" fillId="0" borderId="0"/>
    <xf numFmtId="0" fontId="103" fillId="0" borderId="0"/>
    <xf numFmtId="0" fontId="316" fillId="0" borderId="0"/>
    <xf numFmtId="0" fontId="103" fillId="0" borderId="0"/>
    <xf numFmtId="0" fontId="316" fillId="0" borderId="0"/>
    <xf numFmtId="0" fontId="271" fillId="0" borderId="0" applyNumberFormat="0" applyFill="0" applyBorder="0" applyAlignment="0" applyProtection="0"/>
    <xf numFmtId="0" fontId="26" fillId="0" borderId="0" applyNumberFormat="0" applyFill="0" applyBorder="0" applyAlignment="0" applyProtection="0"/>
    <xf numFmtId="0" fontId="317" fillId="0" borderId="0" applyNumberFormat="0" applyFill="0" applyBorder="0" applyAlignment="0" applyProtection="0"/>
    <xf numFmtId="0" fontId="317" fillId="0" borderId="0" applyNumberFormat="0" applyFill="0" applyBorder="0" applyAlignment="0" applyProtection="0"/>
    <xf numFmtId="0" fontId="206" fillId="0" borderId="3" applyNumberFormat="0" applyFill="0" applyAlignment="0" applyProtection="0"/>
    <xf numFmtId="0" fontId="206" fillId="0" borderId="3" applyNumberFormat="0" applyFill="0" applyAlignment="0" applyProtection="0"/>
    <xf numFmtId="0" fontId="209" fillId="0" borderId="4" applyNumberFormat="0" applyFill="0" applyAlignment="0" applyProtection="0"/>
    <xf numFmtId="0" fontId="209" fillId="0" borderId="4" applyNumberFormat="0" applyFill="0" applyAlignment="0" applyProtection="0"/>
    <xf numFmtId="0" fontId="213" fillId="0" borderId="5" applyNumberFormat="0" applyFill="0" applyAlignment="0" applyProtection="0"/>
    <xf numFmtId="0" fontId="213" fillId="0" borderId="5" applyNumberFormat="0" applyFill="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317" fillId="0" borderId="0" applyNumberFormat="0" applyFill="0" applyBorder="0" applyAlignment="0" applyProtection="0"/>
    <xf numFmtId="0" fontId="230" fillId="0" borderId="0" applyNumberFormat="0" applyFill="0" applyBorder="0" applyAlignment="0" applyProtection="0"/>
    <xf numFmtId="179" fontId="230" fillId="0" borderId="0" applyNumberFormat="0" applyFill="0" applyBorder="0" applyAlignment="0" applyProtection="0"/>
    <xf numFmtId="180" fontId="230" fillId="0" borderId="0" applyNumberFormat="0" applyFill="0" applyBorder="0" applyAlignment="0" applyProtection="0"/>
    <xf numFmtId="0" fontId="160" fillId="0" borderId="78" applyNumberFormat="0" applyFont="0" applyFill="0" applyAlignment="0" applyProtection="0"/>
    <xf numFmtId="0" fontId="318" fillId="0" borderId="6" applyNumberFormat="0" applyFill="0" applyAlignment="0" applyProtection="0"/>
    <xf numFmtId="0" fontId="160" fillId="0" borderId="78" applyNumberFormat="0" applyFont="0" applyFill="0" applyAlignment="0" applyProtection="0"/>
    <xf numFmtId="0" fontId="160" fillId="0" borderId="78" applyNumberFormat="0" applyFont="0" applyFill="0" applyAlignment="0" applyProtection="0"/>
    <xf numFmtId="179" fontId="160" fillId="0" borderId="78" applyNumberFormat="0" applyFon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0" fontId="15" fillId="0" borderId="6" applyNumberFormat="0" applyFill="0" applyAlignment="0" applyProtection="0"/>
    <xf numFmtId="0" fontId="15" fillId="0" borderId="6" applyNumberForma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180" fontId="160" fillId="0" borderId="78" applyNumberFormat="0" applyFont="0" applyFill="0" applyAlignment="0" applyProtection="0"/>
    <xf numFmtId="0" fontId="161" fillId="0" borderId="78" applyNumberFormat="0" applyFont="0" applyFill="0" applyAlignment="0" applyProtection="0"/>
    <xf numFmtId="0" fontId="160" fillId="0" borderId="78" applyNumberFormat="0" applyFont="0" applyFill="0" applyAlignment="0" applyProtection="0"/>
    <xf numFmtId="0" fontId="178" fillId="0" borderId="79" applyNumberFormat="0" applyFill="0" applyAlignment="0" applyProtection="0"/>
    <xf numFmtId="0" fontId="178" fillId="0" borderId="79" applyNumberFormat="0" applyFill="0" applyAlignment="0" applyProtection="0"/>
    <xf numFmtId="0" fontId="178" fillId="0" borderId="79"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0" fontId="178" fillId="0" borderId="6" applyNumberFormat="0" applyFill="0" applyAlignment="0" applyProtection="0"/>
    <xf numFmtId="49" fontId="319" fillId="86" borderId="33">
      <alignment horizontal="left"/>
    </xf>
    <xf numFmtId="0" fontId="320" fillId="0" borderId="0">
      <alignment horizontal="fill"/>
    </xf>
    <xf numFmtId="0" fontId="321" fillId="80" borderId="0">
      <alignment horizontal="center"/>
    </xf>
    <xf numFmtId="179" fontId="63" fillId="54" borderId="0" applyFill="0"/>
    <xf numFmtId="179" fontId="63" fillId="54" borderId="0" applyFill="0"/>
    <xf numFmtId="180" fontId="63" fillId="54" borderId="0" applyFill="0"/>
    <xf numFmtId="0" fontId="63" fillId="54" borderId="0" applyFill="0"/>
    <xf numFmtId="0" fontId="322" fillId="80" borderId="2" applyNumberFormat="0" applyAlignment="0" applyProtection="0"/>
    <xf numFmtId="0" fontId="322" fillId="80" borderId="2" applyNumberFormat="0" applyAlignment="0" applyProtection="0"/>
    <xf numFmtId="0" fontId="322" fillId="80" borderId="2" applyNumberFormat="0" applyAlignment="0" applyProtection="0"/>
    <xf numFmtId="0" fontId="322" fillId="80" borderId="2" applyNumberFormat="0" applyAlignment="0" applyProtection="0"/>
    <xf numFmtId="0" fontId="323" fillId="0" borderId="0"/>
    <xf numFmtId="0" fontId="5" fillId="0" borderId="0"/>
    <xf numFmtId="0" fontId="5" fillId="0" borderId="0"/>
    <xf numFmtId="0" fontId="5" fillId="0" borderId="0"/>
    <xf numFmtId="179" fontId="5" fillId="0" borderId="0"/>
    <xf numFmtId="0" fontId="324" fillId="0" borderId="0"/>
    <xf numFmtId="0" fontId="5" fillId="0" borderId="0"/>
    <xf numFmtId="0" fontId="5" fillId="0" borderId="0"/>
    <xf numFmtId="0" fontId="5" fillId="0" borderId="0"/>
    <xf numFmtId="180" fontId="5" fillId="0" borderId="0"/>
    <xf numFmtId="0" fontId="5" fillId="0" borderId="0"/>
    <xf numFmtId="0" fontId="5" fillId="0" borderId="0"/>
    <xf numFmtId="0" fontId="5" fillId="0" borderId="0"/>
    <xf numFmtId="0" fontId="5" fillId="0" borderId="0"/>
    <xf numFmtId="0" fontId="324" fillId="0" borderId="0"/>
    <xf numFmtId="0" fontId="126" fillId="5" borderId="0" applyNumberFormat="0" applyBorder="0" applyAlignment="0" applyProtection="0"/>
    <xf numFmtId="0" fontId="126" fillId="5" borderId="0" applyNumberFormat="0" applyBorder="0" applyAlignment="0" applyProtection="0"/>
    <xf numFmtId="0" fontId="198" fillId="6" borderId="0" applyNumberFormat="0" applyBorder="0" applyAlignment="0" applyProtection="0"/>
    <xf numFmtId="0" fontId="198" fillId="6" borderId="0" applyNumberFormat="0" applyBorder="0" applyAlignment="0" applyProtection="0"/>
    <xf numFmtId="324" fontId="63" fillId="0" borderId="0" applyFont="0" applyFill="0" applyBorder="0" applyAlignment="0" applyProtection="0"/>
    <xf numFmtId="325" fontId="63" fillId="0" borderId="0" applyFont="0" applyFill="0" applyBorder="0" applyAlignment="0" applyProtection="0"/>
    <xf numFmtId="0" fontId="230" fillId="0" borderId="0" applyNumberFormat="0" applyFill="0" applyBorder="0" applyAlignment="0" applyProtection="0"/>
    <xf numFmtId="0" fontId="5" fillId="0" borderId="0"/>
    <xf numFmtId="0" fontId="5" fillId="0" borderId="0"/>
    <xf numFmtId="0" fontId="5" fillId="0" borderId="0"/>
    <xf numFmtId="179" fontId="5" fillId="0" borderId="0"/>
    <xf numFmtId="0" fontId="324" fillId="0" borderId="0"/>
    <xf numFmtId="0" fontId="5" fillId="0" borderId="0"/>
    <xf numFmtId="0" fontId="5" fillId="0" borderId="0"/>
    <xf numFmtId="0" fontId="5" fillId="0" borderId="0"/>
    <xf numFmtId="180" fontId="5" fillId="0" borderId="0"/>
    <xf numFmtId="0" fontId="5" fillId="0" borderId="0"/>
    <xf numFmtId="0" fontId="5" fillId="0" borderId="0"/>
    <xf numFmtId="0" fontId="5" fillId="0" borderId="0"/>
    <xf numFmtId="0" fontId="5" fillId="0" borderId="0"/>
    <xf numFmtId="0" fontId="324" fillId="0" borderId="0"/>
    <xf numFmtId="182" fontId="63" fillId="0" borderId="0" applyFont="0" applyFill="0" applyBorder="0" applyAlignment="0" applyProtection="0"/>
    <xf numFmtId="183" fontId="63" fillId="0" borderId="0" applyFont="0" applyFill="0" applyBorder="0" applyAlignment="0" applyProtection="0"/>
    <xf numFmtId="263" fontId="94" fillId="0" borderId="0" applyFont="0" applyFill="0" applyBorder="0" applyAlignment="0" applyProtection="0"/>
    <xf numFmtId="326" fontId="94" fillId="0" borderId="0" applyFont="0" applyFill="0" applyBorder="0" applyAlignment="0" applyProtection="0"/>
    <xf numFmtId="0" fontId="325" fillId="0" borderId="0" applyNumberFormat="0" applyFill="0" applyBorder="0" applyAlignment="0" applyProtection="0"/>
    <xf numFmtId="0" fontId="313" fillId="0" borderId="0" applyNumberFormat="0" applyFill="0" applyBorder="0" applyAlignment="0" applyProtection="0"/>
    <xf numFmtId="0" fontId="326" fillId="0" borderId="0" applyNumberFormat="0" applyFill="0" applyBorder="0" applyAlignment="0" applyProtection="0"/>
    <xf numFmtId="179" fontId="326" fillId="0" borderId="0" applyNumberFormat="0" applyFill="0" applyBorder="0" applyAlignment="0" applyProtection="0"/>
    <xf numFmtId="180" fontId="326" fillId="0" borderId="0" applyNumberFormat="0" applyFill="0" applyBorder="0" applyAlignment="0" applyProtection="0"/>
    <xf numFmtId="0" fontId="21" fillId="0" borderId="0" applyNumberFormat="0" applyFill="0" applyBorder="0" applyAlignment="0" applyProtection="0"/>
    <xf numFmtId="0" fontId="51" fillId="12" borderId="0" applyNumberFormat="0" applyBorder="0" applyAlignment="0" applyProtection="0"/>
    <xf numFmtId="0" fontId="51" fillId="12" borderId="0" applyNumberFormat="0" applyBorder="0" applyAlignment="0" applyProtection="0"/>
    <xf numFmtId="179" fontId="51" fillId="12" borderId="0" applyNumberFormat="0" applyBorder="0" applyAlignment="0" applyProtection="0"/>
    <xf numFmtId="180" fontId="51" fillId="12" borderId="0" applyNumberFormat="0" applyBorder="0" applyAlignment="0" applyProtection="0"/>
    <xf numFmtId="0" fontId="51" fillId="12" borderId="0" applyNumberFormat="0" applyBorder="0" applyAlignment="0" applyProtection="0"/>
    <xf numFmtId="327" fontId="52" fillId="0" borderId="0"/>
    <xf numFmtId="327" fontId="52" fillId="0" borderId="0"/>
    <xf numFmtId="0" fontId="52" fillId="0" borderId="0"/>
    <xf numFmtId="0" fontId="53" fillId="0" borderId="0"/>
    <xf numFmtId="327" fontId="53" fillId="0" borderId="0"/>
    <xf numFmtId="0" fontId="327" fillId="0" borderId="22" applyBorder="0" applyProtection="0">
      <alignment horizontal="right"/>
    </xf>
    <xf numFmtId="0" fontId="327" fillId="0" borderId="22" applyBorder="0" applyProtection="0">
      <alignment horizontal="right"/>
    </xf>
    <xf numFmtId="179" fontId="327" fillId="0" borderId="22" applyBorder="0" applyProtection="0">
      <alignment horizontal="right"/>
    </xf>
    <xf numFmtId="180" fontId="327" fillId="0" borderId="22" applyBorder="0" applyProtection="0">
      <alignment horizontal="right"/>
    </xf>
    <xf numFmtId="179" fontId="327" fillId="0" borderId="22" applyBorder="0" applyProtection="0">
      <alignment horizontal="right"/>
    </xf>
    <xf numFmtId="180" fontId="327" fillId="0" borderId="22" applyBorder="0" applyProtection="0">
      <alignment horizontal="right"/>
    </xf>
    <xf numFmtId="0" fontId="327" fillId="0" borderId="22" applyBorder="0" applyProtection="0">
      <alignment horizontal="right"/>
    </xf>
    <xf numFmtId="328" fontId="167" fillId="0" borderId="18" applyFont="0" applyFill="0" applyBorder="0" applyAlignment="0">
      <alignment horizontal="centerContinuous"/>
    </xf>
    <xf numFmtId="329" fontId="328" fillId="0" borderId="18" applyFont="0" applyFill="0" applyBorder="0" applyAlignment="0">
      <alignment horizontal="centerContinuous"/>
    </xf>
    <xf numFmtId="330" fontId="138" fillId="0" borderId="0" applyFill="0" applyBorder="0" applyAlignment="0" applyProtection="0"/>
    <xf numFmtId="331" fontId="329" fillId="0" borderId="0"/>
    <xf numFmtId="330" fontId="78" fillId="0" borderId="0" applyFill="0" applyBorder="0" applyAlignment="0" applyProtection="0"/>
    <xf numFmtId="332" fontId="140" fillId="0" borderId="0" applyFont="0" applyFill="0" applyBorder="0" applyAlignment="0" applyProtection="0"/>
    <xf numFmtId="332" fontId="140" fillId="0" borderId="0" applyFont="0" applyFill="0" applyBorder="0" applyAlignment="0" applyProtection="0"/>
    <xf numFmtId="0" fontId="140" fillId="0" borderId="0" applyFont="0" applyFill="0" applyBorder="0" applyAlignment="0" applyProtection="0"/>
    <xf numFmtId="333" fontId="51" fillId="0" borderId="0" applyFont="0" applyFill="0" applyBorder="0" applyAlignment="0" applyProtection="0"/>
    <xf numFmtId="333" fontId="51" fillId="0" borderId="0" applyFont="0" applyFill="0" applyBorder="0" applyAlignment="0" applyProtection="0"/>
    <xf numFmtId="0" fontId="51" fillId="0" borderId="0" applyFont="0" applyFill="0" applyBorder="0" applyAlignment="0" applyProtection="0"/>
    <xf numFmtId="0" fontId="63" fillId="0" borderId="0"/>
    <xf numFmtId="0" fontId="42" fillId="29" borderId="0" applyNumberFormat="0" applyBorder="0" applyAlignment="0" applyProtection="0"/>
    <xf numFmtId="179" fontId="42" fillId="29" borderId="0" applyNumberFormat="0" applyBorder="0" applyAlignment="0" applyProtection="0"/>
    <xf numFmtId="180" fontId="11" fillId="20" borderId="0" applyNumberFormat="0" applyBorder="0" applyAlignment="0" applyProtection="0"/>
    <xf numFmtId="180" fontId="42" fillId="29" borderId="0" applyNumberFormat="0" applyBorder="0" applyAlignment="0" applyProtection="0"/>
    <xf numFmtId="179" fontId="11" fillId="20" borderId="0" applyNumberFormat="0" applyBorder="0" applyAlignment="0" applyProtection="0"/>
    <xf numFmtId="18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3" fillId="20" borderId="0" applyNumberFormat="0" applyBorder="0" applyAlignment="0" applyProtection="0"/>
    <xf numFmtId="0" fontId="113" fillId="20" borderId="0" applyNumberFormat="0" applyBorder="0" applyAlignment="0" applyProtection="0"/>
    <xf numFmtId="0" fontId="113" fillId="20" borderId="0" applyNumberFormat="0" applyBorder="0" applyAlignment="0" applyProtection="0"/>
    <xf numFmtId="0" fontId="42" fillId="33" borderId="0" applyNumberFormat="0" applyBorder="0" applyAlignment="0" applyProtection="0"/>
    <xf numFmtId="179" fontId="42" fillId="33" borderId="0" applyNumberFormat="0" applyBorder="0" applyAlignment="0" applyProtection="0"/>
    <xf numFmtId="180" fontId="11" fillId="22" borderId="0" applyNumberFormat="0" applyBorder="0" applyAlignment="0" applyProtection="0"/>
    <xf numFmtId="180" fontId="42" fillId="33" borderId="0" applyNumberFormat="0" applyBorder="0" applyAlignment="0" applyProtection="0"/>
    <xf numFmtId="179" fontId="11" fillId="22" borderId="0" applyNumberFormat="0" applyBorder="0" applyAlignment="0" applyProtection="0"/>
    <xf numFmtId="18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3" fillId="22" borderId="0" applyNumberFormat="0" applyBorder="0" applyAlignment="0" applyProtection="0"/>
    <xf numFmtId="0" fontId="113" fillId="22" borderId="0" applyNumberFormat="0" applyBorder="0" applyAlignment="0" applyProtection="0"/>
    <xf numFmtId="0" fontId="113" fillId="22" borderId="0" applyNumberFormat="0" applyBorder="0" applyAlignment="0" applyProtection="0"/>
    <xf numFmtId="0" fontId="42" fillId="37" borderId="0" applyNumberFormat="0" applyBorder="0" applyAlignment="0" applyProtection="0"/>
    <xf numFmtId="179" fontId="42" fillId="37" borderId="0" applyNumberFormat="0" applyBorder="0" applyAlignment="0" applyProtection="0"/>
    <xf numFmtId="180" fontId="11" fillId="18" borderId="0" applyNumberFormat="0" applyBorder="0" applyAlignment="0" applyProtection="0"/>
    <xf numFmtId="180" fontId="42" fillId="37" borderId="0" applyNumberFormat="0" applyBorder="0" applyAlignment="0" applyProtection="0"/>
    <xf numFmtId="179" fontId="11" fillId="18" borderId="0" applyNumberFormat="0" applyBorder="0" applyAlignment="0" applyProtection="0"/>
    <xf numFmtId="18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3" fillId="18" borderId="0" applyNumberFormat="0" applyBorder="0" applyAlignment="0" applyProtection="0"/>
    <xf numFmtId="0" fontId="113" fillId="18" borderId="0" applyNumberFormat="0" applyBorder="0" applyAlignment="0" applyProtection="0"/>
    <xf numFmtId="0" fontId="113" fillId="18" borderId="0" applyNumberFormat="0" applyBorder="0" applyAlignment="0" applyProtection="0"/>
    <xf numFmtId="0" fontId="42" fillId="41" borderId="0" applyNumberFormat="0" applyBorder="0" applyAlignment="0" applyProtection="0"/>
    <xf numFmtId="179" fontId="42" fillId="41" borderId="0" applyNumberFormat="0" applyBorder="0" applyAlignment="0" applyProtection="0"/>
    <xf numFmtId="180" fontId="11" fillId="16" borderId="0" applyNumberFormat="0" applyBorder="0" applyAlignment="0" applyProtection="0"/>
    <xf numFmtId="180" fontId="42" fillId="41" borderId="0" applyNumberFormat="0" applyBorder="0" applyAlignment="0" applyProtection="0"/>
    <xf numFmtId="179" fontId="11" fillId="16" borderId="0" applyNumberFormat="0" applyBorder="0" applyAlignment="0" applyProtection="0"/>
    <xf numFmtId="18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113" fillId="16" borderId="0" applyNumberFormat="0" applyBorder="0" applyAlignment="0" applyProtection="0"/>
    <xf numFmtId="0" fontId="42" fillId="45" borderId="0" applyNumberFormat="0" applyBorder="0" applyAlignment="0" applyProtection="0"/>
    <xf numFmtId="179" fontId="42" fillId="45" borderId="0" applyNumberFormat="0" applyBorder="0" applyAlignment="0" applyProtection="0"/>
    <xf numFmtId="180" fontId="11" fillId="17" borderId="0" applyNumberFormat="0" applyBorder="0" applyAlignment="0" applyProtection="0"/>
    <xf numFmtId="180" fontId="42" fillId="45" borderId="0" applyNumberFormat="0" applyBorder="0" applyAlignment="0" applyProtection="0"/>
    <xf numFmtId="179" fontId="11" fillId="17" borderId="0" applyNumberFormat="0" applyBorder="0" applyAlignment="0" applyProtection="0"/>
    <xf numFmtId="18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113" fillId="17" borderId="0" applyNumberFormat="0" applyBorder="0" applyAlignment="0" applyProtection="0"/>
    <xf numFmtId="0" fontId="42" fillId="49" borderId="0" applyNumberFormat="0" applyBorder="0" applyAlignment="0" applyProtection="0"/>
    <xf numFmtId="179" fontId="42" fillId="49" borderId="0" applyNumberFormat="0" applyBorder="0" applyAlignment="0" applyProtection="0"/>
    <xf numFmtId="180" fontId="11" fillId="21" borderId="0" applyNumberFormat="0" applyBorder="0" applyAlignment="0" applyProtection="0"/>
    <xf numFmtId="180" fontId="42" fillId="49" borderId="0" applyNumberFormat="0" applyBorder="0" applyAlignment="0" applyProtection="0"/>
    <xf numFmtId="179" fontId="11" fillId="21" borderId="0" applyNumberFormat="0" applyBorder="0" applyAlignment="0" applyProtection="0"/>
    <xf numFmtId="18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3" fillId="21" borderId="0" applyNumberFormat="0" applyBorder="0" applyAlignment="0" applyProtection="0"/>
    <xf numFmtId="0" fontId="113" fillId="21" borderId="0" applyNumberFormat="0" applyBorder="0" applyAlignment="0" applyProtection="0"/>
    <xf numFmtId="0" fontId="113" fillId="21" borderId="0" applyNumberFormat="0" applyBorder="0" applyAlignment="0" applyProtection="0"/>
    <xf numFmtId="244" fontId="66" fillId="0" borderId="45">
      <protection locked="0"/>
    </xf>
    <xf numFmtId="180" fontId="12" fillId="4" borderId="1" applyNumberFormat="0" applyAlignment="0" applyProtection="0"/>
    <xf numFmtId="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0"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79"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80" fontId="12" fillId="4" borderId="1" applyNumberFormat="0" applyAlignment="0" applyProtection="0"/>
    <xf numFmtId="180"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9"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176"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12" fillId="4" borderId="1" applyNumberFormat="0" applyAlignment="0" applyProtection="0"/>
    <xf numFmtId="0" fontId="330" fillId="4" borderId="1" applyNumberFormat="0" applyAlignment="0" applyProtection="0"/>
    <xf numFmtId="3" fontId="60" fillId="0" borderId="0">
      <alignment horizontal="center" vertical="center" textRotation="90" wrapText="1"/>
    </xf>
    <xf numFmtId="18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0"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180"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9"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6" fontId="13" fillId="11" borderId="2" applyNumberFormat="0" applyAlignment="0" applyProtection="0"/>
    <xf numFmtId="179"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0" fontId="13" fillId="11" borderId="2" applyNumberFormat="0" applyAlignment="0" applyProtection="0"/>
    <xf numFmtId="180" fontId="13" fillId="11" borderId="2" applyNumberFormat="0" applyAlignment="0" applyProtection="0"/>
    <xf numFmtId="0" fontId="13" fillId="11" borderId="2" applyNumberFormat="0" applyAlignment="0" applyProtection="0"/>
    <xf numFmtId="0" fontId="331" fillId="11" borderId="2" applyNumberFormat="0" applyAlignment="0" applyProtection="0"/>
    <xf numFmtId="180" fontId="14" fillId="11" borderId="1" applyNumberFormat="0" applyAlignment="0" applyProtection="0"/>
    <xf numFmtId="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0"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79"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80" fontId="14" fillId="11" borderId="1" applyNumberFormat="0" applyAlignment="0" applyProtection="0"/>
    <xf numFmtId="180"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9"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176"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14" fillId="11" borderId="1" applyNumberFormat="0" applyAlignment="0" applyProtection="0"/>
    <xf numFmtId="0" fontId="332" fillId="11" borderId="1" applyNumberFormat="0" applyAlignment="0" applyProtection="0"/>
    <xf numFmtId="0" fontId="223" fillId="0" borderId="0" applyNumberFormat="0" applyFill="0" applyBorder="0" applyAlignment="0" applyProtection="0">
      <alignment vertical="top"/>
      <protection locked="0"/>
    </xf>
    <xf numFmtId="0" fontId="333" fillId="0" borderId="0" applyNumberFormat="0" applyFill="0" applyBorder="0" applyAlignment="0" applyProtection="0">
      <alignment vertical="top"/>
      <protection locked="0"/>
    </xf>
    <xf numFmtId="180" fontId="334" fillId="0" borderId="0" applyNumberFormat="0" applyFill="0" applyBorder="0" applyAlignment="0" applyProtection="0">
      <alignment vertical="top"/>
      <protection locked="0"/>
    </xf>
    <xf numFmtId="0" fontId="334" fillId="0" borderId="0" applyNumberFormat="0" applyFill="0" applyBorder="0" applyAlignment="0" applyProtection="0">
      <alignment vertical="top"/>
      <protection locked="0"/>
    </xf>
    <xf numFmtId="0" fontId="333" fillId="0" borderId="0" applyNumberFormat="0" applyFill="0" applyBorder="0" applyAlignment="0" applyProtection="0">
      <alignment vertical="top"/>
      <protection locked="0"/>
    </xf>
    <xf numFmtId="0" fontId="335" fillId="0" borderId="0" applyNumberFormat="0" applyFill="0" applyBorder="0" applyAlignment="0" applyProtection="0"/>
    <xf numFmtId="179" fontId="223" fillId="0" borderId="0" applyNumberFormat="0" applyFill="0" applyBorder="0" applyAlignment="0" applyProtection="0">
      <alignment vertical="top"/>
      <protection locked="0"/>
    </xf>
    <xf numFmtId="180" fontId="223" fillId="0" borderId="0" applyNumberFormat="0" applyFill="0" applyBorder="0" applyAlignment="0" applyProtection="0">
      <alignment vertical="top"/>
      <protection locked="0"/>
    </xf>
    <xf numFmtId="0" fontId="335" fillId="0" borderId="0" applyNumberFormat="0" applyFill="0" applyBorder="0" applyAlignment="0" applyProtection="0"/>
    <xf numFmtId="0" fontId="335" fillId="0" borderId="0" applyNumberFormat="0" applyFill="0" applyBorder="0" applyAlignment="0" applyProtection="0"/>
    <xf numFmtId="14" fontId="336" fillId="0" borderId="0"/>
    <xf numFmtId="183" fontId="63" fillId="0" borderId="0" applyFont="0" applyFill="0" applyBorder="0" applyAlignment="0" applyProtection="0"/>
    <xf numFmtId="183" fontId="63" fillId="0" borderId="0" applyFont="0" applyFill="0" applyBorder="0" applyAlignment="0" applyProtection="0"/>
    <xf numFmtId="168" fontId="337" fillId="0" borderId="0" applyFont="0" applyFill="0" applyBorder="0" applyAlignment="0" applyProtection="0"/>
    <xf numFmtId="183" fontId="63" fillId="0" borderId="0" applyFont="0" applyFill="0" applyBorder="0" applyAlignment="0" applyProtection="0"/>
    <xf numFmtId="183" fontId="63" fillId="0" borderId="0" applyFont="0" applyFill="0" applyBorder="0" applyAlignment="0" applyProtection="0"/>
    <xf numFmtId="0" fontId="338" fillId="0" borderId="0" applyBorder="0">
      <alignment horizontal="center" vertical="center" wrapText="1"/>
    </xf>
    <xf numFmtId="0" fontId="32" fillId="0" borderId="24" applyNumberFormat="0" applyFill="0" applyAlignment="0" applyProtection="0"/>
    <xf numFmtId="179" fontId="32" fillId="0" borderId="24" applyNumberFormat="0" applyFill="0" applyAlignment="0" applyProtection="0"/>
    <xf numFmtId="180" fontId="23" fillId="0" borderId="3" applyNumberFormat="0" applyFill="0" applyAlignment="0" applyProtection="0"/>
    <xf numFmtId="180" fontId="32" fillId="0" borderId="24" applyNumberFormat="0" applyFill="0" applyAlignment="0" applyProtection="0"/>
    <xf numFmtId="179" fontId="23" fillId="0" borderId="3" applyNumberFormat="0" applyFill="0" applyAlignment="0" applyProtection="0"/>
    <xf numFmtId="18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06" fillId="0" borderId="3" applyNumberFormat="0" applyFill="0" applyAlignment="0" applyProtection="0"/>
    <xf numFmtId="0" fontId="206" fillId="0" borderId="3" applyNumberFormat="0" applyFill="0" applyAlignment="0" applyProtection="0"/>
    <xf numFmtId="0" fontId="206" fillId="0" borderId="3" applyNumberFormat="0" applyFill="0" applyAlignment="0" applyProtection="0"/>
    <xf numFmtId="0" fontId="33" fillId="0" borderId="25" applyNumberFormat="0" applyFill="0" applyAlignment="0" applyProtection="0"/>
    <xf numFmtId="179" fontId="33" fillId="0" borderId="25" applyNumberFormat="0" applyFill="0" applyAlignment="0" applyProtection="0"/>
    <xf numFmtId="180" fontId="24" fillId="0" borderId="4" applyNumberFormat="0" applyFill="0" applyAlignment="0" applyProtection="0"/>
    <xf numFmtId="180" fontId="33" fillId="0" borderId="25" applyNumberFormat="0" applyFill="0" applyAlignment="0" applyProtection="0"/>
    <xf numFmtId="179" fontId="24" fillId="0" borderId="4" applyNumberFormat="0" applyFill="0" applyAlignment="0" applyProtection="0"/>
    <xf numFmtId="180" fontId="24" fillId="0" borderId="4"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24" fillId="0" borderId="4" applyNumberFormat="0" applyFill="0" applyAlignment="0" applyProtection="0"/>
    <xf numFmtId="0" fontId="209" fillId="0" borderId="4" applyNumberFormat="0" applyFill="0" applyAlignment="0" applyProtection="0"/>
    <xf numFmtId="0" fontId="209" fillId="0" borderId="4" applyNumberFormat="0" applyFill="0" applyAlignment="0" applyProtection="0"/>
    <xf numFmtId="0" fontId="209" fillId="0" borderId="4" applyNumberFormat="0" applyFill="0" applyAlignment="0" applyProtection="0"/>
    <xf numFmtId="0" fontId="34" fillId="0" borderId="26" applyNumberFormat="0" applyFill="0" applyAlignment="0" applyProtection="0"/>
    <xf numFmtId="179" fontId="34" fillId="0" borderId="26" applyNumberFormat="0" applyFill="0" applyAlignment="0" applyProtection="0"/>
    <xf numFmtId="180" fontId="25" fillId="0" borderId="5" applyNumberFormat="0" applyFill="0" applyAlignment="0" applyProtection="0"/>
    <xf numFmtId="180" fontId="34" fillId="0" borderId="26" applyNumberFormat="0" applyFill="0" applyAlignment="0" applyProtection="0"/>
    <xf numFmtId="179" fontId="25" fillId="0" borderId="5" applyNumberFormat="0" applyFill="0" applyAlignment="0" applyProtection="0"/>
    <xf numFmtId="180" fontId="25" fillId="0" borderId="5" applyNumberFormat="0" applyFill="0" applyAlignment="0" applyProtection="0"/>
    <xf numFmtId="0" fontId="25" fillId="0" borderId="5" applyNumberFormat="0" applyFill="0" applyAlignment="0" applyProtection="0"/>
    <xf numFmtId="0" fontId="25" fillId="0" borderId="5" applyNumberFormat="0" applyFill="0" applyAlignment="0" applyProtection="0"/>
    <xf numFmtId="0" fontId="25" fillId="0" borderId="5" applyNumberFormat="0" applyFill="0" applyAlignment="0" applyProtection="0"/>
    <xf numFmtId="0" fontId="213" fillId="0" borderId="5" applyNumberFormat="0" applyFill="0" applyAlignment="0" applyProtection="0"/>
    <xf numFmtId="0" fontId="213" fillId="0" borderId="5" applyNumberFormat="0" applyFill="0" applyAlignment="0" applyProtection="0"/>
    <xf numFmtId="0" fontId="213" fillId="0" borderId="5" applyNumberFormat="0" applyFill="0" applyAlignment="0" applyProtection="0"/>
    <xf numFmtId="0" fontId="34" fillId="0" borderId="0" applyNumberFormat="0" applyFill="0" applyBorder="0" applyAlignment="0" applyProtection="0"/>
    <xf numFmtId="179" fontId="34" fillId="0" borderId="0" applyNumberFormat="0" applyFill="0" applyBorder="0" applyAlignment="0" applyProtection="0"/>
    <xf numFmtId="180" fontId="25" fillId="0" borderId="0" applyNumberFormat="0" applyFill="0" applyBorder="0" applyAlignment="0" applyProtection="0"/>
    <xf numFmtId="180" fontId="34" fillId="0" borderId="0" applyNumberFormat="0" applyFill="0" applyBorder="0" applyAlignment="0" applyProtection="0"/>
    <xf numFmtId="179" fontId="25" fillId="0" borderId="0" applyNumberFormat="0" applyFill="0" applyBorder="0" applyAlignment="0" applyProtection="0"/>
    <xf numFmtId="18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 fillId="0" borderId="10">
      <alignment horizontal="center" vertical="center" wrapText="1"/>
    </xf>
    <xf numFmtId="0" fontId="339" fillId="0" borderId="39" applyBorder="0">
      <alignment horizontal="center" vertical="center" wrapText="1"/>
    </xf>
    <xf numFmtId="244" fontId="162" fillId="86" borderId="45"/>
    <xf numFmtId="4" fontId="340" fillId="84" borderId="10" applyBorder="0">
      <alignment horizontal="right"/>
    </xf>
    <xf numFmtId="4" fontId="340" fillId="84" borderId="10" applyBorder="0">
      <alignment horizontal="right"/>
    </xf>
    <xf numFmtId="49" fontId="341" fillId="0" borderId="0" applyBorder="0">
      <alignment vertical="center"/>
    </xf>
    <xf numFmtId="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0"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79"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80"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9"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176"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180" fontId="15" fillId="0" borderId="6" applyNumberFormat="0" applyFill="0" applyAlignment="0" applyProtection="0"/>
    <xf numFmtId="0" fontId="178" fillId="0" borderId="6" applyNumberFormat="0" applyFill="0" applyAlignment="0" applyProtection="0"/>
    <xf numFmtId="3" fontId="162" fillId="0" borderId="10" applyBorder="0">
      <alignment vertical="center"/>
    </xf>
    <xf numFmtId="0" fontId="39" fillId="27" borderId="28" applyNumberFormat="0" applyAlignment="0" applyProtection="0"/>
    <xf numFmtId="179" fontId="39" fillId="27" borderId="28" applyNumberFormat="0" applyAlignment="0" applyProtection="0"/>
    <xf numFmtId="180" fontId="16" fillId="23" borderId="7" applyNumberFormat="0" applyAlignment="0" applyProtection="0"/>
    <xf numFmtId="180" fontId="39" fillId="27" borderId="28" applyNumberFormat="0" applyAlignment="0" applyProtection="0"/>
    <xf numFmtId="179" fontId="16" fillId="23" borderId="7" applyNumberFormat="0" applyAlignment="0" applyProtection="0"/>
    <xf numFmtId="18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49" fillId="23" borderId="7" applyNumberFormat="0" applyAlignment="0" applyProtection="0"/>
    <xf numFmtId="0" fontId="149" fillId="23" borderId="7" applyNumberFormat="0" applyAlignment="0" applyProtection="0"/>
    <xf numFmtId="0" fontId="149" fillId="23" borderId="7" applyNumberFormat="0" applyAlignment="0" applyProtection="0"/>
    <xf numFmtId="0" fontId="157" fillId="55" borderId="0" applyFill="0">
      <alignment wrapText="1"/>
    </xf>
    <xf numFmtId="0" fontId="157" fillId="55" borderId="0" applyFill="0">
      <alignment wrapText="1"/>
    </xf>
    <xf numFmtId="0" fontId="157" fillId="55" borderId="0" applyFill="0">
      <alignment wrapText="1"/>
    </xf>
    <xf numFmtId="0" fontId="157" fillId="55" borderId="0" applyFill="0">
      <alignment wrapText="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334" fontId="66" fillId="0" borderId="10" applyNumberFormat="0">
      <protection hidden="1"/>
    </xf>
    <xf numFmtId="0" fontId="66" fillId="0" borderId="10" applyNumberFormat="0">
      <protection hidden="1"/>
    </xf>
    <xf numFmtId="0" fontId="66" fillId="0" borderId="10" applyNumberFormat="0">
      <protection hidden="1"/>
    </xf>
    <xf numFmtId="334" fontId="66" fillId="0" borderId="10" applyNumberFormat="0">
      <protection hidden="1"/>
    </xf>
    <xf numFmtId="334" fontId="66" fillId="0" borderId="10" applyNumberFormat="0">
      <protection hidden="1"/>
    </xf>
    <xf numFmtId="0" fontId="97" fillId="0" borderId="0">
      <alignment horizontal="center" vertical="top" wrapText="1"/>
    </xf>
    <xf numFmtId="0" fontId="97" fillId="0" borderId="0">
      <alignment horizontal="center" vertical="top" wrapText="1"/>
    </xf>
    <xf numFmtId="0" fontId="342" fillId="0" borderId="0">
      <alignment horizontal="centerContinuous" vertical="center" wrapText="1"/>
    </xf>
    <xf numFmtId="0" fontId="97" fillId="0" borderId="0">
      <alignment horizontal="center" vertical="top" wrapText="1"/>
    </xf>
    <xf numFmtId="335" fontId="343" fillId="56" borderId="0">
      <alignment vertical="center"/>
    </xf>
    <xf numFmtId="0" fontId="31" fillId="0" borderId="0" applyNumberFormat="0" applyFill="0" applyBorder="0" applyAlignment="0" applyProtection="0"/>
    <xf numFmtId="179" fontId="31" fillId="0" borderId="0" applyNumberFormat="0" applyFill="0" applyBorder="0" applyAlignment="0" applyProtection="0"/>
    <xf numFmtId="180" fontId="26" fillId="0" borderId="0" applyNumberFormat="0" applyFill="0" applyBorder="0" applyAlignment="0" applyProtection="0"/>
    <xf numFmtId="180" fontId="31" fillId="0" borderId="0" applyNumberFormat="0" applyFill="0" applyBorder="0" applyAlignment="0" applyProtection="0"/>
    <xf numFmtId="179" fontId="26" fillId="0" borderId="0" applyNumberFormat="0" applyFill="0" applyBorder="0" applyAlignment="0" applyProtection="0"/>
    <xf numFmtId="180" fontId="26" fillId="0" borderId="0" applyNumberForma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26" fillId="0" borderId="0" applyNumberFormat="0" applyFill="0" applyBorder="0" applyAlignment="0" applyProtection="0"/>
    <xf numFmtId="0" fontId="317" fillId="0" borderId="0" applyNumberFormat="0" applyFill="0" applyBorder="0" applyAlignment="0" applyProtection="0"/>
    <xf numFmtId="0" fontId="317" fillId="0" borderId="0" applyNumberFormat="0" applyFill="0" applyBorder="0" applyAlignment="0" applyProtection="0"/>
    <xf numFmtId="0" fontId="317" fillId="0" borderId="0" applyNumberFormat="0" applyFill="0" applyBorder="0" applyAlignment="0" applyProtection="0"/>
    <xf numFmtId="165" fontId="114" fillId="0" borderId="0"/>
    <xf numFmtId="336" fontId="114" fillId="0" borderId="0"/>
    <xf numFmtId="0" fontId="64" fillId="56" borderId="0" applyFill="0"/>
    <xf numFmtId="179" fontId="64" fillId="56" borderId="0" applyFill="0"/>
    <xf numFmtId="180" fontId="64" fillId="56" borderId="0" applyFill="0"/>
    <xf numFmtId="0" fontId="37" fillId="26" borderId="0" applyNumberFormat="0" applyBorder="0" applyAlignment="0" applyProtection="0"/>
    <xf numFmtId="179" fontId="37" fillId="26" borderId="0" applyNumberFormat="0" applyBorder="0" applyAlignment="0" applyProtection="0"/>
    <xf numFmtId="180" fontId="17" fillId="13" borderId="0" applyNumberFormat="0" applyBorder="0" applyAlignment="0" applyProtection="0"/>
    <xf numFmtId="180" fontId="37" fillId="26" borderId="0" applyNumberFormat="0" applyBorder="0" applyAlignment="0" applyProtection="0"/>
    <xf numFmtId="179" fontId="17" fillId="13" borderId="0" applyNumberFormat="0" applyBorder="0" applyAlignment="0" applyProtection="0"/>
    <xf numFmtId="180" fontId="17" fillId="13" borderId="0" applyNumberFormat="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7" fillId="13" borderId="0" applyNumberFormat="0" applyBorder="0" applyAlignment="0" applyProtection="0"/>
    <xf numFmtId="0" fontId="241" fillId="13" borderId="0" applyNumberFormat="0" applyBorder="0" applyAlignment="0" applyProtection="0"/>
    <xf numFmtId="0" fontId="241" fillId="13" borderId="0" applyNumberFormat="0" applyBorder="0" applyAlignment="0" applyProtection="0"/>
    <xf numFmtId="0" fontId="241"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337" fillId="0" borderId="0"/>
    <xf numFmtId="0" fontId="1" fillId="0" borderId="0"/>
    <xf numFmtId="0" fontId="1" fillId="0" borderId="0"/>
    <xf numFmtId="0" fontId="1" fillId="0" borderId="0"/>
    <xf numFmtId="179" fontId="3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7" fillId="0" borderId="0"/>
    <xf numFmtId="0" fontId="1" fillId="0" borderId="0"/>
    <xf numFmtId="0" fontId="1" fillId="0" borderId="0"/>
    <xf numFmtId="179" fontId="337" fillId="0" borderId="0"/>
    <xf numFmtId="0" fontId="1" fillId="0" borderId="0"/>
    <xf numFmtId="0" fontId="1" fillId="0" borderId="0"/>
    <xf numFmtId="180" fontId="337" fillId="0" borderId="0"/>
    <xf numFmtId="0" fontId="1" fillId="0" borderId="0"/>
    <xf numFmtId="0" fontId="1" fillId="0" borderId="0"/>
    <xf numFmtId="0" fontId="1" fillId="0" borderId="0"/>
    <xf numFmtId="0" fontId="1" fillId="0" borderId="0"/>
    <xf numFmtId="0" fontId="51" fillId="0" borderId="0"/>
    <xf numFmtId="179" fontId="63" fillId="0" borderId="0"/>
    <xf numFmtId="0" fontId="63" fillId="0" borderId="0"/>
    <xf numFmtId="0" fontId="63" fillId="0" borderId="0"/>
    <xf numFmtId="180" fontId="63" fillId="0" borderId="0"/>
    <xf numFmtId="0" fontId="63" fillId="0" borderId="0"/>
    <xf numFmtId="0" fontId="54" fillId="0" borderId="0"/>
    <xf numFmtId="0" fontId="1" fillId="0" borderId="0"/>
    <xf numFmtId="0" fontId="344" fillId="0" borderId="0"/>
    <xf numFmtId="0" fontId="1" fillId="0" borderId="0"/>
    <xf numFmtId="179" fontId="3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344" fillId="0" borderId="0"/>
    <xf numFmtId="0" fontId="1" fillId="0" borderId="0"/>
    <xf numFmtId="0" fontId="1" fillId="0" borderId="0"/>
    <xf numFmtId="0" fontId="1" fillId="0" borderId="0"/>
    <xf numFmtId="0" fontId="1" fillId="0" borderId="0"/>
    <xf numFmtId="0" fontId="63" fillId="0" borderId="0"/>
    <xf numFmtId="0" fontId="63" fillId="0" borderId="0"/>
    <xf numFmtId="179" fontId="3" fillId="0" borderId="0"/>
    <xf numFmtId="180" fontId="3" fillId="0" borderId="0"/>
    <xf numFmtId="0" fontId="3" fillId="0" borderId="0"/>
    <xf numFmtId="0" fontId="63" fillId="0" borderId="0"/>
    <xf numFmtId="0" fontId="63" fillId="0" borderId="0"/>
    <xf numFmtId="179" fontId="3" fillId="0" borderId="0"/>
    <xf numFmtId="180" fontId="3" fillId="0" borderId="0"/>
    <xf numFmtId="0" fontId="3" fillId="0" borderId="0"/>
    <xf numFmtId="0" fontId="345" fillId="0" borderId="0"/>
    <xf numFmtId="179" fontId="63" fillId="0" borderId="0"/>
    <xf numFmtId="180" fontId="63" fillId="0" borderId="0"/>
    <xf numFmtId="0" fontId="63" fillId="0" borderId="0"/>
    <xf numFmtId="0" fontId="63" fillId="0" borderId="0"/>
    <xf numFmtId="0" fontId="63" fillId="0" borderId="0"/>
    <xf numFmtId="180" fontId="10" fillId="0" borderId="0"/>
    <xf numFmtId="179" fontId="1" fillId="0" borderId="0"/>
    <xf numFmtId="180" fontId="1" fillId="0" borderId="0"/>
    <xf numFmtId="18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63" fillId="0" borderId="0"/>
    <xf numFmtId="0" fontId="63" fillId="0" borderId="0"/>
    <xf numFmtId="176" fontId="1" fillId="0" borderId="0"/>
    <xf numFmtId="176" fontId="1" fillId="0" borderId="0"/>
    <xf numFmtId="179" fontId="1" fillId="0" borderId="0"/>
    <xf numFmtId="0" fontId="346" fillId="0" borderId="0"/>
    <xf numFmtId="0" fontId="1" fillId="0" borderId="0"/>
    <xf numFmtId="0" fontId="1" fillId="0" borderId="0"/>
    <xf numFmtId="176" fontId="1" fillId="0" borderId="0"/>
    <xf numFmtId="176" fontId="1" fillId="0" borderId="0"/>
    <xf numFmtId="180" fontId="347" fillId="0" borderId="0"/>
    <xf numFmtId="180" fontId="347" fillId="0" borderId="0"/>
    <xf numFmtId="0" fontId="10" fillId="0" borderId="0"/>
    <xf numFmtId="0" fontId="2"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48" fillId="0" borderId="0"/>
    <xf numFmtId="180" fontId="10" fillId="0" borderId="0"/>
    <xf numFmtId="179" fontId="1" fillId="0" borderId="0"/>
    <xf numFmtId="179" fontId="1" fillId="0" borderId="0"/>
    <xf numFmtId="180" fontId="1" fillId="0" borderId="0"/>
    <xf numFmtId="180" fontId="1" fillId="0" borderId="0"/>
    <xf numFmtId="0" fontId="1" fillId="0" borderId="0"/>
    <xf numFmtId="0" fontId="1" fillId="0" borderId="0"/>
    <xf numFmtId="0" fontId="348" fillId="0" borderId="0"/>
    <xf numFmtId="179" fontId="63" fillId="0" borderId="0"/>
    <xf numFmtId="180" fontId="63" fillId="0" borderId="0"/>
    <xf numFmtId="0" fontId="2" fillId="0" borderId="0"/>
    <xf numFmtId="0" fontId="10" fillId="0" borderId="0" applyNumberFormat="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48" fillId="0" borderId="0"/>
    <xf numFmtId="179" fontId="2" fillId="0" borderId="0"/>
    <xf numFmtId="180" fontId="2" fillId="0" borderId="0"/>
    <xf numFmtId="0" fontId="63" fillId="0" borderId="0"/>
    <xf numFmtId="0" fontId="66" fillId="0" borderId="0"/>
    <xf numFmtId="0" fontId="63" fillId="0" borderId="0"/>
    <xf numFmtId="0" fontId="348" fillId="0" borderId="0"/>
    <xf numFmtId="179" fontId="157" fillId="0" borderId="0"/>
    <xf numFmtId="180" fontId="157" fillId="0" borderId="0"/>
    <xf numFmtId="0" fontId="337" fillId="0" borderId="0"/>
    <xf numFmtId="0" fontId="157" fillId="0" borderId="0"/>
    <xf numFmtId="0" fontId="348" fillId="0" borderId="0"/>
    <xf numFmtId="0" fontId="348" fillId="0" borderId="0"/>
    <xf numFmtId="179" fontId="108" fillId="0" borderId="0"/>
    <xf numFmtId="180" fontId="108" fillId="0" borderId="0"/>
    <xf numFmtId="0" fontId="108" fillId="0" borderId="0"/>
    <xf numFmtId="0" fontId="348"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347" fillId="0" borderId="0"/>
    <xf numFmtId="18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163" fillId="0" borderId="0"/>
    <xf numFmtId="0" fontId="347" fillId="0" borderId="0"/>
    <xf numFmtId="0" fontId="347" fillId="0" borderId="0"/>
    <xf numFmtId="179" fontId="347" fillId="0" borderId="0"/>
    <xf numFmtId="0" fontId="63"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176" fontId="347" fillId="0" borderId="0"/>
    <xf numFmtId="0" fontId="347" fillId="0" borderId="0"/>
    <xf numFmtId="0" fontId="347" fillId="0" borderId="0"/>
    <xf numFmtId="0" fontId="347" fillId="0" borderId="0"/>
    <xf numFmtId="0" fontId="347" fillId="0" borderId="0"/>
    <xf numFmtId="0" fontId="347" fillId="0" borderId="0"/>
    <xf numFmtId="176" fontId="347" fillId="0" borderId="0"/>
    <xf numFmtId="176"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9" fontId="347" fillId="0" borderId="0"/>
    <xf numFmtId="176" fontId="185" fillId="0" borderId="0"/>
    <xf numFmtId="179"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2" fillId="0" borderId="0"/>
    <xf numFmtId="176" fontId="1" fillId="0" borderId="0"/>
    <xf numFmtId="176" fontId="1" fillId="0" borderId="0"/>
    <xf numFmtId="176" fontId="63" fillId="0" borderId="0"/>
    <xf numFmtId="0" fontId="1" fillId="0" borderId="0"/>
    <xf numFmtId="0" fontId="1" fillId="0" borderId="0"/>
    <xf numFmtId="0" fontId="349" fillId="0" borderId="0"/>
    <xf numFmtId="180" fontId="1" fillId="0" borderId="0"/>
    <xf numFmtId="180" fontId="1" fillId="0" borderId="0"/>
    <xf numFmtId="180" fontId="1" fillId="0" borderId="0"/>
    <xf numFmtId="180" fontId="1" fillId="0" borderId="0"/>
    <xf numFmtId="180" fontId="1" fillId="0" borderId="0"/>
    <xf numFmtId="180" fontId="1" fillId="0" borderId="0"/>
    <xf numFmtId="0" fontId="1" fillId="0" borderId="0"/>
    <xf numFmtId="0" fontId="1" fillId="0" borderId="0"/>
    <xf numFmtId="180" fontId="1" fillId="0" borderId="0"/>
    <xf numFmtId="180" fontId="1" fillId="0" borderId="0"/>
    <xf numFmtId="0" fontId="1" fillId="0" borderId="0"/>
    <xf numFmtId="0" fontId="1" fillId="0" borderId="0"/>
    <xf numFmtId="180" fontId="1" fillId="0" borderId="0"/>
    <xf numFmtId="0" fontId="66" fillId="0" borderId="0"/>
    <xf numFmtId="0" fontId="2" fillId="0" borderId="0"/>
    <xf numFmtId="0" fontId="63" fillId="0" borderId="0"/>
    <xf numFmtId="0" fontId="66" fillId="0" borderId="0"/>
    <xf numFmtId="0" fontId="1" fillId="0" borderId="0"/>
    <xf numFmtId="0" fontId="63" fillId="0" borderId="0"/>
    <xf numFmtId="0" fontId="63" fillId="0" borderId="0"/>
    <xf numFmtId="0" fontId="63" fillId="0" borderId="0"/>
    <xf numFmtId="0" fontId="63" fillId="0" borderId="0" applyNumberFormat="0" applyFont="0" applyFill="0" applyBorder="0" applyAlignment="0" applyProtection="0"/>
    <xf numFmtId="179" fontId="63" fillId="0" borderId="0"/>
    <xf numFmtId="0" fontId="1" fillId="0" borderId="0"/>
    <xf numFmtId="179" fontId="63" fillId="0" borderId="0"/>
    <xf numFmtId="180" fontId="63" fillId="0" borderId="0"/>
    <xf numFmtId="0" fontId="1" fillId="0" borderId="0"/>
    <xf numFmtId="180" fontId="63" fillId="0" borderId="0"/>
    <xf numFmtId="0" fontId="2" fillId="0" borderId="0"/>
    <xf numFmtId="0" fontId="66" fillId="0" borderId="0"/>
    <xf numFmtId="0" fontId="66" fillId="0" borderId="0"/>
    <xf numFmtId="0" fontId="66" fillId="0" borderId="0"/>
    <xf numFmtId="0" fontId="10" fillId="0" borderId="0"/>
    <xf numFmtId="0" fontId="63" fillId="0" borderId="0"/>
    <xf numFmtId="0" fontId="54" fillId="0" borderId="0"/>
    <xf numFmtId="0" fontId="201" fillId="0" borderId="0"/>
    <xf numFmtId="0" fontId="201" fillId="0" borderId="0"/>
    <xf numFmtId="0" fontId="201" fillId="0" borderId="0"/>
    <xf numFmtId="0" fontId="63" fillId="0" borderId="0"/>
    <xf numFmtId="0" fontId="63" fillId="0" borderId="0"/>
    <xf numFmtId="0" fontId="2" fillId="0" borderId="0"/>
    <xf numFmtId="0" fontId="2" fillId="0" borderId="0"/>
    <xf numFmtId="0" fontId="2"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 fillId="0" borderId="0"/>
    <xf numFmtId="0" fontId="10" fillId="0" borderId="0"/>
    <xf numFmtId="0" fontId="10" fillId="0" borderId="0"/>
    <xf numFmtId="0" fontId="10" fillId="0" borderId="0"/>
    <xf numFmtId="0" fontId="10"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337" fillId="0" borderId="0"/>
    <xf numFmtId="0" fontId="1" fillId="0" borderId="0"/>
    <xf numFmtId="0" fontId="10" fillId="0" borderId="0"/>
    <xf numFmtId="0" fontId="10" fillId="0" borderId="0"/>
    <xf numFmtId="0" fontId="10" fillId="0" borderId="0"/>
    <xf numFmtId="0" fontId="10" fillId="0" borderId="0"/>
    <xf numFmtId="0" fontId="337" fillId="0" borderId="0"/>
    <xf numFmtId="0" fontId="2" fillId="0" borderId="0"/>
    <xf numFmtId="0" fontId="66" fillId="0" borderId="0"/>
    <xf numFmtId="179" fontId="2" fillId="0" borderId="0"/>
    <xf numFmtId="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9" fontId="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0" fontId="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3" fillId="0" borderId="0"/>
    <xf numFmtId="0" fontId="63"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163" fillId="0" borderId="0"/>
    <xf numFmtId="0" fontId="347" fillId="0" borderId="0"/>
    <xf numFmtId="179" fontId="347" fillId="0" borderId="0"/>
    <xf numFmtId="0" fontId="347" fillId="0" borderId="0"/>
    <xf numFmtId="0" fontId="347" fillId="0" borderId="0"/>
    <xf numFmtId="0" fontId="347" fillId="0" borderId="0"/>
    <xf numFmtId="0" fontId="347" fillId="0" borderId="0"/>
    <xf numFmtId="0" fontId="347" fillId="0" borderId="0"/>
    <xf numFmtId="0" fontId="347" fillId="0" borderId="0"/>
    <xf numFmtId="180" fontId="347" fillId="0" borderId="0"/>
    <xf numFmtId="180" fontId="347" fillId="0" borderId="0"/>
    <xf numFmtId="0" fontId="344" fillId="0" borderId="0"/>
    <xf numFmtId="179" fontId="344" fillId="0" borderId="0"/>
    <xf numFmtId="180" fontId="109" fillId="0" borderId="0"/>
    <xf numFmtId="179" fontId="344" fillId="0" borderId="0"/>
    <xf numFmtId="180" fontId="344" fillId="0" borderId="0"/>
    <xf numFmtId="0" fontId="344" fillId="0" borderId="0"/>
    <xf numFmtId="180" fontId="63" fillId="0" borderId="0"/>
    <xf numFmtId="0" fontId="10" fillId="0" borderId="0"/>
    <xf numFmtId="179" fontId="63" fillId="0" borderId="0"/>
    <xf numFmtId="0" fontId="2" fillId="0" borderId="0"/>
    <xf numFmtId="0" fontId="2" fillId="0" borderId="0"/>
    <xf numFmtId="0" fontId="2" fillId="0" borderId="0"/>
    <xf numFmtId="0" fontId="350" fillId="0" borderId="0"/>
    <xf numFmtId="0" fontId="350" fillId="0" borderId="0"/>
    <xf numFmtId="0" fontId="1" fillId="0" borderId="0"/>
    <xf numFmtId="0" fontId="1" fillId="0" borderId="0"/>
    <xf numFmtId="0" fontId="201" fillId="0" borderId="0"/>
    <xf numFmtId="0" fontId="6" fillId="0" borderId="0"/>
    <xf numFmtId="0" fontId="6" fillId="0" borderId="0"/>
    <xf numFmtId="0" fontId="63"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63" fillId="0" borderId="0"/>
    <xf numFmtId="179" fontId="2" fillId="0" borderId="0"/>
    <xf numFmtId="0" fontId="63"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63" fillId="0" borderId="0" applyNumberFormat="0" applyFont="0" applyFill="0" applyBorder="0" applyAlignment="0" applyProtection="0">
      <alignment vertical="top"/>
    </xf>
    <xf numFmtId="0" fontId="337" fillId="0" borderId="0"/>
    <xf numFmtId="0" fontId="63" fillId="0" borderId="0"/>
    <xf numFmtId="180" fontId="2" fillId="0" borderId="0"/>
    <xf numFmtId="0" fontId="63" fillId="0" borderId="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 fillId="0" borderId="0"/>
    <xf numFmtId="0" fontId="1" fillId="0" borderId="0"/>
    <xf numFmtId="0" fontId="1" fillId="0" borderId="0"/>
    <xf numFmtId="18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 fillId="0" borderId="0"/>
    <xf numFmtId="0" fontId="1" fillId="0" borderId="0"/>
    <xf numFmtId="0" fontId="1" fillId="0" borderId="0"/>
    <xf numFmtId="180" fontId="1" fillId="0" borderId="0"/>
    <xf numFmtId="0" fontId="1" fillId="0" borderId="0"/>
    <xf numFmtId="0" fontId="1" fillId="0" borderId="0"/>
    <xf numFmtId="0" fontId="10" fillId="0" borderId="0"/>
    <xf numFmtId="0" fontId="344" fillId="0" borderId="0"/>
    <xf numFmtId="0" fontId="1" fillId="0" borderId="0"/>
    <xf numFmtId="0" fontId="1" fillId="0" borderId="0"/>
    <xf numFmtId="0" fontId="201" fillId="0" borderId="0"/>
    <xf numFmtId="179"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 fillId="0" borderId="0"/>
    <xf numFmtId="0" fontId="1" fillId="0" borderId="0"/>
    <xf numFmtId="0" fontId="1" fillId="0" borderId="0"/>
    <xf numFmtId="18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179" fontId="3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0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337" fillId="0" borderId="0"/>
    <xf numFmtId="0" fontId="1" fillId="0" borderId="0"/>
    <xf numFmtId="0" fontId="1" fillId="0" borderId="0"/>
    <xf numFmtId="0" fontId="1" fillId="0" borderId="0"/>
    <xf numFmtId="0" fontId="1" fillId="0" borderId="0"/>
    <xf numFmtId="0" fontId="63" fillId="0" borderId="0"/>
    <xf numFmtId="0" fontId="36" fillId="25" borderId="0" applyNumberFormat="0" applyBorder="0" applyAlignment="0" applyProtection="0"/>
    <xf numFmtId="179" fontId="36" fillId="25" borderId="0" applyNumberFormat="0" applyBorder="0" applyAlignment="0" applyProtection="0"/>
    <xf numFmtId="180" fontId="18" fillId="5" borderId="0" applyNumberFormat="0" applyBorder="0" applyAlignment="0" applyProtection="0"/>
    <xf numFmtId="180" fontId="36" fillId="25" borderId="0" applyNumberFormat="0" applyBorder="0" applyAlignment="0" applyProtection="0"/>
    <xf numFmtId="179" fontId="18" fillId="5" borderId="0" applyNumberFormat="0" applyBorder="0" applyAlignment="0" applyProtection="0"/>
    <xf numFmtId="180" fontId="18" fillId="5" borderId="0" applyNumberFormat="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8" fillId="5" borderId="0" applyNumberFormat="0" applyBorder="0" applyAlignment="0" applyProtection="0"/>
    <xf numFmtId="0" fontId="126" fillId="5" borderId="0" applyNumberFormat="0" applyBorder="0" applyAlignment="0" applyProtection="0"/>
    <xf numFmtId="0" fontId="126" fillId="5" borderId="0" applyNumberFormat="0" applyBorder="0" applyAlignment="0" applyProtection="0"/>
    <xf numFmtId="0" fontId="126" fillId="5"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2" fillId="0" borderId="0" applyFont="0" applyFill="0" applyBorder="0" applyProtection="0">
      <alignment horizontal="center" vertical="center" wrapText="1"/>
    </xf>
    <xf numFmtId="0" fontId="2" fillId="0" borderId="0" applyNumberFormat="0" applyFont="0" applyFill="0" applyBorder="0" applyProtection="0">
      <alignment horizontal="justify" vertical="center" wrapText="1"/>
    </xf>
    <xf numFmtId="174" fontId="351" fillId="84" borderId="40" applyNumberFormat="0" applyBorder="0" applyAlignment="0">
      <alignment vertical="center"/>
      <protection locked="0"/>
    </xf>
    <xf numFmtId="0" fontId="41" fillId="0" borderId="0" applyNumberFormat="0" applyFill="0" applyBorder="0" applyAlignment="0" applyProtection="0"/>
    <xf numFmtId="179" fontId="41" fillId="0" borderId="0" applyNumberFormat="0" applyFill="0" applyBorder="0" applyAlignment="0" applyProtection="0"/>
    <xf numFmtId="180" fontId="19" fillId="0" borderId="0" applyNumberFormat="0" applyFill="0" applyBorder="0" applyAlignment="0" applyProtection="0"/>
    <xf numFmtId="180" fontId="41" fillId="0" borderId="0" applyNumberFormat="0" applyFill="0" applyBorder="0" applyAlignment="0" applyProtection="0"/>
    <xf numFmtId="179" fontId="19" fillId="0" borderId="0" applyNumberFormat="0" applyFill="0" applyBorder="0" applyAlignment="0" applyProtection="0"/>
    <xf numFmtId="180" fontId="19" fillId="0" borderId="0" applyNumberForma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9"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80" fontId="2" fillId="7" borderId="8" applyNumberFormat="0" applyFont="0" applyAlignment="0" applyProtection="0"/>
    <xf numFmtId="180" fontId="2" fillId="7" borderId="8" applyNumberFormat="0" applyFont="0" applyAlignment="0" applyProtection="0"/>
    <xf numFmtId="0" fontId="10" fillId="28" borderId="29" applyNumberFormat="0" applyFont="0" applyAlignment="0" applyProtection="0"/>
    <xf numFmtId="179" fontId="10" fillId="28" borderId="29"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180" fontId="10" fillId="28" borderId="29"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6"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179"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0" fontId="2" fillId="7" borderId="8" applyNumberFormat="0" applyFont="0" applyAlignment="0" applyProtection="0"/>
    <xf numFmtId="180" fontId="2" fillId="7" borderId="8" applyNumberFormat="0" applyFont="0" applyAlignment="0" applyProtection="0"/>
    <xf numFmtId="0" fontId="2"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0" fontId="63" fillId="7" borderId="8" applyNumberFormat="0" applyFont="0" applyAlignment="0" applyProtection="0"/>
    <xf numFmtId="180" fontId="10" fillId="7" borderId="8" applyNumberFormat="0" applyFont="0" applyAlignment="0" applyProtection="0"/>
    <xf numFmtId="0" fontId="63" fillId="7" borderId="8" applyNumberFormat="0" applyFont="0" applyAlignment="0" applyProtection="0"/>
    <xf numFmtId="180" fontId="10" fillId="7" borderId="8" applyNumberFormat="0" applyFont="0" applyAlignment="0" applyProtection="0"/>
    <xf numFmtId="180" fontId="10" fillId="7" borderId="8" applyNumberFormat="0" applyFont="0" applyAlignment="0" applyProtection="0"/>
    <xf numFmtId="0" fontId="51" fillId="7" borderId="8" applyNumberFormat="0" applyFont="0" applyAlignment="0" applyProtection="0"/>
    <xf numFmtId="0" fontId="10" fillId="7" borderId="8"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37" fillId="0" borderId="0" applyFont="0" applyFill="0" applyBorder="0" applyAlignment="0" applyProtection="0"/>
    <xf numFmtId="9" fontId="183" fillId="0" borderId="0" applyFont="0" applyFill="0" applyBorder="0" applyAlignment="0" applyProtection="0"/>
    <xf numFmtId="9" fontId="63" fillId="0" borderId="0" applyFont="0" applyFill="0" applyBorder="0" applyAlignment="0" applyProtection="0"/>
    <xf numFmtId="9" fontId="6" fillId="0" borderId="0" applyFont="0" applyFill="0" applyBorder="0" applyAlignment="0" applyProtection="0"/>
    <xf numFmtId="9" fontId="66" fillId="0" borderId="0" applyFill="0" applyBorder="0" applyAlignment="0" applyProtection="0"/>
    <xf numFmtId="9" fontId="2" fillId="0" borderId="0" applyFont="0" applyFill="0" applyBorder="0" applyAlignment="0" applyProtection="0"/>
    <xf numFmtId="9" fontId="63" fillId="0" borderId="0" applyFill="0" applyBorder="0" applyAlignment="0" applyProtection="0"/>
    <xf numFmtId="9" fontId="63" fillId="0" borderId="0" applyFill="0" applyBorder="0" applyAlignment="0" applyProtection="0"/>
    <xf numFmtId="9" fontId="6"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163"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66" fillId="0" borderId="0" applyFill="0" applyBorder="0" applyAlignment="0" applyProtection="0"/>
    <xf numFmtId="9" fontId="10" fillId="0" borderId="0" applyFont="0" applyFill="0" applyBorder="0" applyAlignment="0" applyProtection="0"/>
    <xf numFmtId="9" fontId="63" fillId="0" borderId="0" applyFont="0" applyFill="0" applyBorder="0" applyAlignment="0" applyProtection="0"/>
    <xf numFmtId="9" fontId="347" fillId="0" borderId="0" applyFont="0" applyFill="0" applyBorder="0" applyAlignment="0" applyProtection="0"/>
    <xf numFmtId="9" fontId="347" fillId="0" borderId="0" applyFont="0" applyFill="0" applyBorder="0" applyAlignment="0" applyProtection="0"/>
    <xf numFmtId="9" fontId="108" fillId="0" borderId="0" applyFont="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108" fillId="0" borderId="0" applyFont="0" applyFill="0" applyBorder="0" applyAlignment="0" applyProtection="0"/>
    <xf numFmtId="9" fontId="337"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51" fillId="0" borderId="0" applyFill="0" applyBorder="0" applyAlignment="0" applyProtection="0"/>
    <xf numFmtId="9" fontId="108"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337"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63" fillId="0" borderId="0" applyFont="0" applyFill="0" applyBorder="0" applyAlignment="0" applyProtection="0"/>
    <xf numFmtId="9" fontId="108"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08" fillId="0" borderId="0" applyFont="0" applyFill="0" applyBorder="0" applyAlignment="0" applyProtection="0"/>
    <xf numFmtId="9" fontId="10"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0" fontId="38" fillId="0" borderId="27" applyNumberFormat="0" applyFill="0" applyAlignment="0" applyProtection="0"/>
    <xf numFmtId="179" fontId="38" fillId="0" borderId="27" applyNumberFormat="0" applyFill="0" applyAlignment="0" applyProtection="0"/>
    <xf numFmtId="180" fontId="20" fillId="0" borderId="9" applyNumberFormat="0" applyFill="0" applyAlignment="0" applyProtection="0"/>
    <xf numFmtId="180" fontId="38" fillId="0" borderId="27" applyNumberFormat="0" applyFill="0" applyAlignment="0" applyProtection="0"/>
    <xf numFmtId="179" fontId="20" fillId="0" borderId="9" applyNumberFormat="0" applyFill="0" applyAlignment="0" applyProtection="0"/>
    <xf numFmtId="180" fontId="20" fillId="0" borderId="9" applyNumberFormat="0" applyFill="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20" fillId="0" borderId="9" applyNumberFormat="0" applyFill="0" applyAlignment="0" applyProtection="0"/>
    <xf numFmtId="0" fontId="148" fillId="0" borderId="9" applyNumberFormat="0" applyFill="0" applyAlignment="0" applyProtection="0"/>
    <xf numFmtId="0" fontId="148" fillId="0" borderId="9" applyNumberFormat="0" applyFill="0" applyAlignment="0" applyProtection="0"/>
    <xf numFmtId="0" fontId="148"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72" fillId="0" borderId="0" applyFont="0" applyFill="0" applyBorder="0" applyAlignment="0" applyProtection="0">
      <alignment vertical="center"/>
    </xf>
    <xf numFmtId="0" fontId="70" fillId="0" borderId="0"/>
    <xf numFmtId="0" fontId="71" fillId="0" borderId="0"/>
    <xf numFmtId="0" fontId="63" fillId="0" borderId="0"/>
    <xf numFmtId="0" fontId="63" fillId="0" borderId="0"/>
    <xf numFmtId="0" fontId="72" fillId="0" borderId="0" applyFont="0" applyFill="0" applyBorder="0" applyAlignment="0" applyProtection="0">
      <alignment vertical="center"/>
    </xf>
    <xf numFmtId="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63" fillId="0" borderId="0" applyNumberFormat="0" applyFill="0" applyBorder="0" applyAlignment="0" applyProtection="0"/>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pplyNumberFormat="0" applyFill="0" applyBorder="0" applyAlignment="0" applyProtection="0"/>
    <xf numFmtId="179" fontId="63" fillId="0" borderId="0" applyNumberFormat="0" applyFill="0" applyBorder="0" applyAlignment="0" applyProtection="0"/>
    <xf numFmtId="180" fontId="63" fillId="0" borderId="0" applyNumberFormat="0" applyFill="0" applyBorder="0" applyAlignment="0" applyProtection="0"/>
    <xf numFmtId="179" fontId="72" fillId="0" borderId="0" applyFont="0" applyFill="0" applyBorder="0" applyAlignment="0" applyProtection="0">
      <alignment vertical="center"/>
    </xf>
    <xf numFmtId="180" fontId="72" fillId="0" borderId="0" applyFont="0" applyFill="0" applyBorder="0" applyAlignment="0" applyProtection="0">
      <alignment vertical="center"/>
    </xf>
    <xf numFmtId="0" fontId="28" fillId="0" borderId="0"/>
    <xf numFmtId="0" fontId="70" fillId="0" borderId="0"/>
    <xf numFmtId="0" fontId="70" fillId="0" borderId="0"/>
    <xf numFmtId="0" fontId="28"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51"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63" fillId="0" borderId="0">
      <alignment vertical="top"/>
    </xf>
    <xf numFmtId="0" fontId="51" fillId="0" borderId="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2" fillId="0" borderId="0"/>
    <xf numFmtId="179" fontId="2" fillId="0" borderId="0"/>
    <xf numFmtId="18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2" fillId="0" borderId="0"/>
    <xf numFmtId="179" fontId="2" fillId="0" borderId="0"/>
    <xf numFmtId="180" fontId="2" fillId="0" borderId="0"/>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2" fillId="0" borderId="0"/>
    <xf numFmtId="0" fontId="2" fillId="0" borderId="0"/>
    <xf numFmtId="179" fontId="2" fillId="0" borderId="0"/>
    <xf numFmtId="180" fontId="2" fillId="0" borderId="0"/>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179" fontId="2" fillId="0" borderId="0"/>
    <xf numFmtId="180" fontId="2" fillId="0" borderId="0"/>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2" fillId="0" borderId="0"/>
    <xf numFmtId="179" fontId="2" fillId="0" borderId="0"/>
    <xf numFmtId="18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2" fillId="0" borderId="0"/>
    <xf numFmtId="180" fontId="2" fillId="0" borderId="0"/>
    <xf numFmtId="0" fontId="2"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79"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2" fillId="0" borderId="0"/>
    <xf numFmtId="0" fontId="66" fillId="0" borderId="0"/>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51"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2" fillId="0" borderId="0"/>
    <xf numFmtId="0" fontId="63" fillId="0" borderId="0">
      <alignment vertical="top"/>
    </xf>
    <xf numFmtId="0" fontId="51" fillId="0" borderId="0">
      <alignment vertical="top"/>
    </xf>
    <xf numFmtId="0" fontId="51" fillId="0" borderId="0">
      <alignment vertical="top"/>
    </xf>
    <xf numFmtId="0" fontId="63" fillId="0" borderId="0">
      <alignment vertical="top"/>
    </xf>
    <xf numFmtId="0" fontId="2" fillId="0" borderId="0"/>
    <xf numFmtId="0" fontId="2" fillId="0" borderId="0"/>
    <xf numFmtId="179" fontId="2" fillId="0" borderId="0"/>
    <xf numFmtId="0" fontId="2" fillId="0" borderId="0"/>
    <xf numFmtId="180" fontId="2" fillId="0" borderId="0"/>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51"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51" fillId="0" borderId="0">
      <alignment vertical="top"/>
    </xf>
    <xf numFmtId="0" fontId="63" fillId="0" borderId="0">
      <alignment vertical="top"/>
    </xf>
    <xf numFmtId="0" fontId="63" fillId="0" borderId="0">
      <alignment vertical="top"/>
    </xf>
    <xf numFmtId="0" fontId="51" fillId="0" borderId="0">
      <alignment vertical="top"/>
    </xf>
    <xf numFmtId="0" fontId="51"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51" fillId="0" borderId="0">
      <alignment vertical="top"/>
    </xf>
    <xf numFmtId="0" fontId="63" fillId="0" borderId="0">
      <alignment vertical="top"/>
    </xf>
    <xf numFmtId="0" fontId="52" fillId="0" borderId="0">
      <alignment vertical="top"/>
    </xf>
    <xf numFmtId="0" fontId="52" fillId="0" borderId="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18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63" fillId="0" borderId="0">
      <alignment vertical="top"/>
    </xf>
    <xf numFmtId="0" fontId="63" fillId="0" borderId="0">
      <alignment vertical="top"/>
    </xf>
    <xf numFmtId="0" fontId="51" fillId="0" borderId="0">
      <alignment vertical="top"/>
    </xf>
    <xf numFmtId="0" fontId="51"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2" fillId="0" borderId="0"/>
    <xf numFmtId="0" fontId="2" fillId="0" borderId="0"/>
    <xf numFmtId="179" fontId="2" fillId="0" borderId="0"/>
    <xf numFmtId="180" fontId="2" fillId="0" borderId="0"/>
    <xf numFmtId="0" fontId="63" fillId="0" borderId="0">
      <alignment vertical="top"/>
    </xf>
    <xf numFmtId="0" fontId="63" fillId="0" borderId="0">
      <alignment vertical="top"/>
    </xf>
    <xf numFmtId="0" fontId="63" fillId="0" borderId="0">
      <alignment vertical="top"/>
    </xf>
    <xf numFmtId="0" fontId="63" fillId="0" borderId="0">
      <alignment vertical="top"/>
    </xf>
    <xf numFmtId="0" fontId="51" fillId="0" borderId="0">
      <alignment vertical="top"/>
    </xf>
    <xf numFmtId="0" fontId="63" fillId="0" borderId="0">
      <alignment vertical="top"/>
    </xf>
    <xf numFmtId="0" fontId="51" fillId="0" borderId="0">
      <alignment vertical="top"/>
    </xf>
    <xf numFmtId="0" fontId="52" fillId="0" borderId="0">
      <alignment vertical="top"/>
    </xf>
    <xf numFmtId="0" fontId="63" fillId="0" borderId="0">
      <alignment vertical="top"/>
    </xf>
    <xf numFmtId="0" fontId="63" fillId="0" borderId="0">
      <alignment vertical="top"/>
    </xf>
    <xf numFmtId="49" fontId="62" fillId="0" borderId="0"/>
    <xf numFmtId="49" fontId="59" fillId="0" borderId="0">
      <alignment vertical="top"/>
    </xf>
    <xf numFmtId="3" fontId="160" fillId="0" borderId="0"/>
    <xf numFmtId="0" fontId="40" fillId="0" borderId="0" applyNumberFormat="0" applyFill="0" applyBorder="0" applyAlignment="0" applyProtection="0"/>
    <xf numFmtId="179" fontId="40" fillId="0" borderId="0" applyNumberFormat="0" applyFill="0" applyBorder="0" applyAlignment="0" applyProtection="0"/>
    <xf numFmtId="180" fontId="40" fillId="0" borderId="0" applyNumberFormat="0" applyFill="0" applyBorder="0" applyAlignment="0" applyProtection="0"/>
    <xf numFmtId="179" fontId="21" fillId="0" borderId="0" applyNumberFormat="0" applyFill="0" applyBorder="0" applyAlignment="0" applyProtection="0"/>
    <xf numFmtId="180" fontId="21" fillId="0" borderId="0" applyNumberFormat="0" applyFill="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21" fillId="0" borderId="0" applyNumberFormat="0" applyFill="0" applyBorder="0" applyAlignment="0" applyProtection="0"/>
    <xf numFmtId="0" fontId="313" fillId="0" borderId="0" applyNumberFormat="0" applyFill="0" applyBorder="0" applyAlignment="0" applyProtection="0"/>
    <xf numFmtId="0" fontId="313" fillId="0" borderId="0" applyNumberFormat="0" applyFill="0" applyBorder="0" applyAlignment="0" applyProtection="0"/>
    <xf numFmtId="0" fontId="313"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9" fontId="157" fillId="0" borderId="0">
      <alignment horizontal="center"/>
    </xf>
    <xf numFmtId="49" fontId="157" fillId="0" borderId="0">
      <alignment horizontal="center"/>
    </xf>
    <xf numFmtId="337" fontId="352" fillId="0" borderId="0"/>
    <xf numFmtId="337" fontId="352" fillId="0" borderId="0"/>
    <xf numFmtId="337" fontId="352" fillId="0" borderId="0"/>
    <xf numFmtId="337" fontId="353" fillId="0" borderId="0"/>
    <xf numFmtId="337" fontId="352" fillId="0" borderId="0"/>
    <xf numFmtId="337" fontId="352" fillId="0" borderId="0"/>
    <xf numFmtId="337" fontId="352" fillId="0" borderId="0"/>
    <xf numFmtId="337" fontId="352" fillId="0" borderId="0"/>
    <xf numFmtId="337" fontId="352" fillId="0" borderId="0"/>
    <xf numFmtId="337" fontId="352" fillId="0" borderId="0"/>
    <xf numFmtId="337" fontId="352" fillId="0" borderId="0"/>
    <xf numFmtId="0" fontId="352" fillId="0" borderId="0"/>
    <xf numFmtId="337" fontId="353" fillId="0" borderId="0"/>
    <xf numFmtId="256" fontId="2" fillId="0" borderId="0" applyFont="0" applyFill="0" applyBorder="0" applyAlignment="0" applyProtection="0"/>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 fontId="354" fillId="0" borderId="13" applyFont="0" applyBorder="0">
      <alignment horizontal="right"/>
      <protection locked="0"/>
    </xf>
    <xf numFmtId="338" fontId="2" fillId="0" borderId="0" applyFont="0" applyFill="0" applyBorder="0" applyAlignment="0" applyProtection="0"/>
    <xf numFmtId="167"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63" fillId="0" borderId="0" applyFont="0" applyFill="0" applyBorder="0" applyAlignment="0" applyProtection="0"/>
    <xf numFmtId="169" fontId="6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37"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259" fontId="63" fillId="0" borderId="0" applyFont="0" applyFill="0" applyBorder="0" applyAlignment="0" applyProtection="0"/>
    <xf numFmtId="169" fontId="108" fillId="0" borderId="0" applyFont="0" applyFill="0" applyBorder="0" applyAlignment="0" applyProtection="0"/>
    <xf numFmtId="169" fontId="337" fillId="0" borderId="0" applyFont="0" applyFill="0" applyBorder="0" applyAlignment="0" applyProtection="0"/>
    <xf numFmtId="339" fontId="63" fillId="0" borderId="0" applyFont="0" applyFill="0" applyBorder="0" applyAlignment="0" applyProtection="0"/>
    <xf numFmtId="339" fontId="63" fillId="0" borderId="0" applyFont="0" applyFill="0" applyBorder="0" applyAlignment="0" applyProtection="0"/>
    <xf numFmtId="259" fontId="63" fillId="0" borderId="0" applyFont="0" applyFill="0" applyBorder="0" applyAlignment="0" applyProtection="0"/>
    <xf numFmtId="241" fontId="63" fillId="0" borderId="0" applyFont="0" applyFill="0" applyBorder="0" applyAlignment="0" applyProtection="0"/>
    <xf numFmtId="169" fontId="108"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340" fontId="63" fillId="0" borderId="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348" fillId="0" borderId="0" applyFont="0" applyFill="0" applyBorder="0" applyAlignment="0" applyProtection="0"/>
    <xf numFmtId="169" fontId="348" fillId="0" borderId="0" applyFont="0" applyFill="0" applyBorder="0" applyAlignment="0" applyProtection="0"/>
    <xf numFmtId="169" fontId="348" fillId="0" borderId="0" applyFont="0" applyFill="0" applyBorder="0" applyAlignment="0" applyProtection="0"/>
    <xf numFmtId="169" fontId="348" fillId="0" borderId="0" applyFont="0" applyFill="0" applyBorder="0" applyAlignment="0" applyProtection="0"/>
    <xf numFmtId="259" fontId="63" fillId="0" borderId="0" applyFont="0" applyFill="0" applyBorder="0" applyAlignment="0" applyProtection="0"/>
    <xf numFmtId="259" fontId="63" fillId="0" borderId="0" applyFont="0" applyFill="0" applyBorder="0" applyAlignment="0" applyProtection="0"/>
    <xf numFmtId="169" fontId="2" fillId="0" borderId="0" applyFont="0" applyFill="0" applyBorder="0" applyAlignment="0" applyProtection="0"/>
    <xf numFmtId="169" fontId="10" fillId="0" borderId="0" applyFont="0" applyFill="0" applyBorder="0" applyAlignment="0" applyProtection="0"/>
    <xf numFmtId="259" fontId="337" fillId="0" borderId="0" applyFont="0" applyFill="0" applyBorder="0" applyAlignment="0" applyProtection="0"/>
    <xf numFmtId="169" fontId="337" fillId="0" borderId="0" applyFont="0" applyFill="0" applyBorder="0" applyAlignment="0" applyProtection="0"/>
    <xf numFmtId="43" fontId="63" fillId="0" borderId="0" applyFont="0" applyFill="0" applyBorder="0" applyAlignment="0" applyProtection="0"/>
    <xf numFmtId="169" fontId="10" fillId="0" borderId="0" applyFont="0" applyFill="0" applyBorder="0" applyAlignment="0" applyProtection="0"/>
    <xf numFmtId="0" fontId="63" fillId="0" borderId="0" applyFont="0" applyFill="0" applyBorder="0" applyAlignment="0" applyProtection="0"/>
    <xf numFmtId="259" fontId="63" fillId="0" borderId="0" applyFont="0" applyFill="0" applyBorder="0" applyAlignment="0" applyProtection="0"/>
    <xf numFmtId="169" fontId="344" fillId="0" borderId="0" applyFont="0" applyFill="0" applyBorder="0" applyAlignment="0" applyProtection="0"/>
    <xf numFmtId="43" fontId="63" fillId="0" borderId="0" applyFont="0" applyFill="0" applyBorder="0" applyAlignment="0" applyProtection="0"/>
    <xf numFmtId="169" fontId="108" fillId="0" borderId="0" applyFont="0" applyFill="0" applyBorder="0" applyAlignment="0" applyProtection="0"/>
    <xf numFmtId="0" fontId="63" fillId="0" borderId="0" applyFont="0" applyFill="0" applyBorder="0" applyAlignment="0" applyProtection="0"/>
    <xf numFmtId="169" fontId="337" fillId="0" borderId="0" applyFont="0" applyFill="0" applyBorder="0" applyAlignment="0" applyProtection="0"/>
    <xf numFmtId="169" fontId="63" fillId="0" borderId="0" applyBorder="0" applyAlignment="0" applyProtection="0"/>
    <xf numFmtId="259" fontId="63" fillId="0" borderId="0" applyFont="0" applyFill="0" applyBorder="0" applyAlignment="0" applyProtection="0"/>
    <xf numFmtId="259" fontId="63" fillId="0" borderId="0" applyFont="0" applyFill="0" applyBorder="0" applyAlignment="0" applyProtection="0"/>
    <xf numFmtId="169" fontId="345" fillId="0" borderId="0" applyFont="0" applyFill="0" applyBorder="0" applyAlignment="0" applyProtection="0"/>
    <xf numFmtId="169" fontId="1" fillId="0" borderId="0" applyFont="0" applyFill="0" applyBorder="0" applyAlignment="0" applyProtection="0"/>
    <xf numFmtId="169" fontId="355" fillId="0" borderId="0" applyFont="0" applyFill="0" applyBorder="0" applyAlignment="0" applyProtection="0"/>
    <xf numFmtId="169" fontId="108" fillId="0" borderId="0" applyFont="0" applyFill="0" applyBorder="0" applyAlignment="0" applyProtection="0"/>
    <xf numFmtId="4" fontId="340" fillId="55" borderId="0" applyBorder="0">
      <alignment horizontal="right"/>
    </xf>
    <xf numFmtId="4" fontId="340" fillId="55" borderId="0" applyBorder="0">
      <alignment horizontal="right"/>
    </xf>
    <xf numFmtId="4" fontId="340" fillId="55" borderId="0" applyFont="0" applyBorder="0">
      <alignment horizontal="right"/>
    </xf>
    <xf numFmtId="4" fontId="340" fillId="55" borderId="0" applyBorder="0">
      <alignment horizontal="right"/>
    </xf>
    <xf numFmtId="4" fontId="340" fillId="126" borderId="32" applyBorder="0">
      <alignment horizontal="right"/>
    </xf>
    <xf numFmtId="4" fontId="340" fillId="55" borderId="10" applyFont="0" applyBorder="0">
      <alignment horizontal="right"/>
    </xf>
    <xf numFmtId="4" fontId="340" fillId="55" borderId="10" applyFont="0" applyBorder="0">
      <alignment horizontal="right"/>
    </xf>
    <xf numFmtId="0" fontId="35" fillId="24" borderId="0" applyNumberFormat="0" applyBorder="0" applyAlignment="0" applyProtection="0"/>
    <xf numFmtId="179" fontId="35" fillId="24" borderId="0" applyNumberFormat="0" applyBorder="0" applyAlignment="0" applyProtection="0"/>
    <xf numFmtId="180" fontId="35" fillId="24" borderId="0" applyNumberFormat="0" applyBorder="0" applyAlignment="0" applyProtection="0"/>
    <xf numFmtId="179" fontId="22" fillId="6" borderId="0" applyNumberFormat="0" applyBorder="0" applyAlignment="0" applyProtection="0"/>
    <xf numFmtId="180" fontId="22" fillId="6" borderId="0" applyNumberFormat="0" applyBorder="0" applyAlignment="0" applyProtection="0"/>
    <xf numFmtId="0" fontId="10" fillId="0" borderId="0" applyNumberFormat="0" applyFont="0" applyFill="0" applyBorder="0" applyAlignment="0" applyProtection="0"/>
    <xf numFmtId="0" fontId="10" fillId="0" borderId="0" applyNumberFormat="0" applyFont="0" applyFill="0" applyBorder="0" applyAlignment="0" applyProtection="0"/>
    <xf numFmtId="0" fontId="198" fillId="6" borderId="0" applyNumberFormat="0" applyBorder="0" applyAlignment="0" applyProtection="0"/>
    <xf numFmtId="0" fontId="22" fillId="6" borderId="0" applyNumberFormat="0" applyBorder="0" applyAlignment="0" applyProtection="0"/>
    <xf numFmtId="172" fontId="2" fillId="0" borderId="10" applyFont="0" applyFill="0" applyBorder="0" applyProtection="0">
      <alignment horizontal="center"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0" fontId="6" fillId="0" borderId="80" applyFont="0" applyFill="0" applyBorder="0" applyProtection="0">
      <alignment horizontal="right" vertical="center"/>
    </xf>
    <xf numFmtId="0" fontId="6" fillId="0" borderId="80" applyFont="0" applyFill="0" applyBorder="0" applyProtection="0">
      <alignment horizontal="right" vertical="center"/>
    </xf>
    <xf numFmtId="341" fontId="6" fillId="0" borderId="80" applyFont="0" applyFill="0" applyBorder="0" applyProtection="0">
      <alignment horizontal="right" vertical="center"/>
    </xf>
    <xf numFmtId="341" fontId="6" fillId="0" borderId="80" applyFont="0" applyFill="0" applyBorder="0" applyProtection="0">
      <alignment horizontal="right" vertical="center"/>
    </xf>
    <xf numFmtId="0" fontId="6" fillId="0" borderId="80" applyFont="0" applyFill="0" applyBorder="0" applyProtection="0">
      <alignment horizontal="right" vertical="center"/>
    </xf>
    <xf numFmtId="184"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168" fontId="88" fillId="0" borderId="0">
      <protection locked="0"/>
    </xf>
    <xf numFmtId="0" fontId="10" fillId="0" borderId="0" applyNumberFormat="0" applyFont="0" applyFill="0" applyBorder="0" applyAlignment="0" applyProtection="0"/>
    <xf numFmtId="184" fontId="89" fillId="0" borderId="0">
      <protection locked="0"/>
    </xf>
    <xf numFmtId="184" fontId="89" fillId="0" borderId="0">
      <protection locked="0"/>
    </xf>
    <xf numFmtId="0" fontId="2" fillId="0" borderId="0">
      <protection locked="0"/>
    </xf>
    <xf numFmtId="0" fontId="10" fillId="0" borderId="0" applyNumberFormat="0" applyFont="0" applyFill="0" applyBorder="0" applyAlignment="0" applyProtection="0"/>
    <xf numFmtId="0" fontId="10" fillId="0" borderId="0" applyNumberFormat="0" applyFont="0" applyFill="0" applyBorder="0" applyAlignment="0" applyProtection="0"/>
    <xf numFmtId="184" fontId="89" fillId="0" borderId="0">
      <protection locked="0"/>
    </xf>
    <xf numFmtId="184" fontId="89" fillId="0" borderId="0">
      <protection locked="0"/>
    </xf>
    <xf numFmtId="184" fontId="88" fillId="0" borderId="0">
      <protection locked="0"/>
    </xf>
    <xf numFmtId="184" fontId="89" fillId="0" borderId="0">
      <protection locked="0"/>
    </xf>
    <xf numFmtId="184" fontId="89" fillId="0" borderId="0">
      <protection locked="0"/>
    </xf>
    <xf numFmtId="184" fontId="89" fillId="0" borderId="0">
      <protection locked="0"/>
    </xf>
    <xf numFmtId="184" fontId="89" fillId="0" borderId="0">
      <protection locked="0"/>
    </xf>
    <xf numFmtId="184" fontId="89" fillId="0" borderId="0">
      <protection locked="0"/>
    </xf>
    <xf numFmtId="184" fontId="89" fillId="0" borderId="0">
      <protection locked="0"/>
    </xf>
    <xf numFmtId="0" fontId="88" fillId="0" borderId="0">
      <protection locked="0"/>
    </xf>
    <xf numFmtId="168" fontId="88" fillId="0" borderId="0">
      <protection locked="0"/>
    </xf>
    <xf numFmtId="168" fontId="88" fillId="0" borderId="0">
      <protection locked="0"/>
    </xf>
    <xf numFmtId="184" fontId="89" fillId="0" borderId="0">
      <protection locked="0"/>
    </xf>
    <xf numFmtId="0" fontId="66" fillId="0" borderId="10" applyBorder="0">
      <alignment horizontal="center" vertical="center" wrapText="1"/>
    </xf>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49" fontId="58" fillId="0" borderId="10" applyNumberFormat="0" applyFill="0" applyAlignment="0" applyProtection="0"/>
    <xf numFmtId="164" fontId="2" fillId="0" borderId="0" applyFont="0" applyFill="0" applyBorder="0" applyAlignment="0" applyProtection="0"/>
    <xf numFmtId="9" fontId="2" fillId="0" borderId="0" applyFont="0" applyFill="0" applyBorder="0" applyAlignment="0" applyProtection="0"/>
  </cellStyleXfs>
  <cellXfs count="596">
    <xf numFmtId="0" fontId="0" fillId="0" borderId="0" xfId="0"/>
    <xf numFmtId="0" fontId="4" fillId="0" borderId="0" xfId="0" applyFont="1" applyAlignment="1">
      <alignment horizontal="center" vertical="center" wrapText="1"/>
    </xf>
    <xf numFmtId="0" fontId="6" fillId="0" borderId="0" xfId="0" applyFont="1" applyAlignment="1">
      <alignment vertical="center" wrapText="1"/>
    </xf>
    <xf numFmtId="0" fontId="6" fillId="0" borderId="0" xfId="0" applyFont="1" applyAlignment="1">
      <alignment horizontal="center" vertical="center" wrapText="1"/>
    </xf>
    <xf numFmtId="0" fontId="6" fillId="0" borderId="0" xfId="0" applyFont="1" applyBorder="1" applyAlignment="1">
      <alignment vertical="center" wrapText="1"/>
    </xf>
    <xf numFmtId="0" fontId="4" fillId="0" borderId="10" xfId="0" applyFont="1" applyBorder="1" applyAlignment="1">
      <alignment vertical="center" wrapText="1"/>
    </xf>
    <xf numFmtId="0" fontId="5" fillId="0" borderId="0" xfId="0" applyFont="1" applyAlignment="1">
      <alignment horizontal="center" vertical="center"/>
    </xf>
    <xf numFmtId="0" fontId="4" fillId="0" borderId="10" xfId="0" applyFont="1" applyFill="1" applyBorder="1" applyAlignment="1">
      <alignment horizontal="center" vertical="center" wrapText="1"/>
    </xf>
    <xf numFmtId="0" fontId="4" fillId="0" borderId="10" xfId="0" applyFont="1" applyBorder="1" applyAlignment="1">
      <alignment horizontal="left" vertical="center" wrapText="1"/>
    </xf>
    <xf numFmtId="49" fontId="4" fillId="0" borderId="10" xfId="0" applyNumberFormat="1" applyFont="1" applyBorder="1" applyAlignment="1">
      <alignment horizontal="center" vertical="center" wrapText="1"/>
    </xf>
    <xf numFmtId="0" fontId="4" fillId="0" borderId="0" xfId="0" applyFont="1" applyAlignment="1">
      <alignment vertical="center" wrapText="1"/>
    </xf>
    <xf numFmtId="0" fontId="4" fillId="0" borderId="0" xfId="0" applyFont="1" applyAlignment="1">
      <alignment horizontal="left" vertical="center" wrapText="1"/>
    </xf>
    <xf numFmtId="0" fontId="4" fillId="0" borderId="10" xfId="0" applyFont="1" applyBorder="1" applyAlignment="1">
      <alignment horizontal="left" vertical="center" wrapText="1" indent="2"/>
    </xf>
    <xf numFmtId="0" fontId="4" fillId="0" borderId="0" xfId="0" applyFont="1" applyAlignment="1">
      <alignment vertical="center"/>
    </xf>
    <xf numFmtId="0" fontId="4" fillId="0" borderId="0" xfId="0" applyFont="1"/>
    <xf numFmtId="0" fontId="5" fillId="0" borderId="10" xfId="0" applyFont="1" applyBorder="1" applyAlignment="1">
      <alignment horizontal="left" vertical="center" wrapText="1"/>
    </xf>
    <xf numFmtId="0" fontId="4" fillId="0" borderId="10" xfId="39" applyFont="1" applyFill="1" applyBorder="1" applyAlignment="1" applyProtection="1">
      <alignment vertical="center" wrapText="1"/>
    </xf>
    <xf numFmtId="0" fontId="4" fillId="0" borderId="10" xfId="39" applyFont="1" applyFill="1" applyBorder="1" applyAlignment="1" applyProtection="1">
      <alignment horizontal="left" vertical="center" wrapText="1" indent="2"/>
    </xf>
    <xf numFmtId="0" fontId="4" fillId="0" borderId="10" xfId="39" applyFont="1" applyFill="1" applyBorder="1" applyAlignment="1" applyProtection="1">
      <alignment horizontal="left" vertical="center" wrapText="1"/>
    </xf>
    <xf numFmtId="0" fontId="4" fillId="0" borderId="0" xfId="0" applyFont="1" applyAlignment="1">
      <alignment horizontal="right" vertical="center" wrapText="1"/>
    </xf>
    <xf numFmtId="0" fontId="8" fillId="0" borderId="0" xfId="0" applyFont="1" applyAlignment="1">
      <alignment horizontal="center" vertical="center" wrapText="1"/>
    </xf>
    <xf numFmtId="3" fontId="4" fillId="0" borderId="10" xfId="0" applyNumberFormat="1" applyFont="1" applyBorder="1" applyAlignment="1">
      <alignment vertical="center"/>
    </xf>
    <xf numFmtId="3" fontId="5" fillId="0" borderId="10" xfId="0" applyNumberFormat="1" applyFont="1" applyBorder="1" applyAlignment="1">
      <alignment vertical="center"/>
    </xf>
    <xf numFmtId="0" fontId="4" fillId="0" borderId="0" xfId="0" applyFont="1" applyFill="1" applyAlignment="1">
      <alignment vertical="center"/>
    </xf>
    <xf numFmtId="0" fontId="4" fillId="0" borderId="0" xfId="0" applyFont="1" applyFill="1" applyAlignment="1">
      <alignment vertical="center" wrapText="1"/>
    </xf>
    <xf numFmtId="3" fontId="4" fillId="0" borderId="10" xfId="0" applyNumberFormat="1" applyFont="1" applyBorder="1" applyAlignment="1">
      <alignment vertical="center" wrapText="1"/>
    </xf>
    <xf numFmtId="3" fontId="5" fillId="0" borderId="10" xfId="0" applyNumberFormat="1" applyFont="1" applyBorder="1" applyAlignment="1">
      <alignment vertical="center" wrapText="1"/>
    </xf>
    <xf numFmtId="3" fontId="5" fillId="0" borderId="10" xfId="0" applyNumberFormat="1" applyFont="1" applyFill="1" applyBorder="1" applyAlignment="1">
      <alignment horizontal="center" vertical="center" wrapText="1"/>
    </xf>
    <xf numFmtId="3" fontId="4" fillId="0" borderId="10" xfId="0" applyNumberFormat="1" applyFont="1" applyBorder="1" applyAlignment="1">
      <alignment horizontal="center" vertical="center" wrapText="1"/>
    </xf>
    <xf numFmtId="3" fontId="5" fillId="0" borderId="10" xfId="0" applyNumberFormat="1" applyFont="1" applyBorder="1" applyAlignment="1">
      <alignment horizontal="center" vertical="center" wrapText="1"/>
    </xf>
    <xf numFmtId="0" fontId="4" fillId="0" borderId="0" xfId="0" applyFont="1" applyBorder="1" applyAlignment="1">
      <alignment vertical="center" wrapText="1"/>
    </xf>
    <xf numFmtId="0" fontId="4" fillId="0" borderId="0" xfId="0" applyFont="1" applyFill="1" applyBorder="1" applyAlignment="1">
      <alignment horizontal="center" vertical="center" wrapText="1"/>
    </xf>
    <xf numFmtId="0" fontId="4" fillId="0" borderId="0" xfId="0" applyFont="1" applyAlignment="1">
      <alignment vertical="center" wrapText="1"/>
    </xf>
    <xf numFmtId="0" fontId="46" fillId="0" borderId="0" xfId="0" applyFont="1" applyAlignment="1">
      <alignment vertical="center" wrapText="1"/>
    </xf>
    <xf numFmtId="3" fontId="8" fillId="0" borderId="0" xfId="37204" applyNumberFormat="1" applyFont="1" applyFill="1"/>
    <xf numFmtId="3" fontId="8" fillId="0" borderId="0" xfId="37204" applyNumberFormat="1" applyFont="1" applyFill="1" applyAlignment="1">
      <alignment horizontal="right" vertical="center" wrapText="1"/>
    </xf>
    <xf numFmtId="0" fontId="8" fillId="0" borderId="0" xfId="0" applyFont="1" applyAlignment="1">
      <alignment vertical="center" wrapText="1"/>
    </xf>
    <xf numFmtId="0" fontId="356" fillId="0" borderId="0" xfId="0" applyFont="1" applyAlignment="1">
      <alignment horizontal="left" vertical="center" wrapText="1"/>
    </xf>
    <xf numFmtId="170" fontId="4" fillId="0" borderId="10" xfId="0" applyNumberFormat="1" applyFont="1" applyFill="1" applyBorder="1" applyAlignment="1">
      <alignment horizontal="center" vertical="center" wrapText="1"/>
    </xf>
    <xf numFmtId="0" fontId="4" fillId="0" borderId="10" xfId="0" applyFont="1" applyFill="1" applyBorder="1" applyAlignment="1">
      <alignment vertical="center" wrapText="1"/>
    </xf>
    <xf numFmtId="0" fontId="4" fillId="0" borderId="10" xfId="0" applyFont="1" applyBorder="1" applyAlignment="1">
      <alignment horizontal="left" vertical="center" wrapText="1"/>
    </xf>
    <xf numFmtId="0" fontId="4" fillId="0" borderId="10" xfId="0" applyFont="1" applyBorder="1" applyAlignment="1">
      <alignment horizontal="center" vertical="center" wrapText="1"/>
    </xf>
    <xf numFmtId="0" fontId="4" fillId="0" borderId="10" xfId="0" applyFont="1" applyBorder="1" applyAlignment="1">
      <alignment vertical="center" wrapText="1"/>
    </xf>
    <xf numFmtId="0" fontId="4" fillId="0" borderId="10" xfId="0" applyFont="1" applyFill="1" applyBorder="1" applyAlignment="1">
      <alignment horizontal="center" vertical="center" wrapText="1"/>
    </xf>
    <xf numFmtId="3" fontId="4" fillId="0" borderId="10" xfId="0" applyNumberFormat="1" applyFont="1" applyBorder="1" applyAlignment="1">
      <alignment vertical="center" wrapText="1"/>
    </xf>
    <xf numFmtId="3" fontId="4" fillId="0" borderId="10" xfId="0" applyNumberFormat="1" applyFont="1" applyBorder="1" applyAlignment="1">
      <alignment horizontal="center" vertical="center" wrapText="1"/>
    </xf>
    <xf numFmtId="0" fontId="4" fillId="53" borderId="10" xfId="0" applyFont="1" applyFill="1" applyBorder="1" applyAlignment="1">
      <alignment horizontal="left" vertical="center" wrapText="1"/>
    </xf>
    <xf numFmtId="0" fontId="8" fillId="0" borderId="0" xfId="0" applyFont="1" applyFill="1" applyAlignment="1">
      <alignment vertical="center" wrapText="1"/>
    </xf>
    <xf numFmtId="0" fontId="8" fillId="0" borderId="0" xfId="0" applyFont="1" applyFill="1" applyAlignment="1">
      <alignment vertical="center"/>
    </xf>
    <xf numFmtId="0" fontId="5" fillId="0" borderId="0" xfId="0" applyFont="1" applyAlignment="1">
      <alignment vertical="center" wrapText="1"/>
    </xf>
    <xf numFmtId="0" fontId="8" fillId="0" borderId="10" xfId="0" applyFont="1" applyFill="1" applyBorder="1" applyAlignment="1">
      <alignment horizontal="center" vertical="center"/>
    </xf>
    <xf numFmtId="3" fontId="4" fillId="0" borderId="0" xfId="0" applyNumberFormat="1" applyFont="1" applyAlignment="1">
      <alignment vertical="center"/>
    </xf>
    <xf numFmtId="10" fontId="6" fillId="0" borderId="0" xfId="0" applyNumberFormat="1" applyFont="1" applyAlignment="1">
      <alignment vertical="center" wrapText="1"/>
    </xf>
    <xf numFmtId="3" fontId="5" fillId="0" borderId="10" xfId="0" applyNumberFormat="1" applyFont="1" applyFill="1" applyBorder="1" applyAlignment="1">
      <alignment vertical="center" wrapText="1"/>
    </xf>
    <xf numFmtId="0" fontId="47" fillId="0" borderId="0" xfId="0" applyFont="1" applyFill="1"/>
    <xf numFmtId="0" fontId="4" fillId="0" borderId="0" xfId="0" applyFont="1" applyAlignment="1">
      <alignment horizontal="right" vertical="center" wrapText="1"/>
    </xf>
    <xf numFmtId="0" fontId="8" fillId="0" borderId="0" xfId="0" applyFont="1" applyFill="1" applyBorder="1" applyAlignment="1">
      <alignment horizontal="center" vertical="center" wrapText="1"/>
    </xf>
    <xf numFmtId="0" fontId="46" fillId="0" borderId="0" xfId="0" applyFont="1" applyAlignment="1">
      <alignment horizontal="left" vertical="center" wrapText="1"/>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167" fontId="29" fillId="0" borderId="10" xfId="37" applyNumberFormat="1" applyFont="1" applyFill="1" applyBorder="1" applyAlignment="1">
      <alignment horizontal="center" vertical="center"/>
    </xf>
    <xf numFmtId="3" fontId="4" fillId="0" borderId="10" xfId="0" applyNumberFormat="1" applyFont="1" applyFill="1" applyBorder="1" applyAlignment="1">
      <alignment vertical="center"/>
    </xf>
    <xf numFmtId="0" fontId="4" fillId="0" borderId="0" xfId="0" applyFont="1" applyFill="1" applyAlignment="1">
      <alignment horizontal="center" vertical="center"/>
    </xf>
    <xf numFmtId="175" fontId="6" fillId="0" borderId="0" xfId="38841" applyNumberFormat="1" applyFont="1" applyAlignment="1">
      <alignment vertical="center" wrapText="1"/>
    </xf>
    <xf numFmtId="164" fontId="6" fillId="0" borderId="0" xfId="38840" applyFont="1" applyAlignment="1">
      <alignment vertical="center" wrapText="1"/>
    </xf>
    <xf numFmtId="10" fontId="4" fillId="0" borderId="10" xfId="0" applyNumberFormat="1" applyFont="1" applyFill="1" applyBorder="1" applyAlignment="1">
      <alignment horizontal="center" vertical="center" wrapText="1"/>
    </xf>
    <xf numFmtId="170" fontId="4" fillId="0" borderId="10" xfId="0" applyNumberFormat="1" applyFont="1" applyFill="1" applyBorder="1" applyAlignment="1">
      <alignment vertical="center" wrapText="1"/>
    </xf>
    <xf numFmtId="3" fontId="4" fillId="0" borderId="10" xfId="0" applyNumberFormat="1" applyFont="1" applyFill="1" applyBorder="1" applyAlignment="1">
      <alignment vertical="center" wrapText="1"/>
    </xf>
    <xf numFmtId="167" fontId="8" fillId="0" borderId="10" xfId="37204" applyNumberFormat="1" applyFont="1" applyFill="1" applyBorder="1" applyAlignment="1">
      <alignment horizontal="right" vertical="center" wrapText="1"/>
    </xf>
    <xf numFmtId="344" fontId="6" fillId="0" borderId="0" xfId="38840" applyNumberFormat="1" applyFont="1" applyAlignment="1">
      <alignment vertical="center" wrapText="1"/>
    </xf>
    <xf numFmtId="0" fontId="8" fillId="0" borderId="11" xfId="0" applyFont="1" applyFill="1" applyBorder="1" applyAlignment="1">
      <alignment horizontal="center" vertical="center" wrapText="1"/>
    </xf>
    <xf numFmtId="0" fontId="4" fillId="0" borderId="0" xfId="0" applyFont="1" applyAlignment="1">
      <alignment horizontal="right" vertical="center" wrapText="1"/>
    </xf>
    <xf numFmtId="0" fontId="8" fillId="0" borderId="0" xfId="0" applyFont="1" applyFill="1" applyBorder="1" applyAlignment="1">
      <alignment horizontal="center" vertical="center" wrapText="1"/>
    </xf>
    <xf numFmtId="0" fontId="4" fillId="0" borderId="10" xfId="0" applyFont="1" applyFill="1" applyBorder="1" applyAlignment="1">
      <alignment horizontal="center" vertical="center" wrapText="1"/>
    </xf>
    <xf numFmtId="3" fontId="5" fillId="0" borderId="12" xfId="0" applyNumberFormat="1" applyFont="1" applyFill="1" applyBorder="1" applyAlignment="1">
      <alignment vertical="center"/>
    </xf>
    <xf numFmtId="0" fontId="366" fillId="0" borderId="0" xfId="0" applyFont="1" applyFill="1"/>
    <xf numFmtId="0" fontId="3" fillId="0" borderId="0" xfId="0" applyFont="1" applyFill="1"/>
    <xf numFmtId="0" fontId="8" fillId="0" borderId="10" xfId="0" applyFont="1" applyFill="1" applyBorder="1" applyAlignment="1">
      <alignment horizontal="center" vertical="center" wrapText="1"/>
    </xf>
    <xf numFmtId="342" fontId="8" fillId="0" borderId="11" xfId="0" applyNumberFormat="1" applyFont="1" applyFill="1" applyBorder="1" applyAlignment="1">
      <alignment horizontal="center" vertical="center"/>
    </xf>
    <xf numFmtId="342" fontId="8" fillId="0" borderId="10" xfId="0" applyNumberFormat="1" applyFont="1" applyFill="1" applyBorder="1" applyAlignment="1">
      <alignment horizontal="center" vertical="center"/>
    </xf>
    <xf numFmtId="1" fontId="47" fillId="0" borderId="0" xfId="0" applyNumberFormat="1" applyFont="1" applyFill="1"/>
    <xf numFmtId="167" fontId="4" fillId="0" borderId="11" xfId="37204" applyNumberFormat="1" applyFont="1" applyFill="1" applyBorder="1" applyAlignment="1">
      <alignment horizontal="right" vertical="center" wrapText="1"/>
    </xf>
    <xf numFmtId="0" fontId="4" fillId="0" borderId="0" xfId="0" applyFont="1" applyAlignment="1">
      <alignment horizontal="right" vertical="center" wrapText="1"/>
    </xf>
    <xf numFmtId="0" fontId="4" fillId="0" borderId="0" xfId="0" applyFont="1" applyAlignment="1">
      <alignment horizontal="left" vertical="center" wrapText="1"/>
    </xf>
    <xf numFmtId="0" fontId="8" fillId="0" borderId="0"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xf>
    <xf numFmtId="342" fontId="8" fillId="0" borderId="11" xfId="38693" applyNumberFormat="1" applyFont="1" applyFill="1" applyBorder="1" applyAlignment="1">
      <alignment horizontal="center" vertical="center"/>
    </xf>
    <xf numFmtId="0" fontId="8" fillId="0" borderId="11" xfId="0" applyFont="1" applyFill="1" applyBorder="1" applyAlignment="1">
      <alignment horizontal="center" vertical="center"/>
    </xf>
    <xf numFmtId="167" fontId="8" fillId="0" borderId="0" xfId="37204" applyNumberFormat="1" applyFont="1" applyFill="1" applyBorder="1" applyAlignment="1">
      <alignment horizontal="right" vertical="center" wrapText="1"/>
    </xf>
    <xf numFmtId="3" fontId="4" fillId="0" borderId="0" xfId="0" applyNumberFormat="1" applyFont="1" applyFill="1" applyAlignment="1">
      <alignment horizontal="right" vertical="center" wrapText="1"/>
    </xf>
    <xf numFmtId="0" fontId="359" fillId="0" borderId="0" xfId="0" applyFont="1" applyFill="1" applyAlignment="1">
      <alignment horizontal="right" vertical="center" wrapText="1"/>
    </xf>
    <xf numFmtId="0" fontId="358" fillId="0" borderId="0" xfId="0" applyFont="1" applyFill="1" applyAlignment="1">
      <alignment horizontal="center" vertical="center" wrapText="1"/>
    </xf>
    <xf numFmtId="14" fontId="358" fillId="0" borderId="0" xfId="0" applyNumberFormat="1" applyFont="1" applyFill="1" applyAlignment="1">
      <alignment horizontal="center" vertical="center" wrapText="1"/>
    </xf>
    <xf numFmtId="0" fontId="365" fillId="0" borderId="0" xfId="0" applyFont="1" applyFill="1" applyAlignment="1">
      <alignment horizontal="center" vertical="center" wrapText="1"/>
    </xf>
    <xf numFmtId="0" fontId="4" fillId="0" borderId="0" xfId="0" applyFont="1" applyFill="1"/>
    <xf numFmtId="3" fontId="365" fillId="0" borderId="0" xfId="0" applyNumberFormat="1" applyFont="1" applyFill="1" applyAlignment="1">
      <alignment horizontal="left" vertical="center" wrapText="1"/>
    </xf>
    <xf numFmtId="171" fontId="365" fillId="0" borderId="0" xfId="0" applyNumberFormat="1" applyFont="1" applyFill="1" applyAlignment="1">
      <alignment horizontal="left" vertical="center" wrapText="1"/>
    </xf>
    <xf numFmtId="342" fontId="365" fillId="0" borderId="0" xfId="0" applyNumberFormat="1" applyFont="1" applyFill="1" applyAlignment="1">
      <alignment horizontal="left"/>
    </xf>
    <xf numFmtId="345" fontId="365" fillId="0" borderId="0" xfId="0" applyNumberFormat="1" applyFont="1" applyFill="1" applyAlignment="1">
      <alignment horizontal="left" vertical="center"/>
    </xf>
    <xf numFmtId="0" fontId="365" fillId="0" borderId="0" xfId="0" applyFont="1" applyFill="1" applyAlignment="1">
      <alignment horizontal="left"/>
    </xf>
    <xf numFmtId="342" fontId="4" fillId="0" borderId="0" xfId="0" applyNumberFormat="1" applyFont="1" applyFill="1"/>
    <xf numFmtId="4" fontId="365" fillId="0" borderId="0" xfId="0" applyNumberFormat="1" applyFont="1" applyFill="1" applyAlignment="1">
      <alignment horizontal="left" vertical="center" wrapText="1"/>
    </xf>
    <xf numFmtId="0" fontId="364" fillId="0" borderId="11" xfId="0" applyFont="1" applyFill="1" applyBorder="1" applyAlignment="1">
      <alignment horizontal="center" vertical="center" wrapText="1"/>
    </xf>
    <xf numFmtId="3" fontId="365" fillId="0" borderId="0" xfId="0" applyNumberFormat="1" applyFont="1" applyFill="1" applyAlignment="1">
      <alignment horizontal="left"/>
    </xf>
    <xf numFmtId="3" fontId="4" fillId="0" borderId="0" xfId="0" applyNumberFormat="1" applyFont="1" applyFill="1" applyAlignment="1">
      <alignment vertical="center" wrapText="1"/>
    </xf>
    <xf numFmtId="167" fontId="218" fillId="0" borderId="10" xfId="37" applyNumberFormat="1" applyFont="1" applyFill="1" applyBorder="1" applyAlignment="1">
      <alignment horizontal="center" vertical="center"/>
    </xf>
    <xf numFmtId="342" fontId="218" fillId="0" borderId="10" xfId="37" applyNumberFormat="1" applyFont="1" applyFill="1" applyBorder="1" applyAlignment="1">
      <alignment horizontal="center" vertical="center"/>
    </xf>
    <xf numFmtId="3" fontId="3" fillId="0" borderId="0" xfId="0" applyNumberFormat="1" applyFont="1" applyFill="1" applyAlignment="1">
      <alignment vertical="center" wrapText="1"/>
    </xf>
    <xf numFmtId="0" fontId="47" fillId="0" borderId="0" xfId="0" applyFont="1" applyFill="1" applyAlignment="1">
      <alignment vertical="center"/>
    </xf>
    <xf numFmtId="4" fontId="365" fillId="0" borderId="0" xfId="0" applyNumberFormat="1" applyFont="1" applyFill="1" applyAlignment="1">
      <alignment horizontal="left"/>
    </xf>
    <xf numFmtId="0" fontId="4" fillId="0" borderId="0" xfId="0" applyFont="1" applyFill="1" applyAlignment="1">
      <alignment horizontal="left" vertical="center"/>
    </xf>
    <xf numFmtId="0" fontId="47" fillId="0" borderId="0" xfId="0" applyFont="1" applyFill="1" applyAlignment="1">
      <alignment horizontal="left" vertical="center"/>
    </xf>
    <xf numFmtId="167" fontId="4" fillId="0" borderId="0" xfId="0" applyNumberFormat="1" applyFont="1" applyFill="1"/>
    <xf numFmtId="3" fontId="47" fillId="0" borderId="0" xfId="0" applyNumberFormat="1" applyFont="1" applyFill="1"/>
    <xf numFmtId="3" fontId="3" fillId="0" borderId="0" xfId="0" applyNumberFormat="1" applyFont="1" applyFill="1"/>
    <xf numFmtId="3" fontId="358" fillId="0" borderId="0" xfId="0" applyNumberFormat="1" applyFont="1" applyFill="1"/>
    <xf numFmtId="167" fontId="3" fillId="0" borderId="0" xfId="0" applyNumberFormat="1" applyFont="1" applyFill="1"/>
    <xf numFmtId="346" fontId="47" fillId="0" borderId="0" xfId="0" applyNumberFormat="1" applyFont="1" applyFill="1"/>
    <xf numFmtId="164" fontId="365" fillId="0" borderId="0" xfId="0" applyNumberFormat="1" applyFont="1" applyFill="1" applyAlignment="1">
      <alignment horizontal="left"/>
    </xf>
    <xf numFmtId="3" fontId="3" fillId="0" borderId="0" xfId="38841" applyNumberFormat="1" applyFont="1" applyFill="1"/>
    <xf numFmtId="3" fontId="368" fillId="0" borderId="0" xfId="38841" applyNumberFormat="1" applyFont="1" applyFill="1"/>
    <xf numFmtId="0" fontId="368" fillId="0" borderId="0" xfId="0" applyFont="1" applyFill="1"/>
    <xf numFmtId="343" fontId="3" fillId="0" borderId="0" xfId="0" applyNumberFormat="1" applyFont="1" applyFill="1"/>
    <xf numFmtId="0" fontId="8" fillId="0" borderId="0" xfId="0" applyFont="1" applyAlignment="1">
      <alignment vertical="center"/>
    </xf>
    <xf numFmtId="3" fontId="4" fillId="0" borderId="10" xfId="0" applyNumberFormat="1" applyFont="1" applyFill="1" applyBorder="1" applyAlignment="1">
      <alignment horizontal="right" vertical="center" wrapText="1"/>
    </xf>
    <xf numFmtId="0" fontId="4" fillId="0" borderId="10" xfId="0" applyFont="1" applyBorder="1" applyAlignment="1">
      <alignment horizontal="right" vertical="center" wrapText="1"/>
    </xf>
    <xf numFmtId="171" fontId="6" fillId="0" borderId="0" xfId="0" applyNumberFormat="1" applyFont="1" applyAlignment="1">
      <alignment vertical="center" wrapText="1"/>
    </xf>
    <xf numFmtId="0" fontId="369" fillId="0" borderId="0" xfId="0" applyFont="1" applyAlignment="1">
      <alignment vertical="center" wrapText="1"/>
    </xf>
    <xf numFmtId="0" fontId="4" fillId="0" borderId="0" xfId="0" applyFont="1" applyAlignment="1">
      <alignment horizontal="left" vertical="center" wrapText="1"/>
    </xf>
    <xf numFmtId="0" fontId="4" fillId="0" borderId="10" xfId="0" applyFont="1" applyFill="1" applyBorder="1" applyAlignment="1">
      <alignment horizontal="center" vertical="center" wrapText="1"/>
    </xf>
    <xf numFmtId="0" fontId="6" fillId="0" borderId="12" xfId="0" applyFont="1" applyBorder="1" applyAlignment="1">
      <alignment horizontal="center" vertical="center" wrapText="1"/>
    </xf>
    <xf numFmtId="0" fontId="4" fillId="0" borderId="10" xfId="0" applyFont="1" applyFill="1" applyBorder="1" applyAlignment="1">
      <alignment horizontal="center" vertical="center" wrapText="1"/>
    </xf>
    <xf numFmtId="0" fontId="4" fillId="0" borderId="0" xfId="0" applyFont="1" applyFill="1" applyAlignment="1">
      <alignment horizontal="left" vertical="center" wrapText="1"/>
    </xf>
    <xf numFmtId="3" fontId="6" fillId="0" borderId="0" xfId="0" applyNumberFormat="1" applyFont="1" applyAlignment="1">
      <alignment vertical="center" wrapText="1"/>
    </xf>
    <xf numFmtId="347" fontId="369" fillId="0" borderId="0" xfId="0" applyNumberFormat="1" applyFont="1" applyAlignment="1">
      <alignment vertical="center" wrapText="1"/>
    </xf>
    <xf numFmtId="344" fontId="369" fillId="0" borderId="0" xfId="38840" applyNumberFormat="1" applyFont="1" applyAlignment="1">
      <alignment vertical="center" wrapText="1"/>
    </xf>
    <xf numFmtId="171" fontId="369" fillId="0" borderId="0" xfId="0" applyNumberFormat="1" applyFont="1" applyAlignment="1">
      <alignment vertical="center" wrapText="1"/>
    </xf>
    <xf numFmtId="3" fontId="4" fillId="0" borderId="0" xfId="0" applyNumberFormat="1" applyFont="1" applyBorder="1" applyAlignment="1">
      <alignment vertical="center" wrapText="1"/>
    </xf>
    <xf numFmtId="0" fontId="6" fillId="0" borderId="12" xfId="0" applyFont="1" applyFill="1" applyBorder="1" applyAlignment="1">
      <alignment horizontal="center" vertical="center" wrapText="1"/>
    </xf>
    <xf numFmtId="0" fontId="6" fillId="0" borderId="10" xfId="0" applyFont="1" applyFill="1" applyBorder="1" applyAlignment="1">
      <alignment horizontal="center" vertical="center" wrapText="1"/>
    </xf>
    <xf numFmtId="173" fontId="4" fillId="0" borderId="10" xfId="0" applyNumberFormat="1" applyFont="1" applyFill="1" applyBorder="1" applyAlignment="1">
      <alignment horizontal="center" vertical="center" wrapText="1"/>
    </xf>
    <xf numFmtId="0" fontId="6" fillId="0" borderId="10" xfId="0" applyFont="1" applyFill="1" applyBorder="1" applyAlignment="1">
      <alignment vertical="center" wrapText="1"/>
    </xf>
    <xf numFmtId="3" fontId="4" fillId="0" borderId="10" xfId="0" applyNumberFormat="1" applyFont="1" applyFill="1" applyBorder="1" applyAlignment="1">
      <alignment horizontal="center" vertical="center" wrapText="1"/>
    </xf>
    <xf numFmtId="171" fontId="4" fillId="0" borderId="10" xfId="0" applyNumberFormat="1" applyFont="1" applyFill="1" applyBorder="1" applyAlignment="1">
      <alignment horizontal="center" vertical="center" wrapText="1"/>
    </xf>
    <xf numFmtId="169" fontId="4" fillId="0" borderId="10" xfId="0" applyNumberFormat="1" applyFont="1" applyFill="1" applyBorder="1" applyAlignment="1">
      <alignment vertical="center" wrapText="1"/>
    </xf>
    <xf numFmtId="3" fontId="4" fillId="0" borderId="0" xfId="0" applyNumberFormat="1" applyFont="1" applyAlignment="1">
      <alignment vertical="center" wrapText="1"/>
    </xf>
    <xf numFmtId="171" fontId="370" fillId="0" borderId="0" xfId="0" applyNumberFormat="1" applyFont="1" applyAlignment="1">
      <alignment vertical="center" wrapText="1"/>
    </xf>
    <xf numFmtId="3" fontId="4" fillId="127" borderId="10" xfId="0" applyNumberFormat="1" applyFont="1" applyFill="1" applyBorder="1" applyAlignment="1">
      <alignment vertical="center"/>
    </xf>
    <xf numFmtId="0" fontId="4" fillId="127" borderId="10" xfId="0" applyFont="1" applyFill="1" applyBorder="1" applyAlignment="1">
      <alignment vertical="center" wrapText="1"/>
    </xf>
    <xf numFmtId="0" fontId="4" fillId="0"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wrapText="1"/>
    </xf>
    <xf numFmtId="0" fontId="8" fillId="0" borderId="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xf>
    <xf numFmtId="0" fontId="4" fillId="0" borderId="0" xfId="0" applyFont="1" applyAlignment="1">
      <alignment horizontal="right" vertical="center"/>
    </xf>
    <xf numFmtId="0" fontId="4" fillId="0" borderId="14" xfId="0" applyFont="1" applyBorder="1" applyAlignment="1">
      <alignment horizontal="center" vertical="center" wrapText="1"/>
    </xf>
    <xf numFmtId="0" fontId="4" fillId="0" borderId="0" xfId="0" applyFont="1" applyAlignment="1">
      <alignment horizontal="left" vertical="center"/>
    </xf>
    <xf numFmtId="0" fontId="6" fillId="0" borderId="22" xfId="0" applyFont="1" applyFill="1" applyBorder="1" applyAlignment="1">
      <alignment vertical="center" wrapText="1"/>
    </xf>
    <xf numFmtId="3" fontId="4" fillId="0" borderId="31" xfId="0" applyNumberFormat="1" applyFont="1" applyFill="1" applyBorder="1" applyAlignment="1">
      <alignment vertical="center" wrapText="1"/>
    </xf>
    <xf numFmtId="0" fontId="4" fillId="0" borderId="0" xfId="0" applyFont="1" applyBorder="1" applyAlignment="1">
      <alignment horizontal="center" vertical="center" wrapText="1"/>
    </xf>
    <xf numFmtId="3" fontId="4" fillId="0" borderId="0" xfId="0" applyNumberFormat="1" applyFont="1" applyFill="1" applyBorder="1" applyAlignment="1">
      <alignment vertical="center" wrapText="1"/>
    </xf>
    <xf numFmtId="3" fontId="4" fillId="0" borderId="0" xfId="0" applyNumberFormat="1" applyFont="1" applyBorder="1" applyAlignment="1">
      <alignment horizontal="center" vertical="center" wrapText="1"/>
    </xf>
    <xf numFmtId="0" fontId="8" fillId="0" borderId="0"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3" fillId="0" borderId="10" xfId="0" applyFont="1" applyBorder="1" applyAlignment="1">
      <alignment horizontal="center" vertical="center" wrapText="1"/>
    </xf>
    <xf numFmtId="0" fontId="3" fillId="0" borderId="10" xfId="0" applyFont="1" applyFill="1" applyBorder="1" applyAlignment="1">
      <alignment horizontal="center" vertical="center" wrapText="1"/>
    </xf>
    <xf numFmtId="3" fontId="5" fillId="0" borderId="10" xfId="0" applyNumberFormat="1" applyFont="1" applyFill="1" applyBorder="1" applyAlignment="1">
      <alignment vertical="center"/>
    </xf>
    <xf numFmtId="3" fontId="4" fillId="0" borderId="0" xfId="0" applyNumberFormat="1" applyFont="1" applyAlignment="1">
      <alignment horizontal="center" vertical="center"/>
    </xf>
    <xf numFmtId="0" fontId="5" fillId="0" borderId="0" xfId="0" applyFont="1" applyFill="1" applyAlignment="1">
      <alignment horizontal="center" vertical="center"/>
    </xf>
    <xf numFmtId="0" fontId="4" fillId="0" borderId="10" xfId="0" applyFont="1" applyFill="1" applyBorder="1" applyAlignment="1">
      <alignment vertical="center"/>
    </xf>
    <xf numFmtId="3" fontId="4" fillId="0" borderId="12" xfId="0" applyNumberFormat="1" applyFont="1" applyBorder="1" applyAlignment="1">
      <alignment horizontal="center" vertical="center" wrapText="1"/>
    </xf>
    <xf numFmtId="0" fontId="4" fillId="0" borderId="10" xfId="0" applyFont="1" applyBorder="1" applyAlignment="1">
      <alignment vertical="center"/>
    </xf>
    <xf numFmtId="0" fontId="4" fillId="127" borderId="0" xfId="0" applyFont="1" applyFill="1" applyAlignment="1">
      <alignment horizontal="center" vertical="center"/>
    </xf>
    <xf numFmtId="3" fontId="5" fillId="127" borderId="10" xfId="0" applyNumberFormat="1" applyFont="1" applyFill="1" applyBorder="1" applyAlignment="1">
      <alignment vertical="center"/>
    </xf>
    <xf numFmtId="0" fontId="4" fillId="127" borderId="10" xfId="0" applyFont="1" applyFill="1" applyBorder="1" applyAlignment="1">
      <alignment horizontal="center" vertical="center" wrapText="1"/>
    </xf>
    <xf numFmtId="0" fontId="5" fillId="127" borderId="0" xfId="0" applyFont="1" applyFill="1" applyAlignment="1">
      <alignment horizontal="center" vertical="center"/>
    </xf>
    <xf numFmtId="1" fontId="4" fillId="0" borderId="0" xfId="0" applyNumberFormat="1" applyFont="1" applyAlignment="1">
      <alignment vertical="center"/>
    </xf>
    <xf numFmtId="173" fontId="370" fillId="0" borderId="0" xfId="0" applyNumberFormat="1" applyFont="1" applyAlignment="1">
      <alignment vertical="center"/>
    </xf>
    <xf numFmtId="1" fontId="8" fillId="0" borderId="0" xfId="0" applyNumberFormat="1" applyFont="1" applyFill="1" applyAlignment="1">
      <alignment horizontal="right" vertical="center" wrapText="1"/>
    </xf>
    <xf numFmtId="1" fontId="8" fillId="0" borderId="0" xfId="0" applyNumberFormat="1" applyFont="1" applyAlignment="1">
      <alignment horizontal="right" vertical="center" wrapText="1"/>
    </xf>
    <xf numFmtId="2" fontId="370" fillId="0" borderId="0" xfId="0" applyNumberFormat="1" applyFont="1" applyAlignment="1">
      <alignment vertical="center"/>
    </xf>
    <xf numFmtId="170" fontId="4" fillId="0" borderId="0" xfId="0" applyNumberFormat="1" applyFont="1" applyAlignment="1">
      <alignment vertical="center"/>
    </xf>
    <xf numFmtId="0" fontId="4" fillId="0" borderId="0" xfId="0" applyFont="1" applyFill="1" applyAlignment="1">
      <alignment horizontal="right" vertical="center"/>
    </xf>
    <xf numFmtId="171" fontId="4" fillId="0" borderId="0" xfId="0" applyNumberFormat="1" applyFont="1" applyFill="1" applyAlignment="1">
      <alignment horizontal="right" vertical="center" wrapText="1"/>
    </xf>
    <xf numFmtId="347" fontId="4" fillId="0" borderId="0" xfId="0" applyNumberFormat="1" applyFont="1" applyFill="1" applyAlignment="1">
      <alignment horizontal="right" vertical="center" wrapText="1"/>
    </xf>
    <xf numFmtId="4" fontId="4" fillId="0" borderId="0" xfId="0" applyNumberFormat="1" applyFont="1" applyFill="1" applyAlignment="1">
      <alignment horizontal="right" vertical="center" wrapText="1"/>
    </xf>
    <xf numFmtId="3" fontId="8" fillId="0" borderId="0" xfId="0" applyNumberFormat="1" applyFont="1" applyFill="1" applyAlignment="1">
      <alignment horizontal="right" vertical="center" wrapText="1"/>
    </xf>
    <xf numFmtId="0" fontId="357" fillId="0" borderId="0" xfId="0" applyFont="1" applyFill="1" applyAlignment="1">
      <alignment horizontal="left" vertical="center" wrapText="1" indent="1"/>
    </xf>
    <xf numFmtId="0" fontId="8" fillId="0" borderId="0" xfId="0" applyFont="1" applyFill="1" applyAlignment="1">
      <alignment horizontal="center" vertical="center" wrapText="1"/>
    </xf>
    <xf numFmtId="0" fontId="8" fillId="0" borderId="0" xfId="0" applyFont="1" applyFill="1" applyAlignment="1">
      <alignment horizontal="center" vertical="center"/>
    </xf>
    <xf numFmtId="0" fontId="8" fillId="0" borderId="0" xfId="0" applyFont="1" applyFill="1" applyAlignment="1">
      <alignment horizontal="left" vertical="center" wrapText="1"/>
    </xf>
    <xf numFmtId="0" fontId="357" fillId="0" borderId="0" xfId="0" applyFont="1" applyFill="1"/>
    <xf numFmtId="3" fontId="4" fillId="0" borderId="0" xfId="0" applyNumberFormat="1" applyFont="1" applyFill="1" applyAlignment="1">
      <alignment vertical="center"/>
    </xf>
    <xf numFmtId="0" fontId="4" fillId="0" borderId="10" xfId="0" applyFont="1" applyFill="1" applyBorder="1" applyAlignment="1">
      <alignment horizontal="center" vertical="center" wrapText="1"/>
    </xf>
    <xf numFmtId="0" fontId="5" fillId="0" borderId="10" xfId="0" applyFont="1" applyFill="1" applyBorder="1" applyAlignment="1">
      <alignment horizontal="center" vertical="center"/>
    </xf>
    <xf numFmtId="167" fontId="29" fillId="0" borderId="10" xfId="37204" applyNumberFormat="1" applyFont="1" applyFill="1" applyBorder="1" applyAlignment="1">
      <alignment horizontal="right" vertical="center" wrapText="1"/>
    </xf>
    <xf numFmtId="3" fontId="29" fillId="0" borderId="10" xfId="37204" applyNumberFormat="1" applyFont="1" applyFill="1" applyBorder="1" applyAlignment="1">
      <alignment horizontal="center"/>
    </xf>
    <xf numFmtId="348" fontId="29" fillId="0" borderId="10" xfId="37204" applyNumberFormat="1" applyFont="1" applyFill="1" applyBorder="1" applyAlignment="1">
      <alignment vertical="center" wrapText="1"/>
    </xf>
    <xf numFmtId="171" fontId="29" fillId="0" borderId="10" xfId="37204" applyNumberFormat="1" applyFont="1" applyFill="1" applyBorder="1" applyAlignment="1">
      <alignment horizontal="right" vertical="center" wrapText="1"/>
    </xf>
    <xf numFmtId="171" fontId="8" fillId="0" borderId="0" xfId="37204" applyNumberFormat="1" applyFont="1" applyFill="1" applyBorder="1" applyAlignment="1">
      <alignment horizontal="right" vertical="center" wrapText="1"/>
    </xf>
    <xf numFmtId="171" fontId="8" fillId="0" borderId="0" xfId="37204" applyNumberFormat="1" applyFont="1" applyFill="1" applyAlignment="1">
      <alignment horizontal="right" vertical="center" wrapText="1"/>
    </xf>
    <xf numFmtId="3" fontId="29" fillId="0" borderId="10" xfId="37204" applyNumberFormat="1" applyFont="1" applyFill="1" applyBorder="1" applyAlignment="1">
      <alignment vertical="center" wrapText="1"/>
    </xf>
    <xf numFmtId="3" fontId="29" fillId="0" borderId="18" xfId="46" applyNumberFormat="1" applyFont="1" applyFill="1" applyBorder="1" applyAlignment="1">
      <alignment horizontal="center" vertical="center" wrapText="1"/>
    </xf>
    <xf numFmtId="3" fontId="29" fillId="0" borderId="22" xfId="46" applyNumberFormat="1" applyFont="1" applyFill="1" applyBorder="1" applyAlignment="1">
      <alignment horizontal="left" vertical="center" wrapText="1"/>
    </xf>
    <xf numFmtId="0" fontId="29" fillId="0" borderId="22" xfId="37204" applyNumberFormat="1" applyFont="1" applyFill="1" applyBorder="1" applyAlignment="1">
      <alignment horizontal="center" vertical="center" wrapText="1"/>
    </xf>
    <xf numFmtId="0" fontId="29" fillId="0" borderId="22" xfId="37204" applyNumberFormat="1" applyFont="1" applyFill="1" applyBorder="1" applyAlignment="1">
      <alignment horizontal="left" vertical="center" wrapText="1"/>
    </xf>
    <xf numFmtId="167" fontId="29" fillId="0" borderId="16" xfId="37204" applyNumberFormat="1" applyFont="1" applyFill="1" applyBorder="1" applyAlignment="1">
      <alignment horizontal="left" vertical="center" wrapText="1"/>
    </xf>
    <xf numFmtId="167" fontId="29" fillId="0" borderId="16" xfId="37204" applyNumberFormat="1" applyFont="1" applyFill="1" applyBorder="1" applyAlignment="1">
      <alignment horizontal="right" vertical="center" wrapText="1"/>
    </xf>
    <xf numFmtId="167" fontId="29" fillId="0" borderId="22" xfId="37204" applyNumberFormat="1" applyFont="1" applyFill="1" applyBorder="1" applyAlignment="1">
      <alignment horizontal="center" vertical="center" wrapText="1"/>
    </xf>
    <xf numFmtId="167" fontId="29" fillId="0" borderId="22" xfId="37204" applyNumberFormat="1" applyFont="1" applyFill="1" applyBorder="1" applyAlignment="1">
      <alignment vertical="center" wrapText="1"/>
    </xf>
    <xf numFmtId="167" fontId="29" fillId="0" borderId="0" xfId="37204" applyNumberFormat="1" applyFont="1" applyFill="1" applyBorder="1" applyAlignment="1">
      <alignment horizontal="center" vertical="center" wrapText="1"/>
    </xf>
    <xf numFmtId="3" fontId="29" fillId="0" borderId="16" xfId="46" applyNumberFormat="1" applyFont="1" applyFill="1" applyBorder="1" applyAlignment="1">
      <alignment horizontal="left" vertical="center" wrapText="1"/>
    </xf>
    <xf numFmtId="167" fontId="29" fillId="0" borderId="16" xfId="37204" applyNumberFormat="1" applyFont="1" applyFill="1" applyBorder="1" applyAlignment="1">
      <alignment horizontal="center" vertical="center" wrapText="1"/>
    </xf>
    <xf numFmtId="167" fontId="8" fillId="0" borderId="0" xfId="37204" applyNumberFormat="1" applyFont="1" applyFill="1" applyBorder="1" applyAlignment="1">
      <alignment horizontal="center" vertical="center" wrapText="1"/>
    </xf>
    <xf numFmtId="3" fontId="8" fillId="0" borderId="0" xfId="37204" applyNumberFormat="1" applyFont="1" applyFill="1" applyAlignment="1">
      <alignment horizontal="center" vertical="center" wrapText="1"/>
    </xf>
    <xf numFmtId="343" fontId="8" fillId="0" borderId="0" xfId="37204" applyNumberFormat="1" applyFont="1" applyFill="1" applyBorder="1" applyAlignment="1">
      <alignment horizontal="right" vertical="center" wrapText="1"/>
    </xf>
    <xf numFmtId="3" fontId="8" fillId="0" borderId="0" xfId="37204" applyNumberFormat="1" applyFont="1" applyFill="1" applyAlignment="1">
      <alignment horizontal="right"/>
    </xf>
    <xf numFmtId="348" fontId="29" fillId="0" borderId="10" xfId="37204" applyNumberFormat="1" applyFont="1" applyFill="1" applyBorder="1" applyAlignment="1">
      <alignment horizontal="center" vertical="center" wrapText="1"/>
    </xf>
    <xf numFmtId="349" fontId="29" fillId="0" borderId="10" xfId="37204" applyNumberFormat="1" applyFont="1" applyFill="1" applyBorder="1" applyAlignment="1">
      <alignment horizontal="right" vertical="center" wrapText="1"/>
    </xf>
    <xf numFmtId="348" fontId="29" fillId="0" borderId="22" xfId="37204" applyNumberFormat="1" applyFont="1" applyFill="1" applyBorder="1" applyAlignment="1">
      <alignment horizontal="center" vertical="center" wrapText="1"/>
    </xf>
    <xf numFmtId="0" fontId="29" fillId="0" borderId="19" xfId="37204" applyNumberFormat="1" applyFont="1" applyFill="1" applyBorder="1" applyAlignment="1">
      <alignment horizontal="left" vertical="center" wrapText="1"/>
    </xf>
    <xf numFmtId="167" fontId="8" fillId="0" borderId="0" xfId="37204" applyNumberFormat="1" applyFont="1" applyFill="1" applyBorder="1" applyAlignment="1">
      <alignment horizontal="left" vertical="center" wrapText="1"/>
    </xf>
    <xf numFmtId="350" fontId="29" fillId="0" borderId="10" xfId="37204" applyNumberFormat="1" applyFont="1" applyFill="1" applyBorder="1" applyAlignment="1">
      <alignment horizontal="right" vertical="center" wrapText="1"/>
    </xf>
    <xf numFmtId="172" fontId="29" fillId="0" borderId="10" xfId="37204" applyNumberFormat="1" applyFont="1" applyFill="1" applyBorder="1" applyAlignment="1">
      <alignment horizontal="right" vertical="center" wrapText="1"/>
    </xf>
    <xf numFmtId="348" fontId="29" fillId="0" borderId="10" xfId="37204" applyNumberFormat="1" applyFont="1" applyFill="1" applyBorder="1" applyAlignment="1">
      <alignment horizontal="right" vertical="center" wrapText="1"/>
    </xf>
    <xf numFmtId="167" fontId="29" fillId="0" borderId="17" xfId="37204" applyNumberFormat="1" applyFont="1" applyFill="1" applyBorder="1" applyAlignment="1">
      <alignment vertical="center" wrapText="1"/>
    </xf>
    <xf numFmtId="0" fontId="29" fillId="0" borderId="0" xfId="37204" applyNumberFormat="1" applyFont="1" applyFill="1" applyBorder="1" applyAlignment="1">
      <alignment horizontal="center" vertical="center" wrapText="1"/>
    </xf>
    <xf numFmtId="3" fontId="29" fillId="0" borderId="0" xfId="37204" applyNumberFormat="1" applyFont="1" applyFill="1" applyBorder="1" applyAlignment="1">
      <alignment horizontal="left" vertical="center" wrapText="1"/>
    </xf>
    <xf numFmtId="167" fontId="29" fillId="0" borderId="0" xfId="37204" applyNumberFormat="1" applyFont="1" applyFill="1" applyBorder="1" applyAlignment="1">
      <alignment vertical="center" wrapText="1"/>
    </xf>
    <xf numFmtId="167" fontId="29" fillId="0" borderId="16" xfId="37204" applyNumberFormat="1" applyFont="1" applyFill="1" applyBorder="1" applyAlignment="1">
      <alignment vertical="center" wrapText="1"/>
    </xf>
    <xf numFmtId="3" fontId="29" fillId="0" borderId="15" xfId="37204" applyNumberFormat="1" applyFont="1" applyFill="1" applyBorder="1" applyAlignment="1">
      <alignment vertical="center" wrapText="1"/>
    </xf>
    <xf numFmtId="3" fontId="29" fillId="0" borderId="16" xfId="37204" applyNumberFormat="1" applyFont="1" applyFill="1" applyBorder="1" applyAlignment="1">
      <alignment vertical="center" wrapText="1"/>
    </xf>
    <xf numFmtId="3" fontId="29" fillId="0" borderId="17" xfId="37204" applyNumberFormat="1" applyFont="1" applyFill="1" applyBorder="1" applyAlignment="1">
      <alignment vertical="center" wrapText="1"/>
    </xf>
    <xf numFmtId="3" fontId="29" fillId="0" borderId="15" xfId="46" applyNumberFormat="1" applyFont="1" applyFill="1" applyBorder="1" applyAlignment="1">
      <alignment vertical="center" wrapText="1"/>
    </xf>
    <xf numFmtId="3" fontId="29" fillId="0" borderId="16" xfId="46" applyNumberFormat="1" applyFont="1" applyFill="1" applyBorder="1" applyAlignment="1">
      <alignment vertical="center" wrapText="1"/>
    </xf>
    <xf numFmtId="3" fontId="29" fillId="0" borderId="17" xfId="46" applyNumberFormat="1" applyFont="1" applyFill="1" applyBorder="1" applyAlignment="1">
      <alignment vertical="center" wrapText="1"/>
    </xf>
    <xf numFmtId="0" fontId="29" fillId="0" borderId="22" xfId="37204" applyNumberFormat="1" applyFont="1" applyFill="1" applyBorder="1" applyAlignment="1">
      <alignment horizontal="left" vertical="top" wrapText="1"/>
    </xf>
    <xf numFmtId="3" fontId="29" fillId="0" borderId="17" xfId="37204" applyNumberFormat="1" applyFont="1" applyFill="1" applyBorder="1" applyAlignment="1">
      <alignment horizontal="right" vertical="center" wrapText="1"/>
    </xf>
    <xf numFmtId="3" fontId="29" fillId="0" borderId="21" xfId="37204" applyNumberFormat="1" applyFont="1" applyFill="1" applyBorder="1" applyAlignment="1">
      <alignment vertical="center" wrapText="1"/>
    </xf>
    <xf numFmtId="167" fontId="29" fillId="0" borderId="31" xfId="37204" applyNumberFormat="1" applyFont="1" applyFill="1" applyBorder="1" applyAlignment="1">
      <alignment horizontal="left" vertical="center" wrapText="1"/>
    </xf>
    <xf numFmtId="3" fontId="29" fillId="0" borderId="21" xfId="46" applyNumberFormat="1" applyFont="1" applyFill="1" applyBorder="1" applyAlignment="1">
      <alignment vertical="center" wrapText="1"/>
    </xf>
    <xf numFmtId="167" fontId="8" fillId="0" borderId="0" xfId="37204" applyNumberFormat="1" applyFont="1" applyFill="1" applyBorder="1" applyAlignment="1">
      <alignment vertical="center" wrapText="1"/>
    </xf>
    <xf numFmtId="3" fontId="8" fillId="0" borderId="0" xfId="37204" applyNumberFormat="1" applyFont="1" applyFill="1" applyAlignment="1">
      <alignment vertical="center" wrapText="1"/>
    </xf>
    <xf numFmtId="3" fontId="29" fillId="0" borderId="16" xfId="37204" applyNumberFormat="1" applyFont="1" applyFill="1" applyBorder="1" applyAlignment="1">
      <alignment horizontal="right" vertical="center" wrapText="1"/>
    </xf>
    <xf numFmtId="171" fontId="29" fillId="0" borderId="16" xfId="37204" applyNumberFormat="1" applyFont="1" applyFill="1" applyBorder="1" applyAlignment="1">
      <alignment horizontal="right" vertical="center" wrapText="1"/>
    </xf>
    <xf numFmtId="3" fontId="29" fillId="0" borderId="21" xfId="37204" applyNumberFormat="1" applyFont="1" applyFill="1" applyBorder="1" applyAlignment="1">
      <alignment horizontal="right" vertical="center" wrapText="1"/>
    </xf>
    <xf numFmtId="3" fontId="29" fillId="0" borderId="16" xfId="46" applyNumberFormat="1" applyFont="1" applyFill="1" applyBorder="1" applyAlignment="1">
      <alignment horizontal="right" vertical="center" wrapText="1"/>
    </xf>
    <xf numFmtId="3" fontId="29" fillId="0" borderId="21" xfId="46" applyNumberFormat="1" applyFont="1" applyFill="1" applyBorder="1" applyAlignment="1">
      <alignment horizontal="right" vertical="center" wrapText="1"/>
    </xf>
    <xf numFmtId="171" fontId="29" fillId="0" borderId="22" xfId="37204" applyNumberFormat="1" applyFont="1" applyFill="1" applyBorder="1" applyAlignment="1">
      <alignment horizontal="right" vertical="center" wrapText="1"/>
    </xf>
    <xf numFmtId="0" fontId="29" fillId="0" borderId="0" xfId="0" applyFont="1" applyFill="1" applyAlignment="1">
      <alignment vertical="center" wrapText="1"/>
    </xf>
    <xf numFmtId="343" fontId="29" fillId="0" borderId="17" xfId="37204" applyNumberFormat="1" applyFont="1" applyFill="1" applyBorder="1" applyAlignment="1">
      <alignment horizontal="right" vertical="center" wrapText="1"/>
    </xf>
    <xf numFmtId="167" fontId="29" fillId="0" borderId="17" xfId="37204" applyNumberFormat="1" applyFont="1" applyFill="1" applyBorder="1" applyAlignment="1">
      <alignment horizontal="right" vertical="center" wrapText="1"/>
    </xf>
    <xf numFmtId="167" fontId="29" fillId="0" borderId="22" xfId="37204" applyNumberFormat="1" applyFont="1" applyFill="1" applyBorder="1" applyAlignment="1">
      <alignment horizontal="right" vertical="center" wrapText="1"/>
    </xf>
    <xf numFmtId="0" fontId="8" fillId="0" borderId="0" xfId="37204" applyNumberFormat="1" applyFont="1" applyFill="1" applyAlignment="1">
      <alignment horizontal="center" vertical="center" wrapText="1"/>
    </xf>
    <xf numFmtId="3" fontId="8" fillId="0" borderId="0" xfId="37204" applyNumberFormat="1" applyFont="1" applyFill="1" applyAlignment="1">
      <alignment vertical="center"/>
    </xf>
    <xf numFmtId="164" fontId="8" fillId="0" borderId="0" xfId="38840" applyFont="1" applyFill="1" applyAlignment="1">
      <alignment vertical="center"/>
    </xf>
    <xf numFmtId="171" fontId="8" fillId="0" borderId="0" xfId="37204" applyNumberFormat="1" applyFont="1" applyFill="1" applyAlignment="1">
      <alignment vertical="center"/>
    </xf>
    <xf numFmtId="3" fontId="8" fillId="0" borderId="0" xfId="37204" applyNumberFormat="1" applyFont="1" applyFill="1" applyBorder="1"/>
    <xf numFmtId="3" fontId="8" fillId="0" borderId="0" xfId="37204" applyNumberFormat="1" applyFont="1" applyFill="1" applyBorder="1" applyAlignment="1">
      <alignment horizontal="right" vertical="center" wrapText="1"/>
    </xf>
    <xf numFmtId="0" fontId="8" fillId="0" borderId="0" xfId="37204" applyFont="1" applyFill="1" applyAlignment="1">
      <alignment horizontal="left" vertical="center"/>
    </xf>
    <xf numFmtId="0" fontId="8" fillId="0" borderId="0" xfId="37204" applyFont="1" applyFill="1" applyAlignment="1">
      <alignment vertical="center" wrapText="1"/>
    </xf>
    <xf numFmtId="0" fontId="8" fillId="0" borderId="0" xfId="37204" applyFont="1" applyFill="1" applyAlignment="1">
      <alignment vertical="center"/>
    </xf>
    <xf numFmtId="3" fontId="8" fillId="0" borderId="0" xfId="37204" applyNumberFormat="1" applyFont="1" applyFill="1" applyAlignment="1">
      <alignment horizontal="center" vertical="center"/>
    </xf>
    <xf numFmtId="3" fontId="8" fillId="0" borderId="0" xfId="37204" applyNumberFormat="1" applyFont="1" applyFill="1" applyAlignment="1"/>
    <xf numFmtId="171" fontId="8" fillId="0" borderId="0" xfId="37204" applyNumberFormat="1" applyFont="1" applyFill="1" applyAlignment="1">
      <alignment horizontal="right" vertical="center"/>
    </xf>
    <xf numFmtId="3" fontId="29" fillId="0" borderId="0" xfId="37204" applyNumberFormat="1" applyFont="1" applyFill="1" applyAlignment="1">
      <alignment vertical="center"/>
    </xf>
    <xf numFmtId="0" fontId="29" fillId="0" borderId="10" xfId="0" applyFont="1" applyFill="1" applyBorder="1" applyAlignment="1">
      <alignment vertical="center" wrapText="1"/>
    </xf>
    <xf numFmtId="167" fontId="29" fillId="0" borderId="10" xfId="37204" applyNumberFormat="1" applyFont="1" applyFill="1" applyBorder="1" applyAlignment="1">
      <alignment horizontal="right" vertical="top" wrapText="1"/>
    </xf>
    <xf numFmtId="167" fontId="29" fillId="0" borderId="0" xfId="37204" applyNumberFormat="1" applyFont="1" applyFill="1" applyBorder="1" applyAlignment="1">
      <alignment horizontal="right" vertical="center" wrapText="1"/>
    </xf>
    <xf numFmtId="3" fontId="29" fillId="0" borderId="0" xfId="37204" applyNumberFormat="1" applyFont="1" applyFill="1" applyAlignment="1">
      <alignment horizontal="right" vertical="center"/>
    </xf>
    <xf numFmtId="3" fontId="29" fillId="0" borderId="12" xfId="37204" applyNumberFormat="1" applyFont="1" applyFill="1" applyBorder="1" applyAlignment="1">
      <alignment horizontal="right" vertical="top" wrapText="1"/>
    </xf>
    <xf numFmtId="3" fontId="29" fillId="0" borderId="10" xfId="37204" applyNumberFormat="1" applyFont="1" applyFill="1" applyBorder="1" applyAlignment="1">
      <alignment horizontal="right" vertical="top" wrapText="1"/>
    </xf>
    <xf numFmtId="172" fontId="29" fillId="0" borderId="10" xfId="37204" applyNumberFormat="1" applyFont="1" applyFill="1" applyBorder="1" applyAlignment="1">
      <alignment horizontal="right" vertical="top" wrapText="1"/>
    </xf>
    <xf numFmtId="49" fontId="29" fillId="0" borderId="10" xfId="46" applyNumberFormat="1" applyFont="1" applyFill="1" applyBorder="1" applyAlignment="1">
      <alignment horizontal="center" vertical="center" wrapText="1"/>
    </xf>
    <xf numFmtId="0" fontId="29" fillId="0" borderId="10" xfId="37204" applyFont="1" applyFill="1" applyBorder="1" applyAlignment="1">
      <alignment vertical="center" wrapText="1"/>
    </xf>
    <xf numFmtId="3" fontId="8" fillId="0" borderId="0" xfId="37204" applyNumberFormat="1" applyFont="1" applyFill="1" applyAlignment="1">
      <alignment horizontal="center"/>
    </xf>
    <xf numFmtId="0" fontId="29" fillId="0" borderId="10" xfId="0" applyFont="1" applyFill="1" applyBorder="1" applyAlignment="1"/>
    <xf numFmtId="0" fontId="29" fillId="0" borderId="11" xfId="0" applyFont="1" applyFill="1" applyBorder="1" applyAlignment="1"/>
    <xf numFmtId="0" fontId="29" fillId="0" borderId="11" xfId="0" applyFont="1" applyFill="1" applyBorder="1" applyAlignment="1">
      <alignment vertical="center" wrapText="1"/>
    </xf>
    <xf numFmtId="0" fontId="29" fillId="0" borderId="12" xfId="0" applyFont="1" applyFill="1" applyBorder="1" applyAlignment="1">
      <alignment vertical="center" wrapText="1"/>
    </xf>
    <xf numFmtId="350" fontId="29" fillId="0" borderId="10" xfId="37204" applyNumberFormat="1" applyFont="1" applyFill="1" applyBorder="1" applyAlignment="1">
      <alignment horizontal="center" vertical="center" wrapText="1"/>
    </xf>
    <xf numFmtId="3" fontId="29" fillId="0" borderId="0" xfId="37204" applyNumberFormat="1" applyFont="1" applyFill="1" applyAlignment="1">
      <alignment horizontal="center" vertical="center"/>
    </xf>
    <xf numFmtId="172" fontId="29" fillId="0" borderId="10" xfId="37204" applyNumberFormat="1" applyFont="1" applyFill="1" applyBorder="1" applyAlignment="1">
      <alignment horizontal="center" vertical="center" wrapText="1"/>
    </xf>
    <xf numFmtId="0" fontId="29" fillId="0" borderId="0" xfId="0" applyFont="1" applyFill="1" applyAlignment="1">
      <alignment horizontal="center" vertical="center" wrapText="1"/>
    </xf>
    <xf numFmtId="3" fontId="29" fillId="0" borderId="0" xfId="37204" applyNumberFormat="1" applyFont="1" applyFill="1"/>
    <xf numFmtId="3" fontId="29" fillId="0" borderId="0" xfId="37204" applyNumberFormat="1" applyFont="1" applyFill="1" applyAlignment="1">
      <alignment wrapText="1"/>
    </xf>
    <xf numFmtId="348" fontId="29" fillId="0" borderId="22" xfId="37204" applyNumberFormat="1" applyFont="1" applyFill="1" applyBorder="1" applyAlignment="1">
      <alignment vertical="center" wrapText="1"/>
    </xf>
    <xf numFmtId="3" fontId="8" fillId="0" borderId="10" xfId="37204" applyNumberFormat="1" applyFont="1" applyFill="1" applyBorder="1" applyAlignment="1">
      <alignment horizontal="center" vertical="center" wrapText="1"/>
    </xf>
    <xf numFmtId="3" fontId="29" fillId="0" borderId="0" xfId="37204" applyNumberFormat="1" applyFont="1" applyFill="1" applyBorder="1" applyAlignment="1">
      <alignment vertical="center" wrapText="1"/>
    </xf>
    <xf numFmtId="348" fontId="8" fillId="0" borderId="0" xfId="37204" applyNumberFormat="1" applyFont="1" applyFill="1" applyBorder="1" applyAlignment="1">
      <alignment horizontal="right" vertical="center" wrapText="1"/>
    </xf>
    <xf numFmtId="49" fontId="8" fillId="0" borderId="10" xfId="37204" applyNumberFormat="1" applyFont="1" applyFill="1" applyBorder="1" applyAlignment="1">
      <alignment horizontal="center" vertical="center" wrapText="1"/>
    </xf>
    <xf numFmtId="350" fontId="29" fillId="0" borderId="11" xfId="37204" applyNumberFormat="1" applyFont="1" applyFill="1" applyBorder="1" applyAlignment="1">
      <alignment horizontal="center" vertical="center" wrapText="1"/>
    </xf>
    <xf numFmtId="348" fontId="29" fillId="0" borderId="11" xfId="37204" applyNumberFormat="1" applyFont="1" applyFill="1" applyBorder="1" applyAlignment="1">
      <alignment horizontal="right" vertical="center" wrapText="1"/>
    </xf>
    <xf numFmtId="350" fontId="29" fillId="0" borderId="22" xfId="37204" applyNumberFormat="1" applyFont="1" applyFill="1" applyBorder="1" applyAlignment="1">
      <alignment horizontal="right" vertical="center" wrapText="1"/>
    </xf>
    <xf numFmtId="350" fontId="29" fillId="0" borderId="22" xfId="37204" applyNumberFormat="1" applyFont="1" applyFill="1" applyBorder="1" applyAlignment="1">
      <alignment horizontal="center" vertical="center" wrapText="1"/>
    </xf>
    <xf numFmtId="348" fontId="29" fillId="0" borderId="22" xfId="37204" applyNumberFormat="1" applyFont="1" applyFill="1" applyBorder="1" applyAlignment="1">
      <alignment horizontal="right" vertical="center" wrapText="1"/>
    </xf>
    <xf numFmtId="348" fontId="29" fillId="0" borderId="16" xfId="37204" applyNumberFormat="1" applyFont="1" applyFill="1" applyBorder="1" applyAlignment="1">
      <alignment horizontal="center" vertical="center" wrapText="1"/>
    </xf>
    <xf numFmtId="348" fontId="29" fillId="0" borderId="16" xfId="37204" applyNumberFormat="1" applyFont="1" applyFill="1" applyBorder="1" applyAlignment="1">
      <alignment vertical="center" wrapText="1"/>
    </xf>
    <xf numFmtId="0" fontId="29" fillId="0" borderId="16" xfId="37204" applyNumberFormat="1" applyFont="1" applyFill="1" applyBorder="1" applyAlignment="1">
      <alignment horizontal="center" vertical="center" wrapText="1"/>
    </xf>
    <xf numFmtId="350" fontId="29" fillId="0" borderId="16" xfId="37204" applyNumberFormat="1" applyFont="1" applyFill="1" applyBorder="1" applyAlignment="1">
      <alignment horizontal="center" vertical="center" wrapText="1"/>
    </xf>
    <xf numFmtId="49" fontId="29" fillId="0" borderId="17" xfId="37204" applyNumberFormat="1" applyFont="1" applyFill="1" applyBorder="1" applyAlignment="1">
      <alignment horizontal="center" vertical="center" wrapText="1"/>
    </xf>
    <xf numFmtId="343" fontId="29" fillId="0" borderId="10" xfId="37204" applyNumberFormat="1" applyFont="1" applyFill="1" applyBorder="1" applyAlignment="1">
      <alignment horizontal="center" vertical="center" wrapText="1"/>
    </xf>
    <xf numFmtId="343" fontId="29" fillId="0" borderId="13" xfId="37204" applyNumberFormat="1" applyFont="1" applyFill="1" applyBorder="1" applyAlignment="1">
      <alignment horizontal="center" vertical="center" wrapText="1"/>
    </xf>
    <xf numFmtId="343" fontId="29" fillId="0" borderId="10" xfId="37204" applyNumberFormat="1" applyFont="1" applyFill="1" applyBorder="1" applyAlignment="1">
      <alignment vertical="center" wrapText="1"/>
    </xf>
    <xf numFmtId="343" fontId="29" fillId="0" borderId="16" xfId="37204" applyNumberFormat="1" applyFont="1" applyFill="1" applyBorder="1" applyAlignment="1">
      <alignment vertical="center" wrapText="1"/>
    </xf>
    <xf numFmtId="167" fontId="8" fillId="0" borderId="0" xfId="37204" applyNumberFormat="1" applyFont="1" applyFill="1" applyAlignment="1">
      <alignment vertical="center" wrapText="1"/>
    </xf>
    <xf numFmtId="0" fontId="8" fillId="0" borderId="0" xfId="37204" applyNumberFormat="1" applyFont="1" applyFill="1" applyAlignment="1">
      <alignment horizontal="right" vertical="center" wrapText="1"/>
    </xf>
    <xf numFmtId="0" fontId="8" fillId="0" borderId="0" xfId="37204" applyNumberFormat="1" applyFont="1" applyFill="1" applyAlignment="1">
      <alignment vertical="center" wrapText="1"/>
    </xf>
    <xf numFmtId="343" fontId="29" fillId="0" borderId="0" xfId="37204" applyNumberFormat="1" applyFont="1" applyFill="1" applyBorder="1" applyAlignment="1">
      <alignment horizontal="center" vertical="center" wrapText="1"/>
    </xf>
    <xf numFmtId="3" fontId="8" fillId="0" borderId="0" xfId="37204" applyNumberFormat="1" applyFont="1" applyFill="1" applyBorder="1" applyAlignment="1">
      <alignment horizontal="center" vertical="center" wrapText="1"/>
    </xf>
    <xf numFmtId="3" fontId="8" fillId="0" borderId="0" xfId="37204" applyNumberFormat="1" applyFont="1" applyFill="1" applyBorder="1" applyAlignment="1">
      <alignment vertical="center" wrapText="1"/>
    </xf>
    <xf numFmtId="3" fontId="29" fillId="0" borderId="11" xfId="37204" applyNumberFormat="1" applyFont="1" applyFill="1" applyBorder="1" applyAlignment="1">
      <alignment horizontal="center" vertical="center" wrapText="1"/>
    </xf>
    <xf numFmtId="3" fontId="29" fillId="0" borderId="13" xfId="37204" applyNumberFormat="1" applyFont="1" applyFill="1" applyBorder="1" applyAlignment="1">
      <alignment horizontal="center" vertical="center" wrapText="1"/>
    </xf>
    <xf numFmtId="3" fontId="29" fillId="0" borderId="12" xfId="37204" applyNumberFormat="1" applyFont="1" applyFill="1" applyBorder="1" applyAlignment="1">
      <alignment horizontal="center" vertical="center" wrapText="1"/>
    </xf>
    <xf numFmtId="348" fontId="29" fillId="0" borderId="11" xfId="37204" applyNumberFormat="1" applyFont="1" applyFill="1" applyBorder="1" applyAlignment="1">
      <alignment horizontal="center" vertical="center" wrapText="1"/>
    </xf>
    <xf numFmtId="348" fontId="29" fillId="0" borderId="12" xfId="37204" applyNumberFormat="1" applyFont="1" applyFill="1" applyBorder="1" applyAlignment="1">
      <alignment horizontal="center" vertical="center" wrapText="1"/>
    </xf>
    <xf numFmtId="167" fontId="29" fillId="0" borderId="11" xfId="37204" applyNumberFormat="1" applyFont="1" applyFill="1" applyBorder="1" applyAlignment="1">
      <alignment horizontal="center" vertical="center" wrapText="1"/>
    </xf>
    <xf numFmtId="167" fontId="29" fillId="0" borderId="13" xfId="37204" applyNumberFormat="1" applyFont="1" applyFill="1" applyBorder="1" applyAlignment="1">
      <alignment horizontal="center" vertical="center" wrapText="1"/>
    </xf>
    <xf numFmtId="3" fontId="29" fillId="0" borderId="10" xfId="37204" applyNumberFormat="1" applyFont="1" applyFill="1" applyBorder="1" applyAlignment="1">
      <alignment horizontal="center" vertical="center" wrapText="1"/>
    </xf>
    <xf numFmtId="167" fontId="29" fillId="0" borderId="11" xfId="37204" applyNumberFormat="1" applyFont="1" applyFill="1" applyBorder="1" applyAlignment="1">
      <alignment vertical="center" wrapText="1"/>
    </xf>
    <xf numFmtId="167" fontId="29" fillId="0" borderId="13" xfId="37204" applyNumberFormat="1" applyFont="1" applyFill="1" applyBorder="1" applyAlignment="1">
      <alignment vertical="center" wrapText="1"/>
    </xf>
    <xf numFmtId="167" fontId="29" fillId="0" borderId="12" xfId="37204" applyNumberFormat="1" applyFont="1" applyFill="1" applyBorder="1" applyAlignment="1">
      <alignment vertical="center" wrapText="1"/>
    </xf>
    <xf numFmtId="167" fontId="29" fillId="0" borderId="12" xfId="37204" applyNumberFormat="1" applyFont="1" applyFill="1" applyBorder="1" applyAlignment="1">
      <alignment horizontal="center" vertical="center" wrapText="1"/>
    </xf>
    <xf numFmtId="171" fontId="29" fillId="0" borderId="11" xfId="37204" applyNumberFormat="1" applyFont="1" applyFill="1" applyBorder="1" applyAlignment="1">
      <alignment horizontal="right" vertical="center" wrapText="1"/>
    </xf>
    <xf numFmtId="171" fontId="29" fillId="0" borderId="12" xfId="37204" applyNumberFormat="1" applyFont="1" applyFill="1" applyBorder="1" applyAlignment="1">
      <alignment horizontal="right" vertical="center" wrapText="1"/>
    </xf>
    <xf numFmtId="167" fontId="29" fillId="0" borderId="10" xfId="37204" applyNumberFormat="1" applyFont="1" applyFill="1" applyBorder="1" applyAlignment="1">
      <alignment vertical="center" wrapText="1"/>
    </xf>
    <xf numFmtId="3" fontId="29" fillId="0" borderId="10" xfId="46" applyNumberFormat="1" applyFont="1" applyFill="1" applyBorder="1" applyAlignment="1">
      <alignment horizontal="center" vertical="center" wrapText="1"/>
    </xf>
    <xf numFmtId="3" fontId="29" fillId="0" borderId="10" xfId="46" applyNumberFormat="1" applyFont="1" applyFill="1" applyBorder="1" applyAlignment="1">
      <alignment horizontal="left" vertical="center" wrapText="1"/>
    </xf>
    <xf numFmtId="0" fontId="29" fillId="0" borderId="10" xfId="37204" applyNumberFormat="1" applyFont="1" applyFill="1" applyBorder="1" applyAlignment="1">
      <alignment horizontal="center" vertical="center" wrapText="1"/>
    </xf>
    <xf numFmtId="167" fontId="29" fillId="0" borderId="10" xfId="37204" applyNumberFormat="1" applyFont="1" applyFill="1" applyBorder="1" applyAlignment="1">
      <alignment horizontal="left" vertical="center" wrapText="1"/>
    </xf>
    <xf numFmtId="167" fontId="29" fillId="0" borderId="11" xfId="37204" applyNumberFormat="1" applyFont="1" applyFill="1" applyBorder="1" applyAlignment="1">
      <alignment horizontal="left" vertical="center" wrapText="1"/>
    </xf>
    <xf numFmtId="167" fontId="29" fillId="0" borderId="13" xfId="37204" applyNumberFormat="1" applyFont="1" applyFill="1" applyBorder="1" applyAlignment="1">
      <alignment horizontal="left" vertical="center" wrapText="1"/>
    </xf>
    <xf numFmtId="167" fontId="29" fillId="0" borderId="10" xfId="37204" applyNumberFormat="1" applyFont="1" applyFill="1" applyBorder="1" applyAlignment="1">
      <alignment horizontal="center" vertical="center" wrapText="1"/>
    </xf>
    <xf numFmtId="3" fontId="29" fillId="0" borderId="11" xfId="37204" applyNumberFormat="1" applyFont="1" applyFill="1" applyBorder="1" applyAlignment="1">
      <alignment vertical="center" wrapText="1"/>
    </xf>
    <xf numFmtId="3" fontId="29" fillId="0" borderId="13" xfId="37204" applyNumberFormat="1" applyFont="1" applyFill="1" applyBorder="1" applyAlignment="1">
      <alignment vertical="center" wrapText="1"/>
    </xf>
    <xf numFmtId="3" fontId="29" fillId="0" borderId="12" xfId="37204" applyNumberFormat="1" applyFont="1" applyFill="1" applyBorder="1" applyAlignment="1">
      <alignment vertical="center" wrapText="1"/>
    </xf>
    <xf numFmtId="3" fontId="29" fillId="0" borderId="14" xfId="37204" applyNumberFormat="1" applyFont="1" applyFill="1" applyBorder="1" applyAlignment="1">
      <alignment horizontal="center" vertical="center" wrapText="1"/>
    </xf>
    <xf numFmtId="3" fontId="29" fillId="0" borderId="21" xfId="37204" applyNumberFormat="1" applyFont="1" applyFill="1" applyBorder="1" applyAlignment="1">
      <alignment horizontal="center" vertical="center" wrapText="1"/>
    </xf>
    <xf numFmtId="3" fontId="29" fillId="0" borderId="20" xfId="37204" applyNumberFormat="1" applyFont="1" applyFill="1" applyBorder="1" applyAlignment="1">
      <alignment horizontal="center" vertical="center" wrapText="1"/>
    </xf>
    <xf numFmtId="3" fontId="29" fillId="0" borderId="22" xfId="37204" applyNumberFormat="1" applyFont="1" applyFill="1" applyBorder="1" applyAlignment="1">
      <alignment horizontal="center" vertical="center" wrapText="1"/>
    </xf>
    <xf numFmtId="3" fontId="29" fillId="0" borderId="19" xfId="37204" applyNumberFormat="1" applyFont="1" applyFill="1" applyBorder="1" applyAlignment="1">
      <alignment horizontal="center" vertical="center" wrapText="1"/>
    </xf>
    <xf numFmtId="3" fontId="29" fillId="0" borderId="21" xfId="46" applyNumberFormat="1" applyFont="1" applyFill="1" applyBorder="1" applyAlignment="1">
      <alignment horizontal="center" vertical="center" wrapText="1"/>
    </xf>
    <xf numFmtId="3" fontId="29" fillId="0" borderId="15" xfId="37204" applyNumberFormat="1" applyFont="1" applyFill="1" applyBorder="1" applyAlignment="1">
      <alignment horizontal="center" vertical="center" wrapText="1"/>
    </xf>
    <xf numFmtId="3" fontId="29" fillId="0" borderId="16" xfId="37204" applyNumberFormat="1" applyFont="1" applyFill="1" applyBorder="1" applyAlignment="1">
      <alignment horizontal="center" vertical="center" wrapText="1"/>
    </xf>
    <xf numFmtId="3" fontId="29" fillId="0" borderId="17" xfId="37204" applyNumberFormat="1" applyFont="1" applyFill="1" applyBorder="1" applyAlignment="1">
      <alignment horizontal="center" vertical="center" wrapText="1"/>
    </xf>
    <xf numFmtId="3" fontId="29" fillId="0" borderId="11" xfId="37204" applyNumberFormat="1" applyFont="1" applyFill="1" applyBorder="1" applyAlignment="1">
      <alignment horizontal="right" vertical="center" wrapText="1"/>
    </xf>
    <xf numFmtId="3" fontId="29" fillId="0" borderId="13" xfId="37204" applyNumberFormat="1" applyFont="1" applyFill="1" applyBorder="1" applyAlignment="1">
      <alignment horizontal="right" vertical="center" wrapText="1"/>
    </xf>
    <xf numFmtId="3" fontId="29" fillId="0" borderId="12" xfId="37204" applyNumberFormat="1" applyFont="1" applyFill="1" applyBorder="1" applyAlignment="1">
      <alignment horizontal="right" vertical="center" wrapText="1"/>
    </xf>
    <xf numFmtId="348" fontId="29" fillId="0" borderId="11" xfId="37204" applyNumberFormat="1" applyFont="1" applyFill="1" applyBorder="1" applyAlignment="1">
      <alignment vertical="center" wrapText="1"/>
    </xf>
    <xf numFmtId="348" fontId="29" fillId="0" borderId="13" xfId="37204" applyNumberFormat="1" applyFont="1" applyFill="1" applyBorder="1" applyAlignment="1">
      <alignment vertical="center" wrapText="1"/>
    </xf>
    <xf numFmtId="348" fontId="29" fillId="0" borderId="12" xfId="37204" applyNumberFormat="1" applyFont="1" applyFill="1" applyBorder="1" applyAlignment="1">
      <alignment vertical="center" wrapText="1"/>
    </xf>
    <xf numFmtId="167" fontId="29" fillId="0" borderId="22" xfId="37204" applyNumberFormat="1" applyFont="1" applyFill="1" applyBorder="1" applyAlignment="1">
      <alignment horizontal="left" vertical="center" wrapText="1"/>
    </xf>
    <xf numFmtId="239" fontId="29" fillId="0" borderId="11" xfId="37204" applyNumberFormat="1" applyFont="1" applyFill="1" applyBorder="1" applyAlignment="1">
      <alignment horizontal="right" vertical="center" wrapText="1"/>
    </xf>
    <xf numFmtId="239" fontId="29" fillId="0" borderId="13" xfId="37204" applyNumberFormat="1" applyFont="1" applyFill="1" applyBorder="1" applyAlignment="1">
      <alignment horizontal="right" vertical="center" wrapText="1"/>
    </xf>
    <xf numFmtId="3" fontId="29" fillId="0" borderId="15" xfId="46" applyNumberFormat="1" applyFont="1" applyFill="1" applyBorder="1" applyAlignment="1">
      <alignment horizontal="center" vertical="center" wrapText="1"/>
    </xf>
    <xf numFmtId="3" fontId="29" fillId="0" borderId="16" xfId="46" applyNumberFormat="1" applyFont="1" applyFill="1" applyBorder="1" applyAlignment="1">
      <alignment horizontal="center" vertical="center" wrapText="1"/>
    </xf>
    <xf numFmtId="167" fontId="29" fillId="0" borderId="20" xfId="37204" applyNumberFormat="1" applyFont="1" applyFill="1" applyBorder="1" applyAlignment="1">
      <alignment horizontal="center" vertical="center" wrapText="1"/>
    </xf>
    <xf numFmtId="167" fontId="29" fillId="0" borderId="40" xfId="37204" applyNumberFormat="1" applyFont="1" applyFill="1" applyBorder="1" applyAlignment="1">
      <alignment horizontal="center" vertical="center" wrapText="1"/>
    </xf>
    <xf numFmtId="167" fontId="29" fillId="0" borderId="19" xfId="37204" applyNumberFormat="1" applyFont="1" applyFill="1" applyBorder="1" applyAlignment="1">
      <alignment horizontal="center" vertical="center" wrapText="1"/>
    </xf>
    <xf numFmtId="3" fontId="29" fillId="0" borderId="20" xfId="46" applyNumberFormat="1" applyFont="1" applyFill="1" applyBorder="1" applyAlignment="1">
      <alignment horizontal="center" vertical="center" wrapText="1"/>
    </xf>
    <xf numFmtId="3" fontId="29" fillId="0" borderId="10" xfId="37204" applyNumberFormat="1" applyFont="1" applyFill="1" applyBorder="1" applyAlignment="1">
      <alignment horizontal="right" vertical="center" wrapText="1"/>
    </xf>
    <xf numFmtId="167" fontId="29" fillId="0" borderId="11" xfId="37204" applyNumberFormat="1" applyFont="1" applyFill="1" applyBorder="1" applyAlignment="1">
      <alignment horizontal="right" vertical="center" wrapText="1"/>
    </xf>
    <xf numFmtId="167" fontId="29" fillId="0" borderId="13" xfId="37204" applyNumberFormat="1" applyFont="1" applyFill="1" applyBorder="1" applyAlignment="1">
      <alignment horizontal="right" vertical="center" wrapText="1"/>
    </xf>
    <xf numFmtId="167" fontId="29" fillId="0" borderId="12" xfId="37204" applyNumberFormat="1" applyFont="1" applyFill="1" applyBorder="1" applyAlignment="1">
      <alignment horizontal="right" vertical="center" wrapText="1"/>
    </xf>
    <xf numFmtId="0" fontId="29" fillId="0" borderId="11" xfId="37204" applyNumberFormat="1" applyFont="1" applyFill="1" applyBorder="1" applyAlignment="1">
      <alignment horizontal="center" vertical="center" wrapText="1"/>
    </xf>
    <xf numFmtId="0" fontId="29" fillId="0" borderId="13" xfId="37204" applyNumberFormat="1" applyFont="1" applyFill="1" applyBorder="1" applyAlignment="1">
      <alignment horizontal="center" vertical="center" wrapText="1"/>
    </xf>
    <xf numFmtId="0" fontId="29" fillId="0" borderId="12" xfId="37204" applyNumberFormat="1" applyFont="1" applyFill="1" applyBorder="1" applyAlignment="1">
      <alignment horizontal="center" vertical="center" wrapText="1"/>
    </xf>
    <xf numFmtId="167" fontId="29" fillId="0" borderId="11" xfId="37204" applyNumberFormat="1" applyFont="1" applyFill="1" applyBorder="1" applyAlignment="1">
      <alignment horizontal="center" vertical="center" wrapText="1"/>
    </xf>
    <xf numFmtId="167" fontId="29" fillId="0" borderId="13" xfId="37204" applyNumberFormat="1" applyFont="1" applyFill="1" applyBorder="1" applyAlignment="1">
      <alignment horizontal="center" vertical="center" wrapText="1"/>
    </xf>
    <xf numFmtId="167" fontId="29" fillId="0" borderId="12" xfId="37204" applyNumberFormat="1" applyFont="1" applyFill="1" applyBorder="1" applyAlignment="1">
      <alignment horizontal="center" vertical="center" wrapText="1"/>
    </xf>
    <xf numFmtId="167" fontId="29" fillId="0" borderId="11" xfId="37204" applyNumberFormat="1" applyFont="1" applyFill="1" applyBorder="1" applyAlignment="1">
      <alignment horizontal="right" vertical="center" wrapText="1"/>
    </xf>
    <xf numFmtId="167" fontId="29" fillId="0" borderId="13" xfId="37204" applyNumberFormat="1" applyFont="1" applyFill="1" applyBorder="1" applyAlignment="1">
      <alignment horizontal="right" vertical="center" wrapText="1"/>
    </xf>
    <xf numFmtId="167" fontId="29" fillId="0" borderId="12" xfId="37204" applyNumberFormat="1" applyFont="1" applyFill="1" applyBorder="1" applyAlignment="1">
      <alignment horizontal="right" vertical="center" wrapText="1"/>
    </xf>
    <xf numFmtId="167" fontId="29" fillId="0" borderId="10" xfId="37204" applyNumberFormat="1" applyFont="1" applyFill="1" applyBorder="1" applyAlignment="1">
      <alignment vertical="center" wrapText="1"/>
    </xf>
    <xf numFmtId="167" fontId="29" fillId="0" borderId="11" xfId="37204" applyNumberFormat="1" applyFont="1" applyFill="1" applyBorder="1" applyAlignment="1">
      <alignment vertical="center" wrapText="1"/>
    </xf>
    <xf numFmtId="167" fontId="29" fillId="0" borderId="13" xfId="37204" applyNumberFormat="1" applyFont="1" applyFill="1" applyBorder="1" applyAlignment="1">
      <alignment vertical="center" wrapText="1"/>
    </xf>
    <xf numFmtId="167" fontId="29" fillId="0" borderId="12" xfId="37204" applyNumberFormat="1" applyFont="1" applyFill="1" applyBorder="1" applyAlignment="1">
      <alignment vertical="center" wrapText="1"/>
    </xf>
    <xf numFmtId="3" fontId="29" fillId="0" borderId="11" xfId="37204" applyNumberFormat="1" applyFont="1" applyFill="1" applyBorder="1" applyAlignment="1">
      <alignment horizontal="right" vertical="center" wrapText="1"/>
    </xf>
    <xf numFmtId="3" fontId="29" fillId="0" borderId="13" xfId="37204" applyNumberFormat="1" applyFont="1" applyFill="1" applyBorder="1" applyAlignment="1">
      <alignment horizontal="right" vertical="center" wrapText="1"/>
    </xf>
    <xf numFmtId="3" fontId="29" fillId="0" borderId="12" xfId="37204" applyNumberFormat="1" applyFont="1" applyFill="1" applyBorder="1" applyAlignment="1">
      <alignment horizontal="right" vertical="center" wrapText="1"/>
    </xf>
    <xf numFmtId="0" fontId="29" fillId="0" borderId="11" xfId="37204" applyNumberFormat="1" applyFont="1" applyFill="1" applyBorder="1" applyAlignment="1">
      <alignment horizontal="left" vertical="center" wrapText="1"/>
    </xf>
    <xf numFmtId="0" fontId="29" fillId="0" borderId="13" xfId="37204" applyNumberFormat="1" applyFont="1" applyFill="1" applyBorder="1" applyAlignment="1">
      <alignment horizontal="left" vertical="center" wrapText="1"/>
    </xf>
    <xf numFmtId="3" fontId="29" fillId="0" borderId="31" xfId="37204" applyNumberFormat="1" applyFont="1" applyFill="1" applyBorder="1" applyAlignment="1">
      <alignment horizontal="center" vertical="center" wrapText="1"/>
    </xf>
    <xf numFmtId="3" fontId="29" fillId="0" borderId="18" xfId="37204" applyNumberFormat="1" applyFont="1" applyFill="1" applyBorder="1" applyAlignment="1">
      <alignment horizontal="center" vertical="center" wrapText="1"/>
    </xf>
    <xf numFmtId="3" fontId="29" fillId="0" borderId="10" xfId="37204" applyNumberFormat="1" applyFont="1" applyFill="1" applyBorder="1" applyAlignment="1">
      <alignment horizontal="right" vertical="center" wrapText="1"/>
    </xf>
    <xf numFmtId="3" fontId="29" fillId="0" borderId="13" xfId="37204" applyNumberFormat="1" applyFont="1" applyFill="1" applyBorder="1" applyAlignment="1">
      <alignment horizontal="center" vertical="center" wrapText="1"/>
    </xf>
    <xf numFmtId="3" fontId="29" fillId="0" borderId="12" xfId="37204" applyNumberFormat="1" applyFont="1" applyFill="1" applyBorder="1" applyAlignment="1">
      <alignment horizontal="center" vertical="center" wrapText="1"/>
    </xf>
    <xf numFmtId="3" fontId="29" fillId="0" borderId="10" xfId="37204" applyNumberFormat="1" applyFont="1" applyFill="1" applyBorder="1" applyAlignment="1">
      <alignment horizontal="center" vertical="center" wrapText="1"/>
    </xf>
    <xf numFmtId="3" fontId="29" fillId="0" borderId="10" xfId="46" applyNumberFormat="1" applyFont="1" applyFill="1" applyBorder="1" applyAlignment="1">
      <alignment horizontal="center" vertical="center" wrapText="1"/>
    </xf>
    <xf numFmtId="3" fontId="29" fillId="0" borderId="10" xfId="46" applyNumberFormat="1" applyFont="1" applyFill="1" applyBorder="1" applyAlignment="1">
      <alignment horizontal="left" vertical="center" wrapText="1"/>
    </xf>
    <xf numFmtId="0" fontId="29" fillId="0" borderId="10" xfId="37204" applyNumberFormat="1" applyFont="1" applyFill="1" applyBorder="1" applyAlignment="1">
      <alignment horizontal="center" vertical="center" wrapText="1"/>
    </xf>
    <xf numFmtId="171" fontId="29" fillId="0" borderId="11" xfId="37204" applyNumberFormat="1" applyFont="1" applyFill="1" applyBorder="1" applyAlignment="1">
      <alignment horizontal="right" vertical="center" wrapText="1"/>
    </xf>
    <xf numFmtId="171" fontId="29" fillId="0" borderId="12" xfId="37204" applyNumberFormat="1" applyFont="1" applyFill="1" applyBorder="1" applyAlignment="1">
      <alignment horizontal="right" vertical="center" wrapText="1"/>
    </xf>
    <xf numFmtId="3" fontId="29" fillId="0" borderId="11" xfId="46" applyNumberFormat="1" applyFont="1" applyFill="1" applyBorder="1" applyAlignment="1">
      <alignment horizontal="center" vertical="center" wrapText="1"/>
    </xf>
    <xf numFmtId="3" fontId="29" fillId="0" borderId="13" xfId="46" applyNumberFormat="1" applyFont="1" applyFill="1" applyBorder="1" applyAlignment="1">
      <alignment horizontal="center" vertical="center" wrapText="1"/>
    </xf>
    <xf numFmtId="3" fontId="29" fillId="0" borderId="12" xfId="46" applyNumberFormat="1" applyFont="1" applyFill="1" applyBorder="1" applyAlignment="1">
      <alignment horizontal="center" vertical="center" wrapText="1"/>
    </xf>
    <xf numFmtId="3" fontId="29" fillId="0" borderId="11" xfId="46" applyNumberFormat="1" applyFont="1" applyFill="1" applyBorder="1" applyAlignment="1">
      <alignment horizontal="left" vertical="center" wrapText="1"/>
    </xf>
    <xf numFmtId="3" fontId="29" fillId="0" borderId="13" xfId="46" applyNumberFormat="1" applyFont="1" applyFill="1" applyBorder="1" applyAlignment="1">
      <alignment horizontal="left" vertical="center" wrapText="1"/>
    </xf>
    <xf numFmtId="3" fontId="29" fillId="0" borderId="12" xfId="46" applyNumberFormat="1" applyFont="1" applyFill="1" applyBorder="1" applyAlignment="1">
      <alignment horizontal="left" vertical="center" wrapText="1"/>
    </xf>
    <xf numFmtId="167" fontId="29" fillId="0" borderId="11" xfId="37204" applyNumberFormat="1" applyFont="1" applyFill="1" applyBorder="1" applyAlignment="1">
      <alignment horizontal="left" vertical="center" wrapText="1"/>
    </xf>
    <xf numFmtId="167" fontId="29" fillId="0" borderId="13" xfId="37204" applyNumberFormat="1" applyFont="1" applyFill="1" applyBorder="1" applyAlignment="1">
      <alignment horizontal="left" vertical="center" wrapText="1"/>
    </xf>
    <xf numFmtId="167" fontId="29" fillId="0" borderId="12" xfId="37204" applyNumberFormat="1" applyFont="1" applyFill="1" applyBorder="1" applyAlignment="1">
      <alignment horizontal="left" vertical="center" wrapText="1"/>
    </xf>
    <xf numFmtId="167" fontId="29" fillId="0" borderId="10" xfId="37204" applyNumberFormat="1" applyFont="1" applyFill="1" applyBorder="1" applyAlignment="1">
      <alignment horizontal="left" vertical="center" wrapText="1"/>
    </xf>
    <xf numFmtId="3" fontId="29" fillId="0" borderId="11" xfId="37204" applyNumberFormat="1" applyFont="1" applyFill="1" applyBorder="1" applyAlignment="1">
      <alignment horizontal="center" vertical="center" wrapText="1"/>
    </xf>
    <xf numFmtId="3" fontId="29" fillId="0" borderId="13" xfId="37204" applyNumberFormat="1" applyFont="1" applyFill="1" applyBorder="1" applyAlignment="1">
      <alignment horizontal="left" vertical="center" wrapText="1"/>
    </xf>
    <xf numFmtId="171" fontId="29" fillId="0" borderId="13" xfId="37204" applyNumberFormat="1" applyFont="1" applyFill="1" applyBorder="1" applyAlignment="1">
      <alignment horizontal="right" vertical="center" wrapText="1"/>
    </xf>
    <xf numFmtId="348" fontId="29" fillId="0" borderId="11" xfId="37204" applyNumberFormat="1" applyFont="1" applyFill="1" applyBorder="1" applyAlignment="1">
      <alignment vertical="center" wrapText="1"/>
    </xf>
    <xf numFmtId="348" fontId="29" fillId="0" borderId="13" xfId="37204" applyNumberFormat="1" applyFont="1" applyFill="1" applyBorder="1" applyAlignment="1">
      <alignment vertical="center" wrapText="1"/>
    </xf>
    <xf numFmtId="348" fontId="29" fillId="0" borderId="12" xfId="37204" applyNumberFormat="1" applyFont="1" applyFill="1" applyBorder="1" applyAlignment="1">
      <alignment vertical="center" wrapText="1"/>
    </xf>
    <xf numFmtId="348" fontId="29" fillId="0" borderId="11" xfId="37204" applyNumberFormat="1" applyFont="1" applyFill="1" applyBorder="1" applyAlignment="1">
      <alignment horizontal="center" vertical="center" wrapText="1"/>
    </xf>
    <xf numFmtId="348" fontId="29" fillId="0" borderId="13" xfId="37204" applyNumberFormat="1" applyFont="1" applyFill="1" applyBorder="1" applyAlignment="1">
      <alignment horizontal="center" vertical="center" wrapText="1"/>
    </xf>
    <xf numFmtId="348" fontId="29" fillId="0" borderId="12" xfId="37204" applyNumberFormat="1" applyFont="1" applyFill="1" applyBorder="1" applyAlignment="1">
      <alignment horizontal="center" vertical="center" wrapText="1"/>
    </xf>
    <xf numFmtId="49" fontId="29" fillId="0" borderId="10" xfId="37204" applyNumberFormat="1" applyFont="1" applyFill="1" applyBorder="1" applyAlignment="1">
      <alignment horizontal="center" vertical="center" wrapText="1"/>
    </xf>
    <xf numFmtId="3" fontId="29" fillId="0" borderId="12" xfId="37204" applyNumberFormat="1" applyFont="1" applyFill="1" applyBorder="1" applyAlignment="1">
      <alignment horizontal="left" vertical="center" wrapText="1"/>
    </xf>
    <xf numFmtId="0" fontId="29" fillId="0" borderId="20" xfId="37204" applyNumberFormat="1" applyFont="1" applyFill="1" applyBorder="1" applyAlignment="1">
      <alignment horizontal="center" vertical="center" wrapText="1"/>
    </xf>
    <xf numFmtId="0" fontId="29" fillId="0" borderId="40" xfId="37204" applyNumberFormat="1" applyFont="1" applyFill="1" applyBorder="1" applyAlignment="1">
      <alignment horizontal="center" vertical="center" wrapText="1"/>
    </xf>
    <xf numFmtId="0" fontId="29" fillId="0" borderId="19" xfId="37204" applyNumberFormat="1" applyFont="1" applyFill="1" applyBorder="1" applyAlignment="1">
      <alignment horizontal="center" vertical="center" wrapText="1"/>
    </xf>
    <xf numFmtId="167" fontId="29" fillId="0" borderId="20" xfId="37204" applyNumberFormat="1" applyFont="1" applyFill="1" applyBorder="1" applyAlignment="1">
      <alignment horizontal="center" vertical="center" wrapText="1"/>
    </xf>
    <xf numFmtId="167" fontId="29" fillId="0" borderId="40" xfId="37204" applyNumberFormat="1" applyFont="1" applyFill="1" applyBorder="1" applyAlignment="1">
      <alignment horizontal="center" vertical="center" wrapText="1"/>
    </xf>
    <xf numFmtId="167" fontId="29" fillId="0" borderId="19" xfId="37204" applyNumberFormat="1" applyFont="1" applyFill="1" applyBorder="1" applyAlignment="1">
      <alignment horizontal="center" vertical="center" wrapText="1"/>
    </xf>
    <xf numFmtId="0" fontId="29" fillId="0" borderId="10" xfId="37204" applyNumberFormat="1" applyFont="1" applyFill="1" applyBorder="1" applyAlignment="1">
      <alignment horizontal="left" vertical="top" wrapText="1"/>
    </xf>
    <xf numFmtId="0" fontId="29" fillId="0" borderId="11" xfId="37204" applyNumberFormat="1" applyFont="1" applyFill="1" applyBorder="1" applyAlignment="1">
      <alignment horizontal="left" vertical="top" wrapText="1"/>
    </xf>
    <xf numFmtId="167" fontId="29" fillId="0" borderId="10" xfId="37204" applyNumberFormat="1" applyFont="1" applyFill="1" applyBorder="1" applyAlignment="1">
      <alignment horizontal="center" vertical="center" wrapText="1"/>
    </xf>
    <xf numFmtId="3" fontId="29" fillId="0" borderId="20" xfId="46" applyNumberFormat="1" applyFont="1" applyFill="1" applyBorder="1" applyAlignment="1">
      <alignment horizontal="center" vertical="center" wrapText="1"/>
    </xf>
    <xf numFmtId="3" fontId="29" fillId="0" borderId="40" xfId="46" applyNumberFormat="1" applyFont="1" applyFill="1" applyBorder="1" applyAlignment="1">
      <alignment horizontal="center" vertical="center" wrapText="1"/>
    </xf>
    <xf numFmtId="3" fontId="29" fillId="0" borderId="19" xfId="46" applyNumberFormat="1" applyFont="1" applyFill="1" applyBorder="1" applyAlignment="1">
      <alignment horizontal="center" vertical="center" wrapText="1"/>
    </xf>
    <xf numFmtId="239" fontId="29" fillId="0" borderId="11" xfId="37204" applyNumberFormat="1" applyFont="1" applyFill="1" applyBorder="1" applyAlignment="1">
      <alignment horizontal="right" vertical="center" wrapText="1"/>
    </xf>
    <xf numFmtId="239" fontId="29" fillId="0" borderId="13" xfId="37204" applyNumberFormat="1" applyFont="1" applyFill="1" applyBorder="1" applyAlignment="1">
      <alignment horizontal="right" vertical="center" wrapText="1"/>
    </xf>
    <xf numFmtId="239" fontId="29" fillId="0" borderId="12" xfId="37204" applyNumberFormat="1" applyFont="1" applyFill="1" applyBorder="1" applyAlignment="1">
      <alignment horizontal="right" vertical="center" wrapText="1"/>
    </xf>
    <xf numFmtId="239" fontId="29" fillId="0" borderId="10" xfId="37204" applyNumberFormat="1" applyFont="1" applyFill="1" applyBorder="1" applyAlignment="1">
      <alignment horizontal="right" vertical="center" wrapText="1"/>
    </xf>
    <xf numFmtId="0" fontId="29" fillId="0" borderId="12" xfId="37204" applyNumberFormat="1" applyFont="1" applyFill="1" applyBorder="1" applyAlignment="1">
      <alignment horizontal="left" vertical="center" wrapText="1"/>
    </xf>
    <xf numFmtId="3" fontId="29" fillId="0" borderId="15" xfId="46" applyNumberFormat="1" applyFont="1" applyFill="1" applyBorder="1" applyAlignment="1">
      <alignment horizontal="center" vertical="center" wrapText="1"/>
    </xf>
    <xf numFmtId="3" fontId="29" fillId="0" borderId="16" xfId="46" applyNumberFormat="1" applyFont="1" applyFill="1" applyBorder="1" applyAlignment="1">
      <alignment horizontal="center" vertical="center" wrapText="1"/>
    </xf>
    <xf numFmtId="3" fontId="29" fillId="0" borderId="17" xfId="46" applyNumberFormat="1" applyFont="1" applyFill="1" applyBorder="1" applyAlignment="1">
      <alignment horizontal="center" vertical="center" wrapText="1"/>
    </xf>
    <xf numFmtId="3" fontId="29" fillId="0" borderId="20" xfId="37204" applyNumberFormat="1" applyFont="1" applyFill="1" applyBorder="1" applyAlignment="1">
      <alignment horizontal="center" vertical="center" wrapText="1"/>
    </xf>
    <xf numFmtId="3" fontId="29" fillId="0" borderId="40" xfId="37204" applyNumberFormat="1" applyFont="1" applyFill="1" applyBorder="1" applyAlignment="1">
      <alignment horizontal="center" vertical="center" wrapText="1"/>
    </xf>
    <xf numFmtId="3" fontId="29" fillId="0" borderId="19" xfId="37204" applyNumberFormat="1" applyFont="1" applyFill="1" applyBorder="1" applyAlignment="1">
      <alignment horizontal="center" vertical="center" wrapText="1"/>
    </xf>
    <xf numFmtId="167" fontId="29" fillId="0" borderId="21" xfId="37204" applyNumberFormat="1" applyFont="1" applyFill="1" applyBorder="1" applyAlignment="1">
      <alignment horizontal="left" vertical="center" wrapText="1"/>
    </xf>
    <xf numFmtId="167" fontId="29" fillId="0" borderId="0" xfId="37204" applyNumberFormat="1" applyFont="1" applyFill="1" applyBorder="1" applyAlignment="1">
      <alignment horizontal="left" vertical="center" wrapText="1"/>
    </xf>
    <xf numFmtId="167" fontId="29" fillId="0" borderId="22" xfId="37204" applyNumberFormat="1" applyFont="1" applyFill="1" applyBorder="1" applyAlignment="1">
      <alignment horizontal="left" vertical="center" wrapText="1"/>
    </xf>
    <xf numFmtId="3" fontId="29" fillId="0" borderId="11" xfId="37204" applyNumberFormat="1" applyFont="1" applyFill="1" applyBorder="1" applyAlignment="1">
      <alignment horizontal="left" vertical="center" wrapText="1"/>
    </xf>
    <xf numFmtId="3" fontId="29" fillId="0" borderId="21" xfId="46" applyNumberFormat="1" applyFont="1" applyFill="1" applyBorder="1" applyAlignment="1">
      <alignment horizontal="center" vertical="center" wrapText="1"/>
    </xf>
    <xf numFmtId="3" fontId="29" fillId="0" borderId="0" xfId="46" applyNumberFormat="1" applyFont="1" applyFill="1" applyBorder="1" applyAlignment="1">
      <alignment horizontal="center" vertical="center" wrapText="1"/>
    </xf>
    <xf numFmtId="3" fontId="29" fillId="0" borderId="22" xfId="46" applyNumberFormat="1" applyFont="1" applyFill="1" applyBorder="1" applyAlignment="1">
      <alignment horizontal="center" vertical="center" wrapText="1"/>
    </xf>
    <xf numFmtId="3" fontId="29" fillId="0" borderId="15" xfId="37204" applyNumberFormat="1" applyFont="1" applyFill="1" applyBorder="1" applyAlignment="1">
      <alignment horizontal="center" vertical="center" wrapText="1"/>
    </xf>
    <xf numFmtId="3" fontId="29" fillId="0" borderId="16" xfId="37204" applyNumberFormat="1" applyFont="1" applyFill="1" applyBorder="1" applyAlignment="1">
      <alignment horizontal="center" vertical="center" wrapText="1"/>
    </xf>
    <xf numFmtId="3" fontId="29" fillId="0" borderId="17" xfId="37204" applyNumberFormat="1" applyFont="1" applyFill="1" applyBorder="1" applyAlignment="1">
      <alignment horizontal="center" vertical="center" wrapText="1"/>
    </xf>
    <xf numFmtId="3" fontId="29" fillId="0" borderId="11" xfId="37204" applyNumberFormat="1" applyFont="1" applyFill="1" applyBorder="1" applyAlignment="1">
      <alignment horizontal="right" vertical="center" wrapText="1" indent="1"/>
    </xf>
    <xf numFmtId="3" fontId="29" fillId="0" borderId="13" xfId="37204" applyNumberFormat="1" applyFont="1" applyFill="1" applyBorder="1" applyAlignment="1">
      <alignment horizontal="right" vertical="center" wrapText="1" indent="1"/>
    </xf>
    <xf numFmtId="3" fontId="29" fillId="0" borderId="12" xfId="37204" applyNumberFormat="1" applyFont="1" applyFill="1" applyBorder="1" applyAlignment="1">
      <alignment horizontal="right" vertical="center" wrapText="1" indent="1"/>
    </xf>
    <xf numFmtId="3" fontId="29" fillId="0" borderId="10" xfId="37204" applyNumberFormat="1" applyFont="1" applyFill="1" applyBorder="1" applyAlignment="1">
      <alignment horizontal="left" vertical="center" wrapText="1"/>
    </xf>
    <xf numFmtId="3" fontId="48" fillId="0" borderId="0" xfId="37204" applyNumberFormat="1" applyFont="1" applyFill="1" applyAlignment="1">
      <alignment horizontal="center" vertical="center" wrapText="1"/>
    </xf>
    <xf numFmtId="3" fontId="29" fillId="0" borderId="11" xfId="37204" applyNumberFormat="1" applyFont="1" applyFill="1" applyBorder="1" applyAlignment="1">
      <alignment vertical="center" wrapText="1"/>
    </xf>
    <xf numFmtId="3" fontId="29" fillId="0" borderId="13" xfId="37204" applyNumberFormat="1" applyFont="1" applyFill="1" applyBorder="1" applyAlignment="1">
      <alignment vertical="center" wrapText="1"/>
    </xf>
    <xf numFmtId="3" fontId="29" fillId="0" borderId="12" xfId="37204" applyNumberFormat="1" applyFont="1" applyFill="1" applyBorder="1" applyAlignment="1">
      <alignment vertical="center" wrapText="1"/>
    </xf>
    <xf numFmtId="171" fontId="29" fillId="0" borderId="11" xfId="37204" applyNumberFormat="1" applyFont="1" applyFill="1" applyBorder="1" applyAlignment="1">
      <alignment horizontal="center" vertical="center" wrapText="1"/>
    </xf>
    <xf numFmtId="171" fontId="29" fillId="0" borderId="13" xfId="37204" applyNumberFormat="1" applyFont="1" applyFill="1" applyBorder="1" applyAlignment="1">
      <alignment horizontal="center" vertical="center" wrapText="1"/>
    </xf>
    <xf numFmtId="171" fontId="29" fillId="0" borderId="12" xfId="37204" applyNumberFormat="1" applyFont="1" applyFill="1" applyBorder="1" applyAlignment="1">
      <alignment horizontal="center" vertical="center" wrapText="1"/>
    </xf>
    <xf numFmtId="0" fontId="29" fillId="0" borderId="10" xfId="37204" applyFont="1" applyFill="1" applyBorder="1" applyAlignment="1"/>
    <xf numFmtId="0" fontId="29" fillId="0" borderId="11" xfId="37204" applyFont="1" applyFill="1" applyBorder="1" applyAlignment="1">
      <alignment horizontal="center" vertical="center" wrapText="1"/>
    </xf>
    <xf numFmtId="0" fontId="29" fillId="0" borderId="13" xfId="37204" applyFont="1" applyFill="1" applyBorder="1" applyAlignment="1">
      <alignment horizontal="center" vertical="center" wrapText="1"/>
    </xf>
    <xf numFmtId="0" fontId="29" fillId="0" borderId="12" xfId="37204" applyFont="1" applyFill="1" applyBorder="1" applyAlignment="1">
      <alignment horizontal="center" vertical="center" wrapText="1"/>
    </xf>
    <xf numFmtId="3" fontId="29" fillId="0" borderId="14" xfId="37204" applyNumberFormat="1" applyFont="1" applyFill="1" applyBorder="1" applyAlignment="1">
      <alignment horizontal="center" vertical="center" wrapText="1"/>
    </xf>
    <xf numFmtId="3" fontId="29" fillId="0" borderId="21" xfId="37204" applyNumberFormat="1" applyFont="1" applyFill="1" applyBorder="1" applyAlignment="1">
      <alignment horizontal="center" vertical="center" wrapText="1"/>
    </xf>
    <xf numFmtId="3" fontId="29" fillId="0" borderId="22" xfId="37204" applyNumberFormat="1" applyFont="1" applyFill="1" applyBorder="1" applyAlignment="1">
      <alignment horizontal="center" vertical="center" wrapText="1"/>
    </xf>
    <xf numFmtId="0" fontId="4" fillId="0" borderId="0" xfId="0" applyFont="1" applyAlignment="1">
      <alignment horizontal="right" vertical="center" wrapText="1"/>
    </xf>
    <xf numFmtId="0" fontId="8" fillId="0" borderId="0" xfId="0" applyFont="1" applyFill="1" applyBorder="1" applyAlignment="1">
      <alignment horizontal="center" vertical="center" wrapText="1"/>
    </xf>
    <xf numFmtId="0" fontId="4" fillId="0" borderId="0" xfId="0" applyFont="1" applyAlignment="1">
      <alignment horizontal="left" vertical="center" wrapText="1"/>
    </xf>
    <xf numFmtId="0" fontId="4" fillId="0" borderId="10" xfId="0" applyFont="1" applyFill="1" applyBorder="1" applyAlignment="1">
      <alignment horizontal="center" vertical="center" wrapText="1"/>
    </xf>
    <xf numFmtId="0" fontId="8" fillId="0" borderId="0" xfId="0" applyFont="1" applyAlignment="1">
      <alignment horizontal="center" vertical="center" wrapText="1"/>
    </xf>
    <xf numFmtId="0" fontId="4" fillId="0" borderId="14" xfId="0" applyFont="1" applyFill="1" applyBorder="1" applyAlignment="1">
      <alignment horizontal="center" vertical="center" wrapText="1"/>
    </xf>
    <xf numFmtId="0" fontId="4" fillId="0" borderId="21" xfId="0" applyFont="1" applyFill="1" applyBorder="1" applyAlignment="1">
      <alignment horizontal="center" vertical="center" wrapText="1"/>
    </xf>
    <xf numFmtId="0" fontId="4" fillId="0" borderId="20"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4" fillId="0" borderId="22"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362" fillId="0" borderId="0" xfId="0" applyFont="1" applyFill="1" applyAlignment="1">
      <alignment horizontal="left" vertical="center" wrapText="1"/>
    </xf>
    <xf numFmtId="0" fontId="8" fillId="0" borderId="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0" xfId="0" applyFont="1" applyFill="1" applyAlignment="1">
      <alignment horizontal="left" vertical="top" wrapText="1"/>
    </xf>
    <xf numFmtId="0" fontId="4" fillId="0" borderId="0" xfId="0" applyFont="1" applyFill="1" applyAlignment="1">
      <alignment horizontal="left" vertical="center" wrapText="1"/>
    </xf>
    <xf numFmtId="0" fontId="5" fillId="0" borderId="0" xfId="0" applyFont="1" applyAlignment="1">
      <alignment horizontal="left" vertical="center" wrapText="1"/>
    </xf>
    <xf numFmtId="0" fontId="5" fillId="0" borderId="0" xfId="0" applyFont="1" applyFill="1" applyAlignment="1">
      <alignment horizontal="left" vertical="center" wrapText="1"/>
    </xf>
    <xf numFmtId="0" fontId="4" fillId="0" borderId="10" xfId="0" applyFont="1" applyBorder="1" applyAlignment="1">
      <alignment horizontal="center" vertical="center" wrapText="1"/>
    </xf>
    <xf numFmtId="0" fontId="4" fillId="0" borderId="11"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12" xfId="0" applyFont="1" applyFill="1" applyBorder="1" applyAlignment="1">
      <alignment horizontal="center" vertical="center"/>
    </xf>
    <xf numFmtId="3" fontId="4" fillId="0" borderId="13" xfId="0" applyNumberFormat="1"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2" xfId="0" applyFont="1" applyFill="1" applyBorder="1" applyAlignment="1">
      <alignment horizontal="left" vertical="center" wrapText="1"/>
    </xf>
    <xf numFmtId="0" fontId="4" fillId="0" borderId="11" xfId="0" applyFont="1" applyFill="1" applyBorder="1" applyAlignment="1">
      <alignment horizontal="left" vertical="center" wrapText="1"/>
    </xf>
    <xf numFmtId="0" fontId="4" fillId="0" borderId="10" xfId="0" applyFont="1" applyFill="1" applyBorder="1" applyAlignment="1">
      <alignment horizontal="center" vertical="center"/>
    </xf>
    <xf numFmtId="0" fontId="5" fillId="0" borderId="10"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3" fontId="4" fillId="0" borderId="11" xfId="0" applyNumberFormat="1" applyFont="1" applyFill="1" applyBorder="1" applyAlignment="1">
      <alignment horizontal="left" vertical="center" wrapText="1"/>
    </xf>
    <xf numFmtId="0" fontId="4" fillId="0" borderId="0" xfId="0" applyFont="1" applyFill="1" applyAlignment="1">
      <alignment horizontal="left" vertical="center"/>
    </xf>
    <xf numFmtId="0" fontId="5" fillId="0" borderId="14"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31"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40" xfId="0" applyFont="1" applyFill="1" applyBorder="1" applyAlignment="1">
      <alignment horizontal="center" vertical="center"/>
    </xf>
    <xf numFmtId="0" fontId="5" fillId="0" borderId="18" xfId="0" applyFont="1" applyFill="1" applyBorder="1" applyAlignment="1">
      <alignment horizontal="center" vertical="center"/>
    </xf>
    <xf numFmtId="0" fontId="5" fillId="0" borderId="22" xfId="0" applyFont="1" applyFill="1" applyBorder="1" applyAlignment="1">
      <alignment horizontal="center" vertical="center"/>
    </xf>
    <xf numFmtId="0" fontId="5" fillId="0" borderId="19" xfId="0" applyFont="1" applyFill="1" applyBorder="1" applyAlignment="1">
      <alignment horizontal="center" vertical="center"/>
    </xf>
    <xf numFmtId="0" fontId="4" fillId="0" borderId="0" xfId="0" applyFont="1" applyFill="1" applyAlignment="1">
      <alignment horizontal="right" vertical="center"/>
    </xf>
    <xf numFmtId="0" fontId="4" fillId="0" borderId="15"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17" xfId="0" applyFont="1" applyFill="1" applyBorder="1" applyAlignment="1">
      <alignment horizontal="center" vertical="center" wrapText="1"/>
    </xf>
    <xf numFmtId="170" fontId="4" fillId="0" borderId="10" xfId="0" applyNumberFormat="1" applyFont="1" applyFill="1" applyBorder="1" applyAlignment="1">
      <alignment horizontal="center" vertical="center"/>
    </xf>
    <xf numFmtId="0" fontId="358" fillId="0" borderId="0" xfId="0" applyFont="1" applyFill="1" applyAlignment="1">
      <alignment horizontal="right"/>
    </xf>
    <xf numFmtId="0" fontId="360" fillId="0" borderId="0" xfId="0" applyFont="1" applyFill="1" applyAlignment="1">
      <alignment horizontal="right" vertical="center" wrapText="1"/>
    </xf>
    <xf numFmtId="0" fontId="358" fillId="0" borderId="0" xfId="0" applyFont="1" applyFill="1" applyAlignment="1">
      <alignment horizontal="center" vertical="center" wrapText="1"/>
    </xf>
    <xf numFmtId="0" fontId="8" fillId="0" borderId="10" xfId="0" applyFont="1" applyFill="1" applyBorder="1" applyAlignment="1">
      <alignment horizontal="center" vertical="center" wrapText="1"/>
    </xf>
    <xf numFmtId="0" fontId="29" fillId="0" borderId="15"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367" fillId="0" borderId="10"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0"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11" xfId="0" applyFont="1" applyFill="1" applyBorder="1" applyAlignment="1">
      <alignment horizontal="center" vertical="center"/>
    </xf>
    <xf numFmtId="0" fontId="8" fillId="0" borderId="13" xfId="0" applyFont="1" applyFill="1" applyBorder="1" applyAlignment="1">
      <alignment horizontal="center" vertical="center"/>
    </xf>
    <xf numFmtId="0" fontId="8" fillId="0" borderId="12" xfId="0" applyFont="1" applyFill="1" applyBorder="1" applyAlignment="1">
      <alignment horizontal="center" vertical="center"/>
    </xf>
    <xf numFmtId="0" fontId="365" fillId="0" borderId="11" xfId="0" applyFont="1" applyFill="1" applyBorder="1" applyAlignment="1">
      <alignment horizontal="center" vertical="center" wrapText="1"/>
    </xf>
    <xf numFmtId="0" fontId="365" fillId="0" borderId="13" xfId="0" applyFont="1" applyFill="1" applyBorder="1" applyAlignment="1">
      <alignment horizontal="center" vertical="center" wrapText="1"/>
    </xf>
    <xf numFmtId="0" fontId="365" fillId="0" borderId="12" xfId="0" applyFont="1" applyFill="1" applyBorder="1" applyAlignment="1">
      <alignment horizontal="center" vertical="center" wrapText="1"/>
    </xf>
    <xf numFmtId="342" fontId="365" fillId="0" borderId="11" xfId="38693" applyNumberFormat="1" applyFont="1" applyFill="1" applyBorder="1" applyAlignment="1">
      <alignment horizontal="center" vertical="center"/>
    </xf>
    <xf numFmtId="342" fontId="365" fillId="0" borderId="13" xfId="38693" applyNumberFormat="1" applyFont="1" applyFill="1" applyBorder="1" applyAlignment="1">
      <alignment horizontal="center" vertical="center"/>
    </xf>
    <xf numFmtId="342" fontId="365" fillId="0" borderId="12" xfId="38693" applyNumberFormat="1" applyFont="1" applyFill="1" applyBorder="1" applyAlignment="1">
      <alignment horizontal="center" vertical="center"/>
    </xf>
    <xf numFmtId="0" fontId="365" fillId="0" borderId="11" xfId="0" applyFont="1" applyFill="1" applyBorder="1" applyAlignment="1">
      <alignment horizontal="center" vertical="center"/>
    </xf>
    <xf numFmtId="0" fontId="365" fillId="0" borderId="13" xfId="0" applyFont="1" applyFill="1" applyBorder="1" applyAlignment="1">
      <alignment horizontal="center" vertical="center"/>
    </xf>
    <xf numFmtId="0" fontId="365" fillId="0" borderId="12" xfId="0" applyFont="1" applyFill="1" applyBorder="1" applyAlignment="1">
      <alignment horizontal="center" vertical="center"/>
    </xf>
    <xf numFmtId="342" fontId="365" fillId="0" borderId="11" xfId="0" applyNumberFormat="1" applyFont="1" applyFill="1" applyBorder="1" applyAlignment="1">
      <alignment horizontal="center" vertical="center"/>
    </xf>
    <xf numFmtId="342" fontId="365" fillId="0" borderId="13" xfId="0" applyNumberFormat="1" applyFont="1" applyFill="1" applyBorder="1" applyAlignment="1">
      <alignment horizontal="center" vertical="center"/>
    </xf>
    <xf numFmtId="342" fontId="365" fillId="0" borderId="12" xfId="0" applyNumberFormat="1" applyFont="1" applyFill="1" applyBorder="1" applyAlignment="1">
      <alignment horizontal="center" vertical="center"/>
    </xf>
    <xf numFmtId="342" fontId="50" fillId="0" borderId="11" xfId="0" applyNumberFormat="1" applyFont="1" applyFill="1" applyBorder="1" applyAlignment="1" applyProtection="1">
      <alignment horizontal="center" vertical="center" wrapText="1"/>
      <protection locked="0"/>
    </xf>
    <xf numFmtId="342" fontId="50" fillId="0" borderId="13" xfId="0" applyNumberFormat="1" applyFont="1" applyFill="1" applyBorder="1" applyAlignment="1" applyProtection="1">
      <alignment horizontal="center" vertical="center" wrapText="1"/>
      <protection locked="0"/>
    </xf>
    <xf numFmtId="342" fontId="50" fillId="0" borderId="12" xfId="0" applyNumberFormat="1" applyFont="1" applyFill="1" applyBorder="1" applyAlignment="1" applyProtection="1">
      <alignment horizontal="center" vertical="center" wrapText="1"/>
      <protection locked="0"/>
    </xf>
    <xf numFmtId="0" fontId="29" fillId="0" borderId="10" xfId="0" applyFont="1" applyFill="1" applyBorder="1" applyAlignment="1">
      <alignment horizontal="center" vertical="center"/>
    </xf>
    <xf numFmtId="0" fontId="4" fillId="0" borderId="0" xfId="0" applyFont="1" applyAlignment="1">
      <alignment horizontal="right" vertical="center"/>
    </xf>
    <xf numFmtId="0" fontId="4" fillId="0" borderId="14"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5" xfId="0" applyFont="1" applyFill="1" applyBorder="1" applyAlignment="1">
      <alignment horizontal="center" vertical="center"/>
    </xf>
    <xf numFmtId="0" fontId="4" fillId="0" borderId="16" xfId="0" applyFont="1" applyFill="1" applyBorder="1" applyAlignment="1">
      <alignment horizontal="center" vertical="center"/>
    </xf>
    <xf numFmtId="0" fontId="4" fillId="0" borderId="17" xfId="0" applyFont="1" applyFill="1" applyBorder="1" applyAlignment="1">
      <alignment horizontal="center" vertical="center"/>
    </xf>
    <xf numFmtId="0" fontId="5" fillId="0" borderId="10" xfId="0" applyFont="1" applyBorder="1" applyAlignment="1">
      <alignment horizontal="center" vertical="center"/>
    </xf>
    <xf numFmtId="0" fontId="4" fillId="0" borderId="10" xfId="0" applyFont="1" applyBorder="1" applyAlignment="1">
      <alignment horizontal="center" vertical="center"/>
    </xf>
    <xf numFmtId="0" fontId="4" fillId="127" borderId="15" xfId="0" applyFont="1" applyFill="1" applyBorder="1" applyAlignment="1">
      <alignment horizontal="center" vertical="center"/>
    </xf>
    <xf numFmtId="0" fontId="4" fillId="127" borderId="16" xfId="0" applyFont="1" applyFill="1" applyBorder="1" applyAlignment="1">
      <alignment horizontal="center" vertical="center"/>
    </xf>
    <xf numFmtId="0" fontId="4" fillId="127" borderId="17" xfId="0" applyFont="1" applyFill="1" applyBorder="1" applyAlignment="1">
      <alignment horizontal="center" vertical="center"/>
    </xf>
    <xf numFmtId="0" fontId="4" fillId="127" borderId="11" xfId="0" applyFont="1" applyFill="1" applyBorder="1" applyAlignment="1">
      <alignment horizontal="center" vertical="center" wrapText="1"/>
    </xf>
    <xf numFmtId="0" fontId="4" fillId="127" borderId="13" xfId="0" applyFont="1" applyFill="1" applyBorder="1" applyAlignment="1">
      <alignment horizontal="center" vertical="center" wrapText="1"/>
    </xf>
    <xf numFmtId="0" fontId="4" fillId="127" borderId="12" xfId="0" applyFont="1" applyFill="1" applyBorder="1" applyAlignment="1">
      <alignment horizontal="center" vertical="center" wrapText="1"/>
    </xf>
    <xf numFmtId="0" fontId="4" fillId="127" borderId="11" xfId="0" applyFont="1" applyFill="1" applyBorder="1" applyAlignment="1">
      <alignment horizontal="left" vertical="center" wrapText="1"/>
    </xf>
    <xf numFmtId="0" fontId="4" fillId="127" borderId="13" xfId="0" applyFont="1" applyFill="1" applyBorder="1" applyAlignment="1">
      <alignment horizontal="left" vertical="center" wrapText="1"/>
    </xf>
    <xf numFmtId="0" fontId="4" fillId="127" borderId="12" xfId="0" applyFont="1" applyFill="1" applyBorder="1" applyAlignment="1">
      <alignment horizontal="left" vertical="center" wrapText="1"/>
    </xf>
    <xf numFmtId="0" fontId="4" fillId="127" borderId="10" xfId="0" applyFont="1" applyFill="1" applyBorder="1" applyAlignment="1">
      <alignment horizontal="center" vertical="center"/>
    </xf>
    <xf numFmtId="3" fontId="4" fillId="127" borderId="13" xfId="0" applyNumberFormat="1" applyFont="1" applyFill="1" applyBorder="1" applyAlignment="1">
      <alignment horizontal="left" vertical="center" wrapText="1"/>
    </xf>
    <xf numFmtId="0" fontId="4" fillId="0" borderId="0" xfId="0" applyFont="1" applyAlignment="1">
      <alignment horizontal="left" vertical="center"/>
    </xf>
    <xf numFmtId="0" fontId="5" fillId="0" borderId="14" xfId="0" applyFont="1" applyBorder="1" applyAlignment="1">
      <alignment horizontal="center" vertical="center"/>
    </xf>
    <xf numFmtId="0" fontId="5" fillId="0" borderId="21" xfId="0" applyFont="1" applyBorder="1" applyAlignment="1">
      <alignment horizontal="center" vertical="center"/>
    </xf>
    <xf numFmtId="0" fontId="5" fillId="0" borderId="20" xfId="0" applyFont="1" applyBorder="1" applyAlignment="1">
      <alignment horizontal="center" vertical="center"/>
    </xf>
    <xf numFmtId="0" fontId="5" fillId="0" borderId="31" xfId="0" applyFont="1" applyBorder="1" applyAlignment="1">
      <alignment horizontal="center" vertical="center"/>
    </xf>
    <xf numFmtId="0" fontId="5" fillId="0" borderId="0" xfId="0" applyFont="1" applyBorder="1" applyAlignment="1">
      <alignment horizontal="center" vertical="center"/>
    </xf>
    <xf numFmtId="0" fontId="5" fillId="0" borderId="40" xfId="0" applyFont="1" applyBorder="1" applyAlignment="1">
      <alignment horizontal="center" vertical="center"/>
    </xf>
    <xf numFmtId="0" fontId="5" fillId="0" borderId="18" xfId="0" applyFont="1" applyBorder="1" applyAlignment="1">
      <alignment horizontal="center" vertical="center"/>
    </xf>
    <xf numFmtId="0" fontId="5" fillId="0" borderId="22" xfId="0" applyFont="1" applyBorder="1" applyAlignment="1">
      <alignment horizontal="center" vertical="center"/>
    </xf>
    <xf numFmtId="0" fontId="5" fillId="0" borderId="19" xfId="0" applyFont="1" applyBorder="1" applyAlignment="1">
      <alignment horizontal="center" vertical="center"/>
    </xf>
    <xf numFmtId="0" fontId="4" fillId="0" borderId="11" xfId="0" applyFont="1" applyBorder="1" applyAlignment="1">
      <alignment horizontal="center" vertical="center"/>
    </xf>
    <xf numFmtId="0" fontId="4" fillId="0" borderId="13" xfId="0" applyFont="1" applyBorder="1" applyAlignment="1">
      <alignment horizontal="center" vertical="center"/>
    </xf>
    <xf numFmtId="0" fontId="4" fillId="0" borderId="12" xfId="0" applyFont="1" applyBorder="1" applyAlignment="1">
      <alignment horizontal="center" vertical="center"/>
    </xf>
    <xf numFmtId="0" fontId="5" fillId="127" borderId="10" xfId="0" applyFont="1" applyFill="1" applyBorder="1" applyAlignment="1">
      <alignment horizontal="center" vertical="center"/>
    </xf>
  </cellXfs>
  <cellStyles count="38842">
    <cellStyle name="_x0013_" xfId="52"/>
    <cellStyle name=" 1" xfId="53"/>
    <cellStyle name=" 1 2" xfId="54"/>
    <cellStyle name="$" xfId="55"/>
    <cellStyle name="$ 2" xfId="56"/>
    <cellStyle name="$ 3" xfId="57"/>
    <cellStyle name="$_пояснения" xfId="58"/>
    <cellStyle name="$_пояснения 2" xfId="59"/>
    <cellStyle name="%" xfId="60"/>
    <cellStyle name="%_Inputs" xfId="61"/>
    <cellStyle name="%_Inputs (const)" xfId="62"/>
    <cellStyle name="%_Inputs Co" xfId="63"/>
    <cellStyle name="******************************************" xfId="64"/>
    <cellStyle name=";;;" xfId="65"/>
    <cellStyle name=";;; 2" xfId="66"/>
    <cellStyle name=";;; 2 2" xfId="67"/>
    <cellStyle name=";;; 2 3" xfId="68"/>
    <cellStyle name=";;; 3" xfId="69"/>
    <cellStyle name=";;; 3 2" xfId="70"/>
    <cellStyle name=";;; 3 3" xfId="71"/>
    <cellStyle name=";;; 4" xfId="72"/>
    <cellStyle name=";;; 4 2" xfId="73"/>
    <cellStyle name=";;; 5" xfId="74"/>
    <cellStyle name=";;; 5 2" xfId="75"/>
    <cellStyle name=";;; 6" xfId="76"/>
    <cellStyle name=";;; 6 2" xfId="77"/>
    <cellStyle name="???" xfId="78"/>
    <cellStyle name="??? 2" xfId="79"/>
    <cellStyle name="??? 3" xfId="80"/>
    <cellStyle name="??? 4" xfId="81"/>
    <cellStyle name="????" xfId="82"/>
    <cellStyle name="????. ?????????" xfId="83"/>
    <cellStyle name="?????" xfId="84"/>
    <cellStyle name="?????? [0]_DVIZ_BL" xfId="85"/>
    <cellStyle name="???????" xfId="86"/>
    <cellStyle name="???????? [0]_vaqduGfTSN7qyUJNWHRlcWo3H" xfId="87"/>
    <cellStyle name="?????????" xfId="88"/>
    <cellStyle name="????????_vaqduGfTSN7qyUJNWHRlcWo3H" xfId="89"/>
    <cellStyle name="???????_3.2.3. GA_exp" xfId="90"/>
    <cellStyle name="??????_DVIZ_BL" xfId="91"/>
    <cellStyle name="????_13.1. 09-AP 2_uprava 17-02-09" xfId="92"/>
    <cellStyle name="???–…?’?›‰" xfId="93"/>
    <cellStyle name="?_x0001_??ь@ ?????? Roman Cyr??ђиb?Ђиb????А¤зb?w–чїв_x0013_чїO_x0001_??Е_x0012_чї&lt;2|‚w–чїwBчїащыї“–чїwBчїащыїR—чї_x0001_???&lt;2|‚Ђзb?жZчї????Фзb?&lt;2|‚????_x0001__x0001_чї€”TЃ????Ёзb?ј_x0014_ч_x000c_0|‚?0|‚&lt;2|‚w–чїwBчїащыї“–чїащыїВ_x0002_э&lt;2|‚-—чїwBчїащыїR—чї_x0001_???????P??Бизb?ОђщїВ_x0002_э&lt;2|‚_x0018_/э€”TЃ????_x0004_иb?а1ц_x0011_???Пяя??" xfId="94"/>
    <cellStyle name="?_x0001_??ь@ ?????? Roman Cyr??ђиb?Ђиb????А¤зb?w–чїв_x0013_чїO_x0001_??Е_x0012_чї&lt;2|‚w–чїwBчїащыї“–чїwBчїащыїR—чї_x0001_???&lt;2|‚Ђзb?жZчї????Фзb?&lt;2|‚????_x0001__x0001_чїИыSЃ????Ёзb?ј_x0014_ч_x000c_0|‚?0|‚&lt;2|‚w–чїwBчїащыї“–чїащыїВ_x0002_э&lt;2|‚-—чїwBчїащыїR—чї_x0001_???????мК?Бизb?ОђщїВ_x0002_э&lt;2|‚_x0018_/эИыSЃ????_x0004_иb?а1ц_x0011_???Пяя??" xfId="95"/>
    <cellStyle name="?_x0001_??ь@ @ЂIЂ@ erifrхыї????ђиb?Ђиb????А¤зb?w–чїв_x0013_чїO_x0001_??Е_x0012_чї&lt;2|‚w–чїwBчїащыї“–чїwBчїащыїR—чї_x0001_???&lt;2|‚Ђзb?жZчї????Фзb?&lt;2|‚????_x0001__x0001_чїXчSЃ????Ёзb?ј_x0014_ч_x000c_0|‚?0|‚&lt;2|‚w–чїwBчїащыї“–чїащыїВ_x0002_э&lt;2|‚-—чїwBчїащыїR—чї_x0001_???????¤Ѓ?Бизb?ОђщїВ_x0002_э&lt;2|‚_x0018_/эXчSЃ????_x0004_иb?а1ц_x0011_???Пяя??" xfId="96"/>
    <cellStyle name="?_x0001_??ь@ @ЂIЂ@ erifrхыї????ђиb?Ђиb????А¤зb?w–чїв_x0013_чїO_x0001_??Е_x0012_чї&lt;2|‚w–чїwBчїащыї“–чїwBчїащыїR—чї_x0001_???&lt;2|‚Ђзb?жZчї????Фзb?&lt;2|‚????_x0001__x0001_чїа UЃ????Ёзb?ј_x0014_ч_x000c_0|‚?0|‚&lt;2|‚w–чїwBчїащыї“–чїащыїВ_x0002_э&lt;2|‚-—чїwBчїащыїR—чї_x0001_???????XКяАизb?ОђщїВ_x0002_э&lt;2|‚_x0018_/эа UЃ????_x0004_иb?а1ц_x0011_???Пяя??" xfId="97"/>
    <cellStyle name="??rky_Additional monthly reporting VS_Sales -  forecast III.Q  actual may 2006" xfId="98"/>
    <cellStyle name="]_x000d__x000a_Zoomed=1_x000d__x000a_Row=0_x000d__x000a_Column=0_x000d__x000a_Height=0_x000d__x000a_Width=0_x000d__x000a_FontName=FoxFont_x000d__x000a_FontStyle=0_x000d__x000a_FontSize=9_x000d__x000a_PrtFontName=FoxPrin" xfId="99"/>
    <cellStyle name="_ BS London " xfId="100"/>
    <cellStyle name="_ BS London _Копия ОКОФ-дерево и группы ОС" xfId="101"/>
    <cellStyle name="_ heading$" xfId="102"/>
    <cellStyle name="_ heading$ 2" xfId="103"/>
    <cellStyle name="_ heading$ 3" xfId="104"/>
    <cellStyle name="_ heading%" xfId="105"/>
    <cellStyle name="_ heading% 2" xfId="106"/>
    <cellStyle name="_ heading% 3" xfId="107"/>
    <cellStyle name="_ heading?" xfId="108"/>
    <cellStyle name="_ heading? 2" xfId="109"/>
    <cellStyle name="_ heading£" xfId="110"/>
    <cellStyle name="_ heading£ 2" xfId="111"/>
    <cellStyle name="_ heading£ 3" xfId="112"/>
    <cellStyle name="_ heading¥" xfId="113"/>
    <cellStyle name="_ heading¥ 2" xfId="114"/>
    <cellStyle name="_ heading¥ 3" xfId="115"/>
    <cellStyle name="_ heading€" xfId="116"/>
    <cellStyle name="_ heading€ 2" xfId="117"/>
    <cellStyle name="_ heading€ 3" xfId="118"/>
    <cellStyle name="_ headingx" xfId="119"/>
    <cellStyle name="_ headingx 2" xfId="120"/>
    <cellStyle name="_ headingx 3" xfId="121"/>
    <cellStyle name="_ PL London" xfId="122"/>
    <cellStyle name="_ PL London_Копия ОКОФ-дерево и группы ОС" xfId="123"/>
    <cellStyle name="_%(SignOnly)" xfId="124"/>
    <cellStyle name="_%(SignOnly) 2" xfId="125"/>
    <cellStyle name="_%(SignOnly) 3" xfId="126"/>
    <cellStyle name="_%(SignSpaceOnly)" xfId="127"/>
    <cellStyle name="_%(SignSpaceOnly) 2" xfId="128"/>
    <cellStyle name="_%(SignSpaceOnly) 3" xfId="129"/>
    <cellStyle name="_???? ????? ?? ?????? 2006 (2005.12.27) ???? ??" xfId="130"/>
    <cellStyle name="_???? ????? ?? ?????? 2006 (2006.01.10) ????2 ??" xfId="131"/>
    <cellStyle name="_????? - ?????????? ?? ??" xfId="132"/>
    <cellStyle name="_????? ?? ??" xfId="133"/>
    <cellStyle name="_????? ?? 2006" xfId="134"/>
    <cellStyle name="_????? ????" xfId="135"/>
    <cellStyle name="_????? ?1 (Coal)" xfId="136"/>
    <cellStyle name="_????? 2 ?????? ???? ???." xfId="137"/>
    <cellStyle name="_????? 2 ?????? ???? ???.15.11 ?? ????????." xfId="138"/>
    <cellStyle name="_????? 2 ??????(???)" xfId="139"/>
    <cellStyle name="_????? 2 ??????(???)??" xfId="140"/>
    <cellStyle name="_??????? ??????????_update" xfId="141"/>
    <cellStyle name="_??????? ????????'05 ???? (2005.11.02)??" xfId="142"/>
    <cellStyle name="_????????? ???? ??????? ?????" xfId="143"/>
    <cellStyle name="_??????????? ??????? 2006" xfId="144"/>
    <cellStyle name="_???????????? ? ?????????? - ????????????" xfId="145"/>
    <cellStyle name="_?????????????_????????" xfId="146"/>
    <cellStyle name="_?????????????_???????? - ???????????? ??????" xfId="147"/>
    <cellStyle name="_????????_??_???_?????_???????_?????" xfId="148"/>
    <cellStyle name="_?????_????_2_??????_????_??????" xfId="149"/>
    <cellStyle name="_~8865067" xfId="150"/>
    <cellStyle name="_~8865067_Копия ОКОФ-дерево и группы ОС" xfId="151"/>
    <cellStyle name="_0.0[1space]" xfId="152"/>
    <cellStyle name="_0.0[1space] 2" xfId="153"/>
    <cellStyle name="_0.0[1space] 3" xfId="154"/>
    <cellStyle name="_0.0[2space]" xfId="155"/>
    <cellStyle name="_0.0[2space] 2" xfId="156"/>
    <cellStyle name="_0.0[2space] 3" xfId="157"/>
    <cellStyle name="_0.0[3space]" xfId="158"/>
    <cellStyle name="_0.0[3space] 2" xfId="159"/>
    <cellStyle name="_0.0[3space] 3" xfId="160"/>
    <cellStyle name="_0.0[4space]" xfId="161"/>
    <cellStyle name="_0.0[4space] 2" xfId="162"/>
    <cellStyle name="_0.0[4space] 3" xfId="163"/>
    <cellStyle name="_0.0[6space]" xfId="164"/>
    <cellStyle name="_0.0[6space] 2" xfId="165"/>
    <cellStyle name="_0.0[6space] 3" xfId="166"/>
    <cellStyle name="_0.0[7space]" xfId="167"/>
    <cellStyle name="_0.0[7space] 2" xfId="168"/>
    <cellStyle name="_0.0[7space] 3" xfId="169"/>
    <cellStyle name="_0.0[8space]" xfId="170"/>
    <cellStyle name="_0.0[8space] 2" xfId="171"/>
    <cellStyle name="_0.0[8space] 3" xfId="172"/>
    <cellStyle name="_0.0[8space]_Презентация КГОК_1 пг2008" xfId="173"/>
    <cellStyle name="_0.0[8space]_Презентация КГОК_1 пг2008 2" xfId="174"/>
    <cellStyle name="_0.0[8space]_Презентация КГОК_1 пг2008 3" xfId="175"/>
    <cellStyle name="_0.0[8space]_Презентация отчета 1 пг 2008_КГОК_final" xfId="176"/>
    <cellStyle name="_0.0[8space]_Презентация отчета 1 пг 2008_КГОК_final 2" xfId="177"/>
    <cellStyle name="_0.0[8space]_Презентация отчета 1 пг 2008_КГОК_final 3" xfId="178"/>
    <cellStyle name="_0.0[8space]_Презентация отчета 1 полугодия 2008" xfId="179"/>
    <cellStyle name="_0.0[8space]_Презентация отчета 1 полугодия 2008 2" xfId="180"/>
    <cellStyle name="_0.0[8space]_Презентация отчета 1 полугодия 2008 3" xfId="181"/>
    <cellStyle name="_0.00[1space]" xfId="182"/>
    <cellStyle name="_0.00[1space] 2" xfId="183"/>
    <cellStyle name="_0.00[1space] 3" xfId="184"/>
    <cellStyle name="_0.00[2space]" xfId="185"/>
    <cellStyle name="_0.00[2space] 2" xfId="186"/>
    <cellStyle name="_0.00[2space] 3" xfId="187"/>
    <cellStyle name="_0.00[3space]" xfId="188"/>
    <cellStyle name="_0.00[3space] 2" xfId="189"/>
    <cellStyle name="_0.00[3space] 3" xfId="190"/>
    <cellStyle name="_0.00[4space]" xfId="191"/>
    <cellStyle name="_0.00[4space] 2" xfId="192"/>
    <cellStyle name="_0.00[4space] 3" xfId="193"/>
    <cellStyle name="_0.00[7space]" xfId="194"/>
    <cellStyle name="_0.00[7space] 2" xfId="195"/>
    <cellStyle name="_0.00[7space] 3" xfId="196"/>
    <cellStyle name="_0.00[8space]" xfId="197"/>
    <cellStyle name="_0.00[8space] 2" xfId="198"/>
    <cellStyle name="_0.00[8space] 3" xfId="199"/>
    <cellStyle name="_0.00[9space]" xfId="200"/>
    <cellStyle name="_0.00[9space] 2" xfId="201"/>
    <cellStyle name="_0.00[9space] 3" xfId="202"/>
    <cellStyle name="_0[1space]" xfId="203"/>
    <cellStyle name="_0[1space] 2" xfId="204"/>
    <cellStyle name="_0[1space] 3" xfId="205"/>
    <cellStyle name="_0[2space]" xfId="206"/>
    <cellStyle name="_0[2space] 2" xfId="207"/>
    <cellStyle name="_0[2space] 3" xfId="208"/>
    <cellStyle name="_0[3space]" xfId="209"/>
    <cellStyle name="_0[3space] 2" xfId="210"/>
    <cellStyle name="_0[3space] 3" xfId="211"/>
    <cellStyle name="_0[4space]" xfId="212"/>
    <cellStyle name="_0[4space] 2" xfId="213"/>
    <cellStyle name="_0[4space] 3" xfId="214"/>
    <cellStyle name="_0[6space]" xfId="215"/>
    <cellStyle name="_0[6space] 2" xfId="216"/>
    <cellStyle name="_0[6space] 3" xfId="217"/>
    <cellStyle name="_0[7space]" xfId="218"/>
    <cellStyle name="_0[7space] 2" xfId="219"/>
    <cellStyle name="_0[7space] 3" xfId="220"/>
    <cellStyle name="_01 09 06 Формы Бюджет 2007" xfId="221"/>
    <cellStyle name="_01 09 06 Формы Бюджет 2007 2" xfId="222"/>
    <cellStyle name="_01 09 06 Формы Бюджет 2007 2 2" xfId="223"/>
    <cellStyle name="_01 09 06 Формы Бюджет 2007 3" xfId="224"/>
    <cellStyle name="_01 09 06 Формы Бюджет 2007_Альбом форм для ДО на 2010" xfId="225"/>
    <cellStyle name="_01 09 06 Формы Бюджет 2007_Альбом форм_БК 2008_ДО АТП" xfId="226"/>
    <cellStyle name="_01 09 06 Формы Бюджет 2007_Альбом форм_БК на 2008(2) (3)" xfId="227"/>
    <cellStyle name="_01 09 06 Формы Бюджет 2007_Бюджет АТП для отсылки 13.03" xfId="228"/>
    <cellStyle name="_01 09 06 Формы Бюджет 2007_Книга1" xfId="229"/>
    <cellStyle name="_01 09 06 Формы Бюджет 2007_Книга2" xfId="230"/>
    <cellStyle name="_01 09 06 Формы Бюджет 2007_Отчет за январь РМК" xfId="231"/>
    <cellStyle name="_01 09 06 Формы Бюджет 2007_Формат бюджета 2011" xfId="232"/>
    <cellStyle name="_01.09.06 Формы Бюджет 2007" xfId="233"/>
    <cellStyle name="_01.09.06 Формы Бюджет 2007 2" xfId="234"/>
    <cellStyle name="_01.09.06 Формы Бюджет 2007 2 2" xfId="235"/>
    <cellStyle name="_01.09.06 Формы Бюджет 2007 3" xfId="236"/>
    <cellStyle name="_02 Operating plans 2009 NIKOM (USD)- 2009-03-17" xfId="237"/>
    <cellStyle name="_02.Себестоимость Январь 2007" xfId="238"/>
    <cellStyle name="_02.Себестоимость Январь 2007 2" xfId="239"/>
    <cellStyle name="_02.Себестоимость Январь 2007 3" xfId="240"/>
    <cellStyle name="_02_ф2_06" xfId="241"/>
    <cellStyle name="_02_ф2_06_Копия ОКОФ-дерево и группы ОС" xfId="242"/>
    <cellStyle name="_041 капвложения РМ февраль 2003" xfId="243"/>
    <cellStyle name="_041 капвложения РМ февраль 2003 2" xfId="244"/>
    <cellStyle name="_041 капвложения РМ февраль 2003 3" xfId="245"/>
    <cellStyle name="_07_Трансформация" xfId="246"/>
    <cellStyle name="_07_Трансформация_Копия ОКОФ-дерево и группы ОС" xfId="247"/>
    <cellStyle name="_08_Nobd21" xfId="248"/>
    <cellStyle name="_08_Nobd21 2" xfId="249"/>
    <cellStyle name="_08_Nobd21 3" xfId="250"/>
    <cellStyle name="_1. KPI - Budget - 2010" xfId="251"/>
    <cellStyle name="_1. KPI - IFRS" xfId="252"/>
    <cellStyle name="_1.KPI - IFRS" xfId="253"/>
    <cellStyle name="_11.Произв.расходы 2008" xfId="254"/>
    <cellStyle name="_11.Произв.расходы 2008 2" xfId="255"/>
    <cellStyle name="_11.Произв.расходы 2008 3" xfId="256"/>
    <cellStyle name="_11.Произв.расходы 2008_комплектующие  расходники  на 2008 год" xfId="257"/>
    <cellStyle name="_11.Произв.расходы 2008_комплектующие  расходники  на 2008 год 2" xfId="258"/>
    <cellStyle name="_11.Произв.расходы 2008_комплектующие  расходники  на 2008 год 3" xfId="259"/>
    <cellStyle name="_11_мп" xfId="260"/>
    <cellStyle name="_11_мп 2" xfId="261"/>
    <cellStyle name="_11_мп 3" xfId="262"/>
    <cellStyle name="_11_мп 4" xfId="263"/>
    <cellStyle name="_12 Смета ГОКи 2008" xfId="264"/>
    <cellStyle name="_12 Смета ГОКи 2008 2" xfId="265"/>
    <cellStyle name="_12 Смета ГОКи 2008 3" xfId="266"/>
    <cellStyle name="_12 Смета ГОКи 2008_комплектующие  расходники  на 2008 год" xfId="267"/>
    <cellStyle name="_12 Смета ГОКи 2008_комплектующие  расходники  на 2008 год 2" xfId="268"/>
    <cellStyle name="_12 Смета ГОКи 2008_комплектующие  расходники  на 2008 год 3" xfId="269"/>
    <cellStyle name="_14.09.06 Форма 17.2 Бюджет 2007" xfId="270"/>
    <cellStyle name="_14.09.06 Форма 17.2 Бюджет 2007 2" xfId="271"/>
    <cellStyle name="_14.09.06 Форма 17.2 Бюджет 2007 2 2" xfId="272"/>
    <cellStyle name="_14.09.06 Форма 17.2 Бюджет 2007 3" xfId="273"/>
    <cellStyle name="_15. Административные расходы" xfId="274"/>
    <cellStyle name="_15. Административные расходы 2" xfId="275"/>
    <cellStyle name="_15. Административные расходы 3" xfId="276"/>
    <cellStyle name="_15. Административные расходы_комплектующие  расходники  на 2008 год" xfId="277"/>
    <cellStyle name="_15. Административные расходы_комплектующие  расходники  на 2008 год 2" xfId="278"/>
    <cellStyle name="_15. Административные расходы_комплектующие  расходники  на 2008 год 3" xfId="279"/>
    <cellStyle name="_17 10 06 Форма 17 1 Бюджет 2007 (кап (2)" xfId="280"/>
    <cellStyle name="_17 10 06 Форма 17 1 Бюджет 2007 (кап (2) 2" xfId="281"/>
    <cellStyle name="_17 10 06 Форма 17 1 Бюджет 2007 (кап (2) 2 2" xfId="282"/>
    <cellStyle name="_17 10 06 Форма 17 1 Бюджет 2007 (кап (2) 3" xfId="283"/>
    <cellStyle name="_17 10 06 Форма 17 1 Бюджет 2007 (кап (2)_Альбом форм для ДО на 2010" xfId="284"/>
    <cellStyle name="_17 10 06 Форма 17 1 Бюджет 2007 (кап (2)_Альбом форм_БК 2008_ДО АТП" xfId="285"/>
    <cellStyle name="_17 10 06 Форма 17 1 Бюджет 2007 (кап (2)_Альбом форм_БК на 2008(2) (3)" xfId="286"/>
    <cellStyle name="_17 10 06 Форма 17 1 Бюджет 2007 (кап (2)_Бюджет АТП для отсылки 13.03" xfId="287"/>
    <cellStyle name="_17 10 06 Форма 17 1 Бюджет 2007 (кап (2)_Книга1" xfId="288"/>
    <cellStyle name="_17 10 06 Форма 17 1 Бюджет 2007 (кап (2)_Книга2" xfId="289"/>
    <cellStyle name="_17 10 06 Форма 17 1 Бюджет 2007 (кап (2)_Отчет за январь РМК" xfId="290"/>
    <cellStyle name="_17 10 06 Форма 17 1 Бюджет 2007 (кап (2)_Формат бюджета 2011" xfId="291"/>
    <cellStyle name="_18.Прочие Дх-Рх 2008" xfId="292"/>
    <cellStyle name="_18.Прочие Дх-Рх 2008 2" xfId="293"/>
    <cellStyle name="_18.Прочие Дх-Рх 2008 3" xfId="294"/>
    <cellStyle name="_18.Прочие Дх-Рх 2008_комплектующие  расходники  на 2008 год" xfId="295"/>
    <cellStyle name="_18.Прочие Дх-Рх 2008_комплектующие  расходники  на 2008 год 2" xfId="296"/>
    <cellStyle name="_18.Прочие Дх-Рх 2008_комплектующие  расходники  на 2008 год 3" xfId="297"/>
    <cellStyle name="_19,20,21" xfId="298"/>
    <cellStyle name="_19,20,21 2" xfId="299"/>
    <cellStyle name="_19,20,21 3" xfId="300"/>
    <cellStyle name="_19,20,21_Альбом форм_БК 2008_ДО АТП" xfId="301"/>
    <cellStyle name="_19,20,21_Альбом форм_БК на 2008(2) (3)" xfId="302"/>
    <cellStyle name="_19,20,21_Книга1" xfId="303"/>
    <cellStyle name="_19,20,21_Книга2" xfId="304"/>
    <cellStyle name="_19,20,21_Отчет за январь РМК" xfId="305"/>
    <cellStyle name="_19,20,21_Формы отчета за месяц" xfId="306"/>
    <cellStyle name="_2 2 и 2 3  ГОКи Выручка 2008" xfId="307"/>
    <cellStyle name="_2 2 и 2 3  ГОКи Выручка 2008 2" xfId="308"/>
    <cellStyle name="_2 2 и 2 3  ГОКи Выручка 2008 3" xfId="309"/>
    <cellStyle name="_2 2 и 2 3  ГОКи Выручка 2008_Альбом форм для ДО на 2010" xfId="310"/>
    <cellStyle name="_2 2 и 2 3  ГОКи Выручка 2008_Альбом форм_БК 2008_ДО АТП" xfId="311"/>
    <cellStyle name="_2 2 и 2 3  ГОКи Выручка 2008_Альбом форм_БК на 2008(2) (3)" xfId="312"/>
    <cellStyle name="_2 2 и 2 3  ГОКи Выручка 2008_Книга1" xfId="313"/>
    <cellStyle name="_2 2 и 2 3  ГОКи Выручка 2008_Книга2" xfId="314"/>
    <cellStyle name="_2 2 и 2 3  ГОКи Выручка 2008_комплектующие  расходники  на 2008 год" xfId="315"/>
    <cellStyle name="_2 2 и 2 3  ГОКи Выручка 2008_комплектующие  расходники  на 2008 год 2" xfId="316"/>
    <cellStyle name="_2 2 и 2 3  ГОКи Выручка 2008_комплектующие  расходники  на 2008 год 3" xfId="317"/>
    <cellStyle name="_2 2 и 2 3  ГОКи Выручка 2008_Отчет за январь РМК" xfId="318"/>
    <cellStyle name="_2 2 и 2 3  ГОКи Выручка 2008_Формат бюджета 2011" xfId="319"/>
    <cellStyle name="_2 квартал 2008 (план)" xfId="320"/>
    <cellStyle name="_2 квартал 2008 (план) 2" xfId="321"/>
    <cellStyle name="_2 квартал 2008 (план) 3" xfId="322"/>
    <cellStyle name="_2.1. Production Steel" xfId="323"/>
    <cellStyle name="_2.1. МП" xfId="324"/>
    <cellStyle name="_2.1. МП 2" xfId="325"/>
    <cellStyle name="_2.1. МП 3" xfId="326"/>
    <cellStyle name="_2.1. МП_комплектующие  расходники  на 2008 год" xfId="327"/>
    <cellStyle name="_2.1. МП_комплектующие  расходники  на 2008 год 2" xfId="328"/>
    <cellStyle name="_2.1. МП_комплектующие  расходники  на 2008 год 3" xfId="329"/>
    <cellStyle name="_2.2. Production Vanadium" xfId="330"/>
    <cellStyle name="_2.2. Production Vanadium_with Tula" xfId="331"/>
    <cellStyle name="_2005_БЮДЖЕТ В4 ==11.11.==  КР Дороги, Мосты" xfId="332"/>
    <cellStyle name="_2005_БЮДЖЕТ В4 ==11.11.==  КР Дороги, Мосты_Аморт+коэф1 08 04 08" xfId="333"/>
    <cellStyle name="_2005_БЮДЖЕТ В4 ==11.11.==  КР Дороги, Мосты_ДУИ_РИТ" xfId="334"/>
    <cellStyle name="_2005_БЮДЖЕТ В4 ==11.11.==  КР Дороги, Мосты_ДУИ_РИТ2" xfId="335"/>
    <cellStyle name="_2005_БЮДЖЕТ В4 ==11.11.==  КР Дороги, Мосты_ИспАппарат" xfId="336"/>
    <cellStyle name="_2005_БЮДЖЕТ В4 ==11.11.==  КР Дороги, Мосты_СЭС_010107" xfId="337"/>
    <cellStyle name="_2005_БЮДЖЕТ В4 ==11.11.==  КР Дороги, Мосты_ТАЛ ЭС 01_01_2007" xfId="338"/>
    <cellStyle name="_2006 (увязка)" xfId="339"/>
    <cellStyle name="_2006 (увязка) 2" xfId="340"/>
    <cellStyle name="_2006 (увязка) 2 2" xfId="341"/>
    <cellStyle name="_2006 (увязка) 3" xfId="342"/>
    <cellStyle name="_2006 Сравнительный ан баланс" xfId="343"/>
    <cellStyle name="_2006 Сравнительный ан баланс 2" xfId="344"/>
    <cellStyle name="_2006 Сравнительный ан баланс 2 2" xfId="345"/>
    <cellStyle name="_2006 Сравнительный ан баланс 3" xfId="346"/>
    <cellStyle name="_2006 Сравнительный ан баланс_Альбом форм для ДО на 2010" xfId="347"/>
    <cellStyle name="_2006 Сравнительный ан баланс_Альбом форм_БК 2008_ДО АТП" xfId="348"/>
    <cellStyle name="_2006 Сравнительный ан баланс_Альбом форм_БК на 2008(2) (3)" xfId="349"/>
    <cellStyle name="_2006 Сравнительный ан баланс_Бюджет АТП для отсылки 13.03" xfId="350"/>
    <cellStyle name="_2006 Сравнительный ан баланс_Книга1" xfId="351"/>
    <cellStyle name="_2006 Сравнительный ан баланс_Книга2" xfId="352"/>
    <cellStyle name="_2006 Сравнительный ан баланс_Отчет за январь РМК" xfId="353"/>
    <cellStyle name="_2006 Сравнительный ан баланс_Формат бюджета 2011" xfId="354"/>
    <cellStyle name="_2007(1)" xfId="355"/>
    <cellStyle name="_2007(1) 2" xfId="356"/>
    <cellStyle name="_2007(1) 2 2" xfId="357"/>
    <cellStyle name="_2007(1) 3" xfId="358"/>
    <cellStyle name="_2007(1)_Альбом форм для ДО на 2010" xfId="359"/>
    <cellStyle name="_2007(1)_Альбом форм_БК 2008_ДО АТП" xfId="360"/>
    <cellStyle name="_2007(1)_Альбом форм_БК на 2008(2) (3)" xfId="361"/>
    <cellStyle name="_2007(1)_Бюджет АТП для отсылки 13.03" xfId="362"/>
    <cellStyle name="_2007(1)_Книга1" xfId="363"/>
    <cellStyle name="_2007(1)_Книга2" xfId="364"/>
    <cellStyle name="_2007(1)_Отчет за январь РМК" xfId="365"/>
    <cellStyle name="_2007(1)_Формат бюджета 2011" xfId="366"/>
    <cellStyle name="_2008 35-110 15.03.07" xfId="367"/>
    <cellStyle name="_2008 Interco Interest Expense" xfId="368"/>
    <cellStyle name="_2010_06_Факт_МЭФ - для сбытовой" xfId="369"/>
    <cellStyle name="_20110420_Артамонов_Слайд Customer Focus" xfId="370"/>
    <cellStyle name="_20110720_Артамонов_Слайд Customer Focus" xfId="371"/>
    <cellStyle name="_23.01.07 Бюджет прочих КВ.Матыцина" xfId="372"/>
    <cellStyle name="_23.01.07 Бюджет прочих КВ.Матыцина 2" xfId="373"/>
    <cellStyle name="_23.01.07 Бюджет прочих КВ.Матыцина 3" xfId="374"/>
    <cellStyle name="_24 Свод" xfId="375"/>
    <cellStyle name="_24 Свод_Копия ОКОФ-дерево и группы ОС" xfId="376"/>
    <cellStyle name="_25_44" xfId="377"/>
    <cellStyle name="_25_44 2" xfId="378"/>
    <cellStyle name="_25_44 3" xfId="379"/>
    <cellStyle name="_27 Свод" xfId="380"/>
    <cellStyle name="_27 Свод_Копия ОКОФ-дерево и группы ОС" xfId="381"/>
    <cellStyle name="_3 месяца" xfId="382"/>
    <cellStyle name="_3 месяца 2" xfId="383"/>
    <cellStyle name="_3 месяца_БЮДЖЕТ ФЗП (сборн ) 2 вар ОАО СУХА БАЛКА 04 12 09" xfId="384"/>
    <cellStyle name="_3,4 приложение ЭП 2008 МРСК для ОКС" xfId="385"/>
    <cellStyle name="_3.1.1.PP_NTEN" xfId="386"/>
    <cellStyle name="_3.1.1.PP_NTEN 2" xfId="387"/>
    <cellStyle name="_3.1.1.PP_NTEN 3" xfId="388"/>
    <cellStyle name="_3.1.1.PP_NTEN_Альбом форм для ДО на 2010" xfId="389"/>
    <cellStyle name="_3.1.1.PP_NTEN_Альбом форм_БК 2008_ДО АТП" xfId="390"/>
    <cellStyle name="_3.1.1.PP_NTEN_Альбом форм_БК на 2008(2) (3)" xfId="391"/>
    <cellStyle name="_3.1.1.PP_NTEN_Книга1" xfId="392"/>
    <cellStyle name="_3.1.1.PP_NTEN_Книга2" xfId="393"/>
    <cellStyle name="_3.1.1.PP_NTEN_комплектующие  расходники  на 2008 год" xfId="394"/>
    <cellStyle name="_3.1.1.PP_NTEN_комплектующие  расходники  на 2008 год 2" xfId="395"/>
    <cellStyle name="_3.1.1.PP_NTEN_комплектующие  расходники  на 2008 год 3" xfId="396"/>
    <cellStyle name="_3.1.1.PP_NTEN_Отчет за январь РМК" xfId="397"/>
    <cellStyle name="_3.1.1.PP_NTEN_пояснения" xfId="398"/>
    <cellStyle name="_3.1.1.PP_NTEN_пояснения 2" xfId="399"/>
    <cellStyle name="_3.1.1.PP_NTEN_пояснения 3" xfId="400"/>
    <cellStyle name="_3.1.1.PP_NTEN_Формат бюджета 2011" xfId="401"/>
    <cellStyle name="_3.1.1PP_Mining" xfId="402"/>
    <cellStyle name="_3.1.1PP_Mining 2" xfId="403"/>
    <cellStyle name="_3.1.1PP_Mining 3" xfId="404"/>
    <cellStyle name="_3.1.2.Rates_Mining" xfId="405"/>
    <cellStyle name="_3.1.2.Rates_Mining 2" xfId="406"/>
    <cellStyle name="_3.1.2.Rates_Mining 3" xfId="407"/>
    <cellStyle name="_3.2.2. ???_14.08.06" xfId="408"/>
    <cellStyle name="_3.2.2. МЭФ_14.08.06" xfId="409"/>
    <cellStyle name="_3.2.2. МЭФ_14.08.06 2" xfId="410"/>
    <cellStyle name="_3.2.2. МЭФ_14.08.06 3" xfId="411"/>
    <cellStyle name="_3.2.2. МЭФ_14.08.06_Альбом форм для ДО на 2010" xfId="412"/>
    <cellStyle name="_3.2.2. МЭФ_14.08.06_Альбом форм_БК 2008_ДО АТП" xfId="413"/>
    <cellStyle name="_3.2.2. МЭФ_14.08.06_Альбом форм_БК на 2008(2) (3)" xfId="414"/>
    <cellStyle name="_3.2.2. МЭФ_14.08.06_Книга1" xfId="415"/>
    <cellStyle name="_3.2.2. МЭФ_14.08.06_Книга2" xfId="416"/>
    <cellStyle name="_3.2.2. МЭФ_14.08.06_комплектующие  расходники  на 2008 год" xfId="417"/>
    <cellStyle name="_3.2.2. МЭФ_14.08.06_комплектующие  расходники  на 2008 год 2" xfId="418"/>
    <cellStyle name="_3.2.2. МЭФ_14.08.06_комплектующие  расходники  на 2008 год 3" xfId="419"/>
    <cellStyle name="_3.2.2. МЭФ_14.08.06_Отчет за январь РМК" xfId="420"/>
    <cellStyle name="_3.2.2. МЭФ_14.08.06_пояснения" xfId="421"/>
    <cellStyle name="_3.2.2. МЭФ_14.08.06_пояснения 2" xfId="422"/>
    <cellStyle name="_3.2.2. МЭФ_14.08.06_пояснения 3" xfId="423"/>
    <cellStyle name="_3.2.2. МЭФ_14.08.06_Формат бюджета 2011" xfId="424"/>
    <cellStyle name="_3.6.1. CF Direct" xfId="425"/>
    <cellStyle name="_3.6.1. CF Direct 2" xfId="426"/>
    <cellStyle name="_3.6.1. CF Direct 2 2" xfId="427"/>
    <cellStyle name="_3.6.1. CF Direct 3" xfId="428"/>
    <cellStyle name="_3.6.1. CF Direct_Альбом форм для ДО на 2010" xfId="429"/>
    <cellStyle name="_3.6.1. CF Direct_Альбом форм_БК 2008_ДО АТП" xfId="430"/>
    <cellStyle name="_3.6.1. CF Direct_Альбом форм_БК на 2008(2) (3)" xfId="431"/>
    <cellStyle name="_3.6.1. CF Direct_Бюджет АТП для отсылки 13.03" xfId="432"/>
    <cellStyle name="_3.6.1. CF Direct_Книга1" xfId="433"/>
    <cellStyle name="_3.6.1. CF Direct_Книга2" xfId="434"/>
    <cellStyle name="_3.6.1. CF Direct_Отчет за январь РМК" xfId="435"/>
    <cellStyle name="_3.6.1. CF Direct_Формат бюджета 2011" xfId="436"/>
    <cellStyle name="_3_1_1 ???????????????? ?????????" xfId="437"/>
    <cellStyle name="_3_1_1 Производственная программа" xfId="438"/>
    <cellStyle name="_3_1_1 Производственная программа 2" xfId="439"/>
    <cellStyle name="_3_1_1 Производственная программа 2 2" xfId="440"/>
    <cellStyle name="_3_1_1 Производственная программа 3" xfId="441"/>
    <cellStyle name="_3_1_1 Производственная программа 3 2" xfId="442"/>
    <cellStyle name="_3_1_1 Производственная программа_Альбом форм для ДО на 2010" xfId="443"/>
    <cellStyle name="_3_1_1 Производственная программа_Альбом форм_БК 2008_ДО АТП" xfId="444"/>
    <cellStyle name="_3_1_1 Производственная программа_Альбом форм_БК на 2008(2) (3)" xfId="445"/>
    <cellStyle name="_3_1_1 Производственная программа_Бюджет АТП для отсылки 13.03" xfId="446"/>
    <cellStyle name="_3_1_1 Производственная программа_Книга1" xfId="447"/>
    <cellStyle name="_3_1_1 Производственная программа_Книга2" xfId="448"/>
    <cellStyle name="_3_1_1 Производственная программа_Отчет за январь РМК" xfId="449"/>
    <cellStyle name="_3_1_1 Производственная программа_Формат бюджета 2011" xfId="450"/>
    <cellStyle name="_3_2_2 ????? ??????" xfId="451"/>
    <cellStyle name="_3_2_2 Смета затрат" xfId="452"/>
    <cellStyle name="_3_2_2 Смета затрат 2" xfId="453"/>
    <cellStyle name="_3_2_2 Смета затрат 2 2" xfId="454"/>
    <cellStyle name="_3_2_2 Смета затрат 3" xfId="455"/>
    <cellStyle name="_3_2_2 Смета затрат 3 2" xfId="456"/>
    <cellStyle name="_3_2_2 Смета затрат_Альбом форм для ДО на 2010" xfId="457"/>
    <cellStyle name="_3_2_2 Смета затрат_Альбом форм_БК 2008_ДО АТП" xfId="458"/>
    <cellStyle name="_3_2_2 Смета затрат_Альбом форм_БК на 2008(2) (3)" xfId="459"/>
    <cellStyle name="_3_2_2 Смета затрат_Бюджет АТП для отсылки 13.03" xfId="460"/>
    <cellStyle name="_3_2_2 Смета затрат_Книга1" xfId="461"/>
    <cellStyle name="_3_2_2 Смета затрат_Книга2" xfId="462"/>
    <cellStyle name="_3_2_2 Смета затрат_Отчет за январь РМК" xfId="463"/>
    <cellStyle name="_3_2_2 Смета затрат_Формат бюджета 2011" xfId="464"/>
    <cellStyle name="_3_2_9 ???_????_v2" xfId="465"/>
    <cellStyle name="_3_2_9 ФЗП_испр_v2" xfId="466"/>
    <cellStyle name="_3_2_9 ФЗП_испр_v2 2" xfId="467"/>
    <cellStyle name="_3_2_9 ФЗП_испр_v2 2 2" xfId="468"/>
    <cellStyle name="_3_2_9 ФЗП_испр_v2 3" xfId="469"/>
    <cellStyle name="_3_2_9 ФЗП_испр_v2 3 2" xfId="470"/>
    <cellStyle name="_3_2_9 ФЗП_испр_v2_Альбом форм для ДО на 2010" xfId="471"/>
    <cellStyle name="_3_2_9 ФЗП_испр_v2_Альбом форм_БК 2008_ДО АТП" xfId="472"/>
    <cellStyle name="_3_2_9 ФЗП_испр_v2_Альбом форм_БК на 2008(2) (3)" xfId="473"/>
    <cellStyle name="_3_2_9 ФЗП_испр_v2_Бюджет АТП для отсылки 13.03" xfId="474"/>
    <cellStyle name="_3_2_9 ФЗП_испр_v2_Книга1" xfId="475"/>
    <cellStyle name="_3_2_9 ФЗП_испр_v2_Книга2" xfId="476"/>
    <cellStyle name="_3_2_9 ФЗП_испр_v2_Отчет за январь РМК" xfId="477"/>
    <cellStyle name="_3_2_9 ФЗП_испр_v2_Формат бюджета 2011" xfId="478"/>
    <cellStyle name="_3_5_1Capex19_v2" xfId="479"/>
    <cellStyle name="_3_5_1Capex19_v2 2" xfId="480"/>
    <cellStyle name="_3_5_1Capex19_v2 2 2" xfId="481"/>
    <cellStyle name="_3_5_1Capex19_v2 3" xfId="482"/>
    <cellStyle name="_3_5_1Capex19_v2 3 2" xfId="483"/>
    <cellStyle name="_3_5_1Capex19_v2_Альбом форм для ДО на 2010" xfId="484"/>
    <cellStyle name="_3_5_1Capex19_v2_Альбом форм_БК 2008_ДО АТП" xfId="485"/>
    <cellStyle name="_3_5_1Capex19_v2_Альбом форм_БК на 2008(2) (3)" xfId="486"/>
    <cellStyle name="_3_5_1Capex19_v2_Бюджет АТП для отсылки 13.03" xfId="487"/>
    <cellStyle name="_3_5_1Capex19_v2_Книга1" xfId="488"/>
    <cellStyle name="_3_5_1Capex19_v2_Книга2" xfId="489"/>
    <cellStyle name="_3_5_1Capex19_v2_Отчет за январь РМК" xfId="490"/>
    <cellStyle name="_3_5_1Capex19_v2_Формат бюджета 2011" xfId="491"/>
    <cellStyle name="_3_5_2 CAPEX_20_v2" xfId="492"/>
    <cellStyle name="_3_5_2 CAPEX_20_v2 2" xfId="493"/>
    <cellStyle name="_3_5_2 CAPEX_20_v2 2 2" xfId="494"/>
    <cellStyle name="_3_5_2 CAPEX_20_v2 3" xfId="495"/>
    <cellStyle name="_3_5_2 CAPEX_20_v2 3 2" xfId="496"/>
    <cellStyle name="_3_5_2 CAPEX_20_v2_Альбом форм для ДО на 2010" xfId="497"/>
    <cellStyle name="_3_5_2 CAPEX_20_v2_Альбом форм_БК 2008_ДО АТП" xfId="498"/>
    <cellStyle name="_3_5_2 CAPEX_20_v2_Альбом форм_БК на 2008(2) (3)" xfId="499"/>
    <cellStyle name="_3_5_2 CAPEX_20_v2_Бюджет АТП для отсылки 13.03" xfId="500"/>
    <cellStyle name="_3_5_2 CAPEX_20_v2_Книга1" xfId="501"/>
    <cellStyle name="_3_5_2 CAPEX_20_v2_Книга2" xfId="502"/>
    <cellStyle name="_3_5_2 CAPEX_20_v2_Отчет за январь РМК" xfId="503"/>
    <cellStyle name="_3_5_2 CAPEX_20_v2_Формат бюджета 2011" xfId="504"/>
    <cellStyle name="_33_Capex" xfId="505"/>
    <cellStyle name="_33_Capex 2" xfId="506"/>
    <cellStyle name="_33_Capex 2 2" xfId="507"/>
    <cellStyle name="_33_Capex 2 3" xfId="508"/>
    <cellStyle name="_33_Capex 3" xfId="509"/>
    <cellStyle name="_33_Capex 3 2" xfId="510"/>
    <cellStyle name="_33_Capex 4" xfId="511"/>
    <cellStyle name="_33_Capex 4 2" xfId="512"/>
    <cellStyle name="_33_Capex 5" xfId="513"/>
    <cellStyle name="_33_Capex 5 2" xfId="514"/>
    <cellStyle name="_33_Capex 6" xfId="515"/>
    <cellStyle name="_33_Capex 6 2" xfId="516"/>
    <cellStyle name="_37AAB7B" xfId="517"/>
    <cellStyle name="_37AAB7B 2" xfId="518"/>
    <cellStyle name="_37AAB7B 3" xfId="519"/>
    <cellStyle name="_37AAB7B_6.3 Inputs - Foreign" xfId="520"/>
    <cellStyle name="_37AAB7B_Cash_BS 4 мес" xfId="521"/>
    <cellStyle name="_37AAB7B_Cash_BS 4 мес (3)" xfId="522"/>
    <cellStyle name="_37AAB7B_Cash_BS 4 мес (3)_6.3 Inputs - Foreign" xfId="523"/>
    <cellStyle name="_37AAB7B_Cash_BS 4 мес (3)_Consol reports May 3+2" xfId="524"/>
    <cellStyle name="_37AAB7B_Cash_BS 4 мес (3)_EBITDA 3m 2010_master" xfId="525"/>
    <cellStyle name="_37AAB7B_Cash_BS 4 мес_6.3 Inputs - Foreign" xfId="526"/>
    <cellStyle name="_37AAB7B_Cash_BS 4 мес_Consol reports May 3+2" xfId="527"/>
    <cellStyle name="_37AAB7B_Cash_BS 4 мес_EBITDA 3m 2010_master" xfId="528"/>
    <cellStyle name="_37AAB7B_EBITDA 3m 2010_master" xfId="529"/>
    <cellStyle name="_37AAB7B_Export sales 10-12" xfId="530"/>
    <cellStyle name="_37AAB7B_Export sales 10-12 2" xfId="531"/>
    <cellStyle name="_37AAB7B_Export sales 10-12_БЮДЖЕТ ФЗП (сборн ) 2 вар ОАО СУХА БАЛКА 04 12 09" xfId="532"/>
    <cellStyle name="_37AAB7B_Marat" xfId="533"/>
    <cellStyle name="_37AAB7B_Treasury" xfId="534"/>
    <cellStyle name="_37AAB7B_Бюджет факт  4 мес  2008 (Д К)" xfId="535"/>
    <cellStyle name="_37AAB7B_Бюджет факт  4 мес  2008 (Д К)_6.3 Inputs - Foreign" xfId="536"/>
    <cellStyle name="_37AAB7B_Бюджет факт  4 мес  2008 (Д К)_Consol reports May 3+2" xfId="537"/>
    <cellStyle name="_37AAB7B_Бюджет факт  4 мес  2008 (Д К)_EBITDA 3m 2010_master" xfId="538"/>
    <cellStyle name="_37AAB7B_Бюджет факт  май ПО" xfId="539"/>
    <cellStyle name="_37AAB7B_Бюджет факт  май ПО_6.3 Inputs - Foreign" xfId="540"/>
    <cellStyle name="_37AAB7B_Бюджет факт  май ПО_Consol reports May 3+2" xfId="541"/>
    <cellStyle name="_37AAB7B_Бюджет факт  май ПО_EBITDA 3m 2010_master" xfId="542"/>
    <cellStyle name="_37AAB7B_БЮДЖЕТ ФЗП (сборн ) 2 вар ОАО СУХА БАЛКА 04 12 09" xfId="543"/>
    <cellStyle name="_37AAB7B_Бюджет_июль 25.06 (1)" xfId="544"/>
    <cellStyle name="_37AAB7B_Бюджетные формы за декабрь 2008г  от 21 11 08г " xfId="545"/>
    <cellStyle name="_37AAB7B_Бюджетные формы за декабрь 2008г  от 21 11 08г  2" xfId="546"/>
    <cellStyle name="_37AAB7B_Бюджетные формы за декабрь 2008г  от 21 11 08г  3" xfId="547"/>
    <cellStyle name="_37AAB7B_Бюджетные формы за декабрь 2008г  от 21 11 08г _Книга1" xfId="548"/>
    <cellStyle name="_37AAB7B_Бюджетные формы за декабрь 2008г  от 21 11 08г _Книга1 2" xfId="549"/>
    <cellStyle name="_37AAB7B_Бюджетные формы за декабрь 2008г  от 21 11 08г _Книга1 3" xfId="550"/>
    <cellStyle name="_37AAB7B_Бюджетные формы за декабрь 2008г  от 21 11 08г _Копия Презентация (рабочая версия 15.06)" xfId="551"/>
    <cellStyle name="_37AAB7B_Бюджетные формы за декабрь 2008г  от 21 11 08г _Копия Презентация (рабочая версия 15.06) 2" xfId="552"/>
    <cellStyle name="_37AAB7B_Бюджетные формы за декабрь 2008г  от 21 11 08г _Копия Презентация (рабочая версия 15.06) 3" xfId="553"/>
    <cellStyle name="_37AAB7B_Бюджетные формы за декабрь 2008г  от 21 11 08г _Презентация" xfId="554"/>
    <cellStyle name="_37AAB7B_Бюджетные формы за декабрь 2008г  от 21 11 08г _Презентация (5)" xfId="555"/>
    <cellStyle name="_37AAB7B_Бюджетные формы за декабрь 2008г  от 21 11 08г _Презентация (5) (2) (4)" xfId="556"/>
    <cellStyle name="_37AAB7B_Бюджетные формы за декабрь 2008г  от 21 11 08г _Презентация (образец 07_09)" xfId="557"/>
    <cellStyle name="_37AAB7B_Бюджетные формы за декабрь 2008г  от 21 11 08г _Презентация (образец 07_09) 2" xfId="558"/>
    <cellStyle name="_37AAB7B_Бюджетные формы за декабрь 2008г  от 21 11 08г _Презентация (образец 07_09) 3" xfId="559"/>
    <cellStyle name="_37AAB7B_Бюджетные формы за декабрь 2008г  от 21 11 08г _Презентация (рабочая версия 15.06)" xfId="560"/>
    <cellStyle name="_37AAB7B_Бюджетные формы за декабрь 2008г  от 21 11 08г _Презентация (рабочая версия 15.06) 2" xfId="561"/>
    <cellStyle name="_37AAB7B_Бюджетные формы за декабрь 2008г  от 21 11 08г _Презентация (рабочая версия 15.06) 3" xfId="562"/>
    <cellStyle name="_37AAB7B_Бюджетные формы за декабрь 2008г  от 21 11 08г _Презентация (рабочая версия 15.06)1" xfId="563"/>
    <cellStyle name="_37AAB7B_Бюджетные формы за декабрь 2008г  от 21 11 08г _Презентация (рабочая версия 15.06)1 2" xfId="564"/>
    <cellStyle name="_37AAB7B_Бюджетные формы за декабрь 2008г  от 21 11 08г _Презентация (рабочая версия 15.06)1 3" xfId="565"/>
    <cellStyle name="_37AAB7B_Бюджетные формы за декабрь 2008г  от 21 11 08г _Презентация (рабочая версия 16.06)" xfId="566"/>
    <cellStyle name="_37AAB7B_Бюджетные формы за декабрь 2008г  от 21 11 08г _Презентация (рабочая версия 16.06) 2" xfId="567"/>
    <cellStyle name="_37AAB7B_Бюджетные формы за декабрь 2008г  от 21 11 08г _Презентация (рабочая версия 16.06) 3" xfId="568"/>
    <cellStyle name="_37AAB7B_Бюджетные формы за декабрь 2008г  от 21 11 08г _Презентация (рабочая версия 18 06)" xfId="569"/>
    <cellStyle name="_37AAB7B_Бюджетные формы за декабрь 2008г  от 21 11 08г _Презентация (рабочая версия 18 06) 2" xfId="570"/>
    <cellStyle name="_37AAB7B_Бюджетные формы за декабрь 2008г  от 21 11 08г _Презентация (рабочая версия 18 06) 3" xfId="571"/>
    <cellStyle name="_37AAB7B_Бюджетные формы за декабрь 2008г  от 21 11 08г _Презентация 2" xfId="572"/>
    <cellStyle name="_37AAB7B_Бюджетные формы за декабрь 2008г  от 21 11 08г _Презентация 3" xfId="573"/>
    <cellStyle name="_37AAB7B_Бюджетные формы за декабрь 2008г  от 21 11 08г _Презентация КГОК 01" xfId="574"/>
    <cellStyle name="_37AAB7B_Бюджетные формы за декабрь 2008г  от 21 11 08г _Презентация КГОК 01 2" xfId="575"/>
    <cellStyle name="_37AAB7B_Бюджетные формы за декабрь 2008г  от 21 11 08г _Презентация КГОК 01 3" xfId="576"/>
    <cellStyle name="_37AAB7B_Бюджетные формы за декабрь 2008г  от 21 11 08г _Презентация КГОК 02" xfId="577"/>
    <cellStyle name="_37AAB7B_Бюджетные формы за декабрь 2008г  от 21 11 08г _Презентация КГОК 02 2" xfId="578"/>
    <cellStyle name="_37AAB7B_Бюджетные формы за декабрь 2008г  от 21 11 08г _Презентация КГОК 02 3" xfId="579"/>
    <cellStyle name="_37AAB7B_Бюджетные формы за декабрь 2008г  от 21 11 08г _Презентация КГОК 02 производственные слайды" xfId="580"/>
    <cellStyle name="_37AAB7B_Бюджетные формы за декабрь 2008г  от 21 11 08г _Презентация КГОК 02 производственные слайды 2" xfId="581"/>
    <cellStyle name="_37AAB7B_Бюджетные формы за декабрь 2008г  от 21 11 08г _Презентация КГОК 02 производственные слайды 3" xfId="582"/>
    <cellStyle name="_37AAB7B_Бюджетные формы за декабрь 2008г  от 21 11 08г _Презентация новая" xfId="583"/>
    <cellStyle name="_37AAB7B_Бюджетные формы за декабрь 2008г  от 21 11 08г _Презентация новая 2" xfId="584"/>
    <cellStyle name="_37AAB7B_Бюджетные формы за декабрь 2008г  от 21 11 08г _Презентация новая 3" xfId="585"/>
    <cellStyle name="_37AAB7B_Бюджетные формы за декабрь 2008г  от 21 11 08г _Презе-ция факт октябрь, нояб-дек_ч4 фп" xfId="586"/>
    <cellStyle name="_37AAB7B_Бюджетные формы за декабрь 2008г  от 21 11 08г _Презе-ция факт октябрь, нояб-дек_ч4 фп 2" xfId="587"/>
    <cellStyle name="_37AAB7B_Бюджетные формы за декабрь 2008г  от 21 11 08г _Презе-ция факт октябрь, нояб-дек_ч4 фп 3" xfId="588"/>
    <cellStyle name="_37AAB7B_Бюджетные формы за декабрь 2008г  от 21 11 08г _Прочая СЛАЙД " xfId="589"/>
    <cellStyle name="_37AAB7B_Бюджетные формы за декабрь 2008г  от 21 11 08г _Слайд по себестоимости ГОКи" xfId="590"/>
    <cellStyle name="_37AAB7B_Бюджетные формы за декабрь 2008г  от 21 11 08г _Слайд по себестоимости ГОКи 2" xfId="591"/>
    <cellStyle name="_37AAB7B_Бюджетные формы за декабрь 2008г  от 21 11 08г _Слайд по себестоимости ГОКи 3" xfId="592"/>
    <cellStyle name="_37AAB7B_Бюджетные формы за декабрь 2008г  от 21 11 08г _Статистика для KPI" xfId="593"/>
    <cellStyle name="_37AAB7B_Бюджетные формы за декабрь 2008г  от 21 11 08г _Статистика для KPI 2" xfId="594"/>
    <cellStyle name="_37AAB7B_Бюджетные формы за декабрь 2008г  от 21 11 08г _Статистика для KPI 3" xfId="595"/>
    <cellStyle name="_37AAB7B_Бюджетные формы за декабрь 2008г  от 21 11 08г _Формат презентации" xfId="596"/>
    <cellStyle name="_37AAB7B_Бюджетные формы за декабрь 2008г  от 21 11 08г _Формат презентации (15_01_10)" xfId="597"/>
    <cellStyle name="_37AAB7B_Бюджетные формы за декабрь 2008г  от 21 11 08г _Формат презентации (15_01_10) 2" xfId="598"/>
    <cellStyle name="_37AAB7B_Бюджетные формы за декабрь 2008г  от 21 11 08г _Формат презентации (15_01_10) 3" xfId="599"/>
    <cellStyle name="_37AAB7B_Бюджетные формы за декабрь 2008г  от 21 11 08г _Формат презентации 2" xfId="600"/>
    <cellStyle name="_37AAB7B_Бюджетные формы за декабрь 2008г  от 21 11 08г _Формат презентации 3" xfId="601"/>
    <cellStyle name="_37AAB7B_Бюджетные формы за декабрь 2008г  от 21 11 08г _Формат презентации_вопросы и ответы" xfId="602"/>
    <cellStyle name="_37AAB7B_Бюджетные формы за декабрь 2008г  от 21 11 08г _Формат презентации_вопросы и ответы 2" xfId="603"/>
    <cellStyle name="_37AAB7B_Бюджетные формы за декабрь 2008г  от 21 11 08г _Формат презентации_вопросы и ответы 3" xfId="604"/>
    <cellStyle name="_37AAB7B_ВГОК ФЗП" xfId="605"/>
    <cellStyle name="_37AAB7B_Книга1" xfId="606"/>
    <cellStyle name="_37AAB7B_Книга1 2" xfId="607"/>
    <cellStyle name="_37AAB7B_Книга1 3" xfId="608"/>
    <cellStyle name="_37AAB7B_Книга2 (30)" xfId="609"/>
    <cellStyle name="_37AAB7B_Книга2 (30)_6.3 Inputs - Foreign" xfId="610"/>
    <cellStyle name="_37AAB7B_Книга2 (30)_Consol reports May 3+2" xfId="611"/>
    <cellStyle name="_37AAB7B_Книга2 (30)_EBITDA 3m 2010_master" xfId="612"/>
    <cellStyle name="_37AAB7B_Копия Презентация (рабочая версия 15.06)" xfId="613"/>
    <cellStyle name="_37AAB7B_Копия Презентация (рабочая версия 15.06) 2" xfId="614"/>
    <cellStyle name="_37AAB7B_Копия Презентация (рабочая версия 15.06) 3" xfId="615"/>
    <cellStyle name="_37AAB7B_Мощность BP 2h2009 v 4 (01 07 09)" xfId="616"/>
    <cellStyle name="_37AAB7B_Мощность BP 2h2009 v 4 (01 07 09) 2" xfId="617"/>
    <cellStyle name="_37AAB7B_Мощность BP 2h2009 v 4 (01 07 09) 3" xfId="618"/>
    <cellStyle name="_37AAB7B_Презентация (рабочая версия 15.06)" xfId="619"/>
    <cellStyle name="_37AAB7B_Презентация (рабочая версия 15.06) 2" xfId="620"/>
    <cellStyle name="_37AAB7B_Презентация (рабочая версия 15.06) 3" xfId="621"/>
    <cellStyle name="_37AAB7B_Презентация (рабочая версия 15.06)1" xfId="622"/>
    <cellStyle name="_37AAB7B_Презентация (рабочая версия 15.06)1 2" xfId="623"/>
    <cellStyle name="_37AAB7B_Презентация (рабочая версия 15.06)1 3" xfId="624"/>
    <cellStyle name="_37AAB7B_Презентация (рабочая версия 16.06)" xfId="625"/>
    <cellStyle name="_37AAB7B_Презентация (рабочая версия 16.06) 2" xfId="626"/>
    <cellStyle name="_37AAB7B_Презентация (рабочая версия 16.06) 3" xfId="627"/>
    <cellStyle name="_37AAB7B_Презентация (рабочая версия 18 06)" xfId="628"/>
    <cellStyle name="_37AAB7B_Презентация (рабочая версия 18 06) 2" xfId="629"/>
    <cellStyle name="_37AAB7B_Презентация (рабочая версия 18 06) 3" xfId="630"/>
    <cellStyle name="_37AAB7B_Презентация Суха Балка_1пг2008" xfId="631"/>
    <cellStyle name="_37AAB7B_Презентация Суха Балка_1пг2008_6.3 Inputs - Foreign" xfId="632"/>
    <cellStyle name="_37AAB7B_Презентация Суха Балка_1пг2008_Consol reports May 3+2" xfId="633"/>
    <cellStyle name="_37AAB7B_Презентация Суха Балка_1пг2008_EBITDA 3m 2010_master" xfId="634"/>
    <cellStyle name="_37AAB7B_Презе-ция факт декабрь, янв-фев_ч4_EB" xfId="635"/>
    <cellStyle name="_37AAB7B_Презе-ция факт декабрь, янв-фев_ч4_EB 2" xfId="636"/>
    <cellStyle name="_37AAB7B_Презе-ция факт декабрь, янв-фев_ч4_EB 3" xfId="637"/>
    <cellStyle name="_37AAB7B_Титул Б2010 скорр." xfId="638"/>
    <cellStyle name="_37AAB7B_Титул Б2010 скорр. 2" xfId="639"/>
    <cellStyle name="_37AAB7B_Формат презентации_ответы и замечания" xfId="640"/>
    <cellStyle name="_37AAB7B_Формат презентации_ответы и замечания 2" xfId="641"/>
    <cellStyle name="_37AAB7B_Формат презентации_ответы и замечания 3" xfId="642"/>
    <cellStyle name="_4.1. Steel prices Rus" xfId="643"/>
    <cellStyle name="_4.2. Steel prices Overseas" xfId="644"/>
    <cellStyle name="_4.7 Закупочные цены на материалы за июль 2006" xfId="645"/>
    <cellStyle name="_462C3A2A" xfId="646"/>
    <cellStyle name="_462C3A2A 2" xfId="647"/>
    <cellStyle name="_462C3A2A 3" xfId="648"/>
    <cellStyle name="_4D705F87" xfId="649"/>
    <cellStyle name="_4D705F87 2" xfId="650"/>
    <cellStyle name="_4D705F87 3" xfId="651"/>
    <cellStyle name="_5 форма" xfId="652"/>
    <cellStyle name="_5 форма 2" xfId="653"/>
    <cellStyle name="_5 форма 2 2" xfId="654"/>
    <cellStyle name="_5 форма 3" xfId="655"/>
    <cellStyle name="_5 форма_Альбом форм для ДО на 2010" xfId="656"/>
    <cellStyle name="_5 форма_Альбом форм_БК 2008_ДО АТП" xfId="657"/>
    <cellStyle name="_5 форма_Альбом форм_БК на 2008(2) (3)" xfId="658"/>
    <cellStyle name="_5 форма_Бюджет АТП для отсылки 13.03" xfId="659"/>
    <cellStyle name="_5 форма_Книга1" xfId="660"/>
    <cellStyle name="_5 форма_Книга2" xfId="661"/>
    <cellStyle name="_5 форма_Отчет за январь РМК" xfId="662"/>
    <cellStyle name="_5 форма_Формат бюджета 2011" xfId="663"/>
    <cellStyle name="_63 О формировании бюджета ООО `ЕвразХолдинг` на 2008 год_Приложения 1 3-20" xfId="664"/>
    <cellStyle name="_63 О формировании бюджета ООО `ЕвразХолдинг` на 2008 год_Приложения 1 3-20 2" xfId="665"/>
    <cellStyle name="_63 О формировании бюджета ООО `ЕвразХолдинг` на 2008 год_Приложения 1 3-20 3" xfId="666"/>
    <cellStyle name="_693AB5E6" xfId="667"/>
    <cellStyle name="_693AB5E6 2" xfId="668"/>
    <cellStyle name="_693AB5E6 3" xfId="669"/>
    <cellStyle name="_7" xfId="670"/>
    <cellStyle name="_7 2" xfId="671"/>
    <cellStyle name="_7 2 2" xfId="672"/>
    <cellStyle name="_7 3" xfId="673"/>
    <cellStyle name="_7. WCR" xfId="674"/>
    <cellStyle name="_7. Затраты по ремонтам" xfId="675"/>
    <cellStyle name="_7. Затраты по ремонтам 2" xfId="676"/>
    <cellStyle name="_7. Затраты по ремонтам 3" xfId="677"/>
    <cellStyle name="_7. Затраты по ремонтам_комплектующие  расходники  на 2008 год" xfId="678"/>
    <cellStyle name="_7. Затраты по ремонтам_комплектующие  расходники  на 2008 год 2" xfId="679"/>
    <cellStyle name="_7. Затраты по ремонтам_комплектующие  расходники  на 2008 год 3" xfId="680"/>
    <cellStyle name="_7_5 InputPrices USD Average" xfId="681"/>
    <cellStyle name="_7_Затраты по ремонтам от 04 09 06" xfId="682"/>
    <cellStyle name="_7_Затраты по ремонтам от 04 09 06 2" xfId="683"/>
    <cellStyle name="_7_Затраты по ремонтам от 04 09 06 3" xfId="684"/>
    <cellStyle name="_751 (2)" xfId="685"/>
    <cellStyle name="_751 (2) 2" xfId="686"/>
    <cellStyle name="_751 (2) 3" xfId="687"/>
    <cellStyle name="_9.1 9.2" xfId="688"/>
    <cellStyle name="_9.1 9.2 2" xfId="689"/>
    <cellStyle name="_9.1 9.2 3" xfId="690"/>
    <cellStyle name="_9.1., 12 НКМК проект 2007" xfId="691"/>
    <cellStyle name="_9.1., 12 НКМК проект 2007 2" xfId="692"/>
    <cellStyle name="_9.1., 12 НКМК проект 2007 3" xfId="693"/>
    <cellStyle name="_AN_REAL2009" xfId="694"/>
    <cellStyle name="_AN_REAL2009 2" xfId="695"/>
    <cellStyle name="_AN_REAL2009 3" xfId="696"/>
    <cellStyle name="_Analytical Review_НТМК_06.2008.факт_19.08" xfId="697"/>
    <cellStyle name="_Analytical Review_НТМК_06.2008.факт_19.08 2" xfId="698"/>
    <cellStyle name="_Analytical Review_НТМК_06.2008.факт_19.08 3" xfId="699"/>
    <cellStyle name="_Analytical Review_НТМК_06.2008.факт_19.08_Книга1" xfId="700"/>
    <cellStyle name="_Analytical Review_НТМК_06.2008.факт_19.08_Книга1 2" xfId="701"/>
    <cellStyle name="_Analytical Review_НТМК_06.2008.факт_19.08_Книга1 3" xfId="702"/>
    <cellStyle name="_Analytical Review_НТМК_06.2008.факт_19.08_Копия Презентация (рабочая версия 15.06)" xfId="703"/>
    <cellStyle name="_Analytical Review_НТМК_06.2008.факт_19.08_Копия Презентация (рабочая версия 15.06) 2" xfId="704"/>
    <cellStyle name="_Analytical Review_НТМК_06.2008.факт_19.08_Копия Презентация (рабочая версия 15.06) 3" xfId="705"/>
    <cellStyle name="_Analytical Review_НТМК_06.2008.факт_19.08_Презентация (рабочая версия 15.06)" xfId="706"/>
    <cellStyle name="_Analytical Review_НТМК_06.2008.факт_19.08_Презентация (рабочая версия 15.06) 2" xfId="707"/>
    <cellStyle name="_Analytical Review_НТМК_06.2008.факт_19.08_Презентация (рабочая версия 15.06) 3" xfId="708"/>
    <cellStyle name="_Analytical Review_НТМК_06.2008.факт_19.08_Презентация (рабочая версия 15.06)1" xfId="709"/>
    <cellStyle name="_Analytical Review_НТМК_06.2008.факт_19.08_Презентация (рабочая версия 15.06)1 2" xfId="710"/>
    <cellStyle name="_Analytical Review_НТМК_06.2008.факт_19.08_Презентация (рабочая версия 15.06)1 3" xfId="711"/>
    <cellStyle name="_Analytical Review_НТМК_06.2008.факт_19.08_Презентация (рабочая версия 16.06)" xfId="712"/>
    <cellStyle name="_Analytical Review_НТМК_06.2008.факт_19.08_Презентация (рабочая версия 16.06) 2" xfId="713"/>
    <cellStyle name="_Analytical Review_НТМК_06.2008.факт_19.08_Презентация (рабочая версия 16.06) 3" xfId="714"/>
    <cellStyle name="_Analytical Review_НТМК_06.2008.факт_19.08_Презентация (рабочая версия 18 06)" xfId="715"/>
    <cellStyle name="_Analytical Review_НТМК_06.2008.факт_19.08_Презентация (рабочая версия 18 06) 2" xfId="716"/>
    <cellStyle name="_Analytical Review_НТМК_06.2008.факт_19.08_Презентация (рабочая версия 18 06) 3" xfId="717"/>
    <cellStyle name="_AR_07" xfId="718"/>
    <cellStyle name="_AR_07_Копия ОКОФ-дерево и группы ОС" xfId="719"/>
    <cellStyle name="_AR_AGC_IFRS_2006_for FBK" xfId="720"/>
    <cellStyle name="_AR_AGC_IFRS_2006_for FBK_Копия ОКОФ-дерево и группы ОС" xfId="721"/>
    <cellStyle name="_Budget 2007_Template_level 1" xfId="722"/>
    <cellStyle name="_Budget 2007_Template_level 1 2" xfId="723"/>
    <cellStyle name="_Budget 2007_Template_level 1 3" xfId="724"/>
    <cellStyle name="_CAPEX  2007(21.12.06)" xfId="725"/>
    <cellStyle name="_CAPEX  2007(21.12.06) 2" xfId="726"/>
    <cellStyle name="_CAPEX  2007(21.12.06) 2 2" xfId="727"/>
    <cellStyle name="_CAPEX  2007(21.12.06) 3" xfId="728"/>
    <cellStyle name="_CAPEX  2007(с учетом переходящих 2006)" xfId="729"/>
    <cellStyle name="_CAPEX  2007(с учетом переходящих 2006) 2" xfId="730"/>
    <cellStyle name="_CAPEX  2007(с учетом переходящих 2006) 2 2" xfId="731"/>
    <cellStyle name="_CAPEX  2007(с учетом переходящих 2006) 3" xfId="732"/>
    <cellStyle name="_CAPEX 2006 (18.11.2005)" xfId="733"/>
    <cellStyle name="_CAPEX 2006 (18.11.2005) 2" xfId="734"/>
    <cellStyle name="_CAPEX 2006 (18.11.2005) 3" xfId="735"/>
    <cellStyle name="_CAPEX 2006 (18.11.2005)_Альбом форм_БК 2008_ДО АТП" xfId="736"/>
    <cellStyle name="_CAPEX 2006 (18.11.2005)_Альбом форм_БК на 2008(2) (3)" xfId="737"/>
    <cellStyle name="_CAPEX 2006 (18.11.2005)_Книга1" xfId="738"/>
    <cellStyle name="_CAPEX 2006 (18.11.2005)_Книга2" xfId="739"/>
    <cellStyle name="_CAPEX 2006 (18.11.2005)_Отчет за январь РМК" xfId="740"/>
    <cellStyle name="_CAPEX 2006 (18.11.2005)_Формы отчета за месяц" xfId="741"/>
    <cellStyle name="_CAPEX 2008" xfId="742"/>
    <cellStyle name="_CAPEX 2008 10" xfId="743"/>
    <cellStyle name="_CAPEX 2008 11" xfId="744"/>
    <cellStyle name="_CAPEX 2008 12.12.2007" xfId="745"/>
    <cellStyle name="_CAPEX 2008 12.12.2007 2" xfId="746"/>
    <cellStyle name="_CAPEX 2008 12.12.2007 2 2" xfId="747"/>
    <cellStyle name="_CAPEX 2008 12.12.2007 3" xfId="748"/>
    <cellStyle name="_CAPEX 2008 2" xfId="749"/>
    <cellStyle name="_CAPEX 2008 2 2" xfId="750"/>
    <cellStyle name="_CAPEX 2008 3" xfId="751"/>
    <cellStyle name="_CAPEX 2008 4" xfId="752"/>
    <cellStyle name="_CAPEX 2008 5" xfId="753"/>
    <cellStyle name="_CAPEX 2008 6" xfId="754"/>
    <cellStyle name="_CAPEX 2008 7" xfId="755"/>
    <cellStyle name="_CAPEX 2008 8" xfId="756"/>
    <cellStyle name="_CAPEX 2008 9" xfId="757"/>
    <cellStyle name="_CAPEX 2008 помесячно актуализация" xfId="758"/>
    <cellStyle name="_CAPEX 2008 помесячно актуализация 2" xfId="759"/>
    <cellStyle name="_CAPEX 2008 помесячно актуализация 3" xfId="760"/>
    <cellStyle name="_CapEx Analysis final" xfId="761"/>
    <cellStyle name="_CapEx Analysis final 2" xfId="762"/>
    <cellStyle name="_CapEx Analysis final 3" xfId="763"/>
    <cellStyle name="_CapEx Analysis final_Книга1" xfId="764"/>
    <cellStyle name="_CapEx Analysis final_Книга1 2" xfId="765"/>
    <cellStyle name="_CapEx Analysis final_Книга1 3" xfId="766"/>
    <cellStyle name="_CapEx Analysis final_Копия Презентация (рабочая версия 15.06)" xfId="767"/>
    <cellStyle name="_CapEx Analysis final_Копия Презентация (рабочая версия 15.06) 2" xfId="768"/>
    <cellStyle name="_CapEx Analysis final_Копия Презентация (рабочая версия 15.06) 3" xfId="769"/>
    <cellStyle name="_CapEx Analysis final_Презентация (рабочая версия 15.06)" xfId="770"/>
    <cellStyle name="_CapEx Analysis final_Презентация (рабочая версия 15.06) 2" xfId="771"/>
    <cellStyle name="_CapEx Analysis final_Презентация (рабочая версия 15.06) 3" xfId="772"/>
    <cellStyle name="_CapEx Analysis final_Презентация (рабочая версия 15.06)1" xfId="773"/>
    <cellStyle name="_CapEx Analysis final_Презентация (рабочая версия 15.06)1 2" xfId="774"/>
    <cellStyle name="_CapEx Analysis final_Презентация (рабочая версия 15.06)1 3" xfId="775"/>
    <cellStyle name="_CapEx Analysis final_Презентация (рабочая версия 16.06)" xfId="776"/>
    <cellStyle name="_CapEx Analysis final_Презентация (рабочая версия 16.06) 2" xfId="777"/>
    <cellStyle name="_CapEx Analysis final_Презентация (рабочая версия 16.06) 3" xfId="778"/>
    <cellStyle name="_CapEx Analysis final_Презентация (рабочая версия 18 06)" xfId="779"/>
    <cellStyle name="_CapEx Analysis final_Презентация (рабочая версия 18 06) 2" xfId="780"/>
    <cellStyle name="_CapEx Analysis final_Презентация (рабочая версия 18 06) 3" xfId="781"/>
    <cellStyle name="_CAPEX PRM на 3 кв (июль) 14.07.06" xfId="782"/>
    <cellStyle name="_CAPEX PRM на 3 кв (июль) 14.07.06 2" xfId="783"/>
    <cellStyle name="_CAPEX PRM на 3 кв (июль) 14.07.06 3" xfId="784"/>
    <cellStyle name="_CAPEX PRM на июнь(11.05.2007)" xfId="785"/>
    <cellStyle name="_CAPEX PRM на июнь(11.05.2007) 2" xfId="786"/>
    <cellStyle name="_CAPEX PRM на июнь(11.05.2007) 3" xfId="787"/>
    <cellStyle name="_CAPEX ЗСМК прогноз на апрель(13.03.2007)" xfId="788"/>
    <cellStyle name="_CAPEX ЗСМК прогноз на апрель(13.03.2007) 2" xfId="789"/>
    <cellStyle name="_CAPEX ЗСМК прогноз на апрель(13.03.2007) 3" xfId="790"/>
    <cellStyle name="_CAPEX ЗСМК_2кв_2007_помесячно" xfId="791"/>
    <cellStyle name="_CAPEX ЗСМК_2кв_2007_помесячно 2" xfId="792"/>
    <cellStyle name="_CAPEX ЗСМК_2кв_2007_помесячно 2 2" xfId="793"/>
    <cellStyle name="_CAPEX ЗСМК_2кв_2007_помесячно 3" xfId="794"/>
    <cellStyle name="_CAPEX март+2(апрель+май)" xfId="795"/>
    <cellStyle name="_CAPEX март+2(апрель+май) 2" xfId="796"/>
    <cellStyle name="_CAPEX март+2(апрель+май) 3" xfId="797"/>
    <cellStyle name="_CAPEX факт 2005" xfId="798"/>
    <cellStyle name="_CAPEX факт 2005 2" xfId="799"/>
    <cellStyle name="_CAPEX факт 2005 3" xfId="800"/>
    <cellStyle name="_CAPEX факт 2005_Альбом форм для ДО на 2010" xfId="801"/>
    <cellStyle name="_CAPEX факт 2005_Альбом форм_БК 2008_ДО АТП" xfId="802"/>
    <cellStyle name="_CAPEX факт 2005_Альбом форм_БК на 2008(2) (3)" xfId="803"/>
    <cellStyle name="_CAPEX факт 2005_Книга1" xfId="804"/>
    <cellStyle name="_CAPEX факт 2005_Книга2" xfId="805"/>
    <cellStyle name="_CAPEX факт 2005_Отчет за январь РМК" xfId="806"/>
    <cellStyle name="_CAPEX факт 2005_Формат бюджета 2011" xfId="807"/>
    <cellStyle name="_CAPEX_1q НКМК (2006.12.20)" xfId="808"/>
    <cellStyle name="_CAPEX_1q НКМК (2006.12.20) 2" xfId="809"/>
    <cellStyle name="_CAPEX_1q НКМК (2006.12.20) 3" xfId="810"/>
    <cellStyle name="_Capex_20_db" xfId="811"/>
    <cellStyle name="_Capex_20_db 2" xfId="812"/>
    <cellStyle name="_Capex_20_db 3" xfId="813"/>
    <cellStyle name="_Capex_2007_ГОД" xfId="814"/>
    <cellStyle name="_Capex_2007_ГОД 2" xfId="815"/>
    <cellStyle name="_Capex_2007_ГОД 3" xfId="816"/>
    <cellStyle name="_Capex_9мес_ЗСМК" xfId="817"/>
    <cellStyle name="_Capex_9мес_ЗСМК 2" xfId="818"/>
    <cellStyle name="_Capex_9мес_ЗСМК 3" xfId="819"/>
    <cellStyle name="_Capex_июль final" xfId="820"/>
    <cellStyle name="_Capex_июль final 2" xfId="821"/>
    <cellStyle name="_Capex_июль final 3" xfId="822"/>
    <cellStyle name="_CAPEX_осв_1_кв" xfId="823"/>
    <cellStyle name="_CAPEX_осв_1_кв 2" xfId="824"/>
    <cellStyle name="_CAPEX_осв_1_кв 3" xfId="825"/>
    <cellStyle name="_CAPEX_осв_МП_исх_формы_ручного_ввода_ver2" xfId="826"/>
    <cellStyle name="_CAPEX_осв_МП_исх_формы_ручного_ввода_ver2 2" xfId="827"/>
    <cellStyle name="_CAPEX_осв_МП_исх_формы_ручного_ввода_ver2 2 2" xfId="828"/>
    <cellStyle name="_CAPEX_осв_МП_исх_формы_ручного_ввода_ver2 3" xfId="829"/>
    <cellStyle name="_CAPEX_осв_МП_исх_формы_ручного_ввода_ver2_Альбом форм для ДО на 2010" xfId="830"/>
    <cellStyle name="_CAPEX_осв_МП_исх_формы_ручного_ввода_ver2_Альбом форм_БК 2008_ДО АТП" xfId="831"/>
    <cellStyle name="_CAPEX_осв_МП_исх_формы_ручного_ввода_ver2_Альбом форм_БК на 2008(2) (3)" xfId="832"/>
    <cellStyle name="_CAPEX_осв_МП_исх_формы_ручного_ввода_ver2_Бюджет АТП для отсылки 13.03" xfId="833"/>
    <cellStyle name="_CAPEX_осв_МП_исх_формы_ручного_ввода_ver2_Книга1" xfId="834"/>
    <cellStyle name="_CAPEX_осв_МП_исх_формы_ручного_ввода_ver2_Книга2" xfId="835"/>
    <cellStyle name="_CAPEX_осв_МП_исх_формы_ручного_ввода_ver2_Отчет за январь РМК" xfId="836"/>
    <cellStyle name="_CAPEX_осв_МП_исх_формы_ручного_ввода_ver2_Формат бюджета 2011" xfId="837"/>
    <cellStyle name="_capex_слайды" xfId="838"/>
    <cellStyle name="_capex_слайды 2" xfId="839"/>
    <cellStyle name="_capex_слайды 3" xfId="840"/>
    <cellStyle name="_capex_слайды 4" xfId="841"/>
    <cellStyle name="_capex_слайды ДИТ" xfId="842"/>
    <cellStyle name="_capex_слайды ДИТ 2" xfId="843"/>
    <cellStyle name="_capex_слайды ДИТ 3" xfId="844"/>
    <cellStyle name="_capex_слайды ДИТ 4" xfId="845"/>
    <cellStyle name="_CAPEX_фин_1_кв" xfId="846"/>
    <cellStyle name="_CAPEX_фин_1_кв 2" xfId="847"/>
    <cellStyle name="_CAPEX_фин_1_кв 3" xfId="848"/>
    <cellStyle name="_CAPEX_фин_МП_исх_формы_ручного_ввода_ver2" xfId="849"/>
    <cellStyle name="_CAPEX_фин_МП_исх_формы_ручного_ввода_ver2 2" xfId="850"/>
    <cellStyle name="_CAPEX_фин_МП_исх_формы_ручного_ввода_ver2 2 2" xfId="851"/>
    <cellStyle name="_CAPEX_фин_МП_исх_формы_ручного_ввода_ver2 3" xfId="852"/>
    <cellStyle name="_CAPEX_фин_МП_исх_формы_ручного_ввода_ver2_Альбом форм для ДО на 2010" xfId="853"/>
    <cellStyle name="_CAPEX_фин_МП_исх_формы_ручного_ввода_ver2_Альбом форм_БК 2008_ДО АТП" xfId="854"/>
    <cellStyle name="_CAPEX_фин_МП_исх_формы_ручного_ввода_ver2_Альбом форм_БК на 2008(2) (3)" xfId="855"/>
    <cellStyle name="_CAPEX_фин_МП_исх_формы_ручного_ввода_ver2_Бюджет АТП для отсылки 13.03" xfId="856"/>
    <cellStyle name="_CAPEX_фин_МП_исх_формы_ручного_ввода_ver2_Книга1" xfId="857"/>
    <cellStyle name="_CAPEX_фин_МП_исх_формы_ручного_ввода_ver2_Книга2" xfId="858"/>
    <cellStyle name="_CAPEX_фин_МП_исх_формы_ручного_ввода_ver2_Отчет за январь РМК" xfId="859"/>
    <cellStyle name="_CAPEX_фин_МП_исх_формы_ручного_ввода_ver2_Формат бюджета 2011" xfId="860"/>
    <cellStyle name="_CAPEX19" xfId="861"/>
    <cellStyle name="_CAPEX19 2" xfId="862"/>
    <cellStyle name="_CAPEX19 3" xfId="863"/>
    <cellStyle name="_Cartel1" xfId="864"/>
    <cellStyle name="_Cash_GOK расширенный-2009" xfId="865"/>
    <cellStyle name="_Cash_GOK расширенный-2009 2" xfId="866"/>
    <cellStyle name="_Cash_GOK расширенный-2009 2 2" xfId="867"/>
    <cellStyle name="_Cash_GOK расширенный-2009 3" xfId="868"/>
    <cellStyle name="_Cashflow 2005 - proforma" xfId="869"/>
    <cellStyle name="_CF Direct_02 скорректированный" xfId="870"/>
    <cellStyle name="_CF Direct_02 скорректированный 2" xfId="871"/>
    <cellStyle name="_CF Direct_02 скорректированный 3" xfId="872"/>
    <cellStyle name="_CF_BU Jan" xfId="873"/>
    <cellStyle name="_CFS образец" xfId="874"/>
    <cellStyle name="_ChE London-NEW!" xfId="875"/>
    <cellStyle name="_ChE London-NEW!_Копия ОКОФ-дерево и группы ОС" xfId="876"/>
    <cellStyle name="_Comma" xfId="877"/>
    <cellStyle name="_Comma 2" xfId="878"/>
    <cellStyle name="_Comma 3" xfId="879"/>
    <cellStyle name="_Comma_Copy of Uralkali Summary Business Plan 14 Apr 04 (sent)1250404 input for Union DCF" xfId="880"/>
    <cellStyle name="_Comma_Copy of Uralkali Summary Business Plan 14 Apr 04 (sent)1250404 input for Union DCF 2" xfId="881"/>
    <cellStyle name="_Comma_Copy of Uralkali Summary Business Plan 14 Apr 04 (sent)1250404 input for Union DCF 3" xfId="882"/>
    <cellStyle name="_Comma_Cost of Capital" xfId="883"/>
    <cellStyle name="_Comma_Cost of Capital " xfId="884"/>
    <cellStyle name="_Comma_dcf" xfId="885"/>
    <cellStyle name="_Comma_dcf 2" xfId="886"/>
    <cellStyle name="_Comma_dcf 3" xfId="887"/>
    <cellStyle name="_Comma_EcoTekh DCF model v.1" xfId="888"/>
    <cellStyle name="_Comma_EcoTekh DCF model v.1 2" xfId="889"/>
    <cellStyle name="_Comma_EcoTekh DCF model v.1 3" xfId="890"/>
    <cellStyle name="_Comma_Omfal DCF model" xfId="891"/>
    <cellStyle name="_Comma_Omfal DCF model 2" xfId="892"/>
    <cellStyle name="_Comma_Omfal DCF model 3" xfId="893"/>
    <cellStyle name="_Comma_TP DCF model v.2" xfId="894"/>
    <cellStyle name="_Comma_TP DCF model v.2 2" xfId="895"/>
    <cellStyle name="_Comma_TP DCF model v.2 3" xfId="896"/>
    <cellStyle name="_Compilation 31.12.05 TH EH" xfId="897"/>
    <cellStyle name="_Cons_2006_CFS_Notes_ТГК-2" xfId="898"/>
    <cellStyle name="_Cons_2006_CFS_Notes_ТГК-2_Копия ОКОФ-дерево и группы ОС" xfId="899"/>
    <cellStyle name="_Consol reports 05-2007_final" xfId="900"/>
    <cellStyle name="_Consol reports 06-2008" xfId="901"/>
    <cellStyle name="_Consol reports 06-2008_v2" xfId="902"/>
    <cellStyle name="_Consol reports 07-2008_with HSVC updates" xfId="903"/>
    <cellStyle name="_consolidation 31.12.05 v6" xfId="904"/>
    <cellStyle name="_consolidation 31.12.05 v6 2" xfId="905"/>
    <cellStyle name="_consolidation 31.12.05 v6 3" xfId="906"/>
    <cellStyle name="_consolidation 31.12.05 v6_пояснения" xfId="907"/>
    <cellStyle name="_consolidation 31.12.05 v6_пояснения 2" xfId="908"/>
    <cellStyle name="_consolidation 31.12.05 v6_пояснения 3" xfId="909"/>
    <cellStyle name="_Consolidation MD_НТМК_11.прогноз" xfId="910"/>
    <cellStyle name="_Consolidation MD_НТМК_11.прогноз 2" xfId="911"/>
    <cellStyle name="_Consolidation MD_НТМК_11.прогноз 3" xfId="912"/>
    <cellStyle name="_Consolidation_НТМК" xfId="913"/>
    <cellStyle name="_Consolidation_НТМК 2" xfId="914"/>
    <cellStyle name="_Consolidation_НТМК 3" xfId="915"/>
    <cellStyle name="_Copy of Uralkali Summary Business Plan 14 Apr 04 (sent)1250404 input for Union DCF" xfId="916"/>
    <cellStyle name="_Copy of Uralkali Summary Business Plan 14 Apr 04 (sent)1250404 input for Union DCF 2" xfId="917"/>
    <cellStyle name="_Copy of Uralkali Summary Business Plan 14 Apr 04 (sent)1250404 input for Union DCF 3" xfId="918"/>
    <cellStyle name="_Copy of Uralkali Summary Business Plan 14 Apr 04 (sent)1250404 input for Union DCF_пояснения" xfId="919"/>
    <cellStyle name="_Copy of Uralkali Summary Business Plan 14 Apr 04 (sent)1250404 input for Union DCF_пояснения 2" xfId="920"/>
    <cellStyle name="_Copy of Uralkali Summary Business Plan 14 Apr 04 (sent)1250404 input for Union DCF_пояснения 3" xfId="921"/>
    <cellStyle name="_Cost usage rates 2008" xfId="922"/>
    <cellStyle name="_Currency" xfId="923"/>
    <cellStyle name="_Currency 2" xfId="924"/>
    <cellStyle name="_Currency 3" xfId="925"/>
    <cellStyle name="_Currency_18D Uralkali Summary Business Plan (PfFrScen)" xfId="926"/>
    <cellStyle name="_Currency_18D Uralkali Summary Business Plan (PfFrScen) 2" xfId="927"/>
    <cellStyle name="_Currency_18D Uralkali Summary Business Plan (PfFrScen) 3" xfId="928"/>
    <cellStyle name="_Currency_18D Uralkali Summary Business Plan (PfFrScen)_пояснения" xfId="929"/>
    <cellStyle name="_Currency_18D Uralkali Summary Business Plan (PfFrScen)_пояснения 2" xfId="930"/>
    <cellStyle name="_Currency_ABN 24-Jul-2007" xfId="931"/>
    <cellStyle name="_Currency_Coal prices forecasts 20.08.08" xfId="932"/>
    <cellStyle name="_Currency_Copy of Uralkali Summary Business Plan 14 Apr 04 (sent)1250404 input for Union DCF" xfId="933"/>
    <cellStyle name="_Currency_Copy of Uralkali Summary Business Plan 14 Apr 04 (sent)1250404 input for Union DCF 2" xfId="934"/>
    <cellStyle name="_Currency_Copy of Uralkali Summary Business Plan 14 Apr 04 (sent)1250404 input for Union DCF 3" xfId="935"/>
    <cellStyle name="_Currency_Copy of Uralkali Summary Business Plan 14 Apr 04 (sent)1250404 input for Union DCF_пояснения" xfId="936"/>
    <cellStyle name="_Currency_Copy of Uralkali Summary Business Plan 14 Apr 04 (sent)1250404 input for Union DCF_пояснения 2" xfId="937"/>
    <cellStyle name="_Currency_Cost of Capital" xfId="938"/>
    <cellStyle name="_Currency_Cost of Capital " xfId="939"/>
    <cellStyle name="_Currency_dcf" xfId="940"/>
    <cellStyle name="_Currency_dcf 2" xfId="941"/>
    <cellStyle name="_Currency_dcf 3" xfId="942"/>
    <cellStyle name="_Currency_DRG Data" xfId="943"/>
    <cellStyle name="_Currency_DRG Data 2" xfId="944"/>
    <cellStyle name="_Currency_DRG Data 3" xfId="945"/>
    <cellStyle name="_Currency_DRG Data_пояснения" xfId="946"/>
    <cellStyle name="_Currency_DRG Data_пояснения 2" xfId="947"/>
    <cellStyle name="_Currency_EcoTekh DCF model v.1" xfId="948"/>
    <cellStyle name="_Currency_EcoTekh DCF model v.1 2" xfId="949"/>
    <cellStyle name="_Currency_EcoTekh DCF model v.1 3" xfId="950"/>
    <cellStyle name="_Currency_EcoTekh DCF model v.1_пояснения" xfId="951"/>
    <cellStyle name="_Currency_EcoTekh DCF model v.1_пояснения 2" xfId="952"/>
    <cellStyle name="_Currency_GS 31-Aug-2007" xfId="953"/>
    <cellStyle name="_Currency_HSBC 24-Aug-2007" xfId="954"/>
    <cellStyle name="_Currency_HSBC 27-Aug-2007" xfId="955"/>
    <cellStyle name="_Currency_Key macto indicators" xfId="956"/>
    <cellStyle name="_Currency_Key macto indicators 2" xfId="957"/>
    <cellStyle name="_Currency_Key macto indicators 3" xfId="958"/>
    <cellStyle name="_Currency_Key macto indicators_пояснения" xfId="959"/>
    <cellStyle name="_Currency_Key macto indicators_пояснения 2" xfId="960"/>
    <cellStyle name="_Currency_Mezhegey coal forecast  21.07.08 v.1.1" xfId="961"/>
    <cellStyle name="_Currency_Mezhegey coal price forecast  23 10 09 (2)" xfId="962"/>
    <cellStyle name="_Currency_Omfal DCF model" xfId="963"/>
    <cellStyle name="_Currency_Omfal DCF model 2" xfId="964"/>
    <cellStyle name="_Currency_Omfal DCF model 3" xfId="965"/>
    <cellStyle name="_Currency_Omfal DCF model_пояснения" xfId="966"/>
    <cellStyle name="_Currency_Omfal DCF model_пояснения 2" xfId="967"/>
    <cellStyle name="_Currency_Ore forecast" xfId="968"/>
    <cellStyle name="_Currency_Ore prices forecast 18 04 08" xfId="969"/>
    <cellStyle name="_Currency_Ore prices forecast 18.04.08" xfId="970"/>
    <cellStyle name="_Currency_Prices forecast - final Strategy" xfId="971"/>
    <cellStyle name="_Currency_TP DCF model v.2" xfId="972"/>
    <cellStyle name="_Currency_TP DCF model v.2 2" xfId="973"/>
    <cellStyle name="_Currency_TP DCF model v.2 3" xfId="974"/>
    <cellStyle name="_Currency_TP DCF model v.2_пояснения" xfId="975"/>
    <cellStyle name="_Currency_TP DCF model v.2_пояснения 2" xfId="976"/>
    <cellStyle name="_CurrencySpace" xfId="977"/>
    <cellStyle name="_CurrencySpace 2" xfId="978"/>
    <cellStyle name="_CurrencySpace 3" xfId="979"/>
    <cellStyle name="_CurrencySpace_Copy of Uralkali Summary Business Plan 14 Apr 04 (sent)1250404 input for Union DCF" xfId="980"/>
    <cellStyle name="_CurrencySpace_Copy of Uralkali Summary Business Plan 14 Apr 04 (sent)1250404 input for Union DCF 2" xfId="981"/>
    <cellStyle name="_CurrencySpace_Copy of Uralkali Summary Business Plan 14 Apr 04 (sent)1250404 input for Union DCF 3" xfId="982"/>
    <cellStyle name="_CurrencySpace_Cost of Capital" xfId="983"/>
    <cellStyle name="_CurrencySpace_Cost of Capital " xfId="984"/>
    <cellStyle name="_CurrencySpace_dcf" xfId="985"/>
    <cellStyle name="_CurrencySpace_dcf 2" xfId="986"/>
    <cellStyle name="_CurrencySpace_EcoTekh DCF model v.1" xfId="987"/>
    <cellStyle name="_CurrencySpace_EcoTekh DCF model v.1 2" xfId="988"/>
    <cellStyle name="_CurrencySpace_Omfal DCF model" xfId="989"/>
    <cellStyle name="_CurrencySpace_Omfal DCF model 2" xfId="990"/>
    <cellStyle name="_CurrencySpace_TP DCF model v.2" xfId="991"/>
    <cellStyle name="_CurrencySpace_TP DCF model v.2 2" xfId="992"/>
    <cellStyle name="_DAN_PLAN_2010_1" xfId="993"/>
    <cellStyle name="_dcf" xfId="994"/>
    <cellStyle name="_dcf 2" xfId="995"/>
    <cellStyle name="_dcf 3" xfId="996"/>
    <cellStyle name="_dcf 4" xfId="997"/>
    <cellStyle name="_December  CF" xfId="998"/>
    <cellStyle name="_December  CF 2" xfId="999"/>
    <cellStyle name="_December  CF 3" xfId="1000"/>
    <cellStyle name="_DTEK DCF 19042005 final" xfId="1001"/>
    <cellStyle name="_DTEK DCF 19042005 final 2" xfId="1002"/>
    <cellStyle name="_DTEK DCF 19042005 final 3" xfId="1003"/>
    <cellStyle name="_DTEK DCF 19042005 final 4" xfId="1004"/>
    <cellStyle name="_EAF_1400 TMT_budget_02-06-06 с фактом на" xfId="1005"/>
    <cellStyle name="_EAF_1400 TMT_budget_02-06-06 с фактом на 2" xfId="1006"/>
    <cellStyle name="_EAF_1400 TMT_budget_02-06-06 с фактом на 3" xfId="1007"/>
    <cellStyle name="_EAF_1400 TMT_budget_02-06-06 с фактом на_пояснения" xfId="1008"/>
    <cellStyle name="_EAF_1400 TMT_budget_02-06-06 с фактом на_пояснения 2" xfId="1009"/>
    <cellStyle name="_EAF_1400 TMT_budget_02-06-06 с фактом на_пояснения 3" xfId="1010"/>
    <cellStyle name="_EAF_1400 TMT_budget_06 10 06 для меморандума" xfId="1011"/>
    <cellStyle name="_EAF_1400 TMT_budget_06 10 06 для меморандума 2" xfId="1012"/>
    <cellStyle name="_EAF_1400 TMT_budget_06 10 06 для меморандума 3" xfId="1013"/>
    <cellStyle name="_EAF_1400 TMT_budget_06 10 06 для меморандума_пояснения" xfId="1014"/>
    <cellStyle name="_EAF_1400 TMT_budget_06 10 06 для меморандума_пояснения 2" xfId="1015"/>
    <cellStyle name="_EAF_1400 TMT_budget_06 10 06 для меморандума_пояснения 3" xfId="1016"/>
    <cellStyle name="_EAF_1400 TMT_budget_07_09_06 справка" xfId="1017"/>
    <cellStyle name="_EAF_1400 TMT_budget_07_09_06 справка 2" xfId="1018"/>
    <cellStyle name="_EAF_1400 TMT_budget_07_09_06 справка 3" xfId="1019"/>
    <cellStyle name="_EAF_1400 TMT_budget_07_09_06 справка_пояснения" xfId="1020"/>
    <cellStyle name="_EAF_1400 TMT_budget_07_09_06 справка_пояснения 2" xfId="1021"/>
    <cellStyle name="_EAF_1400 TMT_budget_07_09_06 справка_пояснения 3" xfId="1022"/>
    <cellStyle name="_EAF_1400 TMT_budget_19 10 06 для меморандума" xfId="1023"/>
    <cellStyle name="_EAF_1400 TMT_budget_19 10 06 для меморандума 2" xfId="1024"/>
    <cellStyle name="_EAF_1400 TMT_budget_19 10 06 для меморандума 3" xfId="1025"/>
    <cellStyle name="_EAF_1400 TMT_budget_19 10 06 для меморандума_пояснения" xfId="1026"/>
    <cellStyle name="_EAF_1400 TMT_budget_19 10 06 для меморандума_пояснения 2" xfId="1027"/>
    <cellStyle name="_EAF_1400 TMT_budget_19 10 06 для меморандума_пояснения 3" xfId="1028"/>
    <cellStyle name="_EAF_1400 TMT_budget_26-06-06 для меморандума корр " xfId="1029"/>
    <cellStyle name="_EAF_1400 TMT_budget_26-06-06 для меморандума корр  2" xfId="1030"/>
    <cellStyle name="_EAF_1400 TMT_budget_26-06-06 для меморандума корр  3" xfId="1031"/>
    <cellStyle name="_EAF_1400 TMT_budget_26-06-06 для меморандума корр _EBitda ноябрь 23.10 (на ПРМ)" xfId="1032"/>
    <cellStyle name="_EAF_1400 TMT_budget_26-06-06 для меморандума корр _EBitda ноябрь 23.10 (на ПРМ) 2" xfId="1033"/>
    <cellStyle name="_EAF_1400 TMT_budget_26-06-06 для меморандума корр _EBitda ноябрь 23.10 (на ПРМ) 3" xfId="1034"/>
    <cellStyle name="_EAF_1400 TMT_budget_26-06-06 для меморандума корр _MCR v2_rus_ОАО Суха Балка" xfId="1035"/>
    <cellStyle name="_EAF_1400 TMT_budget_26-06-06 для меморандума корр _PL ДМЗ_28-11-08_вход остатки квадрата=23_vs план ноя_сырье по ценам закупки_ФЗП скорр" xfId="1036"/>
    <cellStyle name="_EAF_1400 TMT_budget_26-06-06 для меморандума корр _пояснения" xfId="1037"/>
    <cellStyle name="_EAF_1400 TMT_budget_26-06-06 для меморандума корр _пояснения 2" xfId="1038"/>
    <cellStyle name="_EAF_1400 TMT_budget_26-06-06 для меморандума корр _пояснения 3" xfId="1039"/>
    <cellStyle name="_EAF_1400 TMT_budget_26-06-06 для меморандума корр _Презентация budget form 2008 оконч 12 05" xfId="1040"/>
    <cellStyle name="_EBITDA bridge" xfId="1041"/>
    <cellStyle name="_EBITDA bridge_зоны влияния" xfId="1042"/>
    <cellStyle name="_EBITDA bridge_зоны влияния 2" xfId="1043"/>
    <cellStyle name="_EBITDA bridge_зоны влияния 3" xfId="1044"/>
    <cellStyle name="_EBITDA by company_budget 2011" xfId="1045"/>
    <cellStyle name="_Ebitda январь факт" xfId="1046"/>
    <cellStyle name="_Ebitda январь факт 2" xfId="1047"/>
    <cellStyle name="_Ebitda январь факт 3" xfId="1048"/>
    <cellStyle name="_EC6154D" xfId="1049"/>
    <cellStyle name="_EC6154D 2" xfId="1050"/>
    <cellStyle name="_EC6154D 3" xfId="1051"/>
    <cellStyle name="_EcoTekh DCF model v.1" xfId="1052"/>
    <cellStyle name="_EcoTekh DCF model v.1 2" xfId="1053"/>
    <cellStyle name="_EcoTekh DCF model v.1 2 2" xfId="1054"/>
    <cellStyle name="_EcoTekh DCF model v.1 3" xfId="1055"/>
    <cellStyle name="_EcoTekh DCF model v.1 4" xfId="1056"/>
    <cellStyle name="_EcoTekh DCF model v.1_Cash_BS 4 мес" xfId="1057"/>
    <cellStyle name="_EcoTekh DCF model v.1_Cash_BS 4 мес (3)" xfId="1058"/>
    <cellStyle name="_EcoTekh DCF model v.1_Export sales 10-12" xfId="1059"/>
    <cellStyle name="_EcoTekh DCF model v.1_Export sales 10-12 2" xfId="1060"/>
    <cellStyle name="_EcoTekh DCF model v.1_Export sales 10-12_БЮДЖЕТ ФЗП (сборн ) 2 вар ОАО СУХА БАЛКА 04 12 09" xfId="1061"/>
    <cellStyle name="_EcoTekh DCF model v.1_Marat" xfId="1062"/>
    <cellStyle name="_EcoTekh DCF model v.1_Treasury" xfId="1063"/>
    <cellStyle name="_EcoTekh DCF model v.1_Бюджет факт  4 мес  2008 (Д К)" xfId="1064"/>
    <cellStyle name="_EcoTekh DCF model v.1_Бюджет факт  4 мес  2008 (Д К) 2" xfId="1065"/>
    <cellStyle name="_EcoTekh DCF model v.1_Бюджет факт  4 мес  2008 (Д К)_6.3 Inputs - Foreign" xfId="1066"/>
    <cellStyle name="_EcoTekh DCF model v.1_Бюджет факт  4 мес  2008 (Д К)_Consol reports May 3+2" xfId="1067"/>
    <cellStyle name="_EcoTekh DCF model v.1_Бюджет факт  май ПО" xfId="1068"/>
    <cellStyle name="_EcoTekh DCF model v.1_Бюджет факт  май ПО 2" xfId="1069"/>
    <cellStyle name="_EcoTekh DCF model v.1_Бюджет факт  май ПО_6.3 Inputs - Foreign" xfId="1070"/>
    <cellStyle name="_EcoTekh DCF model v.1_Бюджет факт  май ПО_Consol reports May 3+2" xfId="1071"/>
    <cellStyle name="_EcoTekh DCF model v.1_БЮДЖЕТ ФЗП (сборн ) 2 вар ОАО СУХА БАЛКА 04 12 09" xfId="1072"/>
    <cellStyle name="_EcoTekh DCF model v.1_Бюджет_июль 25.06 (1)" xfId="1073"/>
    <cellStyle name="_EcoTekh DCF model v.1_Бюджетные формы за декабрь 2008г  от 21 11 08г " xfId="1074"/>
    <cellStyle name="_EcoTekh DCF model v.1_Бюджетные формы за декабрь 2008г  от 21 11 08г  2" xfId="1075"/>
    <cellStyle name="_EcoTekh DCF model v.1_Бюджетные формы за декабрь 2008г  от 21 11 08г  2 2" xfId="1076"/>
    <cellStyle name="_EcoTekh DCF model v.1_Бюджетные формы за декабрь 2008г  от 21 11 08г  3" xfId="1077"/>
    <cellStyle name="_EcoTekh DCF model v.1_Бюджетные формы за декабрь 2008г  от 21 11 08г _Копия Презентация (рабочая версия 15.06)" xfId="1078"/>
    <cellStyle name="_EcoTekh DCF model v.1_Бюджетные формы за декабрь 2008г  от 21 11 08г _Копия Презентация (рабочая версия 15.06) 2" xfId="1079"/>
    <cellStyle name="_EcoTekh DCF model v.1_Бюджетные формы за декабрь 2008г  от 21 11 08г _Копия Презентация (рабочая версия 15.06) 3" xfId="1080"/>
    <cellStyle name="_EcoTekh DCF model v.1_Бюджетные формы за декабрь 2008г  от 21 11 08г _Презентация (рабочая версия 15.06)1" xfId="1081"/>
    <cellStyle name="_EcoTekh DCF model v.1_Бюджетные формы за декабрь 2008г  от 21 11 08г _Презентация (рабочая версия 15.06)1 2" xfId="1082"/>
    <cellStyle name="_EcoTekh DCF model v.1_Бюджетные формы за декабрь 2008г  от 21 11 08г _Презентация (рабочая версия 15.06)1 3" xfId="1083"/>
    <cellStyle name="_EcoTekh DCF model v.1_ВГОК ФЗП" xfId="1084"/>
    <cellStyle name="_EcoTekh DCF model v.1_Книга2 (30)" xfId="1085"/>
    <cellStyle name="_EcoTekh DCF model v.1_Копия Презентация (рабочая версия 15.06)" xfId="1086"/>
    <cellStyle name="_EcoTekh DCF model v.1_Копия Презентация (рабочая версия 15.06) 2" xfId="1087"/>
    <cellStyle name="_EcoTekh DCF model v.1_Копия Презентация (рабочая версия 15.06) 3" xfId="1088"/>
    <cellStyle name="_EcoTekh DCF model v.1_Мощность BP 2h2009 v 4 (01 07 09)" xfId="1089"/>
    <cellStyle name="_EcoTekh DCF model v.1_Мощность BP 2h2009 v 4 (01 07 09) 2" xfId="1090"/>
    <cellStyle name="_EcoTekh DCF model v.1_пояснения" xfId="1091"/>
    <cellStyle name="_EcoTekh DCF model v.1_пояснения 2" xfId="1092"/>
    <cellStyle name="_EcoTekh DCF model v.1_пояснения 2 2" xfId="1093"/>
    <cellStyle name="_EcoTekh DCF model v.1_пояснения 3" xfId="1094"/>
    <cellStyle name="_EcoTekh DCF model v.1_пояснения_БЮДЖЕТ ФЗП (сборн ) 2 вар ОАО СУХА БАЛКА 04 12 09" xfId="1095"/>
    <cellStyle name="_EcoTekh DCF model v.1_Презентация (рабочая версия 15.06)1" xfId="1096"/>
    <cellStyle name="_EcoTekh DCF model v.1_Презентация (рабочая версия 15.06)1 2" xfId="1097"/>
    <cellStyle name="_EcoTekh DCF model v.1_Презентация (рабочая версия 15.06)1 3" xfId="1098"/>
    <cellStyle name="_EcoTekh DCF model v.1_Презентация Суха Балка_1пг2008" xfId="1099"/>
    <cellStyle name="_EcoTekh DCF model v.1_Презе-ция факт декабрь, янв-фев_ч4_EB" xfId="1100"/>
    <cellStyle name="_EcoTekh DCF model v.1_Презе-ция факт декабрь, янв-фев_ч4_EB 2" xfId="1101"/>
    <cellStyle name="_EcoTekh DCF model v.1_Презе-ция факт декабрь, янв-фев_ч4_EB 3" xfId="1102"/>
    <cellStyle name="_EcoTekh DCF model v.1_Титул Б2010 скорр." xfId="1103"/>
    <cellStyle name="_EcoTekh DCF model v.1_Титул Б2010 скорр. 2" xfId="1104"/>
    <cellStyle name="_EcoTekh DCF model v.1_Формат презентации_ответы и замечания" xfId="1105"/>
    <cellStyle name="_EcoTekh DCF model v.1_Формат презентации_ответы и замечания 2" xfId="1106"/>
    <cellStyle name="_EcoTekh DCF model v.1_Формат презентации_ответы и замечания 3" xfId="1107"/>
    <cellStyle name="_Euro" xfId="1108"/>
    <cellStyle name="_Euro 2" xfId="1109"/>
    <cellStyle name="_Euro 3" xfId="1110"/>
    <cellStyle name="_Evraz sales breakdown by product groups" xfId="1111"/>
    <cellStyle name="_Evraz sales breakdown by product groups 2" xfId="1112"/>
    <cellStyle name="_Evraz sales breakdown by product groups 2 2" xfId="1113"/>
    <cellStyle name="_Evraz sales breakdown by product groups 3" xfId="1114"/>
    <cellStyle name="_Evraz sales breakdown by product groups_support final" xfId="1115"/>
    <cellStyle name="_Evraz sales breakdown by product groups_support final 2" xfId="1116"/>
    <cellStyle name="_Evraz sales breakdown by product groups_support final 2 2" xfId="1117"/>
    <cellStyle name="_Evraz sales breakdown by product groups_support final 3" xfId="1118"/>
    <cellStyle name="_Excel для EAX 23 10" xfId="1119"/>
    <cellStyle name="_Excel для EAX 23 10 2" xfId="1120"/>
    <cellStyle name="_Excel для EAX 23 10 3" xfId="1121"/>
    <cellStyle name="_Excel для EAX 23 10 4" xfId="1122"/>
    <cellStyle name="_F (01-06) 2007" xfId="1123"/>
    <cellStyle name="_F (01-06) 2007 2" xfId="1124"/>
    <cellStyle name="_F (01-06) 2007 3" xfId="1125"/>
    <cellStyle name="_F (01-06) 2007_Альбом форм для ДО на 2010" xfId="1126"/>
    <cellStyle name="_F (01-06) 2007_Альбом форм_БК 2008_ДО АТП" xfId="1127"/>
    <cellStyle name="_F (01-06) 2007_Альбом форм_БК на 2008(2) (3)" xfId="1128"/>
    <cellStyle name="_F (01-06) 2007_Книга1" xfId="1129"/>
    <cellStyle name="_F (01-06) 2007_Книга2" xfId="1130"/>
    <cellStyle name="_F (01-06) 2007_комплектующие  расходники  на 2008 год" xfId="1131"/>
    <cellStyle name="_F (01-06) 2007_комплектующие  расходники  на 2008 год 2" xfId="1132"/>
    <cellStyle name="_F (01-06) 2007_комплектующие  расходники  на 2008 год 3" xfId="1133"/>
    <cellStyle name="_F (01-06) 2007_Отчет за январь РМК" xfId="1134"/>
    <cellStyle name="_F (01-06) 2007_Формат бюджета 2011" xfId="1135"/>
    <cellStyle name="_F FEB EBITDA " xfId="1136"/>
    <cellStyle name="_F FEB EBITDA  2" xfId="1137"/>
    <cellStyle name="_F FEB EBITDA  2 2" xfId="1138"/>
    <cellStyle name="_F FEB EBITDA  3" xfId="1139"/>
    <cellStyle name="_F FEB EBITDA _EBitda ноябрь 23.10 (на ПРМ)" xfId="1140"/>
    <cellStyle name="_F FEB EBITDA _EBitda ноябрь 23.10 (на ПРМ) 2" xfId="1141"/>
    <cellStyle name="_F FEB EBITDA _EBitda ноябрь 23.10 (на ПРМ) 3" xfId="1142"/>
    <cellStyle name="_F FEB EBITDA _MCR v2_rus_ОАО Суха Балка" xfId="1143"/>
    <cellStyle name="_F FEB EBITDA _MCR v2_rus_ОАО Суха Балка_6.3 Inputs - Foreign" xfId="1144"/>
    <cellStyle name="_F FEB EBITDA _MCR v2_rus_ОАО Суха Балка_Consol reports May 3+2" xfId="1145"/>
    <cellStyle name="_F FEB EBITDA _MCR v2_rus_ОАО Суха Балка_EBITDA 3m 2010_master" xfId="1146"/>
    <cellStyle name="_F FEB EBITDA _PL ДМЗ_28-11-08_вход остатки квадрата=23_vs план ноя_сырье по ценам закупки_ФЗП скорр" xfId="1147"/>
    <cellStyle name="_F FEB EBITDA _Презентация budget form 2008 оконч 12 05" xfId="1148"/>
    <cellStyle name="_F_bd_N" xfId="1149"/>
    <cellStyle name="_F_bd_N 2" xfId="1150"/>
    <cellStyle name="_F_bd_N 2 2" xfId="1151"/>
    <cellStyle name="_F_bd_N 3" xfId="1152"/>
    <cellStyle name="_F_bdzht" xfId="1153"/>
    <cellStyle name="_F_bdzht 2" xfId="1154"/>
    <cellStyle name="_F_bdzht 3" xfId="1155"/>
    <cellStyle name="_F_bdzht2" xfId="1156"/>
    <cellStyle name="_F_bdzht2 2" xfId="1157"/>
    <cellStyle name="_F_bdzht2 3" xfId="1158"/>
    <cellStyle name="_F_bdzht2_462C3A2A" xfId="1159"/>
    <cellStyle name="_F_bdzht2_462C3A2A 2" xfId="1160"/>
    <cellStyle name="_F_bdzht2_462C3A2A 3" xfId="1161"/>
    <cellStyle name="_F_bdzht2_CAPEX март+2(апрель+май)" xfId="1162"/>
    <cellStyle name="_F_bdzht2_CAPEX март+2(апрель+май) 2" xfId="1163"/>
    <cellStyle name="_F_bdzht2_CAPEX март+2(апрель+май) 3" xfId="1164"/>
    <cellStyle name="_F_bdzht2_Книга1" xfId="1165"/>
    <cellStyle name="_F_bdzht2_Книга1 2" xfId="1166"/>
    <cellStyle name="_F_bdzht2_Книга1 3" xfId="1167"/>
    <cellStyle name="_F_bdzht2_май-июнь-июль" xfId="1168"/>
    <cellStyle name="_F_bdzht2_май-июнь-июль 2" xfId="1169"/>
    <cellStyle name="_F_bdzht2_май-июнь-июль 3" xfId="1170"/>
    <cellStyle name="_F_bdzht2_ОКС 2010 на 14.10.09г. (1)" xfId="1171"/>
    <cellStyle name="_F_bdzht2_ОКС 2010 на 14.10.09г. (1) 2" xfId="1172"/>
    <cellStyle name="_F_bdzht2_ОКС 2010 на 14.10.09г. (1) 3" xfId="1173"/>
    <cellStyle name="_F_bdzht2_План на декабрь 2008 КГОК_11 11 2008" xfId="1174"/>
    <cellStyle name="_F_bdzht2_План на декабрь 2008 КГОК_11 11 2008 2" xfId="1175"/>
    <cellStyle name="_F_bdzht2_План на декабрь 2008 КГОК_11 11 2008 3" xfId="1176"/>
    <cellStyle name="_F_bdzht2_План на декабрь 2008 КГОК_11.11.2008" xfId="1177"/>
    <cellStyle name="_F_bdzht2_План на декабрь 2008 КГОК_11.11.2008 2" xfId="1178"/>
    <cellStyle name="_F_bdzht2_План на декабрь 2008 КГОК_11.11.2008 3" xfId="1179"/>
    <cellStyle name="_F_bdzht2_План на ноябрь 2008 КГОК_30.10.2008" xfId="1180"/>
    <cellStyle name="_F_bdzht2_План на ноябрь 2008 КГОК_30.10.2008 2" xfId="1181"/>
    <cellStyle name="_F_bdzht2_План на ноябрь 2008 КГОК_30.10.2008 3" xfId="1182"/>
    <cellStyle name="_F_bdzht2_План на ноябрь 2008 КГОК_вопросы_ответ" xfId="1183"/>
    <cellStyle name="_F_bdzht2_План на ноябрь 2008 КГОК_вопросы_ответ 2" xfId="1184"/>
    <cellStyle name="_F_bdzht2_План на ноябрь 2008 КГОК_вопросы_ответ 3" xfId="1185"/>
    <cellStyle name="_F_bdzht2_Презентация 2010_capex_03.11.09" xfId="1186"/>
    <cellStyle name="_F_bdzht2_Презентация 2010_capex_03.11.09 2" xfId="1187"/>
    <cellStyle name="_F_bdzht2_Презентация 2010_capex_03.11.09 3" xfId="1188"/>
    <cellStyle name="_F_bdzht2_Презентация БК 2010 ГОКи_draft 3 (1)" xfId="1189"/>
    <cellStyle name="_F_bdzht2_Презентация БК 2010 ГОКи_draft 3 (1) 2" xfId="1190"/>
    <cellStyle name="_F_bdzht2_Презентация БК 2010 ГОКи_draft 3 (1) 3" xfId="1191"/>
    <cellStyle name="_F_bdzht2_Презентация Бюджета КГОК 2010 (Замотин)" xfId="1192"/>
    <cellStyle name="_F_bdzht2_Презентация Бюджета КГОК 2010 (Замотин) 2" xfId="1193"/>
    <cellStyle name="_F_bdzht2_Презентация Бюджета КГОК 2010 (Замотин) 3" xfId="1194"/>
    <cellStyle name="_F_bdzht2_Презентация на 2008г." xfId="1195"/>
    <cellStyle name="_F_bdzht2_Презентация на 2008г. 2" xfId="1196"/>
    <cellStyle name="_F_bdzht2_Презентация на 2008г. 3" xfId="1197"/>
    <cellStyle name="_F_bdzht2_сарех для прогноза 4-кв_секв" xfId="1198"/>
    <cellStyle name="_F_bdzht2_сарех для прогноза 4-кв_секв 2" xfId="1199"/>
    <cellStyle name="_F_bdzht2_сарех для прогноза 4-кв_секв 3" xfId="1200"/>
    <cellStyle name="_F_bdzht2_титул ноябрь" xfId="1201"/>
    <cellStyle name="_F_bdzht2_титул ноябрь 2" xfId="1202"/>
    <cellStyle name="_F_bdzht2_титул ноябрь 3" xfId="1203"/>
    <cellStyle name="_F_bdzht2_титул ОКС 2009 на 12.02.09г.по месяцам1" xfId="1204"/>
    <cellStyle name="_F_bdzht2_титул ОКС 2009 на 12.02.09г.по месяцам1 2" xfId="1205"/>
    <cellStyle name="_F_bdzht2_титул ОКС 2009 на 12.02.09г.по месяцам1 3" xfId="1206"/>
    <cellStyle name="_F_bdzht5" xfId="1207"/>
    <cellStyle name="_F_bdzht5 2" xfId="1208"/>
    <cellStyle name="_F_bdzht5 3" xfId="1209"/>
    <cellStyle name="_FFF" xfId="1210"/>
    <cellStyle name="_FFF_New Form10_2" xfId="1211"/>
    <cellStyle name="_FFF_Nsi" xfId="1212"/>
    <cellStyle name="_FFF_Nsi_1" xfId="1213"/>
    <cellStyle name="_FFF_Nsi_139" xfId="1214"/>
    <cellStyle name="_FFF_Nsi_140" xfId="1215"/>
    <cellStyle name="_FFF_Nsi_140(Зах)" xfId="1216"/>
    <cellStyle name="_FFF_Nsi_140_mod" xfId="1217"/>
    <cellStyle name="_FFF_Summary" xfId="1218"/>
    <cellStyle name="_FFF_Tax_form_1кв_3" xfId="1219"/>
    <cellStyle name="_FFF_БКЭ" xfId="1220"/>
    <cellStyle name="_Final_Book_010301" xfId="1221"/>
    <cellStyle name="_Final_Book_010301_New Form10_2" xfId="1222"/>
    <cellStyle name="_Final_Book_010301_Nsi" xfId="1223"/>
    <cellStyle name="_Final_Book_010301_Nsi_1" xfId="1224"/>
    <cellStyle name="_Final_Book_010301_Nsi_139" xfId="1225"/>
    <cellStyle name="_Final_Book_010301_Nsi_140" xfId="1226"/>
    <cellStyle name="_Final_Book_010301_Nsi_140(Зах)" xfId="1227"/>
    <cellStyle name="_Final_Book_010301_Nsi_140_mod" xfId="1228"/>
    <cellStyle name="_Final_Book_010301_Summary" xfId="1229"/>
    <cellStyle name="_Final_Book_010301_Tax_form_1кв_3" xfId="1230"/>
    <cellStyle name="_Final_Book_010301_БКЭ" xfId="1231"/>
    <cellStyle name="_for_BD_?????_????2??????_???_final" xfId="1232"/>
    <cellStyle name="_for_BD_Пакет_форм2уровня_баз_final" xfId="1233"/>
    <cellStyle name="_for_BD_Пакет_форм2уровня_баз_final 2" xfId="1234"/>
    <cellStyle name="_for_BD_Пакет_форм2уровня_баз_final 2 2" xfId="1235"/>
    <cellStyle name="_for_BD_Пакет_форм2уровня_баз_final 2 3" xfId="1236"/>
    <cellStyle name="_for_BD_Пакет_форм2уровня_баз_final 3" xfId="1237"/>
    <cellStyle name="_for_BD_Пакет_форм2уровня_баз_final 3 2" xfId="1238"/>
    <cellStyle name="_for_BD_Пакет_форм2уровня_баз_final 3 3" xfId="1239"/>
    <cellStyle name="_for_BD_Пакет_форм2уровня_баз_final 4" xfId="1240"/>
    <cellStyle name="_for_BD_Пакет_форм2уровня_баз_final 4 2" xfId="1241"/>
    <cellStyle name="_for_BD_Пакет_форм2уровня_баз_final 5" xfId="1242"/>
    <cellStyle name="_for_BD_Пакет_форм2уровня_баз_final 5 2" xfId="1243"/>
    <cellStyle name="_for_BD_Пакет_форм2уровня_баз_final 6" xfId="1244"/>
    <cellStyle name="_for_BD_Пакет_форм2уровня_баз_final 6 2" xfId="1245"/>
    <cellStyle name="_for_BD_Пакет_форм2уровня_баз_final 7" xfId="1246"/>
    <cellStyle name="_for_BD_Пакет_форм2уровня_баз_final_Альбом форм_БК 2008_ДО АТП" xfId="1247"/>
    <cellStyle name="_for_BD_Пакет_форм2уровня_баз_final_Альбом форм_БК на 2008(2) (3)" xfId="1248"/>
    <cellStyle name="_for_BD_Пакет_форм2уровня_баз_final_Бюджет АТП для отсылки 13.03" xfId="1249"/>
    <cellStyle name="_for_BD_Пакет_форм2уровня_баз_final_Книга1" xfId="1250"/>
    <cellStyle name="_for_BD_Пакет_форм2уровня_баз_final_Книга2" xfId="1251"/>
    <cellStyle name="_for_BD_Пакет_форм2уровня_баз_final_Отчет за январь РМК" xfId="1252"/>
    <cellStyle name="_for_BD_Пакет_форм2уровня_баз_final_Формы отчета за месяц" xfId="1253"/>
    <cellStyle name="_Forecast 2009" xfId="1254"/>
    <cellStyle name="_Forecast 2009 2" xfId="1255"/>
    <cellStyle name="_Forecast 2009_6.3 Inputs - Foreign" xfId="1256"/>
    <cellStyle name="_Forecast 2009_EBITDA 3m 2010_master" xfId="1257"/>
    <cellStyle name="_Forecast 2009_БЮДЖЕТ ФЗП (сборн ) 2 вар ОАО СУХА БАЛКА 04 12 09" xfId="1258"/>
    <cellStyle name="_FORECAST 4Q 2008 - Foreign Assets" xfId="1259"/>
    <cellStyle name="_FTD INVENTORY STOCK 31.12.05" xfId="1260"/>
    <cellStyle name="_FTD INVENTORY STOCK 31.12.05 2" xfId="1261"/>
    <cellStyle name="_FTD INVENTORY STOCK 31.12.05 3" xfId="1262"/>
    <cellStyle name="_FTD INVENTORY STOCK 31.12.05_пояснения" xfId="1263"/>
    <cellStyle name="_FTD INVENTORY STOCK 31.12.05_пояснения 2" xfId="1264"/>
    <cellStyle name="_FTD INVENTORY STOCK 31.12.05_пояснения 3" xfId="1265"/>
    <cellStyle name="_General template 2007_updated" xfId="1266"/>
    <cellStyle name="_Gunshot DCF Model v.11 (disclosures) " xfId="1267"/>
    <cellStyle name="_Gunshot DCF Model v.11 (disclosures)  2" xfId="1268"/>
    <cellStyle name="_Gunshot DCF Model v.11 (disclosures)  2 2" xfId="1269"/>
    <cellStyle name="_Gunshot DCF Model v.11 (disclosures)  3" xfId="1270"/>
    <cellStyle name="_Gunshot DCF Model v.11 (disclosures)  4" xfId="1271"/>
    <cellStyle name="_Gunshot DCF Model v.11 (disclosures) _budget form fart dekabr  УК" xfId="1272"/>
    <cellStyle name="_Gunshot DCF Model v.11 (disclosures) _budget form fart dekabr  УК 2" xfId="1273"/>
    <cellStyle name="_Gunshot DCF Model v.11 (disclosures) _budget form fart dekabr  УК 3" xfId="1274"/>
    <cellStyle name="_Gunshot DCF Model v.11 (disclosures) _Cash_BS 4 мес" xfId="1275"/>
    <cellStyle name="_Gunshot DCF Model v.11 (disclosures) _Cash_BS 4 мес (3)" xfId="1276"/>
    <cellStyle name="_Gunshot DCF Model v.11 (disclosures) _EBitda ноябрь 23.10 (на ПРМ)" xfId="1277"/>
    <cellStyle name="_Gunshot DCF Model v.11 (disclosures) _EBitda ноябрь 23.10 (на ПРМ) 2" xfId="1278"/>
    <cellStyle name="_Gunshot DCF Model v.11 (disclosures) _EBitda ноябрь 23.10 (на ПРМ) 3" xfId="1279"/>
    <cellStyle name="_Gunshot DCF Model v.11 (disclosures) _MCR v2_rus_ОАО Суха Балка" xfId="1280"/>
    <cellStyle name="_Gunshot DCF Model v.11 (disclosures) _PL ДМЗ_28-11-08_вход остатки квадрата=23_vs план ноя_сырье по ценам закупки_ФЗП скорр" xfId="1281"/>
    <cellStyle name="_Gunshot DCF Model v.11 (disclosures) _TEMPLATE v2  Август - план-факт - продажи основных продуктов (13 09 11)" xfId="1282"/>
    <cellStyle name="_Gunshot DCF Model v.11 (disclosures) _Бюджет факт  4 мес  2008 (Д К)" xfId="1283"/>
    <cellStyle name="_Gunshot DCF Model v.11 (disclosures) _Бюджет факт  4 мес  2008 (Д К) 2" xfId="1284"/>
    <cellStyle name="_Gunshot DCF Model v.11 (disclosures) _Бюджет факт  4 мес  2008 (Д К)_6.3 Inputs - Foreign" xfId="1285"/>
    <cellStyle name="_Gunshot DCF Model v.11 (disclosures) _Бюджет факт  4 мес  2008 (Д К)_Consol reports May 3+2" xfId="1286"/>
    <cellStyle name="_Gunshot DCF Model v.11 (disclosures) _Бюджет факт  май ПО" xfId="1287"/>
    <cellStyle name="_Gunshot DCF Model v.11 (disclosures) _Бюджет факт  май ПО 2" xfId="1288"/>
    <cellStyle name="_Gunshot DCF Model v.11 (disclosures) _Бюджет факт  май ПО_6.3 Inputs - Foreign" xfId="1289"/>
    <cellStyle name="_Gunshot DCF Model v.11 (disclosures) _Бюджет факт  май ПО_Consol reports May 3+2" xfId="1290"/>
    <cellStyle name="_Gunshot DCF Model v.11 (disclosures) _БЮДЖЕТ ФЗП (сборн ) 2 вар ОАО СУХА БАЛКА 04 12 09" xfId="1291"/>
    <cellStyle name="_Gunshot DCF Model v.11 (disclosures) _Бюджетные формы за декабрь 2008г  от 21 11 08г " xfId="1292"/>
    <cellStyle name="_Gunshot DCF Model v.11 (disclosures) _Бюджетные формы за декабрь 2008г  от 21 11 08г  2" xfId="1293"/>
    <cellStyle name="_Gunshot DCF Model v.11 (disclosures) _Бюджетные формы за декабрь 2008г  от 21 11 08г  2 2" xfId="1294"/>
    <cellStyle name="_Gunshot DCF Model v.11 (disclosures) _Бюджетные формы за декабрь 2008г  от 21 11 08г  3" xfId="1295"/>
    <cellStyle name="_Gunshot DCF Model v.11 (disclosures) _Бюджетные формы за декабрь 2008г  от 21 11 08г _Копия Презентация (рабочая версия 15.06)" xfId="1296"/>
    <cellStyle name="_Gunshot DCF Model v.11 (disclosures) _Бюджетные формы за декабрь 2008г  от 21 11 08г _Копия Презентация (рабочая версия 15.06) 2" xfId="1297"/>
    <cellStyle name="_Gunshot DCF Model v.11 (disclosures) _Бюджетные формы за декабрь 2008г  от 21 11 08г _Копия Презентация (рабочая версия 15.06) 3" xfId="1298"/>
    <cellStyle name="_Gunshot DCF Model v.11 (disclosures) _Бюджетные формы за декабрь 2008г  от 21 11 08г _Презентация (рабочая версия 15.06)1" xfId="1299"/>
    <cellStyle name="_Gunshot DCF Model v.11 (disclosures) _Бюджетные формы за декабрь 2008г  от 21 11 08г _Презентация (рабочая версия 15.06)1 2" xfId="1300"/>
    <cellStyle name="_Gunshot DCF Model v.11 (disclosures) _Бюджетные формы за декабрь 2008г  от 21 11 08г _Презентация (рабочая версия 15.06)1 3" xfId="1301"/>
    <cellStyle name="_Gunshot DCF Model v.11 (disclosures) _ВГОК" xfId="1302"/>
    <cellStyle name="_Gunshot DCF Model v.11 (disclosures) _ВГОК 2" xfId="1303"/>
    <cellStyle name="_Gunshot DCF Model v.11 (disclosures) _ВГОК ФЗП" xfId="1304"/>
    <cellStyle name="_Gunshot DCF Model v.11 (disclosures) _Графики для УК." xfId="1305"/>
    <cellStyle name="_Gunshot DCF Model v.11 (disclosures) _Графики для УК. 2" xfId="1306"/>
    <cellStyle name="_Gunshot DCF Model v.11 (disclosures) _Графики для УК. 3" xfId="1307"/>
    <cellStyle name="_Gunshot DCF Model v.11 (disclosures) _ЕАР долл на тонну" xfId="1308"/>
    <cellStyle name="_Gunshot DCF Model v.11 (disclosures) _ЕАР долл на тонну 2" xfId="1309"/>
    <cellStyle name="_Gunshot DCF Model v.11 (disclosures) _Книга2 (30)" xfId="1310"/>
    <cellStyle name="_Gunshot DCF Model v.11 (disclosures) _Копия Презентация (рабочая версия 15.06)" xfId="1311"/>
    <cellStyle name="_Gunshot DCF Model v.11 (disclosures) _Копия Презентация (рабочая версия 15.06) 2" xfId="1312"/>
    <cellStyle name="_Gunshot DCF Model v.11 (disclosures) _Копия Презентация (рабочая версия 15.06) 3" xfId="1313"/>
    <cellStyle name="_Gunshot DCF Model v.11 (disclosures) _Лимит ответственности (15.09.08)" xfId="1314"/>
    <cellStyle name="_Gunshot DCF Model v.11 (disclosures) _Лимит ответственности (15.09.08) 2" xfId="1315"/>
    <cellStyle name="_Gunshot DCF Model v.11 (disclosures) _Лимит ответственности (15.09.08) 3" xfId="1316"/>
    <cellStyle name="_Gunshot DCF Model v.11 (disclosures) _Мощность BP 2h2009 v 4 (01 07 09)" xfId="1317"/>
    <cellStyle name="_Gunshot DCF Model v.11 (disclosures) _Мощность BP 2h2009 v 4 (01 07 09) 2" xfId="1318"/>
    <cellStyle name="_Gunshot DCF Model v.11 (disclosures) _пояснения" xfId="1319"/>
    <cellStyle name="_Gunshot DCF Model v.11 (disclosures) _пояснения 2" xfId="1320"/>
    <cellStyle name="_Gunshot DCF Model v.11 (disclosures) _пояснения 2 2" xfId="1321"/>
    <cellStyle name="_Gunshot DCF Model v.11 (disclosures) _пояснения 3" xfId="1322"/>
    <cellStyle name="_Gunshot DCF Model v.11 (disclosures) _пояснения_БЮДЖЕТ ФЗП (сборн ) 2 вар ОАО СУХА БАЛКА 04 12 09" xfId="1323"/>
    <cellStyle name="_Gunshot DCF Model v.11 (disclosures) _Презентация (3)" xfId="1324"/>
    <cellStyle name="_Gunshot DCF Model v.11 (disclosures) _Презентация (рабочая версия 15.06)1" xfId="1325"/>
    <cellStyle name="_Gunshot DCF Model v.11 (disclosures) _Презентация (рабочая версия 15.06)1 2" xfId="1326"/>
    <cellStyle name="_Gunshot DCF Model v.11 (disclosures) _Презентация (рабочая версия 15.06)1 3" xfId="1327"/>
    <cellStyle name="_Gunshot DCF Model v.11 (disclosures) _Презентация budget form 2008 оконч 12 05" xfId="1328"/>
    <cellStyle name="_Gunshot DCF Model v.11 (disclosures) _Презентация Бюджета КГОК 2010 (Президент)" xfId="1329"/>
    <cellStyle name="_Gunshot DCF Model v.11 (disclosures) _Презентация Бюджета КГОК 2010 (Президент) 2" xfId="1330"/>
    <cellStyle name="_Gunshot DCF Model v.11 (disclosures) _Презентация Бюджета КГОК 2010 (Президент) 3" xfId="1331"/>
    <cellStyle name="_Gunshot DCF Model v.11 (disclosures) _Презентация Суха Балка_1пг2008" xfId="1332"/>
    <cellStyle name="_Gunshot DCF Model v.11 (disclosures) _Слайд_Качество" xfId="1333"/>
    <cellStyle name="_Gunshot DCF Model v.11 (disclosures) _Слайд_Качество март" xfId="1334"/>
    <cellStyle name="_Gunshot DCF Model v.11 (disclosures) _Слайд_Качество март 2" xfId="1335"/>
    <cellStyle name="_Gunshot DCF Model v.11 (disclosures) _Титул Б2010 скорр." xfId="1336"/>
    <cellStyle name="_Gunshot DCF Model v.11 (disclosures) _Титул Б2010 скорр. 2" xfId="1337"/>
    <cellStyle name="_Gunshot DCF Model v.11 (disclosures) _ф.1 - АВГУСТ" xfId="1338"/>
    <cellStyle name="_Gunshot DCF Model v.11 (disclosures) _Формат для защиты_БКС_март09_v1.2_до PRM_сокращ_курс 9,5" xfId="1339"/>
    <cellStyle name="_Gunshot DCF Model v.11 (disclosures) _Формат для защиты_БКС_март09_v1.2_до PRM_сокращ_курс 9,5 2" xfId="1340"/>
    <cellStyle name="_Gunshot DCF Model v.11 (disclosures) _Формат для защиты_БКС_март09_v1.2_до PRM_сокращ_курс 9,5 3" xfId="1341"/>
    <cellStyle name="_Gunshot DCF Model v.11 (disclosures) _Формат для защиты_ДКС_март09_v1.2_до PRM_сокращ_курс 9,5" xfId="1342"/>
    <cellStyle name="_Gunshot DCF Model v.11 (disclosures) _Формат для защиты_ДКС_март09_v1.2_до PRM_сокращ_курс 9,5 2" xfId="1343"/>
    <cellStyle name="_Gunshot DCF Model v.11 (disclosures) _Формат для защиты_ДКС_март09_v1.2_до PRM_сокращ_курс 9,5 3" xfId="1344"/>
    <cellStyle name="_Gunshot DCF Model v.11 (disclosures) _формат для защиты_ДКХЗ_апр09_v1.0_до PRM" xfId="1345"/>
    <cellStyle name="_Gunshot DCF Model v.11 (disclosures) _формат для защиты_ДКХЗ_апр09_v1.0_до PRM 2" xfId="1346"/>
    <cellStyle name="_Gunshot DCF Model v.11 (disclosures) _формат для защиты_ДКХЗ_апр09_v1.0_до PRM 3" xfId="1347"/>
    <cellStyle name="_Gunshot DCF Model v.11 (disclosures) _формат для защиты_ДКХЗ_апр09_v1.0_до PRM_Книга1" xfId="1348"/>
    <cellStyle name="_Gunshot DCF Model v.11 (disclosures) _формат для защиты_ДКХЗ_апр09_v1.0_до PRM_Книга1 2" xfId="1349"/>
    <cellStyle name="_Gunshot DCF Model v.11 (disclosures) _формат для защиты_ДКХЗ_апр09_v1.0_до PRM_Книга1 3" xfId="1350"/>
    <cellStyle name="_Gunshot DCF Model v.11 (disclosures) _формат для защиты_ДКХЗ_апр09_v1.0_до PRM_Копия Презентация (рабочая версия 15.06)" xfId="1351"/>
    <cellStyle name="_Gunshot DCF Model v.11 (disclosures) _формат для защиты_ДКХЗ_апр09_v1.0_до PRM_Копия Презентация (рабочая версия 15.06) 2" xfId="1352"/>
    <cellStyle name="_Gunshot DCF Model v.11 (disclosures) _формат для защиты_ДКХЗ_апр09_v1.0_до PRM_Копия Презентация (рабочая версия 15.06) 3" xfId="1353"/>
    <cellStyle name="_Gunshot DCF Model v.11 (disclosures) _формат для защиты_ДКХЗ_апр09_v1.0_до PRM_Презентация (рабочая версия 15.06)" xfId="1354"/>
    <cellStyle name="_Gunshot DCF Model v.11 (disclosures) _формат для защиты_ДКХЗ_апр09_v1.0_до PRM_Презентация (рабочая версия 15.06) 2" xfId="1355"/>
    <cellStyle name="_Gunshot DCF Model v.11 (disclosures) _формат для защиты_ДКХЗ_апр09_v1.0_до PRM_Презентация (рабочая версия 15.06) 3" xfId="1356"/>
    <cellStyle name="_Gunshot DCF Model v.11 (disclosures) _формат для защиты_ДКХЗ_апр09_v1.0_до PRM_Презентация (рабочая версия 15.06)1" xfId="1357"/>
    <cellStyle name="_Gunshot DCF Model v.11 (disclosures) _формат для защиты_ДКХЗ_апр09_v1.0_до PRM_Презентация (рабочая версия 15.06)1 2" xfId="1358"/>
    <cellStyle name="_Gunshot DCF Model v.11 (disclosures) _формат для защиты_ДКХЗ_апр09_v1.0_до PRM_Презентация (рабочая версия 15.06)1 3" xfId="1359"/>
    <cellStyle name="_Gunshot DCF Model v.11 (disclosures) _формат для защиты_ДКХЗ_апр09_v1.0_до PRM_Презентация (рабочая версия 16.06)" xfId="1360"/>
    <cellStyle name="_Gunshot DCF Model v.11 (disclosures) _формат для защиты_ДКХЗ_апр09_v1.0_до PRM_Презентация (рабочая версия 16.06) 2" xfId="1361"/>
    <cellStyle name="_Gunshot DCF Model v.11 (disclosures) _формат для защиты_ДКХЗ_апр09_v1.0_до PRM_Презентация (рабочая версия 16.06) 3" xfId="1362"/>
    <cellStyle name="_Gunshot DCF Model v.11 (disclosures) _формат для защиты_ДКХЗ_апр09_v1.0_до PRM_Презентация (рабочая версия 18 06)" xfId="1363"/>
    <cellStyle name="_Gunshot DCF Model v.11 (disclosures) _формат для защиты_ДКХЗ_апр09_v1.0_до PRM_Презентация (рабочая версия 18 06) 2" xfId="1364"/>
    <cellStyle name="_Gunshot DCF Model v.11 (disclosures) _формат для защиты_ДКХЗ_апр09_v1.0_до PRM_Презентация (рабочая версия 18 06) 3" xfId="1365"/>
    <cellStyle name="_Gunshot DCF Model v.11 (disclosures) _Формат презентации_2010" xfId="1366"/>
    <cellStyle name="_Gunshot DCF Model v.11 (disclosures) _Формат презентации_2010 2" xfId="1367"/>
    <cellStyle name="_Heading" xfId="1368"/>
    <cellStyle name="_Heading 2" xfId="1369"/>
    <cellStyle name="_Heading 3" xfId="1370"/>
    <cellStyle name="_Heading_Coal prices forecasts 20.08.08" xfId="1371"/>
    <cellStyle name="_Heading_Debt schedule" xfId="1372"/>
    <cellStyle name="_Heading_Debt schedule 2" xfId="1373"/>
    <cellStyle name="_Heading_Debt schedule 3" xfId="1374"/>
    <cellStyle name="_Heading_Debt schedule 4" xfId="1375"/>
    <cellStyle name="_Heading_Debt schedule_Cash_BS 4 мес" xfId="1376"/>
    <cellStyle name="_Heading_Debt schedule_Cash_BS 4 мес (3)" xfId="1377"/>
    <cellStyle name="_Heading_Debt schedule_Cash_BS 4 мес (3)_6.3 Inputs - Foreign" xfId="1378"/>
    <cellStyle name="_Heading_Debt schedule_Cash_BS 4 мес (3)_Consol reports May 3+2" xfId="1379"/>
    <cellStyle name="_Heading_Debt schedule_Cash_BS 4 мес_6.3 Inputs - Foreign" xfId="1380"/>
    <cellStyle name="_Heading_Debt schedule_Cash_BS 4 мес_Consol reports May 3+2" xfId="1381"/>
    <cellStyle name="_Heading_Debt schedule_Export sales 10-12" xfId="1382"/>
    <cellStyle name="_Heading_Debt schedule_Export sales 10-12 2" xfId="1383"/>
    <cellStyle name="_Heading_Debt schedule_Export sales 10-12_БЮДЖЕТ ФЗП (сборн ) 2 вар ОАО СУХА БАЛКА 04 12 09" xfId="1384"/>
    <cellStyle name="_Heading_Debt schedule_Marat" xfId="1385"/>
    <cellStyle name="_Heading_Debt schedule_Treasury" xfId="1386"/>
    <cellStyle name="_Heading_Debt schedule_Бюджет факт  4 мес  2008 (Д К)" xfId="1387"/>
    <cellStyle name="_Heading_Debt schedule_Бюджет факт  4 мес  2008 (Д К)_6.3 Inputs - Foreign" xfId="1388"/>
    <cellStyle name="_Heading_Debt schedule_Бюджет факт  4 мес  2008 (Д К)_Consol reports May 3+2" xfId="1389"/>
    <cellStyle name="_Heading_Debt schedule_Бюджет факт  май ПО" xfId="1390"/>
    <cellStyle name="_Heading_Debt schedule_Бюджет факт  май ПО_6.3 Inputs - Foreign" xfId="1391"/>
    <cellStyle name="_Heading_Debt schedule_Бюджет факт  май ПО_Consol reports May 3+2" xfId="1392"/>
    <cellStyle name="_Heading_Debt schedule_БЮДЖЕТ ФЗП (сборн ) 2 вар ОАО СУХА БАЛКА 04 12 09" xfId="1393"/>
    <cellStyle name="_Heading_Debt schedule_Бюджетные формы за декабрь 2008г  от 21 11 08г " xfId="1394"/>
    <cellStyle name="_Heading_Debt schedule_Бюджетные формы за декабрь 2008г  от 21 11 08г  2" xfId="1395"/>
    <cellStyle name="_Heading_Debt schedule_Бюджетные формы за декабрь 2008г  от 21 11 08г  3" xfId="1396"/>
    <cellStyle name="_Heading_Debt schedule_Бюджетные формы за декабрь 2008г  от 21 11 08г _Копия Презентация (рабочая версия 15.06)" xfId="1397"/>
    <cellStyle name="_Heading_Debt schedule_Бюджетные формы за декабрь 2008г  от 21 11 08г _Копия Презентация (рабочая версия 15.06) 2" xfId="1398"/>
    <cellStyle name="_Heading_Debt schedule_Бюджетные формы за декабрь 2008г  от 21 11 08г _Копия Презентация (рабочая версия 15.06) 3" xfId="1399"/>
    <cellStyle name="_Heading_Debt schedule_Бюджетные формы за декабрь 2008г  от 21 11 08г _Презентация (рабочая версия 15.06)1" xfId="1400"/>
    <cellStyle name="_Heading_Debt schedule_Бюджетные формы за декабрь 2008г  от 21 11 08г _Презентация (рабочая версия 15.06)1 2" xfId="1401"/>
    <cellStyle name="_Heading_Debt schedule_Бюджетные формы за декабрь 2008г  от 21 11 08г _Презентация (рабочая версия 15.06)1 3" xfId="1402"/>
    <cellStyle name="_Heading_Debt schedule_ВГОК ФЗП" xfId="1403"/>
    <cellStyle name="_Heading_Debt schedule_Книга2 (30)" xfId="1404"/>
    <cellStyle name="_Heading_Debt schedule_Книга2 (30)_6.3 Inputs - Foreign" xfId="1405"/>
    <cellStyle name="_Heading_Debt schedule_Книга2 (30)_Consol reports May 3+2" xfId="1406"/>
    <cellStyle name="_Heading_Debt schedule_Копия Презентация (рабочая версия 15.06)" xfId="1407"/>
    <cellStyle name="_Heading_Debt schedule_Копия Презентация (рабочая версия 15.06) 2" xfId="1408"/>
    <cellStyle name="_Heading_Debt schedule_Копия Презентация (рабочая версия 15.06) 3" xfId="1409"/>
    <cellStyle name="_Heading_Debt schedule_Мощность BP 2h2009 v 4 (01 07 09)" xfId="1410"/>
    <cellStyle name="_Heading_Debt schedule_Мощность BP 2h2009 v 4 (01 07 09) 2" xfId="1411"/>
    <cellStyle name="_Heading_Debt schedule_Мощность BP 2h2009 v 4 (01 07 09) 3" xfId="1412"/>
    <cellStyle name="_Heading_Debt schedule_пояснения" xfId="1413"/>
    <cellStyle name="_Heading_Debt schedule_пояснения 2" xfId="1414"/>
    <cellStyle name="_Heading_Debt schedule_пояснения 2 2" xfId="1415"/>
    <cellStyle name="_Heading_Debt schedule_пояснения 3" xfId="1416"/>
    <cellStyle name="_Heading_Debt schedule_пояснения_БЮДЖЕТ ФЗП (сборн ) 2 вар ОАО СУХА БАЛКА 04 12 09" xfId="1417"/>
    <cellStyle name="_Heading_Debt schedule_Презентация (рабочая версия 15.06)1" xfId="1418"/>
    <cellStyle name="_Heading_Debt schedule_Презентация (рабочая версия 15.06)1 2" xfId="1419"/>
    <cellStyle name="_Heading_Debt schedule_Презентация (рабочая версия 15.06)1 3" xfId="1420"/>
    <cellStyle name="_Heading_Debt schedule_Презентация Суха Балка_1пг2008" xfId="1421"/>
    <cellStyle name="_Heading_Debt schedule_Презентация Суха Балка_1пг2008_6.3 Inputs - Foreign" xfId="1422"/>
    <cellStyle name="_Heading_Debt schedule_Презентация Суха Балка_1пг2008_Consol reports May 3+2" xfId="1423"/>
    <cellStyle name="_Heading_Debt schedule_Презе-ция факт декабрь, янв-фев_ч4_EB" xfId="1424"/>
    <cellStyle name="_Heading_Debt schedule_Презе-ция факт декабрь, янв-фев_ч4_EB 2" xfId="1425"/>
    <cellStyle name="_Heading_Debt schedule_Презе-ция факт декабрь, янв-фев_ч4_EB 3" xfId="1426"/>
    <cellStyle name="_Heading_Debt schedule_Титул Б2010 скорр." xfId="1427"/>
    <cellStyle name="_Heading_Debt schedule_Титул Б2010 скорр. 2" xfId="1428"/>
    <cellStyle name="_Heading_Debt schedule_Формат презентации_ответы и замечания" xfId="1429"/>
    <cellStyle name="_Heading_Debt schedule_Формат презентации_ответы и замечания 2" xfId="1430"/>
    <cellStyle name="_Heading_Debt schedule_Формат презентации_ответы и замечания 3" xfId="1431"/>
    <cellStyle name="_Heading_DRG Data" xfId="1432"/>
    <cellStyle name="_Heading_DRG Data 2" xfId="1433"/>
    <cellStyle name="_Heading_DRG Data 3" xfId="1434"/>
    <cellStyle name="_Heading_DRG Data 4" xfId="1435"/>
    <cellStyle name="_Heading_DRG Data_Cash_BS 4 мес" xfId="1436"/>
    <cellStyle name="_Heading_DRG Data_Cash_BS 4 мес (3)" xfId="1437"/>
    <cellStyle name="_Heading_DRG Data_Cash_BS 4 мес (3)_6.3 Inputs - Foreign" xfId="1438"/>
    <cellStyle name="_Heading_DRG Data_Cash_BS 4 мес (3)_Consol reports May 3+2" xfId="1439"/>
    <cellStyle name="_Heading_DRG Data_Cash_BS 4 мес_6.3 Inputs - Foreign" xfId="1440"/>
    <cellStyle name="_Heading_DRG Data_Cash_BS 4 мес_Consol reports May 3+2" xfId="1441"/>
    <cellStyle name="_Heading_DRG Data_Export sales 10-12" xfId="1442"/>
    <cellStyle name="_Heading_DRG Data_Export sales 10-12 2" xfId="1443"/>
    <cellStyle name="_Heading_DRG Data_Export sales 10-12_БЮДЖЕТ ФЗП (сборн ) 2 вар ОАО СУХА БАЛКА 04 12 09" xfId="1444"/>
    <cellStyle name="_Heading_DRG Data_Marat" xfId="1445"/>
    <cellStyle name="_Heading_DRG Data_Treasury" xfId="1446"/>
    <cellStyle name="_Heading_DRG Data_Бюджет факт  4 мес  2008 (Д К)" xfId="1447"/>
    <cellStyle name="_Heading_DRG Data_Бюджет факт  4 мес  2008 (Д К)_6.3 Inputs - Foreign" xfId="1448"/>
    <cellStyle name="_Heading_DRG Data_Бюджет факт  4 мес  2008 (Д К)_Consol reports May 3+2" xfId="1449"/>
    <cellStyle name="_Heading_DRG Data_Бюджет факт  май ПО" xfId="1450"/>
    <cellStyle name="_Heading_DRG Data_Бюджет факт  май ПО_6.3 Inputs - Foreign" xfId="1451"/>
    <cellStyle name="_Heading_DRG Data_Бюджет факт  май ПО_Consol reports May 3+2" xfId="1452"/>
    <cellStyle name="_Heading_DRG Data_БЮДЖЕТ ФЗП (сборн ) 2 вар ОАО СУХА БАЛКА 04 12 09" xfId="1453"/>
    <cellStyle name="_Heading_DRG Data_Бюджетные формы за декабрь 2008г  от 21 11 08г " xfId="1454"/>
    <cellStyle name="_Heading_DRG Data_Бюджетные формы за декабрь 2008г  от 21 11 08г  2" xfId="1455"/>
    <cellStyle name="_Heading_DRG Data_Бюджетные формы за декабрь 2008г  от 21 11 08г  3" xfId="1456"/>
    <cellStyle name="_Heading_DRG Data_Бюджетные формы за декабрь 2008г  от 21 11 08г _Копия Презентация (рабочая версия 15.06)" xfId="1457"/>
    <cellStyle name="_Heading_DRG Data_Бюджетные формы за декабрь 2008г  от 21 11 08г _Копия Презентация (рабочая версия 15.06) 2" xfId="1458"/>
    <cellStyle name="_Heading_DRG Data_Бюджетные формы за декабрь 2008г  от 21 11 08г _Копия Презентация (рабочая версия 15.06) 3" xfId="1459"/>
    <cellStyle name="_Heading_DRG Data_Бюджетные формы за декабрь 2008г  от 21 11 08г _Презентация (рабочая версия 15.06)1" xfId="1460"/>
    <cellStyle name="_Heading_DRG Data_Бюджетные формы за декабрь 2008г  от 21 11 08г _Презентация (рабочая версия 15.06)1 2" xfId="1461"/>
    <cellStyle name="_Heading_DRG Data_Бюджетные формы за декабрь 2008г  от 21 11 08г _Презентация (рабочая версия 15.06)1 3" xfId="1462"/>
    <cellStyle name="_Heading_DRG Data_ВГОК ФЗП" xfId="1463"/>
    <cellStyle name="_Heading_DRG Data_Книга2 (30)" xfId="1464"/>
    <cellStyle name="_Heading_DRG Data_Книга2 (30)_6.3 Inputs - Foreign" xfId="1465"/>
    <cellStyle name="_Heading_DRG Data_Книга2 (30)_Consol reports May 3+2" xfId="1466"/>
    <cellStyle name="_Heading_DRG Data_Копия Презентация (рабочая версия 15.06)" xfId="1467"/>
    <cellStyle name="_Heading_DRG Data_Копия Презентация (рабочая версия 15.06) 2" xfId="1468"/>
    <cellStyle name="_Heading_DRG Data_Копия Презентация (рабочая версия 15.06) 3" xfId="1469"/>
    <cellStyle name="_Heading_DRG Data_Мощность BP 2h2009 v 4 (01 07 09)" xfId="1470"/>
    <cellStyle name="_Heading_DRG Data_Мощность BP 2h2009 v 4 (01 07 09) 2" xfId="1471"/>
    <cellStyle name="_Heading_DRG Data_Мощность BP 2h2009 v 4 (01 07 09) 3" xfId="1472"/>
    <cellStyle name="_Heading_DRG Data_пояснения" xfId="1473"/>
    <cellStyle name="_Heading_DRG Data_пояснения 2" xfId="1474"/>
    <cellStyle name="_Heading_DRG Data_пояснения 2 2" xfId="1475"/>
    <cellStyle name="_Heading_DRG Data_пояснения 3" xfId="1476"/>
    <cellStyle name="_Heading_DRG Data_пояснения_БЮДЖЕТ ФЗП (сборн ) 2 вар ОАО СУХА БАЛКА 04 12 09" xfId="1477"/>
    <cellStyle name="_Heading_DRG Data_Презентация (рабочая версия 15.06)1" xfId="1478"/>
    <cellStyle name="_Heading_DRG Data_Презентация (рабочая версия 15.06)1 2" xfId="1479"/>
    <cellStyle name="_Heading_DRG Data_Презентация (рабочая версия 15.06)1 3" xfId="1480"/>
    <cellStyle name="_Heading_DRG Data_Презентация Суха Балка_1пг2008" xfId="1481"/>
    <cellStyle name="_Heading_DRG Data_Презентация Суха Балка_1пг2008_6.3 Inputs - Foreign" xfId="1482"/>
    <cellStyle name="_Heading_DRG Data_Презентация Суха Балка_1пг2008_Consol reports May 3+2" xfId="1483"/>
    <cellStyle name="_Heading_DRG Data_Презе-ция факт декабрь, янв-фев_ч4_EB" xfId="1484"/>
    <cellStyle name="_Heading_DRG Data_Презе-ция факт декабрь, янв-фев_ч4_EB 2" xfId="1485"/>
    <cellStyle name="_Heading_DRG Data_Презе-ция факт декабрь, янв-фев_ч4_EB 3" xfId="1486"/>
    <cellStyle name="_Heading_DRG Data_Титул Б2010 скорр." xfId="1487"/>
    <cellStyle name="_Heading_DRG Data_Титул Б2010 скорр. 2" xfId="1488"/>
    <cellStyle name="_Heading_DRG Data_Формат презентации_ответы и замечания" xfId="1489"/>
    <cellStyle name="_Heading_DRG Data_Формат презентации_ответы и замечания 2" xfId="1490"/>
    <cellStyle name="_Heading_DRG Data_Формат презентации_ответы и замечания 3" xfId="1491"/>
    <cellStyle name="_Heading_Key macto indicators" xfId="1492"/>
    <cellStyle name="_Heading_Key macto indicators 2" xfId="1493"/>
    <cellStyle name="_Heading_Key macto indicators 3" xfId="1494"/>
    <cellStyle name="_Heading_Key macto indicators 4" xfId="1495"/>
    <cellStyle name="_Heading_Key macto indicators_Cash_BS 4 мес" xfId="1496"/>
    <cellStyle name="_Heading_Key macto indicators_Cash_BS 4 мес (3)" xfId="1497"/>
    <cellStyle name="_Heading_Key macto indicators_Cash_BS 4 мес (3)_6.3 Inputs - Foreign" xfId="1498"/>
    <cellStyle name="_Heading_Key macto indicators_Cash_BS 4 мес (3)_Consol reports May 3+2" xfId="1499"/>
    <cellStyle name="_Heading_Key macto indicators_Cash_BS 4 мес_6.3 Inputs - Foreign" xfId="1500"/>
    <cellStyle name="_Heading_Key macto indicators_Cash_BS 4 мес_Consol reports May 3+2" xfId="1501"/>
    <cellStyle name="_Heading_Key macto indicators_Export sales 10-12" xfId="1502"/>
    <cellStyle name="_Heading_Key macto indicators_Export sales 10-12 2" xfId="1503"/>
    <cellStyle name="_Heading_Key macto indicators_Export sales 10-12_БЮДЖЕТ ФЗП (сборн ) 2 вар ОАО СУХА БАЛКА 04 12 09" xfId="1504"/>
    <cellStyle name="_Heading_Key macto indicators_Marat" xfId="1505"/>
    <cellStyle name="_Heading_Key macto indicators_Treasury" xfId="1506"/>
    <cellStyle name="_Heading_Key macto indicators_Бюджет факт  4 мес  2008 (Д К)" xfId="1507"/>
    <cellStyle name="_Heading_Key macto indicators_Бюджет факт  4 мес  2008 (Д К)_6.3 Inputs - Foreign" xfId="1508"/>
    <cellStyle name="_Heading_Key macto indicators_Бюджет факт  4 мес  2008 (Д К)_Consol reports May 3+2" xfId="1509"/>
    <cellStyle name="_Heading_Key macto indicators_Бюджет факт  май ПО" xfId="1510"/>
    <cellStyle name="_Heading_Key macto indicators_Бюджет факт  май ПО_6.3 Inputs - Foreign" xfId="1511"/>
    <cellStyle name="_Heading_Key macto indicators_Бюджет факт  май ПО_Consol reports May 3+2" xfId="1512"/>
    <cellStyle name="_Heading_Key macto indicators_БЮДЖЕТ ФЗП (сборн ) 2 вар ОАО СУХА БАЛКА 04 12 09" xfId="1513"/>
    <cellStyle name="_Heading_Key macto indicators_Бюджетные формы за декабрь 2008г  от 21 11 08г " xfId="1514"/>
    <cellStyle name="_Heading_Key macto indicators_Бюджетные формы за декабрь 2008г  от 21 11 08г  2" xfId="1515"/>
    <cellStyle name="_Heading_Key macto indicators_Бюджетные формы за декабрь 2008г  от 21 11 08г  3" xfId="1516"/>
    <cellStyle name="_Heading_Key macto indicators_Бюджетные формы за декабрь 2008г  от 21 11 08г _Копия Презентация (рабочая версия 15.06)" xfId="1517"/>
    <cellStyle name="_Heading_Key macto indicators_Бюджетные формы за декабрь 2008г  от 21 11 08г _Копия Презентация (рабочая версия 15.06) 2" xfId="1518"/>
    <cellStyle name="_Heading_Key macto indicators_Бюджетные формы за декабрь 2008г  от 21 11 08г _Копия Презентация (рабочая версия 15.06) 3" xfId="1519"/>
    <cellStyle name="_Heading_Key macto indicators_Бюджетные формы за декабрь 2008г  от 21 11 08г _Презентация (рабочая версия 15.06)1" xfId="1520"/>
    <cellStyle name="_Heading_Key macto indicators_Бюджетные формы за декабрь 2008г  от 21 11 08г _Презентация (рабочая версия 15.06)1 2" xfId="1521"/>
    <cellStyle name="_Heading_Key macto indicators_Бюджетные формы за декабрь 2008г  от 21 11 08г _Презентация (рабочая версия 15.06)1 3" xfId="1522"/>
    <cellStyle name="_Heading_Key macto indicators_ВГОК ФЗП" xfId="1523"/>
    <cellStyle name="_Heading_Key macto indicators_Книга2 (30)" xfId="1524"/>
    <cellStyle name="_Heading_Key macto indicators_Книга2 (30)_6.3 Inputs - Foreign" xfId="1525"/>
    <cellStyle name="_Heading_Key macto indicators_Книга2 (30)_Consol reports May 3+2" xfId="1526"/>
    <cellStyle name="_Heading_Key macto indicators_Копия Презентация (рабочая версия 15.06)" xfId="1527"/>
    <cellStyle name="_Heading_Key macto indicators_Копия Презентация (рабочая версия 15.06) 2" xfId="1528"/>
    <cellStyle name="_Heading_Key macto indicators_Копия Презентация (рабочая версия 15.06) 3" xfId="1529"/>
    <cellStyle name="_Heading_Key macto indicators_Мощность BP 2h2009 v 4 (01 07 09)" xfId="1530"/>
    <cellStyle name="_Heading_Key macto indicators_Мощность BP 2h2009 v 4 (01 07 09) 2" xfId="1531"/>
    <cellStyle name="_Heading_Key macto indicators_Мощность BP 2h2009 v 4 (01 07 09) 3" xfId="1532"/>
    <cellStyle name="_Heading_Key macto indicators_пояснения" xfId="1533"/>
    <cellStyle name="_Heading_Key macto indicators_пояснения 2" xfId="1534"/>
    <cellStyle name="_Heading_Key macto indicators_пояснения 2 2" xfId="1535"/>
    <cellStyle name="_Heading_Key macto indicators_пояснения 3" xfId="1536"/>
    <cellStyle name="_Heading_Key macto indicators_пояснения_БЮДЖЕТ ФЗП (сборн ) 2 вар ОАО СУХА БАЛКА 04 12 09" xfId="1537"/>
    <cellStyle name="_Heading_Key macto indicators_Презентация (рабочая версия 15.06)1" xfId="1538"/>
    <cellStyle name="_Heading_Key macto indicators_Презентация (рабочая версия 15.06)1 2" xfId="1539"/>
    <cellStyle name="_Heading_Key macto indicators_Презентация (рабочая версия 15.06)1 3" xfId="1540"/>
    <cellStyle name="_Heading_Key macto indicators_Презентация Суха Балка_1пг2008" xfId="1541"/>
    <cellStyle name="_Heading_Key macto indicators_Презентация Суха Балка_1пг2008_6.3 Inputs - Foreign" xfId="1542"/>
    <cellStyle name="_Heading_Key macto indicators_Презентация Суха Балка_1пг2008_Consol reports May 3+2" xfId="1543"/>
    <cellStyle name="_Heading_Key macto indicators_Презе-ция факт декабрь, янв-фев_ч4_EB" xfId="1544"/>
    <cellStyle name="_Heading_Key macto indicators_Презе-ция факт декабрь, янв-фев_ч4_EB 2" xfId="1545"/>
    <cellStyle name="_Heading_Key macto indicators_Презе-ция факт декабрь, янв-фев_ч4_EB 3" xfId="1546"/>
    <cellStyle name="_Heading_Key macto indicators_Титул Б2010 скорр." xfId="1547"/>
    <cellStyle name="_Heading_Key macto indicators_Титул Б2010 скорр. 2" xfId="1548"/>
    <cellStyle name="_Heading_Key macto indicators_Формат презентации_ответы и замечания" xfId="1549"/>
    <cellStyle name="_Heading_Key macto indicators_Формат презентации_ответы и замечания 2" xfId="1550"/>
    <cellStyle name="_Heading_Key macto indicators_Формат презентации_ответы и замечания 3" xfId="1551"/>
    <cellStyle name="_Heading_Meeting october 13_tmk" xfId="1552"/>
    <cellStyle name="_Heading_Meeting october 13_tmk 2" xfId="1553"/>
    <cellStyle name="_Heading_Meeting october 13_tmk 3" xfId="1554"/>
    <cellStyle name="_Heading_Meeting october 13_tmk 4" xfId="1555"/>
    <cellStyle name="_Heading_Meeting october 13_tmk_Cash_BS 4 мес" xfId="1556"/>
    <cellStyle name="_Heading_Meeting october 13_tmk_Cash_BS 4 мес (3)" xfId="1557"/>
    <cellStyle name="_Heading_Meeting october 13_tmk_Cash_BS 4 мес (3)_6.3 Inputs - Foreign" xfId="1558"/>
    <cellStyle name="_Heading_Meeting october 13_tmk_Cash_BS 4 мес (3)_Consol reports May 3+2" xfId="1559"/>
    <cellStyle name="_Heading_Meeting october 13_tmk_Cash_BS 4 мес_6.3 Inputs - Foreign" xfId="1560"/>
    <cellStyle name="_Heading_Meeting october 13_tmk_Cash_BS 4 мес_Consol reports May 3+2" xfId="1561"/>
    <cellStyle name="_Heading_Meeting october 13_tmk_Export sales 10-12" xfId="1562"/>
    <cellStyle name="_Heading_Meeting october 13_tmk_Export sales 10-12 2" xfId="1563"/>
    <cellStyle name="_Heading_Meeting october 13_tmk_Export sales 10-12_БЮДЖЕТ ФЗП (сборн ) 2 вар ОАО СУХА БАЛКА 04 12 09" xfId="1564"/>
    <cellStyle name="_Heading_Meeting october 13_tmk_Marat" xfId="1565"/>
    <cellStyle name="_Heading_Meeting october 13_tmk_Treasury" xfId="1566"/>
    <cellStyle name="_Heading_Meeting october 13_tmk_Бюджет факт  4 мес  2008 (Д К)" xfId="1567"/>
    <cellStyle name="_Heading_Meeting october 13_tmk_Бюджет факт  4 мес  2008 (Д К)_6.3 Inputs - Foreign" xfId="1568"/>
    <cellStyle name="_Heading_Meeting october 13_tmk_Бюджет факт  4 мес  2008 (Д К)_Consol reports May 3+2" xfId="1569"/>
    <cellStyle name="_Heading_Meeting october 13_tmk_Бюджет факт  май ПО" xfId="1570"/>
    <cellStyle name="_Heading_Meeting october 13_tmk_Бюджет факт  май ПО_6.3 Inputs - Foreign" xfId="1571"/>
    <cellStyle name="_Heading_Meeting october 13_tmk_Бюджет факт  май ПО_Consol reports May 3+2" xfId="1572"/>
    <cellStyle name="_Heading_Meeting october 13_tmk_БЮДЖЕТ ФЗП (сборн ) 2 вар ОАО СУХА БАЛКА 04 12 09" xfId="1573"/>
    <cellStyle name="_Heading_Meeting october 13_tmk_Бюджетные формы за декабрь 2008г  от 21 11 08г " xfId="1574"/>
    <cellStyle name="_Heading_Meeting october 13_tmk_Бюджетные формы за декабрь 2008г  от 21 11 08г  2" xfId="1575"/>
    <cellStyle name="_Heading_Meeting october 13_tmk_Бюджетные формы за декабрь 2008г  от 21 11 08г  3" xfId="1576"/>
    <cellStyle name="_Heading_Meeting october 13_tmk_Бюджетные формы за декабрь 2008г  от 21 11 08г _Копия Презентация (рабочая версия 15.06)" xfId="1577"/>
    <cellStyle name="_Heading_Meeting october 13_tmk_Бюджетные формы за декабрь 2008г  от 21 11 08г _Копия Презентация (рабочая версия 15.06) 2" xfId="1578"/>
    <cellStyle name="_Heading_Meeting october 13_tmk_Бюджетные формы за декабрь 2008г  от 21 11 08г _Копия Презентация (рабочая версия 15.06) 3" xfId="1579"/>
    <cellStyle name="_Heading_Meeting october 13_tmk_Бюджетные формы за декабрь 2008г  от 21 11 08г _Презентация (рабочая версия 15.06)1" xfId="1580"/>
    <cellStyle name="_Heading_Meeting october 13_tmk_Бюджетные формы за декабрь 2008г  от 21 11 08г _Презентация (рабочая версия 15.06)1 2" xfId="1581"/>
    <cellStyle name="_Heading_Meeting october 13_tmk_Бюджетные формы за декабрь 2008г  от 21 11 08г _Презентация (рабочая версия 15.06)1 3" xfId="1582"/>
    <cellStyle name="_Heading_Meeting october 13_tmk_ВГОК ФЗП" xfId="1583"/>
    <cellStyle name="_Heading_Meeting october 13_tmk_Книга2 (30)" xfId="1584"/>
    <cellStyle name="_Heading_Meeting october 13_tmk_Книга2 (30)_6.3 Inputs - Foreign" xfId="1585"/>
    <cellStyle name="_Heading_Meeting october 13_tmk_Книга2 (30)_Consol reports May 3+2" xfId="1586"/>
    <cellStyle name="_Heading_Meeting october 13_tmk_Копия Презентация (рабочая версия 15.06)" xfId="1587"/>
    <cellStyle name="_Heading_Meeting october 13_tmk_Копия Презентация (рабочая версия 15.06) 2" xfId="1588"/>
    <cellStyle name="_Heading_Meeting october 13_tmk_Копия Презентация (рабочая версия 15.06) 3" xfId="1589"/>
    <cellStyle name="_Heading_Meeting october 13_tmk_Мощность BP 2h2009 v 4 (01 07 09)" xfId="1590"/>
    <cellStyle name="_Heading_Meeting october 13_tmk_Мощность BP 2h2009 v 4 (01 07 09) 2" xfId="1591"/>
    <cellStyle name="_Heading_Meeting october 13_tmk_Мощность BP 2h2009 v 4 (01 07 09) 3" xfId="1592"/>
    <cellStyle name="_Heading_Meeting october 13_tmk_пояснения" xfId="1593"/>
    <cellStyle name="_Heading_Meeting october 13_tmk_пояснения 2" xfId="1594"/>
    <cellStyle name="_Heading_Meeting october 13_tmk_пояснения 2 2" xfId="1595"/>
    <cellStyle name="_Heading_Meeting october 13_tmk_пояснения 3" xfId="1596"/>
    <cellStyle name="_Heading_Meeting october 13_tmk_пояснения_БЮДЖЕТ ФЗП (сборн ) 2 вар ОАО СУХА БАЛКА 04 12 09" xfId="1597"/>
    <cellStyle name="_Heading_Meeting october 13_tmk_Презентация (рабочая версия 15.06)1" xfId="1598"/>
    <cellStyle name="_Heading_Meeting october 13_tmk_Презентация (рабочая версия 15.06)1 2" xfId="1599"/>
    <cellStyle name="_Heading_Meeting october 13_tmk_Презентация (рабочая версия 15.06)1 3" xfId="1600"/>
    <cellStyle name="_Heading_Meeting october 13_tmk_Презентация Суха Балка_1пг2008" xfId="1601"/>
    <cellStyle name="_Heading_Meeting october 13_tmk_Презентация Суха Балка_1пг2008_6.3 Inputs - Foreign" xfId="1602"/>
    <cellStyle name="_Heading_Meeting october 13_tmk_Презентация Суха Балка_1пг2008_Consol reports May 3+2" xfId="1603"/>
    <cellStyle name="_Heading_Meeting october 13_tmk_Презе-ция факт декабрь, янв-фев_ч4_EB" xfId="1604"/>
    <cellStyle name="_Heading_Meeting october 13_tmk_Презе-ция факт декабрь, янв-фев_ч4_EB 2" xfId="1605"/>
    <cellStyle name="_Heading_Meeting october 13_tmk_Презе-ция факт декабрь, янв-фев_ч4_EB 3" xfId="1606"/>
    <cellStyle name="_Heading_Meeting october 13_tmk_Титул Б2010 скорр." xfId="1607"/>
    <cellStyle name="_Heading_Meeting october 13_tmk_Титул Б2010 скорр. 2" xfId="1608"/>
    <cellStyle name="_Heading_Meeting october 13_tmk_Формат презентации_ответы и замечания" xfId="1609"/>
    <cellStyle name="_Heading_Meeting october 13_tmk_Формат презентации_ответы и замечания 2" xfId="1610"/>
    <cellStyle name="_Heading_Meeting october 13_tmk_Формат презентации_ответы и замечания 3" xfId="1611"/>
    <cellStyle name="_Heading_Mezhegey coal forecast  21.07.08 v.1.1" xfId="1612"/>
    <cellStyle name="_Heading_Mezhegey coal price forecast  23 10 09 (2)" xfId="1613"/>
    <cellStyle name="_Heading_Ore forecast" xfId="1614"/>
    <cellStyle name="_Heading_Ore prices forecast 18 04 08" xfId="1615"/>
    <cellStyle name="_Heading_Ore prices forecast 18.04.08" xfId="1616"/>
    <cellStyle name="_Heading_prestemp" xfId="1617"/>
    <cellStyle name="_Heading_prestemp 2" xfId="1618"/>
    <cellStyle name="_Heading_prestemp 3" xfId="1619"/>
    <cellStyle name="_Heading_prestemp 4" xfId="1620"/>
    <cellStyle name="_Heading_prestemp_Cash_BS 4 мес" xfId="1621"/>
    <cellStyle name="_Heading_prestemp_Cash_BS 4 мес (3)" xfId="1622"/>
    <cellStyle name="_Heading_prestemp_Cash_BS 4 мес (3)_6.3 Inputs - Foreign" xfId="1623"/>
    <cellStyle name="_Heading_prestemp_Cash_BS 4 мес (3)_Consol reports May 3+2" xfId="1624"/>
    <cellStyle name="_Heading_prestemp_Cash_BS 4 мес_6.3 Inputs - Foreign" xfId="1625"/>
    <cellStyle name="_Heading_prestemp_Cash_BS 4 мес_Consol reports May 3+2" xfId="1626"/>
    <cellStyle name="_Heading_prestemp_Export sales 10-12" xfId="1627"/>
    <cellStyle name="_Heading_prestemp_Export sales 10-12 2" xfId="1628"/>
    <cellStyle name="_Heading_prestemp_Export sales 10-12_БЮДЖЕТ ФЗП (сборн ) 2 вар ОАО СУХА БАЛКА 04 12 09" xfId="1629"/>
    <cellStyle name="_Heading_prestemp_Marat" xfId="1630"/>
    <cellStyle name="_Heading_prestemp_Treasury" xfId="1631"/>
    <cellStyle name="_Heading_prestemp_Бюджет факт  4 мес  2008 (Д К)" xfId="1632"/>
    <cellStyle name="_Heading_prestemp_Бюджет факт  4 мес  2008 (Д К)_6.3 Inputs - Foreign" xfId="1633"/>
    <cellStyle name="_Heading_prestemp_Бюджет факт  4 мес  2008 (Д К)_Consol reports May 3+2" xfId="1634"/>
    <cellStyle name="_Heading_prestemp_Бюджет факт  май ПО" xfId="1635"/>
    <cellStyle name="_Heading_prestemp_Бюджет факт  май ПО_6.3 Inputs - Foreign" xfId="1636"/>
    <cellStyle name="_Heading_prestemp_Бюджет факт  май ПО_Consol reports May 3+2" xfId="1637"/>
    <cellStyle name="_Heading_prestemp_БЮДЖЕТ ФЗП (сборн ) 2 вар ОАО СУХА БАЛКА 04 12 09" xfId="1638"/>
    <cellStyle name="_Heading_prestemp_Бюджетные формы за декабрь 2008г  от 21 11 08г " xfId="1639"/>
    <cellStyle name="_Heading_prestemp_Бюджетные формы за декабрь 2008г  от 21 11 08г  2" xfId="1640"/>
    <cellStyle name="_Heading_prestemp_Бюджетные формы за декабрь 2008г  от 21 11 08г  3" xfId="1641"/>
    <cellStyle name="_Heading_prestemp_Бюджетные формы за декабрь 2008г  от 21 11 08г _Копия Презентация (рабочая версия 15.06)" xfId="1642"/>
    <cellStyle name="_Heading_prestemp_Бюджетные формы за декабрь 2008г  от 21 11 08г _Копия Презентация (рабочая версия 15.06) 2" xfId="1643"/>
    <cellStyle name="_Heading_prestemp_Бюджетные формы за декабрь 2008г  от 21 11 08г _Копия Презентация (рабочая версия 15.06) 3" xfId="1644"/>
    <cellStyle name="_Heading_prestemp_Бюджетные формы за декабрь 2008г  от 21 11 08г _Презентация (рабочая версия 15.06)1" xfId="1645"/>
    <cellStyle name="_Heading_prestemp_Бюджетные формы за декабрь 2008г  от 21 11 08г _Презентация (рабочая версия 15.06)1 2" xfId="1646"/>
    <cellStyle name="_Heading_prestemp_Бюджетные формы за декабрь 2008г  от 21 11 08г _Презентация (рабочая версия 15.06)1 3" xfId="1647"/>
    <cellStyle name="_Heading_prestemp_ВГОК ФЗП" xfId="1648"/>
    <cellStyle name="_Heading_prestemp_Книга2 (30)" xfId="1649"/>
    <cellStyle name="_Heading_prestemp_Книга2 (30)_6.3 Inputs - Foreign" xfId="1650"/>
    <cellStyle name="_Heading_prestemp_Книга2 (30)_Consol reports May 3+2" xfId="1651"/>
    <cellStyle name="_Heading_prestemp_Копия Презентация (рабочая версия 15.06)" xfId="1652"/>
    <cellStyle name="_Heading_prestemp_Копия Презентация (рабочая версия 15.06) 2" xfId="1653"/>
    <cellStyle name="_Heading_prestemp_Копия Презентация (рабочая версия 15.06) 3" xfId="1654"/>
    <cellStyle name="_Heading_prestemp_Мощность BP 2h2009 v 4 (01 07 09)" xfId="1655"/>
    <cellStyle name="_Heading_prestemp_Мощность BP 2h2009 v 4 (01 07 09) 2" xfId="1656"/>
    <cellStyle name="_Heading_prestemp_Мощность BP 2h2009 v 4 (01 07 09) 3" xfId="1657"/>
    <cellStyle name="_Heading_prestemp_пояснения" xfId="1658"/>
    <cellStyle name="_Heading_prestemp_пояснения 2" xfId="1659"/>
    <cellStyle name="_Heading_prestemp_пояснения 2 2" xfId="1660"/>
    <cellStyle name="_Heading_prestemp_пояснения 3" xfId="1661"/>
    <cellStyle name="_Heading_prestemp_пояснения_БЮДЖЕТ ФЗП (сборн ) 2 вар ОАО СУХА БАЛКА 04 12 09" xfId="1662"/>
    <cellStyle name="_Heading_prestemp_Презентация (рабочая версия 15.06)1" xfId="1663"/>
    <cellStyle name="_Heading_prestemp_Презентация (рабочая версия 15.06)1 2" xfId="1664"/>
    <cellStyle name="_Heading_prestemp_Презентация (рабочая версия 15.06)1 3" xfId="1665"/>
    <cellStyle name="_Heading_prestemp_Презентация Суха Балка_1пг2008" xfId="1666"/>
    <cellStyle name="_Heading_prestemp_Презентация Суха Балка_1пг2008_6.3 Inputs - Foreign" xfId="1667"/>
    <cellStyle name="_Heading_prestemp_Презентация Суха Балка_1пг2008_Consol reports May 3+2" xfId="1668"/>
    <cellStyle name="_Heading_prestemp_Презе-ция факт декабрь, янв-фев_ч4_EB" xfId="1669"/>
    <cellStyle name="_Heading_prestemp_Презе-ция факт декабрь, янв-фев_ч4_EB 2" xfId="1670"/>
    <cellStyle name="_Heading_prestemp_Презе-ция факт декабрь, янв-фев_ч4_EB 3" xfId="1671"/>
    <cellStyle name="_Heading_prestemp_Титул Б2010 скорр." xfId="1672"/>
    <cellStyle name="_Heading_prestemp_Титул Б2010 скорр. 2" xfId="1673"/>
    <cellStyle name="_Heading_prestemp_Формат презентации_ответы и замечания" xfId="1674"/>
    <cellStyle name="_Heading_prestemp_Формат презентации_ответы и замечания 2" xfId="1675"/>
    <cellStyle name="_Heading_prestemp_Формат презентации_ответы и замечания 3" xfId="1676"/>
    <cellStyle name="_Heading_Prices forecast - final Strategy" xfId="1677"/>
    <cellStyle name="_Heading_пояснения" xfId="1678"/>
    <cellStyle name="_Heading_пояснения 2" xfId="1679"/>
    <cellStyle name="_Heading_пояснения 3" xfId="1680"/>
    <cellStyle name="_Highlight" xfId="1681"/>
    <cellStyle name="_Highlight 2" xfId="1682"/>
    <cellStyle name="_Highlight 3" xfId="1683"/>
    <cellStyle name="_Highlight 4" xfId="1684"/>
    <cellStyle name="_Info for 9M 2005" xfId="1685"/>
    <cellStyle name="_Info for 9M 2005 2" xfId="1686"/>
    <cellStyle name="_Info for 9M 2005 2 2" xfId="1687"/>
    <cellStyle name="_Info for 9M 2005 3" xfId="1688"/>
    <cellStyle name="_Info for 9M 2005_Альбом форм для ДО на 2010" xfId="1689"/>
    <cellStyle name="_Info for 9M 2005_Альбом форм_БК 2008_ДО АТП" xfId="1690"/>
    <cellStyle name="_Info for 9M 2005_Альбом форм_БК на 2008(2) (3)" xfId="1691"/>
    <cellStyle name="_Info for 9M 2005_Бюджет АТП для отсылки 13.03" xfId="1692"/>
    <cellStyle name="_Info for 9M 2005_Книга1" xfId="1693"/>
    <cellStyle name="_Info for 9M 2005_Книга2" xfId="1694"/>
    <cellStyle name="_Info for 9M 2005_Отчет за январь РМК" xfId="1695"/>
    <cellStyle name="_Info for 9M 2005_Формат бюджета 2011" xfId="1696"/>
    <cellStyle name="_KGOK_06_07_08_09" xfId="1697"/>
    <cellStyle name="_KhTZ DCF model 050915" xfId="1698"/>
    <cellStyle name="_KhTZ DCF model 050915 2" xfId="1699"/>
    <cellStyle name="_KhTZ DCF model 050915 3" xfId="1700"/>
    <cellStyle name="_KhTZ DCF model 050915 v.1" xfId="1701"/>
    <cellStyle name="_KhTZ DCF model 050915 v.1 2" xfId="1702"/>
    <cellStyle name="_KhTZ DCF model 050915 v.1 3" xfId="1703"/>
    <cellStyle name="_KhTZ DCF model 050915 v.1_пояснения" xfId="1704"/>
    <cellStyle name="_KhTZ DCF model 050915 v.1_пояснения 2" xfId="1705"/>
    <cellStyle name="_KhTZ DCF model 050915 v.1_пояснения 3" xfId="1706"/>
    <cellStyle name="_KhTZ DCF model 050915_пояснения" xfId="1707"/>
    <cellStyle name="_KhTZ DCF model 050915_пояснения 2" xfId="1708"/>
    <cellStyle name="_KhTZ DCF model 050915_пояснения 3" xfId="1709"/>
    <cellStyle name="_Margin F2007VSB2008 V5" xfId="1710"/>
    <cellStyle name="_Margin F2007VSB2008 V5 2" xfId="1711"/>
    <cellStyle name="_Margin F2007VSB2008 V5 3" xfId="1712"/>
    <cellStyle name="_Master 2006 KGOK_3_kvartal" xfId="1713"/>
    <cellStyle name="_Master 2006 KGOK_3_kvartal 2" xfId="1714"/>
    <cellStyle name="_Master 2006 KGOK_3_kvartal 3" xfId="1715"/>
    <cellStyle name="_Master Budget октябрь.отчет" xfId="1716"/>
    <cellStyle name="_Master Budget октябрь.отчет 2" xfId="1717"/>
    <cellStyle name="_Master Budget октябрь.отчет 3" xfId="1718"/>
    <cellStyle name="_matrix_2008 (02 12 09)" xfId="1719"/>
    <cellStyle name="_MB2006_sample2006_???" xfId="1720"/>
    <cellStyle name="_MB2006_sample2006_баз" xfId="1721"/>
    <cellStyle name="_MB2006_sample2006_баз 2" xfId="1722"/>
    <cellStyle name="_MB2006_sample2006_баз 3" xfId="1723"/>
    <cellStyle name="_MB2006_sample2006_баз_final_211105" xfId="1724"/>
    <cellStyle name="_MB2006_sample2006_баз_final_211105 2" xfId="1725"/>
    <cellStyle name="_MB2006_sample2006_баз_final_211105 3" xfId="1726"/>
    <cellStyle name="_MB2006_sample2006_баз_Альбом форм_БК 2008_ДО АТП" xfId="1727"/>
    <cellStyle name="_MB2006_sample2006_баз_Альбом форм_БК на 2008(2) (3)" xfId="1728"/>
    <cellStyle name="_MB2006_sample2006_баз_Книга1" xfId="1729"/>
    <cellStyle name="_MB2006_sample2006_баз_Книга2" xfId="1730"/>
    <cellStyle name="_MB2006_sample2006_баз_комплектующие  расходники  на 2008 год" xfId="1731"/>
    <cellStyle name="_MB2006_sample2006_баз_комплектующие  расходники  на 2008 год 2" xfId="1732"/>
    <cellStyle name="_MB2006_sample2006_баз_комплектующие  расходники  на 2008 год 3" xfId="1733"/>
    <cellStyle name="_MB2006_sample2006_баз_Отчет за январь РМК" xfId="1734"/>
    <cellStyle name="_MB2006_sample2006_баз_пояснения" xfId="1735"/>
    <cellStyle name="_MB2006_sample2006_баз_пояснения 2" xfId="1736"/>
    <cellStyle name="_MB2006_sample2006_баз_пояснения 3" xfId="1737"/>
    <cellStyle name="_MB2006_sample2006_баз_Формы отчета за месяц" xfId="1738"/>
    <cellStyle name="_MCFO_ART" xfId="1739"/>
    <cellStyle name="_MCFO_ART 2" xfId="1740"/>
    <cellStyle name="_MCFO_ART 3" xfId="1741"/>
    <cellStyle name="_MCFO_ART_Альбом форм для ДО на 2010" xfId="1742"/>
    <cellStyle name="_MCFO_ART_Альбом форм_БК 2008_ДО АТП" xfId="1743"/>
    <cellStyle name="_MCFO_ART_Альбом форм_БК на 2008(2) (3)" xfId="1744"/>
    <cellStyle name="_MCFO_ART_Книга1" xfId="1745"/>
    <cellStyle name="_MCFO_ART_Книга2" xfId="1746"/>
    <cellStyle name="_MCFO_ART_комплектующие  расходники  на 2008 год" xfId="1747"/>
    <cellStyle name="_MCFO_ART_комплектующие  расходники  на 2008 год 2" xfId="1748"/>
    <cellStyle name="_MCFO_ART_комплектующие  расходники  на 2008 год 3" xfId="1749"/>
    <cellStyle name="_MCFO_ART_Отчет за январь РМК" xfId="1750"/>
    <cellStyle name="_MCFO_ART_пояснения" xfId="1751"/>
    <cellStyle name="_MCFO_ART_пояснения 2" xfId="1752"/>
    <cellStyle name="_MCFO_ART_пояснения 3" xfId="1753"/>
    <cellStyle name="_MCFO_ART_Формат бюджета 2011" xfId="1754"/>
    <cellStyle name="_Metal" xfId="1755"/>
    <cellStyle name="_Metal 2" xfId="1756"/>
    <cellStyle name="_Metal 3" xfId="1757"/>
    <cellStyle name="_Metal_комплектующие  расходники  на 2008 год" xfId="1758"/>
    <cellStyle name="_Metal_комплектующие  расходники  на 2008 год 2" xfId="1759"/>
    <cellStyle name="_Metal_комплектующие  расходники  на 2008 год 3" xfId="1760"/>
    <cellStyle name="_MIFO_НТМК-Энерго_11.12." xfId="1761"/>
    <cellStyle name="_MIFO_НТМК-Энерго_11.12. 2" xfId="1762"/>
    <cellStyle name="_MIFO_НТМК-Энерго_11.12. 3" xfId="1763"/>
    <cellStyle name="_MIFO_НТМК-Энерго_11.12._комплектующие  расходники  на 2008 год" xfId="1764"/>
    <cellStyle name="_MIFO_НТМК-Энерго_11.12._комплектующие  расходники  на 2008 год 2" xfId="1765"/>
    <cellStyle name="_MIFO_НТМК-Энерго_11.12._комплектующие  расходники  на 2008 год 3" xfId="1766"/>
    <cellStyle name="_Model_RAB Мой" xfId="1767"/>
    <cellStyle name="_Model_RAB_MRSK_svod" xfId="1768"/>
    <cellStyle name="_MPROD" xfId="1769"/>
    <cellStyle name="_MPROD 2" xfId="1770"/>
    <cellStyle name="_MPROD 3" xfId="1771"/>
    <cellStyle name="_MPROD_Альбом форм для ДО на 2010" xfId="1772"/>
    <cellStyle name="_MPROD_Альбом форм_БК 2008_ДО АТП" xfId="1773"/>
    <cellStyle name="_MPROD_Альбом форм_БК на 2008(2) (3)" xfId="1774"/>
    <cellStyle name="_MPROD_Книга1" xfId="1775"/>
    <cellStyle name="_MPROD_Книга2" xfId="1776"/>
    <cellStyle name="_MPROD_комплектующие  расходники  на 2008 год" xfId="1777"/>
    <cellStyle name="_MPROD_комплектующие  расходники  на 2008 год 2" xfId="1778"/>
    <cellStyle name="_MPROD_комплектующие  расходники  на 2008 год 3" xfId="1779"/>
    <cellStyle name="_MPROD_Отчет за январь РМК" xfId="1780"/>
    <cellStyle name="_MPROD_пояснения" xfId="1781"/>
    <cellStyle name="_MPROD_пояснения 2" xfId="1782"/>
    <cellStyle name="_MPROD_пояснения 3" xfId="1783"/>
    <cellStyle name="_MPROD_Формат бюджета 2011" xfId="1784"/>
    <cellStyle name="_Multiple" xfId="1785"/>
    <cellStyle name="_Multiple 2" xfId="1786"/>
    <cellStyle name="_Multiple 3" xfId="1787"/>
    <cellStyle name="_Multiple_21 Debello Commodity Price Benchmarking 01-Oct-2007" xfId="1788"/>
    <cellStyle name="_Multiple_Coal prices forecasts 20.08.08" xfId="1789"/>
    <cellStyle name="_Multiple_Copy of Uralkali Summary Business Plan 14 Apr 04 (sent)1250404 input for Union DCF" xfId="1790"/>
    <cellStyle name="_Multiple_Copy of Uralkali Summary Business Plan 14 Apr 04 (sent)1250404 input for Union DCF 2" xfId="1791"/>
    <cellStyle name="_Multiple_Copy of Uralkali Summary Business Plan 14 Apr 04 (sent)1250404 input for Union DCF 3" xfId="1792"/>
    <cellStyle name="_Multiple_Cost of Capital" xfId="1793"/>
    <cellStyle name="_Multiple_Cost of Capital " xfId="1794"/>
    <cellStyle name="_Multiple_dcf" xfId="1795"/>
    <cellStyle name="_Multiple_dcf 2" xfId="1796"/>
    <cellStyle name="_Multiple_dcf 3" xfId="1797"/>
    <cellStyle name="_Multiple_EcoTekh DCF model v.1" xfId="1798"/>
    <cellStyle name="_Multiple_EcoTekh DCF model v.1 2" xfId="1799"/>
    <cellStyle name="_Multiple_EcoTekh DCF model v.1 3" xfId="1800"/>
    <cellStyle name="_Multiple_Mezhegey coal forecast  21.07.08 v.1.1" xfId="1801"/>
    <cellStyle name="_Multiple_Mezhegey coal price forecast  23 10 09 (2)" xfId="1802"/>
    <cellStyle name="_Multiple_Omfal DCF model" xfId="1803"/>
    <cellStyle name="_Multiple_Omfal DCF model 2" xfId="1804"/>
    <cellStyle name="_Multiple_Omfal DCF model 3" xfId="1805"/>
    <cellStyle name="_Multiple_Ore forecast" xfId="1806"/>
    <cellStyle name="_Multiple_Ore prices forecast 18 04 08" xfId="1807"/>
    <cellStyle name="_Multiple_Ore prices forecast 18.04.08" xfId="1808"/>
    <cellStyle name="_Multiple_Prices forecast - final Strategy" xfId="1809"/>
    <cellStyle name="_Multiple_TP DCF model v.2" xfId="1810"/>
    <cellStyle name="_Multiple_TP DCF model v.2 2" xfId="1811"/>
    <cellStyle name="_Multiple_TP DCF model v.2 3" xfId="1812"/>
    <cellStyle name="_MultipleSpace" xfId="1813"/>
    <cellStyle name="_MultipleSpace 2" xfId="1814"/>
    <cellStyle name="_MultipleSpace 3" xfId="1815"/>
    <cellStyle name="_MultipleSpace_21 Debello Commodity Price Benchmarking 01-Oct-2007" xfId="1816"/>
    <cellStyle name="_MultipleSpace_Coal prices forecasts 20.08.08" xfId="1817"/>
    <cellStyle name="_MultipleSpace_Copy of Uralkali Summary Business Plan 14 Apr 04 (sent)1250404 input for Union DCF" xfId="1818"/>
    <cellStyle name="_MultipleSpace_Copy of Uralkali Summary Business Plan 14 Apr 04 (sent)1250404 input for Union DCF 2" xfId="1819"/>
    <cellStyle name="_MultipleSpace_Copy of Uralkali Summary Business Plan 14 Apr 04 (sent)1250404 input for Union DCF 3" xfId="1820"/>
    <cellStyle name="_MultipleSpace_Cost of Capital" xfId="1821"/>
    <cellStyle name="_MultipleSpace_Cost of Capital " xfId="1822"/>
    <cellStyle name="_MultipleSpace_dcf" xfId="1823"/>
    <cellStyle name="_MultipleSpace_dcf 2" xfId="1824"/>
    <cellStyle name="_MultipleSpace_dcf 3" xfId="1825"/>
    <cellStyle name="_MultipleSpace_EcoTekh DCF model v.1" xfId="1826"/>
    <cellStyle name="_MultipleSpace_EcoTekh DCF model v.1 2" xfId="1827"/>
    <cellStyle name="_MultipleSpace_EcoTekh DCF model v.1 3" xfId="1828"/>
    <cellStyle name="_MultipleSpace_Mezhegey coal forecast  21.07.08 v.1.1" xfId="1829"/>
    <cellStyle name="_MultipleSpace_Mezhegey coal price forecast  23 10 09 (2)" xfId="1830"/>
    <cellStyle name="_MultipleSpace_Omfal DCF model" xfId="1831"/>
    <cellStyle name="_MultipleSpace_Omfal DCF model 2" xfId="1832"/>
    <cellStyle name="_MultipleSpace_Omfal DCF model 3" xfId="1833"/>
    <cellStyle name="_MultipleSpace_Ore forecast" xfId="1834"/>
    <cellStyle name="_MultipleSpace_Ore prices forecast 18 04 08" xfId="1835"/>
    <cellStyle name="_MultipleSpace_Ore prices forecast 18.04.08" xfId="1836"/>
    <cellStyle name="_MultipleSpace_Prices forecast - final Strategy" xfId="1837"/>
    <cellStyle name="_MultipleSpace_TP DCF model v.2" xfId="1838"/>
    <cellStyle name="_MultipleSpace_TP DCF model v.2 2" xfId="1839"/>
    <cellStyle name="_MultipleSpace_TP DCF model v.2 3" xfId="1840"/>
    <cellStyle name="_New Financials" xfId="1841"/>
    <cellStyle name="_New презентация" xfId="1842"/>
    <cellStyle name="_New презентация 2" xfId="1843"/>
    <cellStyle name="_New презентация 2 2" xfId="1844"/>
    <cellStyle name="_New презентация 3" xfId="1845"/>
    <cellStyle name="_New презентация_Альбом форм для ДО на 2010" xfId="1846"/>
    <cellStyle name="_New презентация_Альбом форм_БК 2008_ДО АТП" xfId="1847"/>
    <cellStyle name="_New презентация_Альбом форм_БК на 2008(2) (3)" xfId="1848"/>
    <cellStyle name="_New презентация_Бюджет АТП для отсылки 13.03" xfId="1849"/>
    <cellStyle name="_New презентация_Книга1" xfId="1850"/>
    <cellStyle name="_New презентация_Книга2" xfId="1851"/>
    <cellStyle name="_New презентация_Отчет за январь РМК" xfId="1852"/>
    <cellStyle name="_New презентация_Формат бюджета 2011" xfId="1853"/>
    <cellStyle name="_New_Sofi" xfId="1854"/>
    <cellStyle name="_New_Sofi_FFF" xfId="1855"/>
    <cellStyle name="_New_Sofi_New Form10_2" xfId="1856"/>
    <cellStyle name="_New_Sofi_Nsi" xfId="1857"/>
    <cellStyle name="_New_Sofi_Nsi_1" xfId="1858"/>
    <cellStyle name="_New_Sofi_Nsi_139" xfId="1859"/>
    <cellStyle name="_New_Sofi_Nsi_140" xfId="1860"/>
    <cellStyle name="_New_Sofi_Nsi_140(Зах)" xfId="1861"/>
    <cellStyle name="_New_Sofi_Nsi_140_mod" xfId="1862"/>
    <cellStyle name="_New_Sofi_Summary" xfId="1863"/>
    <cellStyle name="_New_Sofi_Tax_form_1кв_3" xfId="1864"/>
    <cellStyle name="_New_Sofi_БКЭ" xfId="1865"/>
    <cellStyle name="_Note 23_cost 9m06" xfId="1866"/>
    <cellStyle name="_Note 23_cost 9m06_Копия ОКОФ-дерево и группы ОС" xfId="1867"/>
    <cellStyle name="_Nsi" xfId="1868"/>
    <cellStyle name="_NTMK forecast 2006-1" xfId="1869"/>
    <cellStyle name="_NTMK forecast 2006-1 2" xfId="1870"/>
    <cellStyle name="_NTMK forecast 2006-1 2 2" xfId="1871"/>
    <cellStyle name="_NTMK forecast 2006-1 2 3" xfId="1872"/>
    <cellStyle name="_NTMK forecast 2006-1 3" xfId="1873"/>
    <cellStyle name="_NTMK forecast 2006-1 3 2" xfId="1874"/>
    <cellStyle name="_NTMK forecast 2006-1 3 3" xfId="1875"/>
    <cellStyle name="_NTMK forecast 2006-1 4" xfId="1876"/>
    <cellStyle name="_NTMK forecast 2006-1 4 2" xfId="1877"/>
    <cellStyle name="_NTMK forecast 2006-1 5" xfId="1878"/>
    <cellStyle name="_NTMK forecast 2006-1 5 2" xfId="1879"/>
    <cellStyle name="_NTMK forecast 2006-1 6" xfId="1880"/>
    <cellStyle name="_NTMK forecast 2006-1 6 2" xfId="1881"/>
    <cellStyle name="_NTMK forecast 2006-1 7" xfId="1882"/>
    <cellStyle name="_NTMK forecast 2006-1 8" xfId="1883"/>
    <cellStyle name="_NTMK forecast 2006-1_13.1. 09-AP 2_uprava 17-02-09" xfId="1884"/>
    <cellStyle name="_NTMK forecast 2006-1_16.3.  Weekly CF  Working capital th. CZK" xfId="1885"/>
    <cellStyle name="_NTMK forecast 2006-1_1-е  полугодие для презентаций (2)" xfId="1886"/>
    <cellStyle name="_NTMK forecast 2006-1_1-е  полугодие для презентаций (2)_6.3 Inputs - Foreign" xfId="1887"/>
    <cellStyle name="_NTMK forecast 2006-1_1-е  полугодие для презентаций (2)_Consol reports May 3+2" xfId="1888"/>
    <cellStyle name="_NTMK forecast 2006-1_1-е  полугодие для презентаций (2)_EBITDA 3m 2010_master" xfId="1889"/>
    <cellStyle name="_NTMK forecast 2006-1_1-е  полугодие для презентаций (3)" xfId="1890"/>
    <cellStyle name="_NTMK forecast 2006-1_1-е  полугодие для презентаций (3)_6.3 Inputs - Foreign" xfId="1891"/>
    <cellStyle name="_NTMK forecast 2006-1_1-е  полугодие для презентаций (3)_Consol reports May 3+2" xfId="1892"/>
    <cellStyle name="_NTMK forecast 2006-1_1-е  полугодие для презентаций (3)_EBITDA 3m 2010_master" xfId="1893"/>
    <cellStyle name="_NTMK forecast 2006-1_2подразделения" xfId="1894"/>
    <cellStyle name="_NTMK forecast 2006-1_2подразделения_6.3 Inputs - Foreign" xfId="1895"/>
    <cellStyle name="_NTMK forecast 2006-1_2подразделения_Consol reports May 3+2" xfId="1896"/>
    <cellStyle name="_NTMK forecast 2006-1_2подразделения_EBITDA 3m 2010_master" xfId="1897"/>
    <cellStyle name="_NTMK forecast 2006-1_3.2. Выручка" xfId="1898"/>
    <cellStyle name="_NTMK forecast 2006-1_3.2. Выручка 2" xfId="1899"/>
    <cellStyle name="_NTMK forecast 2006-1_3.2. Выручка 3" xfId="1900"/>
    <cellStyle name="_NTMK forecast 2006-1_3.2.1. Выручка" xfId="1901"/>
    <cellStyle name="_NTMK forecast 2006-1_3.2.1. Выручка 2" xfId="1902"/>
    <cellStyle name="_NTMK forecast 2006-1_3.2.1. Выручка 3" xfId="1903"/>
    <cellStyle name="_NTMK forecast 2006-1_4. PP YTD" xfId="1904"/>
    <cellStyle name="_NTMK forecast 2006-1_462C3A2A" xfId="1905"/>
    <cellStyle name="_NTMK forecast 2006-1_462C3A2A 2" xfId="1906"/>
    <cellStyle name="_NTMK forecast 2006-1_462C3A2A 3" xfId="1907"/>
    <cellStyle name="_NTMK forecast 2006-1_5 InputPrices USD Average" xfId="1908"/>
    <cellStyle name="_NTMK forecast 2006-1_5. Raw material purchase" xfId="1909"/>
    <cellStyle name="_NTMK forecast 2006-1_6.3 Inputs - Foreign" xfId="1910"/>
    <cellStyle name="_NTMK forecast 2006-1_7.3 VA July" xfId="1911"/>
    <cellStyle name="_NTMK forecast 2006-1_9 3   Weekly CF  Working capital th CZK (4)" xfId="1912"/>
    <cellStyle name="_NTMK forecast 2006-1_9.3. AR-March 2009" xfId="1913"/>
    <cellStyle name="_NTMK forecast 2006-1_BU FA Business review 01-2009 v1" xfId="1914"/>
    <cellStyle name="_NTMK forecast 2006-1_CAPEX CF VO" xfId="1915"/>
    <cellStyle name="_NTMK forecast 2006-1_Cash_BS 4 мес" xfId="1916"/>
    <cellStyle name="_NTMK forecast 2006-1_Cash_BS 4 мес (3)" xfId="1917"/>
    <cellStyle name="_NTMK forecast 2006-1_Cash_BS 4 мес (3)_6.3 Inputs - Foreign" xfId="1918"/>
    <cellStyle name="_NTMK forecast 2006-1_Cash_BS 4 мес (3)_Consol reports May 3+2" xfId="1919"/>
    <cellStyle name="_NTMK forecast 2006-1_Cash_BS 4 мес (3)_EBITDA 3m 2010_master" xfId="1920"/>
    <cellStyle name="_NTMK forecast 2006-1_Cash_BS 4 мес_6.3 Inputs - Foreign" xfId="1921"/>
    <cellStyle name="_NTMK forecast 2006-1_Cash_BS 4 мес_Consol reports May 3+2" xfId="1922"/>
    <cellStyle name="_NTMK forecast 2006-1_Cash_BS 4 мес_EBITDA 3m 2010_master" xfId="1923"/>
    <cellStyle name="_NTMK forecast 2006-1_Consolidated reports_12mactual" xfId="1924"/>
    <cellStyle name="_NTMK forecast 2006-1_Costy  PRM_2" xfId="1925"/>
    <cellStyle name="_NTMK forecast 2006-1_EBITDA 3m 2010_master" xfId="1926"/>
    <cellStyle name="_NTMK forecast 2006-1_EBITDA by company_budget 2011" xfId="1927"/>
    <cellStyle name="_NTMK forecast 2006-1_EVA_расчет_бс (2) (1)" xfId="1928"/>
    <cellStyle name="_NTMK forecast 2006-1_EVA_расчет_бс (2) (1) 2" xfId="1929"/>
    <cellStyle name="_NTMK forecast 2006-1_EVA_расчет_бс (2) (1) 3" xfId="1930"/>
    <cellStyle name="_NTMK forecast 2006-1_EVA_расчет_бс (2) (1)_6.3 Inputs - Foreign" xfId="1931"/>
    <cellStyle name="_NTMK forecast 2006-1_EVA_расчет_бс (2) (1)_Consol reports May 3+2" xfId="1932"/>
    <cellStyle name="_NTMK forecast 2006-1_EVA_расчет_бс (2) (1)_EBITDA 3m 2010_master" xfId="1933"/>
    <cellStyle name="_NTMK forecast 2006-1_EVA_расчет_бс (2) (1)_Xl0000001" xfId="1934"/>
    <cellStyle name="_NTMK forecast 2006-1_EVA_расчет_бс (2) (1)_Xl0000001 2" xfId="1935"/>
    <cellStyle name="_NTMK forecast 2006-1_EVA_расчет_бс (2) (1)_Xl0000001 3" xfId="1936"/>
    <cellStyle name="_NTMK forecast 2006-1_EVA_расчет_бс (2) (1)_Xl0000004" xfId="1937"/>
    <cellStyle name="_NTMK forecast 2006-1_EVA_расчет_бс (2) (1)_Xl0000004 2" xfId="1938"/>
    <cellStyle name="_NTMK forecast 2006-1_EVA_расчет_бс (2) (1)_Xl0000004 3" xfId="1939"/>
    <cellStyle name="_NTMK forecast 2006-1_EVA_расчет_бс (2) (1)_Альбом форм_БК 2008_ДО АТП" xfId="1940"/>
    <cellStyle name="_NTMK forecast 2006-1_EVA_расчет_бс (2) (1)_Бюджет АТП для отсылки 13.03" xfId="1941"/>
    <cellStyle name="_NTMK forecast 2006-1_EVA_расчет_бс (2) (1)_Бюджет ДИТ ЕР план 2009_2" xfId="1942"/>
    <cellStyle name="_NTMK forecast 2006-1_EVA_расчет_бс (2) (1)_Бюджет ДИТ ЕР план 2009_2 2" xfId="1943"/>
    <cellStyle name="_NTMK forecast 2006-1_EVA_расчет_бс (2) (1)_Бюджет ДИТ ЕР план 2009_2 3" xfId="1944"/>
    <cellStyle name="_NTMK forecast 2006-1_EVA_расчет_бс (2) (1)_Бюджет ремонтов ДИТ ЕР план 2010 Ф7 (2)" xfId="1945"/>
    <cellStyle name="_NTMK forecast 2006-1_EVA_расчет_бс (2) (1)_Бюджет ремонтов ДИТ ЕР план 2010 Ф7 (2) 2" xfId="1946"/>
    <cellStyle name="_NTMK forecast 2006-1_EVA_расчет_бс (2) (1)_Бюджет ремонтов ДИТ ЕР план 2010 Ф7 (2) 3" xfId="1947"/>
    <cellStyle name="_NTMK forecast 2006-1_EVA_расчет_бс (2) (1)_Бюджет ремонтов ДИТ ЕР план 2010 Ф7 (3)" xfId="1948"/>
    <cellStyle name="_NTMK forecast 2006-1_EVA_расчет_бс (2) (1)_Бюджет ремонтов ДИТ ЕР план 2010 Ф7 (3) 2" xfId="1949"/>
    <cellStyle name="_NTMK forecast 2006-1_EVA_расчет_бс (2) (1)_Бюджет ремонтов ДИТ ЕР план 2010 Ф7 (3) 3" xfId="1950"/>
    <cellStyle name="_NTMK forecast 2006-1_EVA_расчет_бс (2) (1)_Бюджет факт  4 мес  2008 (Д К)" xfId="1951"/>
    <cellStyle name="_NTMK forecast 2006-1_EVA_расчет_бс (2) (1)_Бюджет факт  4 мес  2008 (Д К)_6.3 Inputs - Foreign" xfId="1952"/>
    <cellStyle name="_NTMK forecast 2006-1_EVA_расчет_бс (2) (1)_Бюджет факт  4 мес  2008 (Д К)_Consol reports May 3+2" xfId="1953"/>
    <cellStyle name="_NTMK forecast 2006-1_EVA_расчет_бс (2) (1)_Бюджет факт  4 мес  2008 (Д К)_EBITDA 3m 2010_master" xfId="1954"/>
    <cellStyle name="_NTMK forecast 2006-1_EVA_расчет_бс (2) (1)_Бюджет факт  май ПО" xfId="1955"/>
    <cellStyle name="_NTMK forecast 2006-1_EVA_расчет_бс (2) (1)_Бюджет факт  май ПО_6.3 Inputs - Foreign" xfId="1956"/>
    <cellStyle name="_NTMK forecast 2006-1_EVA_расчет_бс (2) (1)_Бюджет факт  май ПО_Consol reports May 3+2" xfId="1957"/>
    <cellStyle name="_NTMK forecast 2006-1_EVA_расчет_бс (2) (1)_Бюджет факт  май ПО_EBITDA 3m 2010_master" xfId="1958"/>
    <cellStyle name="_NTMK forecast 2006-1_EVA_расчет_бс (2) (1)_Бюджет_2 (version 1)" xfId="1959"/>
    <cellStyle name="_NTMK forecast 2006-1_EVA_расчет_бс (2) (1)_Бюджет_2 (version 1) 2" xfId="1960"/>
    <cellStyle name="_NTMK forecast 2006-1_EVA_расчет_бс (2) (1)_Бюджет_2 (version 1) 3" xfId="1961"/>
    <cellStyle name="_NTMK forecast 2006-1_EVA_расчет_бс (2) (1)_комплектующие  расходники  на 2008 год" xfId="1962"/>
    <cellStyle name="_NTMK forecast 2006-1_EVA_расчет_бс (2) (1)_комплектующие  расходники  на 2008 год 2" xfId="1963"/>
    <cellStyle name="_NTMK forecast 2006-1_EVA_расчет_бс (2) (1)_комплектующие  расходники  на 2008 год 3" xfId="1964"/>
    <cellStyle name="_NTMK forecast 2006-1_EVA_расчет_бс (2) (1)_комплектующие  расходники  на 2008 год_Бюджет ДИТ ЕР план 2009_2" xfId="1965"/>
    <cellStyle name="_NTMK forecast 2006-1_EVA_расчет_бс (2) (1)_комплектующие  расходники  на 2008 год_Бюджет ДИТ ЕР план 2009_2 2" xfId="1966"/>
    <cellStyle name="_NTMK forecast 2006-1_EVA_расчет_бс (2) (1)_комплектующие  расходники  на 2008 год_Бюджет ДИТ ЕР план 2009_2 3" xfId="1967"/>
    <cellStyle name="_NTMK forecast 2006-1_EVA_расчет_бс (2) (1)_комплектующие  расходники  на 2008 год_Бюджет ремонтов ДИТ ЕР план 2010 Ф7 (2)" xfId="1968"/>
    <cellStyle name="_NTMK forecast 2006-1_EVA_расчет_бс (2) (1)_комплектующие  расходники  на 2008 год_Бюджет ремонтов ДИТ ЕР план 2010 Ф7 (2) 2" xfId="1969"/>
    <cellStyle name="_NTMK forecast 2006-1_EVA_расчет_бс (2) (1)_комплектующие  расходники  на 2008 год_Бюджет ремонтов ДИТ ЕР план 2010 Ф7 (2) 3" xfId="1970"/>
    <cellStyle name="_NTMK forecast 2006-1_EVA_расчет_бс (2) (1)_комплектующие  расходники  на 2008 год_Бюджет ремонтов ДИТ ЕР план 2010 Ф7 (3)" xfId="1971"/>
    <cellStyle name="_NTMK forecast 2006-1_EVA_расчет_бс (2) (1)_комплектующие  расходники  на 2008 год_Бюджет ремонтов ДИТ ЕР план 2010 Ф7 (3) 2" xfId="1972"/>
    <cellStyle name="_NTMK forecast 2006-1_EVA_расчет_бс (2) (1)_комплектующие  расходники  на 2008 год_Бюджет ремонтов ДИТ ЕР план 2010 Ф7 (3) 3" xfId="1973"/>
    <cellStyle name="_NTMK forecast 2006-1_EVA_расчет_бс (2) (1)_КХП_15.11.2009_комментарии" xfId="1974"/>
    <cellStyle name="_NTMK forecast 2006-1_EVA_расчет_бс (2) (1)_КХП_15.11.2009_комментарии 2" xfId="1975"/>
    <cellStyle name="_NTMK forecast 2006-1_EVA_расчет_бс (2) (1)_КХП_15.11.2009_комментарии 3" xfId="1976"/>
    <cellStyle name="_NTMK forecast 2006-1_Evraz Canada Weekly CF WC 4-06-09" xfId="1977"/>
    <cellStyle name="_NTMK forecast 2006-1_F_bdzht2" xfId="1978"/>
    <cellStyle name="_NTMK forecast 2006-1_F_bdzht2 2" xfId="1979"/>
    <cellStyle name="_NTMK forecast 2006-1_F_bdzht2 3" xfId="1980"/>
    <cellStyle name="_NTMK forecast 2006-1_Input prices 09 consolidated-Sep PRM" xfId="1981"/>
    <cellStyle name="_NTMK forecast 2006-1_LEDEN09-Neuhrazené závazky_130209 (2)" xfId="1982"/>
    <cellStyle name="_NTMK forecast 2006-1_NTMK-HSVC-HOCH" xfId="1983"/>
    <cellStyle name="_NTMK forecast 2006-1_Obchodní závazky_rozklad měsíce listopadu_21-11-08_pro EVRAZ" xfId="1984"/>
    <cellStyle name="_NTMK forecast 2006-1_Obchodní závazky_rozklad měsíce prosince_21-11-08_pro EVRAZ" xfId="1985"/>
    <cellStyle name="_NTMK forecast 2006-1_Ore Movement changed 11.08.09" xfId="1986"/>
    <cellStyle name="_NTMK forecast 2006-1_PeB_Operating_Plan Master file" xfId="1987"/>
    <cellStyle name="_NTMK forecast 2006-1_PL_ДМЗ_сентябрь_fin" xfId="1988"/>
    <cellStyle name="_NTMK forecast 2006-1_PL_ДМЗ_сентябрь_fin (2)" xfId="1989"/>
    <cellStyle name="_NTMK forecast 2006-1_PL_ДМЗ_сентябрь_fin (2)_6.3 Inputs - Foreign" xfId="1990"/>
    <cellStyle name="_NTMK forecast 2006-1_PL_ДМЗ_сентябрь_fin (2)_Consol reports May 3+2" xfId="1991"/>
    <cellStyle name="_NTMK forecast 2006-1_PL_ДМЗ_сентябрь_fin (2)_EBITDA 3m 2010_master" xfId="1992"/>
    <cellStyle name="_NTMK forecast 2006-1_PL_ДМЗ_сентябрь_fin (3)" xfId="1993"/>
    <cellStyle name="_NTMK forecast 2006-1_PL_ДМЗ_сентябрь_fin (3)_6.3 Inputs - Foreign" xfId="1994"/>
    <cellStyle name="_NTMK forecast 2006-1_PL_ДМЗ_сентябрь_fin (3)_Consol reports May 3+2" xfId="1995"/>
    <cellStyle name="_NTMK forecast 2006-1_PL_ДМЗ_сентябрь_fin (3)_EBITDA 3m 2010_master" xfId="1996"/>
    <cellStyle name="_NTMK forecast 2006-1_PL_ДМЗ_сентябрь_fin_6.3 Inputs - Foreign" xfId="1997"/>
    <cellStyle name="_NTMK forecast 2006-1_PL_ДМЗ_сентябрь_fin_Consol reports May 3+2" xfId="1998"/>
    <cellStyle name="_NTMK forecast 2006-1_PL_ДМЗ_сентябрь_fin_EBITDA 3m 2010_master" xfId="1999"/>
    <cellStyle name="_NTMK forecast 2006-1_PP V" xfId="2000"/>
    <cellStyle name="_NTMK forecast 2006-1_PRM pack  AP  AR  CL-pohl.1" xfId="2001"/>
    <cellStyle name="_NTMK forecast 2006-1_PRM pack CL ( 21.11.2008 )" xfId="2002"/>
    <cellStyle name="_NTMK forecast 2006-1_PRM reporting - utility prices HIGHVELD" xfId="2003"/>
    <cellStyle name="_NTMK forecast 2006-1_PRM reporting - utility prices HIGHVELD_PeB_Operating_Plan Master file" xfId="2004"/>
    <cellStyle name="_NTMK forecast 2006-1_PRM reporting - utility prices HIGHVELD_PeB_Operating_Plan_v_20_05_08 USD v 1" xfId="2005"/>
    <cellStyle name="_NTMK forecast 2006-1_PRM reporting - utility prices HIGHVELD_Placed Orders Jan-June 19 P&amp;B" xfId="2006"/>
    <cellStyle name="_NTMK forecast 2006-1_PRM reporting - utility prices HIGHVELD_PRM PeB Aug" xfId="2007"/>
    <cellStyle name="_NTMK forecast 2006-1_PRM zásoby 11-12 rep 1.12.0811" xfId="2008"/>
    <cellStyle name="_NTMK forecast 2006-1_Revenue" xfId="2009"/>
    <cellStyle name="_NTMK forecast 2006-1_Sešit1111" xfId="2010"/>
    <cellStyle name="_NTMK forecast 2006-1_Sešit1111 (2)" xfId="2011"/>
    <cellStyle name="_NTMK forecast 2006-1_Steel PRM + Vanadium - planning for Apr'08" xfId="2012"/>
    <cellStyle name="_NTMK forecast 2006-1_V PRM Feb09 for F2008" xfId="2013"/>
    <cellStyle name="_NTMK forecast 2006-1_V PRM Oct09" xfId="2014"/>
    <cellStyle name="_NTMK forecast 2006-1_V-slag PRM Reporting - planning for template" xfId="2015"/>
    <cellStyle name="_NTMK forecast 2006-1_V-slag PRM Reporting - planning forJul'08" xfId="2016"/>
    <cellStyle name="_NTMK forecast 2006-1_V-slag PRM Reporting - planning forJun'08 (no links) 29 05 08" xfId="2017"/>
    <cellStyle name="_NTMK forecast 2006-1_Wages and salaries analysis (October-December)" xfId="2018"/>
    <cellStyle name="_NTMK forecast 2006-1_WC" xfId="2019"/>
    <cellStyle name="_NTMK forecast 2006-1_WC 2" xfId="2020"/>
    <cellStyle name="_NTMK forecast 2006-1_WC 3" xfId="2021"/>
    <cellStyle name="_NTMK forecast 2006-1_WC ноябрь НКМК" xfId="2022"/>
    <cellStyle name="_NTMK forecast 2006-1_WC ноябрь НКМК 2" xfId="2023"/>
    <cellStyle name="_NTMK forecast 2006-1_WC ноябрь НКМК 3" xfId="2024"/>
    <cellStyle name="_NTMK forecast 2006-1_WC ноябрь НКМК_6.3 Inputs - Foreign" xfId="2025"/>
    <cellStyle name="_NTMK forecast 2006-1_WC ноябрь НКМК_Consol reports May 3+2" xfId="2026"/>
    <cellStyle name="_NTMK forecast 2006-1_WC ноябрь НКМК_EBITDA 3m 2010_master" xfId="2027"/>
    <cellStyle name="_NTMK forecast 2006-1_WC_6.3 Inputs - Foreign" xfId="2028"/>
    <cellStyle name="_NTMK forecast 2006-1_WC_Consol reports May 3+2" xfId="2029"/>
    <cellStyle name="_NTMK forecast 2006-1_WC_EBITDA 3m 2010_master" xfId="2030"/>
    <cellStyle name="_NTMK forecast 2006-1_WC+Лимитируемые статьи_(испавленный WC)" xfId="2031"/>
    <cellStyle name="_NTMK forecast 2006-1_WC+Лимитируемые статьи_(испавленный WC) 2" xfId="2032"/>
    <cellStyle name="_NTMK forecast 2006-1_WC+Лимитируемые статьи_(испавленный WC) 2 2" xfId="2033"/>
    <cellStyle name="_NTMK forecast 2006-1_WC+Лимитируемые статьи_(испавленный WC) 3" xfId="2034"/>
    <cellStyle name="_NTMK forecast 2006-1_WCR summary STCO Apr10" xfId="2035"/>
    <cellStyle name="_NTMK forecast 2006-1_ZAR VO DATA PACK 2008 JULY" xfId="2036"/>
    <cellStyle name="_NTMK forecast 2006-1_Альбом форм БК 2008 МП" xfId="2037"/>
    <cellStyle name="_NTMK forecast 2006-1_Альбом форм БК 2008 МП 2" xfId="2038"/>
    <cellStyle name="_NTMK forecast 2006-1_Альбом форм БК 2008 МП 3" xfId="2039"/>
    <cellStyle name="_NTMK forecast 2006-1_Альбом форм БК 2008 МП_6.3 Inputs - Foreign" xfId="2040"/>
    <cellStyle name="_NTMK forecast 2006-1_Альбом форм БК 2008 МП_Cash_BS 4 мес" xfId="2041"/>
    <cellStyle name="_NTMK forecast 2006-1_Альбом форм БК 2008 МП_Cash_BS 4 мес (3)" xfId="2042"/>
    <cellStyle name="_NTMK forecast 2006-1_Альбом форм БК 2008 МП_Cash_BS 4 мес (3)_6.3 Inputs - Foreign" xfId="2043"/>
    <cellStyle name="_NTMK forecast 2006-1_Альбом форм БК 2008 МП_Cash_BS 4 мес (3)_Consol reports May 3+2" xfId="2044"/>
    <cellStyle name="_NTMK forecast 2006-1_Альбом форм БК 2008 МП_Cash_BS 4 мес (3)_EBITDA 3m 2010_master" xfId="2045"/>
    <cellStyle name="_NTMK forecast 2006-1_Альбом форм БК 2008 МП_Cash_BS 4 мес_6.3 Inputs - Foreign" xfId="2046"/>
    <cellStyle name="_NTMK forecast 2006-1_Альбом форм БК 2008 МП_Cash_BS 4 мес_Consol reports May 3+2" xfId="2047"/>
    <cellStyle name="_NTMK forecast 2006-1_Альбом форм БК 2008 МП_Cash_BS 4 мес_EBITDA 3m 2010_master" xfId="2048"/>
    <cellStyle name="_NTMK forecast 2006-1_Альбом форм БК 2008 МП_EBITDA 3m 2010_master" xfId="2049"/>
    <cellStyle name="_NTMK forecast 2006-1_Альбом форм БК 2008 МП_Бюджет факт  4 мес  2008 (Д К)" xfId="2050"/>
    <cellStyle name="_NTMK forecast 2006-1_Альбом форм БК 2008 МП_Бюджет факт  4 мес  2008 (Д К)_6.3 Inputs - Foreign" xfId="2051"/>
    <cellStyle name="_NTMK forecast 2006-1_Альбом форм БК 2008 МП_Бюджет факт  4 мес  2008 (Д К)_Consol reports May 3+2" xfId="2052"/>
    <cellStyle name="_NTMK forecast 2006-1_Альбом форм БК 2008 МП_Бюджет факт  4 мес  2008 (Д К)_EBITDA 3m 2010_master" xfId="2053"/>
    <cellStyle name="_NTMK forecast 2006-1_Альбом форм БК 2008 МП_Бюджет факт  май ПО" xfId="2054"/>
    <cellStyle name="_NTMK forecast 2006-1_Альбом форм БК 2008 МП_Бюджет факт  май ПО_6.3 Inputs - Foreign" xfId="2055"/>
    <cellStyle name="_NTMK forecast 2006-1_Альбом форм БК 2008 МП_Бюджет факт  май ПО_Consol reports May 3+2" xfId="2056"/>
    <cellStyle name="_NTMK forecast 2006-1_Альбом форм БК 2008 МП_Бюджет факт  май ПО_EBITDA 3m 2010_master" xfId="2057"/>
    <cellStyle name="_NTMK forecast 2006-1_Альбом форм БК 2008 МП_БЮДЖЕТ ФЗП (сборн ) 2 вар ОАО СУХА БАЛКА 04 12 09" xfId="2058"/>
    <cellStyle name="_NTMK forecast 2006-1_Альбом форм БК 2008 МП_Бюджетные формы за декабрь 2008г  от 21 11 08г " xfId="2059"/>
    <cellStyle name="_NTMK forecast 2006-1_Альбом форм БК 2008 МП_Бюджетные формы за декабрь 2008г  от 21 11 08г  2" xfId="2060"/>
    <cellStyle name="_NTMK forecast 2006-1_Альбом форм БК 2008 МП_Бюджетные формы за декабрь 2008г  от 21 11 08г  3" xfId="2061"/>
    <cellStyle name="_NTMK forecast 2006-1_Альбом форм БК 2008 МП_Бюджетные формы за декабрь 2008г  от 21 11 08г _Книга1" xfId="2062"/>
    <cellStyle name="_NTMK forecast 2006-1_Альбом форм БК 2008 МП_Бюджетные формы за декабрь 2008г  от 21 11 08г _Книга1 2" xfId="2063"/>
    <cellStyle name="_NTMK forecast 2006-1_Альбом форм БК 2008 МП_Бюджетные формы за декабрь 2008г  от 21 11 08г _Книга1 3" xfId="2064"/>
    <cellStyle name="_NTMK forecast 2006-1_Альбом форм БК 2008 МП_Бюджетные формы за декабрь 2008г  от 21 11 08г _Копия Презентация (рабочая версия 15.06)" xfId="2065"/>
    <cellStyle name="_NTMK forecast 2006-1_Альбом форм БК 2008 МП_Бюджетные формы за декабрь 2008г  от 21 11 08г _Копия Презентация (рабочая версия 15.06) 2" xfId="2066"/>
    <cellStyle name="_NTMK forecast 2006-1_Альбом форм БК 2008 МП_Бюджетные формы за декабрь 2008г  от 21 11 08г _Копия Презентация (рабочая версия 15.06) 3" xfId="2067"/>
    <cellStyle name="_NTMK forecast 2006-1_Альбом форм БК 2008 МП_Бюджетные формы за декабрь 2008г  от 21 11 08г _Презентация" xfId="2068"/>
    <cellStyle name="_NTMK forecast 2006-1_Альбом форм БК 2008 МП_Бюджетные формы за декабрь 2008г  от 21 11 08г _Презентация (5)" xfId="2069"/>
    <cellStyle name="_NTMK forecast 2006-1_Альбом форм БК 2008 МП_Бюджетные формы за декабрь 2008г  от 21 11 08г _Презентация (5) (2) (4)" xfId="2070"/>
    <cellStyle name="_NTMK forecast 2006-1_Альбом форм БК 2008 МП_Бюджетные формы за декабрь 2008г  от 21 11 08г _Презентация (образец 07_09)" xfId="2071"/>
    <cellStyle name="_NTMK forecast 2006-1_Альбом форм БК 2008 МП_Бюджетные формы за декабрь 2008г  от 21 11 08г _Презентация (образец 07_09) 2" xfId="2072"/>
    <cellStyle name="_NTMK forecast 2006-1_Альбом форм БК 2008 МП_Бюджетные формы за декабрь 2008г  от 21 11 08г _Презентация (образец 07_09) 3" xfId="2073"/>
    <cellStyle name="_NTMK forecast 2006-1_Альбом форм БК 2008 МП_Бюджетные формы за декабрь 2008г  от 21 11 08г _Презентация (рабочая версия 15.06)" xfId="2074"/>
    <cellStyle name="_NTMK forecast 2006-1_Альбом форм БК 2008 МП_Бюджетные формы за декабрь 2008г  от 21 11 08г _Презентация (рабочая версия 15.06) 2" xfId="2075"/>
    <cellStyle name="_NTMK forecast 2006-1_Альбом форм БК 2008 МП_Бюджетные формы за декабрь 2008г  от 21 11 08г _Презентация (рабочая версия 15.06) 3" xfId="2076"/>
    <cellStyle name="_NTMK forecast 2006-1_Альбом форм БК 2008 МП_Бюджетные формы за декабрь 2008г  от 21 11 08г _Презентация (рабочая версия 15.06)1" xfId="2077"/>
    <cellStyle name="_NTMK forecast 2006-1_Альбом форм БК 2008 МП_Бюджетные формы за декабрь 2008г  от 21 11 08г _Презентация (рабочая версия 15.06)1 2" xfId="2078"/>
    <cellStyle name="_NTMK forecast 2006-1_Альбом форм БК 2008 МП_Бюджетные формы за декабрь 2008г  от 21 11 08г _Презентация (рабочая версия 15.06)1 3" xfId="2079"/>
    <cellStyle name="_NTMK forecast 2006-1_Альбом форм БК 2008 МП_Бюджетные формы за декабрь 2008г  от 21 11 08г _Презентация (рабочая версия 16.06)" xfId="2080"/>
    <cellStyle name="_NTMK forecast 2006-1_Альбом форм БК 2008 МП_Бюджетные формы за декабрь 2008г  от 21 11 08г _Презентация (рабочая версия 16.06) 2" xfId="2081"/>
    <cellStyle name="_NTMK forecast 2006-1_Альбом форм БК 2008 МП_Бюджетные формы за декабрь 2008г  от 21 11 08г _Презентация (рабочая версия 16.06) 3" xfId="2082"/>
    <cellStyle name="_NTMK forecast 2006-1_Альбом форм БК 2008 МП_Бюджетные формы за декабрь 2008г  от 21 11 08г _Презентация (рабочая версия 18 06)" xfId="2083"/>
    <cellStyle name="_NTMK forecast 2006-1_Альбом форм БК 2008 МП_Бюджетные формы за декабрь 2008г  от 21 11 08г _Презентация (рабочая версия 18 06) 2" xfId="2084"/>
    <cellStyle name="_NTMK forecast 2006-1_Альбом форм БК 2008 МП_Бюджетные формы за декабрь 2008г  от 21 11 08г _Презентация (рабочая версия 18 06) 3" xfId="2085"/>
    <cellStyle name="_NTMK forecast 2006-1_Альбом форм БК 2008 МП_Бюджетные формы за декабрь 2008г  от 21 11 08г _Презентация 2" xfId="2086"/>
    <cellStyle name="_NTMK forecast 2006-1_Альбом форм БК 2008 МП_Бюджетные формы за декабрь 2008г  от 21 11 08г _Презентация 3" xfId="2087"/>
    <cellStyle name="_NTMK forecast 2006-1_Альбом форм БК 2008 МП_Бюджетные формы за декабрь 2008г  от 21 11 08г _Презентация КГОК 01" xfId="2088"/>
    <cellStyle name="_NTMK forecast 2006-1_Альбом форм БК 2008 МП_Бюджетные формы за декабрь 2008г  от 21 11 08г _Презентация КГОК 01 2" xfId="2089"/>
    <cellStyle name="_NTMK forecast 2006-1_Альбом форм БК 2008 МП_Бюджетные формы за декабрь 2008г  от 21 11 08г _Презентация КГОК 01 3" xfId="2090"/>
    <cellStyle name="_NTMK forecast 2006-1_Альбом форм БК 2008 МП_Бюджетные формы за декабрь 2008г  от 21 11 08г _Презентация КГОК 02" xfId="2091"/>
    <cellStyle name="_NTMK forecast 2006-1_Альбом форм БК 2008 МП_Бюджетные формы за декабрь 2008г  от 21 11 08г _Презентация КГОК 02 2" xfId="2092"/>
    <cellStyle name="_NTMK forecast 2006-1_Альбом форм БК 2008 МП_Бюджетные формы за декабрь 2008г  от 21 11 08г _Презентация КГОК 02 3" xfId="2093"/>
    <cellStyle name="_NTMK forecast 2006-1_Альбом форм БК 2008 МП_Бюджетные формы за декабрь 2008г  от 21 11 08г _Презентация КГОК 02 производственные слайды" xfId="2094"/>
    <cellStyle name="_NTMK forecast 2006-1_Альбом форм БК 2008 МП_Бюджетные формы за декабрь 2008г  от 21 11 08г _Презентация КГОК 02 производственные слайды 2" xfId="2095"/>
    <cellStyle name="_NTMK forecast 2006-1_Альбом форм БК 2008 МП_Бюджетные формы за декабрь 2008г  от 21 11 08г _Презентация КГОК 02 производственные слайды 3" xfId="2096"/>
    <cellStyle name="_NTMK forecast 2006-1_Альбом форм БК 2008 МП_Бюджетные формы за декабрь 2008г  от 21 11 08г _Презентация новая" xfId="2097"/>
    <cellStyle name="_NTMK forecast 2006-1_Альбом форм БК 2008 МП_Бюджетные формы за декабрь 2008г  от 21 11 08г _Презентация новая 2" xfId="2098"/>
    <cellStyle name="_NTMK forecast 2006-1_Альбом форм БК 2008 МП_Бюджетные формы за декабрь 2008г  от 21 11 08г _Презентация новая 3" xfId="2099"/>
    <cellStyle name="_NTMK forecast 2006-1_Альбом форм БК 2008 МП_Бюджетные формы за декабрь 2008г  от 21 11 08г _Презе-ция факт октябрь, нояб-дек_ч4 фп" xfId="2100"/>
    <cellStyle name="_NTMK forecast 2006-1_Альбом форм БК 2008 МП_Бюджетные формы за декабрь 2008г  от 21 11 08г _Презе-ция факт октябрь, нояб-дек_ч4 фп 2" xfId="2101"/>
    <cellStyle name="_NTMK forecast 2006-1_Альбом форм БК 2008 МП_Бюджетные формы за декабрь 2008г  от 21 11 08г _Презе-ция факт октябрь, нояб-дек_ч4 фп 3" xfId="2102"/>
    <cellStyle name="_NTMK forecast 2006-1_Альбом форм БК 2008 МП_Бюджетные формы за декабрь 2008г  от 21 11 08г _Прочая СЛАЙД " xfId="2103"/>
    <cellStyle name="_NTMK forecast 2006-1_Альбом форм БК 2008 МП_Бюджетные формы за декабрь 2008г  от 21 11 08г _Слайд по себестоимости ГОКи" xfId="2104"/>
    <cellStyle name="_NTMK forecast 2006-1_Альбом форм БК 2008 МП_Бюджетные формы за декабрь 2008г  от 21 11 08г _Слайд по себестоимости ГОКи 2" xfId="2105"/>
    <cellStyle name="_NTMK forecast 2006-1_Альбом форм БК 2008 МП_Бюджетные формы за декабрь 2008г  от 21 11 08г _Слайд по себестоимости ГОКи 3" xfId="2106"/>
    <cellStyle name="_NTMK forecast 2006-1_Альбом форм БК 2008 МП_Бюджетные формы за декабрь 2008г  от 21 11 08г _Статистика для KPI" xfId="2107"/>
    <cellStyle name="_NTMK forecast 2006-1_Альбом форм БК 2008 МП_Бюджетные формы за декабрь 2008г  от 21 11 08г _Статистика для KPI 2" xfId="2108"/>
    <cellStyle name="_NTMK forecast 2006-1_Альбом форм БК 2008 МП_Бюджетные формы за декабрь 2008г  от 21 11 08г _Статистика для KPI 3" xfId="2109"/>
    <cellStyle name="_NTMK forecast 2006-1_Альбом форм БК 2008 МП_Бюджетные формы за декабрь 2008г  от 21 11 08г _Формат презентации" xfId="2110"/>
    <cellStyle name="_NTMK forecast 2006-1_Альбом форм БК 2008 МП_Бюджетные формы за декабрь 2008г  от 21 11 08г _Формат презентации (15_01_10)" xfId="2111"/>
    <cellStyle name="_NTMK forecast 2006-1_Альбом форм БК 2008 МП_Бюджетные формы за декабрь 2008г  от 21 11 08г _Формат презентации (15_01_10) 2" xfId="2112"/>
    <cellStyle name="_NTMK forecast 2006-1_Альбом форм БК 2008 МП_Бюджетные формы за декабрь 2008г  от 21 11 08г _Формат презентации (15_01_10) 3" xfId="2113"/>
    <cellStyle name="_NTMK forecast 2006-1_Альбом форм БК 2008 МП_Бюджетные формы за декабрь 2008г  от 21 11 08г _Формат презентации 2" xfId="2114"/>
    <cellStyle name="_NTMK forecast 2006-1_Альбом форм БК 2008 МП_Бюджетные формы за декабрь 2008г  от 21 11 08г _Формат презентации 3" xfId="2115"/>
    <cellStyle name="_NTMK forecast 2006-1_Альбом форм БК 2008 МП_Бюджетные формы за декабрь 2008г  от 21 11 08г _Формат презентации_вопросы и ответы" xfId="2116"/>
    <cellStyle name="_NTMK forecast 2006-1_Альбом форм БК 2008 МП_Бюджетные формы за декабрь 2008г  от 21 11 08г _Формат презентации_вопросы и ответы 2" xfId="2117"/>
    <cellStyle name="_NTMK forecast 2006-1_Альбом форм БК 2008 МП_Бюджетные формы за декабрь 2008г  от 21 11 08г _Формат презентации_вопросы и ответы 3" xfId="2118"/>
    <cellStyle name="_NTMK forecast 2006-1_Альбом форм БК 2008 МП_ВГОК ФЗП" xfId="2119"/>
    <cellStyle name="_NTMK forecast 2006-1_Альбом форм БК 2008 МП_Книга1" xfId="2120"/>
    <cellStyle name="_NTMK forecast 2006-1_Альбом форм БК 2008 МП_Книга1 2" xfId="2121"/>
    <cellStyle name="_NTMK forecast 2006-1_Альбом форм БК 2008 МП_Книга1 3" xfId="2122"/>
    <cellStyle name="_NTMK forecast 2006-1_Альбом форм БК 2008 МП_Книга2 (30)" xfId="2123"/>
    <cellStyle name="_NTMK forecast 2006-1_Альбом форм БК 2008 МП_Книга2 (30)_6.3 Inputs - Foreign" xfId="2124"/>
    <cellStyle name="_NTMK forecast 2006-1_Альбом форм БК 2008 МП_Книга2 (30)_Consol reports May 3+2" xfId="2125"/>
    <cellStyle name="_NTMK forecast 2006-1_Альбом форм БК 2008 МП_Книга2 (30)_EBITDA 3m 2010_master" xfId="2126"/>
    <cellStyle name="_NTMK forecast 2006-1_Альбом форм БК 2008 МП_Копия Презентация (рабочая версия 15.06)" xfId="2127"/>
    <cellStyle name="_NTMK forecast 2006-1_Альбом форм БК 2008 МП_Копия Презентация (рабочая версия 15.06) 2" xfId="2128"/>
    <cellStyle name="_NTMK forecast 2006-1_Альбом форм БК 2008 МП_Копия Презентация (рабочая версия 15.06) 3" xfId="2129"/>
    <cellStyle name="_NTMK forecast 2006-1_Альбом форм БК 2008 МП_Мощность BP 2h2009 v 4 (01 07 09)" xfId="2130"/>
    <cellStyle name="_NTMK forecast 2006-1_Альбом форм БК 2008 МП_Мощность BP 2h2009 v 4 (01 07 09) 2" xfId="2131"/>
    <cellStyle name="_NTMK forecast 2006-1_Альбом форм БК 2008 МП_Мощность BP 2h2009 v 4 (01 07 09) 3" xfId="2132"/>
    <cellStyle name="_NTMK forecast 2006-1_Альбом форм БК 2008 МП_Презентация (рабочая версия 15.06)" xfId="2133"/>
    <cellStyle name="_NTMK forecast 2006-1_Альбом форм БК 2008 МП_Презентация (рабочая версия 15.06) 2" xfId="2134"/>
    <cellStyle name="_NTMK forecast 2006-1_Альбом форм БК 2008 МП_Презентация (рабочая версия 15.06) 3" xfId="2135"/>
    <cellStyle name="_NTMK forecast 2006-1_Альбом форм БК 2008 МП_Презентация (рабочая версия 15.06)1" xfId="2136"/>
    <cellStyle name="_NTMK forecast 2006-1_Альбом форм БК 2008 МП_Презентация (рабочая версия 15.06)1 2" xfId="2137"/>
    <cellStyle name="_NTMK forecast 2006-1_Альбом форм БК 2008 МП_Презентация (рабочая версия 15.06)1 3" xfId="2138"/>
    <cellStyle name="_NTMK forecast 2006-1_Альбом форм БК 2008 МП_Презентация (рабочая версия 16.06)" xfId="2139"/>
    <cellStyle name="_NTMK forecast 2006-1_Альбом форм БК 2008 МП_Презентация (рабочая версия 16.06) 2" xfId="2140"/>
    <cellStyle name="_NTMK forecast 2006-1_Альбом форм БК 2008 МП_Презентация (рабочая версия 16.06) 3" xfId="2141"/>
    <cellStyle name="_NTMK forecast 2006-1_Альбом форм БК 2008 МП_Презентация (рабочая версия 18 06)" xfId="2142"/>
    <cellStyle name="_NTMK forecast 2006-1_Альбом форм БК 2008 МП_Презентация (рабочая версия 18 06) 2" xfId="2143"/>
    <cellStyle name="_NTMK forecast 2006-1_Альбом форм БК 2008 МП_Презентация (рабочая версия 18 06) 3" xfId="2144"/>
    <cellStyle name="_NTMK forecast 2006-1_Альбом форм БК 2008 МП_Презентация Суха Балка_1пг2008" xfId="2145"/>
    <cellStyle name="_NTMK forecast 2006-1_Альбом форм БК 2008 МП_Презентация Суха Балка_1пг2008_6.3 Inputs - Foreign" xfId="2146"/>
    <cellStyle name="_NTMK forecast 2006-1_Альбом форм БК 2008 МП_Презентация Суха Балка_1пг2008_Consol reports May 3+2" xfId="2147"/>
    <cellStyle name="_NTMK forecast 2006-1_Альбом форм БК 2008 МП_Презентация Суха Балка_1пг2008_EBITDA 3m 2010_master" xfId="2148"/>
    <cellStyle name="_NTMK forecast 2006-1_Альбом форм БК 2008 МП_Презе-ция факт декабрь, янв-фев_ч4_EB" xfId="2149"/>
    <cellStyle name="_NTMK forecast 2006-1_Альбом форм БК 2008 МП_Презе-ция факт декабрь, янв-фев_ч4_EB 2" xfId="2150"/>
    <cellStyle name="_NTMK forecast 2006-1_Альбом форм БК 2008 МП_Презе-ция факт декабрь, янв-фев_ч4_EB 3" xfId="2151"/>
    <cellStyle name="_NTMK forecast 2006-1_Альбом форм БК 2008 МП_Титул Б2010 скорр." xfId="2152"/>
    <cellStyle name="_NTMK forecast 2006-1_Альбом форм БК 2008 МП_Титул Б2010 скорр. 2" xfId="2153"/>
    <cellStyle name="_NTMK forecast 2006-1_Альбом форм БК 2008 МП_Формат презентации_ответы и замечания" xfId="2154"/>
    <cellStyle name="_NTMK forecast 2006-1_Альбом форм БК 2008 МП_Формат презентации_ответы и замечания 2" xfId="2155"/>
    <cellStyle name="_NTMK forecast 2006-1_Альбом форм БК 2008 МП_Формат презентации_ответы и замечания 3" xfId="2156"/>
    <cellStyle name="_NTMK forecast 2006-1_Альбом форм к БК 2008 общие" xfId="2157"/>
    <cellStyle name="_NTMK forecast 2006-1_Альбом форм к БК 2008 общие 2" xfId="2158"/>
    <cellStyle name="_NTMK forecast 2006-1_Альбом форм к БК 2008 общие 3" xfId="2159"/>
    <cellStyle name="_NTMK forecast 2006-1_Альбом форм к БК 2008 общие_6.3 Inputs - Foreign" xfId="2160"/>
    <cellStyle name="_NTMK forecast 2006-1_Альбом форм к БК 2008 общие_Cash_BS 4 мес" xfId="2161"/>
    <cellStyle name="_NTMK forecast 2006-1_Альбом форм к БК 2008 общие_Cash_BS 4 мес (3)" xfId="2162"/>
    <cellStyle name="_NTMK forecast 2006-1_Альбом форм к БК 2008 общие_Cash_BS 4 мес (3)_6.3 Inputs - Foreign" xfId="2163"/>
    <cellStyle name="_NTMK forecast 2006-1_Альбом форм к БК 2008 общие_Cash_BS 4 мес (3)_Consol reports May 3+2" xfId="2164"/>
    <cellStyle name="_NTMK forecast 2006-1_Альбом форм к БК 2008 общие_Cash_BS 4 мес (3)_EBITDA 3m 2010_master" xfId="2165"/>
    <cellStyle name="_NTMK forecast 2006-1_Альбом форм к БК 2008 общие_Cash_BS 4 мес_6.3 Inputs - Foreign" xfId="2166"/>
    <cellStyle name="_NTMK forecast 2006-1_Альбом форм к БК 2008 общие_Cash_BS 4 мес_Consol reports May 3+2" xfId="2167"/>
    <cellStyle name="_NTMK forecast 2006-1_Альбом форм к БК 2008 общие_Cash_BS 4 мес_EBITDA 3m 2010_master" xfId="2168"/>
    <cellStyle name="_NTMK forecast 2006-1_Альбом форм к БК 2008 общие_EBITDA 3m 2010_master" xfId="2169"/>
    <cellStyle name="_NTMK forecast 2006-1_Альбом форм к БК 2008 общие_Бюджет факт  4 мес  2008 (Д К)" xfId="2170"/>
    <cellStyle name="_NTMK forecast 2006-1_Альбом форм к БК 2008 общие_Бюджет факт  4 мес  2008 (Д К)_6.3 Inputs - Foreign" xfId="2171"/>
    <cellStyle name="_NTMK forecast 2006-1_Альбом форм к БК 2008 общие_Бюджет факт  4 мес  2008 (Д К)_Consol reports May 3+2" xfId="2172"/>
    <cellStyle name="_NTMK forecast 2006-1_Альбом форм к БК 2008 общие_Бюджет факт  4 мес  2008 (Д К)_EBITDA 3m 2010_master" xfId="2173"/>
    <cellStyle name="_NTMK forecast 2006-1_Альбом форм к БК 2008 общие_Бюджет факт  май ПО" xfId="2174"/>
    <cellStyle name="_NTMK forecast 2006-1_Альбом форм к БК 2008 общие_Бюджет факт  май ПО_6.3 Inputs - Foreign" xfId="2175"/>
    <cellStyle name="_NTMK forecast 2006-1_Альбом форм к БК 2008 общие_Бюджет факт  май ПО_Consol reports May 3+2" xfId="2176"/>
    <cellStyle name="_NTMK forecast 2006-1_Альбом форм к БК 2008 общие_Бюджет факт  май ПО_EBITDA 3m 2010_master" xfId="2177"/>
    <cellStyle name="_NTMK forecast 2006-1_Альбом форм к БК 2008 общие_БЮДЖЕТ ФЗП (сборн ) 2 вар ОАО СУХА БАЛКА 04 12 09" xfId="2178"/>
    <cellStyle name="_NTMK forecast 2006-1_Альбом форм к БК 2008 общие_Бюджетные формы за декабрь 2008г  от 21 11 08г " xfId="2179"/>
    <cellStyle name="_NTMK forecast 2006-1_Альбом форм к БК 2008 общие_Бюджетные формы за декабрь 2008г  от 21 11 08г  2" xfId="2180"/>
    <cellStyle name="_NTMK forecast 2006-1_Альбом форм к БК 2008 общие_Бюджетные формы за декабрь 2008г  от 21 11 08г  3" xfId="2181"/>
    <cellStyle name="_NTMK forecast 2006-1_Альбом форм к БК 2008 общие_Бюджетные формы за декабрь 2008г  от 21 11 08г _Книга1" xfId="2182"/>
    <cellStyle name="_NTMK forecast 2006-1_Альбом форм к БК 2008 общие_Бюджетные формы за декабрь 2008г  от 21 11 08г _Книга1 2" xfId="2183"/>
    <cellStyle name="_NTMK forecast 2006-1_Альбом форм к БК 2008 общие_Бюджетные формы за декабрь 2008г  от 21 11 08г _Книга1 3" xfId="2184"/>
    <cellStyle name="_NTMK forecast 2006-1_Альбом форм к БК 2008 общие_Бюджетные формы за декабрь 2008г  от 21 11 08г _Копия Презентация (рабочая версия 15.06)" xfId="2185"/>
    <cellStyle name="_NTMK forecast 2006-1_Альбом форм к БК 2008 общие_Бюджетные формы за декабрь 2008г  от 21 11 08г _Копия Презентация (рабочая версия 15.06) 2" xfId="2186"/>
    <cellStyle name="_NTMK forecast 2006-1_Альбом форм к БК 2008 общие_Бюджетные формы за декабрь 2008г  от 21 11 08г _Копия Презентация (рабочая версия 15.06) 3" xfId="2187"/>
    <cellStyle name="_NTMK forecast 2006-1_Альбом форм к БК 2008 общие_Бюджетные формы за декабрь 2008г  от 21 11 08г _Презентация" xfId="2188"/>
    <cellStyle name="_NTMK forecast 2006-1_Альбом форм к БК 2008 общие_Бюджетные формы за декабрь 2008г  от 21 11 08г _Презентация (5)" xfId="2189"/>
    <cellStyle name="_NTMK forecast 2006-1_Альбом форм к БК 2008 общие_Бюджетные формы за декабрь 2008г  от 21 11 08г _Презентация (5) (2) (4)" xfId="2190"/>
    <cellStyle name="_NTMK forecast 2006-1_Альбом форм к БК 2008 общие_Бюджетные формы за декабрь 2008г  от 21 11 08г _Презентация (образец 07_09)" xfId="2191"/>
    <cellStyle name="_NTMK forecast 2006-1_Альбом форм к БК 2008 общие_Бюджетные формы за декабрь 2008г  от 21 11 08г _Презентация (образец 07_09) 2" xfId="2192"/>
    <cellStyle name="_NTMK forecast 2006-1_Альбом форм к БК 2008 общие_Бюджетные формы за декабрь 2008г  от 21 11 08г _Презентация (образец 07_09) 3" xfId="2193"/>
    <cellStyle name="_NTMK forecast 2006-1_Альбом форм к БК 2008 общие_Бюджетные формы за декабрь 2008г  от 21 11 08г _Презентация (рабочая версия 15.06)" xfId="2194"/>
    <cellStyle name="_NTMK forecast 2006-1_Альбом форм к БК 2008 общие_Бюджетные формы за декабрь 2008г  от 21 11 08г _Презентация (рабочая версия 15.06) 2" xfId="2195"/>
    <cellStyle name="_NTMK forecast 2006-1_Альбом форм к БК 2008 общие_Бюджетные формы за декабрь 2008г  от 21 11 08г _Презентация (рабочая версия 15.06) 3" xfId="2196"/>
    <cellStyle name="_NTMK forecast 2006-1_Альбом форм к БК 2008 общие_Бюджетные формы за декабрь 2008г  от 21 11 08г _Презентация (рабочая версия 15.06)1" xfId="2197"/>
    <cellStyle name="_NTMK forecast 2006-1_Альбом форм к БК 2008 общие_Бюджетные формы за декабрь 2008г  от 21 11 08г _Презентация (рабочая версия 15.06)1 2" xfId="2198"/>
    <cellStyle name="_NTMK forecast 2006-1_Альбом форм к БК 2008 общие_Бюджетные формы за декабрь 2008г  от 21 11 08г _Презентация (рабочая версия 15.06)1 3" xfId="2199"/>
    <cellStyle name="_NTMK forecast 2006-1_Альбом форм к БК 2008 общие_Бюджетные формы за декабрь 2008г  от 21 11 08г _Презентация (рабочая версия 16.06)" xfId="2200"/>
    <cellStyle name="_NTMK forecast 2006-1_Альбом форм к БК 2008 общие_Бюджетные формы за декабрь 2008г  от 21 11 08г _Презентация (рабочая версия 16.06) 2" xfId="2201"/>
    <cellStyle name="_NTMK forecast 2006-1_Альбом форм к БК 2008 общие_Бюджетные формы за декабрь 2008г  от 21 11 08г _Презентация (рабочая версия 16.06) 3" xfId="2202"/>
    <cellStyle name="_NTMK forecast 2006-1_Альбом форм к БК 2008 общие_Бюджетные формы за декабрь 2008г  от 21 11 08г _Презентация (рабочая версия 18 06)" xfId="2203"/>
    <cellStyle name="_NTMK forecast 2006-1_Альбом форм к БК 2008 общие_Бюджетные формы за декабрь 2008г  от 21 11 08г _Презентация (рабочая версия 18 06) 2" xfId="2204"/>
    <cellStyle name="_NTMK forecast 2006-1_Альбом форм к БК 2008 общие_Бюджетные формы за декабрь 2008г  от 21 11 08г _Презентация (рабочая версия 18 06) 3" xfId="2205"/>
    <cellStyle name="_NTMK forecast 2006-1_Альбом форм к БК 2008 общие_Бюджетные формы за декабрь 2008г  от 21 11 08г _Презентация 2" xfId="2206"/>
    <cellStyle name="_NTMK forecast 2006-1_Альбом форм к БК 2008 общие_Бюджетные формы за декабрь 2008г  от 21 11 08г _Презентация 3" xfId="2207"/>
    <cellStyle name="_NTMK forecast 2006-1_Альбом форм к БК 2008 общие_Бюджетные формы за декабрь 2008г  от 21 11 08г _Презентация КГОК 01" xfId="2208"/>
    <cellStyle name="_NTMK forecast 2006-1_Альбом форм к БК 2008 общие_Бюджетные формы за декабрь 2008г  от 21 11 08г _Презентация КГОК 01 2" xfId="2209"/>
    <cellStyle name="_NTMK forecast 2006-1_Альбом форм к БК 2008 общие_Бюджетные формы за декабрь 2008г  от 21 11 08г _Презентация КГОК 01 3" xfId="2210"/>
    <cellStyle name="_NTMK forecast 2006-1_Альбом форм к БК 2008 общие_Бюджетные формы за декабрь 2008г  от 21 11 08г _Презентация КГОК 02" xfId="2211"/>
    <cellStyle name="_NTMK forecast 2006-1_Альбом форм к БК 2008 общие_Бюджетные формы за декабрь 2008г  от 21 11 08г _Презентация КГОК 02 2" xfId="2212"/>
    <cellStyle name="_NTMK forecast 2006-1_Альбом форм к БК 2008 общие_Бюджетные формы за декабрь 2008г  от 21 11 08г _Презентация КГОК 02 3" xfId="2213"/>
    <cellStyle name="_NTMK forecast 2006-1_Альбом форм к БК 2008 общие_Бюджетные формы за декабрь 2008г  от 21 11 08г _Презентация КГОК 02 производственные слайды" xfId="2214"/>
    <cellStyle name="_NTMK forecast 2006-1_Альбом форм к БК 2008 общие_Бюджетные формы за декабрь 2008г  от 21 11 08г _Презентация КГОК 02 производственные слайды 2" xfId="2215"/>
    <cellStyle name="_NTMK forecast 2006-1_Альбом форм к БК 2008 общие_Бюджетные формы за декабрь 2008г  от 21 11 08г _Презентация КГОК 02 производственные слайды 3" xfId="2216"/>
    <cellStyle name="_NTMK forecast 2006-1_Альбом форм к БК 2008 общие_Бюджетные формы за декабрь 2008г  от 21 11 08г _Презентация новая" xfId="2217"/>
    <cellStyle name="_NTMK forecast 2006-1_Альбом форм к БК 2008 общие_Бюджетные формы за декабрь 2008г  от 21 11 08г _Презентация новая 2" xfId="2218"/>
    <cellStyle name="_NTMK forecast 2006-1_Альбом форм к БК 2008 общие_Бюджетные формы за декабрь 2008г  от 21 11 08г _Презентация новая 3" xfId="2219"/>
    <cellStyle name="_NTMK forecast 2006-1_Альбом форм к БК 2008 общие_Бюджетные формы за декабрь 2008г  от 21 11 08г _Презе-ция факт октябрь, нояб-дек_ч4 фп" xfId="2220"/>
    <cellStyle name="_NTMK forecast 2006-1_Альбом форм к БК 2008 общие_Бюджетные формы за декабрь 2008г  от 21 11 08г _Презе-ция факт октябрь, нояб-дек_ч4 фп 2" xfId="2221"/>
    <cellStyle name="_NTMK forecast 2006-1_Альбом форм к БК 2008 общие_Бюджетные формы за декабрь 2008г  от 21 11 08г _Презе-ция факт октябрь, нояб-дек_ч4 фп 3" xfId="2222"/>
    <cellStyle name="_NTMK forecast 2006-1_Альбом форм к БК 2008 общие_Бюджетные формы за декабрь 2008г  от 21 11 08г _Прочая СЛАЙД " xfId="2223"/>
    <cellStyle name="_NTMK forecast 2006-1_Альбом форм к БК 2008 общие_Бюджетные формы за декабрь 2008г  от 21 11 08г _Слайд по себестоимости ГОКи" xfId="2224"/>
    <cellStyle name="_NTMK forecast 2006-1_Альбом форм к БК 2008 общие_Бюджетные формы за декабрь 2008г  от 21 11 08г _Слайд по себестоимости ГОКи 2" xfId="2225"/>
    <cellStyle name="_NTMK forecast 2006-1_Альбом форм к БК 2008 общие_Бюджетные формы за декабрь 2008г  от 21 11 08г _Слайд по себестоимости ГОКи 3" xfId="2226"/>
    <cellStyle name="_NTMK forecast 2006-1_Альбом форм к БК 2008 общие_Бюджетные формы за декабрь 2008г  от 21 11 08г _Статистика для KPI" xfId="2227"/>
    <cellStyle name="_NTMK forecast 2006-1_Альбом форм к БК 2008 общие_Бюджетные формы за декабрь 2008г  от 21 11 08г _Статистика для KPI 2" xfId="2228"/>
    <cellStyle name="_NTMK forecast 2006-1_Альбом форм к БК 2008 общие_Бюджетные формы за декабрь 2008г  от 21 11 08г _Статистика для KPI 3" xfId="2229"/>
    <cellStyle name="_NTMK forecast 2006-1_Альбом форм к БК 2008 общие_Бюджетные формы за декабрь 2008г  от 21 11 08г _Формат презентации" xfId="2230"/>
    <cellStyle name="_NTMK forecast 2006-1_Альбом форм к БК 2008 общие_Бюджетные формы за декабрь 2008г  от 21 11 08г _Формат презентации (15_01_10)" xfId="2231"/>
    <cellStyle name="_NTMK forecast 2006-1_Альбом форм к БК 2008 общие_Бюджетные формы за декабрь 2008г  от 21 11 08г _Формат презентации (15_01_10) 2" xfId="2232"/>
    <cellStyle name="_NTMK forecast 2006-1_Альбом форм к БК 2008 общие_Бюджетные формы за декабрь 2008г  от 21 11 08г _Формат презентации (15_01_10) 3" xfId="2233"/>
    <cellStyle name="_NTMK forecast 2006-1_Альбом форм к БК 2008 общие_Бюджетные формы за декабрь 2008г  от 21 11 08г _Формат презентации 2" xfId="2234"/>
    <cellStyle name="_NTMK forecast 2006-1_Альбом форм к БК 2008 общие_Бюджетные формы за декабрь 2008г  от 21 11 08г _Формат презентации 3" xfId="2235"/>
    <cellStyle name="_NTMK forecast 2006-1_Альбом форм к БК 2008 общие_Бюджетные формы за декабрь 2008г  от 21 11 08г _Формат презентации_вопросы и ответы" xfId="2236"/>
    <cellStyle name="_NTMK forecast 2006-1_Альбом форм к БК 2008 общие_Бюджетные формы за декабрь 2008г  от 21 11 08г _Формат презентации_вопросы и ответы 2" xfId="2237"/>
    <cellStyle name="_NTMK forecast 2006-1_Альбом форм к БК 2008 общие_Бюджетные формы за декабрь 2008г  от 21 11 08г _Формат презентации_вопросы и ответы 3" xfId="2238"/>
    <cellStyle name="_NTMK forecast 2006-1_Альбом форм к БК 2008 общие_ВГОК ФЗП" xfId="2239"/>
    <cellStyle name="_NTMK forecast 2006-1_Альбом форм к БК 2008 общие_Книга1" xfId="2240"/>
    <cellStyle name="_NTMK forecast 2006-1_Альбом форм к БК 2008 общие_Книга1 2" xfId="2241"/>
    <cellStyle name="_NTMK forecast 2006-1_Альбом форм к БК 2008 общие_Книга1 3" xfId="2242"/>
    <cellStyle name="_NTMK forecast 2006-1_Альбом форм к БК 2008 общие_Книга2 (30)" xfId="2243"/>
    <cellStyle name="_NTMK forecast 2006-1_Альбом форм к БК 2008 общие_Книга2 (30)_6.3 Inputs - Foreign" xfId="2244"/>
    <cellStyle name="_NTMK forecast 2006-1_Альбом форм к БК 2008 общие_Книга2 (30)_Consol reports May 3+2" xfId="2245"/>
    <cellStyle name="_NTMK forecast 2006-1_Альбом форм к БК 2008 общие_Книга2 (30)_EBITDA 3m 2010_master" xfId="2246"/>
    <cellStyle name="_NTMK forecast 2006-1_Альбом форм к БК 2008 общие_Копия Презентация (рабочая версия 15.06)" xfId="2247"/>
    <cellStyle name="_NTMK forecast 2006-1_Альбом форм к БК 2008 общие_Копия Презентация (рабочая версия 15.06) 2" xfId="2248"/>
    <cellStyle name="_NTMK forecast 2006-1_Альбом форм к БК 2008 общие_Копия Презентация (рабочая версия 15.06) 3" xfId="2249"/>
    <cellStyle name="_NTMK forecast 2006-1_Альбом форм к БК 2008 общие_Мощность BP 2h2009 v 4 (01 07 09)" xfId="2250"/>
    <cellStyle name="_NTMK forecast 2006-1_Альбом форм к БК 2008 общие_Мощность BP 2h2009 v 4 (01 07 09) 2" xfId="2251"/>
    <cellStyle name="_NTMK forecast 2006-1_Альбом форм к БК 2008 общие_Мощность BP 2h2009 v 4 (01 07 09) 3" xfId="2252"/>
    <cellStyle name="_NTMK forecast 2006-1_Альбом форм к БК 2008 общие_Презентация (рабочая версия 15.06)" xfId="2253"/>
    <cellStyle name="_NTMK forecast 2006-1_Альбом форм к БК 2008 общие_Презентация (рабочая версия 15.06) 2" xfId="2254"/>
    <cellStyle name="_NTMK forecast 2006-1_Альбом форм к БК 2008 общие_Презентация (рабочая версия 15.06) 3" xfId="2255"/>
    <cellStyle name="_NTMK forecast 2006-1_Альбом форм к БК 2008 общие_Презентация (рабочая версия 15.06)1" xfId="2256"/>
    <cellStyle name="_NTMK forecast 2006-1_Альбом форм к БК 2008 общие_Презентация (рабочая версия 15.06)1 2" xfId="2257"/>
    <cellStyle name="_NTMK forecast 2006-1_Альбом форм к БК 2008 общие_Презентация (рабочая версия 15.06)1 3" xfId="2258"/>
    <cellStyle name="_NTMK forecast 2006-1_Альбом форм к БК 2008 общие_Презентация (рабочая версия 16.06)" xfId="2259"/>
    <cellStyle name="_NTMK forecast 2006-1_Альбом форм к БК 2008 общие_Презентация (рабочая версия 16.06) 2" xfId="2260"/>
    <cellStyle name="_NTMK forecast 2006-1_Альбом форм к БК 2008 общие_Презентация (рабочая версия 16.06) 3" xfId="2261"/>
    <cellStyle name="_NTMK forecast 2006-1_Альбом форм к БК 2008 общие_Презентация (рабочая версия 18 06)" xfId="2262"/>
    <cellStyle name="_NTMK forecast 2006-1_Альбом форм к БК 2008 общие_Презентация (рабочая версия 18 06) 2" xfId="2263"/>
    <cellStyle name="_NTMK forecast 2006-1_Альбом форм к БК 2008 общие_Презентация (рабочая версия 18 06) 3" xfId="2264"/>
    <cellStyle name="_NTMK forecast 2006-1_Альбом форм к БК 2008 общие_Презентация Суха Балка_1пг2008" xfId="2265"/>
    <cellStyle name="_NTMK forecast 2006-1_Альбом форм к БК 2008 общие_Презентация Суха Балка_1пг2008_6.3 Inputs - Foreign" xfId="2266"/>
    <cellStyle name="_NTMK forecast 2006-1_Альбом форм к БК 2008 общие_Презентация Суха Балка_1пг2008_Consol reports May 3+2" xfId="2267"/>
    <cellStyle name="_NTMK forecast 2006-1_Альбом форм к БК 2008 общие_Презентация Суха Балка_1пг2008_EBITDA 3m 2010_master" xfId="2268"/>
    <cellStyle name="_NTMK forecast 2006-1_Альбом форм к БК 2008 общие_Презе-ция факт декабрь, янв-фев_ч4_EB" xfId="2269"/>
    <cellStyle name="_NTMK forecast 2006-1_Альбом форм к БК 2008 общие_Презе-ция факт декабрь, янв-фев_ч4_EB 2" xfId="2270"/>
    <cellStyle name="_NTMK forecast 2006-1_Альбом форм к БК 2008 общие_Презе-ция факт декабрь, янв-фев_ч4_EB 3" xfId="2271"/>
    <cellStyle name="_NTMK forecast 2006-1_Альбом форм к БК 2008 общие_Титул Б2010 скорр." xfId="2272"/>
    <cellStyle name="_NTMK forecast 2006-1_Альбом форм к БК 2008 общие_Титул Б2010 скорр. 2" xfId="2273"/>
    <cellStyle name="_NTMK forecast 2006-1_Альбом форм к БК 2008 общие_Формат презентации_ответы и замечания" xfId="2274"/>
    <cellStyle name="_NTMK forecast 2006-1_Альбом форм к БК 2008 общие_Формат презентации_ответы и замечания 2" xfId="2275"/>
    <cellStyle name="_NTMK forecast 2006-1_Альбом форм к БК 2008 общие_Формат презентации_ответы и замечания 3" xfId="2276"/>
    <cellStyle name="_NTMK forecast 2006-1_Альбом форм_БК 2008_ДО АТП" xfId="2277"/>
    <cellStyle name="_NTMK forecast 2006-1_Альбом форм_БК на 2008(2) (3)" xfId="2278"/>
    <cellStyle name="_NTMK forecast 2006-1_Аутсорсинг_прогноз2007_бюджет2008" xfId="2279"/>
    <cellStyle name="_NTMK forecast 2006-1_Аутсорсинг_прогноз2007_бюджет2008 2" xfId="2280"/>
    <cellStyle name="_NTMK forecast 2006-1_Аутсорсинг_прогноз2007_бюджет2008 3" xfId="2281"/>
    <cellStyle name="_NTMK forecast 2006-1_Аутсорсинг_прогноз2007_бюджет2008_6.3 Inputs - Foreign" xfId="2282"/>
    <cellStyle name="_NTMK forecast 2006-1_Аутсорсинг_прогноз2007_бюджет2008_EBITDA 3m 2010_master" xfId="2283"/>
    <cellStyle name="_NTMK forecast 2006-1_Аутсорсинг_прогноз2007_бюджет2008_БЮДЖЕТ ФЗП (сборн ) 2 вар ОАО СУХА БАЛКА 04 12 09" xfId="2284"/>
    <cellStyle name="_NTMK forecast 2006-1_Аутсорсинг_прогноз2007_бюджет2008_ВГОК ФЗП" xfId="2285"/>
    <cellStyle name="_NTMK forecast 2006-1_Аутсорсинг_прогноз2007_бюджет2008_Мощность BP 2h2009 v 4 (01 07 09)" xfId="2286"/>
    <cellStyle name="_NTMK forecast 2006-1_Аутсорсинг_прогноз2007_бюджет2008_Мощность BP 2h2009 v 4 (01 07 09) 2" xfId="2287"/>
    <cellStyle name="_NTMK forecast 2006-1_Аутсорсинг_прогноз2007_бюджет2008_Мощность BP 2h2009 v 4 (01 07 09) 3" xfId="2288"/>
    <cellStyle name="_NTMK forecast 2006-1_Аутсорсинг_прогноз2007_бюджет2008_Титул Б2010 скорр." xfId="2289"/>
    <cellStyle name="_NTMK forecast 2006-1_Аутсорсинг_прогноз2007_бюджет2008_Титул Б2010 скорр. 2" xfId="2290"/>
    <cellStyle name="_NTMK forecast 2006-1_Бюджет АТП для отсылки 13.03" xfId="2291"/>
    <cellStyle name="_NTMK forecast 2006-1_Бюджет ДИТ ЕР" xfId="2292"/>
    <cellStyle name="_NTMK forecast 2006-1_Бюджет ДИТ ЕР 2" xfId="2293"/>
    <cellStyle name="_NTMK forecast 2006-1_Бюджет ДИТ ЕР 3" xfId="2294"/>
    <cellStyle name="_NTMK forecast 2006-1_Бюджет ДИТ ЕР план 2009_2" xfId="2295"/>
    <cellStyle name="_NTMK forecast 2006-1_Бюджет ДИТ ЕР план 2009_2 2" xfId="2296"/>
    <cellStyle name="_NTMK forecast 2006-1_Бюджет ДИТ ЕР план 2009_2 3" xfId="2297"/>
    <cellStyle name="_NTMK forecast 2006-1_Бюджет ДО ООО РСУ Ванадий" xfId="2298"/>
    <cellStyle name="_NTMK forecast 2006-1_Бюджет ДО ООО РСУ Ванадий 2" xfId="2299"/>
    <cellStyle name="_NTMK forecast 2006-1_Бюджет ДО ООО РСУ Ванадий 3" xfId="2300"/>
    <cellStyle name="_NTMK forecast 2006-1_Бюджет ремонтов ДИТ ЕР план 2010 Ф7 (2)" xfId="2301"/>
    <cellStyle name="_NTMK forecast 2006-1_Бюджет ремонтов ДИТ ЕР план 2010 Ф7 (2) 2" xfId="2302"/>
    <cellStyle name="_NTMK forecast 2006-1_Бюджет ремонтов ДИТ ЕР план 2010 Ф7 (2) 3" xfId="2303"/>
    <cellStyle name="_NTMK forecast 2006-1_Бюджет ремонтов ДИТ ЕР план 2010 Ф7 (3)" xfId="2304"/>
    <cellStyle name="_NTMK forecast 2006-1_Бюджет ремонтов ДИТ ЕР план 2010 Ф7 (3) 2" xfId="2305"/>
    <cellStyle name="_NTMK forecast 2006-1_Бюджет ремонтов ДИТ ЕР план 2010 Ф7 (3) 3" xfId="2306"/>
    <cellStyle name="_NTMK forecast 2006-1_Бюджет факт  4 мес  2008 (Д К)" xfId="2307"/>
    <cellStyle name="_NTMK forecast 2006-1_Бюджет факт  4 мес  2008 (Д К)_6.3 Inputs - Foreign" xfId="2308"/>
    <cellStyle name="_NTMK forecast 2006-1_Бюджет факт  4 мес  2008 (Д К)_Consol reports May 3+2" xfId="2309"/>
    <cellStyle name="_NTMK forecast 2006-1_Бюджет факт  4 мес  2008 (Д К)_EBITDA 3m 2010_master" xfId="2310"/>
    <cellStyle name="_NTMK forecast 2006-1_Бюджет факт  май ПО" xfId="2311"/>
    <cellStyle name="_NTMK forecast 2006-1_Бюджет факт  май ПО_6.3 Inputs - Foreign" xfId="2312"/>
    <cellStyle name="_NTMK forecast 2006-1_Бюджет факт  май ПО_Consol reports May 3+2" xfId="2313"/>
    <cellStyle name="_NTMK forecast 2006-1_Бюджет факт  май ПО_EBITDA 3m 2010_master" xfId="2314"/>
    <cellStyle name="_NTMK forecast 2006-1_БЮДЖЕТ ФЗП (сборн ) 2 вар ОАО СУХА БАЛКА 04 12 09" xfId="2315"/>
    <cellStyle name="_NTMK forecast 2006-1_Бюджетные формы за декабрь 2008г  от 21 11 08г " xfId="2316"/>
    <cellStyle name="_NTMK forecast 2006-1_Бюджетные формы за декабрь 2008г  от 21 11 08г  2" xfId="2317"/>
    <cellStyle name="_NTMK forecast 2006-1_Бюджетные формы за декабрь 2008г  от 21 11 08г  3" xfId="2318"/>
    <cellStyle name="_NTMK forecast 2006-1_Бюджетные формы за декабрь 2008г  от 21 11 08г _Книга1" xfId="2319"/>
    <cellStyle name="_NTMK forecast 2006-1_Бюджетные формы за декабрь 2008г  от 21 11 08г _Книга1 2" xfId="2320"/>
    <cellStyle name="_NTMK forecast 2006-1_Бюджетные формы за декабрь 2008г  от 21 11 08г _Книга1 3" xfId="2321"/>
    <cellStyle name="_NTMK forecast 2006-1_Бюджетные формы за декабрь 2008г  от 21 11 08г _Копия Презентация (рабочая версия 15.06)" xfId="2322"/>
    <cellStyle name="_NTMK forecast 2006-1_Бюджетные формы за декабрь 2008г  от 21 11 08г _Копия Презентация (рабочая версия 15.06) 2" xfId="2323"/>
    <cellStyle name="_NTMK forecast 2006-1_Бюджетные формы за декабрь 2008г  от 21 11 08г _Копия Презентация (рабочая версия 15.06) 3" xfId="2324"/>
    <cellStyle name="_NTMK forecast 2006-1_Бюджетные формы за декабрь 2008г  от 21 11 08г _Презентация" xfId="2325"/>
    <cellStyle name="_NTMK forecast 2006-1_Бюджетные формы за декабрь 2008г  от 21 11 08г _Презентация (5)" xfId="2326"/>
    <cellStyle name="_NTMK forecast 2006-1_Бюджетные формы за декабрь 2008г  от 21 11 08г _Презентация (5) (2) (4)" xfId="2327"/>
    <cellStyle name="_NTMK forecast 2006-1_Бюджетные формы за декабрь 2008г  от 21 11 08г _Презентация (образец 07_09)" xfId="2328"/>
    <cellStyle name="_NTMK forecast 2006-1_Бюджетные формы за декабрь 2008г  от 21 11 08г _Презентация (образец 07_09) 2" xfId="2329"/>
    <cellStyle name="_NTMK forecast 2006-1_Бюджетные формы за декабрь 2008г  от 21 11 08г _Презентация (образец 07_09) 3" xfId="2330"/>
    <cellStyle name="_NTMK forecast 2006-1_Бюджетные формы за декабрь 2008г  от 21 11 08г _Презентация (рабочая версия 15.06)" xfId="2331"/>
    <cellStyle name="_NTMK forecast 2006-1_Бюджетные формы за декабрь 2008г  от 21 11 08г _Презентация (рабочая версия 15.06) 2" xfId="2332"/>
    <cellStyle name="_NTMK forecast 2006-1_Бюджетные формы за декабрь 2008г  от 21 11 08г _Презентация (рабочая версия 15.06) 3" xfId="2333"/>
    <cellStyle name="_NTMK forecast 2006-1_Бюджетные формы за декабрь 2008г  от 21 11 08г _Презентация (рабочая версия 15.06)1" xfId="2334"/>
    <cellStyle name="_NTMK forecast 2006-1_Бюджетные формы за декабрь 2008г  от 21 11 08г _Презентация (рабочая версия 15.06)1 2" xfId="2335"/>
    <cellStyle name="_NTMK forecast 2006-1_Бюджетные формы за декабрь 2008г  от 21 11 08г _Презентация (рабочая версия 15.06)1 3" xfId="2336"/>
    <cellStyle name="_NTMK forecast 2006-1_Бюджетные формы за декабрь 2008г  от 21 11 08г _Презентация (рабочая версия 16.06)" xfId="2337"/>
    <cellStyle name="_NTMK forecast 2006-1_Бюджетные формы за декабрь 2008г  от 21 11 08г _Презентация (рабочая версия 16.06) 2" xfId="2338"/>
    <cellStyle name="_NTMK forecast 2006-1_Бюджетные формы за декабрь 2008г  от 21 11 08г _Презентация (рабочая версия 16.06) 3" xfId="2339"/>
    <cellStyle name="_NTMK forecast 2006-1_Бюджетные формы за декабрь 2008г  от 21 11 08г _Презентация (рабочая версия 18 06)" xfId="2340"/>
    <cellStyle name="_NTMK forecast 2006-1_Бюджетные формы за декабрь 2008г  от 21 11 08г _Презентация (рабочая версия 18 06) 2" xfId="2341"/>
    <cellStyle name="_NTMK forecast 2006-1_Бюджетные формы за декабрь 2008г  от 21 11 08г _Презентация (рабочая версия 18 06) 3" xfId="2342"/>
    <cellStyle name="_NTMK forecast 2006-1_Бюджетные формы за декабрь 2008г  от 21 11 08г _Презентация 2" xfId="2343"/>
    <cellStyle name="_NTMK forecast 2006-1_Бюджетные формы за декабрь 2008г  от 21 11 08г _Презентация 3" xfId="2344"/>
    <cellStyle name="_NTMK forecast 2006-1_Бюджетные формы за декабрь 2008г  от 21 11 08г _Презентация КГОК 01" xfId="2345"/>
    <cellStyle name="_NTMK forecast 2006-1_Бюджетные формы за декабрь 2008г  от 21 11 08г _Презентация КГОК 01 2" xfId="2346"/>
    <cellStyle name="_NTMK forecast 2006-1_Бюджетные формы за декабрь 2008г  от 21 11 08г _Презентация КГОК 01 3" xfId="2347"/>
    <cellStyle name="_NTMK forecast 2006-1_Бюджетные формы за декабрь 2008г  от 21 11 08г _Презентация КГОК 02" xfId="2348"/>
    <cellStyle name="_NTMK forecast 2006-1_Бюджетные формы за декабрь 2008г  от 21 11 08г _Презентация КГОК 02 2" xfId="2349"/>
    <cellStyle name="_NTMK forecast 2006-1_Бюджетные формы за декабрь 2008г  от 21 11 08г _Презентация КГОК 02 3" xfId="2350"/>
    <cellStyle name="_NTMK forecast 2006-1_Бюджетные формы за декабрь 2008г  от 21 11 08г _Презентация КГОК 02 производственные слайды" xfId="2351"/>
    <cellStyle name="_NTMK forecast 2006-1_Бюджетные формы за декабрь 2008г  от 21 11 08г _Презентация КГОК 02 производственные слайды 2" xfId="2352"/>
    <cellStyle name="_NTMK forecast 2006-1_Бюджетные формы за декабрь 2008г  от 21 11 08г _Презентация КГОК 02 производственные слайды 3" xfId="2353"/>
    <cellStyle name="_NTMK forecast 2006-1_Бюджетные формы за декабрь 2008г  от 21 11 08г _Презентация новая" xfId="2354"/>
    <cellStyle name="_NTMK forecast 2006-1_Бюджетные формы за декабрь 2008г  от 21 11 08г _Презентация новая 2" xfId="2355"/>
    <cellStyle name="_NTMK forecast 2006-1_Бюджетные формы за декабрь 2008г  от 21 11 08г _Презентация новая 3" xfId="2356"/>
    <cellStyle name="_NTMK forecast 2006-1_Бюджетные формы за декабрь 2008г  от 21 11 08г _Презе-ция факт октябрь, нояб-дек_ч4 фп" xfId="2357"/>
    <cellStyle name="_NTMK forecast 2006-1_Бюджетные формы за декабрь 2008г  от 21 11 08г _Презе-ция факт октябрь, нояб-дек_ч4 фп 2" xfId="2358"/>
    <cellStyle name="_NTMK forecast 2006-1_Бюджетные формы за декабрь 2008г  от 21 11 08г _Презе-ция факт октябрь, нояб-дек_ч4 фп 3" xfId="2359"/>
    <cellStyle name="_NTMK forecast 2006-1_Бюджетные формы за декабрь 2008г  от 21 11 08г _Прочая СЛАЙД " xfId="2360"/>
    <cellStyle name="_NTMK forecast 2006-1_Бюджетные формы за декабрь 2008г  от 21 11 08г _Слайд по себестоимости ГОКи" xfId="2361"/>
    <cellStyle name="_NTMK forecast 2006-1_Бюджетные формы за декабрь 2008г  от 21 11 08г _Слайд по себестоимости ГОКи 2" xfId="2362"/>
    <cellStyle name="_NTMK forecast 2006-1_Бюджетные формы за декабрь 2008г  от 21 11 08г _Слайд по себестоимости ГОКи 3" xfId="2363"/>
    <cellStyle name="_NTMK forecast 2006-1_Бюджетные формы за декабрь 2008г  от 21 11 08г _Статистика для KPI" xfId="2364"/>
    <cellStyle name="_NTMK forecast 2006-1_Бюджетные формы за декабрь 2008г  от 21 11 08г _Статистика для KPI 2" xfId="2365"/>
    <cellStyle name="_NTMK forecast 2006-1_Бюджетные формы за декабрь 2008г  от 21 11 08г _Статистика для KPI 3" xfId="2366"/>
    <cellStyle name="_NTMK forecast 2006-1_Бюджетные формы за декабрь 2008г  от 21 11 08г _Формат презентации" xfId="2367"/>
    <cellStyle name="_NTMK forecast 2006-1_Бюджетные формы за декабрь 2008г  от 21 11 08г _Формат презентации (15_01_10)" xfId="2368"/>
    <cellStyle name="_NTMK forecast 2006-1_Бюджетные формы за декабрь 2008г  от 21 11 08г _Формат презентации (15_01_10) 2" xfId="2369"/>
    <cellStyle name="_NTMK forecast 2006-1_Бюджетные формы за декабрь 2008г  от 21 11 08г _Формат презентации (15_01_10) 3" xfId="2370"/>
    <cellStyle name="_NTMK forecast 2006-1_Бюджетные формы за декабрь 2008г  от 21 11 08г _Формат презентации 2" xfId="2371"/>
    <cellStyle name="_NTMK forecast 2006-1_Бюджетные формы за декабрь 2008г  от 21 11 08г _Формат презентации 3" xfId="2372"/>
    <cellStyle name="_NTMK forecast 2006-1_Бюджетные формы за декабрь 2008г  от 21 11 08г _Формат презентации_вопросы и ответы" xfId="2373"/>
    <cellStyle name="_NTMK forecast 2006-1_Бюджетные формы за декабрь 2008г  от 21 11 08г _Формат презентации_вопросы и ответы 2" xfId="2374"/>
    <cellStyle name="_NTMK forecast 2006-1_Бюджетные формы за декабрь 2008г  от 21 11 08г _Формат презентации_вопросы и ответы 3" xfId="2375"/>
    <cellStyle name="_NTMK forecast 2006-1_Ввод ОС за 1 кв (2007.05.08)ФУ" xfId="2376"/>
    <cellStyle name="_NTMK forecast 2006-1_Ввод ОС за 1 кв (2007.05.08)ФУ 2" xfId="2377"/>
    <cellStyle name="_NTMK forecast 2006-1_Ввод ОС за 1 кв (2007.05.08)ФУ 3" xfId="2378"/>
    <cellStyle name="_NTMK forecast 2006-1_Ввод ОС за 1 кв (2007.05.08)ФУ_6.3 Inputs - Foreign" xfId="2379"/>
    <cellStyle name="_NTMK forecast 2006-1_Ввод ОС за 1 кв (2007.05.08)ФУ_Consol reports May 3+2" xfId="2380"/>
    <cellStyle name="_NTMK forecast 2006-1_Ввод ОС за 1 кв (2007.05.08)ФУ_EBITDA 3m 2010_master" xfId="2381"/>
    <cellStyle name="_NTMK forecast 2006-1_ВГОК ФЗП" xfId="2382"/>
    <cellStyle name="_NTMK forecast 2006-1_График ремонтов" xfId="2383"/>
    <cellStyle name="_NTMK forecast 2006-1_График ремонтов 2" xfId="2384"/>
    <cellStyle name="_NTMK forecast 2006-1_График ремонтов 3" xfId="2385"/>
    <cellStyle name="_NTMK forecast 2006-1_График ремонтов_6.3 Inputs - Foreign" xfId="2386"/>
    <cellStyle name="_NTMK forecast 2006-1_График ремонтов_Cash_BS 4 мес" xfId="2387"/>
    <cellStyle name="_NTMK forecast 2006-1_График ремонтов_Cash_BS 4 мес (3)" xfId="2388"/>
    <cellStyle name="_NTMK forecast 2006-1_График ремонтов_Cash_BS 4 мес (3)_6.3 Inputs - Foreign" xfId="2389"/>
    <cellStyle name="_NTMK forecast 2006-1_График ремонтов_Cash_BS 4 мес (3)_Consol reports May 3+2" xfId="2390"/>
    <cellStyle name="_NTMK forecast 2006-1_График ремонтов_Cash_BS 4 мес (3)_EBITDA 3m 2010_master" xfId="2391"/>
    <cellStyle name="_NTMK forecast 2006-1_График ремонтов_Cash_BS 4 мес_6.3 Inputs - Foreign" xfId="2392"/>
    <cellStyle name="_NTMK forecast 2006-1_График ремонтов_Cash_BS 4 мес_Consol reports May 3+2" xfId="2393"/>
    <cellStyle name="_NTMK forecast 2006-1_График ремонтов_Cash_BS 4 мес_EBITDA 3m 2010_master" xfId="2394"/>
    <cellStyle name="_NTMK forecast 2006-1_График ремонтов_EBITDA 3m 2010_master" xfId="2395"/>
    <cellStyle name="_NTMK forecast 2006-1_График ремонтов_Бюджет факт  4 мес  2008 (Д К)" xfId="2396"/>
    <cellStyle name="_NTMK forecast 2006-1_График ремонтов_Бюджет факт  4 мес  2008 (Д К)_6.3 Inputs - Foreign" xfId="2397"/>
    <cellStyle name="_NTMK forecast 2006-1_График ремонтов_Бюджет факт  4 мес  2008 (Д К)_Consol reports May 3+2" xfId="2398"/>
    <cellStyle name="_NTMK forecast 2006-1_График ремонтов_Бюджет факт  4 мес  2008 (Д К)_EBITDA 3m 2010_master" xfId="2399"/>
    <cellStyle name="_NTMK forecast 2006-1_График ремонтов_Бюджет факт  май ПО" xfId="2400"/>
    <cellStyle name="_NTMK forecast 2006-1_График ремонтов_Бюджет факт  май ПО_6.3 Inputs - Foreign" xfId="2401"/>
    <cellStyle name="_NTMK forecast 2006-1_График ремонтов_Бюджет факт  май ПО_Consol reports May 3+2" xfId="2402"/>
    <cellStyle name="_NTMK forecast 2006-1_График ремонтов_Бюджет факт  май ПО_EBITDA 3m 2010_master" xfId="2403"/>
    <cellStyle name="_NTMK forecast 2006-1_График ремонтов_БЮДЖЕТ ФЗП (сборн ) 2 вар ОАО СУХА БАЛКА 04 12 09" xfId="2404"/>
    <cellStyle name="_NTMK forecast 2006-1_График ремонтов_Бюджетные формы за декабрь 2008г  от 21 11 08г " xfId="2405"/>
    <cellStyle name="_NTMK forecast 2006-1_График ремонтов_Бюджетные формы за декабрь 2008г  от 21 11 08г  2" xfId="2406"/>
    <cellStyle name="_NTMK forecast 2006-1_График ремонтов_Бюджетные формы за декабрь 2008г  от 21 11 08г  3" xfId="2407"/>
    <cellStyle name="_NTMK forecast 2006-1_График ремонтов_Бюджетные формы за декабрь 2008г  от 21 11 08г _Книга1" xfId="2408"/>
    <cellStyle name="_NTMK forecast 2006-1_График ремонтов_Бюджетные формы за декабрь 2008г  от 21 11 08г _Книга1 2" xfId="2409"/>
    <cellStyle name="_NTMK forecast 2006-1_График ремонтов_Бюджетные формы за декабрь 2008г  от 21 11 08г _Книга1 3" xfId="2410"/>
    <cellStyle name="_NTMK forecast 2006-1_График ремонтов_Бюджетные формы за декабрь 2008г  от 21 11 08г _Копия Презентация (рабочая версия 15.06)" xfId="2411"/>
    <cellStyle name="_NTMK forecast 2006-1_График ремонтов_Бюджетные формы за декабрь 2008г  от 21 11 08г _Копия Презентация (рабочая версия 15.06) 2" xfId="2412"/>
    <cellStyle name="_NTMK forecast 2006-1_График ремонтов_Бюджетные формы за декабрь 2008г  от 21 11 08г _Копия Презентация (рабочая версия 15.06) 3" xfId="2413"/>
    <cellStyle name="_NTMK forecast 2006-1_График ремонтов_Бюджетные формы за декабрь 2008г  от 21 11 08г _Презентация" xfId="2414"/>
    <cellStyle name="_NTMK forecast 2006-1_График ремонтов_Бюджетные формы за декабрь 2008г  от 21 11 08г _Презентация (5)" xfId="2415"/>
    <cellStyle name="_NTMK forecast 2006-1_График ремонтов_Бюджетные формы за декабрь 2008г  от 21 11 08г _Презентация (5) (2) (4)" xfId="2416"/>
    <cellStyle name="_NTMK forecast 2006-1_График ремонтов_Бюджетные формы за декабрь 2008г  от 21 11 08г _Презентация (образец 07_09)" xfId="2417"/>
    <cellStyle name="_NTMK forecast 2006-1_График ремонтов_Бюджетные формы за декабрь 2008г  от 21 11 08г _Презентация (образец 07_09) 2" xfId="2418"/>
    <cellStyle name="_NTMK forecast 2006-1_График ремонтов_Бюджетные формы за декабрь 2008г  от 21 11 08г _Презентация (образец 07_09) 3" xfId="2419"/>
    <cellStyle name="_NTMK forecast 2006-1_График ремонтов_Бюджетные формы за декабрь 2008г  от 21 11 08г _Презентация (рабочая версия 15.06)" xfId="2420"/>
    <cellStyle name="_NTMK forecast 2006-1_График ремонтов_Бюджетные формы за декабрь 2008г  от 21 11 08г _Презентация (рабочая версия 15.06) 2" xfId="2421"/>
    <cellStyle name="_NTMK forecast 2006-1_График ремонтов_Бюджетные формы за декабрь 2008г  от 21 11 08г _Презентация (рабочая версия 15.06) 3" xfId="2422"/>
    <cellStyle name="_NTMK forecast 2006-1_График ремонтов_Бюджетные формы за декабрь 2008г  от 21 11 08г _Презентация (рабочая версия 15.06)1" xfId="2423"/>
    <cellStyle name="_NTMK forecast 2006-1_График ремонтов_Бюджетные формы за декабрь 2008г  от 21 11 08г _Презентация (рабочая версия 15.06)1 2" xfId="2424"/>
    <cellStyle name="_NTMK forecast 2006-1_График ремонтов_Бюджетные формы за декабрь 2008г  от 21 11 08г _Презентация (рабочая версия 15.06)1 3" xfId="2425"/>
    <cellStyle name="_NTMK forecast 2006-1_График ремонтов_Бюджетные формы за декабрь 2008г  от 21 11 08г _Презентация (рабочая версия 16.06)" xfId="2426"/>
    <cellStyle name="_NTMK forecast 2006-1_График ремонтов_Бюджетные формы за декабрь 2008г  от 21 11 08г _Презентация (рабочая версия 16.06) 2" xfId="2427"/>
    <cellStyle name="_NTMK forecast 2006-1_График ремонтов_Бюджетные формы за декабрь 2008г  от 21 11 08г _Презентация (рабочая версия 16.06) 3" xfId="2428"/>
    <cellStyle name="_NTMK forecast 2006-1_График ремонтов_Бюджетные формы за декабрь 2008г  от 21 11 08г _Презентация (рабочая версия 18 06)" xfId="2429"/>
    <cellStyle name="_NTMK forecast 2006-1_График ремонтов_Бюджетные формы за декабрь 2008г  от 21 11 08г _Презентация (рабочая версия 18 06) 2" xfId="2430"/>
    <cellStyle name="_NTMK forecast 2006-1_График ремонтов_Бюджетные формы за декабрь 2008г  от 21 11 08г _Презентация (рабочая версия 18 06) 3" xfId="2431"/>
    <cellStyle name="_NTMK forecast 2006-1_График ремонтов_Бюджетные формы за декабрь 2008г  от 21 11 08г _Презентация 2" xfId="2432"/>
    <cellStyle name="_NTMK forecast 2006-1_График ремонтов_Бюджетные формы за декабрь 2008г  от 21 11 08г _Презентация 3" xfId="2433"/>
    <cellStyle name="_NTMK forecast 2006-1_График ремонтов_Бюджетные формы за декабрь 2008г  от 21 11 08г _Презентация КГОК 01" xfId="2434"/>
    <cellStyle name="_NTMK forecast 2006-1_График ремонтов_Бюджетные формы за декабрь 2008г  от 21 11 08г _Презентация КГОК 01 2" xfId="2435"/>
    <cellStyle name="_NTMK forecast 2006-1_График ремонтов_Бюджетные формы за декабрь 2008г  от 21 11 08г _Презентация КГОК 01 3" xfId="2436"/>
    <cellStyle name="_NTMK forecast 2006-1_График ремонтов_Бюджетные формы за декабрь 2008г  от 21 11 08г _Презентация КГОК 02" xfId="2437"/>
    <cellStyle name="_NTMK forecast 2006-1_График ремонтов_Бюджетные формы за декабрь 2008г  от 21 11 08г _Презентация КГОК 02 2" xfId="2438"/>
    <cellStyle name="_NTMK forecast 2006-1_График ремонтов_Бюджетные формы за декабрь 2008г  от 21 11 08г _Презентация КГОК 02 3" xfId="2439"/>
    <cellStyle name="_NTMK forecast 2006-1_График ремонтов_Бюджетные формы за декабрь 2008г  от 21 11 08г _Презентация КГОК 02 производственные слайды" xfId="2440"/>
    <cellStyle name="_NTMK forecast 2006-1_График ремонтов_Бюджетные формы за декабрь 2008г  от 21 11 08г _Презентация КГОК 02 производственные слайды 2" xfId="2441"/>
    <cellStyle name="_NTMK forecast 2006-1_График ремонтов_Бюджетные формы за декабрь 2008г  от 21 11 08г _Презентация КГОК 02 производственные слайды 3" xfId="2442"/>
    <cellStyle name="_NTMK forecast 2006-1_График ремонтов_Бюджетные формы за декабрь 2008г  от 21 11 08г _Презентация новая" xfId="2443"/>
    <cellStyle name="_NTMK forecast 2006-1_График ремонтов_Бюджетные формы за декабрь 2008г  от 21 11 08г _Презентация новая 2" xfId="2444"/>
    <cellStyle name="_NTMK forecast 2006-1_График ремонтов_Бюджетные формы за декабрь 2008г  от 21 11 08г _Презентация новая 3" xfId="2445"/>
    <cellStyle name="_NTMK forecast 2006-1_График ремонтов_Бюджетные формы за декабрь 2008г  от 21 11 08г _Презе-ция факт октябрь, нояб-дек_ч4 фп" xfId="2446"/>
    <cellStyle name="_NTMK forecast 2006-1_График ремонтов_Бюджетные формы за декабрь 2008г  от 21 11 08г _Презе-ция факт октябрь, нояб-дек_ч4 фп 2" xfId="2447"/>
    <cellStyle name="_NTMK forecast 2006-1_График ремонтов_Бюджетные формы за декабрь 2008г  от 21 11 08г _Презе-ция факт октябрь, нояб-дек_ч4 фп 3" xfId="2448"/>
    <cellStyle name="_NTMK forecast 2006-1_График ремонтов_Бюджетные формы за декабрь 2008г  от 21 11 08г _Прочая СЛАЙД " xfId="2449"/>
    <cellStyle name="_NTMK forecast 2006-1_График ремонтов_Бюджетные формы за декабрь 2008г  от 21 11 08г _Слайд по себестоимости ГОКи" xfId="2450"/>
    <cellStyle name="_NTMK forecast 2006-1_График ремонтов_Бюджетные формы за декабрь 2008г  от 21 11 08г _Слайд по себестоимости ГОКи 2" xfId="2451"/>
    <cellStyle name="_NTMK forecast 2006-1_График ремонтов_Бюджетные формы за декабрь 2008г  от 21 11 08г _Слайд по себестоимости ГОКи 3" xfId="2452"/>
    <cellStyle name="_NTMK forecast 2006-1_График ремонтов_Бюджетные формы за декабрь 2008г  от 21 11 08г _Статистика для KPI" xfId="2453"/>
    <cellStyle name="_NTMK forecast 2006-1_График ремонтов_Бюджетные формы за декабрь 2008г  от 21 11 08г _Статистика для KPI 2" xfId="2454"/>
    <cellStyle name="_NTMK forecast 2006-1_График ремонтов_Бюджетные формы за декабрь 2008г  от 21 11 08г _Статистика для KPI 3" xfId="2455"/>
    <cellStyle name="_NTMK forecast 2006-1_График ремонтов_Бюджетные формы за декабрь 2008г  от 21 11 08г _Формат презентации" xfId="2456"/>
    <cellStyle name="_NTMK forecast 2006-1_График ремонтов_Бюджетные формы за декабрь 2008г  от 21 11 08г _Формат презентации (15_01_10)" xfId="2457"/>
    <cellStyle name="_NTMK forecast 2006-1_График ремонтов_Бюджетные формы за декабрь 2008г  от 21 11 08г _Формат презентации (15_01_10) 2" xfId="2458"/>
    <cellStyle name="_NTMK forecast 2006-1_График ремонтов_Бюджетные формы за декабрь 2008г  от 21 11 08г _Формат презентации (15_01_10) 3" xfId="2459"/>
    <cellStyle name="_NTMK forecast 2006-1_График ремонтов_Бюджетные формы за декабрь 2008г  от 21 11 08г _Формат презентации 2" xfId="2460"/>
    <cellStyle name="_NTMK forecast 2006-1_График ремонтов_Бюджетные формы за декабрь 2008г  от 21 11 08г _Формат презентации 3" xfId="2461"/>
    <cellStyle name="_NTMK forecast 2006-1_График ремонтов_Бюджетные формы за декабрь 2008г  от 21 11 08г _Формат презентации_вопросы и ответы" xfId="2462"/>
    <cellStyle name="_NTMK forecast 2006-1_График ремонтов_Бюджетные формы за декабрь 2008г  от 21 11 08г _Формат презентации_вопросы и ответы 2" xfId="2463"/>
    <cellStyle name="_NTMK forecast 2006-1_График ремонтов_Бюджетные формы за декабрь 2008г  от 21 11 08г _Формат презентации_вопросы и ответы 3" xfId="2464"/>
    <cellStyle name="_NTMK forecast 2006-1_График ремонтов_ВГОК ФЗП" xfId="2465"/>
    <cellStyle name="_NTMK forecast 2006-1_График ремонтов_Книга1" xfId="2466"/>
    <cellStyle name="_NTMK forecast 2006-1_График ремонтов_Книга1 2" xfId="2467"/>
    <cellStyle name="_NTMK forecast 2006-1_График ремонтов_Книга1 3" xfId="2468"/>
    <cellStyle name="_NTMK forecast 2006-1_График ремонтов_Книга2 (30)" xfId="2469"/>
    <cellStyle name="_NTMK forecast 2006-1_График ремонтов_Книга2 (30)_6.3 Inputs - Foreign" xfId="2470"/>
    <cellStyle name="_NTMK forecast 2006-1_График ремонтов_Книга2 (30)_Consol reports May 3+2" xfId="2471"/>
    <cellStyle name="_NTMK forecast 2006-1_График ремонтов_Книга2 (30)_EBITDA 3m 2010_master" xfId="2472"/>
    <cellStyle name="_NTMK forecast 2006-1_График ремонтов_Копия Презентация (рабочая версия 15.06)" xfId="2473"/>
    <cellStyle name="_NTMK forecast 2006-1_График ремонтов_Копия Презентация (рабочая версия 15.06) 2" xfId="2474"/>
    <cellStyle name="_NTMK forecast 2006-1_График ремонтов_Копия Презентация (рабочая версия 15.06) 3" xfId="2475"/>
    <cellStyle name="_NTMK forecast 2006-1_График ремонтов_Мощность BP 2h2009 v 4 (01 07 09)" xfId="2476"/>
    <cellStyle name="_NTMK forecast 2006-1_График ремонтов_Мощность BP 2h2009 v 4 (01 07 09) 2" xfId="2477"/>
    <cellStyle name="_NTMK forecast 2006-1_График ремонтов_Мощность BP 2h2009 v 4 (01 07 09) 3" xfId="2478"/>
    <cellStyle name="_NTMK forecast 2006-1_График ремонтов_Презентация (рабочая версия 15.06)" xfId="2479"/>
    <cellStyle name="_NTMK forecast 2006-1_График ремонтов_Презентация (рабочая версия 15.06) 2" xfId="2480"/>
    <cellStyle name="_NTMK forecast 2006-1_График ремонтов_Презентация (рабочая версия 15.06) 3" xfId="2481"/>
    <cellStyle name="_NTMK forecast 2006-1_График ремонтов_Презентация (рабочая версия 15.06)1" xfId="2482"/>
    <cellStyle name="_NTMK forecast 2006-1_График ремонтов_Презентация (рабочая версия 15.06)1 2" xfId="2483"/>
    <cellStyle name="_NTMK forecast 2006-1_График ремонтов_Презентация (рабочая версия 15.06)1 3" xfId="2484"/>
    <cellStyle name="_NTMK forecast 2006-1_График ремонтов_Презентация (рабочая версия 16.06)" xfId="2485"/>
    <cellStyle name="_NTMK forecast 2006-1_График ремонтов_Презентация (рабочая версия 16.06) 2" xfId="2486"/>
    <cellStyle name="_NTMK forecast 2006-1_График ремонтов_Презентация (рабочая версия 16.06) 3" xfId="2487"/>
    <cellStyle name="_NTMK forecast 2006-1_График ремонтов_Презентация (рабочая версия 18 06)" xfId="2488"/>
    <cellStyle name="_NTMK forecast 2006-1_График ремонтов_Презентация (рабочая версия 18 06) 2" xfId="2489"/>
    <cellStyle name="_NTMK forecast 2006-1_График ремонтов_Презентация (рабочая версия 18 06) 3" xfId="2490"/>
    <cellStyle name="_NTMK forecast 2006-1_График ремонтов_Презентация Суха Балка_1пг2008" xfId="2491"/>
    <cellStyle name="_NTMK forecast 2006-1_График ремонтов_Презентация Суха Балка_1пг2008_6.3 Inputs - Foreign" xfId="2492"/>
    <cellStyle name="_NTMK forecast 2006-1_График ремонтов_Презентация Суха Балка_1пг2008_Consol reports May 3+2" xfId="2493"/>
    <cellStyle name="_NTMK forecast 2006-1_График ремонтов_Презентация Суха Балка_1пг2008_EBITDA 3m 2010_master" xfId="2494"/>
    <cellStyle name="_NTMK forecast 2006-1_График ремонтов_Презе-ция факт декабрь, янв-фев_ч4_EB" xfId="2495"/>
    <cellStyle name="_NTMK forecast 2006-1_График ремонтов_Презе-ция факт декабрь, янв-фев_ч4_EB 2" xfId="2496"/>
    <cellStyle name="_NTMK forecast 2006-1_График ремонтов_Презе-ция факт декабрь, янв-фев_ч4_EB 3" xfId="2497"/>
    <cellStyle name="_NTMK forecast 2006-1_График ремонтов_Титул Б2010 скорр." xfId="2498"/>
    <cellStyle name="_NTMK forecast 2006-1_График ремонтов_Титул Б2010 скорр. 2" xfId="2499"/>
    <cellStyle name="_NTMK forecast 2006-1_График ремонтов_Формат презентации_ответы и замечания" xfId="2500"/>
    <cellStyle name="_NTMK forecast 2006-1_График ремонтов_Формат презентации_ответы и замечания 2" xfId="2501"/>
    <cellStyle name="_NTMK forecast 2006-1_График ремонтов_Формат презентации_ответы и замечания 3" xfId="2502"/>
    <cellStyle name="_NTMK forecast 2006-1_Для ДС Рабочий капитал сентябрь 2007 на подпись (2)" xfId="2503"/>
    <cellStyle name="_NTMK forecast 2006-1_Для ДС Рабочий капитал сентябрь 2007 на подпись (2) 2" xfId="2504"/>
    <cellStyle name="_NTMK forecast 2006-1_Для ДС Рабочий капитал сентябрь 2007 на подпись (2) 3" xfId="2505"/>
    <cellStyle name="_NTMK forecast 2006-1_Для ДС Рабочий капитал сентябрь 2007 на подпись (2)_6.3 Inputs - Foreign" xfId="2506"/>
    <cellStyle name="_NTMK forecast 2006-1_Для ДС Рабочий капитал сентябрь 2007 на подпись (2)_Consol reports May 3+2" xfId="2507"/>
    <cellStyle name="_NTMK forecast 2006-1_Для ДС Рабочий капитал сентябрь 2007 на подпись (2)_EBITDA 3m 2010_master" xfId="2508"/>
    <cellStyle name="_NTMK forecast 2006-1_ДС Рабочий капитал октябрь 2007 на  21 09 07" xfId="2509"/>
    <cellStyle name="_NTMK forecast 2006-1_ДС Рабочий капитал октябрь 2007 на  21 09 07 2" xfId="2510"/>
    <cellStyle name="_NTMK forecast 2006-1_ДС Рабочий капитал октябрь 2007 на  21 09 07 3" xfId="2511"/>
    <cellStyle name="_NTMK forecast 2006-1_ДС Рабочий капитал октябрь 2007 на  21 09 07_6.3 Inputs - Foreign" xfId="2512"/>
    <cellStyle name="_NTMK forecast 2006-1_ДС Рабочий капитал октябрь 2007 на  21 09 07_Consol reports May 3+2" xfId="2513"/>
    <cellStyle name="_NTMK forecast 2006-1_ДС Рабочий капитал октябрь 2007 на  21 09 07_EBITDA 3m 2010_master" xfId="2514"/>
    <cellStyle name="_NTMK forecast 2006-1_ЕАР САРЕХ_ 2 кв 2008" xfId="2515"/>
    <cellStyle name="_NTMK forecast 2006-1_ЕАР САРЕХ_ 2 кв 2008_6.3 Inputs - Foreign" xfId="2516"/>
    <cellStyle name="_NTMK forecast 2006-1_ЕАР САРЕХ_ 2 кв 2008_Consol reports May 3+2" xfId="2517"/>
    <cellStyle name="_NTMK forecast 2006-1_ЕАР САРЕХ_ 2 кв 2008_EBITDA 3m 2010_master" xfId="2518"/>
    <cellStyle name="_NTMK forecast 2006-1_ЕАР САРЕХ_Ожидаемое 1 полугодие 2008" xfId="2519"/>
    <cellStyle name="_NTMK forecast 2006-1_ЕАР САРЕХ_Ожидаемое 1 полугодие 2008_6.3 Inputs - Foreign" xfId="2520"/>
    <cellStyle name="_NTMK forecast 2006-1_ЕАР САРЕХ_Ожидаемое 1 полугодие 2008_Consol reports May 3+2" xfId="2521"/>
    <cellStyle name="_NTMK forecast 2006-1_ЕАР САРЕХ_Ожидаемое 1 полугодие 2008_EBITDA 3m 2010_master" xfId="2522"/>
    <cellStyle name="_NTMK forecast 2006-1_ЗП с начислениями" xfId="2523"/>
    <cellStyle name="_NTMK forecast 2006-1_ЗП с начислениями_6.3 Inputs - Foreign" xfId="2524"/>
    <cellStyle name="_NTMK forecast 2006-1_ЗП с начислениями_Consol reports May 3+2" xfId="2525"/>
    <cellStyle name="_NTMK forecast 2006-1_ЗП с начислениями_EBITDA 3m 2010_master" xfId="2526"/>
    <cellStyle name="_NTMK forecast 2006-1_Книга1" xfId="2527"/>
    <cellStyle name="_NTMK forecast 2006-1_Книга1 2" xfId="2528"/>
    <cellStyle name="_NTMK forecast 2006-1_Книга1 3" xfId="2529"/>
    <cellStyle name="_NTMK forecast 2006-1_Книга1_1" xfId="2530"/>
    <cellStyle name="_NTMK forecast 2006-1_Книга1_1 2" xfId="2531"/>
    <cellStyle name="_NTMK forecast 2006-1_Книга1_1 3" xfId="2532"/>
    <cellStyle name="_NTMK forecast 2006-1_Книга1_6.3 Inputs - Foreign" xfId="2533"/>
    <cellStyle name="_NTMK forecast 2006-1_Книга1_Cash_BS 4 мес" xfId="2534"/>
    <cellStyle name="_NTMK forecast 2006-1_Книга1_Cash_BS 4 мес (3)" xfId="2535"/>
    <cellStyle name="_NTMK forecast 2006-1_Книга1_Cash_BS 4 мес (3)_6.3 Inputs - Foreign" xfId="2536"/>
    <cellStyle name="_NTMK forecast 2006-1_Книга1_Cash_BS 4 мес (3)_Consol reports May 3+2" xfId="2537"/>
    <cellStyle name="_NTMK forecast 2006-1_Книга1_Cash_BS 4 мес (3)_EBITDA 3m 2010_master" xfId="2538"/>
    <cellStyle name="_NTMK forecast 2006-1_Книга1_Cash_BS 4 мес_6.3 Inputs - Foreign" xfId="2539"/>
    <cellStyle name="_NTMK forecast 2006-1_Книга1_Cash_BS 4 мес_Consol reports May 3+2" xfId="2540"/>
    <cellStyle name="_NTMK forecast 2006-1_Книга1_Cash_BS 4 мес_EBITDA 3m 2010_master" xfId="2541"/>
    <cellStyle name="_NTMK forecast 2006-1_Книга1_EBITDA 3m 2010_master" xfId="2542"/>
    <cellStyle name="_NTMK forecast 2006-1_Книга1_Бюджет факт  4 мес  2008 (Д К)" xfId="2543"/>
    <cellStyle name="_NTMK forecast 2006-1_Книга1_Бюджет факт  4 мес  2008 (Д К)_6.3 Inputs - Foreign" xfId="2544"/>
    <cellStyle name="_NTMK forecast 2006-1_Книга1_Бюджет факт  4 мес  2008 (Д К)_Consol reports May 3+2" xfId="2545"/>
    <cellStyle name="_NTMK forecast 2006-1_Книга1_Бюджет факт  4 мес  2008 (Д К)_EBITDA 3m 2010_master" xfId="2546"/>
    <cellStyle name="_NTMK forecast 2006-1_Книга1_Бюджет факт  май ПО" xfId="2547"/>
    <cellStyle name="_NTMK forecast 2006-1_Книга1_Бюджет факт  май ПО_6.3 Inputs - Foreign" xfId="2548"/>
    <cellStyle name="_NTMK forecast 2006-1_Книга1_Бюджет факт  май ПО_Consol reports May 3+2" xfId="2549"/>
    <cellStyle name="_NTMK forecast 2006-1_Книга1_Бюджет факт  май ПО_EBITDA 3m 2010_master" xfId="2550"/>
    <cellStyle name="_NTMK forecast 2006-1_Книга1_БЮДЖЕТ ФЗП (сборн ) 2 вар ОАО СУХА БАЛКА 04 12 09" xfId="2551"/>
    <cellStyle name="_NTMK forecast 2006-1_Книга1_Бюджетные формы за декабрь 2008г  от 21 11 08г " xfId="2552"/>
    <cellStyle name="_NTMK forecast 2006-1_Книга1_Бюджетные формы за декабрь 2008г  от 21 11 08г  2" xfId="2553"/>
    <cellStyle name="_NTMK forecast 2006-1_Книга1_Бюджетные формы за декабрь 2008г  от 21 11 08г  3" xfId="2554"/>
    <cellStyle name="_NTMK forecast 2006-1_Книга1_Бюджетные формы за декабрь 2008г  от 21 11 08г _Книга1" xfId="2555"/>
    <cellStyle name="_NTMK forecast 2006-1_Книга1_Бюджетные формы за декабрь 2008г  от 21 11 08г _Книга1 2" xfId="2556"/>
    <cellStyle name="_NTMK forecast 2006-1_Книга1_Бюджетные формы за декабрь 2008г  от 21 11 08г _Книга1 3" xfId="2557"/>
    <cellStyle name="_NTMK forecast 2006-1_Книга1_Бюджетные формы за декабрь 2008г  от 21 11 08г _Копия Презентация (рабочая версия 15.06)" xfId="2558"/>
    <cellStyle name="_NTMK forecast 2006-1_Книга1_Бюджетные формы за декабрь 2008г  от 21 11 08г _Копия Презентация (рабочая версия 15.06) 2" xfId="2559"/>
    <cellStyle name="_NTMK forecast 2006-1_Книга1_Бюджетные формы за декабрь 2008г  от 21 11 08г _Копия Презентация (рабочая версия 15.06) 3" xfId="2560"/>
    <cellStyle name="_NTMK forecast 2006-1_Книга1_Бюджетные формы за декабрь 2008г  от 21 11 08г _Презентация" xfId="2561"/>
    <cellStyle name="_NTMK forecast 2006-1_Книга1_Бюджетные формы за декабрь 2008г  от 21 11 08г _Презентация (5)" xfId="2562"/>
    <cellStyle name="_NTMK forecast 2006-1_Книга1_Бюджетные формы за декабрь 2008г  от 21 11 08г _Презентация (5) (2) (4)" xfId="2563"/>
    <cellStyle name="_NTMK forecast 2006-1_Книга1_Бюджетные формы за декабрь 2008г  от 21 11 08г _Презентация (образец 07_09)" xfId="2564"/>
    <cellStyle name="_NTMK forecast 2006-1_Книга1_Бюджетные формы за декабрь 2008г  от 21 11 08г _Презентация (образец 07_09) 2" xfId="2565"/>
    <cellStyle name="_NTMK forecast 2006-1_Книга1_Бюджетные формы за декабрь 2008г  от 21 11 08г _Презентация (образец 07_09) 3" xfId="2566"/>
    <cellStyle name="_NTMK forecast 2006-1_Книга1_Бюджетные формы за декабрь 2008г  от 21 11 08г _Презентация (рабочая версия 15.06)" xfId="2567"/>
    <cellStyle name="_NTMK forecast 2006-1_Книга1_Бюджетные формы за декабрь 2008г  от 21 11 08г _Презентация (рабочая версия 15.06) 2" xfId="2568"/>
    <cellStyle name="_NTMK forecast 2006-1_Книга1_Бюджетные формы за декабрь 2008г  от 21 11 08г _Презентация (рабочая версия 15.06) 3" xfId="2569"/>
    <cellStyle name="_NTMK forecast 2006-1_Книга1_Бюджетные формы за декабрь 2008г  от 21 11 08г _Презентация (рабочая версия 15.06)1" xfId="2570"/>
    <cellStyle name="_NTMK forecast 2006-1_Книга1_Бюджетные формы за декабрь 2008г  от 21 11 08г _Презентация (рабочая версия 15.06)1 2" xfId="2571"/>
    <cellStyle name="_NTMK forecast 2006-1_Книга1_Бюджетные формы за декабрь 2008г  от 21 11 08г _Презентация (рабочая версия 15.06)1 3" xfId="2572"/>
    <cellStyle name="_NTMK forecast 2006-1_Книга1_Бюджетные формы за декабрь 2008г  от 21 11 08г _Презентация (рабочая версия 16.06)" xfId="2573"/>
    <cellStyle name="_NTMK forecast 2006-1_Книга1_Бюджетные формы за декабрь 2008г  от 21 11 08г _Презентация (рабочая версия 16.06) 2" xfId="2574"/>
    <cellStyle name="_NTMK forecast 2006-1_Книга1_Бюджетные формы за декабрь 2008г  от 21 11 08г _Презентация (рабочая версия 16.06) 3" xfId="2575"/>
    <cellStyle name="_NTMK forecast 2006-1_Книга1_Бюджетные формы за декабрь 2008г  от 21 11 08г _Презентация (рабочая версия 18 06)" xfId="2576"/>
    <cellStyle name="_NTMK forecast 2006-1_Книга1_Бюджетные формы за декабрь 2008г  от 21 11 08г _Презентация (рабочая версия 18 06) 2" xfId="2577"/>
    <cellStyle name="_NTMK forecast 2006-1_Книга1_Бюджетные формы за декабрь 2008г  от 21 11 08г _Презентация (рабочая версия 18 06) 3" xfId="2578"/>
    <cellStyle name="_NTMK forecast 2006-1_Книга1_Бюджетные формы за декабрь 2008г  от 21 11 08г _Презентация 2" xfId="2579"/>
    <cellStyle name="_NTMK forecast 2006-1_Книга1_Бюджетные формы за декабрь 2008г  от 21 11 08г _Презентация 3" xfId="2580"/>
    <cellStyle name="_NTMK forecast 2006-1_Книга1_Бюджетные формы за декабрь 2008г  от 21 11 08г _Презентация КГОК 01" xfId="2581"/>
    <cellStyle name="_NTMK forecast 2006-1_Книга1_Бюджетные формы за декабрь 2008г  от 21 11 08г _Презентация КГОК 01 2" xfId="2582"/>
    <cellStyle name="_NTMK forecast 2006-1_Книга1_Бюджетные формы за декабрь 2008г  от 21 11 08г _Презентация КГОК 01 3" xfId="2583"/>
    <cellStyle name="_NTMK forecast 2006-1_Книга1_Бюджетные формы за декабрь 2008г  от 21 11 08г _Презентация КГОК 02" xfId="2584"/>
    <cellStyle name="_NTMK forecast 2006-1_Книга1_Бюджетные формы за декабрь 2008г  от 21 11 08г _Презентация КГОК 02 2" xfId="2585"/>
    <cellStyle name="_NTMK forecast 2006-1_Книга1_Бюджетные формы за декабрь 2008г  от 21 11 08г _Презентация КГОК 02 3" xfId="2586"/>
    <cellStyle name="_NTMK forecast 2006-1_Книга1_Бюджетные формы за декабрь 2008г  от 21 11 08г _Презентация КГОК 02 производственные слайды" xfId="2587"/>
    <cellStyle name="_NTMK forecast 2006-1_Книга1_Бюджетные формы за декабрь 2008г  от 21 11 08г _Презентация КГОК 02 производственные слайды 2" xfId="2588"/>
    <cellStyle name="_NTMK forecast 2006-1_Книга1_Бюджетные формы за декабрь 2008г  от 21 11 08г _Презентация КГОК 02 производственные слайды 3" xfId="2589"/>
    <cellStyle name="_NTMK forecast 2006-1_Книга1_Бюджетные формы за декабрь 2008г  от 21 11 08г _Презентация новая" xfId="2590"/>
    <cellStyle name="_NTMK forecast 2006-1_Книга1_Бюджетные формы за декабрь 2008г  от 21 11 08г _Презентация новая 2" xfId="2591"/>
    <cellStyle name="_NTMK forecast 2006-1_Книга1_Бюджетные формы за декабрь 2008г  от 21 11 08г _Презентация новая 3" xfId="2592"/>
    <cellStyle name="_NTMK forecast 2006-1_Книга1_Бюджетные формы за декабрь 2008г  от 21 11 08г _Презе-ция факт октябрь, нояб-дек_ч4 фп" xfId="2593"/>
    <cellStyle name="_NTMK forecast 2006-1_Книга1_Бюджетные формы за декабрь 2008г  от 21 11 08г _Презе-ция факт октябрь, нояб-дек_ч4 фп 2" xfId="2594"/>
    <cellStyle name="_NTMK forecast 2006-1_Книга1_Бюджетные формы за декабрь 2008г  от 21 11 08г _Презе-ция факт октябрь, нояб-дек_ч4 фп 3" xfId="2595"/>
    <cellStyle name="_NTMK forecast 2006-1_Книга1_Бюджетные формы за декабрь 2008г  от 21 11 08г _Прочая СЛАЙД " xfId="2596"/>
    <cellStyle name="_NTMK forecast 2006-1_Книга1_Бюджетные формы за декабрь 2008г  от 21 11 08г _Слайд по себестоимости ГОКи" xfId="2597"/>
    <cellStyle name="_NTMK forecast 2006-1_Книга1_Бюджетные формы за декабрь 2008г  от 21 11 08г _Слайд по себестоимости ГОКи 2" xfId="2598"/>
    <cellStyle name="_NTMK forecast 2006-1_Книга1_Бюджетные формы за декабрь 2008г  от 21 11 08г _Слайд по себестоимости ГОКи 3" xfId="2599"/>
    <cellStyle name="_NTMK forecast 2006-1_Книга1_Бюджетные формы за декабрь 2008г  от 21 11 08г _Статистика для KPI" xfId="2600"/>
    <cellStyle name="_NTMK forecast 2006-1_Книга1_Бюджетные формы за декабрь 2008г  от 21 11 08г _Статистика для KPI 2" xfId="2601"/>
    <cellStyle name="_NTMK forecast 2006-1_Книга1_Бюджетные формы за декабрь 2008г  от 21 11 08г _Статистика для KPI 3" xfId="2602"/>
    <cellStyle name="_NTMK forecast 2006-1_Книга1_Бюджетные формы за декабрь 2008г  от 21 11 08г _Формат презентации" xfId="2603"/>
    <cellStyle name="_NTMK forecast 2006-1_Книга1_Бюджетные формы за декабрь 2008г  от 21 11 08г _Формат презентации (15_01_10)" xfId="2604"/>
    <cellStyle name="_NTMK forecast 2006-1_Книга1_Бюджетные формы за декабрь 2008г  от 21 11 08г _Формат презентации (15_01_10) 2" xfId="2605"/>
    <cellStyle name="_NTMK forecast 2006-1_Книга1_Бюджетные формы за декабрь 2008г  от 21 11 08г _Формат презентации (15_01_10) 3" xfId="2606"/>
    <cellStyle name="_NTMK forecast 2006-1_Книга1_Бюджетные формы за декабрь 2008г  от 21 11 08г _Формат презентации 2" xfId="2607"/>
    <cellStyle name="_NTMK forecast 2006-1_Книга1_Бюджетные формы за декабрь 2008г  от 21 11 08г _Формат презентации 3" xfId="2608"/>
    <cellStyle name="_NTMK forecast 2006-1_Книга1_Бюджетные формы за декабрь 2008г  от 21 11 08г _Формат презентации_вопросы и ответы" xfId="2609"/>
    <cellStyle name="_NTMK forecast 2006-1_Книга1_Бюджетные формы за декабрь 2008г  от 21 11 08г _Формат презентации_вопросы и ответы 2" xfId="2610"/>
    <cellStyle name="_NTMK forecast 2006-1_Книга1_Бюджетные формы за декабрь 2008г  от 21 11 08г _Формат презентации_вопросы и ответы 3" xfId="2611"/>
    <cellStyle name="_NTMK forecast 2006-1_Книга1_ВГОК ФЗП" xfId="2612"/>
    <cellStyle name="_NTMK forecast 2006-1_Книга1_Книга1" xfId="2613"/>
    <cellStyle name="_NTMK forecast 2006-1_Книга1_Книга1 2" xfId="2614"/>
    <cellStyle name="_NTMK forecast 2006-1_Книга1_Книга1 3" xfId="2615"/>
    <cellStyle name="_NTMK forecast 2006-1_Книга1_Книга2 (30)" xfId="2616"/>
    <cellStyle name="_NTMK forecast 2006-1_Книга1_Книга2 (30)_6.3 Inputs - Foreign" xfId="2617"/>
    <cellStyle name="_NTMK forecast 2006-1_Книга1_Книга2 (30)_Consol reports May 3+2" xfId="2618"/>
    <cellStyle name="_NTMK forecast 2006-1_Книга1_Книга2 (30)_EBITDA 3m 2010_master" xfId="2619"/>
    <cellStyle name="_NTMK forecast 2006-1_Книга1_Копия Презентация (рабочая версия 15.06)" xfId="2620"/>
    <cellStyle name="_NTMK forecast 2006-1_Книга1_Копия Презентация (рабочая версия 15.06) 2" xfId="2621"/>
    <cellStyle name="_NTMK forecast 2006-1_Книга1_Копия Презентация (рабочая версия 15.06) 3" xfId="2622"/>
    <cellStyle name="_NTMK forecast 2006-1_Книга1_Мощность BP 2h2009 v 4 (01 07 09)" xfId="2623"/>
    <cellStyle name="_NTMK forecast 2006-1_Книга1_Мощность BP 2h2009 v 4 (01 07 09) 2" xfId="2624"/>
    <cellStyle name="_NTMK forecast 2006-1_Книга1_Мощность BP 2h2009 v 4 (01 07 09) 3" xfId="2625"/>
    <cellStyle name="_NTMK forecast 2006-1_Книга1_Презентация (рабочая версия 15.06)" xfId="2626"/>
    <cellStyle name="_NTMK forecast 2006-1_Книга1_Презентация (рабочая версия 15.06) 2" xfId="2627"/>
    <cellStyle name="_NTMK forecast 2006-1_Книга1_Презентация (рабочая версия 15.06) 3" xfId="2628"/>
    <cellStyle name="_NTMK forecast 2006-1_Книга1_Презентация (рабочая версия 15.06)1" xfId="2629"/>
    <cellStyle name="_NTMK forecast 2006-1_Книга1_Презентация (рабочая версия 15.06)1 2" xfId="2630"/>
    <cellStyle name="_NTMK forecast 2006-1_Книга1_Презентация (рабочая версия 15.06)1 3" xfId="2631"/>
    <cellStyle name="_NTMK forecast 2006-1_Книга1_Презентация (рабочая версия 16.06)" xfId="2632"/>
    <cellStyle name="_NTMK forecast 2006-1_Книга1_Презентация (рабочая версия 16.06) 2" xfId="2633"/>
    <cellStyle name="_NTMK forecast 2006-1_Книга1_Презентация (рабочая версия 16.06) 3" xfId="2634"/>
    <cellStyle name="_NTMK forecast 2006-1_Книга1_Презентация (рабочая версия 18 06)" xfId="2635"/>
    <cellStyle name="_NTMK forecast 2006-1_Книга1_Презентация (рабочая версия 18 06) 2" xfId="2636"/>
    <cellStyle name="_NTMK forecast 2006-1_Книга1_Презентация (рабочая версия 18 06) 3" xfId="2637"/>
    <cellStyle name="_NTMK forecast 2006-1_Книга1_Презентация Суха Балка_1пг2008" xfId="2638"/>
    <cellStyle name="_NTMK forecast 2006-1_Книга1_Презентация Суха Балка_1пг2008_6.3 Inputs - Foreign" xfId="2639"/>
    <cellStyle name="_NTMK forecast 2006-1_Книга1_Презентация Суха Балка_1пг2008_Consol reports May 3+2" xfId="2640"/>
    <cellStyle name="_NTMK forecast 2006-1_Книга1_Презентация Суха Балка_1пг2008_EBITDA 3m 2010_master" xfId="2641"/>
    <cellStyle name="_NTMK forecast 2006-1_Книга1_Презе-ция факт декабрь, янв-фев_ч4_EB" xfId="2642"/>
    <cellStyle name="_NTMK forecast 2006-1_Книга1_Презе-ция факт декабрь, янв-фев_ч4_EB 2" xfId="2643"/>
    <cellStyle name="_NTMK forecast 2006-1_Книга1_Презе-ция факт декабрь, янв-фев_ч4_EB 3" xfId="2644"/>
    <cellStyle name="_NTMK forecast 2006-1_Книга1_Руда1" xfId="2645"/>
    <cellStyle name="_NTMK forecast 2006-1_Книга1_Титул Б2010 скорр." xfId="2646"/>
    <cellStyle name="_NTMK forecast 2006-1_Книга1_Титул Б2010 скорр. 2" xfId="2647"/>
    <cellStyle name="_NTMK forecast 2006-1_Книга1_Формат для защиты_ЕАР май" xfId="2648"/>
    <cellStyle name="_NTMK forecast 2006-1_Книга1_Формат для защиты_ЕАР май 2" xfId="2649"/>
    <cellStyle name="_NTMK forecast 2006-1_Книга1_Формат для защиты_ЕАР май 2 2" xfId="2650"/>
    <cellStyle name="_NTMK forecast 2006-1_Книга1_Формат для защиты_ЕАР май 3" xfId="2651"/>
    <cellStyle name="_NTMK forecast 2006-1_Книга1_Формат для защиты_ЕАР план факт июнь" xfId="2652"/>
    <cellStyle name="_NTMK forecast 2006-1_Книга1_Формат для защиты_ЕАР план факт июнь 2" xfId="2653"/>
    <cellStyle name="_NTMK forecast 2006-1_Книга1_Формат для защиты_ЕАР план факт июнь 3" xfId="2654"/>
    <cellStyle name="_NTMK forecast 2006-1_Книга1_Формат для защиты_ЕАР сентябрь" xfId="2655"/>
    <cellStyle name="_NTMK forecast 2006-1_Книга1_Формат для защиты_ЕАР сентябрь 2" xfId="2656"/>
    <cellStyle name="_NTMK forecast 2006-1_Книга1_Формат для защиты_ЕАР сентябрь 3" xfId="2657"/>
    <cellStyle name="_NTMK forecast 2006-1_Книга1_Формат презентации_ответы и замечания" xfId="2658"/>
    <cellStyle name="_NTMK forecast 2006-1_Книга1_Формат презентации_ответы и замечания 2" xfId="2659"/>
    <cellStyle name="_NTMK forecast 2006-1_Книга1_Формат презентации_ответы и замечания 3" xfId="2660"/>
    <cellStyle name="_NTMK forecast 2006-1_Книга2" xfId="2661"/>
    <cellStyle name="_NTMK forecast 2006-1_Книга2 (2)" xfId="2662"/>
    <cellStyle name="_NTMK forecast 2006-1_Книга2 (2) 2" xfId="2663"/>
    <cellStyle name="_NTMK forecast 2006-1_Книга2 (2) 3" xfId="2664"/>
    <cellStyle name="_NTMK forecast 2006-1_Книга2 (30)" xfId="2665"/>
    <cellStyle name="_NTMK forecast 2006-1_Книга2 (30)_6.3 Inputs - Foreign" xfId="2666"/>
    <cellStyle name="_NTMK forecast 2006-1_Книга2 (30)_Consol reports May 3+2" xfId="2667"/>
    <cellStyle name="_NTMK forecast 2006-1_Книга2 (30)_EBITDA 3m 2010_master" xfId="2668"/>
    <cellStyle name="_NTMK forecast 2006-1_Копия Презентация (рабочая версия 15.06)" xfId="2669"/>
    <cellStyle name="_NTMK forecast 2006-1_Копия Презентация (рабочая версия 15.06) 2" xfId="2670"/>
    <cellStyle name="_NTMK forecast 2006-1_Копия Презентация (рабочая версия 15.06) 3" xfId="2671"/>
    <cellStyle name="_NTMK forecast 2006-1_КП август" xfId="2672"/>
    <cellStyle name="_NTMK forecast 2006-1_КП август 2" xfId="2673"/>
    <cellStyle name="_NTMK forecast 2006-1_КП август 3" xfId="2674"/>
    <cellStyle name="_NTMK forecast 2006-1_КП август_6.3 Inputs - Foreign" xfId="2675"/>
    <cellStyle name="_NTMK forecast 2006-1_КП август_Consol reports May 3+2" xfId="2676"/>
    <cellStyle name="_NTMK forecast 2006-1_КП август_EBITDA 3m 2010_master" xfId="2677"/>
    <cellStyle name="_NTMK forecast 2006-1_Кредиты декабрь" xfId="2678"/>
    <cellStyle name="_NTMK forecast 2006-1_Кредиты декабрь 2" xfId="2679"/>
    <cellStyle name="_NTMK forecast 2006-1_Кредиты декабрь 2 2" xfId="2680"/>
    <cellStyle name="_NTMK forecast 2006-1_Кредиты декабрь 3" xfId="2681"/>
    <cellStyle name="_NTMK forecast 2006-1_Кредиты и займы (форма 9)" xfId="2682"/>
    <cellStyle name="_NTMK forecast 2006-1_Кредиты и займы (форма 9) 2" xfId="2683"/>
    <cellStyle name="_NTMK forecast 2006-1_Кредиты и займы (форма 9) 3" xfId="2684"/>
    <cellStyle name="_NTMK forecast 2006-1_Кредиты и займы (форма 9)_6.3 Inputs - Foreign" xfId="2685"/>
    <cellStyle name="_NTMK forecast 2006-1_Кредиты и займы (форма 9)_Consol reports May 3+2" xfId="2686"/>
    <cellStyle name="_NTMK forecast 2006-1_Кредиты и займы (форма 9)_EBITDA 3m 2010_master" xfId="2687"/>
    <cellStyle name="_NTMK forecast 2006-1_Кредиты и займы (форма 9)_Бюджет факт  4 мес  2008 (Д К)" xfId="2688"/>
    <cellStyle name="_NTMK forecast 2006-1_Кредиты и займы (форма 9)_Бюджет факт  4 мес  2008 (Д К)_6.3 Inputs - Foreign" xfId="2689"/>
    <cellStyle name="_NTMK forecast 2006-1_Кредиты и займы (форма 9)_Бюджет факт  4 мес  2008 (Д К)_Consol reports May 3+2" xfId="2690"/>
    <cellStyle name="_NTMK forecast 2006-1_Кредиты и займы (форма 9)_Бюджет факт  4 мес  2008 (Д К)_EBITDA 3m 2010_master" xfId="2691"/>
    <cellStyle name="_NTMK forecast 2006-1_Кредиты и займы (форма 9)_Бюджет факт  май ПО" xfId="2692"/>
    <cellStyle name="_NTMK forecast 2006-1_Кредиты и займы (форма 9)_Бюджет факт  май ПО_6.3 Inputs - Foreign" xfId="2693"/>
    <cellStyle name="_NTMK forecast 2006-1_Кредиты и займы (форма 9)_Бюджет факт  май ПО_Consol reports May 3+2" xfId="2694"/>
    <cellStyle name="_NTMK forecast 2006-1_Кредиты и займы (форма 9)_Бюджет факт  май ПО_EBITDA 3m 2010_master" xfId="2695"/>
    <cellStyle name="_NTMK forecast 2006-1_Кредиты и займы_ноябрь-07_НКМК" xfId="2696"/>
    <cellStyle name="_NTMK forecast 2006-1_Кредиты и займы_ноябрь-07_НКМК 2" xfId="2697"/>
    <cellStyle name="_NTMK forecast 2006-1_Кредиты и займы_ноябрь-07_НКМК 3" xfId="2698"/>
    <cellStyle name="_NTMK forecast 2006-1_Кредиты и займы_ноябрь-07_НКМК_6.3 Inputs - Foreign" xfId="2699"/>
    <cellStyle name="_NTMK forecast 2006-1_Кредиты и займы_ноябрь-07_НКМК_Consol reports May 3+2" xfId="2700"/>
    <cellStyle name="_NTMK forecast 2006-1_Кредиты и займы_ноябрь-07_НКМК_EBITDA 3m 2010_master" xfId="2701"/>
    <cellStyle name="_NTMK forecast 2006-1_Кредиты и займы_прогноз_октябрь_19.09.07" xfId="2702"/>
    <cellStyle name="_NTMK forecast 2006-1_Кредиты и займы_прогноз_октябрь_19.09.07 2" xfId="2703"/>
    <cellStyle name="_NTMK forecast 2006-1_Кредиты и займы_прогноз_октябрь_19.09.07 3" xfId="2704"/>
    <cellStyle name="_NTMK forecast 2006-1_Кредиты и займы_прогноз_октябрь_19.09.07_6.3 Inputs - Foreign" xfId="2705"/>
    <cellStyle name="_NTMK forecast 2006-1_Кредиты и займы_прогноз_октябрь_19.09.07_Consol reports May 3+2" xfId="2706"/>
    <cellStyle name="_NTMK forecast 2006-1_Кредиты и займы_прогноз_октябрь_19.09.07_EBITDA 3m 2010_master" xfId="2707"/>
    <cellStyle name="_NTMK forecast 2006-1_КХП_15.11.2009_комментарии" xfId="2708"/>
    <cellStyle name="_NTMK forecast 2006-1_КХП_15.11.2009_комментарии 2" xfId="2709"/>
    <cellStyle name="_NTMK forecast 2006-1_КХП_15.11.2009_комментарии 3" xfId="2710"/>
    <cellStyle name="_NTMK forecast 2006-1_Лимитируемые статьи" xfId="2711"/>
    <cellStyle name="_NTMK forecast 2006-1_Лимитируемые статьи 2" xfId="2712"/>
    <cellStyle name="_NTMK forecast 2006-1_Лимитируемые статьи 2 2" xfId="2713"/>
    <cellStyle name="_NTMK forecast 2006-1_Лимитируемые статьи 3" xfId="2714"/>
    <cellStyle name="_NTMK forecast 2006-1_Мощность BP 2h2009 v 4 (01 07 09)" xfId="2715"/>
    <cellStyle name="_NTMK forecast 2006-1_Мощность BP 2h2009 v 4 (01 07 09) 2" xfId="2716"/>
    <cellStyle name="_NTMK forecast 2006-1_Мощность BP 2h2009 v 4 (01 07 09) 3" xfId="2717"/>
    <cellStyle name="_NTMK forecast 2006-1_НКМК_Сарех_прогноз ноябрь'07 (2007.10.17)ЕХ" xfId="2718"/>
    <cellStyle name="_NTMK forecast 2006-1_НКМК_Сарех_прогноз ноябрь'07 (2007.10.17)ЕХ 2" xfId="2719"/>
    <cellStyle name="_NTMK forecast 2006-1_НКМК_Сарех_прогноз ноябрь'07 (2007.10.17)ЕХ 2 2" xfId="2720"/>
    <cellStyle name="_NTMK forecast 2006-1_НКМК_Сарех_прогноз ноябрь'07 (2007.10.17)ЕХ 3" xfId="2721"/>
    <cellStyle name="_NTMK forecast 2006-1_НКМК_Сарех_прогноз ноябрь'07 (2007.10.17)ЕХ 4" xfId="2722"/>
    <cellStyle name="_NTMK forecast 2006-1_НКМК_Сарех_прогноз ноябрь'07 (2007.10.17)ЕХ_6.3 Inputs - Foreign" xfId="2723"/>
    <cellStyle name="_NTMK forecast 2006-1_НКМК_Сарех_прогноз ноябрь'07 (2007.10.17)ЕХ_EBITDA 3m 2010_master" xfId="2724"/>
    <cellStyle name="_NTMK forecast 2006-1_НКМК_Сарех_прогноз ноябрь'07 (2007.10.17)ЕХ_БЮДЖЕТ ФЗП (сборн ) 2 вар ОАО СУХА БАЛКА 04 12 09" xfId="2725"/>
    <cellStyle name="_NTMK forecast 2006-1_НКМК_Сарех_прогноз ноябрь'07 (2007.10.17)ЕХ_ВГОК ФЗП" xfId="2726"/>
    <cellStyle name="_NTMK forecast 2006-1_Оборотный капитал (НКМК)" xfId="2727"/>
    <cellStyle name="_NTMK forecast 2006-1_Оборотный капитал (НКМК) 2" xfId="2728"/>
    <cellStyle name="_NTMK forecast 2006-1_Оборотный капитал (НКМК) 3" xfId="2729"/>
    <cellStyle name="_NTMK forecast 2006-1_Оборотный капитал (НКМК)_6.3 Inputs - Foreign" xfId="2730"/>
    <cellStyle name="_NTMK forecast 2006-1_Оборотный капитал (НКМК)_Consol reports May 3+2" xfId="2731"/>
    <cellStyle name="_NTMK forecast 2006-1_Оборотный капитал (НКМК)_EBITDA 3m 2010_master" xfId="2732"/>
    <cellStyle name="_NTMK forecast 2006-1_ОКС 2010 на 14.10.09г. (1)" xfId="2733"/>
    <cellStyle name="_NTMK forecast 2006-1_ОКС 2010 на 14.10.09г. (1) 2" xfId="2734"/>
    <cellStyle name="_NTMK forecast 2006-1_ОКС 2010 на 14.10.09г. (1) 3" xfId="2735"/>
    <cellStyle name="_NTMK forecast 2006-1_Отчет за январь РМК" xfId="2736"/>
    <cellStyle name="_NTMK forecast 2006-1_Отчет_1кв_12.05.08" xfId="2737"/>
    <cellStyle name="_NTMK forecast 2006-1_Отчет_1кв_12.05.08 2" xfId="2738"/>
    <cellStyle name="_NTMK forecast 2006-1_Отчет_1кв_12.05.08 3" xfId="2739"/>
    <cellStyle name="_NTMK forecast 2006-1_Отчет_1кв_12.05.08_КХП_15.11.2009_комментарии" xfId="2740"/>
    <cellStyle name="_NTMK forecast 2006-1_Отчет_1кв_12.05.08_КХП_15.11.2009_комментарии 2" xfId="2741"/>
    <cellStyle name="_NTMK forecast 2006-1_Отчет_1кв_12.05.08_КХП_15.11.2009_комментарии 3" xfId="2742"/>
    <cellStyle name="_NTMK forecast 2006-1_Презентация (рабочая версия 15.06)" xfId="2743"/>
    <cellStyle name="_NTMK forecast 2006-1_Презентация (рабочая версия 15.06) 2" xfId="2744"/>
    <cellStyle name="_NTMK forecast 2006-1_Презентация (рабочая версия 15.06) 3" xfId="2745"/>
    <cellStyle name="_NTMK forecast 2006-1_Презентация (рабочая версия 15.06)1" xfId="2746"/>
    <cellStyle name="_NTMK forecast 2006-1_Презентация (рабочая версия 15.06)1 2" xfId="2747"/>
    <cellStyle name="_NTMK forecast 2006-1_Презентация (рабочая версия 15.06)1 3" xfId="2748"/>
    <cellStyle name="_NTMK forecast 2006-1_Презентация (рабочая версия 16.06)" xfId="2749"/>
    <cellStyle name="_NTMK forecast 2006-1_Презентация (рабочая версия 16.06) 2" xfId="2750"/>
    <cellStyle name="_NTMK forecast 2006-1_Презентация (рабочая версия 16.06) 3" xfId="2751"/>
    <cellStyle name="_NTMK forecast 2006-1_Презентация (рабочая версия 18 06)" xfId="2752"/>
    <cellStyle name="_NTMK forecast 2006-1_Презентация (рабочая версия 18 06) 2" xfId="2753"/>
    <cellStyle name="_NTMK forecast 2006-1_Презентация (рабочая версия 18 06) 3" xfId="2754"/>
    <cellStyle name="_NTMK forecast 2006-1_Презентация без связей НКМК" xfId="2755"/>
    <cellStyle name="_NTMK forecast 2006-1_Презентация без связей НКМК_6.3 Inputs - Foreign" xfId="2756"/>
    <cellStyle name="_NTMK forecast 2006-1_Презентация без связей НКМК_Consol reports May 3+2" xfId="2757"/>
    <cellStyle name="_NTMK forecast 2006-1_Презентация без связей НКМК_EBITDA 3m 2010_master" xfId="2758"/>
    <cellStyle name="_NTMK forecast 2006-1_Презентация ЕАР 2007" xfId="2759"/>
    <cellStyle name="_NTMK forecast 2006-1_Презентация ЕАР 2007 2" xfId="2760"/>
    <cellStyle name="_NTMK forecast 2006-1_Презентация ЕАР 2007 3" xfId="2761"/>
    <cellStyle name="_NTMK forecast 2006-1_Презентация ЕАР 2007_6.3 Inputs - Foreign" xfId="2762"/>
    <cellStyle name="_NTMK forecast 2006-1_Презентация ЕАР 2007_Consol reports May 3+2" xfId="2763"/>
    <cellStyle name="_NTMK forecast 2006-1_Презентация ЕАР 2007_EBITDA 3m 2010_master" xfId="2764"/>
    <cellStyle name="_NTMK forecast 2006-1_Презентация ЕАР 2007_Бюджет факт  4 мес  2008 (Д К)" xfId="2765"/>
    <cellStyle name="_NTMK forecast 2006-1_Презентация ЕАР 2007_Бюджет факт  4 мес  2008 (Д К)_6.3 Inputs - Foreign" xfId="2766"/>
    <cellStyle name="_NTMK forecast 2006-1_Презентация ЕАР 2007_Бюджет факт  4 мес  2008 (Д К)_Consol reports May 3+2" xfId="2767"/>
    <cellStyle name="_NTMK forecast 2006-1_Презентация ЕАР 2007_Бюджет факт  4 мес  2008 (Д К)_EBITDA 3m 2010_master" xfId="2768"/>
    <cellStyle name="_NTMK forecast 2006-1_Презентация ЕАР 2007_Бюджет факт  май ПО" xfId="2769"/>
    <cellStyle name="_NTMK forecast 2006-1_Презентация ЕАР 2007_Бюджет факт  май ПО_6.3 Inputs - Foreign" xfId="2770"/>
    <cellStyle name="_NTMK forecast 2006-1_Презентация ЕАР 2007_Бюджет факт  май ПО_Consol reports May 3+2" xfId="2771"/>
    <cellStyle name="_NTMK forecast 2006-1_Презентация ЕАР 2007_Бюджет факт  май ПО_EBITDA 3m 2010_master" xfId="2772"/>
    <cellStyle name="_NTMK forecast 2006-1_Презентация на 2008г." xfId="2773"/>
    <cellStyle name="_NTMK forecast 2006-1_Презентация на 2008г. 2" xfId="2774"/>
    <cellStyle name="_NTMK forecast 2006-1_Презентация на 2008г. 3" xfId="2775"/>
    <cellStyle name="_NTMK forecast 2006-1_Презентация на 2008г._6.3 Inputs - Foreign" xfId="2776"/>
    <cellStyle name="_NTMK forecast 2006-1_Презентация на 2008г._Consol reports May 3+2" xfId="2777"/>
    <cellStyle name="_NTMK forecast 2006-1_Презентация на 2008г._EBITDA 3m 2010_master" xfId="2778"/>
    <cellStyle name="_NTMK forecast 2006-1_Презентация на 2008г._Бюджет факт  4 мес  2008 (Д К)" xfId="2779"/>
    <cellStyle name="_NTMK forecast 2006-1_Презентация на 2008г._Бюджет факт  4 мес  2008 (Д К)_6.3 Inputs - Foreign" xfId="2780"/>
    <cellStyle name="_NTMK forecast 2006-1_Презентация на 2008г._Бюджет факт  4 мес  2008 (Д К)_Consol reports May 3+2" xfId="2781"/>
    <cellStyle name="_NTMK forecast 2006-1_Презентация на 2008г._Бюджет факт  4 мес  2008 (Д К)_EBITDA 3m 2010_master" xfId="2782"/>
    <cellStyle name="_NTMK forecast 2006-1_Презентация на 2008г._Бюджет факт  май ПО" xfId="2783"/>
    <cellStyle name="_NTMK forecast 2006-1_Презентация на 2008г._Бюджет факт  май ПО_6.3 Inputs - Foreign" xfId="2784"/>
    <cellStyle name="_NTMK forecast 2006-1_Презентация на 2008г._Бюджет факт  май ПО_Consol reports May 3+2" xfId="2785"/>
    <cellStyle name="_NTMK forecast 2006-1_Презентация на 2008г._Бюджет факт  май ПО_EBITDA 3m 2010_master" xfId="2786"/>
    <cellStyle name="_NTMK forecast 2006-1_Презентация Суха Балка_1пг2008" xfId="2787"/>
    <cellStyle name="_NTMK forecast 2006-1_Презентация Суха Балка_1пг2008_6.3 Inputs - Foreign" xfId="2788"/>
    <cellStyle name="_NTMK forecast 2006-1_Презентация Суха Балка_1пг2008_Consol reports May 3+2" xfId="2789"/>
    <cellStyle name="_NTMK forecast 2006-1_Презентация Суха Балка_1пг2008_EBITDA 3m 2010_master" xfId="2790"/>
    <cellStyle name="_NTMK forecast 2006-1_Презе-ция факт декабрь, янв-фев_ч4_EB" xfId="2791"/>
    <cellStyle name="_NTMK forecast 2006-1_Презе-ция факт декабрь, янв-фев_ч4_EB 2" xfId="2792"/>
    <cellStyle name="_NTMK forecast 2006-1_Презе-ция факт декабрь, янв-фев_ч4_EB 3" xfId="2793"/>
    <cellStyle name="_NTMK forecast 2006-1_ПРМ пакет_НКМК_Шаблон" xfId="2794"/>
    <cellStyle name="_NTMK forecast 2006-1_ПРМ пакет_НКМК_Шаблон 2" xfId="2795"/>
    <cellStyle name="_NTMK forecast 2006-1_ПРМ пакет_НКМК_Шаблон 3" xfId="2796"/>
    <cellStyle name="_NTMK forecast 2006-1_ПРМ пакет_НКМК_Шаблон_6.3 Inputs - Foreign" xfId="2797"/>
    <cellStyle name="_NTMK forecast 2006-1_ПРМ пакет_НКМК_Шаблон_EBITDA 3m 2010_master" xfId="2798"/>
    <cellStyle name="_NTMK forecast 2006-1_ПРМ пакет_НКМК_Шаблон_Export sales 10-12" xfId="2799"/>
    <cellStyle name="_NTMK forecast 2006-1_ПРМ пакет_НКМК_Шаблон_Export sales 10-12 2" xfId="2800"/>
    <cellStyle name="_NTMK forecast 2006-1_ПРМ пакет_НКМК_Шаблон_Export sales 10-12_БЮДЖЕТ ФЗП (сборн ) 2 вар ОАО СУХА БАЛКА 04 12 09" xfId="2801"/>
    <cellStyle name="_NTMK forecast 2006-1_ПРМ пакет_НКМК_Шаблон_Marat" xfId="2802"/>
    <cellStyle name="_NTMK forecast 2006-1_ПРМ пакет_НКМК_Шаблон_Treasury" xfId="2803"/>
    <cellStyle name="_NTMK forecast 2006-1_ПРМ пакет_НКМК_Шаблон_БЮДЖЕТ ФЗП (сборн ) 2 вар ОАО СУХА БАЛКА 04 12 09" xfId="2804"/>
    <cellStyle name="_NTMK forecast 2006-1_ПРМ пакет_НКМК_Шаблон_ВГОК ФЗП" xfId="2805"/>
    <cellStyle name="_NTMK forecast 2006-1_ПРМ пакет_НКМК_Шаблон_Книга1" xfId="2806"/>
    <cellStyle name="_NTMK forecast 2006-1_ПРМ пакет_НКМК_Шаблон_Книга1 2" xfId="2807"/>
    <cellStyle name="_NTMK forecast 2006-1_ПРМ пакет_НКМК_Шаблон_Книга1 3" xfId="2808"/>
    <cellStyle name="_NTMK forecast 2006-1_ПРМ пакет_НКМК_Шаблон_Копия Презентация (рабочая версия 15.06)" xfId="2809"/>
    <cellStyle name="_NTMK forecast 2006-1_ПРМ пакет_НКМК_Шаблон_Копия Презентация (рабочая версия 15.06) 2" xfId="2810"/>
    <cellStyle name="_NTMK forecast 2006-1_ПРМ пакет_НКМК_Шаблон_Копия Презентация (рабочая версия 15.06) 3" xfId="2811"/>
    <cellStyle name="_NTMK forecast 2006-1_ПРМ пакет_НКМК_Шаблон_Мощность BP 2h2009 v 4 (01 07 09)" xfId="2812"/>
    <cellStyle name="_NTMK forecast 2006-1_ПРМ пакет_НКМК_Шаблон_Мощность BP 2h2009 v 4 (01 07 09) 2" xfId="2813"/>
    <cellStyle name="_NTMK forecast 2006-1_ПРМ пакет_НКМК_Шаблон_Мощность BP 2h2009 v 4 (01 07 09) 3" xfId="2814"/>
    <cellStyle name="_NTMK forecast 2006-1_ПРМ пакет_НКМК_Шаблон_Презентация (рабочая версия 15.06)" xfId="2815"/>
    <cellStyle name="_NTMK forecast 2006-1_ПРМ пакет_НКМК_Шаблон_Презентация (рабочая версия 15.06) 2" xfId="2816"/>
    <cellStyle name="_NTMK forecast 2006-1_ПРМ пакет_НКМК_Шаблон_Презентация (рабочая версия 15.06) 3" xfId="2817"/>
    <cellStyle name="_NTMK forecast 2006-1_ПРМ пакет_НКМК_Шаблон_Презентация (рабочая версия 15.06)1" xfId="2818"/>
    <cellStyle name="_NTMK forecast 2006-1_ПРМ пакет_НКМК_Шаблон_Презентация (рабочая версия 15.06)1 2" xfId="2819"/>
    <cellStyle name="_NTMK forecast 2006-1_ПРМ пакет_НКМК_Шаблон_Презентация (рабочая версия 15.06)1 3" xfId="2820"/>
    <cellStyle name="_NTMK forecast 2006-1_ПРМ пакет_НКМК_Шаблон_Презентация (рабочая версия 16.06)" xfId="2821"/>
    <cellStyle name="_NTMK forecast 2006-1_ПРМ пакет_НКМК_Шаблон_Презентация (рабочая версия 16.06) 2" xfId="2822"/>
    <cellStyle name="_NTMK forecast 2006-1_ПРМ пакет_НКМК_Шаблон_Презентация (рабочая версия 16.06) 3" xfId="2823"/>
    <cellStyle name="_NTMK forecast 2006-1_ПРМ пакет_НКМК_Шаблон_Презентация (рабочая версия 18 06)" xfId="2824"/>
    <cellStyle name="_NTMK forecast 2006-1_ПРМ пакет_НКМК_Шаблон_Презентация (рабочая версия 18 06) 2" xfId="2825"/>
    <cellStyle name="_NTMK forecast 2006-1_ПРМ пакет_НКМК_Шаблон_Презентация (рабочая версия 18 06) 3" xfId="2826"/>
    <cellStyle name="_NTMK forecast 2006-1_ПРМ пакет_НКМК_Шаблон_Презе-ция факт декабрь, янв-фев_ч4_EB" xfId="2827"/>
    <cellStyle name="_NTMK forecast 2006-1_ПРМ пакет_НКМК_Шаблон_Презе-ция факт декабрь, янв-фев_ч4_EB 2" xfId="2828"/>
    <cellStyle name="_NTMK forecast 2006-1_ПРМ пакет_НКМК_Шаблон_Презе-ция факт декабрь, янв-фев_ч4_EB 3" xfId="2829"/>
    <cellStyle name="_NTMK forecast 2006-1_ПРМ пакет_НКМК_Шаблон_Титул Б2010 скорр." xfId="2830"/>
    <cellStyle name="_NTMK forecast 2006-1_ПРМ пакет_НКМК_Шаблон_Титул Б2010 скорр. 2" xfId="2831"/>
    <cellStyle name="_NTMK forecast 2006-1_ПРМ пакет_НКМК_Шаблон_Формат презентации_ответы и замечания" xfId="2832"/>
    <cellStyle name="_NTMK forecast 2006-1_ПРМ пакет_НКМК_Шаблон_Формат презентации_ответы и замечания 2" xfId="2833"/>
    <cellStyle name="_NTMK forecast 2006-1_ПРМ пакет_НКМК_Шаблон_Формат презентации_ответы и замечания 3" xfId="2834"/>
    <cellStyle name="_NTMK forecast 2006-1_Произв. расходы 2008_05.12.07" xfId="2835"/>
    <cellStyle name="_NTMK forecast 2006-1_Произв. расходы 2008_05.12.07 2" xfId="2836"/>
    <cellStyle name="_NTMK forecast 2006-1_Произв. расходы 2008_05.12.07 3" xfId="2837"/>
    <cellStyle name="_NTMK forecast 2006-1_Произв. расходы 2008_05.12.07_6.3 Inputs - Foreign" xfId="2838"/>
    <cellStyle name="_NTMK forecast 2006-1_Произв. расходы 2008_05.12.07_EBITDA 3m 2010_master" xfId="2839"/>
    <cellStyle name="_NTMK forecast 2006-1_Произв. расходы 2008_05.12.07_БЮДЖЕТ ФЗП (сборн ) 2 вар ОАО СУХА БАЛКА 04 12 09" xfId="2840"/>
    <cellStyle name="_NTMK forecast 2006-1_Произв. расходы 2008_05.12.07_ВГОК ФЗП" xfId="2841"/>
    <cellStyle name="_NTMK forecast 2006-1_Произв. расходы 2008_05.12.07_Книга1" xfId="2842"/>
    <cellStyle name="_NTMK forecast 2006-1_Произв. расходы 2008_05.12.07_Книга1 2" xfId="2843"/>
    <cellStyle name="_NTMK forecast 2006-1_Произв. расходы 2008_05.12.07_Книга1 3" xfId="2844"/>
    <cellStyle name="_NTMK forecast 2006-1_Произв. расходы 2008_05.12.07_Копия Презентация (рабочая версия 15.06)" xfId="2845"/>
    <cellStyle name="_NTMK forecast 2006-1_Произв. расходы 2008_05.12.07_Копия Презентация (рабочая версия 15.06) 2" xfId="2846"/>
    <cellStyle name="_NTMK forecast 2006-1_Произв. расходы 2008_05.12.07_Копия Презентация (рабочая версия 15.06) 3" xfId="2847"/>
    <cellStyle name="_NTMK forecast 2006-1_Произв. расходы 2008_05.12.07_Мощность BP 2h2009 v 4 (01 07 09)" xfId="2848"/>
    <cellStyle name="_NTMK forecast 2006-1_Произв. расходы 2008_05.12.07_Мощность BP 2h2009 v 4 (01 07 09) 2" xfId="2849"/>
    <cellStyle name="_NTMK forecast 2006-1_Произв. расходы 2008_05.12.07_Мощность BP 2h2009 v 4 (01 07 09) 3" xfId="2850"/>
    <cellStyle name="_NTMK forecast 2006-1_Произв. расходы 2008_05.12.07_Презентация (рабочая версия 15.06)" xfId="2851"/>
    <cellStyle name="_NTMK forecast 2006-1_Произв. расходы 2008_05.12.07_Презентация (рабочая версия 15.06) 2" xfId="2852"/>
    <cellStyle name="_NTMK forecast 2006-1_Произв. расходы 2008_05.12.07_Презентация (рабочая версия 15.06) 3" xfId="2853"/>
    <cellStyle name="_NTMK forecast 2006-1_Произв. расходы 2008_05.12.07_Презентация (рабочая версия 15.06)1" xfId="2854"/>
    <cellStyle name="_NTMK forecast 2006-1_Произв. расходы 2008_05.12.07_Презентация (рабочая версия 15.06)1 2" xfId="2855"/>
    <cellStyle name="_NTMK forecast 2006-1_Произв. расходы 2008_05.12.07_Презентация (рабочая версия 15.06)1 3" xfId="2856"/>
    <cellStyle name="_NTMK forecast 2006-1_Произв. расходы 2008_05.12.07_Презентация (рабочая версия 16.06)" xfId="2857"/>
    <cellStyle name="_NTMK forecast 2006-1_Произв. расходы 2008_05.12.07_Презентация (рабочая версия 16.06) 2" xfId="2858"/>
    <cellStyle name="_NTMK forecast 2006-1_Произв. расходы 2008_05.12.07_Презентация (рабочая версия 16.06) 3" xfId="2859"/>
    <cellStyle name="_NTMK forecast 2006-1_Произв. расходы 2008_05.12.07_Презентация (рабочая версия 18 06)" xfId="2860"/>
    <cellStyle name="_NTMK forecast 2006-1_Произв. расходы 2008_05.12.07_Презентация (рабочая версия 18 06) 2" xfId="2861"/>
    <cellStyle name="_NTMK forecast 2006-1_Произв. расходы 2008_05.12.07_Презентация (рабочая версия 18 06) 3" xfId="2862"/>
    <cellStyle name="_NTMK forecast 2006-1_Произв. расходы 2008_05.12.07_Презе-ция факт декабрь, янв-фев_ч4_EB" xfId="2863"/>
    <cellStyle name="_NTMK forecast 2006-1_Произв. расходы 2008_05.12.07_Презе-ция факт декабрь, янв-фев_ч4_EB 2" xfId="2864"/>
    <cellStyle name="_NTMK forecast 2006-1_Произв. расходы 2008_05.12.07_Презе-ция факт декабрь, янв-фев_ч4_EB 3" xfId="2865"/>
    <cellStyle name="_NTMK forecast 2006-1_Произв. расходы 2008_05.12.07_Титул Б2010 скорр." xfId="2866"/>
    <cellStyle name="_NTMK forecast 2006-1_Произв. расходы 2008_05.12.07_Титул Б2010 скорр. 2" xfId="2867"/>
    <cellStyle name="_NTMK forecast 2006-1_Произв. расходы 2008_05.12.07_Формат презентации_ответы и замечания" xfId="2868"/>
    <cellStyle name="_NTMK forecast 2006-1_Произв. расходы 2008_05.12.07_Формат презентации_ответы и замечания 2" xfId="2869"/>
    <cellStyle name="_NTMK forecast 2006-1_Произв. расходы 2008_05.12.07_Формат презентации_ответы и замечания 3" xfId="2870"/>
    <cellStyle name="_NTMK forecast 2006-1_Производственая программа 2007 г. бюджет МП" xfId="2871"/>
    <cellStyle name="_NTMK forecast 2006-1_Производственая программа 2007 г. бюджет МП 2" xfId="2872"/>
    <cellStyle name="_NTMK forecast 2006-1_Производственая программа 2007 г. бюджет МП 3" xfId="2873"/>
    <cellStyle name="_NTMK forecast 2006-1_Производственая программа 2007 г. бюджет МП_6.3 Inputs - Foreign" xfId="2874"/>
    <cellStyle name="_NTMK forecast 2006-1_Производственая программа 2007 г. бюджет МП_Cash_BS 4 мес" xfId="2875"/>
    <cellStyle name="_NTMK forecast 2006-1_Производственая программа 2007 г. бюджет МП_Cash_BS 4 мес (3)" xfId="2876"/>
    <cellStyle name="_NTMK forecast 2006-1_Производственая программа 2007 г. бюджет МП_Cash_BS 4 мес (3)_6.3 Inputs - Foreign" xfId="2877"/>
    <cellStyle name="_NTMK forecast 2006-1_Производственая программа 2007 г. бюджет МП_Cash_BS 4 мес (3)_Consol reports May 3+2" xfId="2878"/>
    <cellStyle name="_NTMK forecast 2006-1_Производственая программа 2007 г. бюджет МП_Cash_BS 4 мес (3)_EBITDA 3m 2010_master" xfId="2879"/>
    <cellStyle name="_NTMK forecast 2006-1_Производственая программа 2007 г. бюджет МП_Cash_BS 4 мес_6.3 Inputs - Foreign" xfId="2880"/>
    <cellStyle name="_NTMK forecast 2006-1_Производственая программа 2007 г. бюджет МП_Cash_BS 4 мес_Consol reports May 3+2" xfId="2881"/>
    <cellStyle name="_NTMK forecast 2006-1_Производственая программа 2007 г. бюджет МП_Cash_BS 4 мес_EBITDA 3m 2010_master" xfId="2882"/>
    <cellStyle name="_NTMK forecast 2006-1_Производственая программа 2007 г. бюджет МП_EBITDA 3m 2010_master" xfId="2883"/>
    <cellStyle name="_NTMK forecast 2006-1_Производственая программа 2007 г. бюджет МП_Бюджет факт  4 мес  2008 (Д К)" xfId="2884"/>
    <cellStyle name="_NTMK forecast 2006-1_Производственая программа 2007 г. бюджет МП_Бюджет факт  4 мес  2008 (Д К)_6.3 Inputs - Foreign" xfId="2885"/>
    <cellStyle name="_NTMK forecast 2006-1_Производственая программа 2007 г. бюджет МП_Бюджет факт  4 мес  2008 (Д К)_Consol reports May 3+2" xfId="2886"/>
    <cellStyle name="_NTMK forecast 2006-1_Производственая программа 2007 г. бюджет МП_Бюджет факт  4 мес  2008 (Д К)_EBITDA 3m 2010_master" xfId="2887"/>
    <cellStyle name="_NTMK forecast 2006-1_Производственая программа 2007 г. бюджет МП_Бюджет факт  май ПО" xfId="2888"/>
    <cellStyle name="_NTMK forecast 2006-1_Производственая программа 2007 г. бюджет МП_Бюджет факт  май ПО_6.3 Inputs - Foreign" xfId="2889"/>
    <cellStyle name="_NTMK forecast 2006-1_Производственая программа 2007 г. бюджет МП_Бюджет факт  май ПО_Consol reports May 3+2" xfId="2890"/>
    <cellStyle name="_NTMK forecast 2006-1_Производственая программа 2007 г. бюджет МП_Бюджет факт  май ПО_EBITDA 3m 2010_master" xfId="2891"/>
    <cellStyle name="_NTMK forecast 2006-1_Производственая программа 2007 г. бюджет МП_БЮДЖЕТ ФЗП (сборн ) 2 вар ОАО СУХА БАЛКА 04 12 09" xfId="2892"/>
    <cellStyle name="_NTMK forecast 2006-1_Производственая программа 2007 г. бюджет МП_Бюджетные формы за декабрь 2008г  от 21 11 08г " xfId="2893"/>
    <cellStyle name="_NTMK forecast 2006-1_Производственая программа 2007 г. бюджет МП_Бюджетные формы за декабрь 2008г  от 21 11 08г  2" xfId="2894"/>
    <cellStyle name="_NTMK forecast 2006-1_Производственая программа 2007 г. бюджет МП_Бюджетные формы за декабрь 2008г  от 21 11 08г  3" xfId="2895"/>
    <cellStyle name="_NTMK forecast 2006-1_Производственая программа 2007 г. бюджет МП_Бюджетные формы за декабрь 2008г  от 21 11 08г _Книга1" xfId="2896"/>
    <cellStyle name="_NTMK forecast 2006-1_Производственая программа 2007 г. бюджет МП_Бюджетные формы за декабрь 2008г  от 21 11 08г _Книга1 2" xfId="2897"/>
    <cellStyle name="_NTMK forecast 2006-1_Производственая программа 2007 г. бюджет МП_Бюджетные формы за декабрь 2008г  от 21 11 08г _Книга1 3" xfId="2898"/>
    <cellStyle name="_NTMK forecast 2006-1_Производственая программа 2007 г. бюджет МП_Бюджетные формы за декабрь 2008г  от 21 11 08г _Копия Презентация (рабочая версия 15.06)" xfId="2899"/>
    <cellStyle name="_NTMK forecast 2006-1_Производственая программа 2007 г. бюджет МП_Бюджетные формы за декабрь 2008г  от 21 11 08г _Копия Презентация (рабочая версия 15.06) 2" xfId="2900"/>
    <cellStyle name="_NTMK forecast 2006-1_Производственая программа 2007 г. бюджет МП_Бюджетные формы за декабрь 2008г  от 21 11 08г _Копия Презентация (рабочая версия 15.06) 3" xfId="2901"/>
    <cellStyle name="_NTMK forecast 2006-1_Производственая программа 2007 г. бюджет МП_Бюджетные формы за декабрь 2008г  от 21 11 08г _Презентация" xfId="2902"/>
    <cellStyle name="_NTMK forecast 2006-1_Производственая программа 2007 г. бюджет МП_Бюджетные формы за декабрь 2008г  от 21 11 08г _Презентация (5)" xfId="2903"/>
    <cellStyle name="_NTMK forecast 2006-1_Производственая программа 2007 г. бюджет МП_Бюджетные формы за декабрь 2008г  от 21 11 08г _Презентация (5) (2) (4)" xfId="2904"/>
    <cellStyle name="_NTMK forecast 2006-1_Производственая программа 2007 г. бюджет МП_Бюджетные формы за декабрь 2008г  от 21 11 08г _Презентация (образец 07_09)" xfId="2905"/>
    <cellStyle name="_NTMK forecast 2006-1_Производственая программа 2007 г. бюджет МП_Бюджетные формы за декабрь 2008г  от 21 11 08г _Презентация (образец 07_09) 2" xfId="2906"/>
    <cellStyle name="_NTMK forecast 2006-1_Производственая программа 2007 г. бюджет МП_Бюджетные формы за декабрь 2008г  от 21 11 08г _Презентация (образец 07_09) 3" xfId="2907"/>
    <cellStyle name="_NTMK forecast 2006-1_Производственая программа 2007 г. бюджет МП_Бюджетные формы за декабрь 2008г  от 21 11 08г _Презентация (рабочая версия 15.06)" xfId="2908"/>
    <cellStyle name="_NTMK forecast 2006-1_Производственая программа 2007 г. бюджет МП_Бюджетные формы за декабрь 2008г  от 21 11 08г _Презентация (рабочая версия 15.06) 2" xfId="2909"/>
    <cellStyle name="_NTMK forecast 2006-1_Производственая программа 2007 г. бюджет МП_Бюджетные формы за декабрь 2008г  от 21 11 08г _Презентация (рабочая версия 15.06) 3" xfId="2910"/>
    <cellStyle name="_NTMK forecast 2006-1_Производственая программа 2007 г. бюджет МП_Бюджетные формы за декабрь 2008г  от 21 11 08г _Презентация (рабочая версия 15.06)1" xfId="2911"/>
    <cellStyle name="_NTMK forecast 2006-1_Производственая программа 2007 г. бюджет МП_Бюджетные формы за декабрь 2008г  от 21 11 08г _Презентация (рабочая версия 15.06)1 2" xfId="2912"/>
    <cellStyle name="_NTMK forecast 2006-1_Производственая программа 2007 г. бюджет МП_Бюджетные формы за декабрь 2008г  от 21 11 08г _Презентация (рабочая версия 15.06)1 3" xfId="2913"/>
    <cellStyle name="_NTMK forecast 2006-1_Производственая программа 2007 г. бюджет МП_Бюджетные формы за декабрь 2008г  от 21 11 08г _Презентация (рабочая версия 16.06)" xfId="2914"/>
    <cellStyle name="_NTMK forecast 2006-1_Производственая программа 2007 г. бюджет МП_Бюджетные формы за декабрь 2008г  от 21 11 08г _Презентация (рабочая версия 16.06) 2" xfId="2915"/>
    <cellStyle name="_NTMK forecast 2006-1_Производственая программа 2007 г. бюджет МП_Бюджетные формы за декабрь 2008г  от 21 11 08г _Презентация (рабочая версия 16.06) 3" xfId="2916"/>
    <cellStyle name="_NTMK forecast 2006-1_Производственая программа 2007 г. бюджет МП_Бюджетные формы за декабрь 2008г  от 21 11 08г _Презентация (рабочая версия 18 06)" xfId="2917"/>
    <cellStyle name="_NTMK forecast 2006-1_Производственая программа 2007 г. бюджет МП_Бюджетные формы за декабрь 2008г  от 21 11 08г _Презентация (рабочая версия 18 06) 2" xfId="2918"/>
    <cellStyle name="_NTMK forecast 2006-1_Производственая программа 2007 г. бюджет МП_Бюджетные формы за декабрь 2008г  от 21 11 08г _Презентация (рабочая версия 18 06) 3" xfId="2919"/>
    <cellStyle name="_NTMK forecast 2006-1_Производственая программа 2007 г. бюджет МП_Бюджетные формы за декабрь 2008г  от 21 11 08г _Презентация 2" xfId="2920"/>
    <cellStyle name="_NTMK forecast 2006-1_Производственая программа 2007 г. бюджет МП_Бюджетные формы за декабрь 2008г  от 21 11 08г _Презентация 3" xfId="2921"/>
    <cellStyle name="_NTMK forecast 2006-1_Производственая программа 2007 г. бюджет МП_Бюджетные формы за декабрь 2008г  от 21 11 08г _Презентация КГОК 01" xfId="2922"/>
    <cellStyle name="_NTMK forecast 2006-1_Производственая программа 2007 г. бюджет МП_Бюджетные формы за декабрь 2008г  от 21 11 08г _Презентация КГОК 01 2" xfId="2923"/>
    <cellStyle name="_NTMK forecast 2006-1_Производственая программа 2007 г. бюджет МП_Бюджетные формы за декабрь 2008г  от 21 11 08г _Презентация КГОК 01 3" xfId="2924"/>
    <cellStyle name="_NTMK forecast 2006-1_Производственая программа 2007 г. бюджет МП_Бюджетные формы за декабрь 2008г  от 21 11 08г _Презентация КГОК 02" xfId="2925"/>
    <cellStyle name="_NTMK forecast 2006-1_Производственая программа 2007 г. бюджет МП_Бюджетные формы за декабрь 2008г  от 21 11 08г _Презентация КГОК 02 2" xfId="2926"/>
    <cellStyle name="_NTMK forecast 2006-1_Производственая программа 2007 г. бюджет МП_Бюджетные формы за декабрь 2008г  от 21 11 08г _Презентация КГОК 02 3" xfId="2927"/>
    <cellStyle name="_NTMK forecast 2006-1_Производственая программа 2007 г. бюджет МП_Бюджетные формы за декабрь 2008г  от 21 11 08г _Презентация КГОК 02 производственные слайды" xfId="2928"/>
    <cellStyle name="_NTMK forecast 2006-1_Производственая программа 2007 г. бюджет МП_Бюджетные формы за декабрь 2008г  от 21 11 08г _Презентация КГОК 02 производственные слайды 2" xfId="2929"/>
    <cellStyle name="_NTMK forecast 2006-1_Производственая программа 2007 г. бюджет МП_Бюджетные формы за декабрь 2008г  от 21 11 08г _Презентация КГОК 02 производственные слайды 3" xfId="2930"/>
    <cellStyle name="_NTMK forecast 2006-1_Производственая программа 2007 г. бюджет МП_Бюджетные формы за декабрь 2008г  от 21 11 08г _Презентация новая" xfId="2931"/>
    <cellStyle name="_NTMK forecast 2006-1_Производственая программа 2007 г. бюджет МП_Бюджетные формы за декабрь 2008г  от 21 11 08г _Презентация новая 2" xfId="2932"/>
    <cellStyle name="_NTMK forecast 2006-1_Производственая программа 2007 г. бюджет МП_Бюджетные формы за декабрь 2008г  от 21 11 08г _Презентация новая 3" xfId="2933"/>
    <cellStyle name="_NTMK forecast 2006-1_Производственая программа 2007 г. бюджет МП_Бюджетные формы за декабрь 2008г  от 21 11 08г _Презе-ция факт октябрь, нояб-дек_ч4 фп" xfId="2934"/>
    <cellStyle name="_NTMK forecast 2006-1_Производственая программа 2007 г. бюджет МП_Бюджетные формы за декабрь 2008г  от 21 11 08г _Презе-ция факт октябрь, нояб-дек_ч4 фп 2" xfId="2935"/>
    <cellStyle name="_NTMK forecast 2006-1_Производственая программа 2007 г. бюджет МП_Бюджетные формы за декабрь 2008г  от 21 11 08г _Презе-ция факт октябрь, нояб-дек_ч4 фп 3" xfId="2936"/>
    <cellStyle name="_NTMK forecast 2006-1_Производственая программа 2007 г. бюджет МП_Бюджетные формы за декабрь 2008г  от 21 11 08г _Прочая СЛАЙД " xfId="2937"/>
    <cellStyle name="_NTMK forecast 2006-1_Производственая программа 2007 г. бюджет МП_Бюджетные формы за декабрь 2008г  от 21 11 08г _Слайд по себестоимости ГОКи" xfId="2938"/>
    <cellStyle name="_NTMK forecast 2006-1_Производственая программа 2007 г. бюджет МП_Бюджетные формы за декабрь 2008г  от 21 11 08г _Слайд по себестоимости ГОКи 2" xfId="2939"/>
    <cellStyle name="_NTMK forecast 2006-1_Производственая программа 2007 г. бюджет МП_Бюджетные формы за декабрь 2008г  от 21 11 08г _Слайд по себестоимости ГОКи 3" xfId="2940"/>
    <cellStyle name="_NTMK forecast 2006-1_Производственая программа 2007 г. бюджет МП_Бюджетные формы за декабрь 2008г  от 21 11 08г _Статистика для KPI" xfId="2941"/>
    <cellStyle name="_NTMK forecast 2006-1_Производственая программа 2007 г. бюджет МП_Бюджетные формы за декабрь 2008г  от 21 11 08г _Статистика для KPI 2" xfId="2942"/>
    <cellStyle name="_NTMK forecast 2006-1_Производственая программа 2007 г. бюджет МП_Бюджетные формы за декабрь 2008г  от 21 11 08г _Статистика для KPI 3" xfId="2943"/>
    <cellStyle name="_NTMK forecast 2006-1_Производственая программа 2007 г. бюджет МП_Бюджетные формы за декабрь 2008г  от 21 11 08г _Формат презентации" xfId="2944"/>
    <cellStyle name="_NTMK forecast 2006-1_Производственая программа 2007 г. бюджет МП_Бюджетные формы за декабрь 2008г  от 21 11 08г _Формат презентации (15_01_10)" xfId="2945"/>
    <cellStyle name="_NTMK forecast 2006-1_Производственая программа 2007 г. бюджет МП_Бюджетные формы за декабрь 2008г  от 21 11 08г _Формат презентации (15_01_10) 2" xfId="2946"/>
    <cellStyle name="_NTMK forecast 2006-1_Производственая программа 2007 г. бюджет МП_Бюджетные формы за декабрь 2008г  от 21 11 08г _Формат презентации (15_01_10) 3" xfId="2947"/>
    <cellStyle name="_NTMK forecast 2006-1_Производственая программа 2007 г. бюджет МП_Бюджетные формы за декабрь 2008г  от 21 11 08г _Формат презентации 2" xfId="2948"/>
    <cellStyle name="_NTMK forecast 2006-1_Производственая программа 2007 г. бюджет МП_Бюджетные формы за декабрь 2008г  от 21 11 08г _Формат презентации 3" xfId="2949"/>
    <cellStyle name="_NTMK forecast 2006-1_Производственая программа 2007 г. бюджет МП_Бюджетные формы за декабрь 2008г  от 21 11 08г _Формат презентации_вопросы и ответы" xfId="2950"/>
    <cellStyle name="_NTMK forecast 2006-1_Производственая программа 2007 г. бюджет МП_Бюджетные формы за декабрь 2008г  от 21 11 08г _Формат презентации_вопросы и ответы 2" xfId="2951"/>
    <cellStyle name="_NTMK forecast 2006-1_Производственая программа 2007 г. бюджет МП_Бюджетные формы за декабрь 2008г  от 21 11 08г _Формат презентации_вопросы и ответы 3" xfId="2952"/>
    <cellStyle name="_NTMK forecast 2006-1_Производственая программа 2007 г. бюджет МП_ВГОК ФЗП" xfId="2953"/>
    <cellStyle name="_NTMK forecast 2006-1_Производственая программа 2007 г. бюджет МП_Книга1" xfId="2954"/>
    <cellStyle name="_NTMK forecast 2006-1_Производственая программа 2007 г. бюджет МП_Книга1 2" xfId="2955"/>
    <cellStyle name="_NTMK forecast 2006-1_Производственая программа 2007 г. бюджет МП_Книга1 3" xfId="2956"/>
    <cellStyle name="_NTMK forecast 2006-1_Производственая программа 2007 г. бюджет МП_Книга2 (30)" xfId="2957"/>
    <cellStyle name="_NTMK forecast 2006-1_Производственая программа 2007 г. бюджет МП_Книга2 (30)_6.3 Inputs - Foreign" xfId="2958"/>
    <cellStyle name="_NTMK forecast 2006-1_Производственая программа 2007 г. бюджет МП_Книга2 (30)_Consol reports May 3+2" xfId="2959"/>
    <cellStyle name="_NTMK forecast 2006-1_Производственая программа 2007 г. бюджет МП_Книга2 (30)_EBITDA 3m 2010_master" xfId="2960"/>
    <cellStyle name="_NTMK forecast 2006-1_Производственая программа 2007 г. бюджет МП_Копия Презентация (рабочая версия 15.06)" xfId="2961"/>
    <cellStyle name="_NTMK forecast 2006-1_Производственая программа 2007 г. бюджет МП_Копия Презентация (рабочая версия 15.06) 2" xfId="2962"/>
    <cellStyle name="_NTMK forecast 2006-1_Производственая программа 2007 г. бюджет МП_Копия Презентация (рабочая версия 15.06) 3" xfId="2963"/>
    <cellStyle name="_NTMK forecast 2006-1_Производственая программа 2007 г. бюджет МП_Мощность BP 2h2009 v 4 (01 07 09)" xfId="2964"/>
    <cellStyle name="_NTMK forecast 2006-1_Производственая программа 2007 г. бюджет МП_Мощность BP 2h2009 v 4 (01 07 09) 2" xfId="2965"/>
    <cellStyle name="_NTMK forecast 2006-1_Производственая программа 2007 г. бюджет МП_Мощность BP 2h2009 v 4 (01 07 09) 3" xfId="2966"/>
    <cellStyle name="_NTMK forecast 2006-1_Производственая программа 2007 г. бюджет МП_Презентация (рабочая версия 15.06)" xfId="2967"/>
    <cellStyle name="_NTMK forecast 2006-1_Производственая программа 2007 г. бюджет МП_Презентация (рабочая версия 15.06) 2" xfId="2968"/>
    <cellStyle name="_NTMK forecast 2006-1_Производственая программа 2007 г. бюджет МП_Презентация (рабочая версия 15.06) 3" xfId="2969"/>
    <cellStyle name="_NTMK forecast 2006-1_Производственая программа 2007 г. бюджет МП_Презентация (рабочая версия 15.06)1" xfId="2970"/>
    <cellStyle name="_NTMK forecast 2006-1_Производственая программа 2007 г. бюджет МП_Презентация (рабочая версия 15.06)1 2" xfId="2971"/>
    <cellStyle name="_NTMK forecast 2006-1_Производственая программа 2007 г. бюджет МП_Презентация (рабочая версия 15.06)1 3" xfId="2972"/>
    <cellStyle name="_NTMK forecast 2006-1_Производственая программа 2007 г. бюджет МП_Презентация (рабочая версия 16.06)" xfId="2973"/>
    <cellStyle name="_NTMK forecast 2006-1_Производственая программа 2007 г. бюджет МП_Презентация (рабочая версия 16.06) 2" xfId="2974"/>
    <cellStyle name="_NTMK forecast 2006-1_Производственая программа 2007 г. бюджет МП_Презентация (рабочая версия 16.06) 3" xfId="2975"/>
    <cellStyle name="_NTMK forecast 2006-1_Производственая программа 2007 г. бюджет МП_Презентация (рабочая версия 18 06)" xfId="2976"/>
    <cellStyle name="_NTMK forecast 2006-1_Производственая программа 2007 г. бюджет МП_Презентация (рабочая версия 18 06) 2" xfId="2977"/>
    <cellStyle name="_NTMK forecast 2006-1_Производственая программа 2007 г. бюджет МП_Презентация (рабочая версия 18 06) 3" xfId="2978"/>
    <cellStyle name="_NTMK forecast 2006-1_Производственая программа 2007 г. бюджет МП_Презентация Суха Балка_1пг2008" xfId="2979"/>
    <cellStyle name="_NTMK forecast 2006-1_Производственая программа 2007 г. бюджет МП_Презентация Суха Балка_1пг2008_6.3 Inputs - Foreign" xfId="2980"/>
    <cellStyle name="_NTMK forecast 2006-1_Производственая программа 2007 г. бюджет МП_Презентация Суха Балка_1пг2008_Consol reports May 3+2" xfId="2981"/>
    <cellStyle name="_NTMK forecast 2006-1_Производственая программа 2007 г. бюджет МП_Презентация Суха Балка_1пг2008_EBITDA 3m 2010_master" xfId="2982"/>
    <cellStyle name="_NTMK forecast 2006-1_Производственая программа 2007 г. бюджет МП_Презе-ция факт декабрь, янв-фев_ч4_EB" xfId="2983"/>
    <cellStyle name="_NTMK forecast 2006-1_Производственая программа 2007 г. бюджет МП_Презе-ция факт декабрь, янв-фев_ч4_EB 2" xfId="2984"/>
    <cellStyle name="_NTMK forecast 2006-1_Производственая программа 2007 г. бюджет МП_Презе-ция факт декабрь, янв-фев_ч4_EB 3" xfId="2985"/>
    <cellStyle name="_NTMK forecast 2006-1_Производственая программа 2007 г. бюджет МП_Титул Б2010 скорр." xfId="2986"/>
    <cellStyle name="_NTMK forecast 2006-1_Производственая программа 2007 г. бюджет МП_Титул Б2010 скорр. 2" xfId="2987"/>
    <cellStyle name="_NTMK forecast 2006-1_Производственая программа 2007 г. бюджет МП_Формат презентации_ответы и замечания" xfId="2988"/>
    <cellStyle name="_NTMK forecast 2006-1_Производственая программа 2007 г. бюджет МП_Формат презентации_ответы и замечания 2" xfId="2989"/>
    <cellStyle name="_NTMK forecast 2006-1_Производственая программа 2007 г. бюджет МП_Формат презентации_ответы и замечания 3" xfId="2990"/>
    <cellStyle name="_NTMK forecast 2006-1_Рабочий капитал декабрь _19 11 07" xfId="2991"/>
    <cellStyle name="_NTMK forecast 2006-1_Рабочий капитал декабрь _19 11 07 2" xfId="2992"/>
    <cellStyle name="_NTMK forecast 2006-1_Рабочий капитал декабрь _19 11 07 3" xfId="2993"/>
    <cellStyle name="_NTMK forecast 2006-1_Рабочий капитал декабрь _19 11 07_6.3 Inputs - Foreign" xfId="2994"/>
    <cellStyle name="_NTMK forecast 2006-1_Рабочий капитал декабрь _19 11 07_Consol reports May 3+2" xfId="2995"/>
    <cellStyle name="_NTMK forecast 2006-1_Рабочий капитал декабрь _19 11 07_EBITDA 3m 2010_master" xfId="2996"/>
    <cellStyle name="_NTMK forecast 2006-1_Рабочий капитал декабрь _21 11 07" xfId="2997"/>
    <cellStyle name="_NTMK forecast 2006-1_Рабочий капитал декабрь _21 11 07 2" xfId="2998"/>
    <cellStyle name="_NTMK forecast 2006-1_Рабочий капитал декабрь _21 11 07 3" xfId="2999"/>
    <cellStyle name="_NTMK forecast 2006-1_Рабочий капитал декабрь _21 11 07_6.3 Inputs - Foreign" xfId="3000"/>
    <cellStyle name="_NTMK forecast 2006-1_Рабочий капитал декабрь _21 11 07_Consol reports May 3+2" xfId="3001"/>
    <cellStyle name="_NTMK forecast 2006-1_Рабочий капитал декабрь _21 11 07_EBITDA 3m 2010_master" xfId="3002"/>
    <cellStyle name="_NTMK forecast 2006-1_Рабочий капитал январь без св " xfId="3003"/>
    <cellStyle name="_NTMK forecast 2006-1_Рабочий капитал январь без св  2" xfId="3004"/>
    <cellStyle name="_NTMK forecast 2006-1_Рабочий капитал январь без св  3" xfId="3005"/>
    <cellStyle name="_NTMK forecast 2006-1_Рабочий капитал январь без св _6.3 Inputs - Foreign" xfId="3006"/>
    <cellStyle name="_NTMK forecast 2006-1_Рабочий капитал январь без св _Consol reports May 3+2" xfId="3007"/>
    <cellStyle name="_NTMK forecast 2006-1_Рабочий капитал январь без св _EBITDA 3m 2010_master" xfId="3008"/>
    <cellStyle name="_NTMK forecast 2006-1_Рабочий капитал январь без св _EBITDA_ДКС_февр09_v2.0_после PRM_план от 30.01.09" xfId="3009"/>
    <cellStyle name="_NTMK forecast 2006-1_Рабочий капитал январь без св _EBITDA_ДКС_февр09_v2.0_после PRM_план от 30.01.09 2" xfId="3010"/>
    <cellStyle name="_NTMK forecast 2006-1_Рабочий капитал январь без св _EBITDA_ДКС_февр09_v2.0_после PRM_план от 30.01.09 3" xfId="3011"/>
    <cellStyle name="_NTMK forecast 2006-1_Рабочий капитал январь без св _формат для защиты_ДКХЗ_апр09_v1.0_до PRM" xfId="3012"/>
    <cellStyle name="_NTMK forecast 2006-1_Рабочий капитал январь без св _формат для защиты_ДКХЗ_апр09_v1.0_до PRM 2" xfId="3013"/>
    <cellStyle name="_NTMK forecast 2006-1_Рабочий капитал январь без св _формат для защиты_ДКХЗ_апр09_v1.0_до PRM 3" xfId="3014"/>
    <cellStyle name="_NTMK forecast 2006-1_Ремонт на 2008" xfId="3015"/>
    <cellStyle name="_NTMK forecast 2006-1_Ремонт на 2008 2" xfId="3016"/>
    <cellStyle name="_NTMK forecast 2006-1_Ремонт на 2008 3" xfId="3017"/>
    <cellStyle name="_NTMK forecast 2006-1_Ремонт на 2008_6.3 Inputs - Foreign" xfId="3018"/>
    <cellStyle name="_NTMK forecast 2006-1_Ремонт на 2008_Cash_BS 4 мес" xfId="3019"/>
    <cellStyle name="_NTMK forecast 2006-1_Ремонт на 2008_Cash_BS 4 мес (3)" xfId="3020"/>
    <cellStyle name="_NTMK forecast 2006-1_Ремонт на 2008_Cash_BS 4 мес (3)_6.3 Inputs - Foreign" xfId="3021"/>
    <cellStyle name="_NTMK forecast 2006-1_Ремонт на 2008_Cash_BS 4 мес (3)_Consol reports May 3+2" xfId="3022"/>
    <cellStyle name="_NTMK forecast 2006-1_Ремонт на 2008_Cash_BS 4 мес (3)_EBITDA 3m 2010_master" xfId="3023"/>
    <cellStyle name="_NTMK forecast 2006-1_Ремонт на 2008_Cash_BS 4 мес_6.3 Inputs - Foreign" xfId="3024"/>
    <cellStyle name="_NTMK forecast 2006-1_Ремонт на 2008_Cash_BS 4 мес_Consol reports May 3+2" xfId="3025"/>
    <cellStyle name="_NTMK forecast 2006-1_Ремонт на 2008_Cash_BS 4 мес_EBITDA 3m 2010_master" xfId="3026"/>
    <cellStyle name="_NTMK forecast 2006-1_Ремонт на 2008_EBITDA 3m 2010_master" xfId="3027"/>
    <cellStyle name="_NTMK forecast 2006-1_Ремонт на 2008_Бюджет факт  4 мес  2008 (Д К)" xfId="3028"/>
    <cellStyle name="_NTMK forecast 2006-1_Ремонт на 2008_Бюджет факт  4 мес  2008 (Д К)_6.3 Inputs - Foreign" xfId="3029"/>
    <cellStyle name="_NTMK forecast 2006-1_Ремонт на 2008_Бюджет факт  4 мес  2008 (Д К)_Consol reports May 3+2" xfId="3030"/>
    <cellStyle name="_NTMK forecast 2006-1_Ремонт на 2008_Бюджет факт  4 мес  2008 (Д К)_EBITDA 3m 2010_master" xfId="3031"/>
    <cellStyle name="_NTMK forecast 2006-1_Ремонт на 2008_Бюджет факт  май ПО" xfId="3032"/>
    <cellStyle name="_NTMK forecast 2006-1_Ремонт на 2008_Бюджет факт  май ПО_6.3 Inputs - Foreign" xfId="3033"/>
    <cellStyle name="_NTMK forecast 2006-1_Ремонт на 2008_Бюджет факт  май ПО_Consol reports May 3+2" xfId="3034"/>
    <cellStyle name="_NTMK forecast 2006-1_Ремонт на 2008_Бюджет факт  май ПО_EBITDA 3m 2010_master" xfId="3035"/>
    <cellStyle name="_NTMK forecast 2006-1_Ремонт на 2008_БЮДЖЕТ ФЗП (сборн ) 2 вар ОАО СУХА БАЛКА 04 12 09" xfId="3036"/>
    <cellStyle name="_NTMK forecast 2006-1_Ремонт на 2008_Бюджетные формы за декабрь 2008г  от 21 11 08г " xfId="3037"/>
    <cellStyle name="_NTMK forecast 2006-1_Ремонт на 2008_Бюджетные формы за декабрь 2008г  от 21 11 08г  2" xfId="3038"/>
    <cellStyle name="_NTMK forecast 2006-1_Ремонт на 2008_Бюджетные формы за декабрь 2008г  от 21 11 08г  3" xfId="3039"/>
    <cellStyle name="_NTMK forecast 2006-1_Ремонт на 2008_Бюджетные формы за декабрь 2008г  от 21 11 08г _Книга1" xfId="3040"/>
    <cellStyle name="_NTMK forecast 2006-1_Ремонт на 2008_Бюджетные формы за декабрь 2008г  от 21 11 08г _Книга1 2" xfId="3041"/>
    <cellStyle name="_NTMK forecast 2006-1_Ремонт на 2008_Бюджетные формы за декабрь 2008г  от 21 11 08г _Книга1 3" xfId="3042"/>
    <cellStyle name="_NTMK forecast 2006-1_Ремонт на 2008_Бюджетные формы за декабрь 2008г  от 21 11 08г _Копия Презентация (рабочая версия 15.06)" xfId="3043"/>
    <cellStyle name="_NTMK forecast 2006-1_Ремонт на 2008_Бюджетные формы за декабрь 2008г  от 21 11 08г _Копия Презентация (рабочая версия 15.06) 2" xfId="3044"/>
    <cellStyle name="_NTMK forecast 2006-1_Ремонт на 2008_Бюджетные формы за декабрь 2008г  от 21 11 08г _Копия Презентация (рабочая версия 15.06) 3" xfId="3045"/>
    <cellStyle name="_NTMK forecast 2006-1_Ремонт на 2008_Бюджетные формы за декабрь 2008г  от 21 11 08г _Презентация" xfId="3046"/>
    <cellStyle name="_NTMK forecast 2006-1_Ремонт на 2008_Бюджетные формы за декабрь 2008г  от 21 11 08г _Презентация (5)" xfId="3047"/>
    <cellStyle name="_NTMK forecast 2006-1_Ремонт на 2008_Бюджетные формы за декабрь 2008г  от 21 11 08г _Презентация (5) (2) (4)" xfId="3048"/>
    <cellStyle name="_NTMK forecast 2006-1_Ремонт на 2008_Бюджетные формы за декабрь 2008г  от 21 11 08г _Презентация (образец 07_09)" xfId="3049"/>
    <cellStyle name="_NTMK forecast 2006-1_Ремонт на 2008_Бюджетные формы за декабрь 2008г  от 21 11 08г _Презентация (образец 07_09) 2" xfId="3050"/>
    <cellStyle name="_NTMK forecast 2006-1_Ремонт на 2008_Бюджетные формы за декабрь 2008г  от 21 11 08г _Презентация (образец 07_09) 3" xfId="3051"/>
    <cellStyle name="_NTMK forecast 2006-1_Ремонт на 2008_Бюджетные формы за декабрь 2008г  от 21 11 08г _Презентация (рабочая версия 15.06)" xfId="3052"/>
    <cellStyle name="_NTMK forecast 2006-1_Ремонт на 2008_Бюджетные формы за декабрь 2008г  от 21 11 08г _Презентация (рабочая версия 15.06) 2" xfId="3053"/>
    <cellStyle name="_NTMK forecast 2006-1_Ремонт на 2008_Бюджетные формы за декабрь 2008г  от 21 11 08г _Презентация (рабочая версия 15.06) 3" xfId="3054"/>
    <cellStyle name="_NTMK forecast 2006-1_Ремонт на 2008_Бюджетные формы за декабрь 2008г  от 21 11 08г _Презентация (рабочая версия 15.06)1" xfId="3055"/>
    <cellStyle name="_NTMK forecast 2006-1_Ремонт на 2008_Бюджетные формы за декабрь 2008г  от 21 11 08г _Презентация (рабочая версия 15.06)1 2" xfId="3056"/>
    <cellStyle name="_NTMK forecast 2006-1_Ремонт на 2008_Бюджетные формы за декабрь 2008г  от 21 11 08г _Презентация (рабочая версия 15.06)1 3" xfId="3057"/>
    <cellStyle name="_NTMK forecast 2006-1_Ремонт на 2008_Бюджетные формы за декабрь 2008г  от 21 11 08г _Презентация (рабочая версия 16.06)" xfId="3058"/>
    <cellStyle name="_NTMK forecast 2006-1_Ремонт на 2008_Бюджетные формы за декабрь 2008г  от 21 11 08г _Презентация (рабочая версия 16.06) 2" xfId="3059"/>
    <cellStyle name="_NTMK forecast 2006-1_Ремонт на 2008_Бюджетные формы за декабрь 2008г  от 21 11 08г _Презентация (рабочая версия 16.06) 3" xfId="3060"/>
    <cellStyle name="_NTMK forecast 2006-1_Ремонт на 2008_Бюджетные формы за декабрь 2008г  от 21 11 08г _Презентация (рабочая версия 18 06)" xfId="3061"/>
    <cellStyle name="_NTMK forecast 2006-1_Ремонт на 2008_Бюджетные формы за декабрь 2008г  от 21 11 08г _Презентация (рабочая версия 18 06) 2" xfId="3062"/>
    <cellStyle name="_NTMK forecast 2006-1_Ремонт на 2008_Бюджетные формы за декабрь 2008г  от 21 11 08г _Презентация (рабочая версия 18 06) 3" xfId="3063"/>
    <cellStyle name="_NTMK forecast 2006-1_Ремонт на 2008_Бюджетные формы за декабрь 2008г  от 21 11 08г _Презентация 2" xfId="3064"/>
    <cellStyle name="_NTMK forecast 2006-1_Ремонт на 2008_Бюджетные формы за декабрь 2008г  от 21 11 08г _Презентация 3" xfId="3065"/>
    <cellStyle name="_NTMK forecast 2006-1_Ремонт на 2008_Бюджетные формы за декабрь 2008г  от 21 11 08г _Презентация КГОК 01" xfId="3066"/>
    <cellStyle name="_NTMK forecast 2006-1_Ремонт на 2008_Бюджетные формы за декабрь 2008г  от 21 11 08г _Презентация КГОК 01 2" xfId="3067"/>
    <cellStyle name="_NTMK forecast 2006-1_Ремонт на 2008_Бюджетные формы за декабрь 2008г  от 21 11 08г _Презентация КГОК 01 3" xfId="3068"/>
    <cellStyle name="_NTMK forecast 2006-1_Ремонт на 2008_Бюджетные формы за декабрь 2008г  от 21 11 08г _Презентация КГОК 02" xfId="3069"/>
    <cellStyle name="_NTMK forecast 2006-1_Ремонт на 2008_Бюджетные формы за декабрь 2008г  от 21 11 08г _Презентация КГОК 02 2" xfId="3070"/>
    <cellStyle name="_NTMK forecast 2006-1_Ремонт на 2008_Бюджетные формы за декабрь 2008г  от 21 11 08г _Презентация КГОК 02 3" xfId="3071"/>
    <cellStyle name="_NTMK forecast 2006-1_Ремонт на 2008_Бюджетные формы за декабрь 2008г  от 21 11 08г _Презентация КГОК 02 производственные слайды" xfId="3072"/>
    <cellStyle name="_NTMK forecast 2006-1_Ремонт на 2008_Бюджетные формы за декабрь 2008г  от 21 11 08г _Презентация КГОК 02 производственные слайды 2" xfId="3073"/>
    <cellStyle name="_NTMK forecast 2006-1_Ремонт на 2008_Бюджетные формы за декабрь 2008г  от 21 11 08г _Презентация КГОК 02 производственные слайды 3" xfId="3074"/>
    <cellStyle name="_NTMK forecast 2006-1_Ремонт на 2008_Бюджетные формы за декабрь 2008г  от 21 11 08г _Презентация новая" xfId="3075"/>
    <cellStyle name="_NTMK forecast 2006-1_Ремонт на 2008_Бюджетные формы за декабрь 2008г  от 21 11 08г _Презентация новая 2" xfId="3076"/>
    <cellStyle name="_NTMK forecast 2006-1_Ремонт на 2008_Бюджетные формы за декабрь 2008г  от 21 11 08г _Презентация новая 3" xfId="3077"/>
    <cellStyle name="_NTMK forecast 2006-1_Ремонт на 2008_Бюджетные формы за декабрь 2008г  от 21 11 08г _Презе-ция факт октябрь, нояб-дек_ч4 фп" xfId="3078"/>
    <cellStyle name="_NTMK forecast 2006-1_Ремонт на 2008_Бюджетные формы за декабрь 2008г  от 21 11 08г _Презе-ция факт октябрь, нояб-дек_ч4 фп 2" xfId="3079"/>
    <cellStyle name="_NTMK forecast 2006-1_Ремонт на 2008_Бюджетные формы за декабрь 2008г  от 21 11 08г _Презе-ция факт октябрь, нояб-дек_ч4 фп 3" xfId="3080"/>
    <cellStyle name="_NTMK forecast 2006-1_Ремонт на 2008_Бюджетные формы за декабрь 2008г  от 21 11 08г _Прочая СЛАЙД " xfId="3081"/>
    <cellStyle name="_NTMK forecast 2006-1_Ремонт на 2008_Бюджетные формы за декабрь 2008г  от 21 11 08г _Слайд по себестоимости ГОКи" xfId="3082"/>
    <cellStyle name="_NTMK forecast 2006-1_Ремонт на 2008_Бюджетные формы за декабрь 2008г  от 21 11 08г _Слайд по себестоимости ГОКи 2" xfId="3083"/>
    <cellStyle name="_NTMK forecast 2006-1_Ремонт на 2008_Бюджетные формы за декабрь 2008г  от 21 11 08г _Слайд по себестоимости ГОКи 3" xfId="3084"/>
    <cellStyle name="_NTMK forecast 2006-1_Ремонт на 2008_Бюджетные формы за декабрь 2008г  от 21 11 08г _Статистика для KPI" xfId="3085"/>
    <cellStyle name="_NTMK forecast 2006-1_Ремонт на 2008_Бюджетные формы за декабрь 2008г  от 21 11 08г _Статистика для KPI 2" xfId="3086"/>
    <cellStyle name="_NTMK forecast 2006-1_Ремонт на 2008_Бюджетные формы за декабрь 2008г  от 21 11 08г _Статистика для KPI 3" xfId="3087"/>
    <cellStyle name="_NTMK forecast 2006-1_Ремонт на 2008_Бюджетные формы за декабрь 2008г  от 21 11 08г _Формат презентации" xfId="3088"/>
    <cellStyle name="_NTMK forecast 2006-1_Ремонт на 2008_Бюджетные формы за декабрь 2008г  от 21 11 08г _Формат презентации (15_01_10)" xfId="3089"/>
    <cellStyle name="_NTMK forecast 2006-1_Ремонт на 2008_Бюджетные формы за декабрь 2008г  от 21 11 08г _Формат презентации (15_01_10) 2" xfId="3090"/>
    <cellStyle name="_NTMK forecast 2006-1_Ремонт на 2008_Бюджетные формы за декабрь 2008г  от 21 11 08г _Формат презентации (15_01_10) 3" xfId="3091"/>
    <cellStyle name="_NTMK forecast 2006-1_Ремонт на 2008_Бюджетные формы за декабрь 2008г  от 21 11 08г _Формат презентации 2" xfId="3092"/>
    <cellStyle name="_NTMK forecast 2006-1_Ремонт на 2008_Бюджетные формы за декабрь 2008г  от 21 11 08г _Формат презентации 3" xfId="3093"/>
    <cellStyle name="_NTMK forecast 2006-1_Ремонт на 2008_Бюджетные формы за декабрь 2008г  от 21 11 08г _Формат презентации_вопросы и ответы" xfId="3094"/>
    <cellStyle name="_NTMK forecast 2006-1_Ремонт на 2008_Бюджетные формы за декабрь 2008г  от 21 11 08г _Формат презентации_вопросы и ответы 2" xfId="3095"/>
    <cellStyle name="_NTMK forecast 2006-1_Ремонт на 2008_Бюджетные формы за декабрь 2008г  от 21 11 08г _Формат презентации_вопросы и ответы 3" xfId="3096"/>
    <cellStyle name="_NTMK forecast 2006-1_Ремонт на 2008_ВГОК ФЗП" xfId="3097"/>
    <cellStyle name="_NTMK forecast 2006-1_Ремонт на 2008_Книга1" xfId="3098"/>
    <cellStyle name="_NTMK forecast 2006-1_Ремонт на 2008_Книга1 2" xfId="3099"/>
    <cellStyle name="_NTMK forecast 2006-1_Ремонт на 2008_Книга1 3" xfId="3100"/>
    <cellStyle name="_NTMK forecast 2006-1_Ремонт на 2008_Книга2 (30)" xfId="3101"/>
    <cellStyle name="_NTMK forecast 2006-1_Ремонт на 2008_Книга2 (30)_6.3 Inputs - Foreign" xfId="3102"/>
    <cellStyle name="_NTMK forecast 2006-1_Ремонт на 2008_Книга2 (30)_Consol reports May 3+2" xfId="3103"/>
    <cellStyle name="_NTMK forecast 2006-1_Ремонт на 2008_Книга2 (30)_EBITDA 3m 2010_master" xfId="3104"/>
    <cellStyle name="_NTMK forecast 2006-1_Ремонт на 2008_Копия Презентация (рабочая версия 15.06)" xfId="3105"/>
    <cellStyle name="_NTMK forecast 2006-1_Ремонт на 2008_Копия Презентация (рабочая версия 15.06) 2" xfId="3106"/>
    <cellStyle name="_NTMK forecast 2006-1_Ремонт на 2008_Копия Презентация (рабочая версия 15.06) 3" xfId="3107"/>
    <cellStyle name="_NTMK forecast 2006-1_Ремонт на 2008_Мощность BP 2h2009 v 4 (01 07 09)" xfId="3108"/>
    <cellStyle name="_NTMK forecast 2006-1_Ремонт на 2008_Мощность BP 2h2009 v 4 (01 07 09) 2" xfId="3109"/>
    <cellStyle name="_NTMK forecast 2006-1_Ремонт на 2008_Мощность BP 2h2009 v 4 (01 07 09) 3" xfId="3110"/>
    <cellStyle name="_NTMK forecast 2006-1_Ремонт на 2008_Презентация (рабочая версия 15.06)" xfId="3111"/>
    <cellStyle name="_NTMK forecast 2006-1_Ремонт на 2008_Презентация (рабочая версия 15.06) 2" xfId="3112"/>
    <cellStyle name="_NTMK forecast 2006-1_Ремонт на 2008_Презентация (рабочая версия 15.06) 3" xfId="3113"/>
    <cellStyle name="_NTMK forecast 2006-1_Ремонт на 2008_Презентация (рабочая версия 15.06)1" xfId="3114"/>
    <cellStyle name="_NTMK forecast 2006-1_Ремонт на 2008_Презентация (рабочая версия 15.06)1 2" xfId="3115"/>
    <cellStyle name="_NTMK forecast 2006-1_Ремонт на 2008_Презентация (рабочая версия 15.06)1 3" xfId="3116"/>
    <cellStyle name="_NTMK forecast 2006-1_Ремонт на 2008_Презентация (рабочая версия 16.06)" xfId="3117"/>
    <cellStyle name="_NTMK forecast 2006-1_Ремонт на 2008_Презентация (рабочая версия 16.06) 2" xfId="3118"/>
    <cellStyle name="_NTMK forecast 2006-1_Ремонт на 2008_Презентация (рабочая версия 16.06) 3" xfId="3119"/>
    <cellStyle name="_NTMK forecast 2006-1_Ремонт на 2008_Презентация (рабочая версия 18 06)" xfId="3120"/>
    <cellStyle name="_NTMK forecast 2006-1_Ремонт на 2008_Презентация (рабочая версия 18 06) 2" xfId="3121"/>
    <cellStyle name="_NTMK forecast 2006-1_Ремонт на 2008_Презентация (рабочая версия 18 06) 3" xfId="3122"/>
    <cellStyle name="_NTMK forecast 2006-1_Ремонт на 2008_Презентация Суха Балка_1пг2008" xfId="3123"/>
    <cellStyle name="_NTMK forecast 2006-1_Ремонт на 2008_Презентация Суха Балка_1пг2008_6.3 Inputs - Foreign" xfId="3124"/>
    <cellStyle name="_NTMK forecast 2006-1_Ремонт на 2008_Презентация Суха Балка_1пг2008_Consol reports May 3+2" xfId="3125"/>
    <cellStyle name="_NTMK forecast 2006-1_Ремонт на 2008_Презентация Суха Балка_1пг2008_EBITDA 3m 2010_master" xfId="3126"/>
    <cellStyle name="_NTMK forecast 2006-1_Ремонт на 2008_Презе-ция факт декабрь, янв-фев_ч4_EB" xfId="3127"/>
    <cellStyle name="_NTMK forecast 2006-1_Ремонт на 2008_Презе-ция факт декабрь, янв-фев_ч4_EB 2" xfId="3128"/>
    <cellStyle name="_NTMK forecast 2006-1_Ремонт на 2008_Презе-ция факт декабрь, янв-фев_ч4_EB 3" xfId="3129"/>
    <cellStyle name="_NTMK forecast 2006-1_Ремонт на 2008_Титул Б2010 скорр." xfId="3130"/>
    <cellStyle name="_NTMK forecast 2006-1_Ремонт на 2008_Титул Б2010 скорр. 2" xfId="3131"/>
    <cellStyle name="_NTMK forecast 2006-1_Ремонт на 2008_Формат презентации_ответы и замечания" xfId="3132"/>
    <cellStyle name="_NTMK forecast 2006-1_Ремонт на 2008_Формат презентации_ответы и замечания 2" xfId="3133"/>
    <cellStyle name="_NTMK forecast 2006-1_Ремонт на 2008_Формат презентации_ответы и замечания 3" xfId="3134"/>
    <cellStyle name="_NTMK forecast 2006-1_СAPEX_new (3)" xfId="3135"/>
    <cellStyle name="_NTMK forecast 2006-1_СAPEX_new (3) 2" xfId="3136"/>
    <cellStyle name="_NTMK forecast 2006-1_СAPEX_new (3) 3" xfId="3137"/>
    <cellStyle name="_NTMK forecast 2006-1_Сарех 2008 на 08.10.07г. с 62 млн." xfId="3138"/>
    <cellStyle name="_NTMK forecast 2006-1_Сарех 2008 на 08.10.07г. с 62 млн. 2" xfId="3139"/>
    <cellStyle name="_NTMK forecast 2006-1_Сарех 2008 на 08.10.07г. с 62 млн. 3" xfId="3140"/>
    <cellStyle name="_NTMK forecast 2006-1_Сарех 2008 на 08.10.07г. с 62 млн._6.3 Inputs - Foreign" xfId="3141"/>
    <cellStyle name="_NTMK forecast 2006-1_Сарех 2008 на 08.10.07г. с 62 млн._Cash_BS 4 мес" xfId="3142"/>
    <cellStyle name="_NTMK forecast 2006-1_Сарех 2008 на 08.10.07г. с 62 млн._Cash_BS 4 мес (3)" xfId="3143"/>
    <cellStyle name="_NTMK forecast 2006-1_Сарех 2008 на 08.10.07г. с 62 млн._Cash_BS 4 мес (3)_6.3 Inputs - Foreign" xfId="3144"/>
    <cellStyle name="_NTMK forecast 2006-1_Сарех 2008 на 08.10.07г. с 62 млн._Cash_BS 4 мес (3)_Consol reports May 3+2" xfId="3145"/>
    <cellStyle name="_NTMK forecast 2006-1_Сарех 2008 на 08.10.07г. с 62 млн._Cash_BS 4 мес (3)_EBITDA 3m 2010_master" xfId="3146"/>
    <cellStyle name="_NTMK forecast 2006-1_Сарех 2008 на 08.10.07г. с 62 млн._Cash_BS 4 мес_6.3 Inputs - Foreign" xfId="3147"/>
    <cellStyle name="_NTMK forecast 2006-1_Сарех 2008 на 08.10.07г. с 62 млн._Cash_BS 4 мес_Consol reports May 3+2" xfId="3148"/>
    <cellStyle name="_NTMK forecast 2006-1_Сарех 2008 на 08.10.07г. с 62 млн._Cash_BS 4 мес_EBITDA 3m 2010_master" xfId="3149"/>
    <cellStyle name="_NTMK forecast 2006-1_Сарех 2008 на 08.10.07г. с 62 млн._EBITDA 3m 2010_master" xfId="3150"/>
    <cellStyle name="_NTMK forecast 2006-1_Сарех 2008 на 08.10.07г. с 62 млн._Бюджет факт  4 мес  2008 (Д К)" xfId="3151"/>
    <cellStyle name="_NTMK forecast 2006-1_Сарех 2008 на 08.10.07г. с 62 млн._Бюджет факт  4 мес  2008 (Д К)_6.3 Inputs - Foreign" xfId="3152"/>
    <cellStyle name="_NTMK forecast 2006-1_Сарех 2008 на 08.10.07г. с 62 млн._Бюджет факт  4 мес  2008 (Д К)_Consol reports May 3+2" xfId="3153"/>
    <cellStyle name="_NTMK forecast 2006-1_Сарех 2008 на 08.10.07г. с 62 млн._Бюджет факт  4 мес  2008 (Д К)_EBITDA 3m 2010_master" xfId="3154"/>
    <cellStyle name="_NTMK forecast 2006-1_Сарех 2008 на 08.10.07г. с 62 млн._Бюджет факт  май ПО" xfId="3155"/>
    <cellStyle name="_NTMK forecast 2006-1_Сарех 2008 на 08.10.07г. с 62 млн._Бюджет факт  май ПО_6.3 Inputs - Foreign" xfId="3156"/>
    <cellStyle name="_NTMK forecast 2006-1_Сарех 2008 на 08.10.07г. с 62 млн._Бюджет факт  май ПО_Consol reports May 3+2" xfId="3157"/>
    <cellStyle name="_NTMK forecast 2006-1_Сарех 2008 на 08.10.07г. с 62 млн._Бюджет факт  май ПО_EBITDA 3m 2010_master" xfId="3158"/>
    <cellStyle name="_NTMK forecast 2006-1_Сарех 2008 на 08.10.07г. с 62 млн._БЮДЖЕТ ФЗП (сборн ) 2 вар ОАО СУХА БАЛКА 04 12 09" xfId="3159"/>
    <cellStyle name="_NTMK forecast 2006-1_Сарех 2008 на 08.10.07г. с 62 млн._Бюджетные формы за декабрь 2008г  от 21 11 08г " xfId="3160"/>
    <cellStyle name="_NTMK forecast 2006-1_Сарех 2008 на 08.10.07г. с 62 млн._Бюджетные формы за декабрь 2008г  от 21 11 08г  2" xfId="3161"/>
    <cellStyle name="_NTMK forecast 2006-1_Сарех 2008 на 08.10.07г. с 62 млн._Бюджетные формы за декабрь 2008г  от 21 11 08г  3" xfId="3162"/>
    <cellStyle name="_NTMK forecast 2006-1_Сарех 2008 на 08.10.07г. с 62 млн._Бюджетные формы за декабрь 2008г  от 21 11 08г _Книга1" xfId="3163"/>
    <cellStyle name="_NTMK forecast 2006-1_Сарех 2008 на 08.10.07г. с 62 млн._Бюджетные формы за декабрь 2008г  от 21 11 08г _Книга1 2" xfId="3164"/>
    <cellStyle name="_NTMK forecast 2006-1_Сарех 2008 на 08.10.07г. с 62 млн._Бюджетные формы за декабрь 2008г  от 21 11 08г _Книга1 3" xfId="3165"/>
    <cellStyle name="_NTMK forecast 2006-1_Сарех 2008 на 08.10.07г. с 62 млн._Бюджетные формы за декабрь 2008г  от 21 11 08г _Копия Презентация (рабочая версия 15.06)" xfId="3166"/>
    <cellStyle name="_NTMK forecast 2006-1_Сарех 2008 на 08.10.07г. с 62 млн._Бюджетные формы за декабрь 2008г  от 21 11 08г _Копия Презентация (рабочая версия 15.06) 2" xfId="3167"/>
    <cellStyle name="_NTMK forecast 2006-1_Сарех 2008 на 08.10.07г. с 62 млн._Бюджетные формы за декабрь 2008г  от 21 11 08г _Копия Презентация (рабочая версия 15.06) 3" xfId="3168"/>
    <cellStyle name="_NTMK forecast 2006-1_Сарех 2008 на 08.10.07г. с 62 млн._Бюджетные формы за декабрь 2008г  от 21 11 08г _Презентация" xfId="3169"/>
    <cellStyle name="_NTMK forecast 2006-1_Сарех 2008 на 08.10.07г. с 62 млн._Бюджетные формы за декабрь 2008г  от 21 11 08г _Презентация (5)" xfId="3170"/>
    <cellStyle name="_NTMK forecast 2006-1_Сарех 2008 на 08.10.07г. с 62 млн._Бюджетные формы за декабрь 2008г  от 21 11 08г _Презентация (5) (2) (4)" xfId="3171"/>
    <cellStyle name="_NTMK forecast 2006-1_Сарех 2008 на 08.10.07г. с 62 млн._Бюджетные формы за декабрь 2008г  от 21 11 08г _Презентация (образец 07_09)" xfId="3172"/>
    <cellStyle name="_NTMK forecast 2006-1_Сарех 2008 на 08.10.07г. с 62 млн._Бюджетные формы за декабрь 2008г  от 21 11 08г _Презентация (образец 07_09) 2" xfId="3173"/>
    <cellStyle name="_NTMK forecast 2006-1_Сарех 2008 на 08.10.07г. с 62 млн._Бюджетные формы за декабрь 2008г  от 21 11 08г _Презентация (образец 07_09) 3" xfId="3174"/>
    <cellStyle name="_NTMK forecast 2006-1_Сарех 2008 на 08.10.07г. с 62 млн._Бюджетные формы за декабрь 2008г  от 21 11 08г _Презентация (рабочая версия 15.06)" xfId="3175"/>
    <cellStyle name="_NTMK forecast 2006-1_Сарех 2008 на 08.10.07г. с 62 млн._Бюджетные формы за декабрь 2008г  от 21 11 08г _Презентация (рабочая версия 15.06) 2" xfId="3176"/>
    <cellStyle name="_NTMK forecast 2006-1_Сарех 2008 на 08.10.07г. с 62 млн._Бюджетные формы за декабрь 2008г  от 21 11 08г _Презентация (рабочая версия 15.06) 3" xfId="3177"/>
    <cellStyle name="_NTMK forecast 2006-1_Сарех 2008 на 08.10.07г. с 62 млн._Бюджетные формы за декабрь 2008г  от 21 11 08г _Презентация (рабочая версия 15.06)1" xfId="3178"/>
    <cellStyle name="_NTMK forecast 2006-1_Сарех 2008 на 08.10.07г. с 62 млн._Бюджетные формы за декабрь 2008г  от 21 11 08г _Презентация (рабочая версия 15.06)1 2" xfId="3179"/>
    <cellStyle name="_NTMK forecast 2006-1_Сарех 2008 на 08.10.07г. с 62 млн._Бюджетные формы за декабрь 2008г  от 21 11 08г _Презентация (рабочая версия 15.06)1 3" xfId="3180"/>
    <cellStyle name="_NTMK forecast 2006-1_Сарех 2008 на 08.10.07г. с 62 млн._Бюджетные формы за декабрь 2008г  от 21 11 08г _Презентация (рабочая версия 16.06)" xfId="3181"/>
    <cellStyle name="_NTMK forecast 2006-1_Сарех 2008 на 08.10.07г. с 62 млн._Бюджетные формы за декабрь 2008г  от 21 11 08г _Презентация (рабочая версия 16.06) 2" xfId="3182"/>
    <cellStyle name="_NTMK forecast 2006-1_Сарех 2008 на 08.10.07г. с 62 млн._Бюджетные формы за декабрь 2008г  от 21 11 08г _Презентация (рабочая версия 16.06) 3" xfId="3183"/>
    <cellStyle name="_NTMK forecast 2006-1_Сарех 2008 на 08.10.07г. с 62 млн._Бюджетные формы за декабрь 2008г  от 21 11 08г _Презентация (рабочая версия 18 06)" xfId="3184"/>
    <cellStyle name="_NTMK forecast 2006-1_Сарех 2008 на 08.10.07г. с 62 млн._Бюджетные формы за декабрь 2008г  от 21 11 08г _Презентация (рабочая версия 18 06) 2" xfId="3185"/>
    <cellStyle name="_NTMK forecast 2006-1_Сарех 2008 на 08.10.07г. с 62 млн._Бюджетные формы за декабрь 2008г  от 21 11 08г _Презентация (рабочая версия 18 06) 3" xfId="3186"/>
    <cellStyle name="_NTMK forecast 2006-1_Сарех 2008 на 08.10.07г. с 62 млн._Бюджетные формы за декабрь 2008г  от 21 11 08г _Презентация 2" xfId="3187"/>
    <cellStyle name="_NTMK forecast 2006-1_Сарех 2008 на 08.10.07г. с 62 млн._Бюджетные формы за декабрь 2008г  от 21 11 08г _Презентация 3" xfId="3188"/>
    <cellStyle name="_NTMK forecast 2006-1_Сарех 2008 на 08.10.07г. с 62 млн._Бюджетные формы за декабрь 2008г  от 21 11 08г _Презентация КГОК 01" xfId="3189"/>
    <cellStyle name="_NTMK forecast 2006-1_Сарех 2008 на 08.10.07г. с 62 млн._Бюджетные формы за декабрь 2008г  от 21 11 08г _Презентация КГОК 01 2" xfId="3190"/>
    <cellStyle name="_NTMK forecast 2006-1_Сарех 2008 на 08.10.07г. с 62 млн._Бюджетные формы за декабрь 2008г  от 21 11 08г _Презентация КГОК 01 3" xfId="3191"/>
    <cellStyle name="_NTMK forecast 2006-1_Сарех 2008 на 08.10.07г. с 62 млн._Бюджетные формы за декабрь 2008г  от 21 11 08г _Презентация КГОК 02" xfId="3192"/>
    <cellStyle name="_NTMK forecast 2006-1_Сарех 2008 на 08.10.07г. с 62 млн._Бюджетные формы за декабрь 2008г  от 21 11 08г _Презентация КГОК 02 2" xfId="3193"/>
    <cellStyle name="_NTMK forecast 2006-1_Сарех 2008 на 08.10.07г. с 62 млн._Бюджетные формы за декабрь 2008г  от 21 11 08г _Презентация КГОК 02 3" xfId="3194"/>
    <cellStyle name="_NTMK forecast 2006-1_Сарех 2008 на 08.10.07г. с 62 млн._Бюджетные формы за декабрь 2008г  от 21 11 08г _Презентация КГОК 02 производственные слайды" xfId="3195"/>
    <cellStyle name="_NTMK forecast 2006-1_Сарех 2008 на 08.10.07г. с 62 млн._Бюджетные формы за декабрь 2008г  от 21 11 08г _Презентация КГОК 02 производственные слайды 2" xfId="3196"/>
    <cellStyle name="_NTMK forecast 2006-1_Сарех 2008 на 08.10.07г. с 62 млн._Бюджетные формы за декабрь 2008г  от 21 11 08г _Презентация КГОК 02 производственные слайды 3" xfId="3197"/>
    <cellStyle name="_NTMK forecast 2006-1_Сарех 2008 на 08.10.07г. с 62 млн._Бюджетные формы за декабрь 2008г  от 21 11 08г _Презентация новая" xfId="3198"/>
    <cellStyle name="_NTMK forecast 2006-1_Сарех 2008 на 08.10.07г. с 62 млн._Бюджетные формы за декабрь 2008г  от 21 11 08г _Презентация новая 2" xfId="3199"/>
    <cellStyle name="_NTMK forecast 2006-1_Сарех 2008 на 08.10.07г. с 62 млн._Бюджетные формы за декабрь 2008г  от 21 11 08г _Презентация новая 3" xfId="3200"/>
    <cellStyle name="_NTMK forecast 2006-1_Сарех 2008 на 08.10.07г. с 62 млн._Бюджетные формы за декабрь 2008г  от 21 11 08г _Презе-ция факт октябрь, нояб-дек_ч4 фп" xfId="3201"/>
    <cellStyle name="_NTMK forecast 2006-1_Сарех 2008 на 08.10.07г. с 62 млн._Бюджетные формы за декабрь 2008г  от 21 11 08г _Презе-ция факт октябрь, нояб-дек_ч4 фп 2" xfId="3202"/>
    <cellStyle name="_NTMK forecast 2006-1_Сарех 2008 на 08.10.07г. с 62 млн._Бюджетные формы за декабрь 2008г  от 21 11 08г _Презе-ция факт октябрь, нояб-дек_ч4 фп 3" xfId="3203"/>
    <cellStyle name="_NTMK forecast 2006-1_Сарех 2008 на 08.10.07г. с 62 млн._Бюджетные формы за декабрь 2008г  от 21 11 08г _Прочая СЛАЙД " xfId="3204"/>
    <cellStyle name="_NTMK forecast 2006-1_Сарех 2008 на 08.10.07г. с 62 млн._Бюджетные формы за декабрь 2008г  от 21 11 08г _Слайд по себестоимости ГОКи" xfId="3205"/>
    <cellStyle name="_NTMK forecast 2006-1_Сарех 2008 на 08.10.07г. с 62 млн._Бюджетные формы за декабрь 2008г  от 21 11 08г _Слайд по себестоимости ГОКи 2" xfId="3206"/>
    <cellStyle name="_NTMK forecast 2006-1_Сарех 2008 на 08.10.07г. с 62 млн._Бюджетные формы за декабрь 2008г  от 21 11 08г _Слайд по себестоимости ГОКи 3" xfId="3207"/>
    <cellStyle name="_NTMK forecast 2006-1_Сарех 2008 на 08.10.07г. с 62 млн._Бюджетные формы за декабрь 2008г  от 21 11 08г _Статистика для KPI" xfId="3208"/>
    <cellStyle name="_NTMK forecast 2006-1_Сарех 2008 на 08.10.07г. с 62 млн._Бюджетные формы за декабрь 2008г  от 21 11 08г _Статистика для KPI 2" xfId="3209"/>
    <cellStyle name="_NTMK forecast 2006-1_Сарех 2008 на 08.10.07г. с 62 млн._Бюджетные формы за декабрь 2008г  от 21 11 08г _Статистика для KPI 3" xfId="3210"/>
    <cellStyle name="_NTMK forecast 2006-1_Сарех 2008 на 08.10.07г. с 62 млн._Бюджетные формы за декабрь 2008г  от 21 11 08г _Формат презентации" xfId="3211"/>
    <cellStyle name="_NTMK forecast 2006-1_Сарех 2008 на 08.10.07г. с 62 млн._Бюджетные формы за декабрь 2008г  от 21 11 08г _Формат презентации (15_01_10)" xfId="3212"/>
    <cellStyle name="_NTMK forecast 2006-1_Сарех 2008 на 08.10.07г. с 62 млн._Бюджетные формы за декабрь 2008г  от 21 11 08г _Формат презентации (15_01_10) 2" xfId="3213"/>
    <cellStyle name="_NTMK forecast 2006-1_Сарех 2008 на 08.10.07г. с 62 млн._Бюджетные формы за декабрь 2008г  от 21 11 08г _Формат презентации (15_01_10) 3" xfId="3214"/>
    <cellStyle name="_NTMK forecast 2006-1_Сарех 2008 на 08.10.07г. с 62 млн._Бюджетные формы за декабрь 2008г  от 21 11 08г _Формат презентации 2" xfId="3215"/>
    <cellStyle name="_NTMK forecast 2006-1_Сарех 2008 на 08.10.07г. с 62 млн._Бюджетные формы за декабрь 2008г  от 21 11 08г _Формат презентации 3" xfId="3216"/>
    <cellStyle name="_NTMK forecast 2006-1_Сарех 2008 на 08.10.07г. с 62 млн._Бюджетные формы за декабрь 2008г  от 21 11 08г _Формат презентации_вопросы и ответы" xfId="3217"/>
    <cellStyle name="_NTMK forecast 2006-1_Сарех 2008 на 08.10.07г. с 62 млн._Бюджетные формы за декабрь 2008г  от 21 11 08г _Формат презентации_вопросы и ответы 2" xfId="3218"/>
    <cellStyle name="_NTMK forecast 2006-1_Сарех 2008 на 08.10.07г. с 62 млн._Бюджетные формы за декабрь 2008г  от 21 11 08г _Формат презентации_вопросы и ответы 3" xfId="3219"/>
    <cellStyle name="_NTMK forecast 2006-1_Сарех 2008 на 08.10.07г. с 62 млн._ВГОК ФЗП" xfId="3220"/>
    <cellStyle name="_NTMK forecast 2006-1_Сарех 2008 на 08.10.07г. с 62 млн._Книга1" xfId="3221"/>
    <cellStyle name="_NTMK forecast 2006-1_Сарех 2008 на 08.10.07г. с 62 млн._Книга1 2" xfId="3222"/>
    <cellStyle name="_NTMK forecast 2006-1_Сарех 2008 на 08.10.07г. с 62 млн._Книга1 3" xfId="3223"/>
    <cellStyle name="_NTMK forecast 2006-1_Сарех 2008 на 08.10.07г. с 62 млн._Книга2 (30)" xfId="3224"/>
    <cellStyle name="_NTMK forecast 2006-1_Сарех 2008 на 08.10.07г. с 62 млн._Книга2 (30)_6.3 Inputs - Foreign" xfId="3225"/>
    <cellStyle name="_NTMK forecast 2006-1_Сарех 2008 на 08.10.07г. с 62 млн._Книга2 (30)_Consol reports May 3+2" xfId="3226"/>
    <cellStyle name="_NTMK forecast 2006-1_Сарех 2008 на 08.10.07г. с 62 млн._Книга2 (30)_EBITDA 3m 2010_master" xfId="3227"/>
    <cellStyle name="_NTMK forecast 2006-1_Сарех 2008 на 08.10.07г. с 62 млн._Копия Презентация (рабочая версия 15.06)" xfId="3228"/>
    <cellStyle name="_NTMK forecast 2006-1_Сарех 2008 на 08.10.07г. с 62 млн._Копия Презентация (рабочая версия 15.06) 2" xfId="3229"/>
    <cellStyle name="_NTMK forecast 2006-1_Сарех 2008 на 08.10.07г. с 62 млн._Копия Презентация (рабочая версия 15.06) 3" xfId="3230"/>
    <cellStyle name="_NTMK forecast 2006-1_Сарех 2008 на 08.10.07г. с 62 млн._Мощность BP 2h2009 v 4 (01 07 09)" xfId="3231"/>
    <cellStyle name="_NTMK forecast 2006-1_Сарех 2008 на 08.10.07г. с 62 млн._Мощность BP 2h2009 v 4 (01 07 09) 2" xfId="3232"/>
    <cellStyle name="_NTMK forecast 2006-1_Сарех 2008 на 08.10.07г. с 62 млн._Мощность BP 2h2009 v 4 (01 07 09) 3" xfId="3233"/>
    <cellStyle name="_NTMK forecast 2006-1_Сарех 2008 на 08.10.07г. с 62 млн._Презентация (рабочая версия 15.06)" xfId="3234"/>
    <cellStyle name="_NTMK forecast 2006-1_Сарех 2008 на 08.10.07г. с 62 млн._Презентация (рабочая версия 15.06) 2" xfId="3235"/>
    <cellStyle name="_NTMK forecast 2006-1_Сарех 2008 на 08.10.07г. с 62 млн._Презентация (рабочая версия 15.06) 3" xfId="3236"/>
    <cellStyle name="_NTMK forecast 2006-1_Сарех 2008 на 08.10.07г. с 62 млн._Презентация (рабочая версия 15.06)1" xfId="3237"/>
    <cellStyle name="_NTMK forecast 2006-1_Сарех 2008 на 08.10.07г. с 62 млн._Презентация (рабочая версия 15.06)1 2" xfId="3238"/>
    <cellStyle name="_NTMK forecast 2006-1_Сарех 2008 на 08.10.07г. с 62 млн._Презентация (рабочая версия 15.06)1 3" xfId="3239"/>
    <cellStyle name="_NTMK forecast 2006-1_Сарех 2008 на 08.10.07г. с 62 млн._Презентация (рабочая версия 16.06)" xfId="3240"/>
    <cellStyle name="_NTMK forecast 2006-1_Сарех 2008 на 08.10.07г. с 62 млн._Презентация (рабочая версия 16.06) 2" xfId="3241"/>
    <cellStyle name="_NTMK forecast 2006-1_Сарех 2008 на 08.10.07г. с 62 млн._Презентация (рабочая версия 16.06) 3" xfId="3242"/>
    <cellStyle name="_NTMK forecast 2006-1_Сарех 2008 на 08.10.07г. с 62 млн._Презентация (рабочая версия 18 06)" xfId="3243"/>
    <cellStyle name="_NTMK forecast 2006-1_Сарех 2008 на 08.10.07г. с 62 млн._Презентация (рабочая версия 18 06) 2" xfId="3244"/>
    <cellStyle name="_NTMK forecast 2006-1_Сарех 2008 на 08.10.07г. с 62 млн._Презентация (рабочая версия 18 06) 3" xfId="3245"/>
    <cellStyle name="_NTMK forecast 2006-1_Сарех 2008 на 08.10.07г. с 62 млн._Презентация Суха Балка_1пг2008" xfId="3246"/>
    <cellStyle name="_NTMK forecast 2006-1_Сарех 2008 на 08.10.07г. с 62 млн._Презентация Суха Балка_1пг2008_6.3 Inputs - Foreign" xfId="3247"/>
    <cellStyle name="_NTMK forecast 2006-1_Сарех 2008 на 08.10.07г. с 62 млн._Презентация Суха Балка_1пг2008_Consol reports May 3+2" xfId="3248"/>
    <cellStyle name="_NTMK forecast 2006-1_Сарех 2008 на 08.10.07г. с 62 млн._Презентация Суха Балка_1пг2008_EBITDA 3m 2010_master" xfId="3249"/>
    <cellStyle name="_NTMK forecast 2006-1_Сарех 2008 на 08.10.07г. с 62 млн._Презе-ция факт декабрь, янв-фев_ч4_EB" xfId="3250"/>
    <cellStyle name="_NTMK forecast 2006-1_Сарех 2008 на 08.10.07г. с 62 млн._Презе-ция факт декабрь, янв-фев_ч4_EB 2" xfId="3251"/>
    <cellStyle name="_NTMK forecast 2006-1_Сарех 2008 на 08.10.07г. с 62 млн._Презе-ция факт декабрь, янв-фев_ч4_EB 3" xfId="3252"/>
    <cellStyle name="_NTMK forecast 2006-1_Сарех 2008 на 08.10.07г. с 62 млн._Титул Б2010 скорр." xfId="3253"/>
    <cellStyle name="_NTMK forecast 2006-1_Сарех 2008 на 08.10.07г. с 62 млн._Титул Б2010 скорр. 2" xfId="3254"/>
    <cellStyle name="_NTMK forecast 2006-1_Сарех 2008 на 08.10.07г. с 62 млн._Формат презентации_ответы и замечания" xfId="3255"/>
    <cellStyle name="_NTMK forecast 2006-1_Сарех 2008 на 08.10.07г. с 62 млн._Формат презентации_ответы и замечания 2" xfId="3256"/>
    <cellStyle name="_NTMK forecast 2006-1_Сарех 2008 на 08.10.07г. с 62 млн._Формат презентации_ответы и замечания 3" xfId="3257"/>
    <cellStyle name="_NTMK forecast 2006-1_Слайд EBITDA Bridge_ок_СБ" xfId="3258"/>
    <cellStyle name="_NTMK forecast 2006-1_Слайд EBITDA Bridge_ок_СБ 2" xfId="3259"/>
    <cellStyle name="_NTMK forecast 2006-1_Слайд EBITDA Bridge_ок_СБ 3" xfId="3260"/>
    <cellStyle name="_NTMK forecast 2006-1_Слайд EBITDA Bridge_ок_СБ_6.3 Inputs - Foreign" xfId="3261"/>
    <cellStyle name="_NTMK forecast 2006-1_Слайд EBITDA Bridge_ок_СБ_EBITDA 3m 2010_master" xfId="3262"/>
    <cellStyle name="_NTMK forecast 2006-1_Слайд EBITDA Bridge_ок_СБ_БЮДЖЕТ ФЗП (сборн ) 2 вар ОАО СУХА БАЛКА 04 12 09" xfId="3263"/>
    <cellStyle name="_NTMK forecast 2006-1_Слайд EBITDA Bridge_ок_СБ_ВГОК ФЗП" xfId="3264"/>
    <cellStyle name="_NTMK forecast 2006-1_Слайд по нормам_1 кв.2008" xfId="3265"/>
    <cellStyle name="_NTMK forecast 2006-1_Слайд по нормам_1 кв.2008 2" xfId="3266"/>
    <cellStyle name="_NTMK forecast 2006-1_Слайд по нормам_1 кв.2008 3" xfId="3267"/>
    <cellStyle name="_NTMK forecast 2006-1_Слайд по нормам_1 кв.2008_6.3 Inputs - Foreign" xfId="3268"/>
    <cellStyle name="_NTMK forecast 2006-1_Слайд по нормам_1 кв.2008_Consol reports May 3+2" xfId="3269"/>
    <cellStyle name="_NTMK forecast 2006-1_Слайд по нормам_1 кв.2008_EBITDA 3m 2010_master" xfId="3270"/>
    <cellStyle name="_NTMK forecast 2006-1_Титул Б2010 скорр." xfId="3271"/>
    <cellStyle name="_NTMK forecast 2006-1_Титул Б2010 скорр. 2" xfId="3272"/>
    <cellStyle name="_NTMK forecast 2006-1_титул ОКС 2009 на 12.02.09г.по месяцам1" xfId="3273"/>
    <cellStyle name="_NTMK forecast 2006-1_титул ОКС 2009 на 12.02.09г.по месяцам1 2" xfId="3274"/>
    <cellStyle name="_NTMK forecast 2006-1_титул ОКС 2009 на 12.02.09г.по месяцам1 3" xfId="3275"/>
    <cellStyle name="_NTMK forecast 2006-1_ф.1 - АВГУСТ" xfId="3276"/>
    <cellStyle name="_NTMK forecast 2006-1_форма PRM 3 кв" xfId="3277"/>
    <cellStyle name="_NTMK forecast 2006-1_форма PRM 3 кв 2" xfId="3278"/>
    <cellStyle name="_NTMK forecast 2006-1_форма PRM 3 кв 3" xfId="3279"/>
    <cellStyle name="_NTMK forecast 2006-1_форма PRM 3 кв_6.3 Inputs - Foreign" xfId="3280"/>
    <cellStyle name="_NTMK forecast 2006-1_форма PRM 3 кв_Consol reports May 3+2" xfId="3281"/>
    <cellStyle name="_NTMK forecast 2006-1_форма PRM 3 кв_EBITDA 3m 2010_master" xfId="3282"/>
    <cellStyle name="_NTMK forecast 2006-1_форма PRM 3 кв_Бюджет факт  4 мес  2008 (Д К)" xfId="3283"/>
    <cellStyle name="_NTMK forecast 2006-1_форма PRM 3 кв_Бюджет факт  4 мес  2008 (Д К)_6.3 Inputs - Foreign" xfId="3284"/>
    <cellStyle name="_NTMK forecast 2006-1_форма PRM 3 кв_Бюджет факт  4 мес  2008 (Д К)_Consol reports May 3+2" xfId="3285"/>
    <cellStyle name="_NTMK forecast 2006-1_форма PRM 3 кв_Бюджет факт  4 мес  2008 (Д К)_EBITDA 3m 2010_master" xfId="3286"/>
    <cellStyle name="_NTMK forecast 2006-1_форма PRM 3 кв_Бюджет факт  май ПО" xfId="3287"/>
    <cellStyle name="_NTMK forecast 2006-1_форма PRM 3 кв_Бюджет факт  май ПО_6.3 Inputs - Foreign" xfId="3288"/>
    <cellStyle name="_NTMK forecast 2006-1_форма PRM 3 кв_Бюджет факт  май ПО_Consol reports May 3+2" xfId="3289"/>
    <cellStyle name="_NTMK forecast 2006-1_форма PRM 3 кв_Бюджет факт  май ПО_EBITDA 3m 2010_master" xfId="3290"/>
    <cellStyle name="_NTMK forecast 2006-1_форма PRM август1" xfId="3291"/>
    <cellStyle name="_NTMK forecast 2006-1_форма PRM август1 2" xfId="3292"/>
    <cellStyle name="_NTMK forecast 2006-1_форма PRM август1 3" xfId="3293"/>
    <cellStyle name="_NTMK forecast 2006-1_форма PRM август1_6.3 Inputs - Foreign" xfId="3294"/>
    <cellStyle name="_NTMK forecast 2006-1_форма PRM август1_Consol reports May 3+2" xfId="3295"/>
    <cellStyle name="_NTMK forecast 2006-1_форма PRM август1_EBITDA 3m 2010_master" xfId="3296"/>
    <cellStyle name="_NTMK forecast 2006-1_форма PRM август1_Бюджет факт  4 мес  2008 (Д К)" xfId="3297"/>
    <cellStyle name="_NTMK forecast 2006-1_форма PRM август1_Бюджет факт  4 мес  2008 (Д К)_6.3 Inputs - Foreign" xfId="3298"/>
    <cellStyle name="_NTMK forecast 2006-1_форма PRM август1_Бюджет факт  4 мес  2008 (Д К)_Consol reports May 3+2" xfId="3299"/>
    <cellStyle name="_NTMK forecast 2006-1_форма PRM август1_Бюджет факт  4 мес  2008 (Д К)_EBITDA 3m 2010_master" xfId="3300"/>
    <cellStyle name="_NTMK forecast 2006-1_форма PRM август1_Бюджет факт  май ПО" xfId="3301"/>
    <cellStyle name="_NTMK forecast 2006-1_форма PRM август1_Бюджет факт  май ПО_6.3 Inputs - Foreign" xfId="3302"/>
    <cellStyle name="_NTMK forecast 2006-1_форма PRM август1_Бюджет факт  май ПО_Consol reports May 3+2" xfId="3303"/>
    <cellStyle name="_NTMK forecast 2006-1_форма PRM август1_Бюджет факт  май ПО_EBITDA 3m 2010_master" xfId="3304"/>
    <cellStyle name="_NTMK forecast 2006-1_форма PRM июнь" xfId="3305"/>
    <cellStyle name="_NTMK forecast 2006-1_форма PRM июнь 2" xfId="3306"/>
    <cellStyle name="_NTMK forecast 2006-1_форма PRM июнь 3" xfId="3307"/>
    <cellStyle name="_NTMK forecast 2006-1_форма PRM июнь_6.3 Inputs - Foreign" xfId="3308"/>
    <cellStyle name="_NTMK forecast 2006-1_форма PRM июнь_Consol reports May 3+2" xfId="3309"/>
    <cellStyle name="_NTMK forecast 2006-1_форма PRM июнь_EBITDA 3m 2010_master" xfId="3310"/>
    <cellStyle name="_NTMK forecast 2006-1_форма PRM июнь_Бюджет факт  4 мес  2008 (Д К)" xfId="3311"/>
    <cellStyle name="_NTMK forecast 2006-1_форма PRM июнь_Бюджет факт  4 мес  2008 (Д К)_6.3 Inputs - Foreign" xfId="3312"/>
    <cellStyle name="_NTMK forecast 2006-1_форма PRM июнь_Бюджет факт  4 мес  2008 (Д К)_Consol reports May 3+2" xfId="3313"/>
    <cellStyle name="_NTMK forecast 2006-1_форма PRM июнь_Бюджет факт  4 мес  2008 (Д К)_EBITDA 3m 2010_master" xfId="3314"/>
    <cellStyle name="_NTMK forecast 2006-1_форма PRM июнь_Бюджет факт  май ПО" xfId="3315"/>
    <cellStyle name="_NTMK forecast 2006-1_форма PRM июнь_Бюджет факт  май ПО_6.3 Inputs - Foreign" xfId="3316"/>
    <cellStyle name="_NTMK forecast 2006-1_форма PRM июнь_Бюджет факт  май ПО_Consol reports May 3+2" xfId="3317"/>
    <cellStyle name="_NTMK forecast 2006-1_форма PRM июнь_Бюджет факт  май ПО_EBITDA 3m 2010_master" xfId="3318"/>
    <cellStyle name="_NTMK forecast 2006-1_форма PRM сентябрь" xfId="3319"/>
    <cellStyle name="_NTMK forecast 2006-1_форма PRM сентябрь 2" xfId="3320"/>
    <cellStyle name="_NTMK forecast 2006-1_форма PRM сентябрь 3" xfId="3321"/>
    <cellStyle name="_NTMK forecast 2006-1_форма PRM сентябрь_6.3 Inputs - Foreign" xfId="3322"/>
    <cellStyle name="_NTMK forecast 2006-1_форма PRM сентябрь_Consol reports May 3+2" xfId="3323"/>
    <cellStyle name="_NTMK forecast 2006-1_форма PRM сентябрь_EBITDA 3m 2010_master" xfId="3324"/>
    <cellStyle name="_NTMK forecast 2006-1_Формат презентации 2кв2007_МП" xfId="3325"/>
    <cellStyle name="_NTMK forecast 2006-1_Формат презентации 2кв2007_МП 2" xfId="3326"/>
    <cellStyle name="_NTMK forecast 2006-1_Формат презентации 2кв2007_МП 3" xfId="3327"/>
    <cellStyle name="_NTMK forecast 2006-1_Формат презентации 2кв2007_МП_6.3 Inputs - Foreign" xfId="3328"/>
    <cellStyle name="_NTMK forecast 2006-1_Формат презентации 2кв2007_МП_Analytical Review_АвгустНИТ_06.10" xfId="3329"/>
    <cellStyle name="_NTMK forecast 2006-1_Формат презентации 2кв2007_МП_Analytical Review_АвгустНИТ_06.10 2" xfId="3330"/>
    <cellStyle name="_NTMK forecast 2006-1_Формат презентации 2кв2007_МП_Analytical Review_АвгустНИТ_06.10 3" xfId="3331"/>
    <cellStyle name="_NTMK forecast 2006-1_Формат презентации 2кв2007_МП_Consol reports May 3+2" xfId="3332"/>
    <cellStyle name="_NTMK forecast 2006-1_Формат презентации 2кв2007_МП_EBITDA 3m 2010_master" xfId="3333"/>
    <cellStyle name="_NTMK forecast 2006-1_Формат презентации 2кв2007_МП_EBITDA bridge" xfId="3334"/>
    <cellStyle name="_NTMK forecast 2006-1_Формат презентации 2кв2007_МП_Rolling CF Report 12'09-02'10" xfId="3335"/>
    <cellStyle name="_NTMK forecast 2006-1_Формат презентации 2кв2007_МП_SB_slides" xfId="3336"/>
    <cellStyle name="_NTMK forecast 2006-1_Формат презентации 2кв2007_МП_SB_slides 2" xfId="3337"/>
    <cellStyle name="_NTMK forecast 2006-1_Формат презентации 2кв2007_МП_SB_slides 3" xfId="3338"/>
    <cellStyle name="_NTMK forecast 2006-1_Формат презентации 2кв2007_МП_SB_slides_6.3 Inputs - Foreign" xfId="3339"/>
    <cellStyle name="_NTMK forecast 2006-1_Формат презентации 2кв2007_МП_SB_slides_EBITDA 3m 2010_master" xfId="3340"/>
    <cellStyle name="_NTMK forecast 2006-1_Формат презентации 2кв2007_МП_SB_slides_БЮДЖЕТ ФЗП (сборн ) 2 вар ОАО СУХА БАЛКА 04 12 09" xfId="3341"/>
    <cellStyle name="_NTMK forecast 2006-1_Формат презентации 2кв2007_МП_SB_slides_ВГОК ФЗП" xfId="3342"/>
    <cellStyle name="_NTMK forecast 2006-1_Формат презентации 2кв2007_МП_Бридж_июнь (бизнес-логика)" xfId="3343"/>
    <cellStyle name="_NTMK forecast 2006-1_Формат презентации 2кв2007_МП_Бридж_июнь (бизнес-логика) 2" xfId="3344"/>
    <cellStyle name="_NTMK forecast 2006-1_Формат презентации 2кв2007_МП_Бридж_июнь (бизнес-логика) 3" xfId="3345"/>
    <cellStyle name="_NTMK forecast 2006-1_Формат презентации 2кв2007_МП_БЮДЖЕТ ФЗП (сборн ) 2 вар ОАО СУХА БАЛКА 04 12 09" xfId="3346"/>
    <cellStyle name="_NTMK forecast 2006-1_Формат презентации 2кв2007_МП_Бюджетные формы за декабрь 2008г  от 21 11 08г " xfId="3347"/>
    <cellStyle name="_NTMK forecast 2006-1_Формат презентации 2кв2007_МП_Бюджетные формы за декабрь 2008г  от 21 11 08г  2" xfId="3348"/>
    <cellStyle name="_NTMK forecast 2006-1_Формат презентации 2кв2007_МП_Бюджетные формы за декабрь 2008г  от 21 11 08г  3" xfId="3349"/>
    <cellStyle name="_NTMK forecast 2006-1_Формат презентации 2кв2007_МП_Бюджетные формы за декабрь 2008г  от 21 11 08г _Книга1" xfId="3350"/>
    <cellStyle name="_NTMK forecast 2006-1_Формат презентации 2кв2007_МП_Бюджетные формы за декабрь 2008г  от 21 11 08г _Книга1 2" xfId="3351"/>
    <cellStyle name="_NTMK forecast 2006-1_Формат презентации 2кв2007_МП_Бюджетные формы за декабрь 2008г  от 21 11 08г _Книга1 3" xfId="3352"/>
    <cellStyle name="_NTMK forecast 2006-1_Формат презентации 2кв2007_МП_Бюджетные формы за декабрь 2008г  от 21 11 08г _Копия Презентация (рабочая версия 15.06)" xfId="3353"/>
    <cellStyle name="_NTMK forecast 2006-1_Формат презентации 2кв2007_МП_Бюджетные формы за декабрь 2008г  от 21 11 08г _Копия Презентация (рабочая версия 15.06) 2" xfId="3354"/>
    <cellStyle name="_NTMK forecast 2006-1_Формат презентации 2кв2007_МП_Бюджетные формы за декабрь 2008г  от 21 11 08г _Копия Презентация (рабочая версия 15.06) 3" xfId="3355"/>
    <cellStyle name="_NTMK forecast 2006-1_Формат презентации 2кв2007_МП_Бюджетные формы за декабрь 2008г  от 21 11 08г _Презентация" xfId="3356"/>
    <cellStyle name="_NTMK forecast 2006-1_Формат презентации 2кв2007_МП_Бюджетные формы за декабрь 2008г  от 21 11 08г _Презентация (5)" xfId="3357"/>
    <cellStyle name="_NTMK forecast 2006-1_Формат презентации 2кв2007_МП_Бюджетные формы за декабрь 2008г  от 21 11 08г _Презентация (5) (2) (4)" xfId="3358"/>
    <cellStyle name="_NTMK forecast 2006-1_Формат презентации 2кв2007_МП_Бюджетные формы за декабрь 2008г  от 21 11 08г _Презентация (образец 07_09)" xfId="3359"/>
    <cellStyle name="_NTMK forecast 2006-1_Формат презентации 2кв2007_МП_Бюджетные формы за декабрь 2008г  от 21 11 08г _Презентация (образец 07_09) 2" xfId="3360"/>
    <cellStyle name="_NTMK forecast 2006-1_Формат презентации 2кв2007_МП_Бюджетные формы за декабрь 2008г  от 21 11 08г _Презентация (образец 07_09) 3" xfId="3361"/>
    <cellStyle name="_NTMK forecast 2006-1_Формат презентации 2кв2007_МП_Бюджетные формы за декабрь 2008г  от 21 11 08г _Презентация (рабочая версия 15.06)" xfId="3362"/>
    <cellStyle name="_NTMK forecast 2006-1_Формат презентации 2кв2007_МП_Бюджетные формы за декабрь 2008г  от 21 11 08г _Презентация (рабочая версия 15.06) 2" xfId="3363"/>
    <cellStyle name="_NTMK forecast 2006-1_Формат презентации 2кв2007_МП_Бюджетные формы за декабрь 2008г  от 21 11 08г _Презентация (рабочая версия 15.06) 3" xfId="3364"/>
    <cellStyle name="_NTMK forecast 2006-1_Формат презентации 2кв2007_МП_Бюджетные формы за декабрь 2008г  от 21 11 08г _Презентация (рабочая версия 15.06)1" xfId="3365"/>
    <cellStyle name="_NTMK forecast 2006-1_Формат презентации 2кв2007_МП_Бюджетные формы за декабрь 2008г  от 21 11 08г _Презентация (рабочая версия 15.06)1 2" xfId="3366"/>
    <cellStyle name="_NTMK forecast 2006-1_Формат презентации 2кв2007_МП_Бюджетные формы за декабрь 2008г  от 21 11 08г _Презентация (рабочая версия 15.06)1 3" xfId="3367"/>
    <cellStyle name="_NTMK forecast 2006-1_Формат презентации 2кв2007_МП_Бюджетные формы за декабрь 2008г  от 21 11 08г _Презентация (рабочая версия 16.06)" xfId="3368"/>
    <cellStyle name="_NTMK forecast 2006-1_Формат презентации 2кв2007_МП_Бюджетные формы за декабрь 2008г  от 21 11 08г _Презентация (рабочая версия 16.06) 2" xfId="3369"/>
    <cellStyle name="_NTMK forecast 2006-1_Формат презентации 2кв2007_МП_Бюджетные формы за декабрь 2008г  от 21 11 08г _Презентация (рабочая версия 16.06) 3" xfId="3370"/>
    <cellStyle name="_NTMK forecast 2006-1_Формат презентации 2кв2007_МП_Бюджетные формы за декабрь 2008г  от 21 11 08г _Презентация (рабочая версия 18 06)" xfId="3371"/>
    <cellStyle name="_NTMK forecast 2006-1_Формат презентации 2кв2007_МП_Бюджетные формы за декабрь 2008г  от 21 11 08г _Презентация (рабочая версия 18 06) 2" xfId="3372"/>
    <cellStyle name="_NTMK forecast 2006-1_Формат презентации 2кв2007_МП_Бюджетные формы за декабрь 2008г  от 21 11 08г _Презентация (рабочая версия 18 06) 3" xfId="3373"/>
    <cellStyle name="_NTMK forecast 2006-1_Формат презентации 2кв2007_МП_Бюджетные формы за декабрь 2008г  от 21 11 08г _Презентация 2" xfId="3374"/>
    <cellStyle name="_NTMK forecast 2006-1_Формат презентации 2кв2007_МП_Бюджетные формы за декабрь 2008г  от 21 11 08г _Презентация 3" xfId="3375"/>
    <cellStyle name="_NTMK forecast 2006-1_Формат презентации 2кв2007_МП_Бюджетные формы за декабрь 2008г  от 21 11 08г _Презентация КГОК 01" xfId="3376"/>
    <cellStyle name="_NTMK forecast 2006-1_Формат презентации 2кв2007_МП_Бюджетные формы за декабрь 2008г  от 21 11 08г _Презентация КГОК 01 2" xfId="3377"/>
    <cellStyle name="_NTMK forecast 2006-1_Формат презентации 2кв2007_МП_Бюджетные формы за декабрь 2008г  от 21 11 08г _Презентация КГОК 01 3" xfId="3378"/>
    <cellStyle name="_NTMK forecast 2006-1_Формат презентации 2кв2007_МП_Бюджетные формы за декабрь 2008г  от 21 11 08г _Презентация КГОК 02" xfId="3379"/>
    <cellStyle name="_NTMK forecast 2006-1_Формат презентации 2кв2007_МП_Бюджетные формы за декабрь 2008г  от 21 11 08г _Презентация КГОК 02 2" xfId="3380"/>
    <cellStyle name="_NTMK forecast 2006-1_Формат презентации 2кв2007_МП_Бюджетные формы за декабрь 2008г  от 21 11 08г _Презентация КГОК 02 3" xfId="3381"/>
    <cellStyle name="_NTMK forecast 2006-1_Формат презентации 2кв2007_МП_Бюджетные формы за декабрь 2008г  от 21 11 08г _Презентация КГОК 02 производственные слайды" xfId="3382"/>
    <cellStyle name="_NTMK forecast 2006-1_Формат презентации 2кв2007_МП_Бюджетные формы за декабрь 2008г  от 21 11 08г _Презентация КГОК 02 производственные слайды 2" xfId="3383"/>
    <cellStyle name="_NTMK forecast 2006-1_Формат презентации 2кв2007_МП_Бюджетные формы за декабрь 2008г  от 21 11 08г _Презентация КГОК 02 производственные слайды 3" xfId="3384"/>
    <cellStyle name="_NTMK forecast 2006-1_Формат презентации 2кв2007_МП_Бюджетные формы за декабрь 2008г  от 21 11 08г _Презентация новая" xfId="3385"/>
    <cellStyle name="_NTMK forecast 2006-1_Формат презентации 2кв2007_МП_Бюджетные формы за декабрь 2008г  от 21 11 08г _Презентация новая 2" xfId="3386"/>
    <cellStyle name="_NTMK forecast 2006-1_Формат презентации 2кв2007_МП_Бюджетные формы за декабрь 2008г  от 21 11 08г _Презентация новая 3" xfId="3387"/>
    <cellStyle name="_NTMK forecast 2006-1_Формат презентации 2кв2007_МП_Бюджетные формы за декабрь 2008г  от 21 11 08г _Презе-ция факт октябрь, нояб-дек_ч4 фп" xfId="3388"/>
    <cellStyle name="_NTMK forecast 2006-1_Формат презентации 2кв2007_МП_Бюджетные формы за декабрь 2008г  от 21 11 08г _Презе-ция факт октябрь, нояб-дек_ч4 фп 2" xfId="3389"/>
    <cellStyle name="_NTMK forecast 2006-1_Формат презентации 2кв2007_МП_Бюджетные формы за декабрь 2008г  от 21 11 08г _Презе-ция факт октябрь, нояб-дек_ч4 фп 3" xfId="3390"/>
    <cellStyle name="_NTMK forecast 2006-1_Формат презентации 2кв2007_МП_Бюджетные формы за декабрь 2008г  от 21 11 08г _Прочая СЛАЙД " xfId="3391"/>
    <cellStyle name="_NTMK forecast 2006-1_Формат презентации 2кв2007_МП_Бюджетные формы за декабрь 2008г  от 21 11 08г _Слайд по себестоимости ГОКи" xfId="3392"/>
    <cellStyle name="_NTMK forecast 2006-1_Формат презентации 2кв2007_МП_Бюджетные формы за декабрь 2008г  от 21 11 08г _Слайд по себестоимости ГОКи 2" xfId="3393"/>
    <cellStyle name="_NTMK forecast 2006-1_Формат презентации 2кв2007_МП_Бюджетные формы за декабрь 2008г  от 21 11 08г _Слайд по себестоимости ГОКи 3" xfId="3394"/>
    <cellStyle name="_NTMK forecast 2006-1_Формат презентации 2кв2007_МП_Бюджетные формы за декабрь 2008г  от 21 11 08г _Статистика для KPI" xfId="3395"/>
    <cellStyle name="_NTMK forecast 2006-1_Формат презентации 2кв2007_МП_Бюджетные формы за декабрь 2008г  от 21 11 08г _Статистика для KPI 2" xfId="3396"/>
    <cellStyle name="_NTMK forecast 2006-1_Формат презентации 2кв2007_МП_Бюджетные формы за декабрь 2008г  от 21 11 08г _Статистика для KPI 3" xfId="3397"/>
    <cellStyle name="_NTMK forecast 2006-1_Формат презентации 2кв2007_МП_Бюджетные формы за декабрь 2008г  от 21 11 08г _Формат презентации" xfId="3398"/>
    <cellStyle name="_NTMK forecast 2006-1_Формат презентации 2кв2007_МП_Бюджетные формы за декабрь 2008г  от 21 11 08г _Формат презентации (15_01_10)" xfId="3399"/>
    <cellStyle name="_NTMK forecast 2006-1_Формат презентации 2кв2007_МП_Бюджетные формы за декабрь 2008г  от 21 11 08г _Формат презентации (15_01_10) 2" xfId="3400"/>
    <cellStyle name="_NTMK forecast 2006-1_Формат презентации 2кв2007_МП_Бюджетные формы за декабрь 2008г  от 21 11 08г _Формат презентации (15_01_10) 3" xfId="3401"/>
    <cellStyle name="_NTMK forecast 2006-1_Формат презентации 2кв2007_МП_Бюджетные формы за декабрь 2008г  от 21 11 08г _Формат презентации 2" xfId="3402"/>
    <cellStyle name="_NTMK forecast 2006-1_Формат презентации 2кв2007_МП_Бюджетные формы за декабрь 2008г  от 21 11 08г _Формат презентации 3" xfId="3403"/>
    <cellStyle name="_NTMK forecast 2006-1_Формат презентации 2кв2007_МП_Бюджетные формы за декабрь 2008г  от 21 11 08г _Формат презентации_вопросы и ответы" xfId="3404"/>
    <cellStyle name="_NTMK forecast 2006-1_Формат презентации 2кв2007_МП_Бюджетные формы за декабрь 2008г  от 21 11 08г _Формат презентации_вопросы и ответы 2" xfId="3405"/>
    <cellStyle name="_NTMK forecast 2006-1_Формат презентации 2кв2007_МП_Бюджетные формы за декабрь 2008г  от 21 11 08г _Формат презентации_вопросы и ответы 3" xfId="3406"/>
    <cellStyle name="_NTMK forecast 2006-1_Формат презентации 2кв2007_МП_ДО (Сводная информация)" xfId="3407"/>
    <cellStyle name="_NTMK forecast 2006-1_Формат презентации 2кв2007_МП_ДО (Сводная информация) 2" xfId="3408"/>
    <cellStyle name="_NTMK forecast 2006-1_Формат презентации 2кв2007_МП_ДО (Сводная информация) 3" xfId="3409"/>
    <cellStyle name="_NTMK forecast 2006-1_Формат презентации 2кв2007_МП_Книга1" xfId="3410"/>
    <cellStyle name="_NTMK forecast 2006-1_Формат презентации 2кв2007_МП_Книга1 2" xfId="3411"/>
    <cellStyle name="_NTMK forecast 2006-1_Формат презентации 2кв2007_МП_Книга1 3" xfId="3412"/>
    <cellStyle name="_NTMK forecast 2006-1_Формат презентации 2кв2007_МП_Копия Презентация (рабочая версия 15.06)" xfId="3413"/>
    <cellStyle name="_NTMK forecast 2006-1_Формат презентации 2кв2007_МП_Копия Презентация (рабочая версия 15.06) 2" xfId="3414"/>
    <cellStyle name="_NTMK forecast 2006-1_Формат презентации 2кв2007_МП_Копия Презентация (рабочая версия 15.06) 3" xfId="3415"/>
    <cellStyle name="_NTMK forecast 2006-1_Формат презентации 2кв2007_МП_КХП_15.11.2009_комментарии" xfId="3416"/>
    <cellStyle name="_NTMK forecast 2006-1_Формат презентации 2кв2007_МП_КХП_15.11.2009_комментарии 2" xfId="3417"/>
    <cellStyle name="_NTMK forecast 2006-1_Формат презентации 2кв2007_МП_КХП_15.11.2009_комментарии 3" xfId="3418"/>
    <cellStyle name="_NTMK forecast 2006-1_Формат презентации 2кв2007_МП_Нормы_НТМК_1 кв.2008" xfId="3419"/>
    <cellStyle name="_NTMK forecast 2006-1_Формат презентации 2кв2007_МП_Нормы_НТМК_1 кв.2008 2" xfId="3420"/>
    <cellStyle name="_NTMK forecast 2006-1_Формат презентации 2кв2007_МП_Нормы_НТМК_1 кв.2008 2 2" xfId="3421"/>
    <cellStyle name="_NTMK forecast 2006-1_Формат презентации 2кв2007_МП_Нормы_НТМК_1 кв.2008 3" xfId="3422"/>
    <cellStyle name="_NTMK forecast 2006-1_Формат презентации 2кв2007_МП_Нормы_НТМК_1 кв.2008 4" xfId="3423"/>
    <cellStyle name="_NTMK forecast 2006-1_Формат презентации 2кв2007_МП_Нормы_НТМК_1 кв.2008_6.3 Inputs - Foreign" xfId="3424"/>
    <cellStyle name="_NTMK forecast 2006-1_Формат презентации 2кв2007_МП_Нормы_НТМК_1 кв.2008_EBITDA 3m 2010_master" xfId="3425"/>
    <cellStyle name="_NTMK forecast 2006-1_Формат презентации 2кв2007_МП_Нормы_НТМК_1 кв.2008_БЮДЖЕТ ФЗП (сборн ) 2 вар ОАО СУХА БАЛКА 04 12 09" xfId="3426"/>
    <cellStyle name="_NTMK forecast 2006-1_Формат презентации 2кв2007_МП_Нормы_НТМК_1 кв.2008_ВГОК ФЗП" xfId="3427"/>
    <cellStyle name="_NTMK forecast 2006-1_Формат презентации 2кв2007_МП_Нормы_НТМК_1 кв.2008_Книга1" xfId="3428"/>
    <cellStyle name="_NTMK forecast 2006-1_Формат презентации 2кв2007_МП_Нормы_НТМК_1 кв.2008_Книга1 2" xfId="3429"/>
    <cellStyle name="_NTMK forecast 2006-1_Формат презентации 2кв2007_МП_Нормы_НТМК_1 кв.2008_Книга1 3" xfId="3430"/>
    <cellStyle name="_NTMK forecast 2006-1_Формат презентации 2кв2007_МП_Нормы_НТМК_1 кв.2008_Копия Презентация (рабочая версия 15.06)" xfId="3431"/>
    <cellStyle name="_NTMK forecast 2006-1_Формат презентации 2кв2007_МП_Нормы_НТМК_1 кв.2008_Копия Презентация (рабочая версия 15.06) 2" xfId="3432"/>
    <cellStyle name="_NTMK forecast 2006-1_Формат презентации 2кв2007_МП_Нормы_НТМК_1 кв.2008_Копия Презентация (рабочая версия 15.06) 3" xfId="3433"/>
    <cellStyle name="_NTMK forecast 2006-1_Формат презентации 2кв2007_МП_Нормы_НТМК_1 кв.2008_Презентация (рабочая версия 15.06)" xfId="3434"/>
    <cellStyle name="_NTMK forecast 2006-1_Формат презентации 2кв2007_МП_Нормы_НТМК_1 кв.2008_Презентация (рабочая версия 15.06) 2" xfId="3435"/>
    <cellStyle name="_NTMK forecast 2006-1_Формат презентации 2кв2007_МП_Нормы_НТМК_1 кв.2008_Презентация (рабочая версия 15.06) 3" xfId="3436"/>
    <cellStyle name="_NTMK forecast 2006-1_Формат презентации 2кв2007_МП_Нормы_НТМК_1 кв.2008_Презентация (рабочая версия 15.06)1" xfId="3437"/>
    <cellStyle name="_NTMK forecast 2006-1_Формат презентации 2кв2007_МП_Нормы_НТМК_1 кв.2008_Презентация (рабочая версия 15.06)1 2" xfId="3438"/>
    <cellStyle name="_NTMK forecast 2006-1_Формат презентации 2кв2007_МП_Нормы_НТМК_1 кв.2008_Презентация (рабочая версия 15.06)1 3" xfId="3439"/>
    <cellStyle name="_NTMK forecast 2006-1_Формат презентации 2кв2007_МП_Нормы_НТМК_1 кв.2008_Презентация (рабочая версия 16.06)" xfId="3440"/>
    <cellStyle name="_NTMK forecast 2006-1_Формат презентации 2кв2007_МП_Нормы_НТМК_1 кв.2008_Презентация (рабочая версия 16.06) 2" xfId="3441"/>
    <cellStyle name="_NTMK forecast 2006-1_Формат презентации 2кв2007_МП_Нормы_НТМК_1 кв.2008_Презентация (рабочая версия 16.06) 3" xfId="3442"/>
    <cellStyle name="_NTMK forecast 2006-1_Формат презентации 2кв2007_МП_Нормы_НТМК_1 кв.2008_Презентация (рабочая версия 18 06)" xfId="3443"/>
    <cellStyle name="_NTMK forecast 2006-1_Формат презентации 2кв2007_МП_Нормы_НТМК_1 кв.2008_Презентация (рабочая версия 18 06) 2" xfId="3444"/>
    <cellStyle name="_NTMK forecast 2006-1_Формат презентации 2кв2007_МП_Нормы_НТМК_1 кв.2008_Презентация (рабочая версия 18 06) 3" xfId="3445"/>
    <cellStyle name="_NTMK forecast 2006-1_Формат презентации 2кв2007_МП_Презентация (рабочая версия 15.06)" xfId="3446"/>
    <cellStyle name="_NTMK forecast 2006-1_Формат презентации 2кв2007_МП_Презентация (рабочая версия 15.06) 2" xfId="3447"/>
    <cellStyle name="_NTMK forecast 2006-1_Формат презентации 2кв2007_МП_Презентация (рабочая версия 15.06) 3" xfId="3448"/>
    <cellStyle name="_NTMK forecast 2006-1_Формат презентации 2кв2007_МП_Презентация (рабочая версия 15.06)1" xfId="3449"/>
    <cellStyle name="_NTMK forecast 2006-1_Формат презентации 2кв2007_МП_Презентация (рабочая версия 15.06)1 2" xfId="3450"/>
    <cellStyle name="_NTMK forecast 2006-1_Формат презентации 2кв2007_МП_Презентация (рабочая версия 15.06)1 3" xfId="3451"/>
    <cellStyle name="_NTMK forecast 2006-1_Формат презентации 2кв2007_МП_Презентация (рабочая версия 16.06)" xfId="3452"/>
    <cellStyle name="_NTMK forecast 2006-1_Формат презентации 2кв2007_МП_Презентация (рабочая версия 16.06) 2" xfId="3453"/>
    <cellStyle name="_NTMK forecast 2006-1_Формат презентации 2кв2007_МП_Презентация (рабочая версия 16.06) 3" xfId="3454"/>
    <cellStyle name="_NTMK forecast 2006-1_Формат презентации 2кв2007_МП_Презентация (рабочая версия 18 06)" xfId="3455"/>
    <cellStyle name="_NTMK forecast 2006-1_Формат презентации 2кв2007_МП_Презентация (рабочая версия 18 06) 2" xfId="3456"/>
    <cellStyle name="_NTMK forecast 2006-1_Формат презентации 2кв2007_МП_Презентация (рабочая версия 18 06) 3" xfId="3457"/>
    <cellStyle name="_NTMK forecast 2006-1_Формат презентации 2кв2007_МП_Презе-ция факт декабрь, янв-фев_ч4_EB" xfId="3458"/>
    <cellStyle name="_NTMK forecast 2006-1_Формат презентации 2кв2007_МП_Презе-ция факт декабрь, янв-фев_ч4_EB 2" xfId="3459"/>
    <cellStyle name="_NTMK forecast 2006-1_Формат презентации 2кв2007_МП_Презе-ция факт декабрь, янв-фев_ч4_EB 3" xfId="3460"/>
    <cellStyle name="_NTMK forecast 2006-1_Формат презентации 2кв2007_МП_Расчет по листу март май 2010 (2)" xfId="3461"/>
    <cellStyle name="_NTMK forecast 2006-1_Формат презентации 2кв2007_МП_Расчет по листу март май 2010 (2) 2" xfId="3462"/>
    <cellStyle name="_NTMK forecast 2006-1_Формат презентации 2кв2007_МП_Расчет по листу март май 2010 (2) 3" xfId="3463"/>
    <cellStyle name="_NTMK forecast 2006-1_Формат презентации 2кв2007_МП_Расчет по листу март, май 2010" xfId="3464"/>
    <cellStyle name="_NTMK forecast 2006-1_Формат презентации 2кв2007_МП_Расчет по листу март, май 2010 2" xfId="3465"/>
    <cellStyle name="_NTMK forecast 2006-1_Формат презентации 2кв2007_МП_Расчет по листу март, май 2010 3" xfId="3466"/>
    <cellStyle name="_NTMK forecast 2006-1_Формат презентации 2кв2007_МП_Слайд № 5 (EBITDA bridge окт к сен план)" xfId="3467"/>
    <cellStyle name="_NTMK forecast 2006-1_Формат презентации 2кв2007_МП_Титул Б2010 скорр." xfId="3468"/>
    <cellStyle name="_NTMK forecast 2006-1_Формат презентации 2кв2007_МП_Титул Б2010 скорр. 2" xfId="3469"/>
    <cellStyle name="_NTMK forecast 2006-1_Формат презентации 2кв2007_МП_Формат презентации отчета 2008 (1 квартал) (4)" xfId="3470"/>
    <cellStyle name="_NTMK forecast 2006-1_Формат презентации 2кв2007_МП_Формат презентации отчета 2008 (1 квартал) (4) 2" xfId="3471"/>
    <cellStyle name="_NTMK forecast 2006-1_Формат презентации 2кв2007_МП_Формат презентации отчета 2008 (1 квартал) (4) 2 2" xfId="3472"/>
    <cellStyle name="_NTMK forecast 2006-1_Формат презентации 2кв2007_МП_Формат презентации отчета 2008 (1 квартал) (4) 3" xfId="3473"/>
    <cellStyle name="_NTMK forecast 2006-1_Формат презентации 2кв2007_МП_Формат презентации отчета 2008 (1 квартал) (4) 4" xfId="3474"/>
    <cellStyle name="_NTMK forecast 2006-1_Формат презентации 2кв2007_МП_Формат презентации отчета 2008 (1 квартал) (4)_6.3 Inputs - Foreign" xfId="3475"/>
    <cellStyle name="_NTMK forecast 2006-1_Формат презентации 2кв2007_МП_Формат презентации отчета 2008 (1 квартал) (4)_EBITDA 3m 2010_master" xfId="3476"/>
    <cellStyle name="_NTMK forecast 2006-1_Формат презентации 2кв2007_МП_Формат презентации отчета 2008 (1 квартал) (4)_БЮДЖЕТ ФЗП (сборн ) 2 вар ОАО СУХА БАЛКА 04 12 09" xfId="3477"/>
    <cellStyle name="_NTMK forecast 2006-1_Формат презентации 2кв2007_МП_Формат презентации отчета 2008 (1 квартал) (4)_ВГОК ФЗП" xfId="3478"/>
    <cellStyle name="_NTMK forecast 2006-1_Формат презентации 2кв2007_МП_Формат презентации отчета 2008 (1 квартал) (4)_Книга1" xfId="3479"/>
    <cellStyle name="_NTMK forecast 2006-1_Формат презентации 2кв2007_МП_Формат презентации отчета 2008 (1 квартал) (4)_Книга1 2" xfId="3480"/>
    <cellStyle name="_NTMK forecast 2006-1_Формат презентации 2кв2007_МП_Формат презентации отчета 2008 (1 квартал) (4)_Книга1 3" xfId="3481"/>
    <cellStyle name="_NTMK forecast 2006-1_Формат презентации 2кв2007_МП_Формат презентации отчета 2008 (1 квартал) (4)_Копия Презентация (рабочая версия 15.06)" xfId="3482"/>
    <cellStyle name="_NTMK forecast 2006-1_Формат презентации 2кв2007_МП_Формат презентации отчета 2008 (1 квартал) (4)_Копия Презентация (рабочая версия 15.06) 2" xfId="3483"/>
    <cellStyle name="_NTMK forecast 2006-1_Формат презентации 2кв2007_МП_Формат презентации отчета 2008 (1 квартал) (4)_Копия Презентация (рабочая версия 15.06) 3" xfId="3484"/>
    <cellStyle name="_NTMK forecast 2006-1_Формат презентации 2кв2007_МП_Формат презентации отчета 2008 (1 квартал) (4)_Презентация (рабочая версия 15.06)" xfId="3485"/>
    <cellStyle name="_NTMK forecast 2006-1_Формат презентации 2кв2007_МП_Формат презентации отчета 2008 (1 квартал) (4)_Презентация (рабочая версия 15.06) 2" xfId="3486"/>
    <cellStyle name="_NTMK forecast 2006-1_Формат презентации 2кв2007_МП_Формат презентации отчета 2008 (1 квартал) (4)_Презентация (рабочая версия 15.06) 3" xfId="3487"/>
    <cellStyle name="_NTMK forecast 2006-1_Формат презентации 2кв2007_МП_Формат презентации отчета 2008 (1 квартал) (4)_Презентация (рабочая версия 15.06)1" xfId="3488"/>
    <cellStyle name="_NTMK forecast 2006-1_Формат презентации 2кв2007_МП_Формат презентации отчета 2008 (1 квартал) (4)_Презентация (рабочая версия 15.06)1 2" xfId="3489"/>
    <cellStyle name="_NTMK forecast 2006-1_Формат презентации 2кв2007_МП_Формат презентации отчета 2008 (1 квартал) (4)_Презентация (рабочая версия 15.06)1 3" xfId="3490"/>
    <cellStyle name="_NTMK forecast 2006-1_Формат презентации 2кв2007_МП_Формат презентации отчета 2008 (1 квартал) (4)_Презентация (рабочая версия 16.06)" xfId="3491"/>
    <cellStyle name="_NTMK forecast 2006-1_Формат презентации 2кв2007_МП_Формат презентации отчета 2008 (1 квартал) (4)_Презентация (рабочая версия 16.06) 2" xfId="3492"/>
    <cellStyle name="_NTMK forecast 2006-1_Формат презентации 2кв2007_МП_Формат презентации отчета 2008 (1 квартал) (4)_Презентация (рабочая версия 16.06) 3" xfId="3493"/>
    <cellStyle name="_NTMK forecast 2006-1_Формат презентации 2кв2007_МП_Формат презентации отчета 2008 (1 квартал) (4)_Презентация (рабочая версия 18 06)" xfId="3494"/>
    <cellStyle name="_NTMK forecast 2006-1_Формат презентации 2кв2007_МП_Формат презентации отчета 2008 (1 квартал) (4)_Презентация (рабочая версия 18 06) 2" xfId="3495"/>
    <cellStyle name="_NTMK forecast 2006-1_Формат презентации 2кв2007_МП_Формат презентации отчета 2008 (1 квартал) (4)_Презентация (рабочая версия 18 06) 3" xfId="3496"/>
    <cellStyle name="_NTMK forecast 2006-1_Формат презентации 2кв2007_МП_Формат презентации_ответы и замечания" xfId="3497"/>
    <cellStyle name="_NTMK forecast 2006-1_Формат презентации 2кв2007_МП_Формат презентации_ответы и замечания 2" xfId="3498"/>
    <cellStyle name="_NTMK forecast 2006-1_Формат презентации 2кв2007_МП_Формат презентации_ответы и замечания 3" xfId="3499"/>
    <cellStyle name="_NTMK forecast 2006-1_Формат презентации отчета 2008 (1 квартал) (4)" xfId="3500"/>
    <cellStyle name="_NTMK forecast 2006-1_Формат презентации отчета 2008 (1 квартал) (4) 2" xfId="3501"/>
    <cellStyle name="_NTMK forecast 2006-1_Формат презентации отчета 2008 (1 квартал) (4) 2 2" xfId="3502"/>
    <cellStyle name="_NTMK forecast 2006-1_Формат презентации отчета 2008 (1 квартал) (4) 3" xfId="3503"/>
    <cellStyle name="_NTMK forecast 2006-1_Формат презентации отчета 2008 (1 квартал) (4) 4" xfId="3504"/>
    <cellStyle name="_NTMK forecast 2006-1_Формат презентации отчета 2008 (1 квартал) (4)_6.3 Inputs - Foreign" xfId="3505"/>
    <cellStyle name="_NTMK forecast 2006-1_Формат презентации отчета 2008 (1 квартал) (4)_EBITDA 3m 2010_master" xfId="3506"/>
    <cellStyle name="_NTMK forecast 2006-1_Формат презентации отчета 2008 (1 квартал) (4)_БЮДЖЕТ ФЗП (сборн ) 2 вар ОАО СУХА БАЛКА 04 12 09" xfId="3507"/>
    <cellStyle name="_NTMK forecast 2006-1_Формат презентации отчета 2008 (1 квартал) (4)_ВГОК ФЗП" xfId="3508"/>
    <cellStyle name="_NTMK forecast 2006-1_Формат презентации отчета 2008 (1 квартал) (4)_Книга1" xfId="3509"/>
    <cellStyle name="_NTMK forecast 2006-1_Формат презентации отчета 2008 (1 квартал) (4)_Книга1 2" xfId="3510"/>
    <cellStyle name="_NTMK forecast 2006-1_Формат презентации отчета 2008 (1 квартал) (4)_Книга1 3" xfId="3511"/>
    <cellStyle name="_NTMK forecast 2006-1_Формат презентации отчета 2008 (1 квартал) (4)_Копия Презентация (рабочая версия 15.06)" xfId="3512"/>
    <cellStyle name="_NTMK forecast 2006-1_Формат презентации отчета 2008 (1 квартал) (4)_Копия Презентация (рабочая версия 15.06) 2" xfId="3513"/>
    <cellStyle name="_NTMK forecast 2006-1_Формат презентации отчета 2008 (1 квартал) (4)_Копия Презентация (рабочая версия 15.06) 3" xfId="3514"/>
    <cellStyle name="_NTMK forecast 2006-1_Формат презентации отчета 2008 (1 квартал) (4)_Презентация (рабочая версия 15.06)" xfId="3515"/>
    <cellStyle name="_NTMK forecast 2006-1_Формат презентации отчета 2008 (1 квартал) (4)_Презентация (рабочая версия 15.06) 2" xfId="3516"/>
    <cellStyle name="_NTMK forecast 2006-1_Формат презентации отчета 2008 (1 квартал) (4)_Презентация (рабочая версия 15.06) 3" xfId="3517"/>
    <cellStyle name="_NTMK forecast 2006-1_Формат презентации отчета 2008 (1 квартал) (4)_Презентация (рабочая версия 15.06)1" xfId="3518"/>
    <cellStyle name="_NTMK forecast 2006-1_Формат презентации отчета 2008 (1 квартал) (4)_Презентация (рабочая версия 15.06)1 2" xfId="3519"/>
    <cellStyle name="_NTMK forecast 2006-1_Формат презентации отчета 2008 (1 квартал) (4)_Презентация (рабочая версия 15.06)1 3" xfId="3520"/>
    <cellStyle name="_NTMK forecast 2006-1_Формат презентации отчета 2008 (1 квартал) (4)_Презентация (рабочая версия 16.06)" xfId="3521"/>
    <cellStyle name="_NTMK forecast 2006-1_Формат презентации отчета 2008 (1 квартал) (4)_Презентация (рабочая версия 16.06) 2" xfId="3522"/>
    <cellStyle name="_NTMK forecast 2006-1_Формат презентации отчета 2008 (1 квартал) (4)_Презентация (рабочая версия 16.06) 3" xfId="3523"/>
    <cellStyle name="_NTMK forecast 2006-1_Формат презентации отчета 2008 (1 квартал) (4)_Презентация (рабочая версия 18 06)" xfId="3524"/>
    <cellStyle name="_NTMK forecast 2006-1_Формат презентации отчета 2008 (1 квартал) (4)_Презентация (рабочая версия 18 06) 2" xfId="3525"/>
    <cellStyle name="_NTMK forecast 2006-1_Формат презентации отчета 2008 (1 квартал) (4)_Презентация (рабочая версия 18 06) 3" xfId="3526"/>
    <cellStyle name="_NTMK forecast 2006-1_Формат презентации_ответы и замечания" xfId="3527"/>
    <cellStyle name="_NTMK forecast 2006-1_Формат презентации_ответы и замечания 2" xfId="3528"/>
    <cellStyle name="_NTMK forecast 2006-1_Формат презентации_ответы и замечания 3" xfId="3529"/>
    <cellStyle name="_NTMK forecast 2006-1_Формы к презентации 12 мес Мет" xfId="3530"/>
    <cellStyle name="_NTMK forecast 2006-1_Формы к презентации 12 мес Мет 2" xfId="3531"/>
    <cellStyle name="_NTMK forecast 2006-1_Формы к презентации 12 мес Мет 3" xfId="3532"/>
    <cellStyle name="_NTMK forecast 2006-1_Формы к презентации 12 мес Мет_6.3 Inputs - Foreign" xfId="3533"/>
    <cellStyle name="_NTMK forecast 2006-1_Формы к презентации 12 мес Мет_Consol reports May 3+2" xfId="3534"/>
    <cellStyle name="_NTMK forecast 2006-1_Формы к презентации 12 мес Мет_EBITDA 3m 2010_master" xfId="3535"/>
    <cellStyle name="_NTMK forecast 2006-1_Формы к презентации 2008" xfId="3536"/>
    <cellStyle name="_NTMK forecast 2006-1_Формы к презентации 2008 2" xfId="3537"/>
    <cellStyle name="_NTMK forecast 2006-1_Формы к презентации 2008 3" xfId="3538"/>
    <cellStyle name="_NTMK forecast 2006-1_Формы к презентации 2008_6.3 Inputs - Foreign" xfId="3539"/>
    <cellStyle name="_NTMK forecast 2006-1_Формы к презентации 2008_Consol reports May 3+2" xfId="3540"/>
    <cellStyle name="_NTMK forecast 2006-1_Формы к презентации 2008_EBITDA 3m 2010_master" xfId="3541"/>
    <cellStyle name="_NTMK forecast 2006-1_Формы отчета за месяц" xfId="3542"/>
    <cellStyle name="_NTMK forecast 2006-1_Чистый план ГП_август_6 08" xfId="3543"/>
    <cellStyle name="_NTMK forecast 2006-1_Чистый план ГП_август_6 08 2" xfId="3544"/>
    <cellStyle name="_NTMK forecast 2006-1_Чистый план ГП_август_6 08 3" xfId="3545"/>
    <cellStyle name="_NTMK forecast 2006-1_Чистый план ГП_август_6 08_6.3 Inputs - Foreign" xfId="3546"/>
    <cellStyle name="_NTMK forecast 2006-1_Чистый план ГП_август_6 08_EBITDA 3m 2010_master" xfId="3547"/>
    <cellStyle name="_NTMK forecast 2006-1_Чистый план ГП_август_6 08_БЮДЖЕТ ФЗП (сборн ) 2 вар ОАО СУХА БАЛКА 04 12 09" xfId="3548"/>
    <cellStyle name="_NTMK forecast 2006-1_Чистый план ГП_август_6 08_ВГОК ФЗП" xfId="3549"/>
    <cellStyle name="_Obd_K6_08.04.09" xfId="3550"/>
    <cellStyle name="_Obd_K6_08.04.09 2" xfId="3551"/>
    <cellStyle name="_Obd_K6_08.04.09 3" xfId="3552"/>
    <cellStyle name="_Obd_Svod" xfId="3553"/>
    <cellStyle name="_Obd_Svod 2" xfId="3554"/>
    <cellStyle name="_Obd_Svod 3" xfId="3555"/>
    <cellStyle name="_Obd_Svod2" xfId="3556"/>
    <cellStyle name="_Obd_Svod2 2" xfId="3557"/>
    <cellStyle name="_Obd_Svod2 3" xfId="3558"/>
    <cellStyle name="_Obd_Svod5" xfId="3559"/>
    <cellStyle name="_Obd_Svod5 2" xfId="3560"/>
    <cellStyle name="_Obd_Svod5 3" xfId="3561"/>
    <cellStyle name="_Omfal DCF model" xfId="3562"/>
    <cellStyle name="_Omfal DCF model 2" xfId="3563"/>
    <cellStyle name="_Omfal DCF model 2 2" xfId="3564"/>
    <cellStyle name="_Omfal DCF model 3" xfId="3565"/>
    <cellStyle name="_Omfal DCF model 4" xfId="3566"/>
    <cellStyle name="_Omfal DCF model_Cash_BS 4 мес" xfId="3567"/>
    <cellStyle name="_Omfal DCF model_Cash_BS 4 мес (3)" xfId="3568"/>
    <cellStyle name="_Omfal DCF model_Export sales 10-12" xfId="3569"/>
    <cellStyle name="_Omfal DCF model_Export sales 10-12 2" xfId="3570"/>
    <cellStyle name="_Omfal DCF model_Export sales 10-12_БЮДЖЕТ ФЗП (сборн ) 2 вар ОАО СУХА БАЛКА 04 12 09" xfId="3571"/>
    <cellStyle name="_Omfal DCF model_Marat" xfId="3572"/>
    <cellStyle name="_Omfal DCF model_Treasury" xfId="3573"/>
    <cellStyle name="_Omfal DCF model_Бюджет факт  4 мес  2008 (Д К)" xfId="3574"/>
    <cellStyle name="_Omfal DCF model_Бюджет факт  4 мес  2008 (Д К) 2" xfId="3575"/>
    <cellStyle name="_Omfal DCF model_Бюджет факт  4 мес  2008 (Д К)_6.3 Inputs - Foreign" xfId="3576"/>
    <cellStyle name="_Omfal DCF model_Бюджет факт  4 мес  2008 (Д К)_Consol reports May 3+2" xfId="3577"/>
    <cellStyle name="_Omfal DCF model_Бюджет факт  май ПО" xfId="3578"/>
    <cellStyle name="_Omfal DCF model_Бюджет факт  май ПО 2" xfId="3579"/>
    <cellStyle name="_Omfal DCF model_Бюджет факт  май ПО_6.3 Inputs - Foreign" xfId="3580"/>
    <cellStyle name="_Omfal DCF model_Бюджет факт  май ПО_Consol reports May 3+2" xfId="3581"/>
    <cellStyle name="_Omfal DCF model_БЮДЖЕТ ФЗП (сборн ) 2 вар ОАО СУХА БАЛКА 04 12 09" xfId="3582"/>
    <cellStyle name="_Omfal DCF model_Бюджетные формы за декабрь 2008г  от 21 11 08г " xfId="3583"/>
    <cellStyle name="_Omfal DCF model_Бюджетные формы за декабрь 2008г  от 21 11 08г  2" xfId="3584"/>
    <cellStyle name="_Omfal DCF model_Бюджетные формы за декабрь 2008г  от 21 11 08г  2 2" xfId="3585"/>
    <cellStyle name="_Omfal DCF model_Бюджетные формы за декабрь 2008г  от 21 11 08г  3" xfId="3586"/>
    <cellStyle name="_Omfal DCF model_Бюджетные формы за декабрь 2008г  от 21 11 08г _Копия Презентация (рабочая версия 15.06)" xfId="3587"/>
    <cellStyle name="_Omfal DCF model_Бюджетные формы за декабрь 2008г  от 21 11 08г _Копия Презентация (рабочая версия 15.06) 2" xfId="3588"/>
    <cellStyle name="_Omfal DCF model_Бюджетные формы за декабрь 2008г  от 21 11 08г _Копия Презентация (рабочая версия 15.06) 3" xfId="3589"/>
    <cellStyle name="_Omfal DCF model_Бюджетные формы за декабрь 2008г  от 21 11 08г _Презентация (рабочая версия 15.06)1" xfId="3590"/>
    <cellStyle name="_Omfal DCF model_Бюджетные формы за декабрь 2008г  от 21 11 08г _Презентация (рабочая версия 15.06)1 2" xfId="3591"/>
    <cellStyle name="_Omfal DCF model_Бюджетные формы за декабрь 2008г  от 21 11 08г _Презентация (рабочая версия 15.06)1 3" xfId="3592"/>
    <cellStyle name="_Omfal DCF model_ВГОК ФЗП" xfId="3593"/>
    <cellStyle name="_Omfal DCF model_Книга2 (30)" xfId="3594"/>
    <cellStyle name="_Omfal DCF model_Копия Презентация (рабочая версия 15.06)" xfId="3595"/>
    <cellStyle name="_Omfal DCF model_Копия Презентация (рабочая версия 15.06) 2" xfId="3596"/>
    <cellStyle name="_Omfal DCF model_Копия Презентация (рабочая версия 15.06) 3" xfId="3597"/>
    <cellStyle name="_Omfal DCF model_Мощность BP 2h2009 v 4 (01 07 09)" xfId="3598"/>
    <cellStyle name="_Omfal DCF model_Мощность BP 2h2009 v 4 (01 07 09) 2" xfId="3599"/>
    <cellStyle name="_Omfal DCF model_пояснения" xfId="3600"/>
    <cellStyle name="_Omfal DCF model_пояснения 2" xfId="3601"/>
    <cellStyle name="_Omfal DCF model_пояснения 2 2" xfId="3602"/>
    <cellStyle name="_Omfal DCF model_пояснения 3" xfId="3603"/>
    <cellStyle name="_Omfal DCF model_пояснения_БЮДЖЕТ ФЗП (сборн ) 2 вар ОАО СУХА БАЛКА 04 12 09" xfId="3604"/>
    <cellStyle name="_Omfal DCF model_Презентация (рабочая версия 15.06)1" xfId="3605"/>
    <cellStyle name="_Omfal DCF model_Презентация (рабочая версия 15.06)1 2" xfId="3606"/>
    <cellStyle name="_Omfal DCF model_Презентация (рабочая версия 15.06)1 3" xfId="3607"/>
    <cellStyle name="_Omfal DCF model_Презентация Суха Балка_1пг2008" xfId="3608"/>
    <cellStyle name="_Omfal DCF model_Презе-ция факт декабрь, янв-фев_ч4_EB" xfId="3609"/>
    <cellStyle name="_Omfal DCF model_Презе-ция факт декабрь, янв-фев_ч4_EB 2" xfId="3610"/>
    <cellStyle name="_Omfal DCF model_Презе-ция факт декабрь, янв-фев_ч4_EB 3" xfId="3611"/>
    <cellStyle name="_Omfal DCF model_Титул Б2010 скорр." xfId="3612"/>
    <cellStyle name="_Omfal DCF model_Титул Б2010 скорр. 2" xfId="3613"/>
    <cellStyle name="_Omfal DCF model_Формат презентации_ответы и замечания" xfId="3614"/>
    <cellStyle name="_Omfal DCF model_Формат презентации_ответы и замечания 2" xfId="3615"/>
    <cellStyle name="_Omfal DCF model_Формат презентации_ответы и замечания 3" xfId="3616"/>
    <cellStyle name="_Other exp 25-27_1 manual" xfId="3617"/>
    <cellStyle name="_Other exp 25-27_1 manual_Копия ОКОФ-дерево и группы ОС" xfId="3618"/>
    <cellStyle name="_P&amp;L" xfId="3619"/>
    <cellStyle name="_P&amp;L 2" xfId="3620"/>
    <cellStyle name="_P&amp;L 3" xfId="3621"/>
    <cellStyle name="_P&amp;L_пояснения" xfId="3622"/>
    <cellStyle name="_P&amp;L_пояснения 2" xfId="3623"/>
    <cellStyle name="_P&amp;L_пояснения 3" xfId="3624"/>
    <cellStyle name="_pack_12mes_2007_308_0090041207_NEW" xfId="3625"/>
    <cellStyle name="_pack_12mes_2007_308_0090041207_NEW_Копия ОКОФ-дерево и группы ОС" xfId="3626"/>
    <cellStyle name="_pack_6mes_2007_308_ТГК-2_0090040607" xfId="3627"/>
    <cellStyle name="_pack_6mes_2007_308_ТГК-2_0090040607_ВРЕМЕННЫЙ" xfId="3628"/>
    <cellStyle name="_pack_6mes_2007_308_ТГК-2_0090040607_ВРЕМЕННЫЙ_Копия ОКОФ-дерево и группы ОС" xfId="3629"/>
    <cellStyle name="_pack_6mes_2007_308_ТГК-2_0090040607_Копия ОКОФ-дерево и группы ОС" xfId="3630"/>
    <cellStyle name="_pack_new_2006_089_GusinoozGRES_3569011205" xfId="3631"/>
    <cellStyle name="_pack_new_2006_089_GusinoozGRES_3569011205_Копия ОКОФ-дерево и группы ОС" xfId="3632"/>
    <cellStyle name="_PAKET FORM egemes_otchet_06 (уточн)" xfId="3633"/>
    <cellStyle name="_PAKET FORM egemes_otchet_06 (уточн) 2" xfId="3634"/>
    <cellStyle name="_PAKET FORM egemes_otchet_06 (уточн) 2 2" xfId="3635"/>
    <cellStyle name="_PAKET FORM egemes_otchet_06 (уточн) 3" xfId="3636"/>
    <cellStyle name="_PAKET FORM egemes_otchet_06 (уточн) 4" xfId="3637"/>
    <cellStyle name="_Percent" xfId="3638"/>
    <cellStyle name="_Percent 2" xfId="3639"/>
    <cellStyle name="_Percent 3" xfId="3640"/>
    <cellStyle name="_PercentSpace" xfId="3641"/>
    <cellStyle name="_PercentSpace 2" xfId="3642"/>
    <cellStyle name="_PercentSpace 3" xfId="3643"/>
    <cellStyle name="_PL IFRS B2007 06-04-07" xfId="3644"/>
    <cellStyle name="_PL July_sent 25.06" xfId="3645"/>
    <cellStyle name="_PL MA B2007 06-04-07" xfId="3646"/>
    <cellStyle name="_PL ДО" xfId="3647"/>
    <cellStyle name="_PL ДО 2" xfId="3648"/>
    <cellStyle name="_PL ДО 2 2" xfId="3649"/>
    <cellStyle name="_PL ДО 3" xfId="3650"/>
    <cellStyle name="_PL_BU_2m" xfId="3651"/>
    <cellStyle name="_PL_IFRS segm_7m" xfId="3652"/>
    <cellStyle name="_PL_MA 05-2007" xfId="3653"/>
    <cellStyle name="_PL_MSEG_04-2007" xfId="3654"/>
    <cellStyle name="_PL_ДМЗ_сентябрь_fin (2)" xfId="3655"/>
    <cellStyle name="_PL_ДМЗ_сентябрь_fin (2) 2" xfId="3656"/>
    <cellStyle name="_PL_ДМЗ_сентябрь_fin (2) 3" xfId="3657"/>
    <cellStyle name="_PL_ДМЗ_сентябрь_fin (2)_6.3 Inputs - Foreign" xfId="3658"/>
    <cellStyle name="_PL_ДМЗ_сентябрь_fin (2)_EBITDA 3m 2010_master" xfId="3659"/>
    <cellStyle name="_PL_ДМЗ_сентябрь_fin (2)_БЮДЖЕТ ФЗП (сборн ) 2 вар ОАО СУХА БАЛКА 04 12 09" xfId="3660"/>
    <cellStyle name="_PL_ДМЗ_сентябрь_fin (2)_ВГОК ФЗП" xfId="3661"/>
    <cellStyle name="_PL_ДМЗ_сентябрь_fin (3)" xfId="3662"/>
    <cellStyle name="_PL_ДМЗ_сентябрь_fin (3) 2" xfId="3663"/>
    <cellStyle name="_PL_ДМЗ_сентябрь_fin (3) 3" xfId="3664"/>
    <cellStyle name="_PL_ДМЗ_сентябрь_fin (3)_6.3 Inputs - Foreign" xfId="3665"/>
    <cellStyle name="_PL_ДМЗ_сентябрь_fin (3)_EBITDA 3m 2010_master" xfId="3666"/>
    <cellStyle name="_PL_ДМЗ_сентябрь_fin (3)_БЮДЖЕТ ФЗП (сборн ) 2 вар ОАО СУХА БАЛКА 04 12 09" xfId="3667"/>
    <cellStyle name="_PL_ДМЗ_сентябрь_fin (3)_ВГОК ФЗП" xfId="3668"/>
    <cellStyle name="_Plan 2007 (margin)_ДП1" xfId="3669"/>
    <cellStyle name="_Plan 2007 (margin)_ДП1 2" xfId="3670"/>
    <cellStyle name="_Plan 2007 (margin)_ДП1 3" xfId="3671"/>
    <cellStyle name="_Plan 2007 (margin)_ДП1_1-е  полугодие для презентаций (2)" xfId="3672"/>
    <cellStyle name="_Plan 2007 (margin)_ДП1_1-е  полугодие для презентаций (2)_6.3 Inputs - Foreign" xfId="3673"/>
    <cellStyle name="_Plan 2007 (margin)_ДП1_1-е  полугодие для презентаций (2)_Consol reports May 3+2" xfId="3674"/>
    <cellStyle name="_Plan 2007 (margin)_ДП1_1-е  полугодие для презентаций (2)_EBITDA 3m 2010_master" xfId="3675"/>
    <cellStyle name="_Plan 2007 (margin)_ДП1_1-е  полугодие для презентаций (3)" xfId="3676"/>
    <cellStyle name="_Plan 2007 (margin)_ДП1_1-е  полугодие для презентаций (3)_6.3 Inputs - Foreign" xfId="3677"/>
    <cellStyle name="_Plan 2007 (margin)_ДП1_1-е  полугодие для презентаций (3)_Consol reports May 3+2" xfId="3678"/>
    <cellStyle name="_Plan 2007 (margin)_ДП1_1-е  полугодие для презентаций (3)_EBITDA 3m 2010_master" xfId="3679"/>
    <cellStyle name="_Plan 2007 (margin)_ДП1_6.3 Inputs - Foreign" xfId="3680"/>
    <cellStyle name="_Plan 2007 (margin)_ДП1_Cash_BS 4 мес" xfId="3681"/>
    <cellStyle name="_Plan 2007 (margin)_ДП1_Cash_BS 4 мес (3)" xfId="3682"/>
    <cellStyle name="_Plan 2007 (margin)_ДП1_Cash_BS 4 мес (3)_6.3 Inputs - Foreign" xfId="3683"/>
    <cellStyle name="_Plan 2007 (margin)_ДП1_Cash_BS 4 мес (3)_Consol reports May 3+2" xfId="3684"/>
    <cellStyle name="_Plan 2007 (margin)_ДП1_Cash_BS 4 мес (3)_EBITDA 3m 2010_master" xfId="3685"/>
    <cellStyle name="_Plan 2007 (margin)_ДП1_Cash_BS 4 мес_6.3 Inputs - Foreign" xfId="3686"/>
    <cellStyle name="_Plan 2007 (margin)_ДП1_Cash_BS 4 мес_Consol reports May 3+2" xfId="3687"/>
    <cellStyle name="_Plan 2007 (margin)_ДП1_Cash_BS 4 мес_EBITDA 3m 2010_master" xfId="3688"/>
    <cellStyle name="_Plan 2007 (margin)_ДП1_EBITDA 3m 2010_master" xfId="3689"/>
    <cellStyle name="_Plan 2007 (margin)_ДП1_WC" xfId="3690"/>
    <cellStyle name="_Plan 2007 (margin)_ДП1_WC 2" xfId="3691"/>
    <cellStyle name="_Plan 2007 (margin)_ДП1_WC 3" xfId="3692"/>
    <cellStyle name="_Plan 2007 (margin)_ДП1_WC ноябрь НКМК" xfId="3693"/>
    <cellStyle name="_Plan 2007 (margin)_ДП1_WC ноябрь НКМК 2" xfId="3694"/>
    <cellStyle name="_Plan 2007 (margin)_ДП1_WC ноябрь НКМК 3" xfId="3695"/>
    <cellStyle name="_Plan 2007 (margin)_ДП1_WC ноябрь НКМК_6.3 Inputs - Foreign" xfId="3696"/>
    <cellStyle name="_Plan 2007 (margin)_ДП1_WC ноябрь НКМК_Consol reports May 3+2" xfId="3697"/>
    <cellStyle name="_Plan 2007 (margin)_ДП1_WC ноябрь НКМК_EBITDA 3m 2010_master" xfId="3698"/>
    <cellStyle name="_Plan 2007 (margin)_ДП1_WC_6.3 Inputs - Foreign" xfId="3699"/>
    <cellStyle name="_Plan 2007 (margin)_ДП1_WC_Consol reports May 3+2" xfId="3700"/>
    <cellStyle name="_Plan 2007 (margin)_ДП1_WC_EBITDA 3m 2010_master" xfId="3701"/>
    <cellStyle name="_Plan 2007 (margin)_ДП1_WC+Лимитируемые статьи_(испавленный WC)" xfId="3702"/>
    <cellStyle name="_Plan 2007 (margin)_ДП1_WC+Лимитируемые статьи_(испавленный WC) 2" xfId="3703"/>
    <cellStyle name="_Plan 2007 (margin)_ДП1_WC+Лимитируемые статьи_(испавленный WC) 2 2" xfId="3704"/>
    <cellStyle name="_Plan 2007 (margin)_ДП1_WC+Лимитируемые статьи_(испавленный WC) 3" xfId="3705"/>
    <cellStyle name="_Plan 2007 (margin)_ДП1_Бюджет факт  4 мес  2008 (Д К)" xfId="3706"/>
    <cellStyle name="_Plan 2007 (margin)_ДП1_Бюджет факт  4 мес  2008 (Д К)_6.3 Inputs - Foreign" xfId="3707"/>
    <cellStyle name="_Plan 2007 (margin)_ДП1_Бюджет факт  4 мес  2008 (Д К)_Consol reports May 3+2" xfId="3708"/>
    <cellStyle name="_Plan 2007 (margin)_ДП1_Бюджет факт  4 мес  2008 (Д К)_EBITDA 3m 2010_master" xfId="3709"/>
    <cellStyle name="_Plan 2007 (margin)_ДП1_Бюджет факт  май ПО" xfId="3710"/>
    <cellStyle name="_Plan 2007 (margin)_ДП1_Бюджет факт  май ПО_6.3 Inputs - Foreign" xfId="3711"/>
    <cellStyle name="_Plan 2007 (margin)_ДП1_Бюджет факт  май ПО_Consol reports May 3+2" xfId="3712"/>
    <cellStyle name="_Plan 2007 (margin)_ДП1_Бюджет факт  май ПО_EBITDA 3m 2010_master" xfId="3713"/>
    <cellStyle name="_Plan 2007 (margin)_ДП1_БЮДЖЕТ ФЗП (сборн ) 2 вар ОАО СУХА БАЛКА 04 12 09" xfId="3714"/>
    <cellStyle name="_Plan 2007 (margin)_ДП1_Бюджетные формы за декабрь 2008г  от 21 11 08г " xfId="3715"/>
    <cellStyle name="_Plan 2007 (margin)_ДП1_Бюджетные формы за декабрь 2008г  от 21 11 08г  2" xfId="3716"/>
    <cellStyle name="_Plan 2007 (margin)_ДП1_Бюджетные формы за декабрь 2008г  от 21 11 08г  3" xfId="3717"/>
    <cellStyle name="_Plan 2007 (margin)_ДП1_Бюджетные формы за декабрь 2008г  от 21 11 08г _Книга1" xfId="3718"/>
    <cellStyle name="_Plan 2007 (margin)_ДП1_Бюджетные формы за декабрь 2008г  от 21 11 08г _Книга1 2" xfId="3719"/>
    <cellStyle name="_Plan 2007 (margin)_ДП1_Бюджетные формы за декабрь 2008г  от 21 11 08г _Книга1 3" xfId="3720"/>
    <cellStyle name="_Plan 2007 (margin)_ДП1_Бюджетные формы за декабрь 2008г  от 21 11 08г _Копия Презентация (рабочая версия 15.06)" xfId="3721"/>
    <cellStyle name="_Plan 2007 (margin)_ДП1_Бюджетные формы за декабрь 2008г  от 21 11 08г _Копия Презентация (рабочая версия 15.06) 2" xfId="3722"/>
    <cellStyle name="_Plan 2007 (margin)_ДП1_Бюджетные формы за декабрь 2008г  от 21 11 08г _Копия Презентация (рабочая версия 15.06) 3" xfId="3723"/>
    <cellStyle name="_Plan 2007 (margin)_ДП1_Бюджетные формы за декабрь 2008г  от 21 11 08г _Презентация" xfId="3724"/>
    <cellStyle name="_Plan 2007 (margin)_ДП1_Бюджетные формы за декабрь 2008г  от 21 11 08г _Презентация (5)" xfId="3725"/>
    <cellStyle name="_Plan 2007 (margin)_ДП1_Бюджетные формы за декабрь 2008г  от 21 11 08г _Презентация (5) (2) (4)" xfId="3726"/>
    <cellStyle name="_Plan 2007 (margin)_ДП1_Бюджетные формы за декабрь 2008г  от 21 11 08г _Презентация (образец 07_09)" xfId="3727"/>
    <cellStyle name="_Plan 2007 (margin)_ДП1_Бюджетные формы за декабрь 2008г  от 21 11 08г _Презентация (образец 07_09) 2" xfId="3728"/>
    <cellStyle name="_Plan 2007 (margin)_ДП1_Бюджетные формы за декабрь 2008г  от 21 11 08г _Презентация (образец 07_09) 3" xfId="3729"/>
    <cellStyle name="_Plan 2007 (margin)_ДП1_Бюджетные формы за декабрь 2008г  от 21 11 08г _Презентация (рабочая версия 15.06)" xfId="3730"/>
    <cellStyle name="_Plan 2007 (margin)_ДП1_Бюджетные формы за декабрь 2008г  от 21 11 08г _Презентация (рабочая версия 15.06) 2" xfId="3731"/>
    <cellStyle name="_Plan 2007 (margin)_ДП1_Бюджетные формы за декабрь 2008г  от 21 11 08г _Презентация (рабочая версия 15.06) 3" xfId="3732"/>
    <cellStyle name="_Plan 2007 (margin)_ДП1_Бюджетные формы за декабрь 2008г  от 21 11 08г _Презентация (рабочая версия 15.06)1" xfId="3733"/>
    <cellStyle name="_Plan 2007 (margin)_ДП1_Бюджетные формы за декабрь 2008г  от 21 11 08г _Презентация (рабочая версия 15.06)1 2" xfId="3734"/>
    <cellStyle name="_Plan 2007 (margin)_ДП1_Бюджетные формы за декабрь 2008г  от 21 11 08г _Презентация (рабочая версия 15.06)1 3" xfId="3735"/>
    <cellStyle name="_Plan 2007 (margin)_ДП1_Бюджетные формы за декабрь 2008г  от 21 11 08г _Презентация (рабочая версия 16.06)" xfId="3736"/>
    <cellStyle name="_Plan 2007 (margin)_ДП1_Бюджетные формы за декабрь 2008г  от 21 11 08г _Презентация (рабочая версия 16.06) 2" xfId="3737"/>
    <cellStyle name="_Plan 2007 (margin)_ДП1_Бюджетные формы за декабрь 2008г  от 21 11 08г _Презентация (рабочая версия 16.06) 3" xfId="3738"/>
    <cellStyle name="_Plan 2007 (margin)_ДП1_Бюджетные формы за декабрь 2008г  от 21 11 08г _Презентация (рабочая версия 18 06)" xfId="3739"/>
    <cellStyle name="_Plan 2007 (margin)_ДП1_Бюджетные формы за декабрь 2008г  от 21 11 08г _Презентация (рабочая версия 18 06) 2" xfId="3740"/>
    <cellStyle name="_Plan 2007 (margin)_ДП1_Бюджетные формы за декабрь 2008г  от 21 11 08г _Презентация (рабочая версия 18 06) 3" xfId="3741"/>
    <cellStyle name="_Plan 2007 (margin)_ДП1_Бюджетные формы за декабрь 2008г  от 21 11 08г _Презентация 2" xfId="3742"/>
    <cellStyle name="_Plan 2007 (margin)_ДП1_Бюджетные формы за декабрь 2008г  от 21 11 08г _Презентация 3" xfId="3743"/>
    <cellStyle name="_Plan 2007 (margin)_ДП1_Бюджетные формы за декабрь 2008г  от 21 11 08г _Презентация КГОК 01" xfId="3744"/>
    <cellStyle name="_Plan 2007 (margin)_ДП1_Бюджетные формы за декабрь 2008г  от 21 11 08г _Презентация КГОК 01 2" xfId="3745"/>
    <cellStyle name="_Plan 2007 (margin)_ДП1_Бюджетные формы за декабрь 2008г  от 21 11 08г _Презентация КГОК 01 3" xfId="3746"/>
    <cellStyle name="_Plan 2007 (margin)_ДП1_Бюджетные формы за декабрь 2008г  от 21 11 08г _Презентация КГОК 02" xfId="3747"/>
    <cellStyle name="_Plan 2007 (margin)_ДП1_Бюджетные формы за декабрь 2008г  от 21 11 08г _Презентация КГОК 02 2" xfId="3748"/>
    <cellStyle name="_Plan 2007 (margin)_ДП1_Бюджетные формы за декабрь 2008г  от 21 11 08г _Презентация КГОК 02 3" xfId="3749"/>
    <cellStyle name="_Plan 2007 (margin)_ДП1_Бюджетные формы за декабрь 2008г  от 21 11 08г _Презентация КГОК 02 производственные слайды" xfId="3750"/>
    <cellStyle name="_Plan 2007 (margin)_ДП1_Бюджетные формы за декабрь 2008г  от 21 11 08г _Презентация КГОК 02 производственные слайды 2" xfId="3751"/>
    <cellStyle name="_Plan 2007 (margin)_ДП1_Бюджетные формы за декабрь 2008г  от 21 11 08г _Презентация КГОК 02 производственные слайды 3" xfId="3752"/>
    <cellStyle name="_Plan 2007 (margin)_ДП1_Бюджетные формы за декабрь 2008г  от 21 11 08г _Презентация новая" xfId="3753"/>
    <cellStyle name="_Plan 2007 (margin)_ДП1_Бюджетные формы за декабрь 2008г  от 21 11 08г _Презентация новая 2" xfId="3754"/>
    <cellStyle name="_Plan 2007 (margin)_ДП1_Бюджетные формы за декабрь 2008г  от 21 11 08г _Презентация новая 3" xfId="3755"/>
    <cellStyle name="_Plan 2007 (margin)_ДП1_Бюджетные формы за декабрь 2008г  от 21 11 08г _Презе-ция факт октябрь, нояб-дек_ч4 фп" xfId="3756"/>
    <cellStyle name="_Plan 2007 (margin)_ДП1_Бюджетные формы за декабрь 2008г  от 21 11 08г _Презе-ция факт октябрь, нояб-дек_ч4 фп 2" xfId="3757"/>
    <cellStyle name="_Plan 2007 (margin)_ДП1_Бюджетные формы за декабрь 2008г  от 21 11 08г _Презе-ция факт октябрь, нояб-дек_ч4 фп 3" xfId="3758"/>
    <cellStyle name="_Plan 2007 (margin)_ДП1_Бюджетные формы за декабрь 2008г  от 21 11 08г _Прочая СЛАЙД " xfId="3759"/>
    <cellStyle name="_Plan 2007 (margin)_ДП1_Бюджетные формы за декабрь 2008г  от 21 11 08г _Слайд по себестоимости ГОКи" xfId="3760"/>
    <cellStyle name="_Plan 2007 (margin)_ДП1_Бюджетные формы за декабрь 2008г  от 21 11 08г _Слайд по себестоимости ГОКи 2" xfId="3761"/>
    <cellStyle name="_Plan 2007 (margin)_ДП1_Бюджетные формы за декабрь 2008г  от 21 11 08г _Слайд по себестоимости ГОКи 3" xfId="3762"/>
    <cellStyle name="_Plan 2007 (margin)_ДП1_Бюджетные формы за декабрь 2008г  от 21 11 08г _Статистика для KPI" xfId="3763"/>
    <cellStyle name="_Plan 2007 (margin)_ДП1_Бюджетные формы за декабрь 2008г  от 21 11 08г _Статистика для KPI 2" xfId="3764"/>
    <cellStyle name="_Plan 2007 (margin)_ДП1_Бюджетные формы за декабрь 2008г  от 21 11 08г _Статистика для KPI 3" xfId="3765"/>
    <cellStyle name="_Plan 2007 (margin)_ДП1_Бюджетные формы за декабрь 2008г  от 21 11 08г _Формат презентации" xfId="3766"/>
    <cellStyle name="_Plan 2007 (margin)_ДП1_Бюджетные формы за декабрь 2008г  от 21 11 08г _Формат презентации (15_01_10)" xfId="3767"/>
    <cellStyle name="_Plan 2007 (margin)_ДП1_Бюджетные формы за декабрь 2008г  от 21 11 08г _Формат презентации (15_01_10) 2" xfId="3768"/>
    <cellStyle name="_Plan 2007 (margin)_ДП1_Бюджетные формы за декабрь 2008г  от 21 11 08г _Формат презентации (15_01_10) 3" xfId="3769"/>
    <cellStyle name="_Plan 2007 (margin)_ДП1_Бюджетные формы за декабрь 2008г  от 21 11 08г _Формат презентации 2" xfId="3770"/>
    <cellStyle name="_Plan 2007 (margin)_ДП1_Бюджетные формы за декабрь 2008г  от 21 11 08г _Формат презентации 3" xfId="3771"/>
    <cellStyle name="_Plan 2007 (margin)_ДП1_Бюджетные формы за декабрь 2008г  от 21 11 08г _Формат презентации_вопросы и ответы" xfId="3772"/>
    <cellStyle name="_Plan 2007 (margin)_ДП1_Бюджетные формы за декабрь 2008г  от 21 11 08г _Формат презентации_вопросы и ответы 2" xfId="3773"/>
    <cellStyle name="_Plan 2007 (margin)_ДП1_Бюджетные формы за декабрь 2008г  от 21 11 08г _Формат презентации_вопросы и ответы 3" xfId="3774"/>
    <cellStyle name="_Plan 2007 (margin)_ДП1_ВГОК ФЗП" xfId="3775"/>
    <cellStyle name="_Plan 2007 (margin)_ДП1_Для ДС Рабочий капитал сентябрь 2007 на подпись (2)" xfId="3776"/>
    <cellStyle name="_Plan 2007 (margin)_ДП1_Для ДС Рабочий капитал сентябрь 2007 на подпись (2) 2" xfId="3777"/>
    <cellStyle name="_Plan 2007 (margin)_ДП1_Для ДС Рабочий капитал сентябрь 2007 на подпись (2) 3" xfId="3778"/>
    <cellStyle name="_Plan 2007 (margin)_ДП1_Для ДС Рабочий капитал сентябрь 2007 на подпись (2)_6.3 Inputs - Foreign" xfId="3779"/>
    <cellStyle name="_Plan 2007 (margin)_ДП1_Для ДС Рабочий капитал сентябрь 2007 на подпись (2)_Consol reports May 3+2" xfId="3780"/>
    <cellStyle name="_Plan 2007 (margin)_ДП1_Для ДС Рабочий капитал сентябрь 2007 на подпись (2)_EBITDA 3m 2010_master" xfId="3781"/>
    <cellStyle name="_Plan 2007 (margin)_ДП1_ДС Рабочий капитал октябрь 2007 на  21 09 07" xfId="3782"/>
    <cellStyle name="_Plan 2007 (margin)_ДП1_ДС Рабочий капитал октябрь 2007 на  21 09 07 2" xfId="3783"/>
    <cellStyle name="_Plan 2007 (margin)_ДП1_ДС Рабочий капитал октябрь 2007 на  21 09 07 3" xfId="3784"/>
    <cellStyle name="_Plan 2007 (margin)_ДП1_ДС Рабочий капитал октябрь 2007 на  21 09 07_6.3 Inputs - Foreign" xfId="3785"/>
    <cellStyle name="_Plan 2007 (margin)_ДП1_ДС Рабочий капитал октябрь 2007 на  21 09 07_Consol reports May 3+2" xfId="3786"/>
    <cellStyle name="_Plan 2007 (margin)_ДП1_ДС Рабочий капитал октябрь 2007 на  21 09 07_EBITDA 3m 2010_master" xfId="3787"/>
    <cellStyle name="_Plan 2007 (margin)_ДП1_ЕАР САРЕХ_ 2 кв 2008" xfId="3788"/>
    <cellStyle name="_Plan 2007 (margin)_ДП1_ЕАР САРЕХ_ 2 кв 2008_6.3 Inputs - Foreign" xfId="3789"/>
    <cellStyle name="_Plan 2007 (margin)_ДП1_ЕАР САРЕХ_ 2 кв 2008_Consol reports May 3+2" xfId="3790"/>
    <cellStyle name="_Plan 2007 (margin)_ДП1_ЕАР САРЕХ_ 2 кв 2008_EBITDA 3m 2010_master" xfId="3791"/>
    <cellStyle name="_Plan 2007 (margin)_ДП1_ЕАР САРЕХ_Ожидаемое 1 полугодие 2008" xfId="3792"/>
    <cellStyle name="_Plan 2007 (margin)_ДП1_ЕАР САРЕХ_Ожидаемое 1 полугодие 2008_6.3 Inputs - Foreign" xfId="3793"/>
    <cellStyle name="_Plan 2007 (margin)_ДП1_ЕАР САРЕХ_Ожидаемое 1 полугодие 2008_Consol reports May 3+2" xfId="3794"/>
    <cellStyle name="_Plan 2007 (margin)_ДП1_ЕАР САРЕХ_Ожидаемое 1 полугодие 2008_EBITDA 3m 2010_master" xfId="3795"/>
    <cellStyle name="_Plan 2007 (margin)_ДП1_Книга1" xfId="3796"/>
    <cellStyle name="_Plan 2007 (margin)_ДП1_Книга1 2" xfId="3797"/>
    <cellStyle name="_Plan 2007 (margin)_ДП1_Книга1 3" xfId="3798"/>
    <cellStyle name="_Plan 2007 (margin)_ДП1_Книга2 (2)" xfId="3799"/>
    <cellStyle name="_Plan 2007 (margin)_ДП1_Книга2 (2) 2" xfId="3800"/>
    <cellStyle name="_Plan 2007 (margin)_ДП1_Книга2 (2) 3" xfId="3801"/>
    <cellStyle name="_Plan 2007 (margin)_ДП1_Книга2 (30)" xfId="3802"/>
    <cellStyle name="_Plan 2007 (margin)_ДП1_Книга2 (30)_6.3 Inputs - Foreign" xfId="3803"/>
    <cellStyle name="_Plan 2007 (margin)_ДП1_Книга2 (30)_Consol reports May 3+2" xfId="3804"/>
    <cellStyle name="_Plan 2007 (margin)_ДП1_Книга2 (30)_EBITDA 3m 2010_master" xfId="3805"/>
    <cellStyle name="_Plan 2007 (margin)_ДП1_Копия Презентация (рабочая версия 15.06)" xfId="3806"/>
    <cellStyle name="_Plan 2007 (margin)_ДП1_Копия Презентация (рабочая версия 15.06) 2" xfId="3807"/>
    <cellStyle name="_Plan 2007 (margin)_ДП1_Копия Презентация (рабочая версия 15.06) 3" xfId="3808"/>
    <cellStyle name="_Plan 2007 (margin)_ДП1_КП август" xfId="3809"/>
    <cellStyle name="_Plan 2007 (margin)_ДП1_КП август 2" xfId="3810"/>
    <cellStyle name="_Plan 2007 (margin)_ДП1_КП август 3" xfId="3811"/>
    <cellStyle name="_Plan 2007 (margin)_ДП1_КП август_6.3 Inputs - Foreign" xfId="3812"/>
    <cellStyle name="_Plan 2007 (margin)_ДП1_КП август_Consol reports May 3+2" xfId="3813"/>
    <cellStyle name="_Plan 2007 (margin)_ДП1_КП август_EBITDA 3m 2010_master" xfId="3814"/>
    <cellStyle name="_Plan 2007 (margin)_ДП1_Кредиты декабрь" xfId="3815"/>
    <cellStyle name="_Plan 2007 (margin)_ДП1_Кредиты декабрь 2" xfId="3816"/>
    <cellStyle name="_Plan 2007 (margin)_ДП1_Кредиты декабрь 2 2" xfId="3817"/>
    <cellStyle name="_Plan 2007 (margin)_ДП1_Кредиты декабрь 3" xfId="3818"/>
    <cellStyle name="_Plan 2007 (margin)_ДП1_Кредиты и займы (форма 9)" xfId="3819"/>
    <cellStyle name="_Plan 2007 (margin)_ДП1_Кредиты и займы (форма 9) 2" xfId="3820"/>
    <cellStyle name="_Plan 2007 (margin)_ДП1_Кредиты и займы (форма 9) 3" xfId="3821"/>
    <cellStyle name="_Plan 2007 (margin)_ДП1_Кредиты и займы (форма 9)_6.3 Inputs - Foreign" xfId="3822"/>
    <cellStyle name="_Plan 2007 (margin)_ДП1_Кредиты и займы (форма 9)_Consol reports May 3+2" xfId="3823"/>
    <cellStyle name="_Plan 2007 (margin)_ДП1_Кредиты и займы (форма 9)_EBITDA 3m 2010_master" xfId="3824"/>
    <cellStyle name="_Plan 2007 (margin)_ДП1_Кредиты и займы (форма 9)_Бюджет факт  4 мес  2008 (Д К)" xfId="3825"/>
    <cellStyle name="_Plan 2007 (margin)_ДП1_Кредиты и займы (форма 9)_Бюджет факт  4 мес  2008 (Д К)_6.3 Inputs - Foreign" xfId="3826"/>
    <cellStyle name="_Plan 2007 (margin)_ДП1_Кредиты и займы (форма 9)_Бюджет факт  4 мес  2008 (Д К)_Consol reports May 3+2" xfId="3827"/>
    <cellStyle name="_Plan 2007 (margin)_ДП1_Кредиты и займы (форма 9)_Бюджет факт  4 мес  2008 (Д К)_EBITDA 3m 2010_master" xfId="3828"/>
    <cellStyle name="_Plan 2007 (margin)_ДП1_Кредиты и займы (форма 9)_Бюджет факт  май ПО" xfId="3829"/>
    <cellStyle name="_Plan 2007 (margin)_ДП1_Кредиты и займы (форма 9)_Бюджет факт  май ПО_6.3 Inputs - Foreign" xfId="3830"/>
    <cellStyle name="_Plan 2007 (margin)_ДП1_Кредиты и займы (форма 9)_Бюджет факт  май ПО_Consol reports May 3+2" xfId="3831"/>
    <cellStyle name="_Plan 2007 (margin)_ДП1_Кредиты и займы (форма 9)_Бюджет факт  май ПО_EBITDA 3m 2010_master" xfId="3832"/>
    <cellStyle name="_Plan 2007 (margin)_ДП1_Кредиты и займы_ноябрь-07_НКМК" xfId="3833"/>
    <cellStyle name="_Plan 2007 (margin)_ДП1_Кредиты и займы_ноябрь-07_НКМК 2" xfId="3834"/>
    <cellStyle name="_Plan 2007 (margin)_ДП1_Кредиты и займы_ноябрь-07_НКМК 3" xfId="3835"/>
    <cellStyle name="_Plan 2007 (margin)_ДП1_Кредиты и займы_ноябрь-07_НКМК_6.3 Inputs - Foreign" xfId="3836"/>
    <cellStyle name="_Plan 2007 (margin)_ДП1_Кредиты и займы_ноябрь-07_НКМК_Consol reports May 3+2" xfId="3837"/>
    <cellStyle name="_Plan 2007 (margin)_ДП1_Кредиты и займы_ноябрь-07_НКМК_EBITDA 3m 2010_master" xfId="3838"/>
    <cellStyle name="_Plan 2007 (margin)_ДП1_Кредиты и займы_прогноз_октябрь_19.09.07" xfId="3839"/>
    <cellStyle name="_Plan 2007 (margin)_ДП1_Кредиты и займы_прогноз_октябрь_19.09.07 2" xfId="3840"/>
    <cellStyle name="_Plan 2007 (margin)_ДП1_Кредиты и займы_прогноз_октябрь_19.09.07 3" xfId="3841"/>
    <cellStyle name="_Plan 2007 (margin)_ДП1_Кредиты и займы_прогноз_октябрь_19.09.07_6.3 Inputs - Foreign" xfId="3842"/>
    <cellStyle name="_Plan 2007 (margin)_ДП1_Кредиты и займы_прогноз_октябрь_19.09.07_Consol reports May 3+2" xfId="3843"/>
    <cellStyle name="_Plan 2007 (margin)_ДП1_Кредиты и займы_прогноз_октябрь_19.09.07_EBITDA 3m 2010_master" xfId="3844"/>
    <cellStyle name="_Plan 2007 (margin)_ДП1_Лимитируемые статьи" xfId="3845"/>
    <cellStyle name="_Plan 2007 (margin)_ДП1_Лимитируемые статьи 2" xfId="3846"/>
    <cellStyle name="_Plan 2007 (margin)_ДП1_Лимитируемые статьи 2 2" xfId="3847"/>
    <cellStyle name="_Plan 2007 (margin)_ДП1_Лимитируемые статьи 3" xfId="3848"/>
    <cellStyle name="_Plan 2007 (margin)_ДП1_Мощность BP 2h2009 v 4 (01 07 09)" xfId="3849"/>
    <cellStyle name="_Plan 2007 (margin)_ДП1_Мощность BP 2h2009 v 4 (01 07 09) 2" xfId="3850"/>
    <cellStyle name="_Plan 2007 (margin)_ДП1_Мощность BP 2h2009 v 4 (01 07 09) 3" xfId="3851"/>
    <cellStyle name="_Plan 2007 (margin)_ДП1_Оборотный капитал (НКМК)" xfId="3852"/>
    <cellStyle name="_Plan 2007 (margin)_ДП1_Оборотный капитал (НКМК) 2" xfId="3853"/>
    <cellStyle name="_Plan 2007 (margin)_ДП1_Оборотный капитал (НКМК) 3" xfId="3854"/>
    <cellStyle name="_Plan 2007 (margin)_ДП1_Оборотный капитал (НКМК)_6.3 Inputs - Foreign" xfId="3855"/>
    <cellStyle name="_Plan 2007 (margin)_ДП1_Оборотный капитал (НКМК)_Consol reports May 3+2" xfId="3856"/>
    <cellStyle name="_Plan 2007 (margin)_ДП1_Оборотный капитал (НКМК)_EBITDA 3m 2010_master" xfId="3857"/>
    <cellStyle name="_Plan 2007 (margin)_ДП1_Презентация (рабочая версия 15.06)" xfId="3858"/>
    <cellStyle name="_Plan 2007 (margin)_ДП1_Презентация (рабочая версия 15.06) 2" xfId="3859"/>
    <cellStyle name="_Plan 2007 (margin)_ДП1_Презентация (рабочая версия 15.06) 3" xfId="3860"/>
    <cellStyle name="_Plan 2007 (margin)_ДП1_Презентация (рабочая версия 15.06)1" xfId="3861"/>
    <cellStyle name="_Plan 2007 (margin)_ДП1_Презентация (рабочая версия 15.06)1 2" xfId="3862"/>
    <cellStyle name="_Plan 2007 (margin)_ДП1_Презентация (рабочая версия 15.06)1 3" xfId="3863"/>
    <cellStyle name="_Plan 2007 (margin)_ДП1_Презентация (рабочая версия 16.06)" xfId="3864"/>
    <cellStyle name="_Plan 2007 (margin)_ДП1_Презентация (рабочая версия 16.06) 2" xfId="3865"/>
    <cellStyle name="_Plan 2007 (margin)_ДП1_Презентация (рабочая версия 16.06) 3" xfId="3866"/>
    <cellStyle name="_Plan 2007 (margin)_ДП1_Презентация (рабочая версия 18 06)" xfId="3867"/>
    <cellStyle name="_Plan 2007 (margin)_ДП1_Презентация (рабочая версия 18 06) 2" xfId="3868"/>
    <cellStyle name="_Plan 2007 (margin)_ДП1_Презентация (рабочая версия 18 06) 3" xfId="3869"/>
    <cellStyle name="_Plan 2007 (margin)_ДП1_Презентация Суха Балка_1пг2008" xfId="3870"/>
    <cellStyle name="_Plan 2007 (margin)_ДП1_Презентация Суха Балка_1пг2008_6.3 Inputs - Foreign" xfId="3871"/>
    <cellStyle name="_Plan 2007 (margin)_ДП1_Презентация Суха Балка_1пг2008_Consol reports May 3+2" xfId="3872"/>
    <cellStyle name="_Plan 2007 (margin)_ДП1_Презентация Суха Балка_1пг2008_EBITDA 3m 2010_master" xfId="3873"/>
    <cellStyle name="_Plan 2007 (margin)_ДП1_Презе-ция факт декабрь, янв-фев_ч4_EB" xfId="3874"/>
    <cellStyle name="_Plan 2007 (margin)_ДП1_Презе-ция факт декабрь, янв-фев_ч4_EB 2" xfId="3875"/>
    <cellStyle name="_Plan 2007 (margin)_ДП1_Презе-ция факт декабрь, янв-фев_ч4_EB 3" xfId="3876"/>
    <cellStyle name="_Plan 2007 (margin)_ДП1_ПРМ пакет_НКМК_Шаблон" xfId="3877"/>
    <cellStyle name="_Plan 2007 (margin)_ДП1_ПРМ пакет_НКМК_Шаблон 2" xfId="3878"/>
    <cellStyle name="_Plan 2007 (margin)_ДП1_ПРМ пакет_НКМК_Шаблон 3" xfId="3879"/>
    <cellStyle name="_Plan 2007 (margin)_ДП1_ПРМ пакет_НКМК_Шаблон_6.3 Inputs - Foreign" xfId="3880"/>
    <cellStyle name="_Plan 2007 (margin)_ДП1_ПРМ пакет_НКМК_Шаблон_EBITDA 3m 2010_master" xfId="3881"/>
    <cellStyle name="_Plan 2007 (margin)_ДП1_ПРМ пакет_НКМК_Шаблон_Export sales 10-12" xfId="3882"/>
    <cellStyle name="_Plan 2007 (margin)_ДП1_ПРМ пакет_НКМК_Шаблон_Export sales 10-12 2" xfId="3883"/>
    <cellStyle name="_Plan 2007 (margin)_ДП1_ПРМ пакет_НКМК_Шаблон_Export sales 10-12_БЮДЖЕТ ФЗП (сборн ) 2 вар ОАО СУХА БАЛКА 04 12 09" xfId="3884"/>
    <cellStyle name="_Plan 2007 (margin)_ДП1_ПРМ пакет_НКМК_Шаблон_Marat" xfId="3885"/>
    <cellStyle name="_Plan 2007 (margin)_ДП1_ПРМ пакет_НКМК_Шаблон_Treasury" xfId="3886"/>
    <cellStyle name="_Plan 2007 (margin)_ДП1_ПРМ пакет_НКМК_Шаблон_БЮДЖЕТ ФЗП (сборн ) 2 вар ОАО СУХА БАЛКА 04 12 09" xfId="3887"/>
    <cellStyle name="_Plan 2007 (margin)_ДП1_ПРМ пакет_НКМК_Шаблон_ВГОК ФЗП" xfId="3888"/>
    <cellStyle name="_Plan 2007 (margin)_ДП1_ПРМ пакет_НКМК_Шаблон_Книга1" xfId="3889"/>
    <cellStyle name="_Plan 2007 (margin)_ДП1_ПРМ пакет_НКМК_Шаблон_Книга1 2" xfId="3890"/>
    <cellStyle name="_Plan 2007 (margin)_ДП1_ПРМ пакет_НКМК_Шаблон_Книга1 3" xfId="3891"/>
    <cellStyle name="_Plan 2007 (margin)_ДП1_ПРМ пакет_НКМК_Шаблон_Копия Презентация (рабочая версия 15.06)" xfId="3892"/>
    <cellStyle name="_Plan 2007 (margin)_ДП1_ПРМ пакет_НКМК_Шаблон_Копия Презентация (рабочая версия 15.06) 2" xfId="3893"/>
    <cellStyle name="_Plan 2007 (margin)_ДП1_ПРМ пакет_НКМК_Шаблон_Копия Презентация (рабочая версия 15.06) 3" xfId="3894"/>
    <cellStyle name="_Plan 2007 (margin)_ДП1_ПРМ пакет_НКМК_Шаблон_Мощность BP 2h2009 v 4 (01 07 09)" xfId="3895"/>
    <cellStyle name="_Plan 2007 (margin)_ДП1_ПРМ пакет_НКМК_Шаблон_Мощность BP 2h2009 v 4 (01 07 09) 2" xfId="3896"/>
    <cellStyle name="_Plan 2007 (margin)_ДП1_ПРМ пакет_НКМК_Шаблон_Мощность BP 2h2009 v 4 (01 07 09) 3" xfId="3897"/>
    <cellStyle name="_Plan 2007 (margin)_ДП1_ПРМ пакет_НКМК_Шаблон_Презентация (рабочая версия 15.06)" xfId="3898"/>
    <cellStyle name="_Plan 2007 (margin)_ДП1_ПРМ пакет_НКМК_Шаблон_Презентация (рабочая версия 15.06) 2" xfId="3899"/>
    <cellStyle name="_Plan 2007 (margin)_ДП1_ПРМ пакет_НКМК_Шаблон_Презентация (рабочая версия 15.06) 3" xfId="3900"/>
    <cellStyle name="_Plan 2007 (margin)_ДП1_ПРМ пакет_НКМК_Шаблон_Презентация (рабочая версия 15.06)1" xfId="3901"/>
    <cellStyle name="_Plan 2007 (margin)_ДП1_ПРМ пакет_НКМК_Шаблон_Презентация (рабочая версия 15.06)1 2" xfId="3902"/>
    <cellStyle name="_Plan 2007 (margin)_ДП1_ПРМ пакет_НКМК_Шаблон_Презентация (рабочая версия 15.06)1 3" xfId="3903"/>
    <cellStyle name="_Plan 2007 (margin)_ДП1_ПРМ пакет_НКМК_Шаблон_Презентация (рабочая версия 16.06)" xfId="3904"/>
    <cellStyle name="_Plan 2007 (margin)_ДП1_ПРМ пакет_НКМК_Шаблон_Презентация (рабочая версия 16.06) 2" xfId="3905"/>
    <cellStyle name="_Plan 2007 (margin)_ДП1_ПРМ пакет_НКМК_Шаблон_Презентация (рабочая версия 16.06) 3" xfId="3906"/>
    <cellStyle name="_Plan 2007 (margin)_ДП1_ПРМ пакет_НКМК_Шаблон_Презентация (рабочая версия 18 06)" xfId="3907"/>
    <cellStyle name="_Plan 2007 (margin)_ДП1_ПРМ пакет_НКМК_Шаблон_Презентация (рабочая версия 18 06) 2" xfId="3908"/>
    <cellStyle name="_Plan 2007 (margin)_ДП1_ПРМ пакет_НКМК_Шаблон_Презентация (рабочая версия 18 06) 3" xfId="3909"/>
    <cellStyle name="_Plan 2007 (margin)_ДП1_ПРМ пакет_НКМК_Шаблон_Презе-ция факт декабрь, янв-фев_ч4_EB" xfId="3910"/>
    <cellStyle name="_Plan 2007 (margin)_ДП1_ПРМ пакет_НКМК_Шаблон_Презе-ция факт декабрь, янв-фев_ч4_EB 2" xfId="3911"/>
    <cellStyle name="_Plan 2007 (margin)_ДП1_ПРМ пакет_НКМК_Шаблон_Презе-ция факт декабрь, янв-фев_ч4_EB 3" xfId="3912"/>
    <cellStyle name="_Plan 2007 (margin)_ДП1_ПРМ пакет_НКМК_Шаблон_Титул Б2010 скорр." xfId="3913"/>
    <cellStyle name="_Plan 2007 (margin)_ДП1_ПРМ пакет_НКМК_Шаблон_Титул Б2010 скорр. 2" xfId="3914"/>
    <cellStyle name="_Plan 2007 (margin)_ДП1_ПРМ пакет_НКМК_Шаблон_Формат презентации_ответы и замечания" xfId="3915"/>
    <cellStyle name="_Plan 2007 (margin)_ДП1_ПРМ пакет_НКМК_Шаблон_Формат презентации_ответы и замечания 2" xfId="3916"/>
    <cellStyle name="_Plan 2007 (margin)_ДП1_ПРМ пакет_НКМК_Шаблон_Формат презентации_ответы и замечания 3" xfId="3917"/>
    <cellStyle name="_Plan 2007 (margin)_ДП1_Рабочий капитал декабрь _19 11 07" xfId="3918"/>
    <cellStyle name="_Plan 2007 (margin)_ДП1_Рабочий капитал декабрь _19 11 07 2" xfId="3919"/>
    <cellStyle name="_Plan 2007 (margin)_ДП1_Рабочий капитал декабрь _19 11 07 3" xfId="3920"/>
    <cellStyle name="_Plan 2007 (margin)_ДП1_Рабочий капитал декабрь _19 11 07_6.3 Inputs - Foreign" xfId="3921"/>
    <cellStyle name="_Plan 2007 (margin)_ДП1_Рабочий капитал декабрь _19 11 07_Consol reports May 3+2" xfId="3922"/>
    <cellStyle name="_Plan 2007 (margin)_ДП1_Рабочий капитал декабрь _19 11 07_EBITDA 3m 2010_master" xfId="3923"/>
    <cellStyle name="_Plan 2007 (margin)_ДП1_Рабочий капитал декабрь _21 11 07" xfId="3924"/>
    <cellStyle name="_Plan 2007 (margin)_ДП1_Рабочий капитал декабрь _21 11 07 2" xfId="3925"/>
    <cellStyle name="_Plan 2007 (margin)_ДП1_Рабочий капитал декабрь _21 11 07 3" xfId="3926"/>
    <cellStyle name="_Plan 2007 (margin)_ДП1_Рабочий капитал декабрь _21 11 07_6.3 Inputs - Foreign" xfId="3927"/>
    <cellStyle name="_Plan 2007 (margin)_ДП1_Рабочий капитал декабрь _21 11 07_Consol reports May 3+2" xfId="3928"/>
    <cellStyle name="_Plan 2007 (margin)_ДП1_Рабочий капитал декабрь _21 11 07_EBITDA 3m 2010_master" xfId="3929"/>
    <cellStyle name="_Plan 2007 (margin)_ДП1_Рабочий капитал январь без св " xfId="3930"/>
    <cellStyle name="_Plan 2007 (margin)_ДП1_Рабочий капитал январь без св  2" xfId="3931"/>
    <cellStyle name="_Plan 2007 (margin)_ДП1_Рабочий капитал январь без св  3" xfId="3932"/>
    <cellStyle name="_Plan 2007 (margin)_ДП1_Рабочий капитал январь без св _6.3 Inputs - Foreign" xfId="3933"/>
    <cellStyle name="_Plan 2007 (margin)_ДП1_Рабочий капитал январь без св _Consol reports May 3+2" xfId="3934"/>
    <cellStyle name="_Plan 2007 (margin)_ДП1_Рабочий капитал январь без св _EBITDA 3m 2010_master" xfId="3935"/>
    <cellStyle name="_Plan 2007 (margin)_ДП1_Рабочий капитал январь без св _EBITDA_ДКС_февр09_v2.0_после PRM_план от 30.01.09" xfId="3936"/>
    <cellStyle name="_Plan 2007 (margin)_ДП1_Рабочий капитал январь без св _EBITDA_ДКС_февр09_v2.0_после PRM_план от 30.01.09 2" xfId="3937"/>
    <cellStyle name="_Plan 2007 (margin)_ДП1_Рабочий капитал январь без св _EBITDA_ДКС_февр09_v2.0_после PRM_план от 30.01.09 3" xfId="3938"/>
    <cellStyle name="_Plan 2007 (margin)_ДП1_Рабочий капитал январь без св _формат для защиты_ДКХЗ_апр09_v1.0_до PRM" xfId="3939"/>
    <cellStyle name="_Plan 2007 (margin)_ДП1_Рабочий капитал январь без св _формат для защиты_ДКХЗ_апр09_v1.0_до PRM 2" xfId="3940"/>
    <cellStyle name="_Plan 2007 (margin)_ДП1_Рабочий капитал январь без св _формат для защиты_ДКХЗ_апр09_v1.0_до PRM 3" xfId="3941"/>
    <cellStyle name="_Plan 2007 (margin)_ДП1_Титул Б2010 скорр." xfId="3942"/>
    <cellStyle name="_Plan 2007 (margin)_ДП1_Титул Б2010 скорр. 2" xfId="3943"/>
    <cellStyle name="_Plan 2007 (margin)_ДП1_ф.1 - АВГУСТ" xfId="3944"/>
    <cellStyle name="_Plan 2007 (margin)_ДП1_форма PRM 3 кв" xfId="3945"/>
    <cellStyle name="_Plan 2007 (margin)_ДП1_форма PRM 3 кв 2" xfId="3946"/>
    <cellStyle name="_Plan 2007 (margin)_ДП1_форма PRM 3 кв 3" xfId="3947"/>
    <cellStyle name="_Plan 2007 (margin)_ДП1_форма PRM 3 кв_6.3 Inputs - Foreign" xfId="3948"/>
    <cellStyle name="_Plan 2007 (margin)_ДП1_форма PRM 3 кв_Consol reports May 3+2" xfId="3949"/>
    <cellStyle name="_Plan 2007 (margin)_ДП1_форма PRM 3 кв_EBITDA 3m 2010_master" xfId="3950"/>
    <cellStyle name="_Plan 2007 (margin)_ДП1_форма PRM 3 кв_Бюджет факт  4 мес  2008 (Д К)" xfId="3951"/>
    <cellStyle name="_Plan 2007 (margin)_ДП1_форма PRM 3 кв_Бюджет факт  4 мес  2008 (Д К)_6.3 Inputs - Foreign" xfId="3952"/>
    <cellStyle name="_Plan 2007 (margin)_ДП1_форма PRM 3 кв_Бюджет факт  4 мес  2008 (Д К)_Consol reports May 3+2" xfId="3953"/>
    <cellStyle name="_Plan 2007 (margin)_ДП1_форма PRM 3 кв_Бюджет факт  4 мес  2008 (Д К)_EBITDA 3m 2010_master" xfId="3954"/>
    <cellStyle name="_Plan 2007 (margin)_ДП1_форма PRM 3 кв_Бюджет факт  май ПО" xfId="3955"/>
    <cellStyle name="_Plan 2007 (margin)_ДП1_форма PRM 3 кв_Бюджет факт  май ПО_6.3 Inputs - Foreign" xfId="3956"/>
    <cellStyle name="_Plan 2007 (margin)_ДП1_форма PRM 3 кв_Бюджет факт  май ПО_Consol reports May 3+2" xfId="3957"/>
    <cellStyle name="_Plan 2007 (margin)_ДП1_форма PRM 3 кв_Бюджет факт  май ПО_EBITDA 3m 2010_master" xfId="3958"/>
    <cellStyle name="_Plan 2007 (margin)_ДП1_форма PRM август1" xfId="3959"/>
    <cellStyle name="_Plan 2007 (margin)_ДП1_форма PRM август1 2" xfId="3960"/>
    <cellStyle name="_Plan 2007 (margin)_ДП1_форма PRM август1 3" xfId="3961"/>
    <cellStyle name="_Plan 2007 (margin)_ДП1_форма PRM август1_6.3 Inputs - Foreign" xfId="3962"/>
    <cellStyle name="_Plan 2007 (margin)_ДП1_форма PRM август1_Consol reports May 3+2" xfId="3963"/>
    <cellStyle name="_Plan 2007 (margin)_ДП1_форма PRM август1_EBITDA 3m 2010_master" xfId="3964"/>
    <cellStyle name="_Plan 2007 (margin)_ДП1_форма PRM август1_Бюджет факт  4 мес  2008 (Д К)" xfId="3965"/>
    <cellStyle name="_Plan 2007 (margin)_ДП1_форма PRM август1_Бюджет факт  4 мес  2008 (Д К)_6.3 Inputs - Foreign" xfId="3966"/>
    <cellStyle name="_Plan 2007 (margin)_ДП1_форма PRM август1_Бюджет факт  4 мес  2008 (Д К)_Consol reports May 3+2" xfId="3967"/>
    <cellStyle name="_Plan 2007 (margin)_ДП1_форма PRM август1_Бюджет факт  4 мес  2008 (Д К)_EBITDA 3m 2010_master" xfId="3968"/>
    <cellStyle name="_Plan 2007 (margin)_ДП1_форма PRM август1_Бюджет факт  май ПО" xfId="3969"/>
    <cellStyle name="_Plan 2007 (margin)_ДП1_форма PRM август1_Бюджет факт  май ПО_6.3 Inputs - Foreign" xfId="3970"/>
    <cellStyle name="_Plan 2007 (margin)_ДП1_форма PRM август1_Бюджет факт  май ПО_Consol reports May 3+2" xfId="3971"/>
    <cellStyle name="_Plan 2007 (margin)_ДП1_форма PRM август1_Бюджет факт  май ПО_EBITDA 3m 2010_master" xfId="3972"/>
    <cellStyle name="_Plan 2007 (margin)_ДП1_форма PRM июнь" xfId="3973"/>
    <cellStyle name="_Plan 2007 (margin)_ДП1_форма PRM июнь 2" xfId="3974"/>
    <cellStyle name="_Plan 2007 (margin)_ДП1_форма PRM июнь 3" xfId="3975"/>
    <cellStyle name="_Plan 2007 (margin)_ДП1_форма PRM июнь_6.3 Inputs - Foreign" xfId="3976"/>
    <cellStyle name="_Plan 2007 (margin)_ДП1_форма PRM июнь_Consol reports May 3+2" xfId="3977"/>
    <cellStyle name="_Plan 2007 (margin)_ДП1_форма PRM июнь_EBITDA 3m 2010_master" xfId="3978"/>
    <cellStyle name="_Plan 2007 (margin)_ДП1_форма PRM июнь_Бюджет факт  4 мес  2008 (Д К)" xfId="3979"/>
    <cellStyle name="_Plan 2007 (margin)_ДП1_форма PRM июнь_Бюджет факт  4 мес  2008 (Д К)_6.3 Inputs - Foreign" xfId="3980"/>
    <cellStyle name="_Plan 2007 (margin)_ДП1_форма PRM июнь_Бюджет факт  4 мес  2008 (Д К)_Consol reports May 3+2" xfId="3981"/>
    <cellStyle name="_Plan 2007 (margin)_ДП1_форма PRM июнь_Бюджет факт  4 мес  2008 (Д К)_EBITDA 3m 2010_master" xfId="3982"/>
    <cellStyle name="_Plan 2007 (margin)_ДП1_форма PRM июнь_Бюджет факт  май ПО" xfId="3983"/>
    <cellStyle name="_Plan 2007 (margin)_ДП1_форма PRM июнь_Бюджет факт  май ПО_6.3 Inputs - Foreign" xfId="3984"/>
    <cellStyle name="_Plan 2007 (margin)_ДП1_форма PRM июнь_Бюджет факт  май ПО_Consol reports May 3+2" xfId="3985"/>
    <cellStyle name="_Plan 2007 (margin)_ДП1_форма PRM июнь_Бюджет факт  май ПО_EBITDA 3m 2010_master" xfId="3986"/>
    <cellStyle name="_Plan 2007 (margin)_ДП1_форма PRM сентябрь" xfId="3987"/>
    <cellStyle name="_Plan 2007 (margin)_ДП1_форма PRM сентябрь 2" xfId="3988"/>
    <cellStyle name="_Plan 2007 (margin)_ДП1_форма PRM сентябрь 3" xfId="3989"/>
    <cellStyle name="_Plan 2007 (margin)_ДП1_форма PRM сентябрь_6.3 Inputs - Foreign" xfId="3990"/>
    <cellStyle name="_Plan 2007 (margin)_ДП1_форма PRM сентябрь_Consol reports May 3+2" xfId="3991"/>
    <cellStyle name="_Plan 2007 (margin)_ДП1_форма PRM сентябрь_EBITDA 3m 2010_master" xfId="3992"/>
    <cellStyle name="_Plan 2007 (margin)_ДП1_Формат презентации_ответы и замечания" xfId="3993"/>
    <cellStyle name="_Plan 2007 (margin)_ДП1_Формат презентации_ответы и замечания 2" xfId="3994"/>
    <cellStyle name="_Plan 2007 (margin)_ДП1_Формат презентации_ответы и замечания 3" xfId="3995"/>
    <cellStyle name="_plan proizvodstva i sbuta vanad shlaka NTMK-Февраль-(v.20012009)" xfId="3996"/>
    <cellStyle name="_plan proizvodstva i sbuta vanad shlaka NTMK-Февраль-(v.20012009) 2" xfId="3997"/>
    <cellStyle name="_plan proizvodstva i sbuta vanad shlaka NTMK-Февраль-(v.20012009) 3" xfId="3998"/>
    <cellStyle name="_plan proizvodstva i sbuta vanad shlaka NTMK-Февраль-(v.20012009)_Книга1" xfId="3999"/>
    <cellStyle name="_plan proizvodstva i sbuta vanad shlaka NTMK-Февраль-(v.20012009)_Книга1 2" xfId="4000"/>
    <cellStyle name="_plan proizvodstva i sbuta vanad shlaka NTMK-Февраль-(v.20012009)_Книга1 3" xfId="4001"/>
    <cellStyle name="_plan proizvodstva i sbuta vanad shlaka NTMK-Февраль-(v.20012009)_Копия Презентация (рабочая версия 15.06)" xfId="4002"/>
    <cellStyle name="_plan proizvodstva i sbuta vanad shlaka NTMK-Февраль-(v.20012009)_Копия Презентация (рабочая версия 15.06) 2" xfId="4003"/>
    <cellStyle name="_plan proizvodstva i sbuta vanad shlaka NTMK-Февраль-(v.20012009)_Копия Презентация (рабочая версия 15.06) 3" xfId="4004"/>
    <cellStyle name="_plan proizvodstva i sbuta vanad shlaka NTMK-Февраль-(v.20012009)_Презентация (рабочая версия 15.06)" xfId="4005"/>
    <cellStyle name="_plan proizvodstva i sbuta vanad shlaka NTMK-Февраль-(v.20012009)_Презентация (рабочая версия 15.06) 2" xfId="4006"/>
    <cellStyle name="_plan proizvodstva i sbuta vanad shlaka NTMK-Февраль-(v.20012009)_Презентация (рабочая версия 15.06) 3" xfId="4007"/>
    <cellStyle name="_plan proizvodstva i sbuta vanad shlaka NTMK-Февраль-(v.20012009)_Презентация (рабочая версия 15.06)1" xfId="4008"/>
    <cellStyle name="_plan proizvodstva i sbuta vanad shlaka NTMK-Февраль-(v.20012009)_Презентация (рабочая версия 15.06)1 2" xfId="4009"/>
    <cellStyle name="_plan proizvodstva i sbuta vanad shlaka NTMK-Февраль-(v.20012009)_Презентация (рабочая версия 15.06)1 3" xfId="4010"/>
    <cellStyle name="_plan proizvodstva i sbuta vanad shlaka NTMK-Февраль-(v.20012009)_Презентация (рабочая версия 16.06)" xfId="4011"/>
    <cellStyle name="_plan proizvodstva i sbuta vanad shlaka NTMK-Февраль-(v.20012009)_Презентация (рабочая версия 16.06) 2" xfId="4012"/>
    <cellStyle name="_plan proizvodstva i sbuta vanad shlaka NTMK-Февраль-(v.20012009)_Презентация (рабочая версия 16.06) 3" xfId="4013"/>
    <cellStyle name="_plan proizvodstva i sbuta vanad shlaka NTMK-Февраль-(v.20012009)_Презентация (рабочая версия 18 06)" xfId="4014"/>
    <cellStyle name="_plan proizvodstva i sbuta vanad shlaka NTMK-Февраль-(v.20012009)_Презентация (рабочая версия 18 06) 2" xfId="4015"/>
    <cellStyle name="_plan proizvodstva i sbuta vanad shlaka NTMK-Февраль-(v.20012009)_Презентация (рабочая версия 18 06) 3" xfId="4016"/>
    <cellStyle name="_plan proizvodstva i sbuta vanad shlaka NTMK-Январь-(v.16122008)" xfId="4017"/>
    <cellStyle name="_plan proizvodstva i sbuta vanad shlaka NTMK-Январь-(v.16122008) 2" xfId="4018"/>
    <cellStyle name="_plan proizvodstva i sbuta vanad shlaka NTMK-Январь-(v.16122008) 3" xfId="4019"/>
    <cellStyle name="_plan proizvodstva i sbuta vanad shlaka NTMK-Январь-(v.16122008)_Книга1" xfId="4020"/>
    <cellStyle name="_plan proizvodstva i sbuta vanad shlaka NTMK-Январь-(v.16122008)_Книга1 2" xfId="4021"/>
    <cellStyle name="_plan proizvodstva i sbuta vanad shlaka NTMK-Январь-(v.16122008)_Книга1 3" xfId="4022"/>
    <cellStyle name="_plan proizvodstva i sbuta vanad shlaka NTMK-Январь-(v.16122008)_Копия Презентация (рабочая версия 15.06)" xfId="4023"/>
    <cellStyle name="_plan proizvodstva i sbuta vanad shlaka NTMK-Январь-(v.16122008)_Копия Презентация (рабочая версия 15.06) 2" xfId="4024"/>
    <cellStyle name="_plan proizvodstva i sbuta vanad shlaka NTMK-Январь-(v.16122008)_Копия Презентация (рабочая версия 15.06) 3" xfId="4025"/>
    <cellStyle name="_plan proizvodstva i sbuta vanad shlaka NTMK-Январь-(v.16122008)_Презентация (рабочая версия 15.06)" xfId="4026"/>
    <cellStyle name="_plan proizvodstva i sbuta vanad shlaka NTMK-Январь-(v.16122008)_Презентация (рабочая версия 15.06) 2" xfId="4027"/>
    <cellStyle name="_plan proizvodstva i sbuta vanad shlaka NTMK-Январь-(v.16122008)_Презентация (рабочая версия 15.06) 3" xfId="4028"/>
    <cellStyle name="_plan proizvodstva i sbuta vanad shlaka NTMK-Январь-(v.16122008)_Презентация (рабочая версия 15.06)1" xfId="4029"/>
    <cellStyle name="_plan proizvodstva i sbuta vanad shlaka NTMK-Январь-(v.16122008)_Презентация (рабочая версия 15.06)1 2" xfId="4030"/>
    <cellStyle name="_plan proizvodstva i sbuta vanad shlaka NTMK-Январь-(v.16122008)_Презентация (рабочая версия 15.06)1 3" xfId="4031"/>
    <cellStyle name="_plan proizvodstva i sbuta vanad shlaka NTMK-Январь-(v.16122008)_Презентация (рабочая версия 16.06)" xfId="4032"/>
    <cellStyle name="_plan proizvodstva i sbuta vanad shlaka NTMK-Январь-(v.16122008)_Презентация (рабочая версия 16.06) 2" xfId="4033"/>
    <cellStyle name="_plan proizvodstva i sbuta vanad shlaka NTMK-Январь-(v.16122008)_Презентация (рабочая версия 16.06) 3" xfId="4034"/>
    <cellStyle name="_plan proizvodstva i sbuta vanad shlaka NTMK-Январь-(v.16122008)_Презентация (рабочая версия 18 06)" xfId="4035"/>
    <cellStyle name="_plan proizvodstva i sbuta vanad shlaka NTMK-Январь-(v.16122008)_Презентация (рабочая версия 18 06) 2" xfId="4036"/>
    <cellStyle name="_plan proizvodstva i sbuta vanad shlaka NTMK-Январь-(v.16122008)_Презентация (рабочая версия 18 06) 3" xfId="4037"/>
    <cellStyle name="_PLCF  as of 02.10.2007" xfId="4038"/>
    <cellStyle name="_PLCF  as of 02.10.2007 2" xfId="4039"/>
    <cellStyle name="_PLCF  as of 02.10.2007 3" xfId="4040"/>
    <cellStyle name="_PLCF  as of 17 04 2007" xfId="4041"/>
    <cellStyle name="_PLCF  as of 17 04 2007 (3)" xfId="4042"/>
    <cellStyle name="_PLCF  as of 17 04 2007 (3) 2" xfId="4043"/>
    <cellStyle name="_PLCF  as of 17 04 2007 (3) 3" xfId="4044"/>
    <cellStyle name="_PLCF  as of 17 04 2007 (3)_пояснения" xfId="4045"/>
    <cellStyle name="_PLCF  as of 17 04 2007 (3)_пояснения 2" xfId="4046"/>
    <cellStyle name="_PLCF  as of 17 04 2007 (3)_пояснения 3" xfId="4047"/>
    <cellStyle name="_PLCF  as of 17 04 2007 (5)" xfId="4048"/>
    <cellStyle name="_PLCF  as of 17 04 2007 (5) 2" xfId="4049"/>
    <cellStyle name="_PLCF  as of 17 04 2007 (5) 3" xfId="4050"/>
    <cellStyle name="_PLCF  as of 17 04 2007 (5)_пояснения" xfId="4051"/>
    <cellStyle name="_PLCF  as of 17 04 2007 (5)_пояснения 2" xfId="4052"/>
    <cellStyle name="_PLCF  as of 17 04 2007 (5)_пояснения 3" xfId="4053"/>
    <cellStyle name="_PLCF  as of 17 04 2007 2" xfId="4054"/>
    <cellStyle name="_PLCF  as of 17 04 2007 3" xfId="4055"/>
    <cellStyle name="_PLCF  as of 17.04.2007" xfId="4056"/>
    <cellStyle name="_PLCF  as of 17.04.2007 2" xfId="4057"/>
    <cellStyle name="_PLCF  as of 17.04.2007 3" xfId="4058"/>
    <cellStyle name="_PLCF June_sent" xfId="4059"/>
    <cellStyle name="_Presentation B2008_Masterfile_v1" xfId="4060"/>
    <cellStyle name="_PRM" xfId="4061"/>
    <cellStyle name="_PRM 2" xfId="4062"/>
    <cellStyle name="_PRM 280109" xfId="4063"/>
    <cellStyle name="_PRM 280109 2" xfId="4064"/>
    <cellStyle name="_PRM 280109 3" xfId="4065"/>
    <cellStyle name="_PRM 280109_Книга1" xfId="4066"/>
    <cellStyle name="_PRM 280109_Книга1 2" xfId="4067"/>
    <cellStyle name="_PRM 280109_Книга1 3" xfId="4068"/>
    <cellStyle name="_PRM 280109_Копия Презентация (рабочая версия 15.06)" xfId="4069"/>
    <cellStyle name="_PRM 280109_Копия Презентация (рабочая версия 15.06) 2" xfId="4070"/>
    <cellStyle name="_PRM 280109_Копия Презентация (рабочая версия 15.06) 3" xfId="4071"/>
    <cellStyle name="_PRM 280109_Презентация (рабочая версия 15.06)" xfId="4072"/>
    <cellStyle name="_PRM 280109_Презентация (рабочая версия 15.06) 2" xfId="4073"/>
    <cellStyle name="_PRM 280109_Презентация (рабочая версия 15.06) 3" xfId="4074"/>
    <cellStyle name="_PRM 280109_Презентация (рабочая версия 15.06)1" xfId="4075"/>
    <cellStyle name="_PRM 280109_Презентация (рабочая версия 15.06)1 2" xfId="4076"/>
    <cellStyle name="_PRM 280109_Презентация (рабочая версия 15.06)1 3" xfId="4077"/>
    <cellStyle name="_PRM 280109_Презентация (рабочая версия 16.06)" xfId="4078"/>
    <cellStyle name="_PRM 280109_Презентация (рабочая версия 16.06) 2" xfId="4079"/>
    <cellStyle name="_PRM 280109_Презентация (рабочая версия 16.06) 3" xfId="4080"/>
    <cellStyle name="_PRM 280109_Презентация (рабочая версия 18 06)" xfId="4081"/>
    <cellStyle name="_PRM 280109_Презентация (рабочая версия 18 06) 2" xfId="4082"/>
    <cellStyle name="_PRM 280109_Презентация (рабочая версия 18 06) 3" xfId="4083"/>
    <cellStyle name="_PRM 3" xfId="4084"/>
    <cellStyle name="_PRM НКМК июнь-прогноз (3)" xfId="4085"/>
    <cellStyle name="_PRM НКМК июнь-прогноз (3) 2" xfId="4086"/>
    <cellStyle name="_PRM НКМК июнь-прогноз (3) 3" xfId="4087"/>
    <cellStyle name="_PRM НКМК июнь-прогноз (3)_6.3 Inputs - Foreign" xfId="4088"/>
    <cellStyle name="_PRM НКМК июнь-прогноз (3)_Cash_BS 4 мес" xfId="4089"/>
    <cellStyle name="_PRM НКМК июнь-прогноз (3)_Cash_BS 4 мес (3)" xfId="4090"/>
    <cellStyle name="_PRM НКМК июнь-прогноз (3)_Cash_BS 4 мес (3)_6.3 Inputs - Foreign" xfId="4091"/>
    <cellStyle name="_PRM НКМК июнь-прогноз (3)_Cash_BS 4 мес (3)_Consol reports May 3+2" xfId="4092"/>
    <cellStyle name="_PRM НКМК июнь-прогноз (3)_Cash_BS 4 мес (3)_EBITDA 3m 2010_master" xfId="4093"/>
    <cellStyle name="_PRM НКМК июнь-прогноз (3)_Cash_BS 4 мес_6.3 Inputs - Foreign" xfId="4094"/>
    <cellStyle name="_PRM НКМК июнь-прогноз (3)_Cash_BS 4 мес_Consol reports May 3+2" xfId="4095"/>
    <cellStyle name="_PRM НКМК июнь-прогноз (3)_Cash_BS 4 мес_EBITDA 3m 2010_master" xfId="4096"/>
    <cellStyle name="_PRM НКМК июнь-прогноз (3)_EBITDA 3m 2010_master" xfId="4097"/>
    <cellStyle name="_PRM НКМК июнь-прогноз (3)_Export sales 10-12" xfId="4098"/>
    <cellStyle name="_PRM НКМК июнь-прогноз (3)_Export sales 10-12 2" xfId="4099"/>
    <cellStyle name="_PRM НКМК июнь-прогноз (3)_Export sales 10-12_БЮДЖЕТ ФЗП (сборн ) 2 вар ОАО СУХА БАЛКА 04 12 09" xfId="4100"/>
    <cellStyle name="_PRM НКМК июнь-прогноз (3)_Marat" xfId="4101"/>
    <cellStyle name="_PRM НКМК июнь-прогноз (3)_Treasury" xfId="4102"/>
    <cellStyle name="_PRM НКМК июнь-прогноз (3)_Бюджет факт  4 мес  2008 (Д К)" xfId="4103"/>
    <cellStyle name="_PRM НКМК июнь-прогноз (3)_Бюджет факт  4 мес  2008 (Д К)_6.3 Inputs - Foreign" xfId="4104"/>
    <cellStyle name="_PRM НКМК июнь-прогноз (3)_Бюджет факт  4 мес  2008 (Д К)_Consol reports May 3+2" xfId="4105"/>
    <cellStyle name="_PRM НКМК июнь-прогноз (3)_Бюджет факт  4 мес  2008 (Д К)_EBITDA 3m 2010_master" xfId="4106"/>
    <cellStyle name="_PRM НКМК июнь-прогноз (3)_Бюджет факт  май ПО" xfId="4107"/>
    <cellStyle name="_PRM НКМК июнь-прогноз (3)_Бюджет факт  май ПО_6.3 Inputs - Foreign" xfId="4108"/>
    <cellStyle name="_PRM НКМК июнь-прогноз (3)_Бюджет факт  май ПО_Consol reports May 3+2" xfId="4109"/>
    <cellStyle name="_PRM НКМК июнь-прогноз (3)_Бюджет факт  май ПО_EBITDA 3m 2010_master" xfId="4110"/>
    <cellStyle name="_PRM НКМК июнь-прогноз (3)_БЮДЖЕТ ФЗП (сборн ) 2 вар ОАО СУХА БАЛКА 04 12 09" xfId="4111"/>
    <cellStyle name="_PRM НКМК июнь-прогноз (3)_Бюджетные формы за декабрь 2008г  от 21 11 08г " xfId="4112"/>
    <cellStyle name="_PRM НКМК июнь-прогноз (3)_Бюджетные формы за декабрь 2008г  от 21 11 08г  2" xfId="4113"/>
    <cellStyle name="_PRM НКМК июнь-прогноз (3)_Бюджетные формы за декабрь 2008г  от 21 11 08г  3" xfId="4114"/>
    <cellStyle name="_PRM НКМК июнь-прогноз (3)_Бюджетные формы за декабрь 2008г  от 21 11 08г _Книга1" xfId="4115"/>
    <cellStyle name="_PRM НКМК июнь-прогноз (3)_Бюджетные формы за декабрь 2008г  от 21 11 08г _Книга1 2" xfId="4116"/>
    <cellStyle name="_PRM НКМК июнь-прогноз (3)_Бюджетные формы за декабрь 2008г  от 21 11 08г _Книга1 3" xfId="4117"/>
    <cellStyle name="_PRM НКМК июнь-прогноз (3)_Бюджетные формы за декабрь 2008г  от 21 11 08г _Копия Презентация (рабочая версия 15.06)" xfId="4118"/>
    <cellStyle name="_PRM НКМК июнь-прогноз (3)_Бюджетные формы за декабрь 2008г  от 21 11 08г _Копия Презентация (рабочая версия 15.06) 2" xfId="4119"/>
    <cellStyle name="_PRM НКМК июнь-прогноз (3)_Бюджетные формы за декабрь 2008г  от 21 11 08г _Копия Презентация (рабочая версия 15.06) 3" xfId="4120"/>
    <cellStyle name="_PRM НКМК июнь-прогноз (3)_Бюджетные формы за декабрь 2008г  от 21 11 08г _Презентация" xfId="4121"/>
    <cellStyle name="_PRM НКМК июнь-прогноз (3)_Бюджетные формы за декабрь 2008г  от 21 11 08г _Презентация (5)" xfId="4122"/>
    <cellStyle name="_PRM НКМК июнь-прогноз (3)_Бюджетные формы за декабрь 2008г  от 21 11 08г _Презентация (5) (2) (4)" xfId="4123"/>
    <cellStyle name="_PRM НКМК июнь-прогноз (3)_Бюджетные формы за декабрь 2008г  от 21 11 08г _Презентация (образец 07_09)" xfId="4124"/>
    <cellStyle name="_PRM НКМК июнь-прогноз (3)_Бюджетные формы за декабрь 2008г  от 21 11 08г _Презентация (образец 07_09) 2" xfId="4125"/>
    <cellStyle name="_PRM НКМК июнь-прогноз (3)_Бюджетные формы за декабрь 2008г  от 21 11 08г _Презентация (образец 07_09) 3" xfId="4126"/>
    <cellStyle name="_PRM НКМК июнь-прогноз (3)_Бюджетные формы за декабрь 2008г  от 21 11 08г _Презентация (рабочая версия 15.06)" xfId="4127"/>
    <cellStyle name="_PRM НКМК июнь-прогноз (3)_Бюджетные формы за декабрь 2008г  от 21 11 08г _Презентация (рабочая версия 15.06) 2" xfId="4128"/>
    <cellStyle name="_PRM НКМК июнь-прогноз (3)_Бюджетные формы за декабрь 2008г  от 21 11 08г _Презентация (рабочая версия 15.06) 3" xfId="4129"/>
    <cellStyle name="_PRM НКМК июнь-прогноз (3)_Бюджетные формы за декабрь 2008г  от 21 11 08г _Презентация (рабочая версия 15.06)1" xfId="4130"/>
    <cellStyle name="_PRM НКМК июнь-прогноз (3)_Бюджетные формы за декабрь 2008г  от 21 11 08г _Презентация (рабочая версия 15.06)1 2" xfId="4131"/>
    <cellStyle name="_PRM НКМК июнь-прогноз (3)_Бюджетные формы за декабрь 2008г  от 21 11 08г _Презентация (рабочая версия 15.06)1 3" xfId="4132"/>
    <cellStyle name="_PRM НКМК июнь-прогноз (3)_Бюджетные формы за декабрь 2008г  от 21 11 08г _Презентация (рабочая версия 16.06)" xfId="4133"/>
    <cellStyle name="_PRM НКМК июнь-прогноз (3)_Бюджетные формы за декабрь 2008г  от 21 11 08г _Презентация (рабочая версия 16.06) 2" xfId="4134"/>
    <cellStyle name="_PRM НКМК июнь-прогноз (3)_Бюджетные формы за декабрь 2008г  от 21 11 08г _Презентация (рабочая версия 16.06) 3" xfId="4135"/>
    <cellStyle name="_PRM НКМК июнь-прогноз (3)_Бюджетные формы за декабрь 2008г  от 21 11 08г _Презентация (рабочая версия 18 06)" xfId="4136"/>
    <cellStyle name="_PRM НКМК июнь-прогноз (3)_Бюджетные формы за декабрь 2008г  от 21 11 08г _Презентация (рабочая версия 18 06) 2" xfId="4137"/>
    <cellStyle name="_PRM НКМК июнь-прогноз (3)_Бюджетные формы за декабрь 2008г  от 21 11 08г _Презентация (рабочая версия 18 06) 3" xfId="4138"/>
    <cellStyle name="_PRM НКМК июнь-прогноз (3)_Бюджетные формы за декабрь 2008г  от 21 11 08г _Презентация 2" xfId="4139"/>
    <cellStyle name="_PRM НКМК июнь-прогноз (3)_Бюджетные формы за декабрь 2008г  от 21 11 08г _Презентация 3" xfId="4140"/>
    <cellStyle name="_PRM НКМК июнь-прогноз (3)_Бюджетные формы за декабрь 2008г  от 21 11 08г _Презентация КГОК 01" xfId="4141"/>
    <cellStyle name="_PRM НКМК июнь-прогноз (3)_Бюджетные формы за декабрь 2008г  от 21 11 08г _Презентация КГОК 01 2" xfId="4142"/>
    <cellStyle name="_PRM НКМК июнь-прогноз (3)_Бюджетные формы за декабрь 2008г  от 21 11 08г _Презентация КГОК 01 3" xfId="4143"/>
    <cellStyle name="_PRM НКМК июнь-прогноз (3)_Бюджетные формы за декабрь 2008г  от 21 11 08г _Презентация КГОК 02" xfId="4144"/>
    <cellStyle name="_PRM НКМК июнь-прогноз (3)_Бюджетные формы за декабрь 2008г  от 21 11 08г _Презентация КГОК 02 2" xfId="4145"/>
    <cellStyle name="_PRM НКМК июнь-прогноз (3)_Бюджетные формы за декабрь 2008г  от 21 11 08г _Презентация КГОК 02 3" xfId="4146"/>
    <cellStyle name="_PRM НКМК июнь-прогноз (3)_Бюджетные формы за декабрь 2008г  от 21 11 08г _Презентация КГОК 02 производственные слайды" xfId="4147"/>
    <cellStyle name="_PRM НКМК июнь-прогноз (3)_Бюджетные формы за декабрь 2008г  от 21 11 08г _Презентация КГОК 02 производственные слайды 2" xfId="4148"/>
    <cellStyle name="_PRM НКМК июнь-прогноз (3)_Бюджетные формы за декабрь 2008г  от 21 11 08г _Презентация КГОК 02 производственные слайды 3" xfId="4149"/>
    <cellStyle name="_PRM НКМК июнь-прогноз (3)_Бюджетные формы за декабрь 2008г  от 21 11 08г _Презентация новая" xfId="4150"/>
    <cellStyle name="_PRM НКМК июнь-прогноз (3)_Бюджетные формы за декабрь 2008г  от 21 11 08г _Презентация новая 2" xfId="4151"/>
    <cellStyle name="_PRM НКМК июнь-прогноз (3)_Бюджетные формы за декабрь 2008г  от 21 11 08г _Презентация новая 3" xfId="4152"/>
    <cellStyle name="_PRM НКМК июнь-прогноз (3)_Бюджетные формы за декабрь 2008г  от 21 11 08г _Презе-ция факт октябрь, нояб-дек_ч4 фп" xfId="4153"/>
    <cellStyle name="_PRM НКМК июнь-прогноз (3)_Бюджетные формы за декабрь 2008г  от 21 11 08г _Презе-ция факт октябрь, нояб-дек_ч4 фп 2" xfId="4154"/>
    <cellStyle name="_PRM НКМК июнь-прогноз (3)_Бюджетные формы за декабрь 2008г  от 21 11 08г _Презе-ция факт октябрь, нояб-дек_ч4 фп 3" xfId="4155"/>
    <cellStyle name="_PRM НКМК июнь-прогноз (3)_Бюджетные формы за декабрь 2008г  от 21 11 08г _Прочая СЛАЙД " xfId="4156"/>
    <cellStyle name="_PRM НКМК июнь-прогноз (3)_Бюджетные формы за декабрь 2008г  от 21 11 08г _Слайд по себестоимости ГОКи" xfId="4157"/>
    <cellStyle name="_PRM НКМК июнь-прогноз (3)_Бюджетные формы за декабрь 2008г  от 21 11 08г _Слайд по себестоимости ГОКи 2" xfId="4158"/>
    <cellStyle name="_PRM НКМК июнь-прогноз (3)_Бюджетные формы за декабрь 2008г  от 21 11 08г _Слайд по себестоимости ГОКи 3" xfId="4159"/>
    <cellStyle name="_PRM НКМК июнь-прогноз (3)_Бюджетные формы за декабрь 2008г  от 21 11 08г _Статистика для KPI" xfId="4160"/>
    <cellStyle name="_PRM НКМК июнь-прогноз (3)_Бюджетные формы за декабрь 2008г  от 21 11 08г _Статистика для KPI 2" xfId="4161"/>
    <cellStyle name="_PRM НКМК июнь-прогноз (3)_Бюджетные формы за декабрь 2008г  от 21 11 08г _Статистика для KPI 3" xfId="4162"/>
    <cellStyle name="_PRM НКМК июнь-прогноз (3)_Бюджетные формы за декабрь 2008г  от 21 11 08г _Формат презентации" xfId="4163"/>
    <cellStyle name="_PRM НКМК июнь-прогноз (3)_Бюджетные формы за декабрь 2008г  от 21 11 08г _Формат презентации (15_01_10)" xfId="4164"/>
    <cellStyle name="_PRM НКМК июнь-прогноз (3)_Бюджетные формы за декабрь 2008г  от 21 11 08г _Формат презентации (15_01_10) 2" xfId="4165"/>
    <cellStyle name="_PRM НКМК июнь-прогноз (3)_Бюджетные формы за декабрь 2008г  от 21 11 08г _Формат презентации (15_01_10) 3" xfId="4166"/>
    <cellStyle name="_PRM НКМК июнь-прогноз (3)_Бюджетные формы за декабрь 2008г  от 21 11 08г _Формат презентации 2" xfId="4167"/>
    <cellStyle name="_PRM НКМК июнь-прогноз (3)_Бюджетные формы за декабрь 2008г  от 21 11 08г _Формат презентации 3" xfId="4168"/>
    <cellStyle name="_PRM НКМК июнь-прогноз (3)_Бюджетные формы за декабрь 2008г  от 21 11 08г _Формат презентации_вопросы и ответы" xfId="4169"/>
    <cellStyle name="_PRM НКМК июнь-прогноз (3)_Бюджетные формы за декабрь 2008г  от 21 11 08г _Формат презентации_вопросы и ответы 2" xfId="4170"/>
    <cellStyle name="_PRM НКМК июнь-прогноз (3)_Бюджетные формы за декабрь 2008г  от 21 11 08г _Формат презентации_вопросы и ответы 3" xfId="4171"/>
    <cellStyle name="_PRM НКМК июнь-прогноз (3)_ВГОК ФЗП" xfId="4172"/>
    <cellStyle name="_PRM НКМК июнь-прогноз (3)_Книга1" xfId="4173"/>
    <cellStyle name="_PRM НКМК июнь-прогноз (3)_Книга1 2" xfId="4174"/>
    <cellStyle name="_PRM НКМК июнь-прогноз (3)_Книга1 3" xfId="4175"/>
    <cellStyle name="_PRM НКМК июнь-прогноз (3)_Книга2 (30)" xfId="4176"/>
    <cellStyle name="_PRM НКМК июнь-прогноз (3)_Книга2 (30)_6.3 Inputs - Foreign" xfId="4177"/>
    <cellStyle name="_PRM НКМК июнь-прогноз (3)_Книга2 (30)_Consol reports May 3+2" xfId="4178"/>
    <cellStyle name="_PRM НКМК июнь-прогноз (3)_Книга2 (30)_EBITDA 3m 2010_master" xfId="4179"/>
    <cellStyle name="_PRM НКМК июнь-прогноз (3)_Копия Презентация (рабочая версия 15.06)" xfId="4180"/>
    <cellStyle name="_PRM НКМК июнь-прогноз (3)_Копия Презентация (рабочая версия 15.06) 2" xfId="4181"/>
    <cellStyle name="_PRM НКМК июнь-прогноз (3)_Копия Презентация (рабочая версия 15.06) 3" xfId="4182"/>
    <cellStyle name="_PRM НКМК июнь-прогноз (3)_Мощность BP 2h2009 v 4 (01 07 09)" xfId="4183"/>
    <cellStyle name="_PRM НКМК июнь-прогноз (3)_Мощность BP 2h2009 v 4 (01 07 09) 2" xfId="4184"/>
    <cellStyle name="_PRM НКМК июнь-прогноз (3)_Мощность BP 2h2009 v 4 (01 07 09) 3" xfId="4185"/>
    <cellStyle name="_PRM НКМК июнь-прогноз (3)_Презентация (рабочая версия 15.06)" xfId="4186"/>
    <cellStyle name="_PRM НКМК июнь-прогноз (3)_Презентация (рабочая версия 15.06) 2" xfId="4187"/>
    <cellStyle name="_PRM НКМК июнь-прогноз (3)_Презентация (рабочая версия 15.06) 3" xfId="4188"/>
    <cellStyle name="_PRM НКМК июнь-прогноз (3)_Презентация (рабочая версия 15.06)1" xfId="4189"/>
    <cellStyle name="_PRM НКМК июнь-прогноз (3)_Презентация (рабочая версия 15.06)1 2" xfId="4190"/>
    <cellStyle name="_PRM НКМК июнь-прогноз (3)_Презентация (рабочая версия 15.06)1 3" xfId="4191"/>
    <cellStyle name="_PRM НКМК июнь-прогноз (3)_Презентация (рабочая версия 16.06)" xfId="4192"/>
    <cellStyle name="_PRM НКМК июнь-прогноз (3)_Презентация (рабочая версия 16.06) 2" xfId="4193"/>
    <cellStyle name="_PRM НКМК июнь-прогноз (3)_Презентация (рабочая версия 16.06) 3" xfId="4194"/>
    <cellStyle name="_PRM НКМК июнь-прогноз (3)_Презентация (рабочая версия 18 06)" xfId="4195"/>
    <cellStyle name="_PRM НКМК июнь-прогноз (3)_Презентация (рабочая версия 18 06) 2" xfId="4196"/>
    <cellStyle name="_PRM НКМК июнь-прогноз (3)_Презентация (рабочая версия 18 06) 3" xfId="4197"/>
    <cellStyle name="_PRM НКМК июнь-прогноз (3)_Презентация Суха Балка_1пг2008" xfId="4198"/>
    <cellStyle name="_PRM НКМК июнь-прогноз (3)_Презентация Суха Балка_1пг2008_6.3 Inputs - Foreign" xfId="4199"/>
    <cellStyle name="_PRM НКМК июнь-прогноз (3)_Презентация Суха Балка_1пг2008_Consol reports May 3+2" xfId="4200"/>
    <cellStyle name="_PRM НКМК июнь-прогноз (3)_Презентация Суха Балка_1пг2008_EBITDA 3m 2010_master" xfId="4201"/>
    <cellStyle name="_PRM НКМК июнь-прогноз (3)_Презе-ция факт декабрь, янв-фев_ч4_EB" xfId="4202"/>
    <cellStyle name="_PRM НКМК июнь-прогноз (3)_Презе-ция факт декабрь, янв-фев_ч4_EB 2" xfId="4203"/>
    <cellStyle name="_PRM НКМК июнь-прогноз (3)_Презе-ция факт декабрь, янв-фев_ч4_EB 3" xfId="4204"/>
    <cellStyle name="_PRM НКМК июнь-прогноз (3)_Титул Б2010 скорр." xfId="4205"/>
    <cellStyle name="_PRM НКМК июнь-прогноз (3)_Титул Б2010 скорр. 2" xfId="4206"/>
    <cellStyle name="_PRM НКМК июнь-прогноз (3)_Формат презентации_ответы и замечания" xfId="4207"/>
    <cellStyle name="_PRM НКМК июнь-прогноз (3)_Формат презентации_ответы и замечания 2" xfId="4208"/>
    <cellStyle name="_PRM НКМК июнь-прогноз (3)_Формат презентации_ответы и замечания 3" xfId="4209"/>
    <cellStyle name="_PRM отчет ЗСМК" xfId="4210"/>
    <cellStyle name="_PRM отчет ЗСМК 2" xfId="4211"/>
    <cellStyle name="_PRM отчет ЗСМК 3" xfId="4212"/>
    <cellStyle name="_PRM отчет ЗСМК_6.3 Inputs - Foreign" xfId="4213"/>
    <cellStyle name="_PRM отчет ЗСМК_Cash_BS 4 мес" xfId="4214"/>
    <cellStyle name="_PRM отчет ЗСМК_Cash_BS 4 мес (3)" xfId="4215"/>
    <cellStyle name="_PRM отчет ЗСМК_Cash_BS 4 мес (3)_6.3 Inputs - Foreign" xfId="4216"/>
    <cellStyle name="_PRM отчет ЗСМК_Cash_BS 4 мес (3)_Consol reports May 3+2" xfId="4217"/>
    <cellStyle name="_PRM отчет ЗСМК_Cash_BS 4 мес (3)_EBITDA 3m 2010_master" xfId="4218"/>
    <cellStyle name="_PRM отчет ЗСМК_Cash_BS 4 мес_6.3 Inputs - Foreign" xfId="4219"/>
    <cellStyle name="_PRM отчет ЗСМК_Cash_BS 4 мес_Consol reports May 3+2" xfId="4220"/>
    <cellStyle name="_PRM отчет ЗСМК_Cash_BS 4 мес_EBITDA 3m 2010_master" xfId="4221"/>
    <cellStyle name="_PRM отчет ЗСМК_EBITDA 3m 2010_master" xfId="4222"/>
    <cellStyle name="_PRM отчет ЗСМК_Input prices 09 consolidated-Sep PRM" xfId="4223"/>
    <cellStyle name="_PRM отчет ЗСМК_Бюджет факт  4 мес  2008 (Д К)" xfId="4224"/>
    <cellStyle name="_PRM отчет ЗСМК_Бюджет факт  4 мес  2008 (Д К)_6.3 Inputs - Foreign" xfId="4225"/>
    <cellStyle name="_PRM отчет ЗСМК_Бюджет факт  4 мес  2008 (Д К)_Consol reports May 3+2" xfId="4226"/>
    <cellStyle name="_PRM отчет ЗСМК_Бюджет факт  4 мес  2008 (Д К)_EBITDA 3m 2010_master" xfId="4227"/>
    <cellStyle name="_PRM отчет ЗСМК_Бюджет факт  май ПО" xfId="4228"/>
    <cellStyle name="_PRM отчет ЗСМК_Бюджет факт  май ПО_6.3 Inputs - Foreign" xfId="4229"/>
    <cellStyle name="_PRM отчет ЗСМК_Бюджет факт  май ПО_Consol reports May 3+2" xfId="4230"/>
    <cellStyle name="_PRM отчет ЗСМК_Бюджет факт  май ПО_EBITDA 3m 2010_master" xfId="4231"/>
    <cellStyle name="_PRM отчет ЗСМК_БЮДЖЕТ ФЗП (сборн ) 2 вар ОАО СУХА БАЛКА 04 12 09" xfId="4232"/>
    <cellStyle name="_PRM отчет ЗСМК_Бюджетные формы за декабрь 2008г  от 21 11 08г " xfId="4233"/>
    <cellStyle name="_PRM отчет ЗСМК_Бюджетные формы за декабрь 2008г  от 21 11 08г  2" xfId="4234"/>
    <cellStyle name="_PRM отчет ЗСМК_Бюджетные формы за декабрь 2008г  от 21 11 08г  3" xfId="4235"/>
    <cellStyle name="_PRM отчет ЗСМК_Бюджетные формы за декабрь 2008г  от 21 11 08г _Книга1" xfId="4236"/>
    <cellStyle name="_PRM отчет ЗСМК_Бюджетные формы за декабрь 2008г  от 21 11 08г _Книга1 2" xfId="4237"/>
    <cellStyle name="_PRM отчет ЗСМК_Бюджетные формы за декабрь 2008г  от 21 11 08г _Книга1 3" xfId="4238"/>
    <cellStyle name="_PRM отчет ЗСМК_Бюджетные формы за декабрь 2008г  от 21 11 08г _Копия Презентация (рабочая версия 15.06)" xfId="4239"/>
    <cellStyle name="_PRM отчет ЗСМК_Бюджетные формы за декабрь 2008г  от 21 11 08г _Копия Презентация (рабочая версия 15.06) 2" xfId="4240"/>
    <cellStyle name="_PRM отчет ЗСМК_Бюджетные формы за декабрь 2008г  от 21 11 08г _Копия Презентация (рабочая версия 15.06) 3" xfId="4241"/>
    <cellStyle name="_PRM отчет ЗСМК_Бюджетные формы за декабрь 2008г  от 21 11 08г _Презентация" xfId="4242"/>
    <cellStyle name="_PRM отчет ЗСМК_Бюджетные формы за декабрь 2008г  от 21 11 08г _Презентация (5)" xfId="4243"/>
    <cellStyle name="_PRM отчет ЗСМК_Бюджетные формы за декабрь 2008г  от 21 11 08г _Презентация (5) (2) (4)" xfId="4244"/>
    <cellStyle name="_PRM отчет ЗСМК_Бюджетные формы за декабрь 2008г  от 21 11 08г _Презентация (образец 07_09)" xfId="4245"/>
    <cellStyle name="_PRM отчет ЗСМК_Бюджетные формы за декабрь 2008г  от 21 11 08г _Презентация (образец 07_09) 2" xfId="4246"/>
    <cellStyle name="_PRM отчет ЗСМК_Бюджетные формы за декабрь 2008г  от 21 11 08г _Презентация (образец 07_09) 3" xfId="4247"/>
    <cellStyle name="_PRM отчет ЗСМК_Бюджетные формы за декабрь 2008г  от 21 11 08г _Презентация (рабочая версия 15.06)" xfId="4248"/>
    <cellStyle name="_PRM отчет ЗСМК_Бюджетные формы за декабрь 2008г  от 21 11 08г _Презентация (рабочая версия 15.06) 2" xfId="4249"/>
    <cellStyle name="_PRM отчет ЗСМК_Бюджетные формы за декабрь 2008г  от 21 11 08г _Презентация (рабочая версия 15.06) 3" xfId="4250"/>
    <cellStyle name="_PRM отчет ЗСМК_Бюджетные формы за декабрь 2008г  от 21 11 08г _Презентация (рабочая версия 15.06)1" xfId="4251"/>
    <cellStyle name="_PRM отчет ЗСМК_Бюджетные формы за декабрь 2008г  от 21 11 08г _Презентация (рабочая версия 15.06)1 2" xfId="4252"/>
    <cellStyle name="_PRM отчет ЗСМК_Бюджетные формы за декабрь 2008г  от 21 11 08г _Презентация (рабочая версия 15.06)1 3" xfId="4253"/>
    <cellStyle name="_PRM отчет ЗСМК_Бюджетные формы за декабрь 2008г  от 21 11 08г _Презентация (рабочая версия 16.06)" xfId="4254"/>
    <cellStyle name="_PRM отчет ЗСМК_Бюджетные формы за декабрь 2008г  от 21 11 08г _Презентация (рабочая версия 16.06) 2" xfId="4255"/>
    <cellStyle name="_PRM отчет ЗСМК_Бюджетные формы за декабрь 2008г  от 21 11 08г _Презентация (рабочая версия 16.06) 3" xfId="4256"/>
    <cellStyle name="_PRM отчет ЗСМК_Бюджетные формы за декабрь 2008г  от 21 11 08г _Презентация (рабочая версия 18 06)" xfId="4257"/>
    <cellStyle name="_PRM отчет ЗСМК_Бюджетные формы за декабрь 2008г  от 21 11 08г _Презентация (рабочая версия 18 06) 2" xfId="4258"/>
    <cellStyle name="_PRM отчет ЗСМК_Бюджетные формы за декабрь 2008г  от 21 11 08г _Презентация (рабочая версия 18 06) 3" xfId="4259"/>
    <cellStyle name="_PRM отчет ЗСМК_Бюджетные формы за декабрь 2008г  от 21 11 08г _Презентация 2" xfId="4260"/>
    <cellStyle name="_PRM отчет ЗСМК_Бюджетные формы за декабрь 2008г  от 21 11 08г _Презентация 3" xfId="4261"/>
    <cellStyle name="_PRM отчет ЗСМК_Бюджетные формы за декабрь 2008г  от 21 11 08г _Презентация КГОК 01" xfId="4262"/>
    <cellStyle name="_PRM отчет ЗСМК_Бюджетные формы за декабрь 2008г  от 21 11 08г _Презентация КГОК 01 2" xfId="4263"/>
    <cellStyle name="_PRM отчет ЗСМК_Бюджетные формы за декабрь 2008г  от 21 11 08г _Презентация КГОК 01 3" xfId="4264"/>
    <cellStyle name="_PRM отчет ЗСМК_Бюджетные формы за декабрь 2008г  от 21 11 08г _Презентация КГОК 02" xfId="4265"/>
    <cellStyle name="_PRM отчет ЗСМК_Бюджетные формы за декабрь 2008г  от 21 11 08г _Презентация КГОК 02 2" xfId="4266"/>
    <cellStyle name="_PRM отчет ЗСМК_Бюджетные формы за декабрь 2008г  от 21 11 08г _Презентация КГОК 02 3" xfId="4267"/>
    <cellStyle name="_PRM отчет ЗСМК_Бюджетные формы за декабрь 2008г  от 21 11 08г _Презентация КГОК 02 производственные слайды" xfId="4268"/>
    <cellStyle name="_PRM отчет ЗСМК_Бюджетные формы за декабрь 2008г  от 21 11 08г _Презентация КГОК 02 производственные слайды 2" xfId="4269"/>
    <cellStyle name="_PRM отчет ЗСМК_Бюджетные формы за декабрь 2008г  от 21 11 08г _Презентация КГОК 02 производственные слайды 3" xfId="4270"/>
    <cellStyle name="_PRM отчет ЗСМК_Бюджетные формы за декабрь 2008г  от 21 11 08г _Презентация новая" xfId="4271"/>
    <cellStyle name="_PRM отчет ЗСМК_Бюджетные формы за декабрь 2008г  от 21 11 08г _Презентация новая 2" xfId="4272"/>
    <cellStyle name="_PRM отчет ЗСМК_Бюджетные формы за декабрь 2008г  от 21 11 08г _Презентация новая 3" xfId="4273"/>
    <cellStyle name="_PRM отчет ЗСМК_Бюджетные формы за декабрь 2008г  от 21 11 08г _Презе-ция факт октябрь, нояб-дек_ч4 фп" xfId="4274"/>
    <cellStyle name="_PRM отчет ЗСМК_Бюджетные формы за декабрь 2008г  от 21 11 08г _Презе-ция факт октябрь, нояб-дек_ч4 фп 2" xfId="4275"/>
    <cellStyle name="_PRM отчет ЗСМК_Бюджетные формы за декабрь 2008г  от 21 11 08г _Презе-ция факт октябрь, нояб-дек_ч4 фп 3" xfId="4276"/>
    <cellStyle name="_PRM отчет ЗСМК_Бюджетные формы за декабрь 2008г  от 21 11 08г _Прочая СЛАЙД " xfId="4277"/>
    <cellStyle name="_PRM отчет ЗСМК_Бюджетные формы за декабрь 2008г  от 21 11 08г _Слайд по себестоимости ГОКи" xfId="4278"/>
    <cellStyle name="_PRM отчет ЗСМК_Бюджетные формы за декабрь 2008г  от 21 11 08г _Слайд по себестоимости ГОКи 2" xfId="4279"/>
    <cellStyle name="_PRM отчет ЗСМК_Бюджетные формы за декабрь 2008г  от 21 11 08г _Слайд по себестоимости ГОКи 3" xfId="4280"/>
    <cellStyle name="_PRM отчет ЗСМК_Бюджетные формы за декабрь 2008г  от 21 11 08г _Статистика для KPI" xfId="4281"/>
    <cellStyle name="_PRM отчет ЗСМК_Бюджетные формы за декабрь 2008г  от 21 11 08г _Статистика для KPI 2" xfId="4282"/>
    <cellStyle name="_PRM отчет ЗСМК_Бюджетные формы за декабрь 2008г  от 21 11 08г _Статистика для KPI 3" xfId="4283"/>
    <cellStyle name="_PRM отчет ЗСМК_Бюджетные формы за декабрь 2008г  от 21 11 08г _Формат презентации" xfId="4284"/>
    <cellStyle name="_PRM отчет ЗСМК_Бюджетные формы за декабрь 2008г  от 21 11 08г _Формат презентации (15_01_10)" xfId="4285"/>
    <cellStyle name="_PRM отчет ЗСМК_Бюджетные формы за декабрь 2008г  от 21 11 08г _Формат презентации (15_01_10) 2" xfId="4286"/>
    <cellStyle name="_PRM отчет ЗСМК_Бюджетные формы за декабрь 2008г  от 21 11 08г _Формат презентации (15_01_10) 3" xfId="4287"/>
    <cellStyle name="_PRM отчет ЗСМК_Бюджетные формы за декабрь 2008г  от 21 11 08г _Формат презентации 2" xfId="4288"/>
    <cellStyle name="_PRM отчет ЗСМК_Бюджетные формы за декабрь 2008г  от 21 11 08г _Формат презентации 3" xfId="4289"/>
    <cellStyle name="_PRM отчет ЗСМК_Бюджетные формы за декабрь 2008г  от 21 11 08г _Формат презентации_вопросы и ответы" xfId="4290"/>
    <cellStyle name="_PRM отчет ЗСМК_Бюджетные формы за декабрь 2008г  от 21 11 08г _Формат презентации_вопросы и ответы 2" xfId="4291"/>
    <cellStyle name="_PRM отчет ЗСМК_Бюджетные формы за декабрь 2008г  от 21 11 08г _Формат презентации_вопросы и ответы 3" xfId="4292"/>
    <cellStyle name="_PRM отчет ЗСМК_ВГОК ФЗП" xfId="4293"/>
    <cellStyle name="_PRM отчет ЗСМК_Книга1" xfId="4294"/>
    <cellStyle name="_PRM отчет ЗСМК_Книга1 2" xfId="4295"/>
    <cellStyle name="_PRM отчет ЗСМК_Книга1 3" xfId="4296"/>
    <cellStyle name="_PRM отчет ЗСМК_Книга2 (30)" xfId="4297"/>
    <cellStyle name="_PRM отчет ЗСМК_Книга2 (30)_6.3 Inputs - Foreign" xfId="4298"/>
    <cellStyle name="_PRM отчет ЗСМК_Книга2 (30)_Consol reports May 3+2" xfId="4299"/>
    <cellStyle name="_PRM отчет ЗСМК_Книга2 (30)_EBITDA 3m 2010_master" xfId="4300"/>
    <cellStyle name="_PRM отчет ЗСМК_Копия Презентация (рабочая версия 15.06)" xfId="4301"/>
    <cellStyle name="_PRM отчет ЗСМК_Копия Презентация (рабочая версия 15.06) 2" xfId="4302"/>
    <cellStyle name="_PRM отчет ЗСМК_Копия Презентация (рабочая версия 15.06) 3" xfId="4303"/>
    <cellStyle name="_PRM отчет ЗСМК_Мощность BP 2h2009 v 4 (01 07 09)" xfId="4304"/>
    <cellStyle name="_PRM отчет ЗСМК_Мощность BP 2h2009 v 4 (01 07 09) 2" xfId="4305"/>
    <cellStyle name="_PRM отчет ЗСМК_Мощность BP 2h2009 v 4 (01 07 09) 3" xfId="4306"/>
    <cellStyle name="_PRM отчет ЗСМК_Презентация (рабочая версия 15.06)" xfId="4307"/>
    <cellStyle name="_PRM отчет ЗСМК_Презентация (рабочая версия 15.06) 2" xfId="4308"/>
    <cellStyle name="_PRM отчет ЗСМК_Презентация (рабочая версия 15.06) 3" xfId="4309"/>
    <cellStyle name="_PRM отчет ЗСМК_Презентация (рабочая версия 15.06)1" xfId="4310"/>
    <cellStyle name="_PRM отчет ЗСМК_Презентация (рабочая версия 15.06)1 2" xfId="4311"/>
    <cellStyle name="_PRM отчет ЗСМК_Презентация (рабочая версия 15.06)1 3" xfId="4312"/>
    <cellStyle name="_PRM отчет ЗСМК_Презентация (рабочая версия 16.06)" xfId="4313"/>
    <cellStyle name="_PRM отчет ЗСМК_Презентация (рабочая версия 16.06) 2" xfId="4314"/>
    <cellStyle name="_PRM отчет ЗСМК_Презентация (рабочая версия 16.06) 3" xfId="4315"/>
    <cellStyle name="_PRM отчет ЗСМК_Презентация (рабочая версия 18 06)" xfId="4316"/>
    <cellStyle name="_PRM отчет ЗСМК_Презентация (рабочая версия 18 06) 2" xfId="4317"/>
    <cellStyle name="_PRM отчет ЗСМК_Презентация (рабочая версия 18 06) 3" xfId="4318"/>
    <cellStyle name="_PRM отчет ЗСМК_Презентация Суха Балка_1пг2008" xfId="4319"/>
    <cellStyle name="_PRM отчет ЗСМК_Презентация Суха Балка_1пг2008_6.3 Inputs - Foreign" xfId="4320"/>
    <cellStyle name="_PRM отчет ЗСМК_Презентация Суха Балка_1пг2008_Consol reports May 3+2" xfId="4321"/>
    <cellStyle name="_PRM отчет ЗСМК_Презентация Суха Балка_1пг2008_EBITDA 3m 2010_master" xfId="4322"/>
    <cellStyle name="_PRM отчет ЗСМК_Презе-ция факт декабрь, янв-фев_ч4_EB" xfId="4323"/>
    <cellStyle name="_PRM отчет ЗСМК_Презе-ция факт декабрь, янв-фев_ч4_EB 2" xfId="4324"/>
    <cellStyle name="_PRM отчет ЗСМК_Презе-ция факт декабрь, янв-фев_ч4_EB 3" xfId="4325"/>
    <cellStyle name="_PRM отчет ЗСМК_Титул Б2010 скорр." xfId="4326"/>
    <cellStyle name="_PRM отчет ЗСМК_Титул Б2010 скорр. 2" xfId="4327"/>
    <cellStyle name="_PRM отчет ЗСМК_ф.1 - АВГУСТ" xfId="4328"/>
    <cellStyle name="_PRM отчет ЗСМК_Формат презентации_ответы и замечания" xfId="4329"/>
    <cellStyle name="_PRM отчет ЗСМК_Формат презентации_ответы и замечания 2" xfId="4330"/>
    <cellStyle name="_PRM отчет ЗСМК_Формат презентации_ответы и замечания 3" xfId="4331"/>
    <cellStyle name="_PRM пакет_ЗСМК" xfId="4332"/>
    <cellStyle name="_PRM пакет_ЗСМК (2)" xfId="4333"/>
    <cellStyle name="_PRM пакет_ЗСМК (2) 2" xfId="4334"/>
    <cellStyle name="_PRM пакет_ЗСМК (2) 3" xfId="4335"/>
    <cellStyle name="_PRM пакет_ЗСМК (2)_пояснения" xfId="4336"/>
    <cellStyle name="_PRM пакет_ЗСМК (2)_пояснения 2" xfId="4337"/>
    <cellStyle name="_PRM пакет_ЗСМК (2)_пояснения 3" xfId="4338"/>
    <cellStyle name="_PRM пакет_ЗСМК 2" xfId="4339"/>
    <cellStyle name="_PRM пакет_ЗСМК 3" xfId="4340"/>
    <cellStyle name="_PRM пакет_ЗСМК_пояснения" xfId="4341"/>
    <cellStyle name="_PRM пакет_ЗСМК_пояснения 2" xfId="4342"/>
    <cellStyle name="_PRM пакет_ЗСМК_пояснения 3" xfId="4343"/>
    <cellStyle name="_PRM_6.3 Inputs - Foreign" xfId="4344"/>
    <cellStyle name="_PRM_CAPEX_ЗСМК_январь" xfId="4345"/>
    <cellStyle name="_PRM_CAPEX_ЗСМК_январь 2" xfId="4346"/>
    <cellStyle name="_PRM_CAPEX_ЗСМК_январь 3" xfId="4347"/>
    <cellStyle name="_PRM_Cash_BS 4 мес" xfId="4348"/>
    <cellStyle name="_PRM_Cash_BS 4 мес (3)" xfId="4349"/>
    <cellStyle name="_PRM_Cash_BS 4 мес (3)_6.3 Inputs - Foreign" xfId="4350"/>
    <cellStyle name="_PRM_Cash_BS 4 мес (3)_Consol reports May 3+2" xfId="4351"/>
    <cellStyle name="_PRM_Cash_BS 4 мес (3)_EBITDA 3m 2010_master" xfId="4352"/>
    <cellStyle name="_PRM_Cash_BS 4 мес_6.3 Inputs - Foreign" xfId="4353"/>
    <cellStyle name="_PRM_Cash_BS 4 мес_Consol reports May 3+2" xfId="4354"/>
    <cellStyle name="_PRM_Cash_BS 4 мес_EBITDA 3m 2010_master" xfId="4355"/>
    <cellStyle name="_PRM_EBITDA 3m 2010_master" xfId="4356"/>
    <cellStyle name="_PRM_Input prices 09 consolidated-Sep PRM" xfId="4357"/>
    <cellStyle name="_PRM_may_ZSMK_без_WCR" xfId="4358"/>
    <cellStyle name="_PRM_may_ZSMK_без_WCR 2" xfId="4359"/>
    <cellStyle name="_PRM_may_ZSMK_без_WCR 3" xfId="4360"/>
    <cellStyle name="_PRM_may_ZSMK_без_WCR_6.3 Inputs - Foreign" xfId="4361"/>
    <cellStyle name="_PRM_may_ZSMK_без_WCR_Cash_BS 4 мес" xfId="4362"/>
    <cellStyle name="_PRM_may_ZSMK_без_WCR_Cash_BS 4 мес (3)" xfId="4363"/>
    <cellStyle name="_PRM_may_ZSMK_без_WCR_Cash_BS 4 мес (3)_6.3 Inputs - Foreign" xfId="4364"/>
    <cellStyle name="_PRM_may_ZSMK_без_WCR_Cash_BS 4 мес (3)_Consol reports May 3+2" xfId="4365"/>
    <cellStyle name="_PRM_may_ZSMK_без_WCR_Cash_BS 4 мес (3)_EBITDA 3m 2010_master" xfId="4366"/>
    <cellStyle name="_PRM_may_ZSMK_без_WCR_Cash_BS 4 мес_6.3 Inputs - Foreign" xfId="4367"/>
    <cellStyle name="_PRM_may_ZSMK_без_WCR_Cash_BS 4 мес_Consol reports May 3+2" xfId="4368"/>
    <cellStyle name="_PRM_may_ZSMK_без_WCR_Cash_BS 4 мес_EBITDA 3m 2010_master" xfId="4369"/>
    <cellStyle name="_PRM_may_ZSMK_без_WCR_EBITDA 3m 2010_master" xfId="4370"/>
    <cellStyle name="_PRM_may_ZSMK_без_WCR_Бюджет факт  4 мес  2008 (Д К)" xfId="4371"/>
    <cellStyle name="_PRM_may_ZSMK_без_WCR_Бюджет факт  4 мес  2008 (Д К)_6.3 Inputs - Foreign" xfId="4372"/>
    <cellStyle name="_PRM_may_ZSMK_без_WCR_Бюджет факт  4 мес  2008 (Д К)_Consol reports May 3+2" xfId="4373"/>
    <cellStyle name="_PRM_may_ZSMK_без_WCR_Бюджет факт  4 мес  2008 (Д К)_EBITDA 3m 2010_master" xfId="4374"/>
    <cellStyle name="_PRM_may_ZSMK_без_WCR_Бюджет факт  май ПО" xfId="4375"/>
    <cellStyle name="_PRM_may_ZSMK_без_WCR_Бюджет факт  май ПО_6.3 Inputs - Foreign" xfId="4376"/>
    <cellStyle name="_PRM_may_ZSMK_без_WCR_Бюджет факт  май ПО_Consol reports May 3+2" xfId="4377"/>
    <cellStyle name="_PRM_may_ZSMK_без_WCR_Бюджет факт  май ПО_EBITDA 3m 2010_master" xfId="4378"/>
    <cellStyle name="_PRM_may_ZSMK_без_WCR_БЮДЖЕТ ФЗП (сборн ) 2 вар ОАО СУХА БАЛКА 04 12 09" xfId="4379"/>
    <cellStyle name="_PRM_may_ZSMK_без_WCR_Бюджетные формы за декабрь 2008г  от 21 11 08г " xfId="4380"/>
    <cellStyle name="_PRM_may_ZSMK_без_WCR_Бюджетные формы за декабрь 2008г  от 21 11 08г  2" xfId="4381"/>
    <cellStyle name="_PRM_may_ZSMK_без_WCR_Бюджетные формы за декабрь 2008г  от 21 11 08г  3" xfId="4382"/>
    <cellStyle name="_PRM_may_ZSMK_без_WCR_Бюджетные формы за декабрь 2008г  от 21 11 08г _Книга1" xfId="4383"/>
    <cellStyle name="_PRM_may_ZSMK_без_WCR_Бюджетные формы за декабрь 2008г  от 21 11 08г _Книга1 2" xfId="4384"/>
    <cellStyle name="_PRM_may_ZSMK_без_WCR_Бюджетные формы за декабрь 2008г  от 21 11 08г _Книга1 3" xfId="4385"/>
    <cellStyle name="_PRM_may_ZSMK_без_WCR_Бюджетные формы за декабрь 2008г  от 21 11 08г _Копия Презентация (рабочая версия 15.06)" xfId="4386"/>
    <cellStyle name="_PRM_may_ZSMK_без_WCR_Бюджетные формы за декабрь 2008г  от 21 11 08г _Копия Презентация (рабочая версия 15.06) 2" xfId="4387"/>
    <cellStyle name="_PRM_may_ZSMK_без_WCR_Бюджетные формы за декабрь 2008г  от 21 11 08г _Копия Презентация (рабочая версия 15.06) 3" xfId="4388"/>
    <cellStyle name="_PRM_may_ZSMK_без_WCR_Бюджетные формы за декабрь 2008г  от 21 11 08г _Презентация" xfId="4389"/>
    <cellStyle name="_PRM_may_ZSMK_без_WCR_Бюджетные формы за декабрь 2008г  от 21 11 08г _Презентация (5)" xfId="4390"/>
    <cellStyle name="_PRM_may_ZSMK_без_WCR_Бюджетные формы за декабрь 2008г  от 21 11 08г _Презентация (5) (2) (4)" xfId="4391"/>
    <cellStyle name="_PRM_may_ZSMK_без_WCR_Бюджетные формы за декабрь 2008г  от 21 11 08г _Презентация (образец 07_09)" xfId="4392"/>
    <cellStyle name="_PRM_may_ZSMK_без_WCR_Бюджетные формы за декабрь 2008г  от 21 11 08г _Презентация (образец 07_09) 2" xfId="4393"/>
    <cellStyle name="_PRM_may_ZSMK_без_WCR_Бюджетные формы за декабрь 2008г  от 21 11 08г _Презентация (образец 07_09) 3" xfId="4394"/>
    <cellStyle name="_PRM_may_ZSMK_без_WCR_Бюджетные формы за декабрь 2008г  от 21 11 08г _Презентация (рабочая версия 15.06)" xfId="4395"/>
    <cellStyle name="_PRM_may_ZSMK_без_WCR_Бюджетные формы за декабрь 2008г  от 21 11 08г _Презентация (рабочая версия 15.06) 2" xfId="4396"/>
    <cellStyle name="_PRM_may_ZSMK_без_WCR_Бюджетные формы за декабрь 2008г  от 21 11 08г _Презентация (рабочая версия 15.06) 3" xfId="4397"/>
    <cellStyle name="_PRM_may_ZSMK_без_WCR_Бюджетные формы за декабрь 2008г  от 21 11 08г _Презентация (рабочая версия 15.06)1" xfId="4398"/>
    <cellStyle name="_PRM_may_ZSMK_без_WCR_Бюджетные формы за декабрь 2008г  от 21 11 08г _Презентация (рабочая версия 15.06)1 2" xfId="4399"/>
    <cellStyle name="_PRM_may_ZSMK_без_WCR_Бюджетные формы за декабрь 2008г  от 21 11 08г _Презентация (рабочая версия 15.06)1 3" xfId="4400"/>
    <cellStyle name="_PRM_may_ZSMK_без_WCR_Бюджетные формы за декабрь 2008г  от 21 11 08г _Презентация (рабочая версия 16.06)" xfId="4401"/>
    <cellStyle name="_PRM_may_ZSMK_без_WCR_Бюджетные формы за декабрь 2008г  от 21 11 08г _Презентация (рабочая версия 16.06) 2" xfId="4402"/>
    <cellStyle name="_PRM_may_ZSMK_без_WCR_Бюджетные формы за декабрь 2008г  от 21 11 08г _Презентация (рабочая версия 16.06) 3" xfId="4403"/>
    <cellStyle name="_PRM_may_ZSMK_без_WCR_Бюджетные формы за декабрь 2008г  от 21 11 08г _Презентация (рабочая версия 18 06)" xfId="4404"/>
    <cellStyle name="_PRM_may_ZSMK_без_WCR_Бюджетные формы за декабрь 2008г  от 21 11 08г _Презентация (рабочая версия 18 06) 2" xfId="4405"/>
    <cellStyle name="_PRM_may_ZSMK_без_WCR_Бюджетные формы за декабрь 2008г  от 21 11 08г _Презентация (рабочая версия 18 06) 3" xfId="4406"/>
    <cellStyle name="_PRM_may_ZSMK_без_WCR_Бюджетные формы за декабрь 2008г  от 21 11 08г _Презентация 2" xfId="4407"/>
    <cellStyle name="_PRM_may_ZSMK_без_WCR_Бюджетные формы за декабрь 2008г  от 21 11 08г _Презентация 3" xfId="4408"/>
    <cellStyle name="_PRM_may_ZSMK_без_WCR_Бюджетные формы за декабрь 2008г  от 21 11 08г _Презентация КГОК 01" xfId="4409"/>
    <cellStyle name="_PRM_may_ZSMK_без_WCR_Бюджетные формы за декабрь 2008г  от 21 11 08г _Презентация КГОК 01 2" xfId="4410"/>
    <cellStyle name="_PRM_may_ZSMK_без_WCR_Бюджетные формы за декабрь 2008г  от 21 11 08г _Презентация КГОК 01 3" xfId="4411"/>
    <cellStyle name="_PRM_may_ZSMK_без_WCR_Бюджетные формы за декабрь 2008г  от 21 11 08г _Презентация КГОК 02" xfId="4412"/>
    <cellStyle name="_PRM_may_ZSMK_без_WCR_Бюджетные формы за декабрь 2008г  от 21 11 08г _Презентация КГОК 02 2" xfId="4413"/>
    <cellStyle name="_PRM_may_ZSMK_без_WCR_Бюджетные формы за декабрь 2008г  от 21 11 08г _Презентация КГОК 02 3" xfId="4414"/>
    <cellStyle name="_PRM_may_ZSMK_без_WCR_Бюджетные формы за декабрь 2008г  от 21 11 08г _Презентация КГОК 02 производственные слайды" xfId="4415"/>
    <cellStyle name="_PRM_may_ZSMK_без_WCR_Бюджетные формы за декабрь 2008г  от 21 11 08г _Презентация КГОК 02 производственные слайды 2" xfId="4416"/>
    <cellStyle name="_PRM_may_ZSMK_без_WCR_Бюджетные формы за декабрь 2008г  от 21 11 08г _Презентация КГОК 02 производственные слайды 3" xfId="4417"/>
    <cellStyle name="_PRM_may_ZSMK_без_WCR_Бюджетные формы за декабрь 2008г  от 21 11 08г _Презентация новая" xfId="4418"/>
    <cellStyle name="_PRM_may_ZSMK_без_WCR_Бюджетные формы за декабрь 2008г  от 21 11 08г _Презентация новая 2" xfId="4419"/>
    <cellStyle name="_PRM_may_ZSMK_без_WCR_Бюджетные формы за декабрь 2008г  от 21 11 08г _Презентация новая 3" xfId="4420"/>
    <cellStyle name="_PRM_may_ZSMK_без_WCR_Бюджетные формы за декабрь 2008г  от 21 11 08г _Презе-ция факт октябрь, нояб-дек_ч4 фп" xfId="4421"/>
    <cellStyle name="_PRM_may_ZSMK_без_WCR_Бюджетные формы за декабрь 2008г  от 21 11 08г _Презе-ция факт октябрь, нояб-дек_ч4 фп 2" xfId="4422"/>
    <cellStyle name="_PRM_may_ZSMK_без_WCR_Бюджетные формы за декабрь 2008г  от 21 11 08г _Презе-ция факт октябрь, нояб-дек_ч4 фп 3" xfId="4423"/>
    <cellStyle name="_PRM_may_ZSMK_без_WCR_Бюджетные формы за декабрь 2008г  от 21 11 08г _Прочая СЛАЙД " xfId="4424"/>
    <cellStyle name="_PRM_may_ZSMK_без_WCR_Бюджетные формы за декабрь 2008г  от 21 11 08г _Слайд по себестоимости ГОКи" xfId="4425"/>
    <cellStyle name="_PRM_may_ZSMK_без_WCR_Бюджетные формы за декабрь 2008г  от 21 11 08г _Слайд по себестоимости ГОКи 2" xfId="4426"/>
    <cellStyle name="_PRM_may_ZSMK_без_WCR_Бюджетные формы за декабрь 2008г  от 21 11 08г _Слайд по себестоимости ГОКи 3" xfId="4427"/>
    <cellStyle name="_PRM_may_ZSMK_без_WCR_Бюджетные формы за декабрь 2008г  от 21 11 08г _Статистика для KPI" xfId="4428"/>
    <cellStyle name="_PRM_may_ZSMK_без_WCR_Бюджетные формы за декабрь 2008г  от 21 11 08г _Статистика для KPI 2" xfId="4429"/>
    <cellStyle name="_PRM_may_ZSMK_без_WCR_Бюджетные формы за декабрь 2008г  от 21 11 08г _Статистика для KPI 3" xfId="4430"/>
    <cellStyle name="_PRM_may_ZSMK_без_WCR_Бюджетные формы за декабрь 2008г  от 21 11 08г _Формат презентации" xfId="4431"/>
    <cellStyle name="_PRM_may_ZSMK_без_WCR_Бюджетные формы за декабрь 2008г  от 21 11 08г _Формат презентации (15_01_10)" xfId="4432"/>
    <cellStyle name="_PRM_may_ZSMK_без_WCR_Бюджетные формы за декабрь 2008г  от 21 11 08г _Формат презентации (15_01_10) 2" xfId="4433"/>
    <cellStyle name="_PRM_may_ZSMK_без_WCR_Бюджетные формы за декабрь 2008г  от 21 11 08г _Формат презентации (15_01_10) 3" xfId="4434"/>
    <cellStyle name="_PRM_may_ZSMK_без_WCR_Бюджетные формы за декабрь 2008г  от 21 11 08г _Формат презентации 2" xfId="4435"/>
    <cellStyle name="_PRM_may_ZSMK_без_WCR_Бюджетные формы за декабрь 2008г  от 21 11 08г _Формат презентации 3" xfId="4436"/>
    <cellStyle name="_PRM_may_ZSMK_без_WCR_Бюджетные формы за декабрь 2008г  от 21 11 08г _Формат презентации_вопросы и ответы" xfId="4437"/>
    <cellStyle name="_PRM_may_ZSMK_без_WCR_Бюджетные формы за декабрь 2008г  от 21 11 08г _Формат презентации_вопросы и ответы 2" xfId="4438"/>
    <cellStyle name="_PRM_may_ZSMK_без_WCR_Бюджетные формы за декабрь 2008г  от 21 11 08г _Формат презентации_вопросы и ответы 3" xfId="4439"/>
    <cellStyle name="_PRM_may_ZSMK_без_WCR_ВГОК ФЗП" xfId="4440"/>
    <cellStyle name="_PRM_may_ZSMK_без_WCR_Книга1" xfId="4441"/>
    <cellStyle name="_PRM_may_ZSMK_без_WCR_Книга1 2" xfId="4442"/>
    <cellStyle name="_PRM_may_ZSMK_без_WCR_Книга1 3" xfId="4443"/>
    <cellStyle name="_PRM_may_ZSMK_без_WCR_Книга2 (30)" xfId="4444"/>
    <cellStyle name="_PRM_may_ZSMK_без_WCR_Книга2 (30)_6.3 Inputs - Foreign" xfId="4445"/>
    <cellStyle name="_PRM_may_ZSMK_без_WCR_Книга2 (30)_Consol reports May 3+2" xfId="4446"/>
    <cellStyle name="_PRM_may_ZSMK_без_WCR_Книга2 (30)_EBITDA 3m 2010_master" xfId="4447"/>
    <cellStyle name="_PRM_may_ZSMK_без_WCR_Копия Презентация (рабочая версия 15.06)" xfId="4448"/>
    <cellStyle name="_PRM_may_ZSMK_без_WCR_Копия Презентация (рабочая версия 15.06) 2" xfId="4449"/>
    <cellStyle name="_PRM_may_ZSMK_без_WCR_Копия Презентация (рабочая версия 15.06) 3" xfId="4450"/>
    <cellStyle name="_PRM_may_ZSMK_без_WCR_Мощность BP 2h2009 v 4 (01 07 09)" xfId="4451"/>
    <cellStyle name="_PRM_may_ZSMK_без_WCR_Мощность BP 2h2009 v 4 (01 07 09) 2" xfId="4452"/>
    <cellStyle name="_PRM_may_ZSMK_без_WCR_Мощность BP 2h2009 v 4 (01 07 09) 3" xfId="4453"/>
    <cellStyle name="_PRM_may_ZSMK_без_WCR_Презентация (рабочая версия 15.06)" xfId="4454"/>
    <cellStyle name="_PRM_may_ZSMK_без_WCR_Презентация (рабочая версия 15.06) 2" xfId="4455"/>
    <cellStyle name="_PRM_may_ZSMK_без_WCR_Презентация (рабочая версия 15.06) 3" xfId="4456"/>
    <cellStyle name="_PRM_may_ZSMK_без_WCR_Презентация (рабочая версия 15.06)1" xfId="4457"/>
    <cellStyle name="_PRM_may_ZSMK_без_WCR_Презентация (рабочая версия 15.06)1 2" xfId="4458"/>
    <cellStyle name="_PRM_may_ZSMK_без_WCR_Презентация (рабочая версия 15.06)1 3" xfId="4459"/>
    <cellStyle name="_PRM_may_ZSMK_без_WCR_Презентация (рабочая версия 16.06)" xfId="4460"/>
    <cellStyle name="_PRM_may_ZSMK_без_WCR_Презентация (рабочая версия 16.06) 2" xfId="4461"/>
    <cellStyle name="_PRM_may_ZSMK_без_WCR_Презентация (рабочая версия 16.06) 3" xfId="4462"/>
    <cellStyle name="_PRM_may_ZSMK_без_WCR_Презентация (рабочая версия 18 06)" xfId="4463"/>
    <cellStyle name="_PRM_may_ZSMK_без_WCR_Презентация (рабочая версия 18 06) 2" xfId="4464"/>
    <cellStyle name="_PRM_may_ZSMK_без_WCR_Презентация (рабочая версия 18 06) 3" xfId="4465"/>
    <cellStyle name="_PRM_may_ZSMK_без_WCR_Презентация Суха Балка_1пг2008" xfId="4466"/>
    <cellStyle name="_PRM_may_ZSMK_без_WCR_Презентация Суха Балка_1пг2008_6.3 Inputs - Foreign" xfId="4467"/>
    <cellStyle name="_PRM_may_ZSMK_без_WCR_Презентация Суха Балка_1пг2008_Consol reports May 3+2" xfId="4468"/>
    <cellStyle name="_PRM_may_ZSMK_без_WCR_Презентация Суха Балка_1пг2008_EBITDA 3m 2010_master" xfId="4469"/>
    <cellStyle name="_PRM_may_ZSMK_без_WCR_Презе-ция факт декабрь, янв-фев_ч4_EB" xfId="4470"/>
    <cellStyle name="_PRM_may_ZSMK_без_WCR_Презе-ция факт декабрь, янв-фев_ч4_EB 2" xfId="4471"/>
    <cellStyle name="_PRM_may_ZSMK_без_WCR_Презе-ция факт декабрь, янв-фев_ч4_EB 3" xfId="4472"/>
    <cellStyle name="_PRM_may_ZSMK_без_WCR_Титул Б2010 скорр." xfId="4473"/>
    <cellStyle name="_PRM_may_ZSMK_без_WCR_Титул Б2010 скорр. 2" xfId="4474"/>
    <cellStyle name="_PRM_may_ZSMK_без_WCR_ф.1 - АВГУСТ" xfId="4475"/>
    <cellStyle name="_PRM_may_ZSMK_без_WCR_Формат презентации_ответы и замечания" xfId="4476"/>
    <cellStyle name="_PRM_may_ZSMK_без_WCR_Формат презентации_ответы и замечания 2" xfId="4477"/>
    <cellStyle name="_PRM_may_ZSMK_без_WCR_Формат презентации_ответы и замечания 3" xfId="4478"/>
    <cellStyle name="_PRM_P&amp;L" xfId="4479"/>
    <cellStyle name="_PRM_P&amp;L 2" xfId="4480"/>
    <cellStyle name="_PRM_P&amp;L 3" xfId="4481"/>
    <cellStyle name="_PRM_P&amp;L_пояснения" xfId="4482"/>
    <cellStyle name="_PRM_P&amp;L_пояснения 2" xfId="4483"/>
    <cellStyle name="_PRM_P&amp;L_пояснения 3" xfId="4484"/>
    <cellStyle name="_PRM_sent_22.04" xfId="4485"/>
    <cellStyle name="_PRM_WCR summary STCO Apr10" xfId="4486"/>
    <cellStyle name="_PRM_Бюджет факт  4 мес  2008 (Д К)" xfId="4487"/>
    <cellStyle name="_PRM_Бюджет факт  4 мес  2008 (Д К)_6.3 Inputs - Foreign" xfId="4488"/>
    <cellStyle name="_PRM_Бюджет факт  4 мес  2008 (Д К)_Consol reports May 3+2" xfId="4489"/>
    <cellStyle name="_PRM_Бюджет факт  4 мес  2008 (Д К)_EBITDA 3m 2010_master" xfId="4490"/>
    <cellStyle name="_PRM_Бюджет факт  май ПО" xfId="4491"/>
    <cellStyle name="_PRM_Бюджет факт  май ПО_6.3 Inputs - Foreign" xfId="4492"/>
    <cellStyle name="_PRM_Бюджет факт  май ПО_Consol reports May 3+2" xfId="4493"/>
    <cellStyle name="_PRM_Бюджет факт  май ПО_EBITDA 3m 2010_master" xfId="4494"/>
    <cellStyle name="_PRM_БЮДЖЕТ ФЗП (сборн ) 2 вар ОАО СУХА БАЛКА 04 12 09" xfId="4495"/>
    <cellStyle name="_PRM_Бюджетные формы за декабрь 2008г  от 21 11 08г " xfId="4496"/>
    <cellStyle name="_PRM_Бюджетные формы за декабрь 2008г  от 21 11 08г  2" xfId="4497"/>
    <cellStyle name="_PRM_Бюджетные формы за декабрь 2008г  от 21 11 08г  3" xfId="4498"/>
    <cellStyle name="_PRM_Бюджетные формы за декабрь 2008г  от 21 11 08г _Книга1" xfId="4499"/>
    <cellStyle name="_PRM_Бюджетные формы за декабрь 2008г  от 21 11 08г _Книга1 2" xfId="4500"/>
    <cellStyle name="_PRM_Бюджетные формы за декабрь 2008г  от 21 11 08г _Книга1 3" xfId="4501"/>
    <cellStyle name="_PRM_Бюджетные формы за декабрь 2008г  от 21 11 08г _Копия Презентация (рабочая версия 15.06)" xfId="4502"/>
    <cellStyle name="_PRM_Бюджетные формы за декабрь 2008г  от 21 11 08г _Копия Презентация (рабочая версия 15.06) 2" xfId="4503"/>
    <cellStyle name="_PRM_Бюджетные формы за декабрь 2008г  от 21 11 08г _Копия Презентация (рабочая версия 15.06) 3" xfId="4504"/>
    <cellStyle name="_PRM_Бюджетные формы за декабрь 2008г  от 21 11 08г _Презентация" xfId="4505"/>
    <cellStyle name="_PRM_Бюджетные формы за декабрь 2008г  от 21 11 08г _Презентация (5)" xfId="4506"/>
    <cellStyle name="_PRM_Бюджетные формы за декабрь 2008г  от 21 11 08г _Презентация (5) (2) (4)" xfId="4507"/>
    <cellStyle name="_PRM_Бюджетные формы за декабрь 2008г  от 21 11 08г _Презентация (образец 07_09)" xfId="4508"/>
    <cellStyle name="_PRM_Бюджетные формы за декабрь 2008г  от 21 11 08г _Презентация (образец 07_09) 2" xfId="4509"/>
    <cellStyle name="_PRM_Бюджетные формы за декабрь 2008г  от 21 11 08г _Презентация (образец 07_09) 3" xfId="4510"/>
    <cellStyle name="_PRM_Бюджетные формы за декабрь 2008г  от 21 11 08г _Презентация (рабочая версия 15.06)" xfId="4511"/>
    <cellStyle name="_PRM_Бюджетные формы за декабрь 2008г  от 21 11 08г _Презентация (рабочая версия 15.06) 2" xfId="4512"/>
    <cellStyle name="_PRM_Бюджетные формы за декабрь 2008г  от 21 11 08г _Презентация (рабочая версия 15.06) 3" xfId="4513"/>
    <cellStyle name="_PRM_Бюджетные формы за декабрь 2008г  от 21 11 08г _Презентация (рабочая версия 15.06)1" xfId="4514"/>
    <cellStyle name="_PRM_Бюджетные формы за декабрь 2008г  от 21 11 08г _Презентация (рабочая версия 15.06)1 2" xfId="4515"/>
    <cellStyle name="_PRM_Бюджетные формы за декабрь 2008г  от 21 11 08г _Презентация (рабочая версия 15.06)1 3" xfId="4516"/>
    <cellStyle name="_PRM_Бюджетные формы за декабрь 2008г  от 21 11 08г _Презентация (рабочая версия 16.06)" xfId="4517"/>
    <cellStyle name="_PRM_Бюджетные формы за декабрь 2008г  от 21 11 08г _Презентация (рабочая версия 16.06) 2" xfId="4518"/>
    <cellStyle name="_PRM_Бюджетные формы за декабрь 2008г  от 21 11 08г _Презентация (рабочая версия 16.06) 3" xfId="4519"/>
    <cellStyle name="_PRM_Бюджетные формы за декабрь 2008г  от 21 11 08г _Презентация (рабочая версия 18 06)" xfId="4520"/>
    <cellStyle name="_PRM_Бюджетные формы за декабрь 2008г  от 21 11 08г _Презентация (рабочая версия 18 06) 2" xfId="4521"/>
    <cellStyle name="_PRM_Бюджетные формы за декабрь 2008г  от 21 11 08г _Презентация (рабочая версия 18 06) 3" xfId="4522"/>
    <cellStyle name="_PRM_Бюджетные формы за декабрь 2008г  от 21 11 08г _Презентация 2" xfId="4523"/>
    <cellStyle name="_PRM_Бюджетные формы за декабрь 2008г  от 21 11 08г _Презентация 3" xfId="4524"/>
    <cellStyle name="_PRM_Бюджетные формы за декабрь 2008г  от 21 11 08г _Презентация КГОК 01" xfId="4525"/>
    <cellStyle name="_PRM_Бюджетные формы за декабрь 2008г  от 21 11 08г _Презентация КГОК 01 2" xfId="4526"/>
    <cellStyle name="_PRM_Бюджетные формы за декабрь 2008г  от 21 11 08г _Презентация КГОК 01 3" xfId="4527"/>
    <cellStyle name="_PRM_Бюджетные формы за декабрь 2008г  от 21 11 08г _Презентация КГОК 02" xfId="4528"/>
    <cellStyle name="_PRM_Бюджетные формы за декабрь 2008г  от 21 11 08г _Презентация КГОК 02 2" xfId="4529"/>
    <cellStyle name="_PRM_Бюджетные формы за декабрь 2008г  от 21 11 08г _Презентация КГОК 02 3" xfId="4530"/>
    <cellStyle name="_PRM_Бюджетные формы за декабрь 2008г  от 21 11 08г _Презентация КГОК 02 производственные слайды" xfId="4531"/>
    <cellStyle name="_PRM_Бюджетные формы за декабрь 2008г  от 21 11 08г _Презентация КГОК 02 производственные слайды 2" xfId="4532"/>
    <cellStyle name="_PRM_Бюджетные формы за декабрь 2008г  от 21 11 08г _Презентация КГОК 02 производственные слайды 3" xfId="4533"/>
    <cellStyle name="_PRM_Бюджетные формы за декабрь 2008г  от 21 11 08г _Презентация новая" xfId="4534"/>
    <cellStyle name="_PRM_Бюджетные формы за декабрь 2008г  от 21 11 08г _Презентация новая 2" xfId="4535"/>
    <cellStyle name="_PRM_Бюджетные формы за декабрь 2008г  от 21 11 08г _Презентация новая 3" xfId="4536"/>
    <cellStyle name="_PRM_Бюджетные формы за декабрь 2008г  от 21 11 08г _Презе-ция факт октябрь, нояб-дек_ч4 фп" xfId="4537"/>
    <cellStyle name="_PRM_Бюджетные формы за декабрь 2008г  от 21 11 08г _Презе-ция факт октябрь, нояб-дек_ч4 фп 2" xfId="4538"/>
    <cellStyle name="_PRM_Бюджетные формы за декабрь 2008г  от 21 11 08г _Презе-ция факт октябрь, нояб-дек_ч4 фп 3" xfId="4539"/>
    <cellStyle name="_PRM_Бюджетные формы за декабрь 2008г  от 21 11 08г _Прочая СЛАЙД " xfId="4540"/>
    <cellStyle name="_PRM_Бюджетные формы за декабрь 2008г  от 21 11 08г _Слайд по себестоимости ГОКи" xfId="4541"/>
    <cellStyle name="_PRM_Бюджетные формы за декабрь 2008г  от 21 11 08г _Слайд по себестоимости ГОКи 2" xfId="4542"/>
    <cellStyle name="_PRM_Бюджетные формы за декабрь 2008г  от 21 11 08г _Слайд по себестоимости ГОКи 3" xfId="4543"/>
    <cellStyle name="_PRM_Бюджетные формы за декабрь 2008г  от 21 11 08г _Статистика для KPI" xfId="4544"/>
    <cellStyle name="_PRM_Бюджетные формы за декабрь 2008г  от 21 11 08г _Статистика для KPI 2" xfId="4545"/>
    <cellStyle name="_PRM_Бюджетные формы за декабрь 2008г  от 21 11 08г _Статистика для KPI 3" xfId="4546"/>
    <cellStyle name="_PRM_Бюджетные формы за декабрь 2008г  от 21 11 08г _Формат презентации" xfId="4547"/>
    <cellStyle name="_PRM_Бюджетные формы за декабрь 2008г  от 21 11 08г _Формат презентации (15_01_10)" xfId="4548"/>
    <cellStyle name="_PRM_Бюджетные формы за декабрь 2008г  от 21 11 08г _Формат презентации (15_01_10) 2" xfId="4549"/>
    <cellStyle name="_PRM_Бюджетные формы за декабрь 2008г  от 21 11 08г _Формат презентации (15_01_10) 3" xfId="4550"/>
    <cellStyle name="_PRM_Бюджетные формы за декабрь 2008г  от 21 11 08г _Формат презентации 2" xfId="4551"/>
    <cellStyle name="_PRM_Бюджетные формы за декабрь 2008г  от 21 11 08г _Формат презентации 3" xfId="4552"/>
    <cellStyle name="_PRM_Бюджетные формы за декабрь 2008г  от 21 11 08г _Формат презентации_вопросы и ответы" xfId="4553"/>
    <cellStyle name="_PRM_Бюджетные формы за декабрь 2008г  от 21 11 08г _Формат презентации_вопросы и ответы 2" xfId="4554"/>
    <cellStyle name="_PRM_Бюджетные формы за декабрь 2008г  от 21 11 08г _Формат презентации_вопросы и ответы 3" xfId="4555"/>
    <cellStyle name="_PRM_ВГОК ФЗП" xfId="4556"/>
    <cellStyle name="_PRM_КГОК_июнь_СВОД" xfId="4557"/>
    <cellStyle name="_PRM_КГОК_июнь_СВОД 2" xfId="4558"/>
    <cellStyle name="_PRM_КГОК_июнь_СВОД 2 2" xfId="4559"/>
    <cellStyle name="_PRM_КГОК_июнь_СВОД 3" xfId="4560"/>
    <cellStyle name="_PRM_Книга1" xfId="4561"/>
    <cellStyle name="_PRM_Книга1 2" xfId="4562"/>
    <cellStyle name="_PRM_Книга1 3" xfId="4563"/>
    <cellStyle name="_PRM_Книга2 (30)" xfId="4564"/>
    <cellStyle name="_PRM_Книга2 (30)_6.3 Inputs - Foreign" xfId="4565"/>
    <cellStyle name="_PRM_Книга2 (30)_Consol reports May 3+2" xfId="4566"/>
    <cellStyle name="_PRM_Книга2 (30)_EBITDA 3m 2010_master" xfId="4567"/>
    <cellStyle name="_PRM_Копия Презентация (рабочая версия 15.06)" xfId="4568"/>
    <cellStyle name="_PRM_Копия Презентация (рабочая версия 15.06) 2" xfId="4569"/>
    <cellStyle name="_PRM_Копия Презентация (рабочая версия 15.06) 3" xfId="4570"/>
    <cellStyle name="_PRM_лист МД_4 месяца_2007_15 03 07 (2)" xfId="4571"/>
    <cellStyle name="_PRM_лист МД_4 месяца_2007_15 03 07 (2) 2" xfId="4572"/>
    <cellStyle name="_PRM_лист МД_4 месяца_2007_15 03 07 (2) 3" xfId="4573"/>
    <cellStyle name="_PRM_лист МД_4 месяца_2007_15 03 07 (2)_6.3 Inputs - Foreign" xfId="4574"/>
    <cellStyle name="_PRM_лист МД_4 месяца_2007_15 03 07 (2)_Cash_BS 4 мес" xfId="4575"/>
    <cellStyle name="_PRM_лист МД_4 месяца_2007_15 03 07 (2)_Cash_BS 4 мес (3)" xfId="4576"/>
    <cellStyle name="_PRM_лист МД_4 месяца_2007_15 03 07 (2)_Cash_BS 4 мес (3)_6.3 Inputs - Foreign" xfId="4577"/>
    <cellStyle name="_PRM_лист МД_4 месяца_2007_15 03 07 (2)_Cash_BS 4 мес (3)_Consol reports May 3+2" xfId="4578"/>
    <cellStyle name="_PRM_лист МД_4 месяца_2007_15 03 07 (2)_Cash_BS 4 мес (3)_EBITDA 3m 2010_master" xfId="4579"/>
    <cellStyle name="_PRM_лист МД_4 месяца_2007_15 03 07 (2)_Cash_BS 4 мес_6.3 Inputs - Foreign" xfId="4580"/>
    <cellStyle name="_PRM_лист МД_4 месяца_2007_15 03 07 (2)_Cash_BS 4 мес_Consol reports May 3+2" xfId="4581"/>
    <cellStyle name="_PRM_лист МД_4 месяца_2007_15 03 07 (2)_Cash_BS 4 мес_EBITDA 3m 2010_master" xfId="4582"/>
    <cellStyle name="_PRM_лист МД_4 месяца_2007_15 03 07 (2)_EBITDA 3m 2010_master" xfId="4583"/>
    <cellStyle name="_PRM_лист МД_4 месяца_2007_15 03 07 (2)_Input prices 09 consolidated-Sep PRM" xfId="4584"/>
    <cellStyle name="_PRM_лист МД_4 месяца_2007_15 03 07 (2)_Бюджет факт  4 мес  2008 (Д К)" xfId="4585"/>
    <cellStyle name="_PRM_лист МД_4 месяца_2007_15 03 07 (2)_Бюджет факт  4 мес  2008 (Д К)_6.3 Inputs - Foreign" xfId="4586"/>
    <cellStyle name="_PRM_лист МД_4 месяца_2007_15 03 07 (2)_Бюджет факт  4 мес  2008 (Д К)_Consol reports May 3+2" xfId="4587"/>
    <cellStyle name="_PRM_лист МД_4 месяца_2007_15 03 07 (2)_Бюджет факт  4 мес  2008 (Д К)_EBITDA 3m 2010_master" xfId="4588"/>
    <cellStyle name="_PRM_лист МД_4 месяца_2007_15 03 07 (2)_Бюджет факт  май ПО" xfId="4589"/>
    <cellStyle name="_PRM_лист МД_4 месяца_2007_15 03 07 (2)_Бюджет факт  май ПО_6.3 Inputs - Foreign" xfId="4590"/>
    <cellStyle name="_PRM_лист МД_4 месяца_2007_15 03 07 (2)_Бюджет факт  май ПО_Consol reports May 3+2" xfId="4591"/>
    <cellStyle name="_PRM_лист МД_4 месяца_2007_15 03 07 (2)_Бюджет факт  май ПО_EBITDA 3m 2010_master" xfId="4592"/>
    <cellStyle name="_PRM_лист МД_4 месяца_2007_15 03 07 (2)_БЮДЖЕТ ФЗП (сборн ) 2 вар ОАО СУХА БАЛКА 04 12 09" xfId="4593"/>
    <cellStyle name="_PRM_лист МД_4 месяца_2007_15 03 07 (2)_Бюджетные формы за декабрь 2008г  от 21 11 08г " xfId="4594"/>
    <cellStyle name="_PRM_лист МД_4 месяца_2007_15 03 07 (2)_Бюджетные формы за декабрь 2008г  от 21 11 08г  2" xfId="4595"/>
    <cellStyle name="_PRM_лист МД_4 месяца_2007_15 03 07 (2)_Бюджетные формы за декабрь 2008г  от 21 11 08г  3" xfId="4596"/>
    <cellStyle name="_PRM_лист МД_4 месяца_2007_15 03 07 (2)_Бюджетные формы за декабрь 2008г  от 21 11 08г _Книга1" xfId="4597"/>
    <cellStyle name="_PRM_лист МД_4 месяца_2007_15 03 07 (2)_Бюджетные формы за декабрь 2008г  от 21 11 08г _Книга1 2" xfId="4598"/>
    <cellStyle name="_PRM_лист МД_4 месяца_2007_15 03 07 (2)_Бюджетные формы за декабрь 2008г  от 21 11 08г _Книга1 3" xfId="4599"/>
    <cellStyle name="_PRM_лист МД_4 месяца_2007_15 03 07 (2)_Бюджетные формы за декабрь 2008г  от 21 11 08г _Копия Презентация (рабочая версия 15.06)" xfId="4600"/>
    <cellStyle name="_PRM_лист МД_4 месяца_2007_15 03 07 (2)_Бюджетные формы за декабрь 2008г  от 21 11 08г _Копия Презентация (рабочая версия 15.06) 2" xfId="4601"/>
    <cellStyle name="_PRM_лист МД_4 месяца_2007_15 03 07 (2)_Бюджетные формы за декабрь 2008г  от 21 11 08г _Копия Презентация (рабочая версия 15.06) 3" xfId="4602"/>
    <cellStyle name="_PRM_лист МД_4 месяца_2007_15 03 07 (2)_Бюджетные формы за декабрь 2008г  от 21 11 08г _Презентация" xfId="4603"/>
    <cellStyle name="_PRM_лист МД_4 месяца_2007_15 03 07 (2)_Бюджетные формы за декабрь 2008г  от 21 11 08г _Презентация (5)" xfId="4604"/>
    <cellStyle name="_PRM_лист МД_4 месяца_2007_15 03 07 (2)_Бюджетные формы за декабрь 2008г  от 21 11 08г _Презентация (5) (2) (4)" xfId="4605"/>
    <cellStyle name="_PRM_лист МД_4 месяца_2007_15 03 07 (2)_Бюджетные формы за декабрь 2008г  от 21 11 08г _Презентация (образец 07_09)" xfId="4606"/>
    <cellStyle name="_PRM_лист МД_4 месяца_2007_15 03 07 (2)_Бюджетные формы за декабрь 2008г  от 21 11 08г _Презентация (образец 07_09) 2" xfId="4607"/>
    <cellStyle name="_PRM_лист МД_4 месяца_2007_15 03 07 (2)_Бюджетные формы за декабрь 2008г  от 21 11 08г _Презентация (образец 07_09) 3" xfId="4608"/>
    <cellStyle name="_PRM_лист МД_4 месяца_2007_15 03 07 (2)_Бюджетные формы за декабрь 2008г  от 21 11 08г _Презентация (рабочая версия 15.06)" xfId="4609"/>
    <cellStyle name="_PRM_лист МД_4 месяца_2007_15 03 07 (2)_Бюджетные формы за декабрь 2008г  от 21 11 08г _Презентация (рабочая версия 15.06) 2" xfId="4610"/>
    <cellStyle name="_PRM_лист МД_4 месяца_2007_15 03 07 (2)_Бюджетные формы за декабрь 2008г  от 21 11 08г _Презентация (рабочая версия 15.06) 3" xfId="4611"/>
    <cellStyle name="_PRM_лист МД_4 месяца_2007_15 03 07 (2)_Бюджетные формы за декабрь 2008г  от 21 11 08г _Презентация (рабочая версия 15.06)1" xfId="4612"/>
    <cellStyle name="_PRM_лист МД_4 месяца_2007_15 03 07 (2)_Бюджетные формы за декабрь 2008г  от 21 11 08г _Презентация (рабочая версия 15.06)1 2" xfId="4613"/>
    <cellStyle name="_PRM_лист МД_4 месяца_2007_15 03 07 (2)_Бюджетные формы за декабрь 2008г  от 21 11 08г _Презентация (рабочая версия 15.06)1 3" xfId="4614"/>
    <cellStyle name="_PRM_лист МД_4 месяца_2007_15 03 07 (2)_Бюджетные формы за декабрь 2008г  от 21 11 08г _Презентация (рабочая версия 16.06)" xfId="4615"/>
    <cellStyle name="_PRM_лист МД_4 месяца_2007_15 03 07 (2)_Бюджетные формы за декабрь 2008г  от 21 11 08г _Презентация (рабочая версия 16.06) 2" xfId="4616"/>
    <cellStyle name="_PRM_лист МД_4 месяца_2007_15 03 07 (2)_Бюджетные формы за декабрь 2008г  от 21 11 08г _Презентация (рабочая версия 16.06) 3" xfId="4617"/>
    <cellStyle name="_PRM_лист МД_4 месяца_2007_15 03 07 (2)_Бюджетные формы за декабрь 2008г  от 21 11 08г _Презентация (рабочая версия 18 06)" xfId="4618"/>
    <cellStyle name="_PRM_лист МД_4 месяца_2007_15 03 07 (2)_Бюджетные формы за декабрь 2008г  от 21 11 08г _Презентация (рабочая версия 18 06) 2" xfId="4619"/>
    <cellStyle name="_PRM_лист МД_4 месяца_2007_15 03 07 (2)_Бюджетные формы за декабрь 2008г  от 21 11 08г _Презентация (рабочая версия 18 06) 3" xfId="4620"/>
    <cellStyle name="_PRM_лист МД_4 месяца_2007_15 03 07 (2)_Бюджетные формы за декабрь 2008г  от 21 11 08г _Презентация 2" xfId="4621"/>
    <cellStyle name="_PRM_лист МД_4 месяца_2007_15 03 07 (2)_Бюджетные формы за декабрь 2008г  от 21 11 08г _Презентация 3" xfId="4622"/>
    <cellStyle name="_PRM_лист МД_4 месяца_2007_15 03 07 (2)_Бюджетные формы за декабрь 2008г  от 21 11 08г _Презентация КГОК 01" xfId="4623"/>
    <cellStyle name="_PRM_лист МД_4 месяца_2007_15 03 07 (2)_Бюджетные формы за декабрь 2008г  от 21 11 08г _Презентация КГОК 01 2" xfId="4624"/>
    <cellStyle name="_PRM_лист МД_4 месяца_2007_15 03 07 (2)_Бюджетные формы за декабрь 2008г  от 21 11 08г _Презентация КГОК 01 3" xfId="4625"/>
    <cellStyle name="_PRM_лист МД_4 месяца_2007_15 03 07 (2)_Бюджетные формы за декабрь 2008г  от 21 11 08г _Презентация КГОК 02" xfId="4626"/>
    <cellStyle name="_PRM_лист МД_4 месяца_2007_15 03 07 (2)_Бюджетные формы за декабрь 2008г  от 21 11 08г _Презентация КГОК 02 2" xfId="4627"/>
    <cellStyle name="_PRM_лист МД_4 месяца_2007_15 03 07 (2)_Бюджетные формы за декабрь 2008г  от 21 11 08г _Презентация КГОК 02 3" xfId="4628"/>
    <cellStyle name="_PRM_лист МД_4 месяца_2007_15 03 07 (2)_Бюджетные формы за декабрь 2008г  от 21 11 08г _Презентация КГОК 02 производственные слайды" xfId="4629"/>
    <cellStyle name="_PRM_лист МД_4 месяца_2007_15 03 07 (2)_Бюджетные формы за декабрь 2008г  от 21 11 08г _Презентация КГОК 02 производственные слайды 2" xfId="4630"/>
    <cellStyle name="_PRM_лист МД_4 месяца_2007_15 03 07 (2)_Бюджетные формы за декабрь 2008г  от 21 11 08г _Презентация КГОК 02 производственные слайды 3" xfId="4631"/>
    <cellStyle name="_PRM_лист МД_4 месяца_2007_15 03 07 (2)_Бюджетные формы за декабрь 2008г  от 21 11 08г _Презентация новая" xfId="4632"/>
    <cellStyle name="_PRM_лист МД_4 месяца_2007_15 03 07 (2)_Бюджетные формы за декабрь 2008г  от 21 11 08г _Презентация новая 2" xfId="4633"/>
    <cellStyle name="_PRM_лист МД_4 месяца_2007_15 03 07 (2)_Бюджетные формы за декабрь 2008г  от 21 11 08г _Презентация новая 3" xfId="4634"/>
    <cellStyle name="_PRM_лист МД_4 месяца_2007_15 03 07 (2)_Бюджетные формы за декабрь 2008г  от 21 11 08г _Презе-ция факт октябрь, нояб-дек_ч4 фп" xfId="4635"/>
    <cellStyle name="_PRM_лист МД_4 месяца_2007_15 03 07 (2)_Бюджетные формы за декабрь 2008г  от 21 11 08г _Презе-ция факт октябрь, нояб-дек_ч4 фп 2" xfId="4636"/>
    <cellStyle name="_PRM_лист МД_4 месяца_2007_15 03 07 (2)_Бюджетные формы за декабрь 2008г  от 21 11 08г _Презе-ция факт октябрь, нояб-дек_ч4 фп 3" xfId="4637"/>
    <cellStyle name="_PRM_лист МД_4 месяца_2007_15 03 07 (2)_Бюджетные формы за декабрь 2008г  от 21 11 08г _Прочая СЛАЙД " xfId="4638"/>
    <cellStyle name="_PRM_лист МД_4 месяца_2007_15 03 07 (2)_Бюджетные формы за декабрь 2008г  от 21 11 08г _Слайд по себестоимости ГОКи" xfId="4639"/>
    <cellStyle name="_PRM_лист МД_4 месяца_2007_15 03 07 (2)_Бюджетные формы за декабрь 2008г  от 21 11 08г _Слайд по себестоимости ГОКи 2" xfId="4640"/>
    <cellStyle name="_PRM_лист МД_4 месяца_2007_15 03 07 (2)_Бюджетные формы за декабрь 2008г  от 21 11 08г _Слайд по себестоимости ГОКи 3" xfId="4641"/>
    <cellStyle name="_PRM_лист МД_4 месяца_2007_15 03 07 (2)_Бюджетные формы за декабрь 2008г  от 21 11 08г _Статистика для KPI" xfId="4642"/>
    <cellStyle name="_PRM_лист МД_4 месяца_2007_15 03 07 (2)_Бюджетные формы за декабрь 2008г  от 21 11 08г _Статистика для KPI 2" xfId="4643"/>
    <cellStyle name="_PRM_лист МД_4 месяца_2007_15 03 07 (2)_Бюджетные формы за декабрь 2008г  от 21 11 08г _Статистика для KPI 3" xfId="4644"/>
    <cellStyle name="_PRM_лист МД_4 месяца_2007_15 03 07 (2)_Бюджетные формы за декабрь 2008г  от 21 11 08г _Формат презентации" xfId="4645"/>
    <cellStyle name="_PRM_лист МД_4 месяца_2007_15 03 07 (2)_Бюджетные формы за декабрь 2008г  от 21 11 08г _Формат презентации (15_01_10)" xfId="4646"/>
    <cellStyle name="_PRM_лист МД_4 месяца_2007_15 03 07 (2)_Бюджетные формы за декабрь 2008г  от 21 11 08г _Формат презентации (15_01_10) 2" xfId="4647"/>
    <cellStyle name="_PRM_лист МД_4 месяца_2007_15 03 07 (2)_Бюджетные формы за декабрь 2008г  от 21 11 08г _Формат презентации (15_01_10) 3" xfId="4648"/>
    <cellStyle name="_PRM_лист МД_4 месяца_2007_15 03 07 (2)_Бюджетные формы за декабрь 2008г  от 21 11 08г _Формат презентации 2" xfId="4649"/>
    <cellStyle name="_PRM_лист МД_4 месяца_2007_15 03 07 (2)_Бюджетные формы за декабрь 2008г  от 21 11 08г _Формат презентации 3" xfId="4650"/>
    <cellStyle name="_PRM_лист МД_4 месяца_2007_15 03 07 (2)_Бюджетные формы за декабрь 2008г  от 21 11 08г _Формат презентации_вопросы и ответы" xfId="4651"/>
    <cellStyle name="_PRM_лист МД_4 месяца_2007_15 03 07 (2)_Бюджетные формы за декабрь 2008г  от 21 11 08г _Формат презентации_вопросы и ответы 2" xfId="4652"/>
    <cellStyle name="_PRM_лист МД_4 месяца_2007_15 03 07 (2)_Бюджетные формы за декабрь 2008г  от 21 11 08г _Формат презентации_вопросы и ответы 3" xfId="4653"/>
    <cellStyle name="_PRM_лист МД_4 месяца_2007_15 03 07 (2)_ВГОК ФЗП" xfId="4654"/>
    <cellStyle name="_PRM_лист МД_4 месяца_2007_15 03 07 (2)_Книга1" xfId="4655"/>
    <cellStyle name="_PRM_лист МД_4 месяца_2007_15 03 07 (2)_Книга1 2" xfId="4656"/>
    <cellStyle name="_PRM_лист МД_4 месяца_2007_15 03 07 (2)_Книга1 3" xfId="4657"/>
    <cellStyle name="_PRM_лист МД_4 месяца_2007_15 03 07 (2)_Книга2 (30)" xfId="4658"/>
    <cellStyle name="_PRM_лист МД_4 месяца_2007_15 03 07 (2)_Книга2 (30)_6.3 Inputs - Foreign" xfId="4659"/>
    <cellStyle name="_PRM_лист МД_4 месяца_2007_15 03 07 (2)_Книга2 (30)_Consol reports May 3+2" xfId="4660"/>
    <cellStyle name="_PRM_лист МД_4 месяца_2007_15 03 07 (2)_Книга2 (30)_EBITDA 3m 2010_master" xfId="4661"/>
    <cellStyle name="_PRM_лист МД_4 месяца_2007_15 03 07 (2)_Копия Презентация (рабочая версия 15.06)" xfId="4662"/>
    <cellStyle name="_PRM_лист МД_4 месяца_2007_15 03 07 (2)_Копия Презентация (рабочая версия 15.06) 2" xfId="4663"/>
    <cellStyle name="_PRM_лист МД_4 месяца_2007_15 03 07 (2)_Копия Презентация (рабочая версия 15.06) 3" xfId="4664"/>
    <cellStyle name="_PRM_лист МД_4 месяца_2007_15 03 07 (2)_Мощность BP 2h2009 v 4 (01 07 09)" xfId="4665"/>
    <cellStyle name="_PRM_лист МД_4 месяца_2007_15 03 07 (2)_Мощность BP 2h2009 v 4 (01 07 09) 2" xfId="4666"/>
    <cellStyle name="_PRM_лист МД_4 месяца_2007_15 03 07 (2)_Мощность BP 2h2009 v 4 (01 07 09) 3" xfId="4667"/>
    <cellStyle name="_PRM_лист МД_4 месяца_2007_15 03 07 (2)_Презентация (рабочая версия 15.06)" xfId="4668"/>
    <cellStyle name="_PRM_лист МД_4 месяца_2007_15 03 07 (2)_Презентация (рабочая версия 15.06) 2" xfId="4669"/>
    <cellStyle name="_PRM_лист МД_4 месяца_2007_15 03 07 (2)_Презентация (рабочая версия 15.06) 3" xfId="4670"/>
    <cellStyle name="_PRM_лист МД_4 месяца_2007_15 03 07 (2)_Презентация (рабочая версия 15.06)1" xfId="4671"/>
    <cellStyle name="_PRM_лист МД_4 месяца_2007_15 03 07 (2)_Презентация (рабочая версия 15.06)1 2" xfId="4672"/>
    <cellStyle name="_PRM_лист МД_4 месяца_2007_15 03 07 (2)_Презентация (рабочая версия 15.06)1 3" xfId="4673"/>
    <cellStyle name="_PRM_лист МД_4 месяца_2007_15 03 07 (2)_Презентация (рабочая версия 16.06)" xfId="4674"/>
    <cellStyle name="_PRM_лист МД_4 месяца_2007_15 03 07 (2)_Презентация (рабочая версия 16.06) 2" xfId="4675"/>
    <cellStyle name="_PRM_лист МД_4 месяца_2007_15 03 07 (2)_Презентация (рабочая версия 16.06) 3" xfId="4676"/>
    <cellStyle name="_PRM_лист МД_4 месяца_2007_15 03 07 (2)_Презентация (рабочая версия 18 06)" xfId="4677"/>
    <cellStyle name="_PRM_лист МД_4 месяца_2007_15 03 07 (2)_Презентация (рабочая версия 18 06) 2" xfId="4678"/>
    <cellStyle name="_PRM_лист МД_4 месяца_2007_15 03 07 (2)_Презентация (рабочая версия 18 06) 3" xfId="4679"/>
    <cellStyle name="_PRM_лист МД_4 месяца_2007_15 03 07 (2)_Презентация Суха Балка_1пг2008" xfId="4680"/>
    <cellStyle name="_PRM_лист МД_4 месяца_2007_15 03 07 (2)_Презентация Суха Балка_1пг2008_6.3 Inputs - Foreign" xfId="4681"/>
    <cellStyle name="_PRM_лист МД_4 месяца_2007_15 03 07 (2)_Презентация Суха Балка_1пг2008_Consol reports May 3+2" xfId="4682"/>
    <cellStyle name="_PRM_лист МД_4 месяца_2007_15 03 07 (2)_Презентация Суха Балка_1пг2008_EBITDA 3m 2010_master" xfId="4683"/>
    <cellStyle name="_PRM_лист МД_4 месяца_2007_15 03 07 (2)_Презе-ция факт декабрь, янв-фев_ч4_EB" xfId="4684"/>
    <cellStyle name="_PRM_лист МД_4 месяца_2007_15 03 07 (2)_Презе-ция факт декабрь, янв-фев_ч4_EB 2" xfId="4685"/>
    <cellStyle name="_PRM_лист МД_4 месяца_2007_15 03 07 (2)_Презе-ция факт декабрь, янв-фев_ч4_EB 3" xfId="4686"/>
    <cellStyle name="_PRM_лист МД_4 месяца_2007_15 03 07 (2)_Титул Б2010 скорр." xfId="4687"/>
    <cellStyle name="_PRM_лист МД_4 месяца_2007_15 03 07 (2)_Титул Б2010 скорр. 2" xfId="4688"/>
    <cellStyle name="_PRM_лист МД_4 месяца_2007_15 03 07 (2)_ф.1 - АВГУСТ" xfId="4689"/>
    <cellStyle name="_PRM_лист МД_4 месяца_2007_15 03 07 (2)_Формат презентации_ответы и замечания" xfId="4690"/>
    <cellStyle name="_PRM_лист МД_4 месяца_2007_15 03 07 (2)_Формат презентации_ответы и замечания 2" xfId="4691"/>
    <cellStyle name="_PRM_лист МД_4 месяца_2007_15 03 07 (2)_Формат презентации_ответы и замечания 3" xfId="4692"/>
    <cellStyle name="_PRM_Мощность BP 2h2009 v 4 (01 07 09)" xfId="4693"/>
    <cellStyle name="_PRM_Мощность BP 2h2009 v 4 (01 07 09) 2" xfId="4694"/>
    <cellStyle name="_PRM_Мощность BP 2h2009 v 4 (01 07 09) 3" xfId="4695"/>
    <cellStyle name="_PRM_пакет_июнь" xfId="4696"/>
    <cellStyle name="_PRM_пакет_июнь 2" xfId="4697"/>
    <cellStyle name="_PRM_пакет_июнь 2 2" xfId="4698"/>
    <cellStyle name="_PRM_пакет_июнь 3" xfId="4699"/>
    <cellStyle name="_PRM_Презентация (рабочая версия 15.06)" xfId="4700"/>
    <cellStyle name="_PRM_Презентация (рабочая версия 15.06) 2" xfId="4701"/>
    <cellStyle name="_PRM_Презентация (рабочая версия 15.06) 3" xfId="4702"/>
    <cellStyle name="_PRM_Презентация (рабочая версия 15.06)1" xfId="4703"/>
    <cellStyle name="_PRM_Презентация (рабочая версия 15.06)1 2" xfId="4704"/>
    <cellStyle name="_PRM_Презентация (рабочая версия 15.06)1 3" xfId="4705"/>
    <cellStyle name="_PRM_Презентация (рабочая версия 16.06)" xfId="4706"/>
    <cellStyle name="_PRM_Презентация (рабочая версия 16.06) 2" xfId="4707"/>
    <cellStyle name="_PRM_Презентация (рабочая версия 16.06) 3" xfId="4708"/>
    <cellStyle name="_PRM_Презентация (рабочая версия 18 06)" xfId="4709"/>
    <cellStyle name="_PRM_Презентация (рабочая версия 18 06) 2" xfId="4710"/>
    <cellStyle name="_PRM_Презентация (рабочая версия 18 06) 3" xfId="4711"/>
    <cellStyle name="_PRM_Презентация Суха Балка_1пг2008" xfId="4712"/>
    <cellStyle name="_PRM_Презентация Суха Балка_1пг2008_6.3 Inputs - Foreign" xfId="4713"/>
    <cellStyle name="_PRM_Презентация Суха Балка_1пг2008_Consol reports May 3+2" xfId="4714"/>
    <cellStyle name="_PRM_Презентация Суха Балка_1пг2008_EBITDA 3m 2010_master" xfId="4715"/>
    <cellStyle name="_PRM_Презе-ция факт декабрь, янв-фев_ч4_EB" xfId="4716"/>
    <cellStyle name="_PRM_Презе-ция факт декабрь, янв-фев_ч4_EB 2" xfId="4717"/>
    <cellStyle name="_PRM_Презе-ция факт декабрь, янв-фев_ч4_EB 3" xfId="4718"/>
    <cellStyle name="_PRM_смета" xfId="4719"/>
    <cellStyle name="_PRM_смета 2" xfId="4720"/>
    <cellStyle name="_PRM_смета 2 2" xfId="4721"/>
    <cellStyle name="_PRM_смета 3" xfId="4722"/>
    <cellStyle name="_PRM_Титул Б2010 скорр." xfId="4723"/>
    <cellStyle name="_PRM_Титул Б2010 скорр. 2" xfId="4724"/>
    <cellStyle name="_PRM_ф.1 - АВГУСТ" xfId="4725"/>
    <cellStyle name="_PRM_Формат презентации_ответы и замечания" xfId="4726"/>
    <cellStyle name="_PRM_Формат презентации_ответы и замечания 2" xfId="4727"/>
    <cellStyle name="_PRM_Формат презентации_ответы и замечания 3" xfId="4728"/>
    <cellStyle name="_RE roll 2003-2004 v4" xfId="4729"/>
    <cellStyle name="_repairs new (2)" xfId="4730"/>
    <cellStyle name="_repairs new (2) 2" xfId="4731"/>
    <cellStyle name="_repairs new (2) 3" xfId="4732"/>
    <cellStyle name="_Repayments through April'09" xfId="4733"/>
    <cellStyle name="_RJE10_Calculation" xfId="4734"/>
    <cellStyle name="_RJE10_Calculation_Копия ОКОФ-дерево и группы ОС" xfId="4735"/>
    <cellStyle name="_Rolling CF Report 12'09-02'10" xfId="4736"/>
    <cellStyle name="_RP 31 12 07 EOSM" xfId="4737"/>
    <cellStyle name="_RP-2000" xfId="4738"/>
    <cellStyle name="_RP-2000_Копия ОКОФ-дерево и группы ОС" xfId="4739"/>
    <cellStyle name="_Sales &amp; shipment NTMK_ 30 01" xfId="4740"/>
    <cellStyle name="_Sales destination" xfId="4741"/>
    <cellStyle name="_Sales destination 2" xfId="4742"/>
    <cellStyle name="_Sales destination 3" xfId="4743"/>
    <cellStyle name="_Sales destination_пояснения" xfId="4744"/>
    <cellStyle name="_Sales destination_пояснения 2" xfId="4745"/>
    <cellStyle name="_Sales destination_пояснения 3" xfId="4746"/>
    <cellStyle name="_Sales for MDA NKMK_total" xfId="4747"/>
    <cellStyle name="_Sales for MDA NKMK_total 2" xfId="4748"/>
    <cellStyle name="_Sales for MDA NKMK_total 3" xfId="4749"/>
    <cellStyle name="_Sales for MDA NKMK_total_пояснения" xfId="4750"/>
    <cellStyle name="_Sales for MDA NKMK_total_пояснения 2" xfId="4751"/>
    <cellStyle name="_Sales for MDA NKMK_total_пояснения 3" xfId="4752"/>
    <cellStyle name="_Sales for MDA ZSMK_total" xfId="4753"/>
    <cellStyle name="_Sales for MDA ZSMK_total 2" xfId="4754"/>
    <cellStyle name="_Sales for MDA ZSMK_total 2 2" xfId="4755"/>
    <cellStyle name="_Sales for MDA ZSMK_total 3" xfId="4756"/>
    <cellStyle name="_Sales Template Budget 2008 revised" xfId="4757"/>
    <cellStyle name="_Sales Template Budget 2008 revised_13.1. 09-AP 2_uprava 17-02-09" xfId="4758"/>
    <cellStyle name="_Sales Template Budget 2008 revised_9.3. AR-March 2009" xfId="4759"/>
    <cellStyle name="_Sales Template Budget 2008 revised_Sešit1111" xfId="4760"/>
    <cellStyle name="_Sales Template Budget 2008 revised_Sešit1111 (2)" xfId="4761"/>
    <cellStyle name="_Segment sales evraz" xfId="4762"/>
    <cellStyle name="_Segment sales evraz 2" xfId="4763"/>
    <cellStyle name="_Segment sales evraz 3" xfId="4764"/>
    <cellStyle name="_Segment sales evraz_1-е  полугодие для презентаций (2)" xfId="4765"/>
    <cellStyle name="_Segment sales evraz_1-е  полугодие для презентаций (2)_6.3 Inputs - Foreign" xfId="4766"/>
    <cellStyle name="_Segment sales evraz_1-е  полугодие для презентаций (2)_Consol reports May 3+2" xfId="4767"/>
    <cellStyle name="_Segment sales evraz_1-е  полугодие для презентаций (2)_EBITDA 3m 2010_master" xfId="4768"/>
    <cellStyle name="_Segment sales evraz_1-е  полугодие для презентаций (3)" xfId="4769"/>
    <cellStyle name="_Segment sales evraz_1-е  полугодие для презентаций (3)_6.3 Inputs - Foreign" xfId="4770"/>
    <cellStyle name="_Segment sales evraz_1-е  полугодие для презентаций (3)_Consol reports May 3+2" xfId="4771"/>
    <cellStyle name="_Segment sales evraz_1-е  полугодие для презентаций (3)_EBITDA 3m 2010_master" xfId="4772"/>
    <cellStyle name="_Segment sales evraz_6.3 Inputs - Foreign" xfId="4773"/>
    <cellStyle name="_Segment sales evraz_Cash_BS 4 мес" xfId="4774"/>
    <cellStyle name="_Segment sales evraz_Cash_BS 4 мес (3)" xfId="4775"/>
    <cellStyle name="_Segment sales evraz_Cash_BS 4 мес (3)_6.3 Inputs - Foreign" xfId="4776"/>
    <cellStyle name="_Segment sales evraz_Cash_BS 4 мес (3)_Consol reports May 3+2" xfId="4777"/>
    <cellStyle name="_Segment sales evraz_Cash_BS 4 мес (3)_EBITDA 3m 2010_master" xfId="4778"/>
    <cellStyle name="_Segment sales evraz_Cash_BS 4 мес_6.3 Inputs - Foreign" xfId="4779"/>
    <cellStyle name="_Segment sales evraz_Cash_BS 4 мес_Consol reports May 3+2" xfId="4780"/>
    <cellStyle name="_Segment sales evraz_Cash_BS 4 мес_EBITDA 3m 2010_master" xfId="4781"/>
    <cellStyle name="_Segment sales evraz_EBITDA 3m 2010_master" xfId="4782"/>
    <cellStyle name="_Segment sales evraz_Input prices 09 consolidated-Sep PRM" xfId="4783"/>
    <cellStyle name="_Segment sales evraz_PL_ДМЗ_сентябрь_fin" xfId="4784"/>
    <cellStyle name="_Segment sales evraz_PL_ДМЗ_сентябрь_fin (2)" xfId="4785"/>
    <cellStyle name="_Segment sales evraz_PL_ДМЗ_сентябрь_fin (2)_6.3 Inputs - Foreign" xfId="4786"/>
    <cellStyle name="_Segment sales evraz_PL_ДМЗ_сентябрь_fin (2)_Consol reports May 3+2" xfId="4787"/>
    <cellStyle name="_Segment sales evraz_PL_ДМЗ_сентябрь_fin (2)_EBITDA 3m 2010_master" xfId="4788"/>
    <cellStyle name="_Segment sales evraz_PL_ДМЗ_сентябрь_fin (3)" xfId="4789"/>
    <cellStyle name="_Segment sales evraz_PL_ДМЗ_сентябрь_fin (3)_6.3 Inputs - Foreign" xfId="4790"/>
    <cellStyle name="_Segment sales evraz_PL_ДМЗ_сентябрь_fin (3)_Consol reports May 3+2" xfId="4791"/>
    <cellStyle name="_Segment sales evraz_PL_ДМЗ_сентябрь_fin (3)_EBITDA 3m 2010_master" xfId="4792"/>
    <cellStyle name="_Segment sales evraz_PL_ДМЗ_сентябрь_fin_6.3 Inputs - Foreign" xfId="4793"/>
    <cellStyle name="_Segment sales evraz_PL_ДМЗ_сентябрь_fin_Consol reports May 3+2" xfId="4794"/>
    <cellStyle name="_Segment sales evraz_PL_ДМЗ_сентябрь_fin_EBITDA 3m 2010_master" xfId="4795"/>
    <cellStyle name="_Segment sales evraz_WC" xfId="4796"/>
    <cellStyle name="_Segment sales evraz_WC 2" xfId="4797"/>
    <cellStyle name="_Segment sales evraz_WC 3" xfId="4798"/>
    <cellStyle name="_Segment sales evraz_WC ноябрь НКМК" xfId="4799"/>
    <cellStyle name="_Segment sales evraz_WC ноябрь НКМК 2" xfId="4800"/>
    <cellStyle name="_Segment sales evraz_WC ноябрь НКМК 3" xfId="4801"/>
    <cellStyle name="_Segment sales evraz_WC ноябрь НКМК_6.3 Inputs - Foreign" xfId="4802"/>
    <cellStyle name="_Segment sales evraz_WC ноябрь НКМК_Consol reports May 3+2" xfId="4803"/>
    <cellStyle name="_Segment sales evraz_WC ноябрь НКМК_EBITDA 3m 2010_master" xfId="4804"/>
    <cellStyle name="_Segment sales evraz_WC_6.3 Inputs - Foreign" xfId="4805"/>
    <cellStyle name="_Segment sales evraz_WC_Consol reports May 3+2" xfId="4806"/>
    <cellStyle name="_Segment sales evraz_WC_EBITDA 3m 2010_master" xfId="4807"/>
    <cellStyle name="_Segment sales evraz_WC+Лимитируемые статьи_(испавленный WC)" xfId="4808"/>
    <cellStyle name="_Segment sales evraz_WC+Лимитируемые статьи_(испавленный WC) 2" xfId="4809"/>
    <cellStyle name="_Segment sales evraz_WC+Лимитируемые статьи_(испавленный WC) 2 2" xfId="4810"/>
    <cellStyle name="_Segment sales evraz_WC+Лимитируемые статьи_(испавленный WC) 3" xfId="4811"/>
    <cellStyle name="_Segment sales evraz_Бюджет факт  4 мес  2008 (Д К)" xfId="4812"/>
    <cellStyle name="_Segment sales evraz_Бюджет факт  4 мес  2008 (Д К)_6.3 Inputs - Foreign" xfId="4813"/>
    <cellStyle name="_Segment sales evraz_Бюджет факт  4 мес  2008 (Д К)_Consol reports May 3+2" xfId="4814"/>
    <cellStyle name="_Segment sales evraz_Бюджет факт  4 мес  2008 (Д К)_EBITDA 3m 2010_master" xfId="4815"/>
    <cellStyle name="_Segment sales evraz_Бюджет факт  май ПО" xfId="4816"/>
    <cellStyle name="_Segment sales evraz_Бюджет факт  май ПО_6.3 Inputs - Foreign" xfId="4817"/>
    <cellStyle name="_Segment sales evraz_Бюджет факт  май ПО_Consol reports May 3+2" xfId="4818"/>
    <cellStyle name="_Segment sales evraz_Бюджет факт  май ПО_EBITDA 3m 2010_master" xfId="4819"/>
    <cellStyle name="_Segment sales evraz_БЮДЖЕТ ФЗП (сборн ) 2 вар ОАО СУХА БАЛКА 04 12 09" xfId="4820"/>
    <cellStyle name="_Segment sales evraz_Бюджетные формы за декабрь 2008г  от 21 11 08г " xfId="4821"/>
    <cellStyle name="_Segment sales evraz_Бюджетные формы за декабрь 2008г  от 21 11 08г  2" xfId="4822"/>
    <cellStyle name="_Segment sales evraz_Бюджетные формы за декабрь 2008г  от 21 11 08г  3" xfId="4823"/>
    <cellStyle name="_Segment sales evraz_Бюджетные формы за декабрь 2008г  от 21 11 08г _Книга1" xfId="4824"/>
    <cellStyle name="_Segment sales evraz_Бюджетные формы за декабрь 2008г  от 21 11 08г _Книга1 2" xfId="4825"/>
    <cellStyle name="_Segment sales evraz_Бюджетные формы за декабрь 2008г  от 21 11 08г _Книга1 3" xfId="4826"/>
    <cellStyle name="_Segment sales evraz_Бюджетные формы за декабрь 2008г  от 21 11 08г _Копия Презентация (рабочая версия 15.06)" xfId="4827"/>
    <cellStyle name="_Segment sales evraz_Бюджетные формы за декабрь 2008г  от 21 11 08г _Копия Презентация (рабочая версия 15.06) 2" xfId="4828"/>
    <cellStyle name="_Segment sales evraz_Бюджетные формы за декабрь 2008г  от 21 11 08г _Копия Презентация (рабочая версия 15.06) 3" xfId="4829"/>
    <cellStyle name="_Segment sales evraz_Бюджетные формы за декабрь 2008г  от 21 11 08г _Презентация" xfId="4830"/>
    <cellStyle name="_Segment sales evraz_Бюджетные формы за декабрь 2008г  от 21 11 08г _Презентация (5)" xfId="4831"/>
    <cellStyle name="_Segment sales evraz_Бюджетные формы за декабрь 2008г  от 21 11 08г _Презентация (5) (2) (4)" xfId="4832"/>
    <cellStyle name="_Segment sales evraz_Бюджетные формы за декабрь 2008г  от 21 11 08г _Презентация (образец 07_09)" xfId="4833"/>
    <cellStyle name="_Segment sales evraz_Бюджетные формы за декабрь 2008г  от 21 11 08г _Презентация (образец 07_09) 2" xfId="4834"/>
    <cellStyle name="_Segment sales evraz_Бюджетные формы за декабрь 2008г  от 21 11 08г _Презентация (образец 07_09) 3" xfId="4835"/>
    <cellStyle name="_Segment sales evraz_Бюджетные формы за декабрь 2008г  от 21 11 08г _Презентация (рабочая версия 15.06)" xfId="4836"/>
    <cellStyle name="_Segment sales evraz_Бюджетные формы за декабрь 2008г  от 21 11 08г _Презентация (рабочая версия 15.06) 2" xfId="4837"/>
    <cellStyle name="_Segment sales evraz_Бюджетные формы за декабрь 2008г  от 21 11 08г _Презентация (рабочая версия 15.06) 3" xfId="4838"/>
    <cellStyle name="_Segment sales evraz_Бюджетные формы за декабрь 2008г  от 21 11 08г _Презентация (рабочая версия 15.06)1" xfId="4839"/>
    <cellStyle name="_Segment sales evraz_Бюджетные формы за декабрь 2008г  от 21 11 08г _Презентация (рабочая версия 15.06)1 2" xfId="4840"/>
    <cellStyle name="_Segment sales evraz_Бюджетные формы за декабрь 2008г  от 21 11 08г _Презентация (рабочая версия 15.06)1 3" xfId="4841"/>
    <cellStyle name="_Segment sales evraz_Бюджетные формы за декабрь 2008г  от 21 11 08г _Презентация (рабочая версия 16.06)" xfId="4842"/>
    <cellStyle name="_Segment sales evraz_Бюджетные формы за декабрь 2008г  от 21 11 08г _Презентация (рабочая версия 16.06) 2" xfId="4843"/>
    <cellStyle name="_Segment sales evraz_Бюджетные формы за декабрь 2008г  от 21 11 08г _Презентация (рабочая версия 16.06) 3" xfId="4844"/>
    <cellStyle name="_Segment sales evraz_Бюджетные формы за декабрь 2008г  от 21 11 08г _Презентация (рабочая версия 18 06)" xfId="4845"/>
    <cellStyle name="_Segment sales evraz_Бюджетные формы за декабрь 2008г  от 21 11 08г _Презентация (рабочая версия 18 06) 2" xfId="4846"/>
    <cellStyle name="_Segment sales evraz_Бюджетные формы за декабрь 2008г  от 21 11 08г _Презентация (рабочая версия 18 06) 3" xfId="4847"/>
    <cellStyle name="_Segment sales evraz_Бюджетные формы за декабрь 2008г  от 21 11 08г _Презентация 2" xfId="4848"/>
    <cellStyle name="_Segment sales evraz_Бюджетные формы за декабрь 2008г  от 21 11 08г _Презентация 3" xfId="4849"/>
    <cellStyle name="_Segment sales evraz_Бюджетные формы за декабрь 2008г  от 21 11 08г _Презентация КГОК 01" xfId="4850"/>
    <cellStyle name="_Segment sales evraz_Бюджетные формы за декабрь 2008г  от 21 11 08г _Презентация КГОК 01 2" xfId="4851"/>
    <cellStyle name="_Segment sales evraz_Бюджетные формы за декабрь 2008г  от 21 11 08г _Презентация КГОК 01 3" xfId="4852"/>
    <cellStyle name="_Segment sales evraz_Бюджетные формы за декабрь 2008г  от 21 11 08г _Презентация КГОК 02" xfId="4853"/>
    <cellStyle name="_Segment sales evraz_Бюджетные формы за декабрь 2008г  от 21 11 08г _Презентация КГОК 02 2" xfId="4854"/>
    <cellStyle name="_Segment sales evraz_Бюджетные формы за декабрь 2008г  от 21 11 08г _Презентация КГОК 02 3" xfId="4855"/>
    <cellStyle name="_Segment sales evraz_Бюджетные формы за декабрь 2008г  от 21 11 08г _Презентация КГОК 02 производственные слайды" xfId="4856"/>
    <cellStyle name="_Segment sales evraz_Бюджетные формы за декабрь 2008г  от 21 11 08г _Презентация КГОК 02 производственные слайды 2" xfId="4857"/>
    <cellStyle name="_Segment sales evraz_Бюджетные формы за декабрь 2008г  от 21 11 08г _Презентация КГОК 02 производственные слайды 3" xfId="4858"/>
    <cellStyle name="_Segment sales evraz_Бюджетные формы за декабрь 2008г  от 21 11 08г _Презентация новая" xfId="4859"/>
    <cellStyle name="_Segment sales evraz_Бюджетные формы за декабрь 2008г  от 21 11 08г _Презентация новая 2" xfId="4860"/>
    <cellStyle name="_Segment sales evraz_Бюджетные формы за декабрь 2008г  от 21 11 08г _Презентация новая 3" xfId="4861"/>
    <cellStyle name="_Segment sales evraz_Бюджетные формы за декабрь 2008г  от 21 11 08г _Презе-ция факт октябрь, нояб-дек_ч4 фп" xfId="4862"/>
    <cellStyle name="_Segment sales evraz_Бюджетные формы за декабрь 2008г  от 21 11 08г _Презе-ция факт октябрь, нояб-дек_ч4 фп 2" xfId="4863"/>
    <cellStyle name="_Segment sales evraz_Бюджетные формы за декабрь 2008г  от 21 11 08г _Презе-ция факт октябрь, нояб-дек_ч4 фп 3" xfId="4864"/>
    <cellStyle name="_Segment sales evraz_Бюджетные формы за декабрь 2008г  от 21 11 08г _Прочая СЛАЙД " xfId="4865"/>
    <cellStyle name="_Segment sales evraz_Бюджетные формы за декабрь 2008г  от 21 11 08г _Слайд по себестоимости ГОКи" xfId="4866"/>
    <cellStyle name="_Segment sales evraz_Бюджетные формы за декабрь 2008г  от 21 11 08г _Слайд по себестоимости ГОКи 2" xfId="4867"/>
    <cellStyle name="_Segment sales evraz_Бюджетные формы за декабрь 2008г  от 21 11 08г _Слайд по себестоимости ГОКи 3" xfId="4868"/>
    <cellStyle name="_Segment sales evraz_Бюджетные формы за декабрь 2008г  от 21 11 08г _Статистика для KPI" xfId="4869"/>
    <cellStyle name="_Segment sales evraz_Бюджетные формы за декабрь 2008г  от 21 11 08г _Статистика для KPI 2" xfId="4870"/>
    <cellStyle name="_Segment sales evraz_Бюджетные формы за декабрь 2008г  от 21 11 08г _Статистика для KPI 3" xfId="4871"/>
    <cellStyle name="_Segment sales evraz_Бюджетные формы за декабрь 2008г  от 21 11 08г _Формат презентации" xfId="4872"/>
    <cellStyle name="_Segment sales evraz_Бюджетные формы за декабрь 2008г  от 21 11 08г _Формат презентации (15_01_10)" xfId="4873"/>
    <cellStyle name="_Segment sales evraz_Бюджетные формы за декабрь 2008г  от 21 11 08г _Формат презентации (15_01_10) 2" xfId="4874"/>
    <cellStyle name="_Segment sales evraz_Бюджетные формы за декабрь 2008г  от 21 11 08г _Формат презентации (15_01_10) 3" xfId="4875"/>
    <cellStyle name="_Segment sales evraz_Бюджетные формы за декабрь 2008г  от 21 11 08г _Формат презентации 2" xfId="4876"/>
    <cellStyle name="_Segment sales evraz_Бюджетные формы за декабрь 2008г  от 21 11 08г _Формат презентации 3" xfId="4877"/>
    <cellStyle name="_Segment sales evraz_Бюджетные формы за декабрь 2008г  от 21 11 08г _Формат презентации_вопросы и ответы" xfId="4878"/>
    <cellStyle name="_Segment sales evraz_Бюджетные формы за декабрь 2008г  от 21 11 08г _Формат презентации_вопросы и ответы 2" xfId="4879"/>
    <cellStyle name="_Segment sales evraz_Бюджетные формы за декабрь 2008г  от 21 11 08г _Формат презентации_вопросы и ответы 3" xfId="4880"/>
    <cellStyle name="_Segment sales evraz_ВГОК ФЗП" xfId="4881"/>
    <cellStyle name="_Segment sales evraz_Для ДС Рабочий капитал сентябрь 2007 на подпись (2)" xfId="4882"/>
    <cellStyle name="_Segment sales evraz_Для ДС Рабочий капитал сентябрь 2007 на подпись (2) 2" xfId="4883"/>
    <cellStyle name="_Segment sales evraz_Для ДС Рабочий капитал сентябрь 2007 на подпись (2) 3" xfId="4884"/>
    <cellStyle name="_Segment sales evraz_Для ДС Рабочий капитал сентябрь 2007 на подпись (2)_6.3 Inputs - Foreign" xfId="4885"/>
    <cellStyle name="_Segment sales evraz_Для ДС Рабочий капитал сентябрь 2007 на подпись (2)_Consol reports May 3+2" xfId="4886"/>
    <cellStyle name="_Segment sales evraz_Для ДС Рабочий капитал сентябрь 2007 на подпись (2)_EBITDA 3m 2010_master" xfId="4887"/>
    <cellStyle name="_Segment sales evraz_ДС Рабочий капитал октябрь 2007 на  21 09 07" xfId="4888"/>
    <cellStyle name="_Segment sales evraz_ДС Рабочий капитал октябрь 2007 на  21 09 07 2" xfId="4889"/>
    <cellStyle name="_Segment sales evraz_ДС Рабочий капитал октябрь 2007 на  21 09 07 3" xfId="4890"/>
    <cellStyle name="_Segment sales evraz_ДС Рабочий капитал октябрь 2007 на  21 09 07_6.3 Inputs - Foreign" xfId="4891"/>
    <cellStyle name="_Segment sales evraz_ДС Рабочий капитал октябрь 2007 на  21 09 07_Consol reports May 3+2" xfId="4892"/>
    <cellStyle name="_Segment sales evraz_ДС Рабочий капитал октябрь 2007 на  21 09 07_EBITDA 3m 2010_master" xfId="4893"/>
    <cellStyle name="_Segment sales evraz_ЕАР САРЕХ_ 2 кв 2008" xfId="4894"/>
    <cellStyle name="_Segment sales evraz_ЕАР САРЕХ_ 2 кв 2008_6.3 Inputs - Foreign" xfId="4895"/>
    <cellStyle name="_Segment sales evraz_ЕАР САРЕХ_ 2 кв 2008_Consol reports May 3+2" xfId="4896"/>
    <cellStyle name="_Segment sales evraz_ЕАР САРЕХ_ 2 кв 2008_EBITDA 3m 2010_master" xfId="4897"/>
    <cellStyle name="_Segment sales evraz_ЕАР САРЕХ_Ожидаемое 1 полугодие 2008" xfId="4898"/>
    <cellStyle name="_Segment sales evraz_ЕАР САРЕХ_Ожидаемое 1 полугодие 2008_6.3 Inputs - Foreign" xfId="4899"/>
    <cellStyle name="_Segment sales evraz_ЕАР САРЕХ_Ожидаемое 1 полугодие 2008_Consol reports May 3+2" xfId="4900"/>
    <cellStyle name="_Segment sales evraz_ЕАР САРЕХ_Ожидаемое 1 полугодие 2008_EBITDA 3m 2010_master" xfId="4901"/>
    <cellStyle name="_Segment sales evraz_Книга1" xfId="4902"/>
    <cellStyle name="_Segment sales evraz_Книга1 2" xfId="4903"/>
    <cellStyle name="_Segment sales evraz_Книга1 3" xfId="4904"/>
    <cellStyle name="_Segment sales evraz_Книга2 (2)" xfId="4905"/>
    <cellStyle name="_Segment sales evraz_Книга2 (2) 2" xfId="4906"/>
    <cellStyle name="_Segment sales evraz_Книга2 (2) 3" xfId="4907"/>
    <cellStyle name="_Segment sales evraz_Книга2 (30)" xfId="4908"/>
    <cellStyle name="_Segment sales evraz_Книга2 (30)_6.3 Inputs - Foreign" xfId="4909"/>
    <cellStyle name="_Segment sales evraz_Книга2 (30)_Consol reports May 3+2" xfId="4910"/>
    <cellStyle name="_Segment sales evraz_Книга2 (30)_EBITDA 3m 2010_master" xfId="4911"/>
    <cellStyle name="_Segment sales evraz_Копия Презентация (рабочая версия 15.06)" xfId="4912"/>
    <cellStyle name="_Segment sales evraz_Копия Презентация (рабочая версия 15.06) 2" xfId="4913"/>
    <cellStyle name="_Segment sales evraz_Копия Презентация (рабочая версия 15.06) 3" xfId="4914"/>
    <cellStyle name="_Segment sales evraz_КП август" xfId="4915"/>
    <cellStyle name="_Segment sales evraz_КП август 2" xfId="4916"/>
    <cellStyle name="_Segment sales evraz_КП август 3" xfId="4917"/>
    <cellStyle name="_Segment sales evraz_КП август_6.3 Inputs - Foreign" xfId="4918"/>
    <cellStyle name="_Segment sales evraz_КП август_Consol reports May 3+2" xfId="4919"/>
    <cellStyle name="_Segment sales evraz_КП август_EBITDA 3m 2010_master" xfId="4920"/>
    <cellStyle name="_Segment sales evraz_Кредиты декабрь" xfId="4921"/>
    <cellStyle name="_Segment sales evraz_Кредиты декабрь 2" xfId="4922"/>
    <cellStyle name="_Segment sales evraz_Кредиты декабрь 2 2" xfId="4923"/>
    <cellStyle name="_Segment sales evraz_Кредиты декабрь 3" xfId="4924"/>
    <cellStyle name="_Segment sales evraz_Кредиты и займы (форма 9)" xfId="4925"/>
    <cellStyle name="_Segment sales evraz_Кредиты и займы (форма 9) 2" xfId="4926"/>
    <cellStyle name="_Segment sales evraz_Кредиты и займы (форма 9) 3" xfId="4927"/>
    <cellStyle name="_Segment sales evraz_Кредиты и займы (форма 9)_6.3 Inputs - Foreign" xfId="4928"/>
    <cellStyle name="_Segment sales evraz_Кредиты и займы (форма 9)_Consol reports May 3+2" xfId="4929"/>
    <cellStyle name="_Segment sales evraz_Кредиты и займы (форма 9)_EBITDA 3m 2010_master" xfId="4930"/>
    <cellStyle name="_Segment sales evraz_Кредиты и займы (форма 9)_Бюджет факт  4 мес  2008 (Д К)" xfId="4931"/>
    <cellStyle name="_Segment sales evraz_Кредиты и займы (форма 9)_Бюджет факт  4 мес  2008 (Д К)_6.3 Inputs - Foreign" xfId="4932"/>
    <cellStyle name="_Segment sales evraz_Кредиты и займы (форма 9)_Бюджет факт  4 мес  2008 (Д К)_Consol reports May 3+2" xfId="4933"/>
    <cellStyle name="_Segment sales evraz_Кредиты и займы (форма 9)_Бюджет факт  4 мес  2008 (Д К)_EBITDA 3m 2010_master" xfId="4934"/>
    <cellStyle name="_Segment sales evraz_Кредиты и займы (форма 9)_Бюджет факт  май ПО" xfId="4935"/>
    <cellStyle name="_Segment sales evraz_Кредиты и займы (форма 9)_Бюджет факт  май ПО_6.3 Inputs - Foreign" xfId="4936"/>
    <cellStyle name="_Segment sales evraz_Кредиты и займы (форма 9)_Бюджет факт  май ПО_Consol reports May 3+2" xfId="4937"/>
    <cellStyle name="_Segment sales evraz_Кредиты и займы (форма 9)_Бюджет факт  май ПО_EBITDA 3m 2010_master" xfId="4938"/>
    <cellStyle name="_Segment sales evraz_Кредиты и займы_ноябрь-07_НКМК" xfId="4939"/>
    <cellStyle name="_Segment sales evraz_Кредиты и займы_ноябрь-07_НКМК 2" xfId="4940"/>
    <cellStyle name="_Segment sales evraz_Кредиты и займы_ноябрь-07_НКМК 3" xfId="4941"/>
    <cellStyle name="_Segment sales evraz_Кредиты и займы_ноябрь-07_НКМК_6.3 Inputs - Foreign" xfId="4942"/>
    <cellStyle name="_Segment sales evraz_Кредиты и займы_ноябрь-07_НКМК_Consol reports May 3+2" xfId="4943"/>
    <cellStyle name="_Segment sales evraz_Кредиты и займы_ноябрь-07_НКМК_EBITDA 3m 2010_master" xfId="4944"/>
    <cellStyle name="_Segment sales evraz_Кредиты и займы_прогноз_октябрь_19.09.07" xfId="4945"/>
    <cellStyle name="_Segment sales evraz_Кредиты и займы_прогноз_октябрь_19.09.07 2" xfId="4946"/>
    <cellStyle name="_Segment sales evraz_Кредиты и займы_прогноз_октябрь_19.09.07 3" xfId="4947"/>
    <cellStyle name="_Segment sales evraz_Кредиты и займы_прогноз_октябрь_19.09.07_6.3 Inputs - Foreign" xfId="4948"/>
    <cellStyle name="_Segment sales evraz_Кредиты и займы_прогноз_октябрь_19.09.07_Consol reports May 3+2" xfId="4949"/>
    <cellStyle name="_Segment sales evraz_Кредиты и займы_прогноз_октябрь_19.09.07_EBITDA 3m 2010_master" xfId="4950"/>
    <cellStyle name="_Segment sales evraz_Лимитируемые статьи" xfId="4951"/>
    <cellStyle name="_Segment sales evraz_Лимитируемые статьи 2" xfId="4952"/>
    <cellStyle name="_Segment sales evraz_Лимитируемые статьи 2 2" xfId="4953"/>
    <cellStyle name="_Segment sales evraz_Лимитируемые статьи 3" xfId="4954"/>
    <cellStyle name="_Segment sales evraz_Мощность BP 2h2009 v 4 (01 07 09)" xfId="4955"/>
    <cellStyle name="_Segment sales evraz_Мощность BP 2h2009 v 4 (01 07 09) 2" xfId="4956"/>
    <cellStyle name="_Segment sales evraz_Мощность BP 2h2009 v 4 (01 07 09) 3" xfId="4957"/>
    <cellStyle name="_Segment sales evraz_Оборотный капитал (НКМК)" xfId="4958"/>
    <cellStyle name="_Segment sales evraz_Оборотный капитал (НКМК) 2" xfId="4959"/>
    <cellStyle name="_Segment sales evraz_Оборотный капитал (НКМК) 3" xfId="4960"/>
    <cellStyle name="_Segment sales evraz_Оборотный капитал (НКМК)_6.3 Inputs - Foreign" xfId="4961"/>
    <cellStyle name="_Segment sales evraz_Оборотный капитал (НКМК)_Consol reports May 3+2" xfId="4962"/>
    <cellStyle name="_Segment sales evraz_Оборотный капитал (НКМК)_EBITDA 3m 2010_master" xfId="4963"/>
    <cellStyle name="_Segment sales evraz_Презентация (рабочая версия 15.06)" xfId="4964"/>
    <cellStyle name="_Segment sales evraz_Презентация (рабочая версия 15.06) 2" xfId="4965"/>
    <cellStyle name="_Segment sales evraz_Презентация (рабочая версия 15.06) 3" xfId="4966"/>
    <cellStyle name="_Segment sales evraz_Презентация (рабочая версия 15.06)1" xfId="4967"/>
    <cellStyle name="_Segment sales evraz_Презентация (рабочая версия 15.06)1 2" xfId="4968"/>
    <cellStyle name="_Segment sales evraz_Презентация (рабочая версия 15.06)1 3" xfId="4969"/>
    <cellStyle name="_Segment sales evraz_Презентация (рабочая версия 16.06)" xfId="4970"/>
    <cellStyle name="_Segment sales evraz_Презентация (рабочая версия 16.06) 2" xfId="4971"/>
    <cellStyle name="_Segment sales evraz_Презентация (рабочая версия 16.06) 3" xfId="4972"/>
    <cellStyle name="_Segment sales evraz_Презентация (рабочая версия 18 06)" xfId="4973"/>
    <cellStyle name="_Segment sales evraz_Презентация (рабочая версия 18 06) 2" xfId="4974"/>
    <cellStyle name="_Segment sales evraz_Презентация (рабочая версия 18 06) 3" xfId="4975"/>
    <cellStyle name="_Segment sales evraz_Презентация Суха Балка_1пг2008" xfId="4976"/>
    <cellStyle name="_Segment sales evraz_Презентация Суха Балка_1пг2008_6.3 Inputs - Foreign" xfId="4977"/>
    <cellStyle name="_Segment sales evraz_Презентация Суха Балка_1пг2008_Consol reports May 3+2" xfId="4978"/>
    <cellStyle name="_Segment sales evraz_Презентация Суха Балка_1пг2008_EBITDA 3m 2010_master" xfId="4979"/>
    <cellStyle name="_Segment sales evraz_Презе-ция факт декабрь, янв-фев_ч4_EB" xfId="4980"/>
    <cellStyle name="_Segment sales evraz_Презе-ция факт декабрь, янв-фев_ч4_EB 2" xfId="4981"/>
    <cellStyle name="_Segment sales evraz_Презе-ция факт декабрь, янв-фев_ч4_EB 3" xfId="4982"/>
    <cellStyle name="_Segment sales evraz_ПРМ пакет_НКМК_Шаблон" xfId="4983"/>
    <cellStyle name="_Segment sales evraz_ПРМ пакет_НКМК_Шаблон 2" xfId="4984"/>
    <cellStyle name="_Segment sales evraz_ПРМ пакет_НКМК_Шаблон 3" xfId="4985"/>
    <cellStyle name="_Segment sales evraz_ПРМ пакет_НКМК_Шаблон_6.3 Inputs - Foreign" xfId="4986"/>
    <cellStyle name="_Segment sales evraz_ПРМ пакет_НКМК_Шаблон_EBITDA 3m 2010_master" xfId="4987"/>
    <cellStyle name="_Segment sales evraz_ПРМ пакет_НКМК_Шаблон_Export sales 10-12" xfId="4988"/>
    <cellStyle name="_Segment sales evraz_ПРМ пакет_НКМК_Шаблон_Export sales 10-12 2" xfId="4989"/>
    <cellStyle name="_Segment sales evraz_ПРМ пакет_НКМК_Шаблон_Export sales 10-12_БЮДЖЕТ ФЗП (сборн ) 2 вар ОАО СУХА БАЛКА 04 12 09" xfId="4990"/>
    <cellStyle name="_Segment sales evraz_ПРМ пакет_НКМК_Шаблон_Marat" xfId="4991"/>
    <cellStyle name="_Segment sales evraz_ПРМ пакет_НКМК_Шаблон_Treasury" xfId="4992"/>
    <cellStyle name="_Segment sales evraz_ПРМ пакет_НКМК_Шаблон_БЮДЖЕТ ФЗП (сборн ) 2 вар ОАО СУХА БАЛКА 04 12 09" xfId="4993"/>
    <cellStyle name="_Segment sales evraz_ПРМ пакет_НКМК_Шаблон_ВГОК ФЗП" xfId="4994"/>
    <cellStyle name="_Segment sales evraz_ПРМ пакет_НКМК_Шаблон_Книга1" xfId="4995"/>
    <cellStyle name="_Segment sales evraz_ПРМ пакет_НКМК_Шаблон_Книга1 2" xfId="4996"/>
    <cellStyle name="_Segment sales evraz_ПРМ пакет_НКМК_Шаблон_Книга1 3" xfId="4997"/>
    <cellStyle name="_Segment sales evraz_ПРМ пакет_НКМК_Шаблон_Копия Презентация (рабочая версия 15.06)" xfId="4998"/>
    <cellStyle name="_Segment sales evraz_ПРМ пакет_НКМК_Шаблон_Копия Презентация (рабочая версия 15.06) 2" xfId="4999"/>
    <cellStyle name="_Segment sales evraz_ПРМ пакет_НКМК_Шаблон_Копия Презентация (рабочая версия 15.06) 3" xfId="5000"/>
    <cellStyle name="_Segment sales evraz_ПРМ пакет_НКМК_Шаблон_Мощность BP 2h2009 v 4 (01 07 09)" xfId="5001"/>
    <cellStyle name="_Segment sales evraz_ПРМ пакет_НКМК_Шаблон_Мощность BP 2h2009 v 4 (01 07 09) 2" xfId="5002"/>
    <cellStyle name="_Segment sales evraz_ПРМ пакет_НКМК_Шаблон_Мощность BP 2h2009 v 4 (01 07 09) 3" xfId="5003"/>
    <cellStyle name="_Segment sales evraz_ПРМ пакет_НКМК_Шаблон_Презентация (рабочая версия 15.06)" xfId="5004"/>
    <cellStyle name="_Segment sales evraz_ПРМ пакет_НКМК_Шаблон_Презентация (рабочая версия 15.06) 2" xfId="5005"/>
    <cellStyle name="_Segment sales evraz_ПРМ пакет_НКМК_Шаблон_Презентация (рабочая версия 15.06) 3" xfId="5006"/>
    <cellStyle name="_Segment sales evraz_ПРМ пакет_НКМК_Шаблон_Презентация (рабочая версия 15.06)1" xfId="5007"/>
    <cellStyle name="_Segment sales evraz_ПРМ пакет_НКМК_Шаблон_Презентация (рабочая версия 15.06)1 2" xfId="5008"/>
    <cellStyle name="_Segment sales evraz_ПРМ пакет_НКМК_Шаблон_Презентация (рабочая версия 15.06)1 3" xfId="5009"/>
    <cellStyle name="_Segment sales evraz_ПРМ пакет_НКМК_Шаблон_Презентация (рабочая версия 16.06)" xfId="5010"/>
    <cellStyle name="_Segment sales evraz_ПРМ пакет_НКМК_Шаблон_Презентация (рабочая версия 16.06) 2" xfId="5011"/>
    <cellStyle name="_Segment sales evraz_ПРМ пакет_НКМК_Шаблон_Презентация (рабочая версия 16.06) 3" xfId="5012"/>
    <cellStyle name="_Segment sales evraz_ПРМ пакет_НКМК_Шаблон_Презентация (рабочая версия 18 06)" xfId="5013"/>
    <cellStyle name="_Segment sales evraz_ПРМ пакет_НКМК_Шаблон_Презентация (рабочая версия 18 06) 2" xfId="5014"/>
    <cellStyle name="_Segment sales evraz_ПРМ пакет_НКМК_Шаблон_Презентация (рабочая версия 18 06) 3" xfId="5015"/>
    <cellStyle name="_Segment sales evraz_ПРМ пакет_НКМК_Шаблон_Презе-ция факт декабрь, янв-фев_ч4_EB" xfId="5016"/>
    <cellStyle name="_Segment sales evraz_ПРМ пакет_НКМК_Шаблон_Презе-ция факт декабрь, янв-фев_ч4_EB 2" xfId="5017"/>
    <cellStyle name="_Segment sales evraz_ПРМ пакет_НКМК_Шаблон_Презе-ция факт декабрь, янв-фев_ч4_EB 3" xfId="5018"/>
    <cellStyle name="_Segment sales evraz_ПРМ пакет_НКМК_Шаблон_Титул Б2010 скорр." xfId="5019"/>
    <cellStyle name="_Segment sales evraz_ПРМ пакет_НКМК_Шаблон_Титул Б2010 скорр. 2" xfId="5020"/>
    <cellStyle name="_Segment sales evraz_ПРМ пакет_НКМК_Шаблон_Формат презентации_ответы и замечания" xfId="5021"/>
    <cellStyle name="_Segment sales evraz_ПРМ пакет_НКМК_Шаблон_Формат презентации_ответы и замечания 2" xfId="5022"/>
    <cellStyle name="_Segment sales evraz_ПРМ пакет_НКМК_Шаблон_Формат презентации_ответы и замечания 3" xfId="5023"/>
    <cellStyle name="_Segment sales evraz_Рабочий капитал декабрь _19 11 07" xfId="5024"/>
    <cellStyle name="_Segment sales evraz_Рабочий капитал декабрь _19 11 07 2" xfId="5025"/>
    <cellStyle name="_Segment sales evraz_Рабочий капитал декабрь _19 11 07 3" xfId="5026"/>
    <cellStyle name="_Segment sales evraz_Рабочий капитал декабрь _19 11 07_6.3 Inputs - Foreign" xfId="5027"/>
    <cellStyle name="_Segment sales evraz_Рабочий капитал декабрь _19 11 07_Consol reports May 3+2" xfId="5028"/>
    <cellStyle name="_Segment sales evraz_Рабочий капитал декабрь _19 11 07_EBITDA 3m 2010_master" xfId="5029"/>
    <cellStyle name="_Segment sales evraz_Рабочий капитал декабрь _21 11 07" xfId="5030"/>
    <cellStyle name="_Segment sales evraz_Рабочий капитал декабрь _21 11 07 2" xfId="5031"/>
    <cellStyle name="_Segment sales evraz_Рабочий капитал декабрь _21 11 07 3" xfId="5032"/>
    <cellStyle name="_Segment sales evraz_Рабочий капитал декабрь _21 11 07_6.3 Inputs - Foreign" xfId="5033"/>
    <cellStyle name="_Segment sales evraz_Рабочий капитал декабрь _21 11 07_Consol reports May 3+2" xfId="5034"/>
    <cellStyle name="_Segment sales evraz_Рабочий капитал декабрь _21 11 07_EBITDA 3m 2010_master" xfId="5035"/>
    <cellStyle name="_Segment sales evraz_Рабочий капитал январь без св " xfId="5036"/>
    <cellStyle name="_Segment sales evraz_Рабочий капитал январь без св  2" xfId="5037"/>
    <cellStyle name="_Segment sales evraz_Рабочий капитал январь без св  3" xfId="5038"/>
    <cellStyle name="_Segment sales evraz_Рабочий капитал январь без св _6.3 Inputs - Foreign" xfId="5039"/>
    <cellStyle name="_Segment sales evraz_Рабочий капитал январь без св _Consol reports May 3+2" xfId="5040"/>
    <cellStyle name="_Segment sales evraz_Рабочий капитал январь без св _EBITDA 3m 2010_master" xfId="5041"/>
    <cellStyle name="_Segment sales evraz_Рабочий капитал январь без св _EBITDA_ДКС_февр09_v2.0_после PRM_план от 30.01.09" xfId="5042"/>
    <cellStyle name="_Segment sales evraz_Рабочий капитал январь без св _EBITDA_ДКС_февр09_v2.0_после PRM_план от 30.01.09 2" xfId="5043"/>
    <cellStyle name="_Segment sales evraz_Рабочий капитал январь без св _EBITDA_ДКС_февр09_v2.0_после PRM_план от 30.01.09 3" xfId="5044"/>
    <cellStyle name="_Segment sales evraz_Рабочий капитал январь без св _формат для защиты_ДКХЗ_апр09_v1.0_до PRM" xfId="5045"/>
    <cellStyle name="_Segment sales evraz_Рабочий капитал январь без св _формат для защиты_ДКХЗ_апр09_v1.0_до PRM 2" xfId="5046"/>
    <cellStyle name="_Segment sales evraz_Рабочий капитал январь без св _формат для защиты_ДКХЗ_апр09_v1.0_до PRM 3" xfId="5047"/>
    <cellStyle name="_Segment sales evraz_Слайд EBITDA Bridge_ок_СБ" xfId="5048"/>
    <cellStyle name="_Segment sales evraz_Слайд EBITDA Bridge_ок_СБ 2" xfId="5049"/>
    <cellStyle name="_Segment sales evraz_Слайд EBITDA Bridge_ок_СБ 3" xfId="5050"/>
    <cellStyle name="_Segment sales evraz_Слайд EBITDA Bridge_ок_СБ_6.3 Inputs - Foreign" xfId="5051"/>
    <cellStyle name="_Segment sales evraz_Слайд EBITDA Bridge_ок_СБ_EBITDA 3m 2010_master" xfId="5052"/>
    <cellStyle name="_Segment sales evraz_Слайд EBITDA Bridge_ок_СБ_БЮДЖЕТ ФЗП (сборн ) 2 вар ОАО СУХА БАЛКА 04 12 09" xfId="5053"/>
    <cellStyle name="_Segment sales evraz_Слайд EBITDA Bridge_ок_СБ_ВГОК ФЗП" xfId="5054"/>
    <cellStyle name="_Segment sales evraz_Титул Б2010 скорр." xfId="5055"/>
    <cellStyle name="_Segment sales evraz_Титул Б2010 скорр. 2" xfId="5056"/>
    <cellStyle name="_Segment sales evraz_ф.1 - АВГУСТ" xfId="5057"/>
    <cellStyle name="_Segment sales evraz_форма PRM 3 кв" xfId="5058"/>
    <cellStyle name="_Segment sales evraz_форма PRM 3 кв 2" xfId="5059"/>
    <cellStyle name="_Segment sales evraz_форма PRM 3 кв 3" xfId="5060"/>
    <cellStyle name="_Segment sales evraz_форма PRM 3 кв_6.3 Inputs - Foreign" xfId="5061"/>
    <cellStyle name="_Segment sales evraz_форма PRM 3 кв_Consol reports May 3+2" xfId="5062"/>
    <cellStyle name="_Segment sales evraz_форма PRM 3 кв_EBITDA 3m 2010_master" xfId="5063"/>
    <cellStyle name="_Segment sales evraz_форма PRM 3 кв_Бюджет факт  4 мес  2008 (Д К)" xfId="5064"/>
    <cellStyle name="_Segment sales evraz_форма PRM 3 кв_Бюджет факт  4 мес  2008 (Д К)_6.3 Inputs - Foreign" xfId="5065"/>
    <cellStyle name="_Segment sales evraz_форма PRM 3 кв_Бюджет факт  4 мес  2008 (Д К)_Consol reports May 3+2" xfId="5066"/>
    <cellStyle name="_Segment sales evraz_форма PRM 3 кв_Бюджет факт  4 мес  2008 (Д К)_EBITDA 3m 2010_master" xfId="5067"/>
    <cellStyle name="_Segment sales evraz_форма PRM 3 кв_Бюджет факт  май ПО" xfId="5068"/>
    <cellStyle name="_Segment sales evraz_форма PRM 3 кв_Бюджет факт  май ПО_6.3 Inputs - Foreign" xfId="5069"/>
    <cellStyle name="_Segment sales evraz_форма PRM 3 кв_Бюджет факт  май ПО_Consol reports May 3+2" xfId="5070"/>
    <cellStyle name="_Segment sales evraz_форма PRM 3 кв_Бюджет факт  май ПО_EBITDA 3m 2010_master" xfId="5071"/>
    <cellStyle name="_Segment sales evraz_форма PRM август1" xfId="5072"/>
    <cellStyle name="_Segment sales evraz_форма PRM август1 2" xfId="5073"/>
    <cellStyle name="_Segment sales evraz_форма PRM август1 3" xfId="5074"/>
    <cellStyle name="_Segment sales evraz_форма PRM август1_6.3 Inputs - Foreign" xfId="5075"/>
    <cellStyle name="_Segment sales evraz_форма PRM август1_Consol reports May 3+2" xfId="5076"/>
    <cellStyle name="_Segment sales evraz_форма PRM август1_EBITDA 3m 2010_master" xfId="5077"/>
    <cellStyle name="_Segment sales evraz_форма PRM август1_Бюджет факт  4 мес  2008 (Д К)" xfId="5078"/>
    <cellStyle name="_Segment sales evraz_форма PRM август1_Бюджет факт  4 мес  2008 (Д К)_6.3 Inputs - Foreign" xfId="5079"/>
    <cellStyle name="_Segment sales evraz_форма PRM август1_Бюджет факт  4 мес  2008 (Д К)_Consol reports May 3+2" xfId="5080"/>
    <cellStyle name="_Segment sales evraz_форма PRM август1_Бюджет факт  4 мес  2008 (Д К)_EBITDA 3m 2010_master" xfId="5081"/>
    <cellStyle name="_Segment sales evraz_форма PRM август1_Бюджет факт  май ПО" xfId="5082"/>
    <cellStyle name="_Segment sales evraz_форма PRM август1_Бюджет факт  май ПО_6.3 Inputs - Foreign" xfId="5083"/>
    <cellStyle name="_Segment sales evraz_форма PRM август1_Бюджет факт  май ПО_Consol reports May 3+2" xfId="5084"/>
    <cellStyle name="_Segment sales evraz_форма PRM август1_Бюджет факт  май ПО_EBITDA 3m 2010_master" xfId="5085"/>
    <cellStyle name="_Segment sales evraz_форма PRM июнь" xfId="5086"/>
    <cellStyle name="_Segment sales evraz_форма PRM июнь 2" xfId="5087"/>
    <cellStyle name="_Segment sales evraz_форма PRM июнь 3" xfId="5088"/>
    <cellStyle name="_Segment sales evraz_форма PRM июнь_6.3 Inputs - Foreign" xfId="5089"/>
    <cellStyle name="_Segment sales evraz_форма PRM июнь_Consol reports May 3+2" xfId="5090"/>
    <cellStyle name="_Segment sales evraz_форма PRM июнь_EBITDA 3m 2010_master" xfId="5091"/>
    <cellStyle name="_Segment sales evraz_форма PRM июнь_Бюджет факт  4 мес  2008 (Д К)" xfId="5092"/>
    <cellStyle name="_Segment sales evraz_форма PRM июнь_Бюджет факт  4 мес  2008 (Д К)_6.3 Inputs - Foreign" xfId="5093"/>
    <cellStyle name="_Segment sales evraz_форма PRM июнь_Бюджет факт  4 мес  2008 (Д К)_Consol reports May 3+2" xfId="5094"/>
    <cellStyle name="_Segment sales evraz_форма PRM июнь_Бюджет факт  4 мес  2008 (Д К)_EBITDA 3m 2010_master" xfId="5095"/>
    <cellStyle name="_Segment sales evraz_форма PRM июнь_Бюджет факт  май ПО" xfId="5096"/>
    <cellStyle name="_Segment sales evraz_форма PRM июнь_Бюджет факт  май ПО_6.3 Inputs - Foreign" xfId="5097"/>
    <cellStyle name="_Segment sales evraz_форма PRM июнь_Бюджет факт  май ПО_Consol reports May 3+2" xfId="5098"/>
    <cellStyle name="_Segment sales evraz_форма PRM июнь_Бюджет факт  май ПО_EBITDA 3m 2010_master" xfId="5099"/>
    <cellStyle name="_Segment sales evraz_форма PRM сентябрь" xfId="5100"/>
    <cellStyle name="_Segment sales evraz_форма PRM сентябрь 2" xfId="5101"/>
    <cellStyle name="_Segment sales evraz_форма PRM сентябрь 3" xfId="5102"/>
    <cellStyle name="_Segment sales evraz_форма PRM сентябрь_6.3 Inputs - Foreign" xfId="5103"/>
    <cellStyle name="_Segment sales evraz_форма PRM сентябрь_Consol reports May 3+2" xfId="5104"/>
    <cellStyle name="_Segment sales evraz_форма PRM сентябрь_EBITDA 3m 2010_master" xfId="5105"/>
    <cellStyle name="_Segment sales evraz_Формат презентации_ответы и замечания" xfId="5106"/>
    <cellStyle name="_Segment sales evraz_Формат презентации_ответы и замечания 2" xfId="5107"/>
    <cellStyle name="_Segment sales evraz_Формат презентации_ответы и замечания 3" xfId="5108"/>
    <cellStyle name="_Segment sales evraz_Чистый план ГП_август_6 08" xfId="5109"/>
    <cellStyle name="_Segment sales evraz_Чистый план ГП_август_6 08 2" xfId="5110"/>
    <cellStyle name="_Segment sales evraz_Чистый план ГП_август_6 08 3" xfId="5111"/>
    <cellStyle name="_Segment sales evraz_Чистый план ГП_август_6 08_6.3 Inputs - Foreign" xfId="5112"/>
    <cellStyle name="_Segment sales evraz_Чистый план ГП_август_6 08_EBITDA 3m 2010_master" xfId="5113"/>
    <cellStyle name="_Segment sales evraz_Чистый план ГП_август_6 08_БЮДЖЕТ ФЗП (сборн ) 2 вар ОАО СУХА БАЛКА 04 12 09" xfId="5114"/>
    <cellStyle name="_Segment sales evraz_Чистый план ГП_август_6 08_ВГОК ФЗП" xfId="5115"/>
    <cellStyle name="_sept" xfId="5116"/>
    <cellStyle name="_sept 2" xfId="5117"/>
    <cellStyle name="_sept 3" xfId="5118"/>
    <cellStyle name="_Stahl NK new valuation_15.11.05" xfId="5119"/>
    <cellStyle name="_Stahl NK new valuation_15.11.05 2" xfId="5120"/>
    <cellStyle name="_Stahl NK new valuation_15.11.05 3" xfId="5121"/>
    <cellStyle name="_Stahl NK new valuation_15.11.05_1-е  полугодие для презентаций (2)" xfId="5122"/>
    <cellStyle name="_Stahl NK new valuation_15.11.05_1-е  полугодие для презентаций (2)_6.3 Inputs - Foreign" xfId="5123"/>
    <cellStyle name="_Stahl NK new valuation_15.11.05_1-е  полугодие для презентаций (2)_Consol reports May 3+2" xfId="5124"/>
    <cellStyle name="_Stahl NK new valuation_15.11.05_1-е  полугодие для презентаций (2)_EBITDA 3m 2010_master" xfId="5125"/>
    <cellStyle name="_Stahl NK new valuation_15.11.05_1-е  полугодие для презентаций (3)" xfId="5126"/>
    <cellStyle name="_Stahl NK new valuation_15.11.05_1-е  полугодие для презентаций (3)_6.3 Inputs - Foreign" xfId="5127"/>
    <cellStyle name="_Stahl NK new valuation_15.11.05_1-е  полугодие для презентаций (3)_Consol reports May 3+2" xfId="5128"/>
    <cellStyle name="_Stahl NK new valuation_15.11.05_1-е  полугодие для презентаций (3)_EBITDA 3m 2010_master" xfId="5129"/>
    <cellStyle name="_Stahl NK new valuation_15.11.05_6.3 Inputs - Foreign" xfId="5130"/>
    <cellStyle name="_Stahl NK new valuation_15.11.05_Cash_BS 4 мес" xfId="5131"/>
    <cellStyle name="_Stahl NK new valuation_15.11.05_Cash_BS 4 мес (3)" xfId="5132"/>
    <cellStyle name="_Stahl NK new valuation_15.11.05_Cash_BS 4 мес (3)_6.3 Inputs - Foreign" xfId="5133"/>
    <cellStyle name="_Stahl NK new valuation_15.11.05_Cash_BS 4 мес (3)_Consol reports May 3+2" xfId="5134"/>
    <cellStyle name="_Stahl NK new valuation_15.11.05_Cash_BS 4 мес (3)_EBITDA 3m 2010_master" xfId="5135"/>
    <cellStyle name="_Stahl NK new valuation_15.11.05_Cash_BS 4 мес_6.3 Inputs - Foreign" xfId="5136"/>
    <cellStyle name="_Stahl NK new valuation_15.11.05_Cash_BS 4 мес_Consol reports May 3+2" xfId="5137"/>
    <cellStyle name="_Stahl NK new valuation_15.11.05_Cash_BS 4 мес_EBITDA 3m 2010_master" xfId="5138"/>
    <cellStyle name="_Stahl NK new valuation_15.11.05_EBITDA 3m 2010_master" xfId="5139"/>
    <cellStyle name="_Stahl NK new valuation_15.11.05_WC" xfId="5140"/>
    <cellStyle name="_Stahl NK new valuation_15.11.05_WC 2" xfId="5141"/>
    <cellStyle name="_Stahl NK new valuation_15.11.05_WC 3" xfId="5142"/>
    <cellStyle name="_Stahl NK new valuation_15.11.05_WC ноябрь НКМК" xfId="5143"/>
    <cellStyle name="_Stahl NK new valuation_15.11.05_WC ноябрь НКМК 2" xfId="5144"/>
    <cellStyle name="_Stahl NK new valuation_15.11.05_WC ноябрь НКМК 3" xfId="5145"/>
    <cellStyle name="_Stahl NK new valuation_15.11.05_WC ноябрь НКМК_6.3 Inputs - Foreign" xfId="5146"/>
    <cellStyle name="_Stahl NK new valuation_15.11.05_WC ноябрь НКМК_Consol reports May 3+2" xfId="5147"/>
    <cellStyle name="_Stahl NK new valuation_15.11.05_WC ноябрь НКМК_EBITDA 3m 2010_master" xfId="5148"/>
    <cellStyle name="_Stahl NK new valuation_15.11.05_WC_6.3 Inputs - Foreign" xfId="5149"/>
    <cellStyle name="_Stahl NK new valuation_15.11.05_WC_Consol reports May 3+2" xfId="5150"/>
    <cellStyle name="_Stahl NK new valuation_15.11.05_WC_EBITDA 3m 2010_master" xfId="5151"/>
    <cellStyle name="_Stahl NK new valuation_15.11.05_WC+Лимитируемые статьи_(испавленный WC)" xfId="5152"/>
    <cellStyle name="_Stahl NK new valuation_15.11.05_WC+Лимитируемые статьи_(испавленный WC) 2" xfId="5153"/>
    <cellStyle name="_Stahl NK new valuation_15.11.05_WC+Лимитируемые статьи_(испавленный WC) 2 2" xfId="5154"/>
    <cellStyle name="_Stahl NK new valuation_15.11.05_WC+Лимитируемые статьи_(испавленный WC) 3" xfId="5155"/>
    <cellStyle name="_Stahl NK new valuation_15.11.05_Бюджет факт  4 мес  2008 (Д К)" xfId="5156"/>
    <cellStyle name="_Stahl NK new valuation_15.11.05_Бюджет факт  4 мес  2008 (Д К)_6.3 Inputs - Foreign" xfId="5157"/>
    <cellStyle name="_Stahl NK new valuation_15.11.05_Бюджет факт  4 мес  2008 (Д К)_Consol reports May 3+2" xfId="5158"/>
    <cellStyle name="_Stahl NK new valuation_15.11.05_Бюджет факт  4 мес  2008 (Д К)_EBITDA 3m 2010_master" xfId="5159"/>
    <cellStyle name="_Stahl NK new valuation_15.11.05_Бюджет факт  май ПО" xfId="5160"/>
    <cellStyle name="_Stahl NK new valuation_15.11.05_Бюджет факт  май ПО_6.3 Inputs - Foreign" xfId="5161"/>
    <cellStyle name="_Stahl NK new valuation_15.11.05_Бюджет факт  май ПО_Consol reports May 3+2" xfId="5162"/>
    <cellStyle name="_Stahl NK new valuation_15.11.05_Бюджет факт  май ПО_EBITDA 3m 2010_master" xfId="5163"/>
    <cellStyle name="_Stahl NK new valuation_15.11.05_БЮДЖЕТ ФЗП (сборн ) 2 вар ОАО СУХА БАЛКА 04 12 09" xfId="5164"/>
    <cellStyle name="_Stahl NK new valuation_15.11.05_Бюджетные формы за декабрь 2008г  от 21 11 08г " xfId="5165"/>
    <cellStyle name="_Stahl NK new valuation_15.11.05_Бюджетные формы за декабрь 2008г  от 21 11 08г  2" xfId="5166"/>
    <cellStyle name="_Stahl NK new valuation_15.11.05_Бюджетные формы за декабрь 2008г  от 21 11 08г  3" xfId="5167"/>
    <cellStyle name="_Stahl NK new valuation_15.11.05_Бюджетные формы за декабрь 2008г  от 21 11 08г _Книга1" xfId="5168"/>
    <cellStyle name="_Stahl NK new valuation_15.11.05_Бюджетные формы за декабрь 2008г  от 21 11 08г _Книга1 2" xfId="5169"/>
    <cellStyle name="_Stahl NK new valuation_15.11.05_Бюджетные формы за декабрь 2008г  от 21 11 08г _Книга1 3" xfId="5170"/>
    <cellStyle name="_Stahl NK new valuation_15.11.05_Бюджетные формы за декабрь 2008г  от 21 11 08г _Копия Презентация (рабочая версия 15.06)" xfId="5171"/>
    <cellStyle name="_Stahl NK new valuation_15.11.05_Бюджетные формы за декабрь 2008г  от 21 11 08г _Копия Презентация (рабочая версия 15.06) 2" xfId="5172"/>
    <cellStyle name="_Stahl NK new valuation_15.11.05_Бюджетные формы за декабрь 2008г  от 21 11 08г _Копия Презентация (рабочая версия 15.06) 3" xfId="5173"/>
    <cellStyle name="_Stahl NK new valuation_15.11.05_Бюджетные формы за декабрь 2008г  от 21 11 08г _Презентация" xfId="5174"/>
    <cellStyle name="_Stahl NK new valuation_15.11.05_Бюджетные формы за декабрь 2008г  от 21 11 08г _Презентация (5)" xfId="5175"/>
    <cellStyle name="_Stahl NK new valuation_15.11.05_Бюджетные формы за декабрь 2008г  от 21 11 08г _Презентация (5) (2) (4)" xfId="5176"/>
    <cellStyle name="_Stahl NK new valuation_15.11.05_Бюджетные формы за декабрь 2008г  от 21 11 08г _Презентация (образец 07_09)" xfId="5177"/>
    <cellStyle name="_Stahl NK new valuation_15.11.05_Бюджетные формы за декабрь 2008г  от 21 11 08г _Презентация (образец 07_09) 2" xfId="5178"/>
    <cellStyle name="_Stahl NK new valuation_15.11.05_Бюджетные формы за декабрь 2008г  от 21 11 08г _Презентация (образец 07_09) 3" xfId="5179"/>
    <cellStyle name="_Stahl NK new valuation_15.11.05_Бюджетные формы за декабрь 2008г  от 21 11 08г _Презентация (рабочая версия 15.06)" xfId="5180"/>
    <cellStyle name="_Stahl NK new valuation_15.11.05_Бюджетные формы за декабрь 2008г  от 21 11 08г _Презентация (рабочая версия 15.06) 2" xfId="5181"/>
    <cellStyle name="_Stahl NK new valuation_15.11.05_Бюджетные формы за декабрь 2008г  от 21 11 08г _Презентация (рабочая версия 15.06) 3" xfId="5182"/>
    <cellStyle name="_Stahl NK new valuation_15.11.05_Бюджетные формы за декабрь 2008г  от 21 11 08г _Презентация (рабочая версия 15.06)1" xfId="5183"/>
    <cellStyle name="_Stahl NK new valuation_15.11.05_Бюджетные формы за декабрь 2008г  от 21 11 08г _Презентация (рабочая версия 15.06)1 2" xfId="5184"/>
    <cellStyle name="_Stahl NK new valuation_15.11.05_Бюджетные формы за декабрь 2008г  от 21 11 08г _Презентация (рабочая версия 15.06)1 3" xfId="5185"/>
    <cellStyle name="_Stahl NK new valuation_15.11.05_Бюджетные формы за декабрь 2008г  от 21 11 08г _Презентация (рабочая версия 16.06)" xfId="5186"/>
    <cellStyle name="_Stahl NK new valuation_15.11.05_Бюджетные формы за декабрь 2008г  от 21 11 08г _Презентация (рабочая версия 16.06) 2" xfId="5187"/>
    <cellStyle name="_Stahl NK new valuation_15.11.05_Бюджетные формы за декабрь 2008г  от 21 11 08г _Презентация (рабочая версия 16.06) 3" xfId="5188"/>
    <cellStyle name="_Stahl NK new valuation_15.11.05_Бюджетные формы за декабрь 2008г  от 21 11 08г _Презентация (рабочая версия 18 06)" xfId="5189"/>
    <cellStyle name="_Stahl NK new valuation_15.11.05_Бюджетные формы за декабрь 2008г  от 21 11 08г _Презентация (рабочая версия 18 06) 2" xfId="5190"/>
    <cellStyle name="_Stahl NK new valuation_15.11.05_Бюджетные формы за декабрь 2008г  от 21 11 08г _Презентация (рабочая версия 18 06) 3" xfId="5191"/>
    <cellStyle name="_Stahl NK new valuation_15.11.05_Бюджетные формы за декабрь 2008г  от 21 11 08г _Презентация 2" xfId="5192"/>
    <cellStyle name="_Stahl NK new valuation_15.11.05_Бюджетные формы за декабрь 2008г  от 21 11 08г _Презентация 3" xfId="5193"/>
    <cellStyle name="_Stahl NK new valuation_15.11.05_Бюджетные формы за декабрь 2008г  от 21 11 08г _Презентация КГОК 01" xfId="5194"/>
    <cellStyle name="_Stahl NK new valuation_15.11.05_Бюджетные формы за декабрь 2008г  от 21 11 08г _Презентация КГОК 01 2" xfId="5195"/>
    <cellStyle name="_Stahl NK new valuation_15.11.05_Бюджетные формы за декабрь 2008г  от 21 11 08г _Презентация КГОК 01 3" xfId="5196"/>
    <cellStyle name="_Stahl NK new valuation_15.11.05_Бюджетные формы за декабрь 2008г  от 21 11 08г _Презентация КГОК 02" xfId="5197"/>
    <cellStyle name="_Stahl NK new valuation_15.11.05_Бюджетные формы за декабрь 2008г  от 21 11 08г _Презентация КГОК 02 2" xfId="5198"/>
    <cellStyle name="_Stahl NK new valuation_15.11.05_Бюджетные формы за декабрь 2008г  от 21 11 08г _Презентация КГОК 02 3" xfId="5199"/>
    <cellStyle name="_Stahl NK new valuation_15.11.05_Бюджетные формы за декабрь 2008г  от 21 11 08г _Презентация КГОК 02 производственные слайды" xfId="5200"/>
    <cellStyle name="_Stahl NK new valuation_15.11.05_Бюджетные формы за декабрь 2008г  от 21 11 08г _Презентация КГОК 02 производственные слайды 2" xfId="5201"/>
    <cellStyle name="_Stahl NK new valuation_15.11.05_Бюджетные формы за декабрь 2008г  от 21 11 08г _Презентация КГОК 02 производственные слайды 3" xfId="5202"/>
    <cellStyle name="_Stahl NK new valuation_15.11.05_Бюджетные формы за декабрь 2008г  от 21 11 08г _Презентация новая" xfId="5203"/>
    <cellStyle name="_Stahl NK new valuation_15.11.05_Бюджетные формы за декабрь 2008г  от 21 11 08г _Презентация новая 2" xfId="5204"/>
    <cellStyle name="_Stahl NK new valuation_15.11.05_Бюджетные формы за декабрь 2008г  от 21 11 08г _Презентация новая 3" xfId="5205"/>
    <cellStyle name="_Stahl NK new valuation_15.11.05_Бюджетные формы за декабрь 2008г  от 21 11 08г _Презе-ция факт октябрь, нояб-дек_ч4 фп" xfId="5206"/>
    <cellStyle name="_Stahl NK new valuation_15.11.05_Бюджетные формы за декабрь 2008г  от 21 11 08г _Презе-ция факт октябрь, нояб-дек_ч4 фп 2" xfId="5207"/>
    <cellStyle name="_Stahl NK new valuation_15.11.05_Бюджетные формы за декабрь 2008г  от 21 11 08г _Презе-ция факт октябрь, нояб-дек_ч4 фп 3" xfId="5208"/>
    <cellStyle name="_Stahl NK new valuation_15.11.05_Бюджетные формы за декабрь 2008г  от 21 11 08г _Прочая СЛАЙД " xfId="5209"/>
    <cellStyle name="_Stahl NK new valuation_15.11.05_Бюджетные формы за декабрь 2008г  от 21 11 08г _Слайд по себестоимости ГОКи" xfId="5210"/>
    <cellStyle name="_Stahl NK new valuation_15.11.05_Бюджетные формы за декабрь 2008г  от 21 11 08г _Слайд по себестоимости ГОКи 2" xfId="5211"/>
    <cellStyle name="_Stahl NK new valuation_15.11.05_Бюджетные формы за декабрь 2008г  от 21 11 08г _Слайд по себестоимости ГОКи 3" xfId="5212"/>
    <cellStyle name="_Stahl NK new valuation_15.11.05_Бюджетные формы за декабрь 2008г  от 21 11 08г _Статистика для KPI" xfId="5213"/>
    <cellStyle name="_Stahl NK new valuation_15.11.05_Бюджетные формы за декабрь 2008г  от 21 11 08г _Статистика для KPI 2" xfId="5214"/>
    <cellStyle name="_Stahl NK new valuation_15.11.05_Бюджетные формы за декабрь 2008г  от 21 11 08г _Статистика для KPI 3" xfId="5215"/>
    <cellStyle name="_Stahl NK new valuation_15.11.05_Бюджетные формы за декабрь 2008г  от 21 11 08г _Формат презентации" xfId="5216"/>
    <cellStyle name="_Stahl NK new valuation_15.11.05_Бюджетные формы за декабрь 2008г  от 21 11 08г _Формат презентации (15_01_10)" xfId="5217"/>
    <cellStyle name="_Stahl NK new valuation_15.11.05_Бюджетные формы за декабрь 2008г  от 21 11 08г _Формат презентации (15_01_10) 2" xfId="5218"/>
    <cellStyle name="_Stahl NK new valuation_15.11.05_Бюджетные формы за декабрь 2008г  от 21 11 08г _Формат презентации (15_01_10) 3" xfId="5219"/>
    <cellStyle name="_Stahl NK new valuation_15.11.05_Бюджетные формы за декабрь 2008г  от 21 11 08г _Формат презентации 2" xfId="5220"/>
    <cellStyle name="_Stahl NK new valuation_15.11.05_Бюджетные формы за декабрь 2008г  от 21 11 08г _Формат презентации 3" xfId="5221"/>
    <cellStyle name="_Stahl NK new valuation_15.11.05_Бюджетные формы за декабрь 2008г  от 21 11 08г _Формат презентации_вопросы и ответы" xfId="5222"/>
    <cellStyle name="_Stahl NK new valuation_15.11.05_Бюджетные формы за декабрь 2008г  от 21 11 08г _Формат презентации_вопросы и ответы 2" xfId="5223"/>
    <cellStyle name="_Stahl NK new valuation_15.11.05_Бюджетные формы за декабрь 2008г  от 21 11 08г _Формат презентации_вопросы и ответы 3" xfId="5224"/>
    <cellStyle name="_Stahl NK new valuation_15.11.05_ВГОК ФЗП" xfId="5225"/>
    <cellStyle name="_Stahl NK new valuation_15.11.05_Для ДС Рабочий капитал сентябрь 2007 на подпись (2)" xfId="5226"/>
    <cellStyle name="_Stahl NK new valuation_15.11.05_Для ДС Рабочий капитал сентябрь 2007 на подпись (2) 2" xfId="5227"/>
    <cellStyle name="_Stahl NK new valuation_15.11.05_Для ДС Рабочий капитал сентябрь 2007 на подпись (2) 3" xfId="5228"/>
    <cellStyle name="_Stahl NK new valuation_15.11.05_Для ДС Рабочий капитал сентябрь 2007 на подпись (2)_6.3 Inputs - Foreign" xfId="5229"/>
    <cellStyle name="_Stahl NK new valuation_15.11.05_Для ДС Рабочий капитал сентябрь 2007 на подпись (2)_Consol reports May 3+2" xfId="5230"/>
    <cellStyle name="_Stahl NK new valuation_15.11.05_Для ДС Рабочий капитал сентябрь 2007 на подпись (2)_EBITDA 3m 2010_master" xfId="5231"/>
    <cellStyle name="_Stahl NK new valuation_15.11.05_ДС Рабочий капитал октябрь 2007 на  21 09 07" xfId="5232"/>
    <cellStyle name="_Stahl NK new valuation_15.11.05_ДС Рабочий капитал октябрь 2007 на  21 09 07 2" xfId="5233"/>
    <cellStyle name="_Stahl NK new valuation_15.11.05_ДС Рабочий капитал октябрь 2007 на  21 09 07 3" xfId="5234"/>
    <cellStyle name="_Stahl NK new valuation_15.11.05_ДС Рабочий капитал октябрь 2007 на  21 09 07_6.3 Inputs - Foreign" xfId="5235"/>
    <cellStyle name="_Stahl NK new valuation_15.11.05_ДС Рабочий капитал октябрь 2007 на  21 09 07_Consol reports May 3+2" xfId="5236"/>
    <cellStyle name="_Stahl NK new valuation_15.11.05_ДС Рабочий капитал октябрь 2007 на  21 09 07_EBITDA 3m 2010_master" xfId="5237"/>
    <cellStyle name="_Stahl NK new valuation_15.11.05_ЕАР САРЕХ_ 2 кв 2008" xfId="5238"/>
    <cellStyle name="_Stahl NK new valuation_15.11.05_ЕАР САРЕХ_ 2 кв 2008_6.3 Inputs - Foreign" xfId="5239"/>
    <cellStyle name="_Stahl NK new valuation_15.11.05_ЕАР САРЕХ_ 2 кв 2008_Consol reports May 3+2" xfId="5240"/>
    <cellStyle name="_Stahl NK new valuation_15.11.05_ЕАР САРЕХ_ 2 кв 2008_EBITDA 3m 2010_master" xfId="5241"/>
    <cellStyle name="_Stahl NK new valuation_15.11.05_ЕАР САРЕХ_Ожидаемое 1 полугодие 2008" xfId="5242"/>
    <cellStyle name="_Stahl NK new valuation_15.11.05_ЕАР САРЕХ_Ожидаемое 1 полугодие 2008_6.3 Inputs - Foreign" xfId="5243"/>
    <cellStyle name="_Stahl NK new valuation_15.11.05_ЕАР САРЕХ_Ожидаемое 1 полугодие 2008_Consol reports May 3+2" xfId="5244"/>
    <cellStyle name="_Stahl NK new valuation_15.11.05_ЕАР САРЕХ_Ожидаемое 1 полугодие 2008_EBITDA 3m 2010_master" xfId="5245"/>
    <cellStyle name="_Stahl NK new valuation_15.11.05_Книга1" xfId="5246"/>
    <cellStyle name="_Stahl NK new valuation_15.11.05_Книга1 2" xfId="5247"/>
    <cellStyle name="_Stahl NK new valuation_15.11.05_Книга1 3" xfId="5248"/>
    <cellStyle name="_Stahl NK new valuation_15.11.05_Книга2 (2)" xfId="5249"/>
    <cellStyle name="_Stahl NK new valuation_15.11.05_Книга2 (2) 2" xfId="5250"/>
    <cellStyle name="_Stahl NK new valuation_15.11.05_Книга2 (2) 3" xfId="5251"/>
    <cellStyle name="_Stahl NK new valuation_15.11.05_Книга2 (30)" xfId="5252"/>
    <cellStyle name="_Stahl NK new valuation_15.11.05_Книга2 (30)_6.3 Inputs - Foreign" xfId="5253"/>
    <cellStyle name="_Stahl NK new valuation_15.11.05_Книга2 (30)_Consol reports May 3+2" xfId="5254"/>
    <cellStyle name="_Stahl NK new valuation_15.11.05_Книга2 (30)_EBITDA 3m 2010_master" xfId="5255"/>
    <cellStyle name="_Stahl NK new valuation_15.11.05_Копия Презентация (рабочая версия 15.06)" xfId="5256"/>
    <cellStyle name="_Stahl NK new valuation_15.11.05_Копия Презентация (рабочая версия 15.06) 2" xfId="5257"/>
    <cellStyle name="_Stahl NK new valuation_15.11.05_Копия Презентация (рабочая версия 15.06) 3" xfId="5258"/>
    <cellStyle name="_Stahl NK new valuation_15.11.05_КП август" xfId="5259"/>
    <cellStyle name="_Stahl NK new valuation_15.11.05_КП август 2" xfId="5260"/>
    <cellStyle name="_Stahl NK new valuation_15.11.05_КП август 3" xfId="5261"/>
    <cellStyle name="_Stahl NK new valuation_15.11.05_КП август_6.3 Inputs - Foreign" xfId="5262"/>
    <cellStyle name="_Stahl NK new valuation_15.11.05_КП август_Consol reports May 3+2" xfId="5263"/>
    <cellStyle name="_Stahl NK new valuation_15.11.05_КП август_EBITDA 3m 2010_master" xfId="5264"/>
    <cellStyle name="_Stahl NK new valuation_15.11.05_Кредиты декабрь" xfId="5265"/>
    <cellStyle name="_Stahl NK new valuation_15.11.05_Кредиты декабрь 2" xfId="5266"/>
    <cellStyle name="_Stahl NK new valuation_15.11.05_Кредиты декабрь 2 2" xfId="5267"/>
    <cellStyle name="_Stahl NK new valuation_15.11.05_Кредиты декабрь 3" xfId="5268"/>
    <cellStyle name="_Stahl NK new valuation_15.11.05_Кредиты и займы (форма 9)" xfId="5269"/>
    <cellStyle name="_Stahl NK new valuation_15.11.05_Кредиты и займы (форма 9) 2" xfId="5270"/>
    <cellStyle name="_Stahl NK new valuation_15.11.05_Кредиты и займы (форма 9) 3" xfId="5271"/>
    <cellStyle name="_Stahl NK new valuation_15.11.05_Кредиты и займы (форма 9)_6.3 Inputs - Foreign" xfId="5272"/>
    <cellStyle name="_Stahl NK new valuation_15.11.05_Кредиты и займы (форма 9)_Consol reports May 3+2" xfId="5273"/>
    <cellStyle name="_Stahl NK new valuation_15.11.05_Кредиты и займы (форма 9)_EBITDA 3m 2010_master" xfId="5274"/>
    <cellStyle name="_Stahl NK new valuation_15.11.05_Кредиты и займы (форма 9)_Бюджет факт  4 мес  2008 (Д К)" xfId="5275"/>
    <cellStyle name="_Stahl NK new valuation_15.11.05_Кредиты и займы (форма 9)_Бюджет факт  4 мес  2008 (Д К)_6.3 Inputs - Foreign" xfId="5276"/>
    <cellStyle name="_Stahl NK new valuation_15.11.05_Кредиты и займы (форма 9)_Бюджет факт  4 мес  2008 (Д К)_Consol reports May 3+2" xfId="5277"/>
    <cellStyle name="_Stahl NK new valuation_15.11.05_Кредиты и займы (форма 9)_Бюджет факт  4 мес  2008 (Д К)_EBITDA 3m 2010_master" xfId="5278"/>
    <cellStyle name="_Stahl NK new valuation_15.11.05_Кредиты и займы (форма 9)_Бюджет факт  май ПО" xfId="5279"/>
    <cellStyle name="_Stahl NK new valuation_15.11.05_Кредиты и займы (форма 9)_Бюджет факт  май ПО_6.3 Inputs - Foreign" xfId="5280"/>
    <cellStyle name="_Stahl NK new valuation_15.11.05_Кредиты и займы (форма 9)_Бюджет факт  май ПО_Consol reports May 3+2" xfId="5281"/>
    <cellStyle name="_Stahl NK new valuation_15.11.05_Кредиты и займы (форма 9)_Бюджет факт  май ПО_EBITDA 3m 2010_master" xfId="5282"/>
    <cellStyle name="_Stahl NK new valuation_15.11.05_Кредиты и займы_ноябрь-07_НКМК" xfId="5283"/>
    <cellStyle name="_Stahl NK new valuation_15.11.05_Кредиты и займы_ноябрь-07_НКМК 2" xfId="5284"/>
    <cellStyle name="_Stahl NK new valuation_15.11.05_Кредиты и займы_ноябрь-07_НКМК 3" xfId="5285"/>
    <cellStyle name="_Stahl NK new valuation_15.11.05_Кредиты и займы_ноябрь-07_НКМК_6.3 Inputs - Foreign" xfId="5286"/>
    <cellStyle name="_Stahl NK new valuation_15.11.05_Кредиты и займы_ноябрь-07_НКМК_Consol reports May 3+2" xfId="5287"/>
    <cellStyle name="_Stahl NK new valuation_15.11.05_Кредиты и займы_ноябрь-07_НКМК_EBITDA 3m 2010_master" xfId="5288"/>
    <cellStyle name="_Stahl NK new valuation_15.11.05_Кредиты и займы_прогноз_октябрь_19.09.07" xfId="5289"/>
    <cellStyle name="_Stahl NK new valuation_15.11.05_Кредиты и займы_прогноз_октябрь_19.09.07 2" xfId="5290"/>
    <cellStyle name="_Stahl NK new valuation_15.11.05_Кредиты и займы_прогноз_октябрь_19.09.07 3" xfId="5291"/>
    <cellStyle name="_Stahl NK new valuation_15.11.05_Кредиты и займы_прогноз_октябрь_19.09.07_6.3 Inputs - Foreign" xfId="5292"/>
    <cellStyle name="_Stahl NK new valuation_15.11.05_Кредиты и займы_прогноз_октябрь_19.09.07_Consol reports May 3+2" xfId="5293"/>
    <cellStyle name="_Stahl NK new valuation_15.11.05_Кредиты и займы_прогноз_октябрь_19.09.07_EBITDA 3m 2010_master" xfId="5294"/>
    <cellStyle name="_Stahl NK new valuation_15.11.05_Лимитируемые статьи" xfId="5295"/>
    <cellStyle name="_Stahl NK new valuation_15.11.05_Лимитируемые статьи 2" xfId="5296"/>
    <cellStyle name="_Stahl NK new valuation_15.11.05_Лимитируемые статьи 2 2" xfId="5297"/>
    <cellStyle name="_Stahl NK new valuation_15.11.05_Лимитируемые статьи 3" xfId="5298"/>
    <cellStyle name="_Stahl NK new valuation_15.11.05_Мощность BP 2h2009 v 4 (01 07 09)" xfId="5299"/>
    <cellStyle name="_Stahl NK new valuation_15.11.05_Мощность BP 2h2009 v 4 (01 07 09) 2" xfId="5300"/>
    <cellStyle name="_Stahl NK new valuation_15.11.05_Мощность BP 2h2009 v 4 (01 07 09) 3" xfId="5301"/>
    <cellStyle name="_Stahl NK new valuation_15.11.05_Оборотный капитал (НКМК)" xfId="5302"/>
    <cellStyle name="_Stahl NK new valuation_15.11.05_Оборотный капитал (НКМК) 2" xfId="5303"/>
    <cellStyle name="_Stahl NK new valuation_15.11.05_Оборотный капитал (НКМК) 3" xfId="5304"/>
    <cellStyle name="_Stahl NK new valuation_15.11.05_Оборотный капитал (НКМК)_6.3 Inputs - Foreign" xfId="5305"/>
    <cellStyle name="_Stahl NK new valuation_15.11.05_Оборотный капитал (НКМК)_Consol reports May 3+2" xfId="5306"/>
    <cellStyle name="_Stahl NK new valuation_15.11.05_Оборотный капитал (НКМК)_EBITDA 3m 2010_master" xfId="5307"/>
    <cellStyle name="_Stahl NK new valuation_15.11.05_Презентация (рабочая версия 15.06)" xfId="5308"/>
    <cellStyle name="_Stahl NK new valuation_15.11.05_Презентация (рабочая версия 15.06) 2" xfId="5309"/>
    <cellStyle name="_Stahl NK new valuation_15.11.05_Презентация (рабочая версия 15.06) 3" xfId="5310"/>
    <cellStyle name="_Stahl NK new valuation_15.11.05_Презентация (рабочая версия 15.06)1" xfId="5311"/>
    <cellStyle name="_Stahl NK new valuation_15.11.05_Презентация (рабочая версия 15.06)1 2" xfId="5312"/>
    <cellStyle name="_Stahl NK new valuation_15.11.05_Презентация (рабочая версия 15.06)1 3" xfId="5313"/>
    <cellStyle name="_Stahl NK new valuation_15.11.05_Презентация (рабочая версия 16.06)" xfId="5314"/>
    <cellStyle name="_Stahl NK new valuation_15.11.05_Презентация (рабочая версия 16.06) 2" xfId="5315"/>
    <cellStyle name="_Stahl NK new valuation_15.11.05_Презентация (рабочая версия 16.06) 3" xfId="5316"/>
    <cellStyle name="_Stahl NK new valuation_15.11.05_Презентация (рабочая версия 18 06)" xfId="5317"/>
    <cellStyle name="_Stahl NK new valuation_15.11.05_Презентация (рабочая версия 18 06) 2" xfId="5318"/>
    <cellStyle name="_Stahl NK new valuation_15.11.05_Презентация (рабочая версия 18 06) 3" xfId="5319"/>
    <cellStyle name="_Stahl NK new valuation_15.11.05_Презентация Суха Балка_1пг2008" xfId="5320"/>
    <cellStyle name="_Stahl NK new valuation_15.11.05_Презентация Суха Балка_1пг2008_6.3 Inputs - Foreign" xfId="5321"/>
    <cellStyle name="_Stahl NK new valuation_15.11.05_Презентация Суха Балка_1пг2008_Consol reports May 3+2" xfId="5322"/>
    <cellStyle name="_Stahl NK new valuation_15.11.05_Презентация Суха Балка_1пг2008_EBITDA 3m 2010_master" xfId="5323"/>
    <cellStyle name="_Stahl NK new valuation_15.11.05_Презе-ция факт декабрь, янв-фев_ч4_EB" xfId="5324"/>
    <cellStyle name="_Stahl NK new valuation_15.11.05_Презе-ция факт декабрь, янв-фев_ч4_EB 2" xfId="5325"/>
    <cellStyle name="_Stahl NK new valuation_15.11.05_Презе-ция факт декабрь, янв-фев_ч4_EB 3" xfId="5326"/>
    <cellStyle name="_Stahl NK new valuation_15.11.05_ПРМ пакет_НКМК_Шаблон" xfId="5327"/>
    <cellStyle name="_Stahl NK new valuation_15.11.05_ПРМ пакет_НКМК_Шаблон 2" xfId="5328"/>
    <cellStyle name="_Stahl NK new valuation_15.11.05_ПРМ пакет_НКМК_Шаблон 3" xfId="5329"/>
    <cellStyle name="_Stahl NK new valuation_15.11.05_ПРМ пакет_НКМК_Шаблон_6.3 Inputs - Foreign" xfId="5330"/>
    <cellStyle name="_Stahl NK new valuation_15.11.05_ПРМ пакет_НКМК_Шаблон_EBITDA 3m 2010_master" xfId="5331"/>
    <cellStyle name="_Stahl NK new valuation_15.11.05_ПРМ пакет_НКМК_Шаблон_Export sales 10-12" xfId="5332"/>
    <cellStyle name="_Stahl NK new valuation_15.11.05_ПРМ пакет_НКМК_Шаблон_Export sales 10-12 2" xfId="5333"/>
    <cellStyle name="_Stahl NK new valuation_15.11.05_ПРМ пакет_НКМК_Шаблон_Export sales 10-12_БЮДЖЕТ ФЗП (сборн ) 2 вар ОАО СУХА БАЛКА 04 12 09" xfId="5334"/>
    <cellStyle name="_Stahl NK new valuation_15.11.05_ПРМ пакет_НКМК_Шаблон_Marat" xfId="5335"/>
    <cellStyle name="_Stahl NK new valuation_15.11.05_ПРМ пакет_НКМК_Шаблон_Treasury" xfId="5336"/>
    <cellStyle name="_Stahl NK new valuation_15.11.05_ПРМ пакет_НКМК_Шаблон_БЮДЖЕТ ФЗП (сборн ) 2 вар ОАО СУХА БАЛКА 04 12 09" xfId="5337"/>
    <cellStyle name="_Stahl NK new valuation_15.11.05_ПРМ пакет_НКМК_Шаблон_ВГОК ФЗП" xfId="5338"/>
    <cellStyle name="_Stahl NK new valuation_15.11.05_ПРМ пакет_НКМК_Шаблон_Книга1" xfId="5339"/>
    <cellStyle name="_Stahl NK new valuation_15.11.05_ПРМ пакет_НКМК_Шаблон_Книга1 2" xfId="5340"/>
    <cellStyle name="_Stahl NK new valuation_15.11.05_ПРМ пакет_НКМК_Шаблон_Книга1 3" xfId="5341"/>
    <cellStyle name="_Stahl NK new valuation_15.11.05_ПРМ пакет_НКМК_Шаблон_Копия Презентация (рабочая версия 15.06)" xfId="5342"/>
    <cellStyle name="_Stahl NK new valuation_15.11.05_ПРМ пакет_НКМК_Шаблон_Копия Презентация (рабочая версия 15.06) 2" xfId="5343"/>
    <cellStyle name="_Stahl NK new valuation_15.11.05_ПРМ пакет_НКМК_Шаблон_Копия Презентация (рабочая версия 15.06) 3" xfId="5344"/>
    <cellStyle name="_Stahl NK new valuation_15.11.05_ПРМ пакет_НКМК_Шаблон_Мощность BP 2h2009 v 4 (01 07 09)" xfId="5345"/>
    <cellStyle name="_Stahl NK new valuation_15.11.05_ПРМ пакет_НКМК_Шаблон_Мощность BP 2h2009 v 4 (01 07 09) 2" xfId="5346"/>
    <cellStyle name="_Stahl NK new valuation_15.11.05_ПРМ пакет_НКМК_Шаблон_Мощность BP 2h2009 v 4 (01 07 09) 3" xfId="5347"/>
    <cellStyle name="_Stahl NK new valuation_15.11.05_ПРМ пакет_НКМК_Шаблон_Презентация (рабочая версия 15.06)" xfId="5348"/>
    <cellStyle name="_Stahl NK new valuation_15.11.05_ПРМ пакет_НКМК_Шаблон_Презентация (рабочая версия 15.06) 2" xfId="5349"/>
    <cellStyle name="_Stahl NK new valuation_15.11.05_ПРМ пакет_НКМК_Шаблон_Презентация (рабочая версия 15.06) 3" xfId="5350"/>
    <cellStyle name="_Stahl NK new valuation_15.11.05_ПРМ пакет_НКМК_Шаблон_Презентация (рабочая версия 15.06)1" xfId="5351"/>
    <cellStyle name="_Stahl NK new valuation_15.11.05_ПРМ пакет_НКМК_Шаблон_Презентация (рабочая версия 15.06)1 2" xfId="5352"/>
    <cellStyle name="_Stahl NK new valuation_15.11.05_ПРМ пакет_НКМК_Шаблон_Презентация (рабочая версия 15.06)1 3" xfId="5353"/>
    <cellStyle name="_Stahl NK new valuation_15.11.05_ПРМ пакет_НКМК_Шаблон_Презентация (рабочая версия 16.06)" xfId="5354"/>
    <cellStyle name="_Stahl NK new valuation_15.11.05_ПРМ пакет_НКМК_Шаблон_Презентация (рабочая версия 16.06) 2" xfId="5355"/>
    <cellStyle name="_Stahl NK new valuation_15.11.05_ПРМ пакет_НКМК_Шаблон_Презентация (рабочая версия 16.06) 3" xfId="5356"/>
    <cellStyle name="_Stahl NK new valuation_15.11.05_ПРМ пакет_НКМК_Шаблон_Презентация (рабочая версия 18 06)" xfId="5357"/>
    <cellStyle name="_Stahl NK new valuation_15.11.05_ПРМ пакет_НКМК_Шаблон_Презентация (рабочая версия 18 06) 2" xfId="5358"/>
    <cellStyle name="_Stahl NK new valuation_15.11.05_ПРМ пакет_НКМК_Шаблон_Презентация (рабочая версия 18 06) 3" xfId="5359"/>
    <cellStyle name="_Stahl NK new valuation_15.11.05_ПРМ пакет_НКМК_Шаблон_Презе-ция факт декабрь, янв-фев_ч4_EB" xfId="5360"/>
    <cellStyle name="_Stahl NK new valuation_15.11.05_ПРМ пакет_НКМК_Шаблон_Презе-ция факт декабрь, янв-фев_ч4_EB 2" xfId="5361"/>
    <cellStyle name="_Stahl NK new valuation_15.11.05_ПРМ пакет_НКМК_Шаблон_Презе-ция факт декабрь, янв-фев_ч4_EB 3" xfId="5362"/>
    <cellStyle name="_Stahl NK new valuation_15.11.05_ПРМ пакет_НКМК_Шаблон_Титул Б2010 скорр." xfId="5363"/>
    <cellStyle name="_Stahl NK new valuation_15.11.05_ПРМ пакет_НКМК_Шаблон_Титул Б2010 скорр. 2" xfId="5364"/>
    <cellStyle name="_Stahl NK new valuation_15.11.05_ПРМ пакет_НКМК_Шаблон_Формат презентации_ответы и замечания" xfId="5365"/>
    <cellStyle name="_Stahl NK new valuation_15.11.05_ПРМ пакет_НКМК_Шаблон_Формат презентации_ответы и замечания 2" xfId="5366"/>
    <cellStyle name="_Stahl NK new valuation_15.11.05_ПРМ пакет_НКМК_Шаблон_Формат презентации_ответы и замечания 3" xfId="5367"/>
    <cellStyle name="_Stahl NK new valuation_15.11.05_Рабочий капитал декабрь _19 11 07" xfId="5368"/>
    <cellStyle name="_Stahl NK new valuation_15.11.05_Рабочий капитал декабрь _19 11 07 2" xfId="5369"/>
    <cellStyle name="_Stahl NK new valuation_15.11.05_Рабочий капитал декабрь _19 11 07 3" xfId="5370"/>
    <cellStyle name="_Stahl NK new valuation_15.11.05_Рабочий капитал декабрь _19 11 07_6.3 Inputs - Foreign" xfId="5371"/>
    <cellStyle name="_Stahl NK new valuation_15.11.05_Рабочий капитал декабрь _19 11 07_Consol reports May 3+2" xfId="5372"/>
    <cellStyle name="_Stahl NK new valuation_15.11.05_Рабочий капитал декабрь _19 11 07_EBITDA 3m 2010_master" xfId="5373"/>
    <cellStyle name="_Stahl NK new valuation_15.11.05_Рабочий капитал декабрь _21 11 07" xfId="5374"/>
    <cellStyle name="_Stahl NK new valuation_15.11.05_Рабочий капитал декабрь _21 11 07 2" xfId="5375"/>
    <cellStyle name="_Stahl NK new valuation_15.11.05_Рабочий капитал декабрь _21 11 07 3" xfId="5376"/>
    <cellStyle name="_Stahl NK new valuation_15.11.05_Рабочий капитал декабрь _21 11 07_6.3 Inputs - Foreign" xfId="5377"/>
    <cellStyle name="_Stahl NK new valuation_15.11.05_Рабочий капитал декабрь _21 11 07_Consol reports May 3+2" xfId="5378"/>
    <cellStyle name="_Stahl NK new valuation_15.11.05_Рабочий капитал декабрь _21 11 07_EBITDA 3m 2010_master" xfId="5379"/>
    <cellStyle name="_Stahl NK new valuation_15.11.05_Рабочий капитал январь без св " xfId="5380"/>
    <cellStyle name="_Stahl NK new valuation_15.11.05_Рабочий капитал январь без св  2" xfId="5381"/>
    <cellStyle name="_Stahl NK new valuation_15.11.05_Рабочий капитал январь без св  3" xfId="5382"/>
    <cellStyle name="_Stahl NK new valuation_15.11.05_Рабочий капитал январь без св _6.3 Inputs - Foreign" xfId="5383"/>
    <cellStyle name="_Stahl NK new valuation_15.11.05_Рабочий капитал январь без св _Consol reports May 3+2" xfId="5384"/>
    <cellStyle name="_Stahl NK new valuation_15.11.05_Рабочий капитал январь без св _EBITDA 3m 2010_master" xfId="5385"/>
    <cellStyle name="_Stahl NK new valuation_15.11.05_Рабочий капитал январь без св _EBITDA_ДКС_февр09_v2.0_после PRM_план от 30.01.09" xfId="5386"/>
    <cellStyle name="_Stahl NK new valuation_15.11.05_Рабочий капитал январь без св _EBITDA_ДКС_февр09_v2.0_после PRM_план от 30.01.09 2" xfId="5387"/>
    <cellStyle name="_Stahl NK new valuation_15.11.05_Рабочий капитал январь без св _EBITDA_ДКС_февр09_v2.0_после PRM_план от 30.01.09 3" xfId="5388"/>
    <cellStyle name="_Stahl NK new valuation_15.11.05_Рабочий капитал январь без св _формат для защиты_ДКХЗ_апр09_v1.0_до PRM" xfId="5389"/>
    <cellStyle name="_Stahl NK new valuation_15.11.05_Рабочий капитал январь без св _формат для защиты_ДКХЗ_апр09_v1.0_до PRM 2" xfId="5390"/>
    <cellStyle name="_Stahl NK new valuation_15.11.05_Рабочий капитал январь без св _формат для защиты_ДКХЗ_апр09_v1.0_до PRM 3" xfId="5391"/>
    <cellStyle name="_Stahl NK new valuation_15.11.05_Титул Б2010 скорр." xfId="5392"/>
    <cellStyle name="_Stahl NK new valuation_15.11.05_Титул Б2010 скорр. 2" xfId="5393"/>
    <cellStyle name="_Stahl NK new valuation_15.11.05_ф.1 - АВГУСТ" xfId="5394"/>
    <cellStyle name="_Stahl NK new valuation_15.11.05_форма PRM 3 кв" xfId="5395"/>
    <cellStyle name="_Stahl NK new valuation_15.11.05_форма PRM 3 кв 2" xfId="5396"/>
    <cellStyle name="_Stahl NK new valuation_15.11.05_форма PRM 3 кв 3" xfId="5397"/>
    <cellStyle name="_Stahl NK new valuation_15.11.05_форма PRM 3 кв_6.3 Inputs - Foreign" xfId="5398"/>
    <cellStyle name="_Stahl NK new valuation_15.11.05_форма PRM 3 кв_Consol reports May 3+2" xfId="5399"/>
    <cellStyle name="_Stahl NK new valuation_15.11.05_форма PRM 3 кв_EBITDA 3m 2010_master" xfId="5400"/>
    <cellStyle name="_Stahl NK new valuation_15.11.05_форма PRM 3 кв_Бюджет факт  4 мес  2008 (Д К)" xfId="5401"/>
    <cellStyle name="_Stahl NK new valuation_15.11.05_форма PRM 3 кв_Бюджет факт  4 мес  2008 (Д К)_6.3 Inputs - Foreign" xfId="5402"/>
    <cellStyle name="_Stahl NK new valuation_15.11.05_форма PRM 3 кв_Бюджет факт  4 мес  2008 (Д К)_Consol reports May 3+2" xfId="5403"/>
    <cellStyle name="_Stahl NK new valuation_15.11.05_форма PRM 3 кв_Бюджет факт  4 мес  2008 (Д К)_EBITDA 3m 2010_master" xfId="5404"/>
    <cellStyle name="_Stahl NK new valuation_15.11.05_форма PRM 3 кв_Бюджет факт  май ПО" xfId="5405"/>
    <cellStyle name="_Stahl NK new valuation_15.11.05_форма PRM 3 кв_Бюджет факт  май ПО_6.3 Inputs - Foreign" xfId="5406"/>
    <cellStyle name="_Stahl NK new valuation_15.11.05_форма PRM 3 кв_Бюджет факт  май ПО_Consol reports May 3+2" xfId="5407"/>
    <cellStyle name="_Stahl NK new valuation_15.11.05_форма PRM 3 кв_Бюджет факт  май ПО_EBITDA 3m 2010_master" xfId="5408"/>
    <cellStyle name="_Stahl NK new valuation_15.11.05_форма PRM август1" xfId="5409"/>
    <cellStyle name="_Stahl NK new valuation_15.11.05_форма PRM август1 2" xfId="5410"/>
    <cellStyle name="_Stahl NK new valuation_15.11.05_форма PRM август1 3" xfId="5411"/>
    <cellStyle name="_Stahl NK new valuation_15.11.05_форма PRM август1_6.3 Inputs - Foreign" xfId="5412"/>
    <cellStyle name="_Stahl NK new valuation_15.11.05_форма PRM август1_Consol reports May 3+2" xfId="5413"/>
    <cellStyle name="_Stahl NK new valuation_15.11.05_форма PRM август1_EBITDA 3m 2010_master" xfId="5414"/>
    <cellStyle name="_Stahl NK new valuation_15.11.05_форма PRM август1_Бюджет факт  4 мес  2008 (Д К)" xfId="5415"/>
    <cellStyle name="_Stahl NK new valuation_15.11.05_форма PRM август1_Бюджет факт  4 мес  2008 (Д К)_6.3 Inputs - Foreign" xfId="5416"/>
    <cellStyle name="_Stahl NK new valuation_15.11.05_форма PRM август1_Бюджет факт  4 мес  2008 (Д К)_Consol reports May 3+2" xfId="5417"/>
    <cellStyle name="_Stahl NK new valuation_15.11.05_форма PRM август1_Бюджет факт  4 мес  2008 (Д К)_EBITDA 3m 2010_master" xfId="5418"/>
    <cellStyle name="_Stahl NK new valuation_15.11.05_форма PRM август1_Бюджет факт  май ПО" xfId="5419"/>
    <cellStyle name="_Stahl NK new valuation_15.11.05_форма PRM август1_Бюджет факт  май ПО_6.3 Inputs - Foreign" xfId="5420"/>
    <cellStyle name="_Stahl NK new valuation_15.11.05_форма PRM август1_Бюджет факт  май ПО_Consol reports May 3+2" xfId="5421"/>
    <cellStyle name="_Stahl NK new valuation_15.11.05_форма PRM август1_Бюджет факт  май ПО_EBITDA 3m 2010_master" xfId="5422"/>
    <cellStyle name="_Stahl NK new valuation_15.11.05_форма PRM июнь" xfId="5423"/>
    <cellStyle name="_Stahl NK new valuation_15.11.05_форма PRM июнь 2" xfId="5424"/>
    <cellStyle name="_Stahl NK new valuation_15.11.05_форма PRM июнь 3" xfId="5425"/>
    <cellStyle name="_Stahl NK new valuation_15.11.05_форма PRM июнь_6.3 Inputs - Foreign" xfId="5426"/>
    <cellStyle name="_Stahl NK new valuation_15.11.05_форма PRM июнь_Consol reports May 3+2" xfId="5427"/>
    <cellStyle name="_Stahl NK new valuation_15.11.05_форма PRM июнь_EBITDA 3m 2010_master" xfId="5428"/>
    <cellStyle name="_Stahl NK new valuation_15.11.05_форма PRM июнь_Бюджет факт  4 мес  2008 (Д К)" xfId="5429"/>
    <cellStyle name="_Stahl NK new valuation_15.11.05_форма PRM июнь_Бюджет факт  4 мес  2008 (Д К)_6.3 Inputs - Foreign" xfId="5430"/>
    <cellStyle name="_Stahl NK new valuation_15.11.05_форма PRM июнь_Бюджет факт  4 мес  2008 (Д К)_Consol reports May 3+2" xfId="5431"/>
    <cellStyle name="_Stahl NK new valuation_15.11.05_форма PRM июнь_Бюджет факт  4 мес  2008 (Д К)_EBITDA 3m 2010_master" xfId="5432"/>
    <cellStyle name="_Stahl NK new valuation_15.11.05_форма PRM июнь_Бюджет факт  май ПО" xfId="5433"/>
    <cellStyle name="_Stahl NK new valuation_15.11.05_форма PRM июнь_Бюджет факт  май ПО_6.3 Inputs - Foreign" xfId="5434"/>
    <cellStyle name="_Stahl NK new valuation_15.11.05_форма PRM июнь_Бюджет факт  май ПО_Consol reports May 3+2" xfId="5435"/>
    <cellStyle name="_Stahl NK new valuation_15.11.05_форма PRM июнь_Бюджет факт  май ПО_EBITDA 3m 2010_master" xfId="5436"/>
    <cellStyle name="_Stahl NK new valuation_15.11.05_форма PRM сентябрь" xfId="5437"/>
    <cellStyle name="_Stahl NK new valuation_15.11.05_форма PRM сентябрь 2" xfId="5438"/>
    <cellStyle name="_Stahl NK new valuation_15.11.05_форма PRM сентябрь 3" xfId="5439"/>
    <cellStyle name="_Stahl NK new valuation_15.11.05_форма PRM сентябрь_6.3 Inputs - Foreign" xfId="5440"/>
    <cellStyle name="_Stahl NK new valuation_15.11.05_форма PRM сентябрь_Consol reports May 3+2" xfId="5441"/>
    <cellStyle name="_Stahl NK new valuation_15.11.05_форма PRM сентябрь_EBITDA 3m 2010_master" xfId="5442"/>
    <cellStyle name="_Stahl NK new valuation_15.11.05_Формат презентации_ответы и замечания" xfId="5443"/>
    <cellStyle name="_Stahl NK new valuation_15.11.05_Формат презентации_ответы и замечания 2" xfId="5444"/>
    <cellStyle name="_Stahl NK new valuation_15.11.05_Формат презентации_ответы и замечания 3" xfId="5445"/>
    <cellStyle name="_STCO - Cost usage rates Vametco v1 0 - 31-Aug" xfId="5446"/>
    <cellStyle name="_SubHeading" xfId="5447"/>
    <cellStyle name="_SubHeading 2" xfId="5448"/>
    <cellStyle name="_SubHeading 3" xfId="5449"/>
    <cellStyle name="_SubHeading_Coal prices forecasts 20.08.08" xfId="5450"/>
    <cellStyle name="_SubHeading_Debt schedule" xfId="5451"/>
    <cellStyle name="_SubHeading_Debt schedule 2" xfId="5452"/>
    <cellStyle name="_SubHeading_Debt schedule 3" xfId="5453"/>
    <cellStyle name="_SubHeading_Debt schedule 4" xfId="5454"/>
    <cellStyle name="_SubHeading_Debt schedule_Cash_BS 4 мес" xfId="5455"/>
    <cellStyle name="_SubHeading_Debt schedule_Cash_BS 4 мес (3)" xfId="5456"/>
    <cellStyle name="_SubHeading_Debt schedule_Cash_BS 4 мес (3)_6.3 Inputs - Foreign" xfId="5457"/>
    <cellStyle name="_SubHeading_Debt schedule_Cash_BS 4 мес (3)_Consol reports May 3+2" xfId="5458"/>
    <cellStyle name="_SubHeading_Debt schedule_Cash_BS 4 мес_6.3 Inputs - Foreign" xfId="5459"/>
    <cellStyle name="_SubHeading_Debt schedule_Cash_BS 4 мес_Consol reports May 3+2" xfId="5460"/>
    <cellStyle name="_SubHeading_Debt schedule_Export sales 10-12" xfId="5461"/>
    <cellStyle name="_SubHeading_Debt schedule_Export sales 10-12 2" xfId="5462"/>
    <cellStyle name="_SubHeading_Debt schedule_Export sales 10-12_БЮДЖЕТ ФЗП (сборн ) 2 вар ОАО СУХА БАЛКА 04 12 09" xfId="5463"/>
    <cellStyle name="_SubHeading_Debt schedule_Marat" xfId="5464"/>
    <cellStyle name="_SubHeading_Debt schedule_Treasury" xfId="5465"/>
    <cellStyle name="_SubHeading_Debt schedule_Бюджет факт  4 мес  2008 (Д К)" xfId="5466"/>
    <cellStyle name="_SubHeading_Debt schedule_Бюджет факт  4 мес  2008 (Д К)_6.3 Inputs - Foreign" xfId="5467"/>
    <cellStyle name="_SubHeading_Debt schedule_Бюджет факт  4 мес  2008 (Д К)_Consol reports May 3+2" xfId="5468"/>
    <cellStyle name="_SubHeading_Debt schedule_Бюджет факт  май ПО" xfId="5469"/>
    <cellStyle name="_SubHeading_Debt schedule_Бюджет факт  май ПО_6.3 Inputs - Foreign" xfId="5470"/>
    <cellStyle name="_SubHeading_Debt schedule_Бюджет факт  май ПО_Consol reports May 3+2" xfId="5471"/>
    <cellStyle name="_SubHeading_Debt schedule_БЮДЖЕТ ФЗП (сборн ) 2 вар ОАО СУХА БАЛКА 04 12 09" xfId="5472"/>
    <cellStyle name="_SubHeading_Debt schedule_Бюджетные формы за декабрь 2008г  от 21 11 08г " xfId="5473"/>
    <cellStyle name="_SubHeading_Debt schedule_Бюджетные формы за декабрь 2008г  от 21 11 08г  2" xfId="5474"/>
    <cellStyle name="_SubHeading_Debt schedule_Бюджетные формы за декабрь 2008г  от 21 11 08г  3" xfId="5475"/>
    <cellStyle name="_SubHeading_Debt schedule_Бюджетные формы за декабрь 2008г  от 21 11 08г _Копия Презентация (рабочая версия 15.06)" xfId="5476"/>
    <cellStyle name="_SubHeading_Debt schedule_Бюджетные формы за декабрь 2008г  от 21 11 08г _Копия Презентация (рабочая версия 15.06) 2" xfId="5477"/>
    <cellStyle name="_SubHeading_Debt schedule_Бюджетные формы за декабрь 2008г  от 21 11 08г _Копия Презентация (рабочая версия 15.06) 3" xfId="5478"/>
    <cellStyle name="_SubHeading_Debt schedule_Бюджетные формы за декабрь 2008г  от 21 11 08г _Презентация (рабочая версия 15.06)1" xfId="5479"/>
    <cellStyle name="_SubHeading_Debt schedule_Бюджетные формы за декабрь 2008г  от 21 11 08г _Презентация (рабочая версия 15.06)1 2" xfId="5480"/>
    <cellStyle name="_SubHeading_Debt schedule_Бюджетные формы за декабрь 2008г  от 21 11 08г _Презентация (рабочая версия 15.06)1 3" xfId="5481"/>
    <cellStyle name="_SubHeading_Debt schedule_ВГОК ФЗП" xfId="5482"/>
    <cellStyle name="_SubHeading_Debt schedule_Книга2 (30)" xfId="5483"/>
    <cellStyle name="_SubHeading_Debt schedule_Книга2 (30)_6.3 Inputs - Foreign" xfId="5484"/>
    <cellStyle name="_SubHeading_Debt schedule_Книга2 (30)_Consol reports May 3+2" xfId="5485"/>
    <cellStyle name="_SubHeading_Debt schedule_Копия Презентация (рабочая версия 15.06)" xfId="5486"/>
    <cellStyle name="_SubHeading_Debt schedule_Копия Презентация (рабочая версия 15.06) 2" xfId="5487"/>
    <cellStyle name="_SubHeading_Debt schedule_Копия Презентация (рабочая версия 15.06) 3" xfId="5488"/>
    <cellStyle name="_SubHeading_Debt schedule_Мощность BP 2h2009 v 4 (01 07 09)" xfId="5489"/>
    <cellStyle name="_SubHeading_Debt schedule_Мощность BP 2h2009 v 4 (01 07 09) 2" xfId="5490"/>
    <cellStyle name="_SubHeading_Debt schedule_Мощность BP 2h2009 v 4 (01 07 09) 3" xfId="5491"/>
    <cellStyle name="_SubHeading_Debt schedule_пояснения" xfId="5492"/>
    <cellStyle name="_SubHeading_Debt schedule_пояснения 2" xfId="5493"/>
    <cellStyle name="_SubHeading_Debt schedule_пояснения 2 2" xfId="5494"/>
    <cellStyle name="_SubHeading_Debt schedule_пояснения 3" xfId="5495"/>
    <cellStyle name="_SubHeading_Debt schedule_пояснения_БЮДЖЕТ ФЗП (сборн ) 2 вар ОАО СУХА БАЛКА 04 12 09" xfId="5496"/>
    <cellStyle name="_SubHeading_Debt schedule_Презентация (рабочая версия 15.06)1" xfId="5497"/>
    <cellStyle name="_SubHeading_Debt schedule_Презентация (рабочая версия 15.06)1 2" xfId="5498"/>
    <cellStyle name="_SubHeading_Debt schedule_Презентация (рабочая версия 15.06)1 3" xfId="5499"/>
    <cellStyle name="_SubHeading_Debt schedule_Презентация Суха Балка_1пг2008" xfId="5500"/>
    <cellStyle name="_SubHeading_Debt schedule_Презентация Суха Балка_1пг2008_6.3 Inputs - Foreign" xfId="5501"/>
    <cellStyle name="_SubHeading_Debt schedule_Презентация Суха Балка_1пг2008_Consol reports May 3+2" xfId="5502"/>
    <cellStyle name="_SubHeading_Debt schedule_Презе-ция факт декабрь, янв-фев_ч4_EB" xfId="5503"/>
    <cellStyle name="_SubHeading_Debt schedule_Презе-ция факт декабрь, янв-фев_ч4_EB 2" xfId="5504"/>
    <cellStyle name="_SubHeading_Debt schedule_Презе-ция факт декабрь, янв-фев_ч4_EB 3" xfId="5505"/>
    <cellStyle name="_SubHeading_Debt schedule_Титул Б2010 скорр." xfId="5506"/>
    <cellStyle name="_SubHeading_Debt schedule_Титул Б2010 скорр. 2" xfId="5507"/>
    <cellStyle name="_SubHeading_Debt schedule_Формат презентации_ответы и замечания" xfId="5508"/>
    <cellStyle name="_SubHeading_Debt schedule_Формат презентации_ответы и замечания 2" xfId="5509"/>
    <cellStyle name="_SubHeading_Debt schedule_Формат презентации_ответы и замечания 3" xfId="5510"/>
    <cellStyle name="_SubHeading_DRG Data" xfId="5511"/>
    <cellStyle name="_SubHeading_DRG Data 2" xfId="5512"/>
    <cellStyle name="_SubHeading_DRG Data 3" xfId="5513"/>
    <cellStyle name="_SubHeading_DRG Data 4" xfId="5514"/>
    <cellStyle name="_SubHeading_DRG Data_Cash_BS 4 мес" xfId="5515"/>
    <cellStyle name="_SubHeading_DRG Data_Cash_BS 4 мес (3)" xfId="5516"/>
    <cellStyle name="_SubHeading_DRG Data_Cash_BS 4 мес (3)_6.3 Inputs - Foreign" xfId="5517"/>
    <cellStyle name="_SubHeading_DRG Data_Cash_BS 4 мес (3)_Consol reports May 3+2" xfId="5518"/>
    <cellStyle name="_SubHeading_DRG Data_Cash_BS 4 мес_6.3 Inputs - Foreign" xfId="5519"/>
    <cellStyle name="_SubHeading_DRG Data_Cash_BS 4 мес_Consol reports May 3+2" xfId="5520"/>
    <cellStyle name="_SubHeading_DRG Data_Export sales 10-12" xfId="5521"/>
    <cellStyle name="_SubHeading_DRG Data_Export sales 10-12 2" xfId="5522"/>
    <cellStyle name="_SubHeading_DRG Data_Export sales 10-12_БЮДЖЕТ ФЗП (сборн ) 2 вар ОАО СУХА БАЛКА 04 12 09" xfId="5523"/>
    <cellStyle name="_SubHeading_DRG Data_Marat" xfId="5524"/>
    <cellStyle name="_SubHeading_DRG Data_Treasury" xfId="5525"/>
    <cellStyle name="_SubHeading_DRG Data_Бюджет факт  4 мес  2008 (Д К)" xfId="5526"/>
    <cellStyle name="_SubHeading_DRG Data_Бюджет факт  4 мес  2008 (Д К)_6.3 Inputs - Foreign" xfId="5527"/>
    <cellStyle name="_SubHeading_DRG Data_Бюджет факт  4 мес  2008 (Д К)_Consol reports May 3+2" xfId="5528"/>
    <cellStyle name="_SubHeading_DRG Data_Бюджет факт  май ПО" xfId="5529"/>
    <cellStyle name="_SubHeading_DRG Data_Бюджет факт  май ПО_6.3 Inputs - Foreign" xfId="5530"/>
    <cellStyle name="_SubHeading_DRG Data_Бюджет факт  май ПО_Consol reports May 3+2" xfId="5531"/>
    <cellStyle name="_SubHeading_DRG Data_БЮДЖЕТ ФЗП (сборн ) 2 вар ОАО СУХА БАЛКА 04 12 09" xfId="5532"/>
    <cellStyle name="_SubHeading_DRG Data_Бюджетные формы за декабрь 2008г  от 21 11 08г " xfId="5533"/>
    <cellStyle name="_SubHeading_DRG Data_Бюджетные формы за декабрь 2008г  от 21 11 08г  2" xfId="5534"/>
    <cellStyle name="_SubHeading_DRG Data_Бюджетные формы за декабрь 2008г  от 21 11 08г  3" xfId="5535"/>
    <cellStyle name="_SubHeading_DRG Data_Бюджетные формы за декабрь 2008г  от 21 11 08г _Копия Презентация (рабочая версия 15.06)" xfId="5536"/>
    <cellStyle name="_SubHeading_DRG Data_Бюджетные формы за декабрь 2008г  от 21 11 08г _Копия Презентация (рабочая версия 15.06) 2" xfId="5537"/>
    <cellStyle name="_SubHeading_DRG Data_Бюджетные формы за декабрь 2008г  от 21 11 08г _Копия Презентация (рабочая версия 15.06) 3" xfId="5538"/>
    <cellStyle name="_SubHeading_DRG Data_Бюджетные формы за декабрь 2008г  от 21 11 08г _Презентация (рабочая версия 15.06)1" xfId="5539"/>
    <cellStyle name="_SubHeading_DRG Data_Бюджетные формы за декабрь 2008г  от 21 11 08г _Презентация (рабочая версия 15.06)1 2" xfId="5540"/>
    <cellStyle name="_SubHeading_DRG Data_Бюджетные формы за декабрь 2008г  от 21 11 08г _Презентация (рабочая версия 15.06)1 3" xfId="5541"/>
    <cellStyle name="_SubHeading_DRG Data_ВГОК ФЗП" xfId="5542"/>
    <cellStyle name="_SubHeading_DRG Data_Книга2 (30)" xfId="5543"/>
    <cellStyle name="_SubHeading_DRG Data_Книга2 (30)_6.3 Inputs - Foreign" xfId="5544"/>
    <cellStyle name="_SubHeading_DRG Data_Книга2 (30)_Consol reports May 3+2" xfId="5545"/>
    <cellStyle name="_SubHeading_DRG Data_Копия Презентация (рабочая версия 15.06)" xfId="5546"/>
    <cellStyle name="_SubHeading_DRG Data_Копия Презентация (рабочая версия 15.06) 2" xfId="5547"/>
    <cellStyle name="_SubHeading_DRG Data_Копия Презентация (рабочая версия 15.06) 3" xfId="5548"/>
    <cellStyle name="_SubHeading_DRG Data_Мощность BP 2h2009 v 4 (01 07 09)" xfId="5549"/>
    <cellStyle name="_SubHeading_DRG Data_Мощность BP 2h2009 v 4 (01 07 09) 2" xfId="5550"/>
    <cellStyle name="_SubHeading_DRG Data_Мощность BP 2h2009 v 4 (01 07 09) 3" xfId="5551"/>
    <cellStyle name="_SubHeading_DRG Data_пояснения" xfId="5552"/>
    <cellStyle name="_SubHeading_DRG Data_пояснения 2" xfId="5553"/>
    <cellStyle name="_SubHeading_DRG Data_пояснения 2 2" xfId="5554"/>
    <cellStyle name="_SubHeading_DRG Data_пояснения 3" xfId="5555"/>
    <cellStyle name="_SubHeading_DRG Data_пояснения_БЮДЖЕТ ФЗП (сборн ) 2 вар ОАО СУХА БАЛКА 04 12 09" xfId="5556"/>
    <cellStyle name="_SubHeading_DRG Data_Презентация (рабочая версия 15.06)1" xfId="5557"/>
    <cellStyle name="_SubHeading_DRG Data_Презентация (рабочая версия 15.06)1 2" xfId="5558"/>
    <cellStyle name="_SubHeading_DRG Data_Презентация (рабочая версия 15.06)1 3" xfId="5559"/>
    <cellStyle name="_SubHeading_DRG Data_Презентация Суха Балка_1пг2008" xfId="5560"/>
    <cellStyle name="_SubHeading_DRG Data_Презентация Суха Балка_1пг2008_6.3 Inputs - Foreign" xfId="5561"/>
    <cellStyle name="_SubHeading_DRG Data_Презентация Суха Балка_1пг2008_Consol reports May 3+2" xfId="5562"/>
    <cellStyle name="_SubHeading_DRG Data_Презе-ция факт декабрь, янв-фев_ч4_EB" xfId="5563"/>
    <cellStyle name="_SubHeading_DRG Data_Презе-ция факт декабрь, янв-фев_ч4_EB 2" xfId="5564"/>
    <cellStyle name="_SubHeading_DRG Data_Презе-ция факт декабрь, янв-фев_ч4_EB 3" xfId="5565"/>
    <cellStyle name="_SubHeading_DRG Data_Титул Б2010 скорр." xfId="5566"/>
    <cellStyle name="_SubHeading_DRG Data_Титул Б2010 скорр. 2" xfId="5567"/>
    <cellStyle name="_SubHeading_DRG Data_Формат презентации_ответы и замечания" xfId="5568"/>
    <cellStyle name="_SubHeading_DRG Data_Формат презентации_ответы и замечания 2" xfId="5569"/>
    <cellStyle name="_SubHeading_DRG Data_Формат презентации_ответы и замечания 3" xfId="5570"/>
    <cellStyle name="_SubHeading_Key macto indicators" xfId="5571"/>
    <cellStyle name="_SubHeading_Key macto indicators 2" xfId="5572"/>
    <cellStyle name="_SubHeading_Key macto indicators 3" xfId="5573"/>
    <cellStyle name="_SubHeading_Key macto indicators 4" xfId="5574"/>
    <cellStyle name="_SubHeading_Key macto indicators_Cash_BS 4 мес" xfId="5575"/>
    <cellStyle name="_SubHeading_Key macto indicators_Cash_BS 4 мес (3)" xfId="5576"/>
    <cellStyle name="_SubHeading_Key macto indicators_Cash_BS 4 мес (3)_6.3 Inputs - Foreign" xfId="5577"/>
    <cellStyle name="_SubHeading_Key macto indicators_Cash_BS 4 мес (3)_Consol reports May 3+2" xfId="5578"/>
    <cellStyle name="_SubHeading_Key macto indicators_Cash_BS 4 мес_6.3 Inputs - Foreign" xfId="5579"/>
    <cellStyle name="_SubHeading_Key macto indicators_Cash_BS 4 мес_Consol reports May 3+2" xfId="5580"/>
    <cellStyle name="_SubHeading_Key macto indicators_Export sales 10-12" xfId="5581"/>
    <cellStyle name="_SubHeading_Key macto indicators_Export sales 10-12 2" xfId="5582"/>
    <cellStyle name="_SubHeading_Key macto indicators_Export sales 10-12_БЮДЖЕТ ФЗП (сборн ) 2 вар ОАО СУХА БАЛКА 04 12 09" xfId="5583"/>
    <cellStyle name="_SubHeading_Key macto indicators_Marat" xfId="5584"/>
    <cellStyle name="_SubHeading_Key macto indicators_Treasury" xfId="5585"/>
    <cellStyle name="_SubHeading_Key macto indicators_Бюджет факт  4 мес  2008 (Д К)" xfId="5586"/>
    <cellStyle name="_SubHeading_Key macto indicators_Бюджет факт  4 мес  2008 (Д К)_6.3 Inputs - Foreign" xfId="5587"/>
    <cellStyle name="_SubHeading_Key macto indicators_Бюджет факт  4 мес  2008 (Д К)_Consol reports May 3+2" xfId="5588"/>
    <cellStyle name="_SubHeading_Key macto indicators_Бюджет факт  май ПО" xfId="5589"/>
    <cellStyle name="_SubHeading_Key macto indicators_Бюджет факт  май ПО_6.3 Inputs - Foreign" xfId="5590"/>
    <cellStyle name="_SubHeading_Key macto indicators_Бюджет факт  май ПО_Consol reports May 3+2" xfId="5591"/>
    <cellStyle name="_SubHeading_Key macto indicators_БЮДЖЕТ ФЗП (сборн ) 2 вар ОАО СУХА БАЛКА 04 12 09" xfId="5592"/>
    <cellStyle name="_SubHeading_Key macto indicators_Бюджетные формы за декабрь 2008г  от 21 11 08г " xfId="5593"/>
    <cellStyle name="_SubHeading_Key macto indicators_Бюджетные формы за декабрь 2008г  от 21 11 08г  2" xfId="5594"/>
    <cellStyle name="_SubHeading_Key macto indicators_Бюджетные формы за декабрь 2008г  от 21 11 08г  3" xfId="5595"/>
    <cellStyle name="_SubHeading_Key macto indicators_Бюджетные формы за декабрь 2008г  от 21 11 08г _Копия Презентация (рабочая версия 15.06)" xfId="5596"/>
    <cellStyle name="_SubHeading_Key macto indicators_Бюджетные формы за декабрь 2008г  от 21 11 08г _Копия Презентация (рабочая версия 15.06) 2" xfId="5597"/>
    <cellStyle name="_SubHeading_Key macto indicators_Бюджетные формы за декабрь 2008г  от 21 11 08г _Копия Презентация (рабочая версия 15.06) 3" xfId="5598"/>
    <cellStyle name="_SubHeading_Key macto indicators_Бюджетные формы за декабрь 2008г  от 21 11 08г _Презентация (рабочая версия 15.06)1" xfId="5599"/>
    <cellStyle name="_SubHeading_Key macto indicators_Бюджетные формы за декабрь 2008г  от 21 11 08г _Презентация (рабочая версия 15.06)1 2" xfId="5600"/>
    <cellStyle name="_SubHeading_Key macto indicators_Бюджетные формы за декабрь 2008г  от 21 11 08г _Презентация (рабочая версия 15.06)1 3" xfId="5601"/>
    <cellStyle name="_SubHeading_Key macto indicators_ВГОК ФЗП" xfId="5602"/>
    <cellStyle name="_SubHeading_Key macto indicators_Книга2 (30)" xfId="5603"/>
    <cellStyle name="_SubHeading_Key macto indicators_Книга2 (30)_6.3 Inputs - Foreign" xfId="5604"/>
    <cellStyle name="_SubHeading_Key macto indicators_Книга2 (30)_Consol reports May 3+2" xfId="5605"/>
    <cellStyle name="_SubHeading_Key macto indicators_Копия Презентация (рабочая версия 15.06)" xfId="5606"/>
    <cellStyle name="_SubHeading_Key macto indicators_Копия Презентация (рабочая версия 15.06) 2" xfId="5607"/>
    <cellStyle name="_SubHeading_Key macto indicators_Копия Презентация (рабочая версия 15.06) 3" xfId="5608"/>
    <cellStyle name="_SubHeading_Key macto indicators_Мощность BP 2h2009 v 4 (01 07 09)" xfId="5609"/>
    <cellStyle name="_SubHeading_Key macto indicators_Мощность BP 2h2009 v 4 (01 07 09) 2" xfId="5610"/>
    <cellStyle name="_SubHeading_Key macto indicators_Мощность BP 2h2009 v 4 (01 07 09) 3" xfId="5611"/>
    <cellStyle name="_SubHeading_Key macto indicators_пояснения" xfId="5612"/>
    <cellStyle name="_SubHeading_Key macto indicators_пояснения 2" xfId="5613"/>
    <cellStyle name="_SubHeading_Key macto indicators_пояснения 2 2" xfId="5614"/>
    <cellStyle name="_SubHeading_Key macto indicators_пояснения 3" xfId="5615"/>
    <cellStyle name="_SubHeading_Key macto indicators_пояснения_БЮДЖЕТ ФЗП (сборн ) 2 вар ОАО СУХА БАЛКА 04 12 09" xfId="5616"/>
    <cellStyle name="_SubHeading_Key macto indicators_Презентация (рабочая версия 15.06)1" xfId="5617"/>
    <cellStyle name="_SubHeading_Key macto indicators_Презентация (рабочая версия 15.06)1 2" xfId="5618"/>
    <cellStyle name="_SubHeading_Key macto indicators_Презентация (рабочая версия 15.06)1 3" xfId="5619"/>
    <cellStyle name="_SubHeading_Key macto indicators_Презентация Суха Балка_1пг2008" xfId="5620"/>
    <cellStyle name="_SubHeading_Key macto indicators_Презентация Суха Балка_1пг2008_6.3 Inputs - Foreign" xfId="5621"/>
    <cellStyle name="_SubHeading_Key macto indicators_Презентация Суха Балка_1пг2008_Consol reports May 3+2" xfId="5622"/>
    <cellStyle name="_SubHeading_Key macto indicators_Презе-ция факт декабрь, янв-фев_ч4_EB" xfId="5623"/>
    <cellStyle name="_SubHeading_Key macto indicators_Презе-ция факт декабрь, янв-фев_ч4_EB 2" xfId="5624"/>
    <cellStyle name="_SubHeading_Key macto indicators_Презе-ция факт декабрь, янв-фев_ч4_EB 3" xfId="5625"/>
    <cellStyle name="_SubHeading_Key macto indicators_Титул Б2010 скорр." xfId="5626"/>
    <cellStyle name="_SubHeading_Key macto indicators_Титул Б2010 скорр. 2" xfId="5627"/>
    <cellStyle name="_SubHeading_Key macto indicators_Формат презентации_ответы и замечания" xfId="5628"/>
    <cellStyle name="_SubHeading_Key macto indicators_Формат презентации_ответы и замечания 2" xfId="5629"/>
    <cellStyle name="_SubHeading_Key macto indicators_Формат презентации_ответы и замечания 3" xfId="5630"/>
    <cellStyle name="_SubHeading_Meeting october 13_tmk" xfId="5631"/>
    <cellStyle name="_SubHeading_Meeting october 13_tmk 2" xfId="5632"/>
    <cellStyle name="_SubHeading_Meeting october 13_tmk 3" xfId="5633"/>
    <cellStyle name="_SubHeading_Meeting october 13_tmk 4" xfId="5634"/>
    <cellStyle name="_SubHeading_Meeting october 13_tmk_Cash_BS 4 мес" xfId="5635"/>
    <cellStyle name="_SubHeading_Meeting october 13_tmk_Cash_BS 4 мес (3)" xfId="5636"/>
    <cellStyle name="_SubHeading_Meeting october 13_tmk_Cash_BS 4 мес (3)_6.3 Inputs - Foreign" xfId="5637"/>
    <cellStyle name="_SubHeading_Meeting october 13_tmk_Cash_BS 4 мес (3)_Consol reports May 3+2" xfId="5638"/>
    <cellStyle name="_SubHeading_Meeting october 13_tmk_Cash_BS 4 мес_6.3 Inputs - Foreign" xfId="5639"/>
    <cellStyle name="_SubHeading_Meeting october 13_tmk_Cash_BS 4 мес_Consol reports May 3+2" xfId="5640"/>
    <cellStyle name="_SubHeading_Meeting october 13_tmk_Export sales 10-12" xfId="5641"/>
    <cellStyle name="_SubHeading_Meeting october 13_tmk_Export sales 10-12 2" xfId="5642"/>
    <cellStyle name="_SubHeading_Meeting october 13_tmk_Export sales 10-12_БЮДЖЕТ ФЗП (сборн ) 2 вар ОАО СУХА БАЛКА 04 12 09" xfId="5643"/>
    <cellStyle name="_SubHeading_Meeting october 13_tmk_Marat" xfId="5644"/>
    <cellStyle name="_SubHeading_Meeting october 13_tmk_Treasury" xfId="5645"/>
    <cellStyle name="_SubHeading_Meeting october 13_tmk_Бюджет факт  4 мес  2008 (Д К)" xfId="5646"/>
    <cellStyle name="_SubHeading_Meeting october 13_tmk_Бюджет факт  4 мес  2008 (Д К)_6.3 Inputs - Foreign" xfId="5647"/>
    <cellStyle name="_SubHeading_Meeting october 13_tmk_Бюджет факт  4 мес  2008 (Д К)_Consol reports May 3+2" xfId="5648"/>
    <cellStyle name="_SubHeading_Meeting october 13_tmk_Бюджет факт  май ПО" xfId="5649"/>
    <cellStyle name="_SubHeading_Meeting october 13_tmk_Бюджет факт  май ПО_6.3 Inputs - Foreign" xfId="5650"/>
    <cellStyle name="_SubHeading_Meeting october 13_tmk_Бюджет факт  май ПО_Consol reports May 3+2" xfId="5651"/>
    <cellStyle name="_SubHeading_Meeting october 13_tmk_БЮДЖЕТ ФЗП (сборн ) 2 вар ОАО СУХА БАЛКА 04 12 09" xfId="5652"/>
    <cellStyle name="_SubHeading_Meeting october 13_tmk_Бюджетные формы за декабрь 2008г  от 21 11 08г " xfId="5653"/>
    <cellStyle name="_SubHeading_Meeting october 13_tmk_Бюджетные формы за декабрь 2008г  от 21 11 08г  2" xfId="5654"/>
    <cellStyle name="_SubHeading_Meeting october 13_tmk_Бюджетные формы за декабрь 2008г  от 21 11 08г  3" xfId="5655"/>
    <cellStyle name="_SubHeading_Meeting october 13_tmk_Бюджетные формы за декабрь 2008г  от 21 11 08г _Копия Презентация (рабочая версия 15.06)" xfId="5656"/>
    <cellStyle name="_SubHeading_Meeting october 13_tmk_Бюджетные формы за декабрь 2008г  от 21 11 08г _Копия Презентация (рабочая версия 15.06) 2" xfId="5657"/>
    <cellStyle name="_SubHeading_Meeting october 13_tmk_Бюджетные формы за декабрь 2008г  от 21 11 08г _Копия Презентация (рабочая версия 15.06) 3" xfId="5658"/>
    <cellStyle name="_SubHeading_Meeting october 13_tmk_Бюджетные формы за декабрь 2008г  от 21 11 08г _Презентация (рабочая версия 15.06)1" xfId="5659"/>
    <cellStyle name="_SubHeading_Meeting october 13_tmk_Бюджетные формы за декабрь 2008г  от 21 11 08г _Презентация (рабочая версия 15.06)1 2" xfId="5660"/>
    <cellStyle name="_SubHeading_Meeting october 13_tmk_Бюджетные формы за декабрь 2008г  от 21 11 08г _Презентация (рабочая версия 15.06)1 3" xfId="5661"/>
    <cellStyle name="_SubHeading_Meeting october 13_tmk_ВГОК ФЗП" xfId="5662"/>
    <cellStyle name="_SubHeading_Meeting october 13_tmk_Книга2 (30)" xfId="5663"/>
    <cellStyle name="_SubHeading_Meeting october 13_tmk_Книга2 (30)_6.3 Inputs - Foreign" xfId="5664"/>
    <cellStyle name="_SubHeading_Meeting october 13_tmk_Книга2 (30)_Consol reports May 3+2" xfId="5665"/>
    <cellStyle name="_SubHeading_Meeting october 13_tmk_Копия Презентация (рабочая версия 15.06)" xfId="5666"/>
    <cellStyle name="_SubHeading_Meeting october 13_tmk_Копия Презентация (рабочая версия 15.06) 2" xfId="5667"/>
    <cellStyle name="_SubHeading_Meeting october 13_tmk_Копия Презентация (рабочая версия 15.06) 3" xfId="5668"/>
    <cellStyle name="_SubHeading_Meeting october 13_tmk_Мощность BP 2h2009 v 4 (01 07 09)" xfId="5669"/>
    <cellStyle name="_SubHeading_Meeting october 13_tmk_Мощность BP 2h2009 v 4 (01 07 09) 2" xfId="5670"/>
    <cellStyle name="_SubHeading_Meeting october 13_tmk_Мощность BP 2h2009 v 4 (01 07 09) 3" xfId="5671"/>
    <cellStyle name="_SubHeading_Meeting october 13_tmk_пояснения" xfId="5672"/>
    <cellStyle name="_SubHeading_Meeting october 13_tmk_пояснения 2" xfId="5673"/>
    <cellStyle name="_SubHeading_Meeting october 13_tmk_пояснения 2 2" xfId="5674"/>
    <cellStyle name="_SubHeading_Meeting october 13_tmk_пояснения 3" xfId="5675"/>
    <cellStyle name="_SubHeading_Meeting october 13_tmk_пояснения_БЮДЖЕТ ФЗП (сборн ) 2 вар ОАО СУХА БАЛКА 04 12 09" xfId="5676"/>
    <cellStyle name="_SubHeading_Meeting october 13_tmk_Презентация (рабочая версия 15.06)1" xfId="5677"/>
    <cellStyle name="_SubHeading_Meeting october 13_tmk_Презентация (рабочая версия 15.06)1 2" xfId="5678"/>
    <cellStyle name="_SubHeading_Meeting october 13_tmk_Презентация (рабочая версия 15.06)1 3" xfId="5679"/>
    <cellStyle name="_SubHeading_Meeting october 13_tmk_Презентация Суха Балка_1пг2008" xfId="5680"/>
    <cellStyle name="_SubHeading_Meeting october 13_tmk_Презентация Суха Балка_1пг2008_6.3 Inputs - Foreign" xfId="5681"/>
    <cellStyle name="_SubHeading_Meeting october 13_tmk_Презентация Суха Балка_1пг2008_Consol reports May 3+2" xfId="5682"/>
    <cellStyle name="_SubHeading_Meeting october 13_tmk_Презе-ция факт декабрь, янв-фев_ч4_EB" xfId="5683"/>
    <cellStyle name="_SubHeading_Meeting october 13_tmk_Презе-ция факт декабрь, янв-фев_ч4_EB 2" xfId="5684"/>
    <cellStyle name="_SubHeading_Meeting october 13_tmk_Презе-ция факт декабрь, янв-фев_ч4_EB 3" xfId="5685"/>
    <cellStyle name="_SubHeading_Meeting october 13_tmk_Титул Б2010 скорр." xfId="5686"/>
    <cellStyle name="_SubHeading_Meeting october 13_tmk_Титул Б2010 скорр. 2" xfId="5687"/>
    <cellStyle name="_SubHeading_Meeting october 13_tmk_Формат презентации_ответы и замечания" xfId="5688"/>
    <cellStyle name="_SubHeading_Meeting october 13_tmk_Формат презентации_ответы и замечания 2" xfId="5689"/>
    <cellStyle name="_SubHeading_Meeting october 13_tmk_Формат презентации_ответы и замечания 3" xfId="5690"/>
    <cellStyle name="_SubHeading_Mezhegey coal forecast  21.07.08 v.1.1" xfId="5691"/>
    <cellStyle name="_SubHeading_Mezhegey coal price forecast  23 10 09 (2)" xfId="5692"/>
    <cellStyle name="_SubHeading_Ore forecast" xfId="5693"/>
    <cellStyle name="_SubHeading_Ore prices forecast 18 04 08" xfId="5694"/>
    <cellStyle name="_SubHeading_Ore prices forecast 18.04.08" xfId="5695"/>
    <cellStyle name="_SubHeading_prestemp" xfId="5696"/>
    <cellStyle name="_SubHeading_prestemp 2" xfId="5697"/>
    <cellStyle name="_SubHeading_prestemp 3" xfId="5698"/>
    <cellStyle name="_SubHeading_prestemp 4" xfId="5699"/>
    <cellStyle name="_SubHeading_prestemp_Cash_BS 4 мес" xfId="5700"/>
    <cellStyle name="_SubHeading_prestemp_Cash_BS 4 мес (3)" xfId="5701"/>
    <cellStyle name="_SubHeading_prestemp_Cash_BS 4 мес (3)_6.3 Inputs - Foreign" xfId="5702"/>
    <cellStyle name="_SubHeading_prestemp_Cash_BS 4 мес (3)_Consol reports May 3+2" xfId="5703"/>
    <cellStyle name="_SubHeading_prestemp_Cash_BS 4 мес_6.3 Inputs - Foreign" xfId="5704"/>
    <cellStyle name="_SubHeading_prestemp_Cash_BS 4 мес_Consol reports May 3+2" xfId="5705"/>
    <cellStyle name="_SubHeading_prestemp_Export sales 10-12" xfId="5706"/>
    <cellStyle name="_SubHeading_prestemp_Export sales 10-12 2" xfId="5707"/>
    <cellStyle name="_SubHeading_prestemp_Export sales 10-12_БЮДЖЕТ ФЗП (сборн ) 2 вар ОАО СУХА БАЛКА 04 12 09" xfId="5708"/>
    <cellStyle name="_SubHeading_prestemp_Marat" xfId="5709"/>
    <cellStyle name="_SubHeading_prestemp_Treasury" xfId="5710"/>
    <cellStyle name="_SubHeading_prestemp_Бюджет факт  4 мес  2008 (Д К)" xfId="5711"/>
    <cellStyle name="_SubHeading_prestemp_Бюджет факт  4 мес  2008 (Д К)_6.3 Inputs - Foreign" xfId="5712"/>
    <cellStyle name="_SubHeading_prestemp_Бюджет факт  4 мес  2008 (Д К)_Consol reports May 3+2" xfId="5713"/>
    <cellStyle name="_SubHeading_prestemp_Бюджет факт  май ПО" xfId="5714"/>
    <cellStyle name="_SubHeading_prestemp_Бюджет факт  май ПО_6.3 Inputs - Foreign" xfId="5715"/>
    <cellStyle name="_SubHeading_prestemp_Бюджет факт  май ПО_Consol reports May 3+2" xfId="5716"/>
    <cellStyle name="_SubHeading_prestemp_БЮДЖЕТ ФЗП (сборн ) 2 вар ОАО СУХА БАЛКА 04 12 09" xfId="5717"/>
    <cellStyle name="_SubHeading_prestemp_Бюджетные формы за декабрь 2008г  от 21 11 08г " xfId="5718"/>
    <cellStyle name="_SubHeading_prestemp_Бюджетные формы за декабрь 2008г  от 21 11 08г  2" xfId="5719"/>
    <cellStyle name="_SubHeading_prestemp_Бюджетные формы за декабрь 2008г  от 21 11 08г  3" xfId="5720"/>
    <cellStyle name="_SubHeading_prestemp_Бюджетные формы за декабрь 2008г  от 21 11 08г _Копия Презентация (рабочая версия 15.06)" xfId="5721"/>
    <cellStyle name="_SubHeading_prestemp_Бюджетные формы за декабрь 2008г  от 21 11 08г _Копия Презентация (рабочая версия 15.06) 2" xfId="5722"/>
    <cellStyle name="_SubHeading_prestemp_Бюджетные формы за декабрь 2008г  от 21 11 08г _Копия Презентация (рабочая версия 15.06) 3" xfId="5723"/>
    <cellStyle name="_SubHeading_prestemp_Бюджетные формы за декабрь 2008г  от 21 11 08г _Презентация (рабочая версия 15.06)1" xfId="5724"/>
    <cellStyle name="_SubHeading_prestemp_Бюджетные формы за декабрь 2008г  от 21 11 08г _Презентация (рабочая версия 15.06)1 2" xfId="5725"/>
    <cellStyle name="_SubHeading_prestemp_Бюджетные формы за декабрь 2008г  от 21 11 08г _Презентация (рабочая версия 15.06)1 3" xfId="5726"/>
    <cellStyle name="_SubHeading_prestemp_ВГОК ФЗП" xfId="5727"/>
    <cellStyle name="_SubHeading_prestemp_Книга2 (30)" xfId="5728"/>
    <cellStyle name="_SubHeading_prestemp_Книга2 (30)_6.3 Inputs - Foreign" xfId="5729"/>
    <cellStyle name="_SubHeading_prestemp_Книга2 (30)_Consol reports May 3+2" xfId="5730"/>
    <cellStyle name="_SubHeading_prestemp_Копия Презентация (рабочая версия 15.06)" xfId="5731"/>
    <cellStyle name="_SubHeading_prestemp_Копия Презентация (рабочая версия 15.06) 2" xfId="5732"/>
    <cellStyle name="_SubHeading_prestemp_Копия Презентация (рабочая версия 15.06) 3" xfId="5733"/>
    <cellStyle name="_SubHeading_prestemp_Мощность BP 2h2009 v 4 (01 07 09)" xfId="5734"/>
    <cellStyle name="_SubHeading_prestemp_Мощность BP 2h2009 v 4 (01 07 09) 2" xfId="5735"/>
    <cellStyle name="_SubHeading_prestemp_Мощность BP 2h2009 v 4 (01 07 09) 3" xfId="5736"/>
    <cellStyle name="_SubHeading_prestemp_пояснения" xfId="5737"/>
    <cellStyle name="_SubHeading_prestemp_пояснения 2" xfId="5738"/>
    <cellStyle name="_SubHeading_prestemp_пояснения 2 2" xfId="5739"/>
    <cellStyle name="_SubHeading_prestemp_пояснения 3" xfId="5740"/>
    <cellStyle name="_SubHeading_prestemp_пояснения_БЮДЖЕТ ФЗП (сборн ) 2 вар ОАО СУХА БАЛКА 04 12 09" xfId="5741"/>
    <cellStyle name="_SubHeading_prestemp_Презентация (рабочая версия 15.06)1" xfId="5742"/>
    <cellStyle name="_SubHeading_prestemp_Презентация (рабочая версия 15.06)1 2" xfId="5743"/>
    <cellStyle name="_SubHeading_prestemp_Презентация (рабочая версия 15.06)1 3" xfId="5744"/>
    <cellStyle name="_SubHeading_prestemp_Презентация Суха Балка_1пг2008" xfId="5745"/>
    <cellStyle name="_SubHeading_prestemp_Презентация Суха Балка_1пг2008_6.3 Inputs - Foreign" xfId="5746"/>
    <cellStyle name="_SubHeading_prestemp_Презентация Суха Балка_1пг2008_Consol reports May 3+2" xfId="5747"/>
    <cellStyle name="_SubHeading_prestemp_Презе-ция факт декабрь, янв-фев_ч4_EB" xfId="5748"/>
    <cellStyle name="_SubHeading_prestemp_Презе-ция факт декабрь, янв-фев_ч4_EB 2" xfId="5749"/>
    <cellStyle name="_SubHeading_prestemp_Презе-ция факт декабрь, янв-фев_ч4_EB 3" xfId="5750"/>
    <cellStyle name="_SubHeading_prestemp_Титул Б2010 скорр." xfId="5751"/>
    <cellStyle name="_SubHeading_prestemp_Титул Б2010 скорр. 2" xfId="5752"/>
    <cellStyle name="_SubHeading_prestemp_Формат презентации_ответы и замечания" xfId="5753"/>
    <cellStyle name="_SubHeading_prestemp_Формат презентации_ответы и замечания 2" xfId="5754"/>
    <cellStyle name="_SubHeading_prestemp_Формат презентации_ответы и замечания 3" xfId="5755"/>
    <cellStyle name="_SubHeading_Prices forecast - final Strategy" xfId="5756"/>
    <cellStyle name="_SubHeading_пояснения" xfId="5757"/>
    <cellStyle name="_SubHeading_пояснения 2" xfId="5758"/>
    <cellStyle name="_SubHeading_пояснения 3" xfId="5759"/>
    <cellStyle name="_Svedlov" xfId="5760"/>
    <cellStyle name="_Svedlov_ВЭС_010107" xfId="5761"/>
    <cellStyle name="_Svedlov_НТЭС 01-01-2007" xfId="5762"/>
    <cellStyle name="_SZNP - Eqiuty Roll" xfId="5763"/>
    <cellStyle name="_SZNP - Eqiuty Roll_Копия ОКОФ-дерево и группы ОС" xfId="5764"/>
    <cellStyle name="_SZNP - rasshifrovki-002000-333" xfId="5765"/>
    <cellStyle name="_SZNP - rasshifrovki-002000-333_Копия ОКОФ-дерево и группы ОС" xfId="5766"/>
    <cellStyle name="_SZNP - TRS-092000" xfId="5767"/>
    <cellStyle name="_SZNP - TRS-092000_Копия ОКОФ-дерево и группы ОС" xfId="5768"/>
    <cellStyle name="_Table" xfId="5769"/>
    <cellStyle name="_Table 2" xfId="5770"/>
    <cellStyle name="_Table 2 2" xfId="5771"/>
    <cellStyle name="_Table 2 2 2" xfId="5772"/>
    <cellStyle name="_Table 2 2 2 2" xfId="5773"/>
    <cellStyle name="_Table 2 2 3" xfId="5774"/>
    <cellStyle name="_Table 2 2 3 2" xfId="5775"/>
    <cellStyle name="_Table 2 2 4" xfId="5776"/>
    <cellStyle name="_Table 2 2 4 2" xfId="5777"/>
    <cellStyle name="_Table 2 2 5" xfId="5778"/>
    <cellStyle name="_Table 2 3" xfId="5779"/>
    <cellStyle name="_Table 2 3 2" xfId="5780"/>
    <cellStyle name="_Table 2 4" xfId="5781"/>
    <cellStyle name="_Table 2 4 2" xfId="5782"/>
    <cellStyle name="_Table 2 5" xfId="5783"/>
    <cellStyle name="_Table 2 5 2" xfId="5784"/>
    <cellStyle name="_Table 2 6" xfId="5785"/>
    <cellStyle name="_Table 3" xfId="5786"/>
    <cellStyle name="_Table 3 2" xfId="5787"/>
    <cellStyle name="_Table 3 2 2" xfId="5788"/>
    <cellStyle name="_Table 3 2 2 2" xfId="5789"/>
    <cellStyle name="_Table 3 2 3" xfId="5790"/>
    <cellStyle name="_Table 3 2 3 2" xfId="5791"/>
    <cellStyle name="_Table 3 2 4" xfId="5792"/>
    <cellStyle name="_Table 3 2 4 2" xfId="5793"/>
    <cellStyle name="_Table 3 2 5" xfId="5794"/>
    <cellStyle name="_Table 3 3" xfId="5795"/>
    <cellStyle name="_Table 3 3 2" xfId="5796"/>
    <cellStyle name="_Table 3 4" xfId="5797"/>
    <cellStyle name="_Table 3 4 2" xfId="5798"/>
    <cellStyle name="_Table 3 5" xfId="5799"/>
    <cellStyle name="_Table 3 5 2" xfId="5800"/>
    <cellStyle name="_Table 3 6" xfId="5801"/>
    <cellStyle name="_Table 4" xfId="5802"/>
    <cellStyle name="_Table 4 2" xfId="5803"/>
    <cellStyle name="_Table 4 2 2" xfId="5804"/>
    <cellStyle name="_Table 4 3" xfId="5805"/>
    <cellStyle name="_Table 4 3 2" xfId="5806"/>
    <cellStyle name="_Table 4 4" xfId="5807"/>
    <cellStyle name="_Table 4 4 2" xfId="5808"/>
    <cellStyle name="_Table 4 5" xfId="5809"/>
    <cellStyle name="_Table 5" xfId="5810"/>
    <cellStyle name="_Table 5 2" xfId="5811"/>
    <cellStyle name="_Table 6" xfId="5812"/>
    <cellStyle name="_Table 6 2" xfId="5813"/>
    <cellStyle name="_Table 7" xfId="5814"/>
    <cellStyle name="_Table 7 2" xfId="5815"/>
    <cellStyle name="_Table 8" xfId="5816"/>
    <cellStyle name="_Table_Coal prices forecasts 20.08.08" xfId="5817"/>
    <cellStyle name="_Table_Coal prices forecasts 20.08.08 2" xfId="5818"/>
    <cellStyle name="_Table_Debt schedule" xfId="5819"/>
    <cellStyle name="_Table_Debt schedule 2" xfId="5820"/>
    <cellStyle name="_Table_Debt schedule 2 2" xfId="5821"/>
    <cellStyle name="_Table_Debt schedule 2 2 2" xfId="5822"/>
    <cellStyle name="_Table_Debt schedule 2 2 2 2" xfId="5823"/>
    <cellStyle name="_Table_Debt schedule 2 2 3" xfId="5824"/>
    <cellStyle name="_Table_Debt schedule 2 2 3 2" xfId="5825"/>
    <cellStyle name="_Table_Debt schedule 2 2 4" xfId="5826"/>
    <cellStyle name="_Table_Debt schedule 2 2 4 2" xfId="5827"/>
    <cellStyle name="_Table_Debt schedule 2 2 5" xfId="5828"/>
    <cellStyle name="_Table_Debt schedule 2 3" xfId="5829"/>
    <cellStyle name="_Table_Debt schedule 2 3 2" xfId="5830"/>
    <cellStyle name="_Table_Debt schedule 2 4" xfId="5831"/>
    <cellStyle name="_Table_Debt schedule 2 4 2" xfId="5832"/>
    <cellStyle name="_Table_Debt schedule 2 5" xfId="5833"/>
    <cellStyle name="_Table_Debt schedule 2 5 2" xfId="5834"/>
    <cellStyle name="_Table_Debt schedule 2 6" xfId="5835"/>
    <cellStyle name="_Table_Debt schedule 3" xfId="5836"/>
    <cellStyle name="_Table_Debt schedule 3 2" xfId="5837"/>
    <cellStyle name="_Table_Debt schedule 3 2 2" xfId="5838"/>
    <cellStyle name="_Table_Debt schedule 3 2 2 2" xfId="5839"/>
    <cellStyle name="_Table_Debt schedule 3 2 3" xfId="5840"/>
    <cellStyle name="_Table_Debt schedule 3 2 3 2" xfId="5841"/>
    <cellStyle name="_Table_Debt schedule 3 2 4" xfId="5842"/>
    <cellStyle name="_Table_Debt schedule 3 2 4 2" xfId="5843"/>
    <cellStyle name="_Table_Debt schedule 3 2 5" xfId="5844"/>
    <cellStyle name="_Table_Debt schedule 3 3" xfId="5845"/>
    <cellStyle name="_Table_Debt schedule 3 3 2" xfId="5846"/>
    <cellStyle name="_Table_Debt schedule 3 4" xfId="5847"/>
    <cellStyle name="_Table_Debt schedule 3 4 2" xfId="5848"/>
    <cellStyle name="_Table_Debt schedule 3 5" xfId="5849"/>
    <cellStyle name="_Table_Debt schedule 3 5 2" xfId="5850"/>
    <cellStyle name="_Table_Debt schedule 3 6" xfId="5851"/>
    <cellStyle name="_Table_Debt schedule 4" xfId="5852"/>
    <cellStyle name="_Table_Debt schedule 4 2" xfId="5853"/>
    <cellStyle name="_Table_Debt schedule 4 2 2" xfId="5854"/>
    <cellStyle name="_Table_Debt schedule 4 3" xfId="5855"/>
    <cellStyle name="_Table_Debt schedule 4 3 2" xfId="5856"/>
    <cellStyle name="_Table_Debt schedule 4 4" xfId="5857"/>
    <cellStyle name="_Table_Debt schedule 4 4 2" xfId="5858"/>
    <cellStyle name="_Table_Debt schedule 4 5" xfId="5859"/>
    <cellStyle name="_Table_Debt schedule 5" xfId="5860"/>
    <cellStyle name="_Table_Debt schedule 5 2" xfId="5861"/>
    <cellStyle name="_Table_Debt schedule 6" xfId="5862"/>
    <cellStyle name="_Table_Debt schedule 6 2" xfId="5863"/>
    <cellStyle name="_Table_Debt schedule 7" xfId="5864"/>
    <cellStyle name="_Table_Debt schedule 7 2" xfId="5865"/>
    <cellStyle name="_Table_Debt schedule 8" xfId="5866"/>
    <cellStyle name="_Table_Debt schedule 9" xfId="5867"/>
    <cellStyle name="_Table_Debt schedule_Cash_BS 4 мес" xfId="5868"/>
    <cellStyle name="_Table_Debt schedule_Cash_BS 4 мес (3)" xfId="5869"/>
    <cellStyle name="_Table_Debt schedule_Cash_BS 4 мес (3) 2" xfId="5870"/>
    <cellStyle name="_Table_Debt schedule_Cash_BS 4 мес (3) 2 2" xfId="5871"/>
    <cellStyle name="_Table_Debt schedule_Cash_BS 4 мес (3) 3" xfId="5872"/>
    <cellStyle name="_Table_Debt schedule_Cash_BS 4 мес (3) 3 2" xfId="5873"/>
    <cellStyle name="_Table_Debt schedule_Cash_BS 4 мес (3) 4" xfId="5874"/>
    <cellStyle name="_Table_Debt schedule_Cash_BS 4 мес (3) 4 2" xfId="5875"/>
    <cellStyle name="_Table_Debt schedule_Cash_BS 4 мес (3) 5" xfId="5876"/>
    <cellStyle name="_Table_Debt schedule_Cash_BS 4 мес (3)_6.3 Inputs - Foreign" xfId="5877"/>
    <cellStyle name="_Table_Debt schedule_Cash_BS 4 мес (3)_6.3 Inputs - Foreign 2" xfId="5878"/>
    <cellStyle name="_Table_Debt schedule_Cash_BS 4 мес (3)_Consol reports May 3+2" xfId="5879"/>
    <cellStyle name="_Table_Debt schedule_Cash_BS 4 мес (3)_Consol reports May 3+2 2" xfId="5880"/>
    <cellStyle name="_Table_Debt schedule_Cash_BS 4 мес (3)_EBITDA bridge" xfId="5881"/>
    <cellStyle name="_Table_Debt schedule_Cash_BS 4 мес (3)_EBITDA bridge 2" xfId="5882"/>
    <cellStyle name="_Table_Debt schedule_Cash_BS 4 мес (3)_EBITDA bridge 2 2" xfId="5883"/>
    <cellStyle name="_Table_Debt schedule_Cash_BS 4 мес (3)_EBITDA bridge 3" xfId="5884"/>
    <cellStyle name="_Table_Debt schedule_Cash_BS 4 мес (3)_EBITDA bridge 3 2" xfId="5885"/>
    <cellStyle name="_Table_Debt schedule_Cash_BS 4 мес (3)_EBITDA bridge 4" xfId="5886"/>
    <cellStyle name="_Table_Debt schedule_Cash_BS 4 мес (3)_EBITDA bridge 4 2" xfId="5887"/>
    <cellStyle name="_Table_Debt schedule_Cash_BS 4 мес (3)_EBITDA bridge 5" xfId="5888"/>
    <cellStyle name="_Table_Debt schedule_Cash_BS 4 мес (3)_EBITDA in MNG and IFRS segm" xfId="5889"/>
    <cellStyle name="_Table_Debt schedule_Cash_BS 4 мес (3)_EBITDA in MNG and IFRS segm 2" xfId="5890"/>
    <cellStyle name="_Table_Debt schedule_Cash_BS 4 мес (3)_БЮДЖЕТ ФЗП (сборн ) 2 вар ОАО СУХА БАЛКА 04 12 09" xfId="5891"/>
    <cellStyle name="_Table_Debt schedule_Cash_BS 4 мес (3)_БЮДЖЕТ ФЗП (сборн ) 2 вар ОАО СУХА БАЛКА 04 12 09 2" xfId="5892"/>
    <cellStyle name="_Table_Debt schedule_Cash_BS 4 мес (3)_БЮДЖЕТ ФЗП (сборн ) 2 вар ОАО СУХА БАЛКА 04 12 09 2 2" xfId="5893"/>
    <cellStyle name="_Table_Debt schedule_Cash_BS 4 мес (3)_БЮДЖЕТ ФЗП (сборн ) 2 вар ОАО СУХА БАЛКА 04 12 09 3" xfId="5894"/>
    <cellStyle name="_Table_Debt schedule_Cash_BS 4 мес (3)_БЮДЖЕТ ФЗП (сборн ) 2 вар ОАО СУХА БАЛКА 04 12 09 3 2" xfId="5895"/>
    <cellStyle name="_Table_Debt schedule_Cash_BS 4 мес (3)_БЮДЖЕТ ФЗП (сборн ) 2 вар ОАО СУХА БАЛКА 04 12 09 4" xfId="5896"/>
    <cellStyle name="_Table_Debt schedule_Cash_BS 4 мес (3)_БЮДЖЕТ ФЗП (сборн ) 2 вар ОАО СУХА БАЛКА 04 12 09 4 2" xfId="5897"/>
    <cellStyle name="_Table_Debt schedule_Cash_BS 4 мес (3)_БЮДЖЕТ ФЗП (сборн ) 2 вар ОАО СУХА БАЛКА 04 12 09 5" xfId="5898"/>
    <cellStyle name="_Table_Debt schedule_Cash_BS 4 мес 10" xfId="5899"/>
    <cellStyle name="_Table_Debt schedule_Cash_BS 4 мес 11" xfId="5900"/>
    <cellStyle name="_Table_Debt schedule_Cash_BS 4 мес 12" xfId="5901"/>
    <cellStyle name="_Table_Debt schedule_Cash_BS 4 мес 2" xfId="5902"/>
    <cellStyle name="_Table_Debt schedule_Cash_BS 4 мес 2 2" xfId="5903"/>
    <cellStyle name="_Table_Debt schedule_Cash_BS 4 мес 3" xfId="5904"/>
    <cellStyle name="_Table_Debt schedule_Cash_BS 4 мес 3 2" xfId="5905"/>
    <cellStyle name="_Table_Debt schedule_Cash_BS 4 мес 4" xfId="5906"/>
    <cellStyle name="_Table_Debt schedule_Cash_BS 4 мес 4 2" xfId="5907"/>
    <cellStyle name="_Table_Debt schedule_Cash_BS 4 мес 5" xfId="5908"/>
    <cellStyle name="_Table_Debt schedule_Cash_BS 4 мес 5 2" xfId="5909"/>
    <cellStyle name="_Table_Debt schedule_Cash_BS 4 мес 6" xfId="5910"/>
    <cellStyle name="_Table_Debt schedule_Cash_BS 4 мес 6 2" xfId="5911"/>
    <cellStyle name="_Table_Debt schedule_Cash_BS 4 мес 7" xfId="5912"/>
    <cellStyle name="_Table_Debt schedule_Cash_BS 4 мес 7 2" xfId="5913"/>
    <cellStyle name="_Table_Debt schedule_Cash_BS 4 мес 8" xfId="5914"/>
    <cellStyle name="_Table_Debt schedule_Cash_BS 4 мес 8 2" xfId="5915"/>
    <cellStyle name="_Table_Debt schedule_Cash_BS 4 мес 9" xfId="5916"/>
    <cellStyle name="_Table_Debt schedule_Cash_BS 4 мес_6.3 Inputs - Foreign" xfId="5917"/>
    <cellStyle name="_Table_Debt schedule_Cash_BS 4 мес_6.3 Inputs - Foreign 2" xfId="5918"/>
    <cellStyle name="_Table_Debt schedule_Cash_BS 4 мес_Consol reports May 3+2" xfId="5919"/>
    <cellStyle name="_Table_Debt schedule_Cash_BS 4 мес_Consol reports May 3+2 2" xfId="5920"/>
    <cellStyle name="_Table_Debt schedule_Cash_BS 4 мес_EBITDA bridge" xfId="5921"/>
    <cellStyle name="_Table_Debt schedule_Cash_BS 4 мес_EBITDA bridge 2" xfId="5922"/>
    <cellStyle name="_Table_Debt schedule_Cash_BS 4 мес_EBITDA bridge 2 2" xfId="5923"/>
    <cellStyle name="_Table_Debt schedule_Cash_BS 4 мес_EBITDA bridge 3" xfId="5924"/>
    <cellStyle name="_Table_Debt schedule_Cash_BS 4 мес_EBITDA bridge 3 2" xfId="5925"/>
    <cellStyle name="_Table_Debt schedule_Cash_BS 4 мес_EBITDA bridge 4" xfId="5926"/>
    <cellStyle name="_Table_Debt schedule_Cash_BS 4 мес_EBITDA bridge 4 2" xfId="5927"/>
    <cellStyle name="_Table_Debt schedule_Cash_BS 4 мес_EBITDA bridge 5" xfId="5928"/>
    <cellStyle name="_Table_Debt schedule_Cash_BS 4 мес_EBITDA in MNG and IFRS segm" xfId="5929"/>
    <cellStyle name="_Table_Debt schedule_Cash_BS 4 мес_EBITDA in MNG and IFRS segm 2" xfId="5930"/>
    <cellStyle name="_Table_Debt schedule_Cash_BS 4 мес_БЮДЖЕТ ФЗП (сборн ) 2 вар ОАО СУХА БАЛКА 04 12 09" xfId="5931"/>
    <cellStyle name="_Table_Debt schedule_Cash_BS 4 мес_БЮДЖЕТ ФЗП (сборн ) 2 вар ОАО СУХА БАЛКА 04 12 09 2" xfId="5932"/>
    <cellStyle name="_Table_Debt schedule_Cash_BS 4 мес_БЮДЖЕТ ФЗП (сборн ) 2 вар ОАО СУХА БАЛКА 04 12 09 2 2" xfId="5933"/>
    <cellStyle name="_Table_Debt schedule_Cash_BS 4 мес_БЮДЖЕТ ФЗП (сборн ) 2 вар ОАО СУХА БАЛКА 04 12 09 3" xfId="5934"/>
    <cellStyle name="_Table_Debt schedule_Cash_BS 4 мес_БЮДЖЕТ ФЗП (сборн ) 2 вар ОАО СУХА БАЛКА 04 12 09 3 2" xfId="5935"/>
    <cellStyle name="_Table_Debt schedule_Cash_BS 4 мес_БЮДЖЕТ ФЗП (сборн ) 2 вар ОАО СУХА БАЛКА 04 12 09 4" xfId="5936"/>
    <cellStyle name="_Table_Debt schedule_Cash_BS 4 мес_БЮДЖЕТ ФЗП (сборн ) 2 вар ОАО СУХА БАЛКА 04 12 09 4 2" xfId="5937"/>
    <cellStyle name="_Table_Debt schedule_Cash_BS 4 мес_БЮДЖЕТ ФЗП (сборн ) 2 вар ОАО СУХА БАЛКА 04 12 09 5" xfId="5938"/>
    <cellStyle name="_Table_Debt schedule_EVA для презентации" xfId="5939"/>
    <cellStyle name="_Table_Debt schedule_EVA для презентации 2" xfId="5940"/>
    <cellStyle name="_Table_Debt schedule_EVA для презентации 2 2" xfId="5941"/>
    <cellStyle name="_Table_Debt schedule_EVA для презентации 2 2 2" xfId="5942"/>
    <cellStyle name="_Table_Debt schedule_EVA для презентации 2 3" xfId="5943"/>
    <cellStyle name="_Table_Debt schedule_EVA для презентации 2 3 2" xfId="5944"/>
    <cellStyle name="_Table_Debt schedule_EVA для презентации 2 4" xfId="5945"/>
    <cellStyle name="_Table_Debt schedule_EVA для презентации 2 4 2" xfId="5946"/>
    <cellStyle name="_Table_Debt schedule_EVA для презентации 2 5" xfId="5947"/>
    <cellStyle name="_Table_Debt schedule_EVA для презентации 3" xfId="5948"/>
    <cellStyle name="_Table_Debt schedule_EVA для презентации 3 2" xfId="5949"/>
    <cellStyle name="_Table_Debt schedule_EVA для презентации 3 2 2" xfId="5950"/>
    <cellStyle name="_Table_Debt schedule_EVA для презентации 3 3" xfId="5951"/>
    <cellStyle name="_Table_Debt schedule_EVA для презентации 3 3 2" xfId="5952"/>
    <cellStyle name="_Table_Debt schedule_EVA для презентации 3 4" xfId="5953"/>
    <cellStyle name="_Table_Debt schedule_EVA для презентации 3 4 2" xfId="5954"/>
    <cellStyle name="_Table_Debt schedule_EVA для презентации 3 5" xfId="5955"/>
    <cellStyle name="_Table_Debt schedule_EVA для презентации 4" xfId="5956"/>
    <cellStyle name="_Table_Debt schedule_EVA для презентации 4 2" xfId="5957"/>
    <cellStyle name="_Table_Debt schedule_EVA для презентации 5" xfId="5958"/>
    <cellStyle name="_Table_Debt schedule_EVA для презентации 5 2" xfId="5959"/>
    <cellStyle name="_Table_Debt schedule_EVA для презентации 6" xfId="5960"/>
    <cellStyle name="_Table_Debt schedule_EVA для презентации 6 2" xfId="5961"/>
    <cellStyle name="_Table_Debt schedule_EVA для презентации 7" xfId="5962"/>
    <cellStyle name="_Table_Debt schedule_EVA для презентации_БЮДЖЕТ ФЗП (сборн ) 2 вар ОАО СУХА БАЛКА 04 12 09" xfId="5963"/>
    <cellStyle name="_Table_Debt schedule_EVA для презентации_БЮДЖЕТ ФЗП (сборн ) 2 вар ОАО СУХА БАЛКА 04 12 09 2" xfId="5964"/>
    <cellStyle name="_Table_Debt schedule_EVA для презентации_БЮДЖЕТ ФЗП (сборн ) 2 вар ОАО СУХА БАЛКА 04 12 09 2 2" xfId="5965"/>
    <cellStyle name="_Table_Debt schedule_EVA для презентации_БЮДЖЕТ ФЗП (сборн ) 2 вар ОАО СУХА БАЛКА 04 12 09 3" xfId="5966"/>
    <cellStyle name="_Table_Debt schedule_EVA для презентации_БЮДЖЕТ ФЗП (сборн ) 2 вар ОАО СУХА БАЛКА 04 12 09 3 2" xfId="5967"/>
    <cellStyle name="_Table_Debt schedule_EVA для презентации_БЮДЖЕТ ФЗП (сборн ) 2 вар ОАО СУХА БАЛКА 04 12 09 4" xfId="5968"/>
    <cellStyle name="_Table_Debt schedule_EVA для презентации_БЮДЖЕТ ФЗП (сборн ) 2 вар ОАО СУХА БАЛКА 04 12 09 4 2" xfId="5969"/>
    <cellStyle name="_Table_Debt schedule_EVA для презентации_БЮДЖЕТ ФЗП (сборн ) 2 вар ОАО СУХА БАЛКА 04 12 09 5" xfId="5970"/>
    <cellStyle name="_Table_Debt schedule_EVA для презентации_ВГОК ФЗП" xfId="5971"/>
    <cellStyle name="_Table_Debt schedule_EVA для презентации_ВГОК ФЗП 2" xfId="5972"/>
    <cellStyle name="_Table_Debt schedule_EVA для презентации_ВГОК ФЗП 2 2" xfId="5973"/>
    <cellStyle name="_Table_Debt schedule_EVA для презентации_ВГОК ФЗП 3" xfId="5974"/>
    <cellStyle name="_Table_Debt schedule_EVA для презентации_ВГОК ФЗП 3 2" xfId="5975"/>
    <cellStyle name="_Table_Debt schedule_EVA для презентации_ВГОК ФЗП 4" xfId="5976"/>
    <cellStyle name="_Table_Debt schedule_EVA для презентации_ВГОК ФЗП 4 2" xfId="5977"/>
    <cellStyle name="_Table_Debt schedule_EVA для презентации_ВГОК ФЗП 5" xfId="5978"/>
    <cellStyle name="_Table_Debt schedule_Export sales 10-12" xfId="5979"/>
    <cellStyle name="_Table_Debt schedule_Export sales 10-12 2" xfId="5980"/>
    <cellStyle name="_Table_Debt schedule_Export sales 10-12 2 2" xfId="5981"/>
    <cellStyle name="_Table_Debt schedule_Export sales 10-12 2 2 2" xfId="5982"/>
    <cellStyle name="_Table_Debt schedule_Export sales 10-12 2 3" xfId="5983"/>
    <cellStyle name="_Table_Debt schedule_Export sales 10-12 2 3 2" xfId="5984"/>
    <cellStyle name="_Table_Debt schedule_Export sales 10-12 2 4" xfId="5985"/>
    <cellStyle name="_Table_Debt schedule_Export sales 10-12 2 4 2" xfId="5986"/>
    <cellStyle name="_Table_Debt schedule_Export sales 10-12 2 5" xfId="5987"/>
    <cellStyle name="_Table_Debt schedule_Export sales 10-12 3" xfId="5988"/>
    <cellStyle name="_Table_Debt schedule_Export sales 10-12 3 2" xfId="5989"/>
    <cellStyle name="_Table_Debt schedule_Export sales 10-12 4" xfId="5990"/>
    <cellStyle name="_Table_Debt schedule_Export sales 10-12 4 2" xfId="5991"/>
    <cellStyle name="_Table_Debt schedule_Export sales 10-12 5" xfId="5992"/>
    <cellStyle name="_Table_Debt schedule_Export sales 10-12 5 2" xfId="5993"/>
    <cellStyle name="_Table_Debt schedule_Export sales 10-12 6" xfId="5994"/>
    <cellStyle name="_Table_Debt schedule_Export sales 10-12_БЮДЖЕТ ФЗП (сборн ) 2 вар ОАО СУХА БАЛКА 04 12 09" xfId="5995"/>
    <cellStyle name="_Table_Debt schedule_Export sales 10-12_БЮДЖЕТ ФЗП (сборн ) 2 вар ОАО СУХА БАЛКА 04 12 09 2" xfId="5996"/>
    <cellStyle name="_Table_Debt schedule_Export sales 10-12_БЮДЖЕТ ФЗП (сборн ) 2 вар ОАО СУХА БАЛКА 04 12 09 2 2" xfId="5997"/>
    <cellStyle name="_Table_Debt schedule_Export sales 10-12_БЮДЖЕТ ФЗП (сборн ) 2 вар ОАО СУХА БАЛКА 04 12 09 3" xfId="5998"/>
    <cellStyle name="_Table_Debt schedule_Export sales 10-12_БЮДЖЕТ ФЗП (сборн ) 2 вар ОАО СУХА БАЛКА 04 12 09 3 2" xfId="5999"/>
    <cellStyle name="_Table_Debt schedule_Export sales 10-12_БЮДЖЕТ ФЗП (сборн ) 2 вар ОАО СУХА БАЛКА 04 12 09 4" xfId="6000"/>
    <cellStyle name="_Table_Debt schedule_Export sales 10-12_БЮДЖЕТ ФЗП (сборн ) 2 вар ОАО СУХА БАЛКА 04 12 09 4 2" xfId="6001"/>
    <cellStyle name="_Table_Debt schedule_Export sales 10-12_БЮДЖЕТ ФЗП (сборн ) 2 вар ОАО СУХА БАЛКА 04 12 09 5" xfId="6002"/>
    <cellStyle name="_Table_Debt schedule_Marat" xfId="6003"/>
    <cellStyle name="_Table_Debt schedule_Marat 2" xfId="6004"/>
    <cellStyle name="_Table_Debt schedule_Marat 2 2" xfId="6005"/>
    <cellStyle name="_Table_Debt schedule_Marat 3" xfId="6006"/>
    <cellStyle name="_Table_Debt schedule_Marat 3 2" xfId="6007"/>
    <cellStyle name="_Table_Debt schedule_Marat 4" xfId="6008"/>
    <cellStyle name="_Table_Debt schedule_Marat 4 2" xfId="6009"/>
    <cellStyle name="_Table_Debt schedule_Marat 5" xfId="6010"/>
    <cellStyle name="_Table_Debt schedule_Marat_БЮДЖЕТ ФЗП (сборн ) 2 вар ОАО СУХА БАЛКА 04 12 09" xfId="6011"/>
    <cellStyle name="_Table_Debt schedule_Marat_БЮДЖЕТ ФЗП (сборн ) 2 вар ОАО СУХА БАЛКА 04 12 09 2" xfId="6012"/>
    <cellStyle name="_Table_Debt schedule_Marat_БЮДЖЕТ ФЗП (сборн ) 2 вар ОАО СУХА БАЛКА 04 12 09 2 2" xfId="6013"/>
    <cellStyle name="_Table_Debt schedule_Marat_БЮДЖЕТ ФЗП (сборн ) 2 вар ОАО СУХА БАЛКА 04 12 09 3" xfId="6014"/>
    <cellStyle name="_Table_Debt schedule_Marat_БЮДЖЕТ ФЗП (сборн ) 2 вар ОАО СУХА БАЛКА 04 12 09 3 2" xfId="6015"/>
    <cellStyle name="_Table_Debt schedule_Marat_БЮДЖЕТ ФЗП (сборн ) 2 вар ОАО СУХА БАЛКА 04 12 09 4" xfId="6016"/>
    <cellStyle name="_Table_Debt schedule_Marat_БЮДЖЕТ ФЗП (сборн ) 2 вар ОАО СУХА БАЛКА 04 12 09 4 2" xfId="6017"/>
    <cellStyle name="_Table_Debt schedule_Marat_БЮДЖЕТ ФЗП (сборн ) 2 вар ОАО СУХА БАЛКА 04 12 09 5" xfId="6018"/>
    <cellStyle name="_Table_Debt schedule_Treasury" xfId="6019"/>
    <cellStyle name="_Table_Debt schedule_Treasury 2" xfId="6020"/>
    <cellStyle name="_Table_Debt schedule_Treasury 2 2" xfId="6021"/>
    <cellStyle name="_Table_Debt schedule_Treasury 3" xfId="6022"/>
    <cellStyle name="_Table_Debt schedule_Treasury 3 2" xfId="6023"/>
    <cellStyle name="_Table_Debt schedule_Treasury 4" xfId="6024"/>
    <cellStyle name="_Table_Debt schedule_Treasury 4 2" xfId="6025"/>
    <cellStyle name="_Table_Debt schedule_Treasury 5" xfId="6026"/>
    <cellStyle name="_Table_Debt schedule_Treasury_БЮДЖЕТ ФЗП (сборн ) 2 вар ОАО СУХА БАЛКА 04 12 09" xfId="6027"/>
    <cellStyle name="_Table_Debt schedule_Treasury_БЮДЖЕТ ФЗП (сборн ) 2 вар ОАО СУХА БАЛКА 04 12 09 2" xfId="6028"/>
    <cellStyle name="_Table_Debt schedule_Treasury_БЮДЖЕТ ФЗП (сборн ) 2 вар ОАО СУХА БАЛКА 04 12 09 2 2" xfId="6029"/>
    <cellStyle name="_Table_Debt schedule_Treasury_БЮДЖЕТ ФЗП (сборн ) 2 вар ОАО СУХА БАЛКА 04 12 09 3" xfId="6030"/>
    <cellStyle name="_Table_Debt schedule_Treasury_БЮДЖЕТ ФЗП (сборн ) 2 вар ОАО СУХА БАЛКА 04 12 09 3 2" xfId="6031"/>
    <cellStyle name="_Table_Debt schedule_Treasury_БЮДЖЕТ ФЗП (сборн ) 2 вар ОАО СУХА БАЛКА 04 12 09 4" xfId="6032"/>
    <cellStyle name="_Table_Debt schedule_Treasury_БЮДЖЕТ ФЗП (сборн ) 2 вар ОАО СУХА БАЛКА 04 12 09 4 2" xfId="6033"/>
    <cellStyle name="_Table_Debt schedule_Treasury_БЮДЖЕТ ФЗП (сборн ) 2 вар ОАО СУХА БАЛКА 04 12 09 5" xfId="6034"/>
    <cellStyle name="_Table_Debt schedule_Бюджет факт  4 мес  2008 (Д К)" xfId="6035"/>
    <cellStyle name="_Table_Debt schedule_Бюджет факт  4 мес  2008 (Д К) 2" xfId="6036"/>
    <cellStyle name="_Table_Debt schedule_Бюджет факт  4 мес  2008 (Д К) 2 2" xfId="6037"/>
    <cellStyle name="_Table_Debt schedule_Бюджет факт  4 мес  2008 (Д К) 3" xfId="6038"/>
    <cellStyle name="_Table_Debt schedule_Бюджет факт  4 мес  2008 (Д К) 3 2" xfId="6039"/>
    <cellStyle name="_Table_Debt schedule_Бюджет факт  4 мес  2008 (Д К) 4" xfId="6040"/>
    <cellStyle name="_Table_Debt schedule_Бюджет факт  4 мес  2008 (Д К) 4 2" xfId="6041"/>
    <cellStyle name="_Table_Debt schedule_Бюджет факт  4 мес  2008 (Д К) 5" xfId="6042"/>
    <cellStyle name="_Table_Debt schedule_Бюджет факт  4 мес  2008 (Д К)_6.3 Inputs - Foreign" xfId="6043"/>
    <cellStyle name="_Table_Debt schedule_Бюджет факт  4 мес  2008 (Д К)_6.3 Inputs - Foreign 2" xfId="6044"/>
    <cellStyle name="_Table_Debt schedule_Бюджет факт  4 мес  2008 (Д К)_Consol reports May 3+2" xfId="6045"/>
    <cellStyle name="_Table_Debt schedule_Бюджет факт  4 мес  2008 (Д К)_Consol reports May 3+2 2" xfId="6046"/>
    <cellStyle name="_Table_Debt schedule_Бюджет факт  4 мес  2008 (Д К)_EBITDA bridge" xfId="6047"/>
    <cellStyle name="_Table_Debt schedule_Бюджет факт  4 мес  2008 (Д К)_EBITDA bridge 2" xfId="6048"/>
    <cellStyle name="_Table_Debt schedule_Бюджет факт  4 мес  2008 (Д К)_EBITDA bridge 2 2" xfId="6049"/>
    <cellStyle name="_Table_Debt schedule_Бюджет факт  4 мес  2008 (Д К)_EBITDA bridge 3" xfId="6050"/>
    <cellStyle name="_Table_Debt schedule_Бюджет факт  4 мес  2008 (Д К)_EBITDA bridge 3 2" xfId="6051"/>
    <cellStyle name="_Table_Debt schedule_Бюджет факт  4 мес  2008 (Д К)_EBITDA bridge 4" xfId="6052"/>
    <cellStyle name="_Table_Debt schedule_Бюджет факт  4 мес  2008 (Д К)_EBITDA bridge 4 2" xfId="6053"/>
    <cellStyle name="_Table_Debt schedule_Бюджет факт  4 мес  2008 (Д К)_EBITDA bridge 5" xfId="6054"/>
    <cellStyle name="_Table_Debt schedule_Бюджет факт  4 мес  2008 (Д К)_EBITDA in MNG and IFRS segm" xfId="6055"/>
    <cellStyle name="_Table_Debt schedule_Бюджет факт  4 мес  2008 (Д К)_EBITDA in MNG and IFRS segm 2" xfId="6056"/>
    <cellStyle name="_Table_Debt schedule_Бюджет факт  4 мес  2008 (Д К)_БЮДЖЕТ ФЗП (сборн ) 2 вар ОАО СУХА БАЛКА 04 12 09" xfId="6057"/>
    <cellStyle name="_Table_Debt schedule_Бюджет факт  4 мес  2008 (Д К)_БЮДЖЕТ ФЗП (сборн ) 2 вар ОАО СУХА БАЛКА 04 12 09 2" xfId="6058"/>
    <cellStyle name="_Table_Debt schedule_Бюджет факт  4 мес  2008 (Д К)_БЮДЖЕТ ФЗП (сборн ) 2 вар ОАО СУХА БАЛКА 04 12 09 2 2" xfId="6059"/>
    <cellStyle name="_Table_Debt schedule_Бюджет факт  4 мес  2008 (Д К)_БЮДЖЕТ ФЗП (сборн ) 2 вар ОАО СУХА БАЛКА 04 12 09 3" xfId="6060"/>
    <cellStyle name="_Table_Debt schedule_Бюджет факт  4 мес  2008 (Д К)_БЮДЖЕТ ФЗП (сборн ) 2 вар ОАО СУХА БАЛКА 04 12 09 3 2" xfId="6061"/>
    <cellStyle name="_Table_Debt schedule_Бюджет факт  4 мес  2008 (Д К)_БЮДЖЕТ ФЗП (сборн ) 2 вар ОАО СУХА БАЛКА 04 12 09 4" xfId="6062"/>
    <cellStyle name="_Table_Debt schedule_Бюджет факт  4 мес  2008 (Д К)_БЮДЖЕТ ФЗП (сборн ) 2 вар ОАО СУХА БАЛКА 04 12 09 4 2" xfId="6063"/>
    <cellStyle name="_Table_Debt schedule_Бюджет факт  4 мес  2008 (Д К)_БЮДЖЕТ ФЗП (сборн ) 2 вар ОАО СУХА БАЛКА 04 12 09 5" xfId="6064"/>
    <cellStyle name="_Table_Debt schedule_Бюджет факт  май ПО" xfId="6065"/>
    <cellStyle name="_Table_Debt schedule_Бюджет факт  май ПО 2" xfId="6066"/>
    <cellStyle name="_Table_Debt schedule_Бюджет факт  май ПО 2 2" xfId="6067"/>
    <cellStyle name="_Table_Debt schedule_Бюджет факт  май ПО 3" xfId="6068"/>
    <cellStyle name="_Table_Debt schedule_Бюджет факт  май ПО 3 2" xfId="6069"/>
    <cellStyle name="_Table_Debt schedule_Бюджет факт  май ПО 4" xfId="6070"/>
    <cellStyle name="_Table_Debt schedule_Бюджет факт  май ПО 4 2" xfId="6071"/>
    <cellStyle name="_Table_Debt schedule_Бюджет факт  май ПО 5" xfId="6072"/>
    <cellStyle name="_Table_Debt schedule_Бюджет факт  май ПО_6.3 Inputs - Foreign" xfId="6073"/>
    <cellStyle name="_Table_Debt schedule_Бюджет факт  май ПО_6.3 Inputs - Foreign 2" xfId="6074"/>
    <cellStyle name="_Table_Debt schedule_Бюджет факт  май ПО_Consol reports May 3+2" xfId="6075"/>
    <cellStyle name="_Table_Debt schedule_Бюджет факт  май ПО_Consol reports May 3+2 2" xfId="6076"/>
    <cellStyle name="_Table_Debt schedule_Бюджет факт  май ПО_EBITDA bridge" xfId="6077"/>
    <cellStyle name="_Table_Debt schedule_Бюджет факт  май ПО_EBITDA bridge 2" xfId="6078"/>
    <cellStyle name="_Table_Debt schedule_Бюджет факт  май ПО_EBITDA bridge 2 2" xfId="6079"/>
    <cellStyle name="_Table_Debt schedule_Бюджет факт  май ПО_EBITDA bridge 3" xfId="6080"/>
    <cellStyle name="_Table_Debt schedule_Бюджет факт  май ПО_EBITDA bridge 3 2" xfId="6081"/>
    <cellStyle name="_Table_Debt schedule_Бюджет факт  май ПО_EBITDA bridge 4" xfId="6082"/>
    <cellStyle name="_Table_Debt schedule_Бюджет факт  май ПО_EBITDA bridge 4 2" xfId="6083"/>
    <cellStyle name="_Table_Debt schedule_Бюджет факт  май ПО_EBITDA bridge 5" xfId="6084"/>
    <cellStyle name="_Table_Debt schedule_Бюджет факт  май ПО_EBITDA in MNG and IFRS segm" xfId="6085"/>
    <cellStyle name="_Table_Debt schedule_Бюджет факт  май ПО_EBITDA in MNG and IFRS segm 2" xfId="6086"/>
    <cellStyle name="_Table_Debt schedule_Бюджет факт  май ПО_БЮДЖЕТ ФЗП (сборн ) 2 вар ОАО СУХА БАЛКА 04 12 09" xfId="6087"/>
    <cellStyle name="_Table_Debt schedule_Бюджет факт  май ПО_БЮДЖЕТ ФЗП (сборн ) 2 вар ОАО СУХА БАЛКА 04 12 09 2" xfId="6088"/>
    <cellStyle name="_Table_Debt schedule_Бюджет факт  май ПО_БЮДЖЕТ ФЗП (сборн ) 2 вар ОАО СУХА БАЛКА 04 12 09 2 2" xfId="6089"/>
    <cellStyle name="_Table_Debt schedule_Бюджет факт  май ПО_БЮДЖЕТ ФЗП (сборн ) 2 вар ОАО СУХА БАЛКА 04 12 09 3" xfId="6090"/>
    <cellStyle name="_Table_Debt schedule_Бюджет факт  май ПО_БЮДЖЕТ ФЗП (сборн ) 2 вар ОАО СУХА БАЛКА 04 12 09 3 2" xfId="6091"/>
    <cellStyle name="_Table_Debt schedule_Бюджет факт  май ПО_БЮДЖЕТ ФЗП (сборн ) 2 вар ОАО СУХА БАЛКА 04 12 09 4" xfId="6092"/>
    <cellStyle name="_Table_Debt schedule_Бюджет факт  май ПО_БЮДЖЕТ ФЗП (сборн ) 2 вар ОАО СУХА БАЛКА 04 12 09 4 2" xfId="6093"/>
    <cellStyle name="_Table_Debt schedule_Бюджет факт  май ПО_БЮДЖЕТ ФЗП (сборн ) 2 вар ОАО СУХА БАЛКА 04 12 09 5" xfId="6094"/>
    <cellStyle name="_Table_Debt schedule_БЮДЖЕТ ФЗП (сборн ) 2 вар ОАО СУХА БАЛКА 04 12 09" xfId="6095"/>
    <cellStyle name="_Table_Debt schedule_БЮДЖЕТ ФЗП (сборн ) 2 вар ОАО СУХА БАЛКА 04 12 09 2" xfId="6096"/>
    <cellStyle name="_Table_Debt schedule_БЮДЖЕТ ФЗП (сборн ) 2 вар ОАО СУХА БАЛКА 04 12 09 2 2" xfId="6097"/>
    <cellStyle name="_Table_Debt schedule_БЮДЖЕТ ФЗП (сборн ) 2 вар ОАО СУХА БАЛКА 04 12 09 3" xfId="6098"/>
    <cellStyle name="_Table_Debt schedule_БЮДЖЕТ ФЗП (сборн ) 2 вар ОАО СУХА БАЛКА 04 12 09 3 2" xfId="6099"/>
    <cellStyle name="_Table_Debt schedule_БЮДЖЕТ ФЗП (сборн ) 2 вар ОАО СУХА БАЛКА 04 12 09 4" xfId="6100"/>
    <cellStyle name="_Table_Debt schedule_БЮДЖЕТ ФЗП (сборн ) 2 вар ОАО СУХА БАЛКА 04 12 09 4 2" xfId="6101"/>
    <cellStyle name="_Table_Debt schedule_БЮДЖЕТ ФЗП (сборн ) 2 вар ОАО СУХА БАЛКА 04 12 09 5" xfId="6102"/>
    <cellStyle name="_Table_Debt schedule_Бюджетные формы за декабрь 2008г  от 21 11 08г " xfId="6103"/>
    <cellStyle name="_Table_Debt schedule_Бюджетные формы за декабрь 2008г  от 21 11 08г  2" xfId="6104"/>
    <cellStyle name="_Table_Debt schedule_Бюджетные формы за декабрь 2008г  от 21 11 08г  2 2" xfId="6105"/>
    <cellStyle name="_Table_Debt schedule_Бюджетные формы за декабрь 2008г  от 21 11 08г  2 2 2" xfId="6106"/>
    <cellStyle name="_Table_Debt schedule_Бюджетные формы за декабрь 2008г  от 21 11 08г  2 2 2 2" xfId="6107"/>
    <cellStyle name="_Table_Debt schedule_Бюджетные формы за декабрь 2008г  от 21 11 08г  2 2 3" xfId="6108"/>
    <cellStyle name="_Table_Debt schedule_Бюджетные формы за декабрь 2008г  от 21 11 08г  2 2 3 2" xfId="6109"/>
    <cellStyle name="_Table_Debt schedule_Бюджетные формы за декабрь 2008г  от 21 11 08г  2 2 4" xfId="6110"/>
    <cellStyle name="_Table_Debt schedule_Бюджетные формы за декабрь 2008г  от 21 11 08г  2 2 4 2" xfId="6111"/>
    <cellStyle name="_Table_Debt schedule_Бюджетные формы за декабрь 2008г  от 21 11 08г  2 2 5" xfId="6112"/>
    <cellStyle name="_Table_Debt schedule_Бюджетные формы за декабрь 2008г  от 21 11 08г  2 3" xfId="6113"/>
    <cellStyle name="_Table_Debt schedule_Бюджетные формы за декабрь 2008г  от 21 11 08г  2 3 2" xfId="6114"/>
    <cellStyle name="_Table_Debt schedule_Бюджетные формы за декабрь 2008г  от 21 11 08г  2 4" xfId="6115"/>
    <cellStyle name="_Table_Debt schedule_Бюджетные формы за декабрь 2008г  от 21 11 08г  2 4 2" xfId="6116"/>
    <cellStyle name="_Table_Debt schedule_Бюджетные формы за декабрь 2008г  от 21 11 08г  2 5" xfId="6117"/>
    <cellStyle name="_Table_Debt schedule_Бюджетные формы за декабрь 2008г  от 21 11 08г  2 5 2" xfId="6118"/>
    <cellStyle name="_Table_Debt schedule_Бюджетные формы за декабрь 2008г  от 21 11 08г  2 6" xfId="6119"/>
    <cellStyle name="_Table_Debt schedule_Бюджетные формы за декабрь 2008г  от 21 11 08г  3" xfId="6120"/>
    <cellStyle name="_Table_Debt schedule_Бюджетные формы за декабрь 2008г  от 21 11 08г  3 2" xfId="6121"/>
    <cellStyle name="_Table_Debt schedule_Бюджетные формы за декабрь 2008г  от 21 11 08г  3 2 2" xfId="6122"/>
    <cellStyle name="_Table_Debt schedule_Бюджетные формы за декабрь 2008г  от 21 11 08г  3 3" xfId="6123"/>
    <cellStyle name="_Table_Debt schedule_Бюджетные формы за декабрь 2008г  от 21 11 08г  3 3 2" xfId="6124"/>
    <cellStyle name="_Table_Debt schedule_Бюджетные формы за декабрь 2008г  от 21 11 08г  3 4" xfId="6125"/>
    <cellStyle name="_Table_Debt schedule_Бюджетные формы за декабрь 2008г  от 21 11 08г  3 4 2" xfId="6126"/>
    <cellStyle name="_Table_Debt schedule_Бюджетные формы за декабрь 2008г  от 21 11 08г  3 5" xfId="6127"/>
    <cellStyle name="_Table_Debt schedule_Бюджетные формы за декабрь 2008г  от 21 11 08г  4" xfId="6128"/>
    <cellStyle name="_Table_Debt schedule_Бюджетные формы за декабрь 2008г  от 21 11 08г  4 2" xfId="6129"/>
    <cellStyle name="_Table_Debt schedule_Бюджетные формы за декабрь 2008г  от 21 11 08г  5" xfId="6130"/>
    <cellStyle name="_Table_Debt schedule_Бюджетные формы за декабрь 2008г  от 21 11 08г  5 2" xfId="6131"/>
    <cellStyle name="_Table_Debt schedule_Бюджетные формы за декабрь 2008г  от 21 11 08г  6" xfId="6132"/>
    <cellStyle name="_Table_Debt schedule_Бюджетные формы за декабрь 2008г  от 21 11 08г  6 2" xfId="6133"/>
    <cellStyle name="_Table_Debt schedule_Бюджетные формы за декабрь 2008г  от 21 11 08г  7" xfId="6134"/>
    <cellStyle name="_Table_Debt schedule_Бюджетные формы за декабрь 2008г  от 21 11 08г _Графики для УК." xfId="6135"/>
    <cellStyle name="_Table_Debt schedule_Бюджетные формы за декабрь 2008г  от 21 11 08г _Графики для УК. 2" xfId="6136"/>
    <cellStyle name="_Table_Debt schedule_Бюджетные формы за декабрь 2008г  от 21 11 08г _Графики для УК. 2 2" xfId="6137"/>
    <cellStyle name="_Table_Debt schedule_Бюджетные формы за декабрь 2008г  от 21 11 08г _Графики для УК. 2 2 2" xfId="6138"/>
    <cellStyle name="_Table_Debt schedule_Бюджетные формы за декабрь 2008г  от 21 11 08г _Графики для УК. 2 2 2 2" xfId="6139"/>
    <cellStyle name="_Table_Debt schedule_Бюджетные формы за декабрь 2008г  от 21 11 08г _Графики для УК. 2 2 3" xfId="6140"/>
    <cellStyle name="_Table_Debt schedule_Бюджетные формы за декабрь 2008г  от 21 11 08г _Графики для УК. 2 2 3 2" xfId="6141"/>
    <cellStyle name="_Table_Debt schedule_Бюджетные формы за декабрь 2008г  от 21 11 08г _Графики для УК. 2 2 4" xfId="6142"/>
    <cellStyle name="_Table_Debt schedule_Бюджетные формы за декабрь 2008г  от 21 11 08г _Графики для УК. 2 2 4 2" xfId="6143"/>
    <cellStyle name="_Table_Debt schedule_Бюджетные формы за декабрь 2008г  от 21 11 08г _Графики для УК. 2 2 5" xfId="6144"/>
    <cellStyle name="_Table_Debt schedule_Бюджетные формы за декабрь 2008г  от 21 11 08г _Графики для УК. 2 3" xfId="6145"/>
    <cellStyle name="_Table_Debt schedule_Бюджетные формы за декабрь 2008г  от 21 11 08г _Графики для УК. 2 3 2" xfId="6146"/>
    <cellStyle name="_Table_Debt schedule_Бюджетные формы за декабрь 2008г  от 21 11 08г _Графики для УК. 2 4" xfId="6147"/>
    <cellStyle name="_Table_Debt schedule_Бюджетные формы за декабрь 2008г  от 21 11 08г _Графики для УК. 2 4 2" xfId="6148"/>
    <cellStyle name="_Table_Debt schedule_Бюджетные формы за декабрь 2008г  от 21 11 08г _Графики для УК. 2 5" xfId="6149"/>
    <cellStyle name="_Table_Debt schedule_Бюджетные формы за декабрь 2008г  от 21 11 08г _Графики для УК. 2 5 2" xfId="6150"/>
    <cellStyle name="_Table_Debt schedule_Бюджетные формы за декабрь 2008г  от 21 11 08г _Графики для УК. 2 6" xfId="6151"/>
    <cellStyle name="_Table_Debt schedule_Бюджетные формы за декабрь 2008г  от 21 11 08г _Графики для УК. 3" xfId="6152"/>
    <cellStyle name="_Table_Debt schedule_Бюджетные формы за декабрь 2008г  от 21 11 08г _Графики для УК. 3 2" xfId="6153"/>
    <cellStyle name="_Table_Debt schedule_Бюджетные формы за декабрь 2008г  от 21 11 08г _Графики для УК. 3 2 2" xfId="6154"/>
    <cellStyle name="_Table_Debt schedule_Бюджетные формы за декабрь 2008г  от 21 11 08г _Графики для УК. 3 3" xfId="6155"/>
    <cellStyle name="_Table_Debt schedule_Бюджетные формы за декабрь 2008г  от 21 11 08г _Графики для УК. 3 3 2" xfId="6156"/>
    <cellStyle name="_Table_Debt schedule_Бюджетные формы за декабрь 2008г  от 21 11 08г _Графики для УК. 3 4" xfId="6157"/>
    <cellStyle name="_Table_Debt schedule_Бюджетные формы за декабрь 2008г  от 21 11 08г _Графики для УК. 3 4 2" xfId="6158"/>
    <cellStyle name="_Table_Debt schedule_Бюджетные формы за декабрь 2008г  от 21 11 08г _Графики для УК. 3 5" xfId="6159"/>
    <cellStyle name="_Table_Debt schedule_Бюджетные формы за декабрь 2008г  от 21 11 08г _Графики для УК. 4" xfId="6160"/>
    <cellStyle name="_Table_Debt schedule_Бюджетные формы за декабрь 2008г  от 21 11 08г _Графики для УК. 4 2" xfId="6161"/>
    <cellStyle name="_Table_Debt schedule_Бюджетные формы за декабрь 2008г  от 21 11 08г _Графики для УК. 5" xfId="6162"/>
    <cellStyle name="_Table_Debt schedule_Бюджетные формы за декабрь 2008г  от 21 11 08г _Графики для УК. 5 2" xfId="6163"/>
    <cellStyle name="_Table_Debt schedule_Бюджетные формы за декабрь 2008г  от 21 11 08г _Графики для УК. 6" xfId="6164"/>
    <cellStyle name="_Table_Debt schedule_Бюджетные формы за декабрь 2008г  от 21 11 08г _Графики для УК. 6 2" xfId="6165"/>
    <cellStyle name="_Table_Debt schedule_Бюджетные формы за декабрь 2008г  от 21 11 08г _Графики для УК. 7" xfId="6166"/>
    <cellStyle name="_Table_Debt schedule_Бюджетные формы за декабрь 2008г  от 21 11 08г _Копия Презентация (рабочая версия 15.06)" xfId="6167"/>
    <cellStyle name="_Table_Debt schedule_Бюджетные формы за декабрь 2008г  от 21 11 08г _Копия Презентация (рабочая версия 15.06) 2" xfId="6168"/>
    <cellStyle name="_Table_Debt schedule_Бюджетные формы за декабрь 2008г  от 21 11 08г _Копия Презентация (рабочая версия 15.06) 2 2" xfId="6169"/>
    <cellStyle name="_Table_Debt schedule_Бюджетные формы за декабрь 2008г  от 21 11 08г _Копия Презентация (рабочая версия 15.06) 2 2 2" xfId="6170"/>
    <cellStyle name="_Table_Debt schedule_Бюджетные формы за декабрь 2008г  от 21 11 08г _Копия Презентация (рабочая версия 15.06) 2 2 2 2" xfId="6171"/>
    <cellStyle name="_Table_Debt schedule_Бюджетные формы за декабрь 2008г  от 21 11 08г _Копия Презентация (рабочая версия 15.06) 2 2 3" xfId="6172"/>
    <cellStyle name="_Table_Debt schedule_Бюджетные формы за декабрь 2008г  от 21 11 08г _Копия Презентация (рабочая версия 15.06) 2 2 3 2" xfId="6173"/>
    <cellStyle name="_Table_Debt schedule_Бюджетные формы за декабрь 2008г  от 21 11 08г _Копия Презентация (рабочая версия 15.06) 2 2 4" xfId="6174"/>
    <cellStyle name="_Table_Debt schedule_Бюджетные формы за декабрь 2008г  от 21 11 08г _Копия Презентация (рабочая версия 15.06) 2 2 4 2" xfId="6175"/>
    <cellStyle name="_Table_Debt schedule_Бюджетные формы за декабрь 2008г  от 21 11 08г _Копия Презентация (рабочая версия 15.06) 2 2 5" xfId="6176"/>
    <cellStyle name="_Table_Debt schedule_Бюджетные формы за декабрь 2008г  от 21 11 08г _Копия Презентация (рабочая версия 15.06) 2 3" xfId="6177"/>
    <cellStyle name="_Table_Debt schedule_Бюджетные формы за декабрь 2008г  от 21 11 08г _Копия Презентация (рабочая версия 15.06) 2 3 2" xfId="6178"/>
    <cellStyle name="_Table_Debt schedule_Бюджетные формы за декабрь 2008г  от 21 11 08г _Копия Презентация (рабочая версия 15.06) 2 4" xfId="6179"/>
    <cellStyle name="_Table_Debt schedule_Бюджетные формы за декабрь 2008г  от 21 11 08г _Копия Презентация (рабочая версия 15.06) 2 4 2" xfId="6180"/>
    <cellStyle name="_Table_Debt schedule_Бюджетные формы за декабрь 2008г  от 21 11 08г _Копия Презентация (рабочая версия 15.06) 2 5" xfId="6181"/>
    <cellStyle name="_Table_Debt schedule_Бюджетные формы за декабрь 2008г  от 21 11 08г _Копия Презентация (рабочая версия 15.06) 2 5 2" xfId="6182"/>
    <cellStyle name="_Table_Debt schedule_Бюджетные формы за декабрь 2008г  от 21 11 08г _Копия Презентация (рабочая версия 15.06) 2 6" xfId="6183"/>
    <cellStyle name="_Table_Debt schedule_Бюджетные формы за декабрь 2008г  от 21 11 08г _Копия Презентация (рабочая версия 15.06) 3" xfId="6184"/>
    <cellStyle name="_Table_Debt schedule_Бюджетные формы за декабрь 2008г  от 21 11 08г _Копия Презентация (рабочая версия 15.06) 3 2" xfId="6185"/>
    <cellStyle name="_Table_Debt schedule_Бюджетные формы за декабрь 2008г  от 21 11 08г _Копия Презентация (рабочая версия 15.06) 3 2 2" xfId="6186"/>
    <cellStyle name="_Table_Debt schedule_Бюджетные формы за декабрь 2008г  от 21 11 08г _Копия Презентация (рабочая версия 15.06) 3 3" xfId="6187"/>
    <cellStyle name="_Table_Debt schedule_Бюджетные формы за декабрь 2008г  от 21 11 08г _Копия Презентация (рабочая версия 15.06) 3 3 2" xfId="6188"/>
    <cellStyle name="_Table_Debt schedule_Бюджетные формы за декабрь 2008г  от 21 11 08г _Копия Презентация (рабочая версия 15.06) 3 4" xfId="6189"/>
    <cellStyle name="_Table_Debt schedule_Бюджетные формы за декабрь 2008г  от 21 11 08г _Копия Презентация (рабочая версия 15.06) 3 4 2" xfId="6190"/>
    <cellStyle name="_Table_Debt schedule_Бюджетные формы за декабрь 2008г  от 21 11 08г _Копия Презентация (рабочая версия 15.06) 3 5" xfId="6191"/>
    <cellStyle name="_Table_Debt schedule_Бюджетные формы за декабрь 2008г  от 21 11 08г _Копия Презентация (рабочая версия 15.06) 4" xfId="6192"/>
    <cellStyle name="_Table_Debt schedule_Бюджетные формы за декабрь 2008г  от 21 11 08г _Копия Презентация (рабочая версия 15.06) 4 2" xfId="6193"/>
    <cellStyle name="_Table_Debt schedule_Бюджетные формы за декабрь 2008г  от 21 11 08г _Копия Презентация (рабочая версия 15.06) 5" xfId="6194"/>
    <cellStyle name="_Table_Debt schedule_Бюджетные формы за декабрь 2008г  от 21 11 08г _Копия Презентация (рабочая версия 15.06) 5 2" xfId="6195"/>
    <cellStyle name="_Table_Debt schedule_Бюджетные формы за декабрь 2008г  от 21 11 08г _Копия Презентация (рабочая версия 15.06) 6" xfId="6196"/>
    <cellStyle name="_Table_Debt schedule_Бюджетные формы за декабрь 2008г  от 21 11 08г _Копия Презентация (рабочая версия 15.06) 6 2" xfId="6197"/>
    <cellStyle name="_Table_Debt schedule_Бюджетные формы за декабрь 2008г  от 21 11 08г _Копия Презентация (рабочая версия 15.06) 7" xfId="6198"/>
    <cellStyle name="_Table_Debt schedule_Бюджетные формы за декабрь 2008г  от 21 11 08г _Презентация (рабочая версия 15.06)1" xfId="6199"/>
    <cellStyle name="_Table_Debt schedule_Бюджетные формы за декабрь 2008г  от 21 11 08г _Презентация (рабочая версия 15.06)1 2" xfId="6200"/>
    <cellStyle name="_Table_Debt schedule_Бюджетные формы за декабрь 2008г  от 21 11 08г _Презентация (рабочая версия 15.06)1 2 2" xfId="6201"/>
    <cellStyle name="_Table_Debt schedule_Бюджетные формы за декабрь 2008г  от 21 11 08г _Презентация (рабочая версия 15.06)1 2 2 2" xfId="6202"/>
    <cellStyle name="_Table_Debt schedule_Бюджетные формы за декабрь 2008г  от 21 11 08г _Презентация (рабочая версия 15.06)1 2 2 2 2" xfId="6203"/>
    <cellStyle name="_Table_Debt schedule_Бюджетные формы за декабрь 2008г  от 21 11 08г _Презентация (рабочая версия 15.06)1 2 2 3" xfId="6204"/>
    <cellStyle name="_Table_Debt schedule_Бюджетные формы за декабрь 2008г  от 21 11 08г _Презентация (рабочая версия 15.06)1 2 2 3 2" xfId="6205"/>
    <cellStyle name="_Table_Debt schedule_Бюджетные формы за декабрь 2008г  от 21 11 08г _Презентация (рабочая версия 15.06)1 2 2 4" xfId="6206"/>
    <cellStyle name="_Table_Debt schedule_Бюджетные формы за декабрь 2008г  от 21 11 08г _Презентация (рабочая версия 15.06)1 2 2 4 2" xfId="6207"/>
    <cellStyle name="_Table_Debt schedule_Бюджетные формы за декабрь 2008г  от 21 11 08г _Презентация (рабочая версия 15.06)1 2 2 5" xfId="6208"/>
    <cellStyle name="_Table_Debt schedule_Бюджетные формы за декабрь 2008г  от 21 11 08г _Презентация (рабочая версия 15.06)1 2 3" xfId="6209"/>
    <cellStyle name="_Table_Debt schedule_Бюджетные формы за декабрь 2008г  от 21 11 08г _Презентация (рабочая версия 15.06)1 2 3 2" xfId="6210"/>
    <cellStyle name="_Table_Debt schedule_Бюджетные формы за декабрь 2008г  от 21 11 08г _Презентация (рабочая версия 15.06)1 2 4" xfId="6211"/>
    <cellStyle name="_Table_Debt schedule_Бюджетные формы за декабрь 2008г  от 21 11 08г _Презентация (рабочая версия 15.06)1 2 4 2" xfId="6212"/>
    <cellStyle name="_Table_Debt schedule_Бюджетные формы за декабрь 2008г  от 21 11 08г _Презентация (рабочая версия 15.06)1 2 5" xfId="6213"/>
    <cellStyle name="_Table_Debt schedule_Бюджетные формы за декабрь 2008г  от 21 11 08г _Презентация (рабочая версия 15.06)1 2 5 2" xfId="6214"/>
    <cellStyle name="_Table_Debt schedule_Бюджетные формы за декабрь 2008г  от 21 11 08г _Презентация (рабочая версия 15.06)1 2 6" xfId="6215"/>
    <cellStyle name="_Table_Debt schedule_Бюджетные формы за декабрь 2008г  от 21 11 08г _Презентация (рабочая версия 15.06)1 3" xfId="6216"/>
    <cellStyle name="_Table_Debt schedule_Бюджетные формы за декабрь 2008г  от 21 11 08г _Презентация (рабочая версия 15.06)1 3 2" xfId="6217"/>
    <cellStyle name="_Table_Debt schedule_Бюджетные формы за декабрь 2008г  от 21 11 08г _Презентация (рабочая версия 15.06)1 3 2 2" xfId="6218"/>
    <cellStyle name="_Table_Debt schedule_Бюджетные формы за декабрь 2008г  от 21 11 08г _Презентация (рабочая версия 15.06)1 3 3" xfId="6219"/>
    <cellStyle name="_Table_Debt schedule_Бюджетные формы за декабрь 2008г  от 21 11 08г _Презентация (рабочая версия 15.06)1 3 3 2" xfId="6220"/>
    <cellStyle name="_Table_Debt schedule_Бюджетные формы за декабрь 2008г  от 21 11 08г _Презентация (рабочая версия 15.06)1 3 4" xfId="6221"/>
    <cellStyle name="_Table_Debt schedule_Бюджетные формы за декабрь 2008г  от 21 11 08г _Презентация (рабочая версия 15.06)1 3 4 2" xfId="6222"/>
    <cellStyle name="_Table_Debt schedule_Бюджетные формы за декабрь 2008г  от 21 11 08г _Презентация (рабочая версия 15.06)1 3 5" xfId="6223"/>
    <cellStyle name="_Table_Debt schedule_Бюджетные формы за декабрь 2008г  от 21 11 08г _Презентация (рабочая версия 15.06)1 4" xfId="6224"/>
    <cellStyle name="_Table_Debt schedule_Бюджетные формы за декабрь 2008г  от 21 11 08г _Презентация (рабочая версия 15.06)1 4 2" xfId="6225"/>
    <cellStyle name="_Table_Debt schedule_Бюджетные формы за декабрь 2008г  от 21 11 08г _Презентация (рабочая версия 15.06)1 5" xfId="6226"/>
    <cellStyle name="_Table_Debt schedule_Бюджетные формы за декабрь 2008г  от 21 11 08г _Презентация (рабочая версия 15.06)1 5 2" xfId="6227"/>
    <cellStyle name="_Table_Debt schedule_Бюджетные формы за декабрь 2008г  от 21 11 08г _Презентация (рабочая версия 15.06)1 6" xfId="6228"/>
    <cellStyle name="_Table_Debt schedule_Бюджетные формы за декабрь 2008г  от 21 11 08г _Презентация (рабочая версия 15.06)1 6 2" xfId="6229"/>
    <cellStyle name="_Table_Debt schedule_Бюджетные формы за декабрь 2008г  от 21 11 08г _Презентация (рабочая версия 15.06)1 7" xfId="6230"/>
    <cellStyle name="_Table_Debt schedule_ВГОК ФЗП" xfId="6231"/>
    <cellStyle name="_Table_Debt schedule_ВГОК ФЗП 2" xfId="6232"/>
    <cellStyle name="_Table_Debt schedule_ВГОК ФЗП 2 2" xfId="6233"/>
    <cellStyle name="_Table_Debt schedule_ВГОК ФЗП 3" xfId="6234"/>
    <cellStyle name="_Table_Debt schedule_ВГОК ФЗП 3 2" xfId="6235"/>
    <cellStyle name="_Table_Debt schedule_ВГОК ФЗП 4" xfId="6236"/>
    <cellStyle name="_Table_Debt schedule_ВГОК ФЗП 4 2" xfId="6237"/>
    <cellStyle name="_Table_Debt schedule_ВГОК ФЗП 5" xfId="6238"/>
    <cellStyle name="_Table_Debt schedule_Для презентации 1 кв  2008" xfId="6239"/>
    <cellStyle name="_Table_Debt schedule_Для презентации 1 кв  2008 2" xfId="6240"/>
    <cellStyle name="_Table_Debt schedule_Для презентации 1 кв  2008 2 2" xfId="6241"/>
    <cellStyle name="_Table_Debt schedule_Для презентации 1 кв  2008 2 2 2" xfId="6242"/>
    <cellStyle name="_Table_Debt schedule_Для презентации 1 кв  2008 2 3" xfId="6243"/>
    <cellStyle name="_Table_Debt schedule_Для презентации 1 кв  2008 2 3 2" xfId="6244"/>
    <cellStyle name="_Table_Debt schedule_Для презентации 1 кв  2008 2 4" xfId="6245"/>
    <cellStyle name="_Table_Debt schedule_Для презентации 1 кв  2008 2 4 2" xfId="6246"/>
    <cellStyle name="_Table_Debt schedule_Для презентации 1 кв  2008 2 5" xfId="6247"/>
    <cellStyle name="_Table_Debt schedule_Для презентации 1 кв  2008 3" xfId="6248"/>
    <cellStyle name="_Table_Debt schedule_Для презентации 1 кв  2008 3 2" xfId="6249"/>
    <cellStyle name="_Table_Debt schedule_Для презентации 1 кв  2008 3 2 2" xfId="6250"/>
    <cellStyle name="_Table_Debt schedule_Для презентации 1 кв  2008 3 3" xfId="6251"/>
    <cellStyle name="_Table_Debt schedule_Для презентации 1 кв  2008 3 3 2" xfId="6252"/>
    <cellStyle name="_Table_Debt schedule_Для презентации 1 кв  2008 3 4" xfId="6253"/>
    <cellStyle name="_Table_Debt schedule_Для презентации 1 кв  2008 3 4 2" xfId="6254"/>
    <cellStyle name="_Table_Debt schedule_Для презентации 1 кв  2008 3 5" xfId="6255"/>
    <cellStyle name="_Table_Debt schedule_Для презентации 1 кв  2008 4" xfId="6256"/>
    <cellStyle name="_Table_Debt schedule_Для презентации 1 кв  2008 4 2" xfId="6257"/>
    <cellStyle name="_Table_Debt schedule_Для презентации 1 кв  2008 5" xfId="6258"/>
    <cellStyle name="_Table_Debt schedule_Для презентации 1 кв  2008 5 2" xfId="6259"/>
    <cellStyle name="_Table_Debt schedule_Для презентации 1 кв  2008 6" xfId="6260"/>
    <cellStyle name="_Table_Debt schedule_Для презентации 1 кв  2008 6 2" xfId="6261"/>
    <cellStyle name="_Table_Debt schedule_Для презентации 1 кв  2008 7" xfId="6262"/>
    <cellStyle name="_Table_Debt schedule_Для презентации 1 кв  2008_БЮДЖЕТ ФЗП (сборн ) 2 вар ОАО СУХА БАЛКА 04 12 09" xfId="6263"/>
    <cellStyle name="_Table_Debt schedule_Для презентации 1 кв  2008_БЮДЖЕТ ФЗП (сборн ) 2 вар ОАО СУХА БАЛКА 04 12 09 2" xfId="6264"/>
    <cellStyle name="_Table_Debt schedule_Для презентации 1 кв  2008_БЮДЖЕТ ФЗП (сборн ) 2 вар ОАО СУХА БАЛКА 04 12 09 2 2" xfId="6265"/>
    <cellStyle name="_Table_Debt schedule_Для презентации 1 кв  2008_БЮДЖЕТ ФЗП (сборн ) 2 вар ОАО СУХА БАЛКА 04 12 09 3" xfId="6266"/>
    <cellStyle name="_Table_Debt schedule_Для презентации 1 кв  2008_БЮДЖЕТ ФЗП (сборн ) 2 вар ОАО СУХА БАЛКА 04 12 09 3 2" xfId="6267"/>
    <cellStyle name="_Table_Debt schedule_Для презентации 1 кв  2008_БЮДЖЕТ ФЗП (сборн ) 2 вар ОАО СУХА БАЛКА 04 12 09 4" xfId="6268"/>
    <cellStyle name="_Table_Debt schedule_Для презентации 1 кв  2008_БЮДЖЕТ ФЗП (сборн ) 2 вар ОАО СУХА БАЛКА 04 12 09 4 2" xfId="6269"/>
    <cellStyle name="_Table_Debt schedule_Для презентации 1 кв  2008_БЮДЖЕТ ФЗП (сборн ) 2 вар ОАО СУХА БАЛКА 04 12 09 5" xfId="6270"/>
    <cellStyle name="_Table_Debt schedule_Для презентации 1 кв  2008_ВГОК ФЗП" xfId="6271"/>
    <cellStyle name="_Table_Debt schedule_Для презентации 1 кв  2008_ВГОК ФЗП 2" xfId="6272"/>
    <cellStyle name="_Table_Debt schedule_Для презентации 1 кв  2008_ВГОК ФЗП 2 2" xfId="6273"/>
    <cellStyle name="_Table_Debt schedule_Для презентации 1 кв  2008_ВГОК ФЗП 3" xfId="6274"/>
    <cellStyle name="_Table_Debt schedule_Для презентации 1 кв  2008_ВГОК ФЗП 3 2" xfId="6275"/>
    <cellStyle name="_Table_Debt schedule_Для презентации 1 кв  2008_ВГОК ФЗП 4" xfId="6276"/>
    <cellStyle name="_Table_Debt schedule_Для презентации 1 кв  2008_ВГОК ФЗП 4 2" xfId="6277"/>
    <cellStyle name="_Table_Debt schedule_Для презентации 1 кв  2008_ВГОК ФЗП 5" xfId="6278"/>
    <cellStyle name="_Table_Debt schedule_ЕАР_Б2010_скорр" xfId="6279"/>
    <cellStyle name="_Table_Debt schedule_ЕАР_Б2010_скорр 2" xfId="6280"/>
    <cellStyle name="_Table_Debt schedule_ЕАР_Б2010_скорр 2 2" xfId="6281"/>
    <cellStyle name="_Table_Debt schedule_ЕАР_Б2010_скорр 2 2 2" xfId="6282"/>
    <cellStyle name="_Table_Debt schedule_ЕАР_Б2010_скорр 2 3" xfId="6283"/>
    <cellStyle name="_Table_Debt schedule_ЕАР_Б2010_скорр 2 3 2" xfId="6284"/>
    <cellStyle name="_Table_Debt schedule_ЕАР_Б2010_скорр 2 4" xfId="6285"/>
    <cellStyle name="_Table_Debt schedule_ЕАР_Б2010_скорр 2 4 2" xfId="6286"/>
    <cellStyle name="_Table_Debt schedule_ЕАР_Б2010_скорр 2 5" xfId="6287"/>
    <cellStyle name="_Table_Debt schedule_ЕАР_Б2010_скорр 3" xfId="6288"/>
    <cellStyle name="_Table_Debt schedule_ЕАР_Б2010_скорр 3 2" xfId="6289"/>
    <cellStyle name="_Table_Debt schedule_ЕАР_Б2010_скорр 4" xfId="6290"/>
    <cellStyle name="_Table_Debt schedule_ЕАР_Б2010_скорр 4 2" xfId="6291"/>
    <cellStyle name="_Table_Debt schedule_ЕАР_Б2010_скорр 5" xfId="6292"/>
    <cellStyle name="_Table_Debt schedule_ЕАР_Б2010_скорр 5 2" xfId="6293"/>
    <cellStyle name="_Table_Debt schedule_ЕАР_Б2010_скорр 6" xfId="6294"/>
    <cellStyle name="_Table_Debt schedule_Книга2 (30)" xfId="6295"/>
    <cellStyle name="_Table_Debt schedule_Книга2 (30) 2" xfId="6296"/>
    <cellStyle name="_Table_Debt schedule_Книга2 (30) 2 2" xfId="6297"/>
    <cellStyle name="_Table_Debt schedule_Книга2 (30) 3" xfId="6298"/>
    <cellStyle name="_Table_Debt schedule_Книга2 (30) 3 2" xfId="6299"/>
    <cellStyle name="_Table_Debt schedule_Книга2 (30) 4" xfId="6300"/>
    <cellStyle name="_Table_Debt schedule_Книга2 (30) 4 2" xfId="6301"/>
    <cellStyle name="_Table_Debt schedule_Книга2 (30) 5" xfId="6302"/>
    <cellStyle name="_Table_Debt schedule_Книга2 (30)_6.3 Inputs - Foreign" xfId="6303"/>
    <cellStyle name="_Table_Debt schedule_Книга2 (30)_6.3 Inputs - Foreign 2" xfId="6304"/>
    <cellStyle name="_Table_Debt schedule_Книга2 (30)_Consol reports May 3+2" xfId="6305"/>
    <cellStyle name="_Table_Debt schedule_Книга2 (30)_Consol reports May 3+2 2" xfId="6306"/>
    <cellStyle name="_Table_Debt schedule_Книга2 (30)_EBITDA bridge" xfId="6307"/>
    <cellStyle name="_Table_Debt schedule_Книга2 (30)_EBITDA bridge 2" xfId="6308"/>
    <cellStyle name="_Table_Debt schedule_Книга2 (30)_EBITDA bridge 2 2" xfId="6309"/>
    <cellStyle name="_Table_Debt schedule_Книга2 (30)_EBITDA bridge 3" xfId="6310"/>
    <cellStyle name="_Table_Debt schedule_Книга2 (30)_EBITDA bridge 3 2" xfId="6311"/>
    <cellStyle name="_Table_Debt schedule_Книга2 (30)_EBITDA bridge 4" xfId="6312"/>
    <cellStyle name="_Table_Debt schedule_Книга2 (30)_EBITDA bridge 4 2" xfId="6313"/>
    <cellStyle name="_Table_Debt schedule_Книга2 (30)_EBITDA bridge 5" xfId="6314"/>
    <cellStyle name="_Table_Debt schedule_Книга2 (30)_EBITDA in MNG and IFRS segm" xfId="6315"/>
    <cellStyle name="_Table_Debt schedule_Книга2 (30)_EBITDA in MNG and IFRS segm 2" xfId="6316"/>
    <cellStyle name="_Table_Debt schedule_Книга2 (30)_БЮДЖЕТ ФЗП (сборн ) 2 вар ОАО СУХА БАЛКА 04 12 09" xfId="6317"/>
    <cellStyle name="_Table_Debt schedule_Книга2 (30)_БЮДЖЕТ ФЗП (сборн ) 2 вар ОАО СУХА БАЛКА 04 12 09 2" xfId="6318"/>
    <cellStyle name="_Table_Debt schedule_Книга2 (30)_БЮДЖЕТ ФЗП (сборн ) 2 вар ОАО СУХА БАЛКА 04 12 09 2 2" xfId="6319"/>
    <cellStyle name="_Table_Debt schedule_Книга2 (30)_БЮДЖЕТ ФЗП (сборн ) 2 вар ОАО СУХА БАЛКА 04 12 09 3" xfId="6320"/>
    <cellStyle name="_Table_Debt schedule_Книга2 (30)_БЮДЖЕТ ФЗП (сборн ) 2 вар ОАО СУХА БАЛКА 04 12 09 3 2" xfId="6321"/>
    <cellStyle name="_Table_Debt schedule_Книга2 (30)_БЮДЖЕТ ФЗП (сборн ) 2 вар ОАО СУХА БАЛКА 04 12 09 4" xfId="6322"/>
    <cellStyle name="_Table_Debt schedule_Книга2 (30)_БЮДЖЕТ ФЗП (сборн ) 2 вар ОАО СУХА БАЛКА 04 12 09 4 2" xfId="6323"/>
    <cellStyle name="_Table_Debt schedule_Книга2 (30)_БЮДЖЕТ ФЗП (сборн ) 2 вар ОАО СУХА БАЛКА 04 12 09 5" xfId="6324"/>
    <cellStyle name="_Table_Debt schedule_Копия Презентация (рабочая версия 15.06)" xfId="6325"/>
    <cellStyle name="_Table_Debt schedule_Копия Презентация (рабочая версия 15.06) 2" xfId="6326"/>
    <cellStyle name="_Table_Debt schedule_Копия Презентация (рабочая версия 15.06) 2 2" xfId="6327"/>
    <cellStyle name="_Table_Debt schedule_Копия Презентация (рабочая версия 15.06) 2 2 2" xfId="6328"/>
    <cellStyle name="_Table_Debt schedule_Копия Презентация (рабочая версия 15.06) 2 2 2 2" xfId="6329"/>
    <cellStyle name="_Table_Debt schedule_Копия Презентация (рабочая версия 15.06) 2 2 3" xfId="6330"/>
    <cellStyle name="_Table_Debt schedule_Копия Презентация (рабочая версия 15.06) 2 2 3 2" xfId="6331"/>
    <cellStyle name="_Table_Debt schedule_Копия Презентация (рабочая версия 15.06) 2 2 4" xfId="6332"/>
    <cellStyle name="_Table_Debt schedule_Копия Презентация (рабочая версия 15.06) 2 2 4 2" xfId="6333"/>
    <cellStyle name="_Table_Debt schedule_Копия Презентация (рабочая версия 15.06) 2 2 5" xfId="6334"/>
    <cellStyle name="_Table_Debt schedule_Копия Презентация (рабочая версия 15.06) 2 3" xfId="6335"/>
    <cellStyle name="_Table_Debt schedule_Копия Презентация (рабочая версия 15.06) 2 3 2" xfId="6336"/>
    <cellStyle name="_Table_Debt schedule_Копия Презентация (рабочая версия 15.06) 2 4" xfId="6337"/>
    <cellStyle name="_Table_Debt schedule_Копия Презентация (рабочая версия 15.06) 2 4 2" xfId="6338"/>
    <cellStyle name="_Table_Debt schedule_Копия Презентация (рабочая версия 15.06) 2 5" xfId="6339"/>
    <cellStyle name="_Table_Debt schedule_Копия Презентация (рабочая версия 15.06) 2 5 2" xfId="6340"/>
    <cellStyle name="_Table_Debt schedule_Копия Презентация (рабочая версия 15.06) 2 6" xfId="6341"/>
    <cellStyle name="_Table_Debt schedule_Копия Презентация (рабочая версия 15.06) 3" xfId="6342"/>
    <cellStyle name="_Table_Debt schedule_Копия Презентация (рабочая версия 15.06) 3 2" xfId="6343"/>
    <cellStyle name="_Table_Debt schedule_Копия Презентация (рабочая версия 15.06) 3 2 2" xfId="6344"/>
    <cellStyle name="_Table_Debt schedule_Копия Презентация (рабочая версия 15.06) 3 3" xfId="6345"/>
    <cellStyle name="_Table_Debt schedule_Копия Презентация (рабочая версия 15.06) 3 3 2" xfId="6346"/>
    <cellStyle name="_Table_Debt schedule_Копия Презентация (рабочая версия 15.06) 3 4" xfId="6347"/>
    <cellStyle name="_Table_Debt schedule_Копия Презентация (рабочая версия 15.06) 3 4 2" xfId="6348"/>
    <cellStyle name="_Table_Debt schedule_Копия Презентация (рабочая версия 15.06) 3 5" xfId="6349"/>
    <cellStyle name="_Table_Debt schedule_Копия Презентация (рабочая версия 15.06) 4" xfId="6350"/>
    <cellStyle name="_Table_Debt schedule_Копия Презентация (рабочая версия 15.06) 4 2" xfId="6351"/>
    <cellStyle name="_Table_Debt schedule_Копия Презентация (рабочая версия 15.06) 5" xfId="6352"/>
    <cellStyle name="_Table_Debt schedule_Копия Презентация (рабочая версия 15.06) 5 2" xfId="6353"/>
    <cellStyle name="_Table_Debt schedule_Копия Презентация (рабочая версия 15.06) 6" xfId="6354"/>
    <cellStyle name="_Table_Debt schedule_Копия Презентация (рабочая версия 15.06) 6 2" xfId="6355"/>
    <cellStyle name="_Table_Debt schedule_Копия Презентация (рабочая версия 15.06) 7" xfId="6356"/>
    <cellStyle name="_Table_Debt schedule_Мощность BP 2h2009 v 4 (01 07 09)" xfId="6357"/>
    <cellStyle name="_Table_Debt schedule_Мощность BP 2h2009 v 4 (01 07 09) 2" xfId="6358"/>
    <cellStyle name="_Table_Debt schedule_Мощность BP 2h2009 v 4 (01 07 09) 2 2" xfId="6359"/>
    <cellStyle name="_Table_Debt schedule_Мощность BP 2h2009 v 4 (01 07 09) 2 2 2" xfId="6360"/>
    <cellStyle name="_Table_Debt schedule_Мощность BP 2h2009 v 4 (01 07 09) 2 3" xfId="6361"/>
    <cellStyle name="_Table_Debt schedule_Мощность BP 2h2009 v 4 (01 07 09) 2 3 2" xfId="6362"/>
    <cellStyle name="_Table_Debt schedule_Мощность BP 2h2009 v 4 (01 07 09) 2 4" xfId="6363"/>
    <cellStyle name="_Table_Debt schedule_Мощность BP 2h2009 v 4 (01 07 09) 2 4 2" xfId="6364"/>
    <cellStyle name="_Table_Debt schedule_Мощность BP 2h2009 v 4 (01 07 09) 2 5" xfId="6365"/>
    <cellStyle name="_Table_Debt schedule_Мощность BP 2h2009 v 4 (01 07 09) 3" xfId="6366"/>
    <cellStyle name="_Table_Debt schedule_Мощность BP 2h2009 v 4 (01 07 09) 3 2" xfId="6367"/>
    <cellStyle name="_Table_Debt schedule_Мощность BP 2h2009 v 4 (01 07 09) 3 2 2" xfId="6368"/>
    <cellStyle name="_Table_Debt schedule_Мощность BP 2h2009 v 4 (01 07 09) 3 3" xfId="6369"/>
    <cellStyle name="_Table_Debt schedule_Мощность BP 2h2009 v 4 (01 07 09) 3 3 2" xfId="6370"/>
    <cellStyle name="_Table_Debt schedule_Мощность BP 2h2009 v 4 (01 07 09) 3 4" xfId="6371"/>
    <cellStyle name="_Table_Debt schedule_Мощность BP 2h2009 v 4 (01 07 09) 3 4 2" xfId="6372"/>
    <cellStyle name="_Table_Debt schedule_Мощность BP 2h2009 v 4 (01 07 09) 3 5" xfId="6373"/>
    <cellStyle name="_Table_Debt schedule_Мощность BP 2h2009 v 4 (01 07 09) 4" xfId="6374"/>
    <cellStyle name="_Table_Debt schedule_Мощность BP 2h2009 v 4 (01 07 09) 4 2" xfId="6375"/>
    <cellStyle name="_Table_Debt schedule_Мощность BP 2h2009 v 4 (01 07 09) 5" xfId="6376"/>
    <cellStyle name="_Table_Debt schedule_Мощность BP 2h2009 v 4 (01 07 09) 5 2" xfId="6377"/>
    <cellStyle name="_Table_Debt schedule_Мощность BP 2h2009 v 4 (01 07 09) 6" xfId="6378"/>
    <cellStyle name="_Table_Debt schedule_Мощность BP 2h2009 v 4 (01 07 09) 6 2" xfId="6379"/>
    <cellStyle name="_Table_Debt schedule_Мощность BP 2h2009 v 4 (01 07 09) 7" xfId="6380"/>
    <cellStyle name="_Table_Debt schedule_пояснения" xfId="6381"/>
    <cellStyle name="_Table_Debt schedule_пояснения 2" xfId="6382"/>
    <cellStyle name="_Table_Debt schedule_пояснения 2 2" xfId="6383"/>
    <cellStyle name="_Table_Debt schedule_пояснения 2 2 2" xfId="6384"/>
    <cellStyle name="_Table_Debt schedule_пояснения 2 2 2 2" xfId="6385"/>
    <cellStyle name="_Table_Debt schedule_пояснения 2 2 3" xfId="6386"/>
    <cellStyle name="_Table_Debt schedule_пояснения 2 2 3 2" xfId="6387"/>
    <cellStyle name="_Table_Debt schedule_пояснения 2 2 4" xfId="6388"/>
    <cellStyle name="_Table_Debt schedule_пояснения 2 2 4 2" xfId="6389"/>
    <cellStyle name="_Table_Debt schedule_пояснения 2 2 5" xfId="6390"/>
    <cellStyle name="_Table_Debt schedule_пояснения 2 3" xfId="6391"/>
    <cellStyle name="_Table_Debt schedule_пояснения 2 3 2" xfId="6392"/>
    <cellStyle name="_Table_Debt schedule_пояснения 2 4" xfId="6393"/>
    <cellStyle name="_Table_Debt schedule_пояснения 2 4 2" xfId="6394"/>
    <cellStyle name="_Table_Debt schedule_пояснения 2 5" xfId="6395"/>
    <cellStyle name="_Table_Debt schedule_пояснения 2 5 2" xfId="6396"/>
    <cellStyle name="_Table_Debt schedule_пояснения 2 6" xfId="6397"/>
    <cellStyle name="_Table_Debt schedule_пояснения 2 7" xfId="6398"/>
    <cellStyle name="_Table_Debt schedule_пояснения 3" xfId="6399"/>
    <cellStyle name="_Table_Debt schedule_пояснения 3 2" xfId="6400"/>
    <cellStyle name="_Table_Debt schedule_пояснения 3 2 2" xfId="6401"/>
    <cellStyle name="_Table_Debt schedule_пояснения 3 2 2 2" xfId="6402"/>
    <cellStyle name="_Table_Debt schedule_пояснения 3 2 3" xfId="6403"/>
    <cellStyle name="_Table_Debt schedule_пояснения 3 2 3 2" xfId="6404"/>
    <cellStyle name="_Table_Debt schedule_пояснения 3 2 4" xfId="6405"/>
    <cellStyle name="_Table_Debt schedule_пояснения 3 2 4 2" xfId="6406"/>
    <cellStyle name="_Table_Debt schedule_пояснения 3 2 5" xfId="6407"/>
    <cellStyle name="_Table_Debt schedule_пояснения 3 3" xfId="6408"/>
    <cellStyle name="_Table_Debt schedule_пояснения 3 3 2" xfId="6409"/>
    <cellStyle name="_Table_Debt schedule_пояснения 3 4" xfId="6410"/>
    <cellStyle name="_Table_Debt schedule_пояснения 3 4 2" xfId="6411"/>
    <cellStyle name="_Table_Debt schedule_пояснения 3 5" xfId="6412"/>
    <cellStyle name="_Table_Debt schedule_пояснения 3 5 2" xfId="6413"/>
    <cellStyle name="_Table_Debt schedule_пояснения 3 6" xfId="6414"/>
    <cellStyle name="_Table_Debt schedule_пояснения 4" xfId="6415"/>
    <cellStyle name="_Table_Debt schedule_пояснения 4 2" xfId="6416"/>
    <cellStyle name="_Table_Debt schedule_пояснения 4 2 2" xfId="6417"/>
    <cellStyle name="_Table_Debt schedule_пояснения 4 3" xfId="6418"/>
    <cellStyle name="_Table_Debt schedule_пояснения 4 3 2" xfId="6419"/>
    <cellStyle name="_Table_Debt schedule_пояснения 4 4" xfId="6420"/>
    <cellStyle name="_Table_Debt schedule_пояснения 4 4 2" xfId="6421"/>
    <cellStyle name="_Table_Debt schedule_пояснения 4 5" xfId="6422"/>
    <cellStyle name="_Table_Debt schedule_пояснения 5" xfId="6423"/>
    <cellStyle name="_Table_Debt schedule_пояснения 5 2" xfId="6424"/>
    <cellStyle name="_Table_Debt schedule_пояснения 6" xfId="6425"/>
    <cellStyle name="_Table_Debt schedule_пояснения 6 2" xfId="6426"/>
    <cellStyle name="_Table_Debt schedule_пояснения 7" xfId="6427"/>
    <cellStyle name="_Table_Debt schedule_пояснения 7 2" xfId="6428"/>
    <cellStyle name="_Table_Debt schedule_пояснения 8" xfId="6429"/>
    <cellStyle name="_Table_Debt schedule_пояснения_БЮДЖЕТ ФЗП (сборн ) 2 вар ОАО СУХА БАЛКА 04 12 09" xfId="6430"/>
    <cellStyle name="_Table_Debt schedule_пояснения_БЮДЖЕТ ФЗП (сборн ) 2 вар ОАО СУХА БАЛКА 04 12 09 2" xfId="6431"/>
    <cellStyle name="_Table_Debt schedule_пояснения_БЮДЖЕТ ФЗП (сборн ) 2 вар ОАО СУХА БАЛКА 04 12 09 2 2" xfId="6432"/>
    <cellStyle name="_Table_Debt schedule_пояснения_БЮДЖЕТ ФЗП (сборн ) 2 вар ОАО СУХА БАЛКА 04 12 09 3" xfId="6433"/>
    <cellStyle name="_Table_Debt schedule_пояснения_БЮДЖЕТ ФЗП (сборн ) 2 вар ОАО СУХА БАЛКА 04 12 09 3 2" xfId="6434"/>
    <cellStyle name="_Table_Debt schedule_пояснения_БЮДЖЕТ ФЗП (сборн ) 2 вар ОАО СУХА БАЛКА 04 12 09 4" xfId="6435"/>
    <cellStyle name="_Table_Debt schedule_пояснения_БЮДЖЕТ ФЗП (сборн ) 2 вар ОАО СУХА БАЛКА 04 12 09 4 2" xfId="6436"/>
    <cellStyle name="_Table_Debt schedule_пояснения_БЮДЖЕТ ФЗП (сборн ) 2 вар ОАО СУХА БАЛКА 04 12 09 5" xfId="6437"/>
    <cellStyle name="_Table_Debt schedule_Презентация (рабочая версия 15.06)1" xfId="6438"/>
    <cellStyle name="_Table_Debt schedule_Презентация (рабочая версия 15.06)1 2" xfId="6439"/>
    <cellStyle name="_Table_Debt schedule_Презентация (рабочая версия 15.06)1 2 2" xfId="6440"/>
    <cellStyle name="_Table_Debt schedule_Презентация (рабочая версия 15.06)1 2 2 2" xfId="6441"/>
    <cellStyle name="_Table_Debt schedule_Презентация (рабочая версия 15.06)1 2 2 2 2" xfId="6442"/>
    <cellStyle name="_Table_Debt schedule_Презентация (рабочая версия 15.06)1 2 2 3" xfId="6443"/>
    <cellStyle name="_Table_Debt schedule_Презентация (рабочая версия 15.06)1 2 2 3 2" xfId="6444"/>
    <cellStyle name="_Table_Debt schedule_Презентация (рабочая версия 15.06)1 2 2 4" xfId="6445"/>
    <cellStyle name="_Table_Debt schedule_Презентация (рабочая версия 15.06)1 2 2 4 2" xfId="6446"/>
    <cellStyle name="_Table_Debt schedule_Презентация (рабочая версия 15.06)1 2 2 5" xfId="6447"/>
    <cellStyle name="_Table_Debt schedule_Презентация (рабочая версия 15.06)1 2 3" xfId="6448"/>
    <cellStyle name="_Table_Debt schedule_Презентация (рабочая версия 15.06)1 2 3 2" xfId="6449"/>
    <cellStyle name="_Table_Debt schedule_Презентация (рабочая версия 15.06)1 2 4" xfId="6450"/>
    <cellStyle name="_Table_Debt schedule_Презентация (рабочая версия 15.06)1 2 4 2" xfId="6451"/>
    <cellStyle name="_Table_Debt schedule_Презентация (рабочая версия 15.06)1 2 5" xfId="6452"/>
    <cellStyle name="_Table_Debt schedule_Презентация (рабочая версия 15.06)1 2 5 2" xfId="6453"/>
    <cellStyle name="_Table_Debt schedule_Презентация (рабочая версия 15.06)1 2 6" xfId="6454"/>
    <cellStyle name="_Table_Debt schedule_Презентация (рабочая версия 15.06)1 3" xfId="6455"/>
    <cellStyle name="_Table_Debt schedule_Презентация (рабочая версия 15.06)1 3 2" xfId="6456"/>
    <cellStyle name="_Table_Debt schedule_Презентация (рабочая версия 15.06)1 3 2 2" xfId="6457"/>
    <cellStyle name="_Table_Debt schedule_Презентация (рабочая версия 15.06)1 3 3" xfId="6458"/>
    <cellStyle name="_Table_Debt schedule_Презентация (рабочая версия 15.06)1 3 3 2" xfId="6459"/>
    <cellStyle name="_Table_Debt schedule_Презентация (рабочая версия 15.06)1 3 4" xfId="6460"/>
    <cellStyle name="_Table_Debt schedule_Презентация (рабочая версия 15.06)1 3 4 2" xfId="6461"/>
    <cellStyle name="_Table_Debt schedule_Презентация (рабочая версия 15.06)1 3 5" xfId="6462"/>
    <cellStyle name="_Table_Debt schedule_Презентация (рабочая версия 15.06)1 4" xfId="6463"/>
    <cellStyle name="_Table_Debt schedule_Презентация (рабочая версия 15.06)1 4 2" xfId="6464"/>
    <cellStyle name="_Table_Debt schedule_Презентация (рабочая версия 15.06)1 5" xfId="6465"/>
    <cellStyle name="_Table_Debt schedule_Презентация (рабочая версия 15.06)1 5 2" xfId="6466"/>
    <cellStyle name="_Table_Debt schedule_Презентация (рабочая версия 15.06)1 6" xfId="6467"/>
    <cellStyle name="_Table_Debt schedule_Презентация (рабочая версия 15.06)1 6 2" xfId="6468"/>
    <cellStyle name="_Table_Debt schedule_Презентация (рабочая версия 15.06)1 7" xfId="6469"/>
    <cellStyle name="_Table_Debt schedule_Презентация ЕАР_1пг2008" xfId="6470"/>
    <cellStyle name="_Table_Debt schedule_Презентация ЕАР_1пг2008 2" xfId="6471"/>
    <cellStyle name="_Table_Debt schedule_Презентация ЕАР_1пг2008 2 2" xfId="6472"/>
    <cellStyle name="_Table_Debt schedule_Презентация ЕАР_1пг2008 2 2 2" xfId="6473"/>
    <cellStyle name="_Table_Debt schedule_Презентация ЕАР_1пг2008 2 3" xfId="6474"/>
    <cellStyle name="_Table_Debt schedule_Презентация ЕАР_1пг2008 2 3 2" xfId="6475"/>
    <cellStyle name="_Table_Debt schedule_Презентация ЕАР_1пг2008 2 4" xfId="6476"/>
    <cellStyle name="_Table_Debt schedule_Презентация ЕАР_1пг2008 2 4 2" xfId="6477"/>
    <cellStyle name="_Table_Debt schedule_Презентация ЕАР_1пг2008 2 5" xfId="6478"/>
    <cellStyle name="_Table_Debt schedule_Презентация ЕАР_1пг2008 3" xfId="6479"/>
    <cellStyle name="_Table_Debt schedule_Презентация ЕАР_1пг2008 3 2" xfId="6480"/>
    <cellStyle name="_Table_Debt schedule_Презентация ЕАР_1пг2008 3 2 2" xfId="6481"/>
    <cellStyle name="_Table_Debt schedule_Презентация ЕАР_1пг2008 3 3" xfId="6482"/>
    <cellStyle name="_Table_Debt schedule_Презентация ЕАР_1пг2008 3 3 2" xfId="6483"/>
    <cellStyle name="_Table_Debt schedule_Презентация ЕАР_1пг2008 3 4" xfId="6484"/>
    <cellStyle name="_Table_Debt schedule_Презентация ЕАР_1пг2008 3 4 2" xfId="6485"/>
    <cellStyle name="_Table_Debt schedule_Презентация ЕАР_1пг2008 3 5" xfId="6486"/>
    <cellStyle name="_Table_Debt schedule_Презентация ЕАР_1пг2008 4" xfId="6487"/>
    <cellStyle name="_Table_Debt schedule_Презентация ЕАР_1пг2008 4 2" xfId="6488"/>
    <cellStyle name="_Table_Debt schedule_Презентация ЕАР_1пг2008 5" xfId="6489"/>
    <cellStyle name="_Table_Debt schedule_Презентация ЕАР_1пг2008 5 2" xfId="6490"/>
    <cellStyle name="_Table_Debt schedule_Презентация ЕАР_1пг2008 6" xfId="6491"/>
    <cellStyle name="_Table_Debt schedule_Презентация ЕАР_1пг2008 6 2" xfId="6492"/>
    <cellStyle name="_Table_Debt schedule_Презентация ЕАР_1пг2008 7" xfId="6493"/>
    <cellStyle name="_Table_Debt schedule_Презентация ЕАР_1пг2008_EBITDA bridge" xfId="6494"/>
    <cellStyle name="_Table_Debt schedule_Презентация ЕАР_1пг2008_EBITDA bridge 2" xfId="6495"/>
    <cellStyle name="_Table_Debt schedule_Презентация ЕАР_1пг2008_EBITDA bridge 2 2" xfId="6496"/>
    <cellStyle name="_Table_Debt schedule_Презентация ЕАР_1пг2008_EBITDA bridge 2 2 2" xfId="6497"/>
    <cellStyle name="_Table_Debt schedule_Презентация ЕАР_1пг2008_EBITDA bridge 2 3" xfId="6498"/>
    <cellStyle name="_Table_Debt schedule_Презентация ЕАР_1пг2008_EBITDA bridge 2 3 2" xfId="6499"/>
    <cellStyle name="_Table_Debt schedule_Презентация ЕАР_1пг2008_EBITDA bridge 2 4" xfId="6500"/>
    <cellStyle name="_Table_Debt schedule_Презентация ЕАР_1пг2008_EBITDA bridge 2 4 2" xfId="6501"/>
    <cellStyle name="_Table_Debt schedule_Презентация ЕАР_1пг2008_EBITDA bridge 2 5" xfId="6502"/>
    <cellStyle name="_Table_Debt schedule_Презентация ЕАР_1пг2008_EBITDA bridge 3" xfId="6503"/>
    <cellStyle name="_Table_Debt schedule_Презентация ЕАР_1пг2008_EBITDA bridge 3 2" xfId="6504"/>
    <cellStyle name="_Table_Debt schedule_Презентация ЕАР_1пг2008_EBITDA bridge 4" xfId="6505"/>
    <cellStyle name="_Table_Debt schedule_Презентация ЕАР_1пг2008_EBITDA bridge 4 2" xfId="6506"/>
    <cellStyle name="_Table_Debt schedule_Презентация ЕАР_1пг2008_EBITDA bridge 5" xfId="6507"/>
    <cellStyle name="_Table_Debt schedule_Презентация ЕАР_1пг2008_EBITDA bridge 5 2" xfId="6508"/>
    <cellStyle name="_Table_Debt schedule_Презентация ЕАР_1пг2008_EBITDA bridge 6" xfId="6509"/>
    <cellStyle name="_Table_Debt schedule_Презентация ЕАР_1пг2008_EBITDA bridge_БЮДЖЕТ ФЗП (сборн ) 2 вар ОАО СУХА БАЛКА 04 12 09" xfId="6510"/>
    <cellStyle name="_Table_Debt schedule_Презентация ЕАР_1пг2008_EBITDA bridge_БЮДЖЕТ ФЗП (сборн ) 2 вар ОАО СУХА БАЛКА 04 12 09 2" xfId="6511"/>
    <cellStyle name="_Table_Debt schedule_Презентация ЕАР_1пг2008_EBITDA bridge_БЮДЖЕТ ФЗП (сборн ) 2 вар ОАО СУХА БАЛКА 04 12 09 2 2" xfId="6512"/>
    <cellStyle name="_Table_Debt schedule_Презентация ЕАР_1пг2008_EBITDA bridge_БЮДЖЕТ ФЗП (сборн ) 2 вар ОАО СУХА БАЛКА 04 12 09 3" xfId="6513"/>
    <cellStyle name="_Table_Debt schedule_Презентация ЕАР_1пг2008_EBITDA bridge_БЮДЖЕТ ФЗП (сборн ) 2 вар ОАО СУХА БАЛКА 04 12 09 3 2" xfId="6514"/>
    <cellStyle name="_Table_Debt schedule_Презентация ЕАР_1пг2008_EBITDA bridge_БЮДЖЕТ ФЗП (сборн ) 2 вар ОАО СУХА БАЛКА 04 12 09 4" xfId="6515"/>
    <cellStyle name="_Table_Debt schedule_Презентация ЕАР_1пг2008_EBITDA bridge_БЮДЖЕТ ФЗП (сборн ) 2 вар ОАО СУХА БАЛКА 04 12 09 4 2" xfId="6516"/>
    <cellStyle name="_Table_Debt schedule_Презентация ЕАР_1пг2008_EBITDA bridge_БЮДЖЕТ ФЗП (сборн ) 2 вар ОАО СУХА БАЛКА 04 12 09 5" xfId="6517"/>
    <cellStyle name="_Table_Debt schedule_Презентация ЕАР_1пг2008_EBITDA in MNG and IFRS segm" xfId="6518"/>
    <cellStyle name="_Table_Debt schedule_Презентация ЕАР_1пг2008_EBITDA in MNG and IFRS segm 2" xfId="6519"/>
    <cellStyle name="_Table_Debt schedule_Презентация ЕАР_1пг2008_БЮДЖЕТ ФЗП (сборн ) 2 вар ОАО СУХА БАЛКА 04 12 09" xfId="6520"/>
    <cellStyle name="_Table_Debt schedule_Презентация ЕАР_1пг2008_БЮДЖЕТ ФЗП (сборн ) 2 вар ОАО СУХА БАЛКА 04 12 09 2" xfId="6521"/>
    <cellStyle name="_Table_Debt schedule_Презентация ЕАР_1пг2008_БЮДЖЕТ ФЗП (сборн ) 2 вар ОАО СУХА БАЛКА 04 12 09 2 2" xfId="6522"/>
    <cellStyle name="_Table_Debt schedule_Презентация ЕАР_1пг2008_БЮДЖЕТ ФЗП (сборн ) 2 вар ОАО СУХА БАЛКА 04 12 09 3" xfId="6523"/>
    <cellStyle name="_Table_Debt schedule_Презентация ЕАР_1пг2008_БЮДЖЕТ ФЗП (сборн ) 2 вар ОАО СУХА БАЛКА 04 12 09 3 2" xfId="6524"/>
    <cellStyle name="_Table_Debt schedule_Презентация ЕАР_1пг2008_БЮДЖЕТ ФЗП (сборн ) 2 вар ОАО СУХА БАЛКА 04 12 09 4" xfId="6525"/>
    <cellStyle name="_Table_Debt schedule_Презентация ЕАР_1пг2008_БЮДЖЕТ ФЗП (сборн ) 2 вар ОАО СУХА БАЛКА 04 12 09 4 2" xfId="6526"/>
    <cellStyle name="_Table_Debt schedule_Презентация ЕАР_1пг2008_БЮДЖЕТ ФЗП (сборн ) 2 вар ОАО СУХА БАЛКА 04 12 09 5" xfId="6527"/>
    <cellStyle name="_Table_Debt schedule_Презентация ЕАР_1пг2008_ВГОК ФЗП" xfId="6528"/>
    <cellStyle name="_Table_Debt schedule_Презентация ЕАР_1пг2008_ВГОК ФЗП 2" xfId="6529"/>
    <cellStyle name="_Table_Debt schedule_Презентация ЕАР_1пг2008_ВГОК ФЗП 2 2" xfId="6530"/>
    <cellStyle name="_Table_Debt schedule_Презентация ЕАР_1пг2008_ВГОК ФЗП 3" xfId="6531"/>
    <cellStyle name="_Table_Debt schedule_Презентация ЕАР_1пг2008_ВГОК ФЗП 3 2" xfId="6532"/>
    <cellStyle name="_Table_Debt schedule_Презентация ЕАР_1пг2008_ВГОК ФЗП 4" xfId="6533"/>
    <cellStyle name="_Table_Debt schedule_Презентация ЕАР_1пг2008_ВГОК ФЗП 4 2" xfId="6534"/>
    <cellStyle name="_Table_Debt schedule_Презентация ЕАР_1пг2008_ВГОК ФЗП 5" xfId="6535"/>
    <cellStyle name="_Table_Debt schedule_Презентация Суха Балка_1пг2008" xfId="6536"/>
    <cellStyle name="_Table_Debt schedule_Презентация Суха Балка_1пг2008 2" xfId="6537"/>
    <cellStyle name="_Table_Debt schedule_Презентация Суха Балка_1пг2008 2 2" xfId="6538"/>
    <cellStyle name="_Table_Debt schedule_Презентация Суха Балка_1пг2008 3" xfId="6539"/>
    <cellStyle name="_Table_Debt schedule_Презентация Суха Балка_1пг2008 3 2" xfId="6540"/>
    <cellStyle name="_Table_Debt schedule_Презентация Суха Балка_1пг2008 4" xfId="6541"/>
    <cellStyle name="_Table_Debt schedule_Презентация Суха Балка_1пг2008 4 2" xfId="6542"/>
    <cellStyle name="_Table_Debt schedule_Презентация Суха Балка_1пг2008 5" xfId="6543"/>
    <cellStyle name="_Table_Debt schedule_Презентация Суха Балка_1пг2008_6.3 Inputs - Foreign" xfId="6544"/>
    <cellStyle name="_Table_Debt schedule_Презентация Суха Балка_1пг2008_6.3 Inputs - Foreign 2" xfId="6545"/>
    <cellStyle name="_Table_Debt schedule_Презентация Суха Балка_1пг2008_Consol reports May 3+2" xfId="6546"/>
    <cellStyle name="_Table_Debt schedule_Презентация Суха Балка_1пг2008_Consol reports May 3+2 2" xfId="6547"/>
    <cellStyle name="_Table_Debt schedule_Презентация Суха Балка_1пг2008_EBITDA bridge" xfId="6548"/>
    <cellStyle name="_Table_Debt schedule_Презентация Суха Балка_1пг2008_EBITDA bridge 2" xfId="6549"/>
    <cellStyle name="_Table_Debt schedule_Презентация Суха Балка_1пг2008_EBITDA bridge 2 2" xfId="6550"/>
    <cellStyle name="_Table_Debt schedule_Презентация Суха Балка_1пг2008_EBITDA bridge 3" xfId="6551"/>
    <cellStyle name="_Table_Debt schedule_Презентация Суха Балка_1пг2008_EBITDA bridge 3 2" xfId="6552"/>
    <cellStyle name="_Table_Debt schedule_Презентация Суха Балка_1пг2008_EBITDA bridge 4" xfId="6553"/>
    <cellStyle name="_Table_Debt schedule_Презентация Суха Балка_1пг2008_EBITDA bridge 4 2" xfId="6554"/>
    <cellStyle name="_Table_Debt schedule_Презентация Суха Балка_1пг2008_EBITDA bridge 5" xfId="6555"/>
    <cellStyle name="_Table_Debt schedule_Презентация Суха Балка_1пг2008_EBITDA in MNG and IFRS segm" xfId="6556"/>
    <cellStyle name="_Table_Debt schedule_Презентация Суха Балка_1пг2008_EBITDA in MNG and IFRS segm 2" xfId="6557"/>
    <cellStyle name="_Table_Debt schedule_Презентация Суха Балка_1пг2008_БЮДЖЕТ ФЗП (сборн ) 2 вар ОАО СУХА БАЛКА 04 12 09" xfId="6558"/>
    <cellStyle name="_Table_Debt schedule_Презентация Суха Балка_1пг2008_БЮДЖЕТ ФЗП (сборн ) 2 вар ОАО СУХА БАЛКА 04 12 09 2" xfId="6559"/>
    <cellStyle name="_Table_Debt schedule_Презентация Суха Балка_1пг2008_БЮДЖЕТ ФЗП (сборн ) 2 вар ОАО СУХА БАЛКА 04 12 09 2 2" xfId="6560"/>
    <cellStyle name="_Table_Debt schedule_Презентация Суха Балка_1пг2008_БЮДЖЕТ ФЗП (сборн ) 2 вар ОАО СУХА БАЛКА 04 12 09 3" xfId="6561"/>
    <cellStyle name="_Table_Debt schedule_Презентация Суха Балка_1пг2008_БЮДЖЕТ ФЗП (сборн ) 2 вар ОАО СУХА БАЛКА 04 12 09 3 2" xfId="6562"/>
    <cellStyle name="_Table_Debt schedule_Презентация Суха Балка_1пг2008_БЮДЖЕТ ФЗП (сборн ) 2 вар ОАО СУХА БАЛКА 04 12 09 4" xfId="6563"/>
    <cellStyle name="_Table_Debt schedule_Презентация Суха Балка_1пг2008_БЮДЖЕТ ФЗП (сборн ) 2 вар ОАО СУХА БАЛКА 04 12 09 4 2" xfId="6564"/>
    <cellStyle name="_Table_Debt schedule_Презентация Суха Балка_1пг2008_БЮДЖЕТ ФЗП (сборн ) 2 вар ОАО СУХА БАЛКА 04 12 09 5" xfId="6565"/>
    <cellStyle name="_Table_Debt schedule_Презе-ция факт декабрь, янв-фев_ч4_EB" xfId="6566"/>
    <cellStyle name="_Table_Debt schedule_Презе-ция факт декабрь, янв-фев_ч4_EB 2" xfId="6567"/>
    <cellStyle name="_Table_Debt schedule_Презе-ция факт декабрь, янв-фев_ч4_EB 2 2" xfId="6568"/>
    <cellStyle name="_Table_Debt schedule_Презе-ция факт декабрь, янв-фев_ч4_EB 2 2 2" xfId="6569"/>
    <cellStyle name="_Table_Debt schedule_Презе-ция факт декабрь, янв-фев_ч4_EB 2 2 2 2" xfId="6570"/>
    <cellStyle name="_Table_Debt schedule_Презе-ция факт декабрь, янв-фев_ч4_EB 2 2 3" xfId="6571"/>
    <cellStyle name="_Table_Debt schedule_Презе-ция факт декабрь, янв-фев_ч4_EB 2 2 3 2" xfId="6572"/>
    <cellStyle name="_Table_Debt schedule_Презе-ция факт декабрь, янв-фев_ч4_EB 2 2 4" xfId="6573"/>
    <cellStyle name="_Table_Debt schedule_Презе-ция факт декабрь, янв-фев_ч4_EB 2 2 4 2" xfId="6574"/>
    <cellStyle name="_Table_Debt schedule_Презе-ция факт декабрь, янв-фев_ч4_EB 2 2 5" xfId="6575"/>
    <cellStyle name="_Table_Debt schedule_Презе-ция факт декабрь, янв-фев_ч4_EB 2 3" xfId="6576"/>
    <cellStyle name="_Table_Debt schedule_Презе-ция факт декабрь, янв-фев_ч4_EB 2 3 2" xfId="6577"/>
    <cellStyle name="_Table_Debt schedule_Презе-ция факт декабрь, янв-фев_ч4_EB 2 4" xfId="6578"/>
    <cellStyle name="_Table_Debt schedule_Презе-ция факт декабрь, янв-фев_ч4_EB 2 4 2" xfId="6579"/>
    <cellStyle name="_Table_Debt schedule_Презе-ция факт декабрь, янв-фев_ч4_EB 2 5" xfId="6580"/>
    <cellStyle name="_Table_Debt schedule_Презе-ция факт декабрь, янв-фев_ч4_EB 2 5 2" xfId="6581"/>
    <cellStyle name="_Table_Debt schedule_Презе-ция факт декабрь, янв-фев_ч4_EB 2 6" xfId="6582"/>
    <cellStyle name="_Table_Debt schedule_Презе-ция факт декабрь, янв-фев_ч4_EB 3" xfId="6583"/>
    <cellStyle name="_Table_Debt schedule_Презе-ция факт декабрь, янв-фев_ч4_EB 3 2" xfId="6584"/>
    <cellStyle name="_Table_Debt schedule_Презе-ция факт декабрь, янв-фев_ч4_EB 3 2 2" xfId="6585"/>
    <cellStyle name="_Table_Debt schedule_Презе-ция факт декабрь, янв-фев_ч4_EB 3 3" xfId="6586"/>
    <cellStyle name="_Table_Debt schedule_Презе-ция факт декабрь, янв-фев_ч4_EB 3 3 2" xfId="6587"/>
    <cellStyle name="_Table_Debt schedule_Презе-ция факт декабрь, янв-фев_ч4_EB 3 4" xfId="6588"/>
    <cellStyle name="_Table_Debt schedule_Презе-ция факт декабрь, янв-фев_ч4_EB 3 4 2" xfId="6589"/>
    <cellStyle name="_Table_Debt schedule_Презе-ция факт декабрь, янв-фев_ч4_EB 3 5" xfId="6590"/>
    <cellStyle name="_Table_Debt schedule_Презе-ция факт декабрь, янв-фев_ч4_EB 4" xfId="6591"/>
    <cellStyle name="_Table_Debt schedule_Презе-ция факт декабрь, янв-фев_ч4_EB 4 2" xfId="6592"/>
    <cellStyle name="_Table_Debt schedule_Презе-ция факт декабрь, янв-фев_ч4_EB 5" xfId="6593"/>
    <cellStyle name="_Table_Debt schedule_Презе-ция факт декабрь, янв-фев_ч4_EB 5 2" xfId="6594"/>
    <cellStyle name="_Table_Debt schedule_Презе-ция факт декабрь, янв-фев_ч4_EB 6" xfId="6595"/>
    <cellStyle name="_Table_Debt schedule_Презе-ция факт декабрь, янв-фев_ч4_EB 6 2" xfId="6596"/>
    <cellStyle name="_Table_Debt schedule_Презе-ция факт декабрь, янв-фев_ч4_EB 7" xfId="6597"/>
    <cellStyle name="_Table_Debt schedule_Титул Б2010 скорр." xfId="6598"/>
    <cellStyle name="_Table_Debt schedule_Титул Б2010 скорр. 2" xfId="6599"/>
    <cellStyle name="_Table_Debt schedule_Титул Б2010 скорр. 2 2" xfId="6600"/>
    <cellStyle name="_Table_Debt schedule_Титул Б2010 скорр. 2 2 2" xfId="6601"/>
    <cellStyle name="_Table_Debt schedule_Титул Б2010 скорр. 2 3" xfId="6602"/>
    <cellStyle name="_Table_Debt schedule_Титул Б2010 скорр. 2 3 2" xfId="6603"/>
    <cellStyle name="_Table_Debt schedule_Титул Б2010 скорр. 2 4" xfId="6604"/>
    <cellStyle name="_Table_Debt schedule_Титул Б2010 скорр. 2 4 2" xfId="6605"/>
    <cellStyle name="_Table_Debt schedule_Титул Б2010 скорр. 2 5" xfId="6606"/>
    <cellStyle name="_Table_Debt schedule_Титул Б2010 скорр. 3" xfId="6607"/>
    <cellStyle name="_Table_Debt schedule_Титул Б2010 скорр. 3 2" xfId="6608"/>
    <cellStyle name="_Table_Debt schedule_Титул Б2010 скорр. 4" xfId="6609"/>
    <cellStyle name="_Table_Debt schedule_Титул Б2010 скорр. 4 2" xfId="6610"/>
    <cellStyle name="_Table_Debt schedule_Титул Б2010 скорр. 5" xfId="6611"/>
    <cellStyle name="_Table_Debt schedule_Титул Б2010 скорр. 5 2" xfId="6612"/>
    <cellStyle name="_Table_Debt schedule_Титул Б2010 скорр. 6" xfId="6613"/>
    <cellStyle name="_Table_Debt schedule_Формат для защиты_ЕАР май" xfId="6614"/>
    <cellStyle name="_Table_Debt schedule_Формат для защиты_ЕАР май 2" xfId="6615"/>
    <cellStyle name="_Table_Debt schedule_Формат для защиты_ЕАР май 2 2" xfId="6616"/>
    <cellStyle name="_Table_Debt schedule_Формат для защиты_ЕАР май 2 2 2" xfId="6617"/>
    <cellStyle name="_Table_Debt schedule_Формат для защиты_ЕАР май 2 2 2 2" xfId="6618"/>
    <cellStyle name="_Table_Debt schedule_Формат для защиты_ЕАР май 2 2 3" xfId="6619"/>
    <cellStyle name="_Table_Debt schedule_Формат для защиты_ЕАР май 2 2 3 2" xfId="6620"/>
    <cellStyle name="_Table_Debt schedule_Формат для защиты_ЕАР май 2 2 4" xfId="6621"/>
    <cellStyle name="_Table_Debt schedule_Формат для защиты_ЕАР май 2 2 4 2" xfId="6622"/>
    <cellStyle name="_Table_Debt schedule_Формат для защиты_ЕАР май 2 2 5" xfId="6623"/>
    <cellStyle name="_Table_Debt schedule_Формат для защиты_ЕАР май 2 3" xfId="6624"/>
    <cellStyle name="_Table_Debt schedule_Формат для защиты_ЕАР май 2 3 2" xfId="6625"/>
    <cellStyle name="_Table_Debt schedule_Формат для защиты_ЕАР май 2 4" xfId="6626"/>
    <cellStyle name="_Table_Debt schedule_Формат для защиты_ЕАР май 2 4 2" xfId="6627"/>
    <cellStyle name="_Table_Debt schedule_Формат для защиты_ЕАР май 2 5" xfId="6628"/>
    <cellStyle name="_Table_Debt schedule_Формат для защиты_ЕАР май 2 5 2" xfId="6629"/>
    <cellStyle name="_Table_Debt schedule_Формат для защиты_ЕАР май 2 6" xfId="6630"/>
    <cellStyle name="_Table_Debt schedule_Формат для защиты_ЕАР май 3" xfId="6631"/>
    <cellStyle name="_Table_Debt schedule_Формат для защиты_ЕАР май 3 2" xfId="6632"/>
    <cellStyle name="_Table_Debt schedule_Формат для защиты_ЕАР май 3 2 2" xfId="6633"/>
    <cellStyle name="_Table_Debt schedule_Формат для защиты_ЕАР май 3 3" xfId="6634"/>
    <cellStyle name="_Table_Debt schedule_Формат для защиты_ЕАР май 3 3 2" xfId="6635"/>
    <cellStyle name="_Table_Debt schedule_Формат для защиты_ЕАР май 3 4" xfId="6636"/>
    <cellStyle name="_Table_Debt schedule_Формат для защиты_ЕАР май 3 4 2" xfId="6637"/>
    <cellStyle name="_Table_Debt schedule_Формат для защиты_ЕАР май 3 5" xfId="6638"/>
    <cellStyle name="_Table_Debt schedule_Формат для защиты_ЕАР май 4" xfId="6639"/>
    <cellStyle name="_Table_Debt schedule_Формат для защиты_ЕАР май 4 2" xfId="6640"/>
    <cellStyle name="_Table_Debt schedule_Формат для защиты_ЕАР май 5" xfId="6641"/>
    <cellStyle name="_Table_Debt schedule_Формат для защиты_ЕАР май 5 2" xfId="6642"/>
    <cellStyle name="_Table_Debt schedule_Формат для защиты_ЕАР май 6" xfId="6643"/>
    <cellStyle name="_Table_Debt schedule_Формат для защиты_ЕАР май 6 2" xfId="6644"/>
    <cellStyle name="_Table_Debt schedule_Формат для защиты_ЕАР май 7" xfId="6645"/>
    <cellStyle name="_Table_Debt schedule_Формат для защиты_ЕАР план факт июнь" xfId="6646"/>
    <cellStyle name="_Table_Debt schedule_Формат для защиты_ЕАР план факт июнь 2" xfId="6647"/>
    <cellStyle name="_Table_Debt schedule_Формат для защиты_ЕАР план факт июнь 2 2" xfId="6648"/>
    <cellStyle name="_Table_Debt schedule_Формат для защиты_ЕАР план факт июнь 2 2 2" xfId="6649"/>
    <cellStyle name="_Table_Debt schedule_Формат для защиты_ЕАР план факт июнь 2 2 2 2" xfId="6650"/>
    <cellStyle name="_Table_Debt schedule_Формат для защиты_ЕАР план факт июнь 2 2 3" xfId="6651"/>
    <cellStyle name="_Table_Debt schedule_Формат для защиты_ЕАР план факт июнь 2 2 3 2" xfId="6652"/>
    <cellStyle name="_Table_Debt schedule_Формат для защиты_ЕАР план факт июнь 2 2 4" xfId="6653"/>
    <cellStyle name="_Table_Debt schedule_Формат для защиты_ЕАР план факт июнь 2 2 4 2" xfId="6654"/>
    <cellStyle name="_Table_Debt schedule_Формат для защиты_ЕАР план факт июнь 2 2 5" xfId="6655"/>
    <cellStyle name="_Table_Debt schedule_Формат для защиты_ЕАР план факт июнь 2 3" xfId="6656"/>
    <cellStyle name="_Table_Debt schedule_Формат для защиты_ЕАР план факт июнь 2 3 2" xfId="6657"/>
    <cellStyle name="_Table_Debt schedule_Формат для защиты_ЕАР план факт июнь 2 4" xfId="6658"/>
    <cellStyle name="_Table_Debt schedule_Формат для защиты_ЕАР план факт июнь 2 4 2" xfId="6659"/>
    <cellStyle name="_Table_Debt schedule_Формат для защиты_ЕАР план факт июнь 2 5" xfId="6660"/>
    <cellStyle name="_Table_Debt schedule_Формат для защиты_ЕАР план факт июнь 2 5 2" xfId="6661"/>
    <cellStyle name="_Table_Debt schedule_Формат для защиты_ЕАР план факт июнь 2 6" xfId="6662"/>
    <cellStyle name="_Table_Debt schedule_Формат для защиты_ЕАР план факт июнь 3" xfId="6663"/>
    <cellStyle name="_Table_Debt schedule_Формат для защиты_ЕАР план факт июнь 3 2" xfId="6664"/>
    <cellStyle name="_Table_Debt schedule_Формат для защиты_ЕАР план факт июнь 3 2 2" xfId="6665"/>
    <cellStyle name="_Table_Debt schedule_Формат для защиты_ЕАР план факт июнь 3 3" xfId="6666"/>
    <cellStyle name="_Table_Debt schedule_Формат для защиты_ЕАР план факт июнь 3 3 2" xfId="6667"/>
    <cellStyle name="_Table_Debt schedule_Формат для защиты_ЕАР план факт июнь 3 4" xfId="6668"/>
    <cellStyle name="_Table_Debt schedule_Формат для защиты_ЕАР план факт июнь 3 4 2" xfId="6669"/>
    <cellStyle name="_Table_Debt schedule_Формат для защиты_ЕАР план факт июнь 3 5" xfId="6670"/>
    <cellStyle name="_Table_Debt schedule_Формат для защиты_ЕАР план факт июнь 4" xfId="6671"/>
    <cellStyle name="_Table_Debt schedule_Формат для защиты_ЕАР план факт июнь 4 2" xfId="6672"/>
    <cellStyle name="_Table_Debt schedule_Формат для защиты_ЕАР план факт июнь 5" xfId="6673"/>
    <cellStyle name="_Table_Debt schedule_Формат для защиты_ЕАР план факт июнь 5 2" xfId="6674"/>
    <cellStyle name="_Table_Debt schedule_Формат для защиты_ЕАР план факт июнь 6" xfId="6675"/>
    <cellStyle name="_Table_Debt schedule_Формат для защиты_ЕАР план факт июнь 6 2" xfId="6676"/>
    <cellStyle name="_Table_Debt schedule_Формат для защиты_ЕАР план факт июнь 7" xfId="6677"/>
    <cellStyle name="_Table_Debt schedule_Формат для защиты_ЕАР сентябрь" xfId="6678"/>
    <cellStyle name="_Table_Debt schedule_Формат для защиты_ЕАР сентябрь 2" xfId="6679"/>
    <cellStyle name="_Table_Debt schedule_Формат для защиты_ЕАР сентябрь 2 2" xfId="6680"/>
    <cellStyle name="_Table_Debt schedule_Формат для защиты_ЕАР сентябрь 2 2 2" xfId="6681"/>
    <cellStyle name="_Table_Debt schedule_Формат для защиты_ЕАР сентябрь 2 2 2 2" xfId="6682"/>
    <cellStyle name="_Table_Debt schedule_Формат для защиты_ЕАР сентябрь 2 2 3" xfId="6683"/>
    <cellStyle name="_Table_Debt schedule_Формат для защиты_ЕАР сентябрь 2 2 3 2" xfId="6684"/>
    <cellStyle name="_Table_Debt schedule_Формат для защиты_ЕАР сентябрь 2 2 4" xfId="6685"/>
    <cellStyle name="_Table_Debt schedule_Формат для защиты_ЕАР сентябрь 2 2 4 2" xfId="6686"/>
    <cellStyle name="_Table_Debt schedule_Формат для защиты_ЕАР сентябрь 2 2 5" xfId="6687"/>
    <cellStyle name="_Table_Debt schedule_Формат для защиты_ЕАР сентябрь 2 3" xfId="6688"/>
    <cellStyle name="_Table_Debt schedule_Формат для защиты_ЕАР сентябрь 2 3 2" xfId="6689"/>
    <cellStyle name="_Table_Debt schedule_Формат для защиты_ЕАР сентябрь 2 4" xfId="6690"/>
    <cellStyle name="_Table_Debt schedule_Формат для защиты_ЕАР сентябрь 2 4 2" xfId="6691"/>
    <cellStyle name="_Table_Debt schedule_Формат для защиты_ЕАР сентябрь 2 5" xfId="6692"/>
    <cellStyle name="_Table_Debt schedule_Формат для защиты_ЕАР сентябрь 2 5 2" xfId="6693"/>
    <cellStyle name="_Table_Debt schedule_Формат для защиты_ЕАР сентябрь 2 6" xfId="6694"/>
    <cellStyle name="_Table_Debt schedule_Формат для защиты_ЕАР сентябрь 3" xfId="6695"/>
    <cellStyle name="_Table_Debt schedule_Формат для защиты_ЕАР сентябрь 3 2" xfId="6696"/>
    <cellStyle name="_Table_Debt schedule_Формат для защиты_ЕАР сентябрь 3 2 2" xfId="6697"/>
    <cellStyle name="_Table_Debt schedule_Формат для защиты_ЕАР сентябрь 3 3" xfId="6698"/>
    <cellStyle name="_Table_Debt schedule_Формат для защиты_ЕАР сентябрь 3 3 2" xfId="6699"/>
    <cellStyle name="_Table_Debt schedule_Формат для защиты_ЕАР сентябрь 3 4" xfId="6700"/>
    <cellStyle name="_Table_Debt schedule_Формат для защиты_ЕАР сентябрь 3 4 2" xfId="6701"/>
    <cellStyle name="_Table_Debt schedule_Формат для защиты_ЕАР сентябрь 3 5" xfId="6702"/>
    <cellStyle name="_Table_Debt schedule_Формат для защиты_ЕАР сентябрь 4" xfId="6703"/>
    <cellStyle name="_Table_Debt schedule_Формат для защиты_ЕАР сентябрь 4 2" xfId="6704"/>
    <cellStyle name="_Table_Debt schedule_Формат для защиты_ЕАР сентябрь 5" xfId="6705"/>
    <cellStyle name="_Table_Debt schedule_Формат для защиты_ЕАР сентябрь 5 2" xfId="6706"/>
    <cellStyle name="_Table_Debt schedule_Формат для защиты_ЕАР сентябрь 6" xfId="6707"/>
    <cellStyle name="_Table_Debt schedule_Формат для защиты_ЕАР сентябрь 6 2" xfId="6708"/>
    <cellStyle name="_Table_Debt schedule_Формат для защиты_ЕАР сентябрь 7" xfId="6709"/>
    <cellStyle name="_Table_Debt schedule_Формат презентации_ответы и замечания" xfId="6710"/>
    <cellStyle name="_Table_Debt schedule_Формат презентации_ответы и замечания 2" xfId="6711"/>
    <cellStyle name="_Table_Debt schedule_Формат презентации_ответы и замечания 2 2" xfId="6712"/>
    <cellStyle name="_Table_Debt schedule_Формат презентации_ответы и замечания 2 2 2" xfId="6713"/>
    <cellStyle name="_Table_Debt schedule_Формат презентации_ответы и замечания 2 2 2 2" xfId="6714"/>
    <cellStyle name="_Table_Debt schedule_Формат презентации_ответы и замечания 2 2 3" xfId="6715"/>
    <cellStyle name="_Table_Debt schedule_Формат презентации_ответы и замечания 2 2 3 2" xfId="6716"/>
    <cellStyle name="_Table_Debt schedule_Формат презентации_ответы и замечания 2 2 4" xfId="6717"/>
    <cellStyle name="_Table_Debt schedule_Формат презентации_ответы и замечания 2 2 4 2" xfId="6718"/>
    <cellStyle name="_Table_Debt schedule_Формат презентации_ответы и замечания 2 2 5" xfId="6719"/>
    <cellStyle name="_Table_Debt schedule_Формат презентации_ответы и замечания 2 3" xfId="6720"/>
    <cellStyle name="_Table_Debt schedule_Формат презентации_ответы и замечания 2 3 2" xfId="6721"/>
    <cellStyle name="_Table_Debt schedule_Формат презентации_ответы и замечания 2 4" xfId="6722"/>
    <cellStyle name="_Table_Debt schedule_Формат презентации_ответы и замечания 2 4 2" xfId="6723"/>
    <cellStyle name="_Table_Debt schedule_Формат презентации_ответы и замечания 2 5" xfId="6724"/>
    <cellStyle name="_Table_Debt schedule_Формат презентации_ответы и замечания 2 5 2" xfId="6725"/>
    <cellStyle name="_Table_Debt schedule_Формат презентации_ответы и замечания 2 6" xfId="6726"/>
    <cellStyle name="_Table_Debt schedule_Формат презентации_ответы и замечания 3" xfId="6727"/>
    <cellStyle name="_Table_Debt schedule_Формат презентации_ответы и замечания 3 2" xfId="6728"/>
    <cellStyle name="_Table_Debt schedule_Формат презентации_ответы и замечания 3 2 2" xfId="6729"/>
    <cellStyle name="_Table_Debt schedule_Формат презентации_ответы и замечания 3 3" xfId="6730"/>
    <cellStyle name="_Table_Debt schedule_Формат презентации_ответы и замечания 3 3 2" xfId="6731"/>
    <cellStyle name="_Table_Debt schedule_Формат презентации_ответы и замечания 3 4" xfId="6732"/>
    <cellStyle name="_Table_Debt schedule_Формат презентации_ответы и замечания 3 4 2" xfId="6733"/>
    <cellStyle name="_Table_Debt schedule_Формат презентации_ответы и замечания 3 5" xfId="6734"/>
    <cellStyle name="_Table_Debt schedule_Формат презентации_ответы и замечания 4" xfId="6735"/>
    <cellStyle name="_Table_Debt schedule_Формат презентации_ответы и замечания 4 2" xfId="6736"/>
    <cellStyle name="_Table_Debt schedule_Формат презентации_ответы и замечания 5" xfId="6737"/>
    <cellStyle name="_Table_Debt schedule_Формат презентации_ответы и замечания 5 2" xfId="6738"/>
    <cellStyle name="_Table_Debt schedule_Формат презентации_ответы и замечания 6" xfId="6739"/>
    <cellStyle name="_Table_Debt schedule_Формат презентации_ответы и замечания 6 2" xfId="6740"/>
    <cellStyle name="_Table_Debt schedule_Формат презентации_ответы и замечания 7" xfId="6741"/>
    <cellStyle name="_Table_DRG Data" xfId="6742"/>
    <cellStyle name="_Table_DRG Data 2" xfId="6743"/>
    <cellStyle name="_Table_DRG Data 2 2" xfId="6744"/>
    <cellStyle name="_Table_DRG Data 2 2 2" xfId="6745"/>
    <cellStyle name="_Table_DRG Data 2 2 2 2" xfId="6746"/>
    <cellStyle name="_Table_DRG Data 2 2 3" xfId="6747"/>
    <cellStyle name="_Table_DRG Data 2 2 3 2" xfId="6748"/>
    <cellStyle name="_Table_DRG Data 2 2 4" xfId="6749"/>
    <cellStyle name="_Table_DRG Data 2 2 4 2" xfId="6750"/>
    <cellStyle name="_Table_DRG Data 2 2 5" xfId="6751"/>
    <cellStyle name="_Table_DRG Data 2 3" xfId="6752"/>
    <cellStyle name="_Table_DRG Data 2 3 2" xfId="6753"/>
    <cellStyle name="_Table_DRG Data 2 4" xfId="6754"/>
    <cellStyle name="_Table_DRG Data 2 4 2" xfId="6755"/>
    <cellStyle name="_Table_DRG Data 2 5" xfId="6756"/>
    <cellStyle name="_Table_DRG Data 2 5 2" xfId="6757"/>
    <cellStyle name="_Table_DRG Data 2 6" xfId="6758"/>
    <cellStyle name="_Table_DRG Data 3" xfId="6759"/>
    <cellStyle name="_Table_DRG Data 3 2" xfId="6760"/>
    <cellStyle name="_Table_DRG Data 3 2 2" xfId="6761"/>
    <cellStyle name="_Table_DRG Data 3 2 2 2" xfId="6762"/>
    <cellStyle name="_Table_DRG Data 3 2 3" xfId="6763"/>
    <cellStyle name="_Table_DRG Data 3 2 3 2" xfId="6764"/>
    <cellStyle name="_Table_DRG Data 3 2 4" xfId="6765"/>
    <cellStyle name="_Table_DRG Data 3 2 4 2" xfId="6766"/>
    <cellStyle name="_Table_DRG Data 3 2 5" xfId="6767"/>
    <cellStyle name="_Table_DRG Data 3 3" xfId="6768"/>
    <cellStyle name="_Table_DRG Data 3 3 2" xfId="6769"/>
    <cellStyle name="_Table_DRG Data 3 4" xfId="6770"/>
    <cellStyle name="_Table_DRG Data 3 4 2" xfId="6771"/>
    <cellStyle name="_Table_DRG Data 3 5" xfId="6772"/>
    <cellStyle name="_Table_DRG Data 3 5 2" xfId="6773"/>
    <cellStyle name="_Table_DRG Data 3 6" xfId="6774"/>
    <cellStyle name="_Table_DRG Data 4" xfId="6775"/>
    <cellStyle name="_Table_DRG Data 4 2" xfId="6776"/>
    <cellStyle name="_Table_DRG Data 4 2 2" xfId="6777"/>
    <cellStyle name="_Table_DRG Data 4 3" xfId="6778"/>
    <cellStyle name="_Table_DRG Data 4 3 2" xfId="6779"/>
    <cellStyle name="_Table_DRG Data 4 4" xfId="6780"/>
    <cellStyle name="_Table_DRG Data 4 4 2" xfId="6781"/>
    <cellStyle name="_Table_DRG Data 4 5" xfId="6782"/>
    <cellStyle name="_Table_DRG Data 5" xfId="6783"/>
    <cellStyle name="_Table_DRG Data 5 2" xfId="6784"/>
    <cellStyle name="_Table_DRG Data 6" xfId="6785"/>
    <cellStyle name="_Table_DRG Data 6 2" xfId="6786"/>
    <cellStyle name="_Table_DRG Data 7" xfId="6787"/>
    <cellStyle name="_Table_DRG Data 7 2" xfId="6788"/>
    <cellStyle name="_Table_DRG Data 8" xfId="6789"/>
    <cellStyle name="_Table_DRG Data 9" xfId="6790"/>
    <cellStyle name="_Table_DRG Data_Cash_BS 4 мес" xfId="6791"/>
    <cellStyle name="_Table_DRG Data_Cash_BS 4 мес (3)" xfId="6792"/>
    <cellStyle name="_Table_DRG Data_Cash_BS 4 мес (3) 2" xfId="6793"/>
    <cellStyle name="_Table_DRG Data_Cash_BS 4 мес (3) 2 2" xfId="6794"/>
    <cellStyle name="_Table_DRG Data_Cash_BS 4 мес (3) 3" xfId="6795"/>
    <cellStyle name="_Table_DRG Data_Cash_BS 4 мес (3) 3 2" xfId="6796"/>
    <cellStyle name="_Table_DRG Data_Cash_BS 4 мес (3) 4" xfId="6797"/>
    <cellStyle name="_Table_DRG Data_Cash_BS 4 мес (3) 4 2" xfId="6798"/>
    <cellStyle name="_Table_DRG Data_Cash_BS 4 мес (3) 5" xfId="6799"/>
    <cellStyle name="_Table_DRG Data_Cash_BS 4 мес (3)_6.3 Inputs - Foreign" xfId="6800"/>
    <cellStyle name="_Table_DRG Data_Cash_BS 4 мес (3)_6.3 Inputs - Foreign 2" xfId="6801"/>
    <cellStyle name="_Table_DRG Data_Cash_BS 4 мес (3)_Consol reports May 3+2" xfId="6802"/>
    <cellStyle name="_Table_DRG Data_Cash_BS 4 мес (3)_Consol reports May 3+2 2" xfId="6803"/>
    <cellStyle name="_Table_DRG Data_Cash_BS 4 мес (3)_EBITDA bridge" xfId="6804"/>
    <cellStyle name="_Table_DRG Data_Cash_BS 4 мес (3)_EBITDA bridge 2" xfId="6805"/>
    <cellStyle name="_Table_DRG Data_Cash_BS 4 мес (3)_EBITDA bridge 2 2" xfId="6806"/>
    <cellStyle name="_Table_DRG Data_Cash_BS 4 мес (3)_EBITDA bridge 3" xfId="6807"/>
    <cellStyle name="_Table_DRG Data_Cash_BS 4 мес (3)_EBITDA bridge 3 2" xfId="6808"/>
    <cellStyle name="_Table_DRG Data_Cash_BS 4 мес (3)_EBITDA bridge 4" xfId="6809"/>
    <cellStyle name="_Table_DRG Data_Cash_BS 4 мес (3)_EBITDA bridge 4 2" xfId="6810"/>
    <cellStyle name="_Table_DRG Data_Cash_BS 4 мес (3)_EBITDA bridge 5" xfId="6811"/>
    <cellStyle name="_Table_DRG Data_Cash_BS 4 мес (3)_EBITDA in MNG and IFRS segm" xfId="6812"/>
    <cellStyle name="_Table_DRG Data_Cash_BS 4 мес (3)_EBITDA in MNG and IFRS segm 2" xfId="6813"/>
    <cellStyle name="_Table_DRG Data_Cash_BS 4 мес (3)_БЮДЖЕТ ФЗП (сборн ) 2 вар ОАО СУХА БАЛКА 04 12 09" xfId="6814"/>
    <cellStyle name="_Table_DRG Data_Cash_BS 4 мес (3)_БЮДЖЕТ ФЗП (сборн ) 2 вар ОАО СУХА БАЛКА 04 12 09 2" xfId="6815"/>
    <cellStyle name="_Table_DRG Data_Cash_BS 4 мес (3)_БЮДЖЕТ ФЗП (сборн ) 2 вар ОАО СУХА БАЛКА 04 12 09 2 2" xfId="6816"/>
    <cellStyle name="_Table_DRG Data_Cash_BS 4 мес (3)_БЮДЖЕТ ФЗП (сборн ) 2 вар ОАО СУХА БАЛКА 04 12 09 3" xfId="6817"/>
    <cellStyle name="_Table_DRG Data_Cash_BS 4 мес (3)_БЮДЖЕТ ФЗП (сборн ) 2 вар ОАО СУХА БАЛКА 04 12 09 3 2" xfId="6818"/>
    <cellStyle name="_Table_DRG Data_Cash_BS 4 мес (3)_БЮДЖЕТ ФЗП (сборн ) 2 вар ОАО СУХА БАЛКА 04 12 09 4" xfId="6819"/>
    <cellStyle name="_Table_DRG Data_Cash_BS 4 мес (3)_БЮДЖЕТ ФЗП (сборн ) 2 вар ОАО СУХА БАЛКА 04 12 09 4 2" xfId="6820"/>
    <cellStyle name="_Table_DRG Data_Cash_BS 4 мес (3)_БЮДЖЕТ ФЗП (сборн ) 2 вар ОАО СУХА БАЛКА 04 12 09 5" xfId="6821"/>
    <cellStyle name="_Table_DRG Data_Cash_BS 4 мес 10" xfId="6822"/>
    <cellStyle name="_Table_DRG Data_Cash_BS 4 мес 11" xfId="6823"/>
    <cellStyle name="_Table_DRG Data_Cash_BS 4 мес 12" xfId="6824"/>
    <cellStyle name="_Table_DRG Data_Cash_BS 4 мес 2" xfId="6825"/>
    <cellStyle name="_Table_DRG Data_Cash_BS 4 мес 2 2" xfId="6826"/>
    <cellStyle name="_Table_DRG Data_Cash_BS 4 мес 3" xfId="6827"/>
    <cellStyle name="_Table_DRG Data_Cash_BS 4 мес 3 2" xfId="6828"/>
    <cellStyle name="_Table_DRG Data_Cash_BS 4 мес 4" xfId="6829"/>
    <cellStyle name="_Table_DRG Data_Cash_BS 4 мес 4 2" xfId="6830"/>
    <cellStyle name="_Table_DRG Data_Cash_BS 4 мес 5" xfId="6831"/>
    <cellStyle name="_Table_DRG Data_Cash_BS 4 мес 5 2" xfId="6832"/>
    <cellStyle name="_Table_DRG Data_Cash_BS 4 мес 6" xfId="6833"/>
    <cellStyle name="_Table_DRG Data_Cash_BS 4 мес 6 2" xfId="6834"/>
    <cellStyle name="_Table_DRG Data_Cash_BS 4 мес 7" xfId="6835"/>
    <cellStyle name="_Table_DRG Data_Cash_BS 4 мес 7 2" xfId="6836"/>
    <cellStyle name="_Table_DRG Data_Cash_BS 4 мес 8" xfId="6837"/>
    <cellStyle name="_Table_DRG Data_Cash_BS 4 мес 8 2" xfId="6838"/>
    <cellStyle name="_Table_DRG Data_Cash_BS 4 мес 9" xfId="6839"/>
    <cellStyle name="_Table_DRG Data_Cash_BS 4 мес_6.3 Inputs - Foreign" xfId="6840"/>
    <cellStyle name="_Table_DRG Data_Cash_BS 4 мес_6.3 Inputs - Foreign 2" xfId="6841"/>
    <cellStyle name="_Table_DRG Data_Cash_BS 4 мес_Consol reports May 3+2" xfId="6842"/>
    <cellStyle name="_Table_DRG Data_Cash_BS 4 мес_Consol reports May 3+2 2" xfId="6843"/>
    <cellStyle name="_Table_DRG Data_Cash_BS 4 мес_EBITDA bridge" xfId="6844"/>
    <cellStyle name="_Table_DRG Data_Cash_BS 4 мес_EBITDA bridge 2" xfId="6845"/>
    <cellStyle name="_Table_DRG Data_Cash_BS 4 мес_EBITDA bridge 2 2" xfId="6846"/>
    <cellStyle name="_Table_DRG Data_Cash_BS 4 мес_EBITDA bridge 3" xfId="6847"/>
    <cellStyle name="_Table_DRG Data_Cash_BS 4 мес_EBITDA bridge 3 2" xfId="6848"/>
    <cellStyle name="_Table_DRG Data_Cash_BS 4 мес_EBITDA bridge 4" xfId="6849"/>
    <cellStyle name="_Table_DRG Data_Cash_BS 4 мес_EBITDA bridge 4 2" xfId="6850"/>
    <cellStyle name="_Table_DRG Data_Cash_BS 4 мес_EBITDA bridge 5" xfId="6851"/>
    <cellStyle name="_Table_DRG Data_Cash_BS 4 мес_EBITDA in MNG and IFRS segm" xfId="6852"/>
    <cellStyle name="_Table_DRG Data_Cash_BS 4 мес_EBITDA in MNG and IFRS segm 2" xfId="6853"/>
    <cellStyle name="_Table_DRG Data_Cash_BS 4 мес_БЮДЖЕТ ФЗП (сборн ) 2 вар ОАО СУХА БАЛКА 04 12 09" xfId="6854"/>
    <cellStyle name="_Table_DRG Data_Cash_BS 4 мес_БЮДЖЕТ ФЗП (сборн ) 2 вар ОАО СУХА БАЛКА 04 12 09 2" xfId="6855"/>
    <cellStyle name="_Table_DRG Data_Cash_BS 4 мес_БЮДЖЕТ ФЗП (сборн ) 2 вар ОАО СУХА БАЛКА 04 12 09 2 2" xfId="6856"/>
    <cellStyle name="_Table_DRG Data_Cash_BS 4 мес_БЮДЖЕТ ФЗП (сборн ) 2 вар ОАО СУХА БАЛКА 04 12 09 3" xfId="6857"/>
    <cellStyle name="_Table_DRG Data_Cash_BS 4 мес_БЮДЖЕТ ФЗП (сборн ) 2 вар ОАО СУХА БАЛКА 04 12 09 3 2" xfId="6858"/>
    <cellStyle name="_Table_DRG Data_Cash_BS 4 мес_БЮДЖЕТ ФЗП (сборн ) 2 вар ОАО СУХА БАЛКА 04 12 09 4" xfId="6859"/>
    <cellStyle name="_Table_DRG Data_Cash_BS 4 мес_БЮДЖЕТ ФЗП (сборн ) 2 вар ОАО СУХА БАЛКА 04 12 09 4 2" xfId="6860"/>
    <cellStyle name="_Table_DRG Data_Cash_BS 4 мес_БЮДЖЕТ ФЗП (сборн ) 2 вар ОАО СУХА БАЛКА 04 12 09 5" xfId="6861"/>
    <cellStyle name="_Table_DRG Data_EVA для презентации" xfId="6862"/>
    <cellStyle name="_Table_DRG Data_EVA для презентации 2" xfId="6863"/>
    <cellStyle name="_Table_DRG Data_EVA для презентации 2 2" xfId="6864"/>
    <cellStyle name="_Table_DRG Data_EVA для презентации 2 2 2" xfId="6865"/>
    <cellStyle name="_Table_DRG Data_EVA для презентации 2 3" xfId="6866"/>
    <cellStyle name="_Table_DRG Data_EVA для презентации 2 3 2" xfId="6867"/>
    <cellStyle name="_Table_DRG Data_EVA для презентации 2 4" xfId="6868"/>
    <cellStyle name="_Table_DRG Data_EVA для презентации 2 4 2" xfId="6869"/>
    <cellStyle name="_Table_DRG Data_EVA для презентации 2 5" xfId="6870"/>
    <cellStyle name="_Table_DRG Data_EVA для презентации 3" xfId="6871"/>
    <cellStyle name="_Table_DRG Data_EVA для презентации 3 2" xfId="6872"/>
    <cellStyle name="_Table_DRG Data_EVA для презентации 3 2 2" xfId="6873"/>
    <cellStyle name="_Table_DRG Data_EVA для презентации 3 3" xfId="6874"/>
    <cellStyle name="_Table_DRG Data_EVA для презентации 3 3 2" xfId="6875"/>
    <cellStyle name="_Table_DRG Data_EVA для презентации 3 4" xfId="6876"/>
    <cellStyle name="_Table_DRG Data_EVA для презентации 3 4 2" xfId="6877"/>
    <cellStyle name="_Table_DRG Data_EVA для презентации 3 5" xfId="6878"/>
    <cellStyle name="_Table_DRG Data_EVA для презентации 4" xfId="6879"/>
    <cellStyle name="_Table_DRG Data_EVA для презентации 4 2" xfId="6880"/>
    <cellStyle name="_Table_DRG Data_EVA для презентации 5" xfId="6881"/>
    <cellStyle name="_Table_DRG Data_EVA для презентации 5 2" xfId="6882"/>
    <cellStyle name="_Table_DRG Data_EVA для презентации 6" xfId="6883"/>
    <cellStyle name="_Table_DRG Data_EVA для презентации 6 2" xfId="6884"/>
    <cellStyle name="_Table_DRG Data_EVA для презентации 7" xfId="6885"/>
    <cellStyle name="_Table_DRG Data_EVA для презентации_БЮДЖЕТ ФЗП (сборн ) 2 вар ОАО СУХА БАЛКА 04 12 09" xfId="6886"/>
    <cellStyle name="_Table_DRG Data_EVA для презентации_БЮДЖЕТ ФЗП (сборн ) 2 вар ОАО СУХА БАЛКА 04 12 09 2" xfId="6887"/>
    <cellStyle name="_Table_DRG Data_EVA для презентации_БЮДЖЕТ ФЗП (сборн ) 2 вар ОАО СУХА БАЛКА 04 12 09 2 2" xfId="6888"/>
    <cellStyle name="_Table_DRG Data_EVA для презентации_БЮДЖЕТ ФЗП (сборн ) 2 вар ОАО СУХА БАЛКА 04 12 09 3" xfId="6889"/>
    <cellStyle name="_Table_DRG Data_EVA для презентации_БЮДЖЕТ ФЗП (сборн ) 2 вар ОАО СУХА БАЛКА 04 12 09 3 2" xfId="6890"/>
    <cellStyle name="_Table_DRG Data_EVA для презентации_БЮДЖЕТ ФЗП (сборн ) 2 вар ОАО СУХА БАЛКА 04 12 09 4" xfId="6891"/>
    <cellStyle name="_Table_DRG Data_EVA для презентации_БЮДЖЕТ ФЗП (сборн ) 2 вар ОАО СУХА БАЛКА 04 12 09 4 2" xfId="6892"/>
    <cellStyle name="_Table_DRG Data_EVA для презентации_БЮДЖЕТ ФЗП (сборн ) 2 вар ОАО СУХА БАЛКА 04 12 09 5" xfId="6893"/>
    <cellStyle name="_Table_DRG Data_EVA для презентации_ВГОК ФЗП" xfId="6894"/>
    <cellStyle name="_Table_DRG Data_EVA для презентации_ВГОК ФЗП 2" xfId="6895"/>
    <cellStyle name="_Table_DRG Data_EVA для презентации_ВГОК ФЗП 2 2" xfId="6896"/>
    <cellStyle name="_Table_DRG Data_EVA для презентации_ВГОК ФЗП 3" xfId="6897"/>
    <cellStyle name="_Table_DRG Data_EVA для презентации_ВГОК ФЗП 3 2" xfId="6898"/>
    <cellStyle name="_Table_DRG Data_EVA для презентации_ВГОК ФЗП 4" xfId="6899"/>
    <cellStyle name="_Table_DRG Data_EVA для презентации_ВГОК ФЗП 4 2" xfId="6900"/>
    <cellStyle name="_Table_DRG Data_EVA для презентации_ВГОК ФЗП 5" xfId="6901"/>
    <cellStyle name="_Table_DRG Data_Export sales 10-12" xfId="6902"/>
    <cellStyle name="_Table_DRG Data_Export sales 10-12 2" xfId="6903"/>
    <cellStyle name="_Table_DRG Data_Export sales 10-12 2 2" xfId="6904"/>
    <cellStyle name="_Table_DRG Data_Export sales 10-12 2 2 2" xfId="6905"/>
    <cellStyle name="_Table_DRG Data_Export sales 10-12 2 3" xfId="6906"/>
    <cellStyle name="_Table_DRG Data_Export sales 10-12 2 3 2" xfId="6907"/>
    <cellStyle name="_Table_DRG Data_Export sales 10-12 2 4" xfId="6908"/>
    <cellStyle name="_Table_DRG Data_Export sales 10-12 2 4 2" xfId="6909"/>
    <cellStyle name="_Table_DRG Data_Export sales 10-12 2 5" xfId="6910"/>
    <cellStyle name="_Table_DRG Data_Export sales 10-12 3" xfId="6911"/>
    <cellStyle name="_Table_DRG Data_Export sales 10-12 3 2" xfId="6912"/>
    <cellStyle name="_Table_DRG Data_Export sales 10-12 4" xfId="6913"/>
    <cellStyle name="_Table_DRG Data_Export sales 10-12 4 2" xfId="6914"/>
    <cellStyle name="_Table_DRG Data_Export sales 10-12 5" xfId="6915"/>
    <cellStyle name="_Table_DRG Data_Export sales 10-12 5 2" xfId="6916"/>
    <cellStyle name="_Table_DRG Data_Export sales 10-12 6" xfId="6917"/>
    <cellStyle name="_Table_DRG Data_Export sales 10-12_БЮДЖЕТ ФЗП (сборн ) 2 вар ОАО СУХА БАЛКА 04 12 09" xfId="6918"/>
    <cellStyle name="_Table_DRG Data_Export sales 10-12_БЮДЖЕТ ФЗП (сборн ) 2 вар ОАО СУХА БАЛКА 04 12 09 2" xfId="6919"/>
    <cellStyle name="_Table_DRG Data_Export sales 10-12_БЮДЖЕТ ФЗП (сборн ) 2 вар ОАО СУХА БАЛКА 04 12 09 2 2" xfId="6920"/>
    <cellStyle name="_Table_DRG Data_Export sales 10-12_БЮДЖЕТ ФЗП (сборн ) 2 вар ОАО СУХА БАЛКА 04 12 09 3" xfId="6921"/>
    <cellStyle name="_Table_DRG Data_Export sales 10-12_БЮДЖЕТ ФЗП (сборн ) 2 вар ОАО СУХА БАЛКА 04 12 09 3 2" xfId="6922"/>
    <cellStyle name="_Table_DRG Data_Export sales 10-12_БЮДЖЕТ ФЗП (сборн ) 2 вар ОАО СУХА БАЛКА 04 12 09 4" xfId="6923"/>
    <cellStyle name="_Table_DRG Data_Export sales 10-12_БЮДЖЕТ ФЗП (сборн ) 2 вар ОАО СУХА БАЛКА 04 12 09 4 2" xfId="6924"/>
    <cellStyle name="_Table_DRG Data_Export sales 10-12_БЮДЖЕТ ФЗП (сборн ) 2 вар ОАО СУХА БАЛКА 04 12 09 5" xfId="6925"/>
    <cellStyle name="_Table_DRG Data_Marat" xfId="6926"/>
    <cellStyle name="_Table_DRG Data_Marat 2" xfId="6927"/>
    <cellStyle name="_Table_DRG Data_Marat 2 2" xfId="6928"/>
    <cellStyle name="_Table_DRG Data_Marat 3" xfId="6929"/>
    <cellStyle name="_Table_DRG Data_Marat 3 2" xfId="6930"/>
    <cellStyle name="_Table_DRG Data_Marat 4" xfId="6931"/>
    <cellStyle name="_Table_DRG Data_Marat 4 2" xfId="6932"/>
    <cellStyle name="_Table_DRG Data_Marat 5" xfId="6933"/>
    <cellStyle name="_Table_DRG Data_Marat_БЮДЖЕТ ФЗП (сборн ) 2 вар ОАО СУХА БАЛКА 04 12 09" xfId="6934"/>
    <cellStyle name="_Table_DRG Data_Marat_БЮДЖЕТ ФЗП (сборн ) 2 вар ОАО СУХА БАЛКА 04 12 09 2" xfId="6935"/>
    <cellStyle name="_Table_DRG Data_Marat_БЮДЖЕТ ФЗП (сборн ) 2 вар ОАО СУХА БАЛКА 04 12 09 2 2" xfId="6936"/>
    <cellStyle name="_Table_DRG Data_Marat_БЮДЖЕТ ФЗП (сборн ) 2 вар ОАО СУХА БАЛКА 04 12 09 3" xfId="6937"/>
    <cellStyle name="_Table_DRG Data_Marat_БЮДЖЕТ ФЗП (сборн ) 2 вар ОАО СУХА БАЛКА 04 12 09 3 2" xfId="6938"/>
    <cellStyle name="_Table_DRG Data_Marat_БЮДЖЕТ ФЗП (сборн ) 2 вар ОАО СУХА БАЛКА 04 12 09 4" xfId="6939"/>
    <cellStyle name="_Table_DRG Data_Marat_БЮДЖЕТ ФЗП (сборн ) 2 вар ОАО СУХА БАЛКА 04 12 09 4 2" xfId="6940"/>
    <cellStyle name="_Table_DRG Data_Marat_БЮДЖЕТ ФЗП (сборн ) 2 вар ОАО СУХА БАЛКА 04 12 09 5" xfId="6941"/>
    <cellStyle name="_Table_DRG Data_Treasury" xfId="6942"/>
    <cellStyle name="_Table_DRG Data_Treasury 2" xfId="6943"/>
    <cellStyle name="_Table_DRG Data_Treasury 2 2" xfId="6944"/>
    <cellStyle name="_Table_DRG Data_Treasury 3" xfId="6945"/>
    <cellStyle name="_Table_DRG Data_Treasury 3 2" xfId="6946"/>
    <cellStyle name="_Table_DRG Data_Treasury 4" xfId="6947"/>
    <cellStyle name="_Table_DRG Data_Treasury 4 2" xfId="6948"/>
    <cellStyle name="_Table_DRG Data_Treasury 5" xfId="6949"/>
    <cellStyle name="_Table_DRG Data_Treasury_БЮДЖЕТ ФЗП (сборн ) 2 вар ОАО СУХА БАЛКА 04 12 09" xfId="6950"/>
    <cellStyle name="_Table_DRG Data_Treasury_БЮДЖЕТ ФЗП (сборн ) 2 вар ОАО СУХА БАЛКА 04 12 09 2" xfId="6951"/>
    <cellStyle name="_Table_DRG Data_Treasury_БЮДЖЕТ ФЗП (сборн ) 2 вар ОАО СУХА БАЛКА 04 12 09 2 2" xfId="6952"/>
    <cellStyle name="_Table_DRG Data_Treasury_БЮДЖЕТ ФЗП (сборн ) 2 вар ОАО СУХА БАЛКА 04 12 09 3" xfId="6953"/>
    <cellStyle name="_Table_DRG Data_Treasury_БЮДЖЕТ ФЗП (сборн ) 2 вар ОАО СУХА БАЛКА 04 12 09 3 2" xfId="6954"/>
    <cellStyle name="_Table_DRG Data_Treasury_БЮДЖЕТ ФЗП (сборн ) 2 вар ОАО СУХА БАЛКА 04 12 09 4" xfId="6955"/>
    <cellStyle name="_Table_DRG Data_Treasury_БЮДЖЕТ ФЗП (сборн ) 2 вар ОАО СУХА БАЛКА 04 12 09 4 2" xfId="6956"/>
    <cellStyle name="_Table_DRG Data_Treasury_БЮДЖЕТ ФЗП (сборн ) 2 вар ОАО СУХА БАЛКА 04 12 09 5" xfId="6957"/>
    <cellStyle name="_Table_DRG Data_Бюджет факт  4 мес  2008 (Д К)" xfId="6958"/>
    <cellStyle name="_Table_DRG Data_Бюджет факт  4 мес  2008 (Д К) 2" xfId="6959"/>
    <cellStyle name="_Table_DRG Data_Бюджет факт  4 мес  2008 (Д К) 2 2" xfId="6960"/>
    <cellStyle name="_Table_DRG Data_Бюджет факт  4 мес  2008 (Д К) 3" xfId="6961"/>
    <cellStyle name="_Table_DRG Data_Бюджет факт  4 мес  2008 (Д К) 3 2" xfId="6962"/>
    <cellStyle name="_Table_DRG Data_Бюджет факт  4 мес  2008 (Д К) 4" xfId="6963"/>
    <cellStyle name="_Table_DRG Data_Бюджет факт  4 мес  2008 (Д К) 4 2" xfId="6964"/>
    <cellStyle name="_Table_DRG Data_Бюджет факт  4 мес  2008 (Д К) 5" xfId="6965"/>
    <cellStyle name="_Table_DRG Data_Бюджет факт  4 мес  2008 (Д К)_6.3 Inputs - Foreign" xfId="6966"/>
    <cellStyle name="_Table_DRG Data_Бюджет факт  4 мес  2008 (Д К)_6.3 Inputs - Foreign 2" xfId="6967"/>
    <cellStyle name="_Table_DRG Data_Бюджет факт  4 мес  2008 (Д К)_Consol reports May 3+2" xfId="6968"/>
    <cellStyle name="_Table_DRG Data_Бюджет факт  4 мес  2008 (Д К)_Consol reports May 3+2 2" xfId="6969"/>
    <cellStyle name="_Table_DRG Data_Бюджет факт  4 мес  2008 (Д К)_EBITDA bridge" xfId="6970"/>
    <cellStyle name="_Table_DRG Data_Бюджет факт  4 мес  2008 (Д К)_EBITDA bridge 2" xfId="6971"/>
    <cellStyle name="_Table_DRG Data_Бюджет факт  4 мес  2008 (Д К)_EBITDA bridge 2 2" xfId="6972"/>
    <cellStyle name="_Table_DRG Data_Бюджет факт  4 мес  2008 (Д К)_EBITDA bridge 3" xfId="6973"/>
    <cellStyle name="_Table_DRG Data_Бюджет факт  4 мес  2008 (Д К)_EBITDA bridge 3 2" xfId="6974"/>
    <cellStyle name="_Table_DRG Data_Бюджет факт  4 мес  2008 (Д К)_EBITDA bridge 4" xfId="6975"/>
    <cellStyle name="_Table_DRG Data_Бюджет факт  4 мес  2008 (Д К)_EBITDA bridge 4 2" xfId="6976"/>
    <cellStyle name="_Table_DRG Data_Бюджет факт  4 мес  2008 (Д К)_EBITDA bridge 5" xfId="6977"/>
    <cellStyle name="_Table_DRG Data_Бюджет факт  4 мес  2008 (Д К)_EBITDA in MNG and IFRS segm" xfId="6978"/>
    <cellStyle name="_Table_DRG Data_Бюджет факт  4 мес  2008 (Д К)_EBITDA in MNG and IFRS segm 2" xfId="6979"/>
    <cellStyle name="_Table_DRG Data_Бюджет факт  4 мес  2008 (Д К)_БЮДЖЕТ ФЗП (сборн ) 2 вар ОАО СУХА БАЛКА 04 12 09" xfId="6980"/>
    <cellStyle name="_Table_DRG Data_Бюджет факт  4 мес  2008 (Д К)_БЮДЖЕТ ФЗП (сборн ) 2 вар ОАО СУХА БАЛКА 04 12 09 2" xfId="6981"/>
    <cellStyle name="_Table_DRG Data_Бюджет факт  4 мес  2008 (Д К)_БЮДЖЕТ ФЗП (сборн ) 2 вар ОАО СУХА БАЛКА 04 12 09 2 2" xfId="6982"/>
    <cellStyle name="_Table_DRG Data_Бюджет факт  4 мес  2008 (Д К)_БЮДЖЕТ ФЗП (сборн ) 2 вар ОАО СУХА БАЛКА 04 12 09 3" xfId="6983"/>
    <cellStyle name="_Table_DRG Data_Бюджет факт  4 мес  2008 (Д К)_БЮДЖЕТ ФЗП (сборн ) 2 вар ОАО СУХА БАЛКА 04 12 09 3 2" xfId="6984"/>
    <cellStyle name="_Table_DRG Data_Бюджет факт  4 мес  2008 (Д К)_БЮДЖЕТ ФЗП (сборн ) 2 вар ОАО СУХА БАЛКА 04 12 09 4" xfId="6985"/>
    <cellStyle name="_Table_DRG Data_Бюджет факт  4 мес  2008 (Д К)_БЮДЖЕТ ФЗП (сборн ) 2 вар ОАО СУХА БАЛКА 04 12 09 4 2" xfId="6986"/>
    <cellStyle name="_Table_DRG Data_Бюджет факт  4 мес  2008 (Д К)_БЮДЖЕТ ФЗП (сборн ) 2 вар ОАО СУХА БАЛКА 04 12 09 5" xfId="6987"/>
    <cellStyle name="_Table_DRG Data_Бюджет факт  май ПО" xfId="6988"/>
    <cellStyle name="_Table_DRG Data_Бюджет факт  май ПО 2" xfId="6989"/>
    <cellStyle name="_Table_DRG Data_Бюджет факт  май ПО 2 2" xfId="6990"/>
    <cellStyle name="_Table_DRG Data_Бюджет факт  май ПО 3" xfId="6991"/>
    <cellStyle name="_Table_DRG Data_Бюджет факт  май ПО 3 2" xfId="6992"/>
    <cellStyle name="_Table_DRG Data_Бюджет факт  май ПО 4" xfId="6993"/>
    <cellStyle name="_Table_DRG Data_Бюджет факт  май ПО 4 2" xfId="6994"/>
    <cellStyle name="_Table_DRG Data_Бюджет факт  май ПО 5" xfId="6995"/>
    <cellStyle name="_Table_DRG Data_Бюджет факт  май ПО_6.3 Inputs - Foreign" xfId="6996"/>
    <cellStyle name="_Table_DRG Data_Бюджет факт  май ПО_6.3 Inputs - Foreign 2" xfId="6997"/>
    <cellStyle name="_Table_DRG Data_Бюджет факт  май ПО_Consol reports May 3+2" xfId="6998"/>
    <cellStyle name="_Table_DRG Data_Бюджет факт  май ПО_Consol reports May 3+2 2" xfId="6999"/>
    <cellStyle name="_Table_DRG Data_Бюджет факт  май ПО_EBITDA bridge" xfId="7000"/>
    <cellStyle name="_Table_DRG Data_Бюджет факт  май ПО_EBITDA bridge 2" xfId="7001"/>
    <cellStyle name="_Table_DRG Data_Бюджет факт  май ПО_EBITDA bridge 2 2" xfId="7002"/>
    <cellStyle name="_Table_DRG Data_Бюджет факт  май ПО_EBITDA bridge 3" xfId="7003"/>
    <cellStyle name="_Table_DRG Data_Бюджет факт  май ПО_EBITDA bridge 3 2" xfId="7004"/>
    <cellStyle name="_Table_DRG Data_Бюджет факт  май ПО_EBITDA bridge 4" xfId="7005"/>
    <cellStyle name="_Table_DRG Data_Бюджет факт  май ПО_EBITDA bridge 4 2" xfId="7006"/>
    <cellStyle name="_Table_DRG Data_Бюджет факт  май ПО_EBITDA bridge 5" xfId="7007"/>
    <cellStyle name="_Table_DRG Data_Бюджет факт  май ПО_EBITDA in MNG and IFRS segm" xfId="7008"/>
    <cellStyle name="_Table_DRG Data_Бюджет факт  май ПО_EBITDA in MNG and IFRS segm 2" xfId="7009"/>
    <cellStyle name="_Table_DRG Data_Бюджет факт  май ПО_БЮДЖЕТ ФЗП (сборн ) 2 вар ОАО СУХА БАЛКА 04 12 09" xfId="7010"/>
    <cellStyle name="_Table_DRG Data_Бюджет факт  май ПО_БЮДЖЕТ ФЗП (сборн ) 2 вар ОАО СУХА БАЛКА 04 12 09 2" xfId="7011"/>
    <cellStyle name="_Table_DRG Data_Бюджет факт  май ПО_БЮДЖЕТ ФЗП (сборн ) 2 вар ОАО СУХА БАЛКА 04 12 09 2 2" xfId="7012"/>
    <cellStyle name="_Table_DRG Data_Бюджет факт  май ПО_БЮДЖЕТ ФЗП (сборн ) 2 вар ОАО СУХА БАЛКА 04 12 09 3" xfId="7013"/>
    <cellStyle name="_Table_DRG Data_Бюджет факт  май ПО_БЮДЖЕТ ФЗП (сборн ) 2 вар ОАО СУХА БАЛКА 04 12 09 3 2" xfId="7014"/>
    <cellStyle name="_Table_DRG Data_Бюджет факт  май ПО_БЮДЖЕТ ФЗП (сборн ) 2 вар ОАО СУХА БАЛКА 04 12 09 4" xfId="7015"/>
    <cellStyle name="_Table_DRG Data_Бюджет факт  май ПО_БЮДЖЕТ ФЗП (сборн ) 2 вар ОАО СУХА БАЛКА 04 12 09 4 2" xfId="7016"/>
    <cellStyle name="_Table_DRG Data_Бюджет факт  май ПО_БЮДЖЕТ ФЗП (сборн ) 2 вар ОАО СУХА БАЛКА 04 12 09 5" xfId="7017"/>
    <cellStyle name="_Table_DRG Data_БЮДЖЕТ ФЗП (сборн ) 2 вар ОАО СУХА БАЛКА 04 12 09" xfId="7018"/>
    <cellStyle name="_Table_DRG Data_БЮДЖЕТ ФЗП (сборн ) 2 вар ОАО СУХА БАЛКА 04 12 09 2" xfId="7019"/>
    <cellStyle name="_Table_DRG Data_БЮДЖЕТ ФЗП (сборн ) 2 вар ОАО СУХА БАЛКА 04 12 09 2 2" xfId="7020"/>
    <cellStyle name="_Table_DRG Data_БЮДЖЕТ ФЗП (сборн ) 2 вар ОАО СУХА БАЛКА 04 12 09 3" xfId="7021"/>
    <cellStyle name="_Table_DRG Data_БЮДЖЕТ ФЗП (сборн ) 2 вар ОАО СУХА БАЛКА 04 12 09 3 2" xfId="7022"/>
    <cellStyle name="_Table_DRG Data_БЮДЖЕТ ФЗП (сборн ) 2 вар ОАО СУХА БАЛКА 04 12 09 4" xfId="7023"/>
    <cellStyle name="_Table_DRG Data_БЮДЖЕТ ФЗП (сборн ) 2 вар ОАО СУХА БАЛКА 04 12 09 4 2" xfId="7024"/>
    <cellStyle name="_Table_DRG Data_БЮДЖЕТ ФЗП (сборн ) 2 вар ОАО СУХА БАЛКА 04 12 09 5" xfId="7025"/>
    <cellStyle name="_Table_DRG Data_Бюджетные формы за декабрь 2008г  от 21 11 08г " xfId="7026"/>
    <cellStyle name="_Table_DRG Data_Бюджетные формы за декабрь 2008г  от 21 11 08г  2" xfId="7027"/>
    <cellStyle name="_Table_DRG Data_Бюджетные формы за декабрь 2008г  от 21 11 08г  2 2" xfId="7028"/>
    <cellStyle name="_Table_DRG Data_Бюджетные формы за декабрь 2008г  от 21 11 08г  2 2 2" xfId="7029"/>
    <cellStyle name="_Table_DRG Data_Бюджетные формы за декабрь 2008г  от 21 11 08г  2 2 2 2" xfId="7030"/>
    <cellStyle name="_Table_DRG Data_Бюджетные формы за декабрь 2008г  от 21 11 08г  2 2 3" xfId="7031"/>
    <cellStyle name="_Table_DRG Data_Бюджетные формы за декабрь 2008г  от 21 11 08г  2 2 3 2" xfId="7032"/>
    <cellStyle name="_Table_DRG Data_Бюджетные формы за декабрь 2008г  от 21 11 08г  2 2 4" xfId="7033"/>
    <cellStyle name="_Table_DRG Data_Бюджетные формы за декабрь 2008г  от 21 11 08г  2 2 4 2" xfId="7034"/>
    <cellStyle name="_Table_DRG Data_Бюджетные формы за декабрь 2008г  от 21 11 08г  2 2 5" xfId="7035"/>
    <cellStyle name="_Table_DRG Data_Бюджетные формы за декабрь 2008г  от 21 11 08г  2 3" xfId="7036"/>
    <cellStyle name="_Table_DRG Data_Бюджетные формы за декабрь 2008г  от 21 11 08г  2 3 2" xfId="7037"/>
    <cellStyle name="_Table_DRG Data_Бюджетные формы за декабрь 2008г  от 21 11 08г  2 4" xfId="7038"/>
    <cellStyle name="_Table_DRG Data_Бюджетные формы за декабрь 2008г  от 21 11 08г  2 4 2" xfId="7039"/>
    <cellStyle name="_Table_DRG Data_Бюджетные формы за декабрь 2008г  от 21 11 08г  2 5" xfId="7040"/>
    <cellStyle name="_Table_DRG Data_Бюджетные формы за декабрь 2008г  от 21 11 08г  2 5 2" xfId="7041"/>
    <cellStyle name="_Table_DRG Data_Бюджетные формы за декабрь 2008г  от 21 11 08г  2 6" xfId="7042"/>
    <cellStyle name="_Table_DRG Data_Бюджетные формы за декабрь 2008г  от 21 11 08г  3" xfId="7043"/>
    <cellStyle name="_Table_DRG Data_Бюджетные формы за декабрь 2008г  от 21 11 08г  3 2" xfId="7044"/>
    <cellStyle name="_Table_DRG Data_Бюджетные формы за декабрь 2008г  от 21 11 08г  3 2 2" xfId="7045"/>
    <cellStyle name="_Table_DRG Data_Бюджетные формы за декабрь 2008г  от 21 11 08г  3 3" xfId="7046"/>
    <cellStyle name="_Table_DRG Data_Бюджетные формы за декабрь 2008г  от 21 11 08г  3 3 2" xfId="7047"/>
    <cellStyle name="_Table_DRG Data_Бюджетные формы за декабрь 2008г  от 21 11 08г  3 4" xfId="7048"/>
    <cellStyle name="_Table_DRG Data_Бюджетные формы за декабрь 2008г  от 21 11 08г  3 4 2" xfId="7049"/>
    <cellStyle name="_Table_DRG Data_Бюджетные формы за декабрь 2008г  от 21 11 08г  3 5" xfId="7050"/>
    <cellStyle name="_Table_DRG Data_Бюджетные формы за декабрь 2008г  от 21 11 08г  4" xfId="7051"/>
    <cellStyle name="_Table_DRG Data_Бюджетные формы за декабрь 2008г  от 21 11 08г  4 2" xfId="7052"/>
    <cellStyle name="_Table_DRG Data_Бюджетные формы за декабрь 2008г  от 21 11 08г  5" xfId="7053"/>
    <cellStyle name="_Table_DRG Data_Бюджетные формы за декабрь 2008г  от 21 11 08г  5 2" xfId="7054"/>
    <cellStyle name="_Table_DRG Data_Бюджетные формы за декабрь 2008г  от 21 11 08г  6" xfId="7055"/>
    <cellStyle name="_Table_DRG Data_Бюджетные формы за декабрь 2008г  от 21 11 08г  6 2" xfId="7056"/>
    <cellStyle name="_Table_DRG Data_Бюджетные формы за декабрь 2008г  от 21 11 08г  7" xfId="7057"/>
    <cellStyle name="_Table_DRG Data_Бюджетные формы за декабрь 2008г  от 21 11 08г _Графики для УК." xfId="7058"/>
    <cellStyle name="_Table_DRG Data_Бюджетные формы за декабрь 2008г  от 21 11 08г _Графики для УК. 2" xfId="7059"/>
    <cellStyle name="_Table_DRG Data_Бюджетные формы за декабрь 2008г  от 21 11 08г _Графики для УК. 2 2" xfId="7060"/>
    <cellStyle name="_Table_DRG Data_Бюджетные формы за декабрь 2008г  от 21 11 08г _Графики для УК. 2 2 2" xfId="7061"/>
    <cellStyle name="_Table_DRG Data_Бюджетные формы за декабрь 2008г  от 21 11 08г _Графики для УК. 2 2 2 2" xfId="7062"/>
    <cellStyle name="_Table_DRG Data_Бюджетные формы за декабрь 2008г  от 21 11 08г _Графики для УК. 2 2 3" xfId="7063"/>
    <cellStyle name="_Table_DRG Data_Бюджетные формы за декабрь 2008г  от 21 11 08г _Графики для УК. 2 2 3 2" xfId="7064"/>
    <cellStyle name="_Table_DRG Data_Бюджетные формы за декабрь 2008г  от 21 11 08г _Графики для УК. 2 2 4" xfId="7065"/>
    <cellStyle name="_Table_DRG Data_Бюджетные формы за декабрь 2008г  от 21 11 08г _Графики для УК. 2 2 4 2" xfId="7066"/>
    <cellStyle name="_Table_DRG Data_Бюджетные формы за декабрь 2008г  от 21 11 08г _Графики для УК. 2 2 5" xfId="7067"/>
    <cellStyle name="_Table_DRG Data_Бюджетные формы за декабрь 2008г  от 21 11 08г _Графики для УК. 2 3" xfId="7068"/>
    <cellStyle name="_Table_DRG Data_Бюджетные формы за декабрь 2008г  от 21 11 08г _Графики для УК. 2 3 2" xfId="7069"/>
    <cellStyle name="_Table_DRG Data_Бюджетные формы за декабрь 2008г  от 21 11 08г _Графики для УК. 2 4" xfId="7070"/>
    <cellStyle name="_Table_DRG Data_Бюджетные формы за декабрь 2008г  от 21 11 08г _Графики для УК. 2 4 2" xfId="7071"/>
    <cellStyle name="_Table_DRG Data_Бюджетные формы за декабрь 2008г  от 21 11 08г _Графики для УК. 2 5" xfId="7072"/>
    <cellStyle name="_Table_DRG Data_Бюджетные формы за декабрь 2008г  от 21 11 08г _Графики для УК. 2 5 2" xfId="7073"/>
    <cellStyle name="_Table_DRG Data_Бюджетные формы за декабрь 2008г  от 21 11 08г _Графики для УК. 2 6" xfId="7074"/>
    <cellStyle name="_Table_DRG Data_Бюджетные формы за декабрь 2008г  от 21 11 08г _Графики для УК. 3" xfId="7075"/>
    <cellStyle name="_Table_DRG Data_Бюджетные формы за декабрь 2008г  от 21 11 08г _Графики для УК. 3 2" xfId="7076"/>
    <cellStyle name="_Table_DRG Data_Бюджетные формы за декабрь 2008г  от 21 11 08г _Графики для УК. 3 2 2" xfId="7077"/>
    <cellStyle name="_Table_DRG Data_Бюджетные формы за декабрь 2008г  от 21 11 08г _Графики для УК. 3 3" xfId="7078"/>
    <cellStyle name="_Table_DRG Data_Бюджетные формы за декабрь 2008г  от 21 11 08г _Графики для УК. 3 3 2" xfId="7079"/>
    <cellStyle name="_Table_DRG Data_Бюджетные формы за декабрь 2008г  от 21 11 08г _Графики для УК. 3 4" xfId="7080"/>
    <cellStyle name="_Table_DRG Data_Бюджетные формы за декабрь 2008г  от 21 11 08г _Графики для УК. 3 4 2" xfId="7081"/>
    <cellStyle name="_Table_DRG Data_Бюджетные формы за декабрь 2008г  от 21 11 08г _Графики для УК. 3 5" xfId="7082"/>
    <cellStyle name="_Table_DRG Data_Бюджетные формы за декабрь 2008г  от 21 11 08г _Графики для УК. 4" xfId="7083"/>
    <cellStyle name="_Table_DRG Data_Бюджетные формы за декабрь 2008г  от 21 11 08г _Графики для УК. 4 2" xfId="7084"/>
    <cellStyle name="_Table_DRG Data_Бюджетные формы за декабрь 2008г  от 21 11 08г _Графики для УК. 5" xfId="7085"/>
    <cellStyle name="_Table_DRG Data_Бюджетные формы за декабрь 2008г  от 21 11 08г _Графики для УК. 5 2" xfId="7086"/>
    <cellStyle name="_Table_DRG Data_Бюджетные формы за декабрь 2008г  от 21 11 08г _Графики для УК. 6" xfId="7087"/>
    <cellStyle name="_Table_DRG Data_Бюджетные формы за декабрь 2008г  от 21 11 08г _Графики для УК. 6 2" xfId="7088"/>
    <cellStyle name="_Table_DRG Data_Бюджетные формы за декабрь 2008г  от 21 11 08г _Графики для УК. 7" xfId="7089"/>
    <cellStyle name="_Table_DRG Data_Бюджетные формы за декабрь 2008г  от 21 11 08г _Копия Презентация (рабочая версия 15.06)" xfId="7090"/>
    <cellStyle name="_Table_DRG Data_Бюджетные формы за декабрь 2008г  от 21 11 08г _Копия Презентация (рабочая версия 15.06) 2" xfId="7091"/>
    <cellStyle name="_Table_DRG Data_Бюджетные формы за декабрь 2008г  от 21 11 08г _Копия Презентация (рабочая версия 15.06) 2 2" xfId="7092"/>
    <cellStyle name="_Table_DRG Data_Бюджетные формы за декабрь 2008г  от 21 11 08г _Копия Презентация (рабочая версия 15.06) 2 2 2" xfId="7093"/>
    <cellStyle name="_Table_DRG Data_Бюджетные формы за декабрь 2008г  от 21 11 08г _Копия Презентация (рабочая версия 15.06) 2 2 2 2" xfId="7094"/>
    <cellStyle name="_Table_DRG Data_Бюджетные формы за декабрь 2008г  от 21 11 08г _Копия Презентация (рабочая версия 15.06) 2 2 3" xfId="7095"/>
    <cellStyle name="_Table_DRG Data_Бюджетные формы за декабрь 2008г  от 21 11 08г _Копия Презентация (рабочая версия 15.06) 2 2 3 2" xfId="7096"/>
    <cellStyle name="_Table_DRG Data_Бюджетные формы за декабрь 2008г  от 21 11 08г _Копия Презентация (рабочая версия 15.06) 2 2 4" xfId="7097"/>
    <cellStyle name="_Table_DRG Data_Бюджетные формы за декабрь 2008г  от 21 11 08г _Копия Презентация (рабочая версия 15.06) 2 2 4 2" xfId="7098"/>
    <cellStyle name="_Table_DRG Data_Бюджетные формы за декабрь 2008г  от 21 11 08г _Копия Презентация (рабочая версия 15.06) 2 2 5" xfId="7099"/>
    <cellStyle name="_Table_DRG Data_Бюджетные формы за декабрь 2008г  от 21 11 08г _Копия Презентация (рабочая версия 15.06) 2 3" xfId="7100"/>
    <cellStyle name="_Table_DRG Data_Бюджетные формы за декабрь 2008г  от 21 11 08г _Копия Презентация (рабочая версия 15.06) 2 3 2" xfId="7101"/>
    <cellStyle name="_Table_DRG Data_Бюджетные формы за декабрь 2008г  от 21 11 08г _Копия Презентация (рабочая версия 15.06) 2 4" xfId="7102"/>
    <cellStyle name="_Table_DRG Data_Бюджетные формы за декабрь 2008г  от 21 11 08г _Копия Презентация (рабочая версия 15.06) 2 4 2" xfId="7103"/>
    <cellStyle name="_Table_DRG Data_Бюджетные формы за декабрь 2008г  от 21 11 08г _Копия Презентация (рабочая версия 15.06) 2 5" xfId="7104"/>
    <cellStyle name="_Table_DRG Data_Бюджетные формы за декабрь 2008г  от 21 11 08г _Копия Презентация (рабочая версия 15.06) 2 5 2" xfId="7105"/>
    <cellStyle name="_Table_DRG Data_Бюджетные формы за декабрь 2008г  от 21 11 08г _Копия Презентация (рабочая версия 15.06) 2 6" xfId="7106"/>
    <cellStyle name="_Table_DRG Data_Бюджетные формы за декабрь 2008г  от 21 11 08г _Копия Презентация (рабочая версия 15.06) 3" xfId="7107"/>
    <cellStyle name="_Table_DRG Data_Бюджетные формы за декабрь 2008г  от 21 11 08г _Копия Презентация (рабочая версия 15.06) 3 2" xfId="7108"/>
    <cellStyle name="_Table_DRG Data_Бюджетные формы за декабрь 2008г  от 21 11 08г _Копия Презентация (рабочая версия 15.06) 3 2 2" xfId="7109"/>
    <cellStyle name="_Table_DRG Data_Бюджетные формы за декабрь 2008г  от 21 11 08г _Копия Презентация (рабочая версия 15.06) 3 3" xfId="7110"/>
    <cellStyle name="_Table_DRG Data_Бюджетные формы за декабрь 2008г  от 21 11 08г _Копия Презентация (рабочая версия 15.06) 3 3 2" xfId="7111"/>
    <cellStyle name="_Table_DRG Data_Бюджетные формы за декабрь 2008г  от 21 11 08г _Копия Презентация (рабочая версия 15.06) 3 4" xfId="7112"/>
    <cellStyle name="_Table_DRG Data_Бюджетные формы за декабрь 2008г  от 21 11 08г _Копия Презентация (рабочая версия 15.06) 3 4 2" xfId="7113"/>
    <cellStyle name="_Table_DRG Data_Бюджетные формы за декабрь 2008г  от 21 11 08г _Копия Презентация (рабочая версия 15.06) 3 5" xfId="7114"/>
    <cellStyle name="_Table_DRG Data_Бюджетные формы за декабрь 2008г  от 21 11 08г _Копия Презентация (рабочая версия 15.06) 4" xfId="7115"/>
    <cellStyle name="_Table_DRG Data_Бюджетные формы за декабрь 2008г  от 21 11 08г _Копия Презентация (рабочая версия 15.06) 4 2" xfId="7116"/>
    <cellStyle name="_Table_DRG Data_Бюджетные формы за декабрь 2008г  от 21 11 08г _Копия Презентация (рабочая версия 15.06) 5" xfId="7117"/>
    <cellStyle name="_Table_DRG Data_Бюджетные формы за декабрь 2008г  от 21 11 08г _Копия Презентация (рабочая версия 15.06) 5 2" xfId="7118"/>
    <cellStyle name="_Table_DRG Data_Бюджетные формы за декабрь 2008г  от 21 11 08г _Копия Презентация (рабочая версия 15.06) 6" xfId="7119"/>
    <cellStyle name="_Table_DRG Data_Бюджетные формы за декабрь 2008г  от 21 11 08г _Копия Презентация (рабочая версия 15.06) 6 2" xfId="7120"/>
    <cellStyle name="_Table_DRG Data_Бюджетные формы за декабрь 2008г  от 21 11 08г _Копия Презентация (рабочая версия 15.06) 7" xfId="7121"/>
    <cellStyle name="_Table_DRG Data_Бюджетные формы за декабрь 2008г  от 21 11 08г _Презентация (рабочая версия 15.06)1" xfId="7122"/>
    <cellStyle name="_Table_DRG Data_Бюджетные формы за декабрь 2008г  от 21 11 08г _Презентация (рабочая версия 15.06)1 2" xfId="7123"/>
    <cellStyle name="_Table_DRG Data_Бюджетные формы за декабрь 2008г  от 21 11 08г _Презентация (рабочая версия 15.06)1 2 2" xfId="7124"/>
    <cellStyle name="_Table_DRG Data_Бюджетные формы за декабрь 2008г  от 21 11 08г _Презентация (рабочая версия 15.06)1 2 2 2" xfId="7125"/>
    <cellStyle name="_Table_DRG Data_Бюджетные формы за декабрь 2008г  от 21 11 08г _Презентация (рабочая версия 15.06)1 2 2 2 2" xfId="7126"/>
    <cellStyle name="_Table_DRG Data_Бюджетные формы за декабрь 2008г  от 21 11 08г _Презентация (рабочая версия 15.06)1 2 2 3" xfId="7127"/>
    <cellStyle name="_Table_DRG Data_Бюджетные формы за декабрь 2008г  от 21 11 08г _Презентация (рабочая версия 15.06)1 2 2 3 2" xfId="7128"/>
    <cellStyle name="_Table_DRG Data_Бюджетные формы за декабрь 2008г  от 21 11 08г _Презентация (рабочая версия 15.06)1 2 2 4" xfId="7129"/>
    <cellStyle name="_Table_DRG Data_Бюджетные формы за декабрь 2008г  от 21 11 08г _Презентация (рабочая версия 15.06)1 2 2 4 2" xfId="7130"/>
    <cellStyle name="_Table_DRG Data_Бюджетные формы за декабрь 2008г  от 21 11 08г _Презентация (рабочая версия 15.06)1 2 2 5" xfId="7131"/>
    <cellStyle name="_Table_DRG Data_Бюджетные формы за декабрь 2008г  от 21 11 08г _Презентация (рабочая версия 15.06)1 2 3" xfId="7132"/>
    <cellStyle name="_Table_DRG Data_Бюджетные формы за декабрь 2008г  от 21 11 08г _Презентация (рабочая версия 15.06)1 2 3 2" xfId="7133"/>
    <cellStyle name="_Table_DRG Data_Бюджетные формы за декабрь 2008г  от 21 11 08г _Презентация (рабочая версия 15.06)1 2 4" xfId="7134"/>
    <cellStyle name="_Table_DRG Data_Бюджетные формы за декабрь 2008г  от 21 11 08г _Презентация (рабочая версия 15.06)1 2 4 2" xfId="7135"/>
    <cellStyle name="_Table_DRG Data_Бюджетные формы за декабрь 2008г  от 21 11 08г _Презентация (рабочая версия 15.06)1 2 5" xfId="7136"/>
    <cellStyle name="_Table_DRG Data_Бюджетные формы за декабрь 2008г  от 21 11 08г _Презентация (рабочая версия 15.06)1 2 5 2" xfId="7137"/>
    <cellStyle name="_Table_DRG Data_Бюджетные формы за декабрь 2008г  от 21 11 08г _Презентация (рабочая версия 15.06)1 2 6" xfId="7138"/>
    <cellStyle name="_Table_DRG Data_Бюджетные формы за декабрь 2008г  от 21 11 08г _Презентация (рабочая версия 15.06)1 3" xfId="7139"/>
    <cellStyle name="_Table_DRG Data_Бюджетные формы за декабрь 2008г  от 21 11 08г _Презентация (рабочая версия 15.06)1 3 2" xfId="7140"/>
    <cellStyle name="_Table_DRG Data_Бюджетные формы за декабрь 2008г  от 21 11 08г _Презентация (рабочая версия 15.06)1 3 2 2" xfId="7141"/>
    <cellStyle name="_Table_DRG Data_Бюджетные формы за декабрь 2008г  от 21 11 08г _Презентация (рабочая версия 15.06)1 3 3" xfId="7142"/>
    <cellStyle name="_Table_DRG Data_Бюджетные формы за декабрь 2008г  от 21 11 08г _Презентация (рабочая версия 15.06)1 3 3 2" xfId="7143"/>
    <cellStyle name="_Table_DRG Data_Бюджетные формы за декабрь 2008г  от 21 11 08г _Презентация (рабочая версия 15.06)1 3 4" xfId="7144"/>
    <cellStyle name="_Table_DRG Data_Бюджетные формы за декабрь 2008г  от 21 11 08г _Презентация (рабочая версия 15.06)1 3 4 2" xfId="7145"/>
    <cellStyle name="_Table_DRG Data_Бюджетные формы за декабрь 2008г  от 21 11 08г _Презентация (рабочая версия 15.06)1 3 5" xfId="7146"/>
    <cellStyle name="_Table_DRG Data_Бюджетные формы за декабрь 2008г  от 21 11 08г _Презентация (рабочая версия 15.06)1 4" xfId="7147"/>
    <cellStyle name="_Table_DRG Data_Бюджетные формы за декабрь 2008г  от 21 11 08г _Презентация (рабочая версия 15.06)1 4 2" xfId="7148"/>
    <cellStyle name="_Table_DRG Data_Бюджетные формы за декабрь 2008г  от 21 11 08г _Презентация (рабочая версия 15.06)1 5" xfId="7149"/>
    <cellStyle name="_Table_DRG Data_Бюджетные формы за декабрь 2008г  от 21 11 08г _Презентация (рабочая версия 15.06)1 5 2" xfId="7150"/>
    <cellStyle name="_Table_DRG Data_Бюджетные формы за декабрь 2008г  от 21 11 08г _Презентация (рабочая версия 15.06)1 6" xfId="7151"/>
    <cellStyle name="_Table_DRG Data_Бюджетные формы за декабрь 2008г  от 21 11 08г _Презентация (рабочая версия 15.06)1 6 2" xfId="7152"/>
    <cellStyle name="_Table_DRG Data_Бюджетные формы за декабрь 2008г  от 21 11 08г _Презентация (рабочая версия 15.06)1 7" xfId="7153"/>
    <cellStyle name="_Table_DRG Data_ВГОК ФЗП" xfId="7154"/>
    <cellStyle name="_Table_DRG Data_ВГОК ФЗП 2" xfId="7155"/>
    <cellStyle name="_Table_DRG Data_ВГОК ФЗП 2 2" xfId="7156"/>
    <cellStyle name="_Table_DRG Data_ВГОК ФЗП 3" xfId="7157"/>
    <cellStyle name="_Table_DRG Data_ВГОК ФЗП 3 2" xfId="7158"/>
    <cellStyle name="_Table_DRG Data_ВГОК ФЗП 4" xfId="7159"/>
    <cellStyle name="_Table_DRG Data_ВГОК ФЗП 4 2" xfId="7160"/>
    <cellStyle name="_Table_DRG Data_ВГОК ФЗП 5" xfId="7161"/>
    <cellStyle name="_Table_DRG Data_Для презентации 1 кв  2008" xfId="7162"/>
    <cellStyle name="_Table_DRG Data_Для презентации 1 кв  2008 2" xfId="7163"/>
    <cellStyle name="_Table_DRG Data_Для презентации 1 кв  2008 2 2" xfId="7164"/>
    <cellStyle name="_Table_DRG Data_Для презентации 1 кв  2008 2 2 2" xfId="7165"/>
    <cellStyle name="_Table_DRG Data_Для презентации 1 кв  2008 2 3" xfId="7166"/>
    <cellStyle name="_Table_DRG Data_Для презентации 1 кв  2008 2 3 2" xfId="7167"/>
    <cellStyle name="_Table_DRG Data_Для презентации 1 кв  2008 2 4" xfId="7168"/>
    <cellStyle name="_Table_DRG Data_Для презентации 1 кв  2008 2 4 2" xfId="7169"/>
    <cellStyle name="_Table_DRG Data_Для презентации 1 кв  2008 2 5" xfId="7170"/>
    <cellStyle name="_Table_DRG Data_Для презентации 1 кв  2008 3" xfId="7171"/>
    <cellStyle name="_Table_DRG Data_Для презентации 1 кв  2008 3 2" xfId="7172"/>
    <cellStyle name="_Table_DRG Data_Для презентации 1 кв  2008 3 2 2" xfId="7173"/>
    <cellStyle name="_Table_DRG Data_Для презентации 1 кв  2008 3 3" xfId="7174"/>
    <cellStyle name="_Table_DRG Data_Для презентации 1 кв  2008 3 3 2" xfId="7175"/>
    <cellStyle name="_Table_DRG Data_Для презентации 1 кв  2008 3 4" xfId="7176"/>
    <cellStyle name="_Table_DRG Data_Для презентации 1 кв  2008 3 4 2" xfId="7177"/>
    <cellStyle name="_Table_DRG Data_Для презентации 1 кв  2008 3 5" xfId="7178"/>
    <cellStyle name="_Table_DRG Data_Для презентации 1 кв  2008 4" xfId="7179"/>
    <cellStyle name="_Table_DRG Data_Для презентации 1 кв  2008 4 2" xfId="7180"/>
    <cellStyle name="_Table_DRG Data_Для презентации 1 кв  2008 5" xfId="7181"/>
    <cellStyle name="_Table_DRG Data_Для презентации 1 кв  2008 5 2" xfId="7182"/>
    <cellStyle name="_Table_DRG Data_Для презентации 1 кв  2008 6" xfId="7183"/>
    <cellStyle name="_Table_DRG Data_Для презентации 1 кв  2008 6 2" xfId="7184"/>
    <cellStyle name="_Table_DRG Data_Для презентации 1 кв  2008 7" xfId="7185"/>
    <cellStyle name="_Table_DRG Data_Для презентации 1 кв  2008_БЮДЖЕТ ФЗП (сборн ) 2 вар ОАО СУХА БАЛКА 04 12 09" xfId="7186"/>
    <cellStyle name="_Table_DRG Data_Для презентации 1 кв  2008_БЮДЖЕТ ФЗП (сборн ) 2 вар ОАО СУХА БАЛКА 04 12 09 2" xfId="7187"/>
    <cellStyle name="_Table_DRG Data_Для презентации 1 кв  2008_БЮДЖЕТ ФЗП (сборн ) 2 вар ОАО СУХА БАЛКА 04 12 09 2 2" xfId="7188"/>
    <cellStyle name="_Table_DRG Data_Для презентации 1 кв  2008_БЮДЖЕТ ФЗП (сборн ) 2 вар ОАО СУХА БАЛКА 04 12 09 3" xfId="7189"/>
    <cellStyle name="_Table_DRG Data_Для презентации 1 кв  2008_БЮДЖЕТ ФЗП (сборн ) 2 вар ОАО СУХА БАЛКА 04 12 09 3 2" xfId="7190"/>
    <cellStyle name="_Table_DRG Data_Для презентации 1 кв  2008_БЮДЖЕТ ФЗП (сборн ) 2 вар ОАО СУХА БАЛКА 04 12 09 4" xfId="7191"/>
    <cellStyle name="_Table_DRG Data_Для презентации 1 кв  2008_БЮДЖЕТ ФЗП (сборн ) 2 вар ОАО СУХА БАЛКА 04 12 09 4 2" xfId="7192"/>
    <cellStyle name="_Table_DRG Data_Для презентации 1 кв  2008_БЮДЖЕТ ФЗП (сборн ) 2 вар ОАО СУХА БАЛКА 04 12 09 5" xfId="7193"/>
    <cellStyle name="_Table_DRG Data_Для презентации 1 кв  2008_ВГОК ФЗП" xfId="7194"/>
    <cellStyle name="_Table_DRG Data_Для презентации 1 кв  2008_ВГОК ФЗП 2" xfId="7195"/>
    <cellStyle name="_Table_DRG Data_Для презентации 1 кв  2008_ВГОК ФЗП 2 2" xfId="7196"/>
    <cellStyle name="_Table_DRG Data_Для презентации 1 кв  2008_ВГОК ФЗП 3" xfId="7197"/>
    <cellStyle name="_Table_DRG Data_Для презентации 1 кв  2008_ВГОК ФЗП 3 2" xfId="7198"/>
    <cellStyle name="_Table_DRG Data_Для презентации 1 кв  2008_ВГОК ФЗП 4" xfId="7199"/>
    <cellStyle name="_Table_DRG Data_Для презентации 1 кв  2008_ВГОК ФЗП 4 2" xfId="7200"/>
    <cellStyle name="_Table_DRG Data_Для презентации 1 кв  2008_ВГОК ФЗП 5" xfId="7201"/>
    <cellStyle name="_Table_DRG Data_ЕАР_Б2010_скорр" xfId="7202"/>
    <cellStyle name="_Table_DRG Data_ЕАР_Б2010_скорр 2" xfId="7203"/>
    <cellStyle name="_Table_DRG Data_ЕАР_Б2010_скорр 2 2" xfId="7204"/>
    <cellStyle name="_Table_DRG Data_ЕАР_Б2010_скорр 2 2 2" xfId="7205"/>
    <cellStyle name="_Table_DRG Data_ЕАР_Б2010_скорр 2 3" xfId="7206"/>
    <cellStyle name="_Table_DRG Data_ЕАР_Б2010_скорр 2 3 2" xfId="7207"/>
    <cellStyle name="_Table_DRG Data_ЕАР_Б2010_скорр 2 4" xfId="7208"/>
    <cellStyle name="_Table_DRG Data_ЕАР_Б2010_скорр 2 4 2" xfId="7209"/>
    <cellStyle name="_Table_DRG Data_ЕАР_Б2010_скорр 2 5" xfId="7210"/>
    <cellStyle name="_Table_DRG Data_ЕАР_Б2010_скорр 3" xfId="7211"/>
    <cellStyle name="_Table_DRG Data_ЕАР_Б2010_скорр 3 2" xfId="7212"/>
    <cellStyle name="_Table_DRG Data_ЕАР_Б2010_скорр 4" xfId="7213"/>
    <cellStyle name="_Table_DRG Data_ЕАР_Б2010_скорр 4 2" xfId="7214"/>
    <cellStyle name="_Table_DRG Data_ЕАР_Б2010_скорр 5" xfId="7215"/>
    <cellStyle name="_Table_DRG Data_ЕАР_Б2010_скорр 5 2" xfId="7216"/>
    <cellStyle name="_Table_DRG Data_ЕАР_Б2010_скорр 6" xfId="7217"/>
    <cellStyle name="_Table_DRG Data_Книга2 (30)" xfId="7218"/>
    <cellStyle name="_Table_DRG Data_Книга2 (30) 2" xfId="7219"/>
    <cellStyle name="_Table_DRG Data_Книга2 (30) 2 2" xfId="7220"/>
    <cellStyle name="_Table_DRG Data_Книга2 (30) 3" xfId="7221"/>
    <cellStyle name="_Table_DRG Data_Книга2 (30) 3 2" xfId="7222"/>
    <cellStyle name="_Table_DRG Data_Книга2 (30) 4" xfId="7223"/>
    <cellStyle name="_Table_DRG Data_Книга2 (30) 4 2" xfId="7224"/>
    <cellStyle name="_Table_DRG Data_Книга2 (30) 5" xfId="7225"/>
    <cellStyle name="_Table_DRG Data_Книга2 (30)_6.3 Inputs - Foreign" xfId="7226"/>
    <cellStyle name="_Table_DRG Data_Книга2 (30)_6.3 Inputs - Foreign 2" xfId="7227"/>
    <cellStyle name="_Table_DRG Data_Книга2 (30)_Consol reports May 3+2" xfId="7228"/>
    <cellStyle name="_Table_DRG Data_Книга2 (30)_Consol reports May 3+2 2" xfId="7229"/>
    <cellStyle name="_Table_DRG Data_Книга2 (30)_EBITDA bridge" xfId="7230"/>
    <cellStyle name="_Table_DRG Data_Книга2 (30)_EBITDA bridge 2" xfId="7231"/>
    <cellStyle name="_Table_DRG Data_Книга2 (30)_EBITDA bridge 2 2" xfId="7232"/>
    <cellStyle name="_Table_DRG Data_Книга2 (30)_EBITDA bridge 3" xfId="7233"/>
    <cellStyle name="_Table_DRG Data_Книга2 (30)_EBITDA bridge 3 2" xfId="7234"/>
    <cellStyle name="_Table_DRG Data_Книга2 (30)_EBITDA bridge 4" xfId="7235"/>
    <cellStyle name="_Table_DRG Data_Книга2 (30)_EBITDA bridge 4 2" xfId="7236"/>
    <cellStyle name="_Table_DRG Data_Книга2 (30)_EBITDA bridge 5" xfId="7237"/>
    <cellStyle name="_Table_DRG Data_Книга2 (30)_EBITDA in MNG and IFRS segm" xfId="7238"/>
    <cellStyle name="_Table_DRG Data_Книга2 (30)_EBITDA in MNG and IFRS segm 2" xfId="7239"/>
    <cellStyle name="_Table_DRG Data_Книга2 (30)_БЮДЖЕТ ФЗП (сборн ) 2 вар ОАО СУХА БАЛКА 04 12 09" xfId="7240"/>
    <cellStyle name="_Table_DRG Data_Книга2 (30)_БЮДЖЕТ ФЗП (сборн ) 2 вар ОАО СУХА БАЛКА 04 12 09 2" xfId="7241"/>
    <cellStyle name="_Table_DRG Data_Книга2 (30)_БЮДЖЕТ ФЗП (сборн ) 2 вар ОАО СУХА БАЛКА 04 12 09 2 2" xfId="7242"/>
    <cellStyle name="_Table_DRG Data_Книга2 (30)_БЮДЖЕТ ФЗП (сборн ) 2 вар ОАО СУХА БАЛКА 04 12 09 3" xfId="7243"/>
    <cellStyle name="_Table_DRG Data_Книга2 (30)_БЮДЖЕТ ФЗП (сборн ) 2 вар ОАО СУХА БАЛКА 04 12 09 3 2" xfId="7244"/>
    <cellStyle name="_Table_DRG Data_Книга2 (30)_БЮДЖЕТ ФЗП (сборн ) 2 вар ОАО СУХА БАЛКА 04 12 09 4" xfId="7245"/>
    <cellStyle name="_Table_DRG Data_Книга2 (30)_БЮДЖЕТ ФЗП (сборн ) 2 вар ОАО СУХА БАЛКА 04 12 09 4 2" xfId="7246"/>
    <cellStyle name="_Table_DRG Data_Книга2 (30)_БЮДЖЕТ ФЗП (сборн ) 2 вар ОАО СУХА БАЛКА 04 12 09 5" xfId="7247"/>
    <cellStyle name="_Table_DRG Data_Копия Презентация (рабочая версия 15.06)" xfId="7248"/>
    <cellStyle name="_Table_DRG Data_Копия Презентация (рабочая версия 15.06) 2" xfId="7249"/>
    <cellStyle name="_Table_DRG Data_Копия Презентация (рабочая версия 15.06) 2 2" xfId="7250"/>
    <cellStyle name="_Table_DRG Data_Копия Презентация (рабочая версия 15.06) 2 2 2" xfId="7251"/>
    <cellStyle name="_Table_DRG Data_Копия Презентация (рабочая версия 15.06) 2 2 2 2" xfId="7252"/>
    <cellStyle name="_Table_DRG Data_Копия Презентация (рабочая версия 15.06) 2 2 3" xfId="7253"/>
    <cellStyle name="_Table_DRG Data_Копия Презентация (рабочая версия 15.06) 2 2 3 2" xfId="7254"/>
    <cellStyle name="_Table_DRG Data_Копия Презентация (рабочая версия 15.06) 2 2 4" xfId="7255"/>
    <cellStyle name="_Table_DRG Data_Копия Презентация (рабочая версия 15.06) 2 2 4 2" xfId="7256"/>
    <cellStyle name="_Table_DRG Data_Копия Презентация (рабочая версия 15.06) 2 2 5" xfId="7257"/>
    <cellStyle name="_Table_DRG Data_Копия Презентация (рабочая версия 15.06) 2 3" xfId="7258"/>
    <cellStyle name="_Table_DRG Data_Копия Презентация (рабочая версия 15.06) 2 3 2" xfId="7259"/>
    <cellStyle name="_Table_DRG Data_Копия Презентация (рабочая версия 15.06) 2 4" xfId="7260"/>
    <cellStyle name="_Table_DRG Data_Копия Презентация (рабочая версия 15.06) 2 4 2" xfId="7261"/>
    <cellStyle name="_Table_DRG Data_Копия Презентация (рабочая версия 15.06) 2 5" xfId="7262"/>
    <cellStyle name="_Table_DRG Data_Копия Презентация (рабочая версия 15.06) 2 5 2" xfId="7263"/>
    <cellStyle name="_Table_DRG Data_Копия Презентация (рабочая версия 15.06) 2 6" xfId="7264"/>
    <cellStyle name="_Table_DRG Data_Копия Презентация (рабочая версия 15.06) 3" xfId="7265"/>
    <cellStyle name="_Table_DRG Data_Копия Презентация (рабочая версия 15.06) 3 2" xfId="7266"/>
    <cellStyle name="_Table_DRG Data_Копия Презентация (рабочая версия 15.06) 3 2 2" xfId="7267"/>
    <cellStyle name="_Table_DRG Data_Копия Презентация (рабочая версия 15.06) 3 3" xfId="7268"/>
    <cellStyle name="_Table_DRG Data_Копия Презентация (рабочая версия 15.06) 3 3 2" xfId="7269"/>
    <cellStyle name="_Table_DRG Data_Копия Презентация (рабочая версия 15.06) 3 4" xfId="7270"/>
    <cellStyle name="_Table_DRG Data_Копия Презентация (рабочая версия 15.06) 3 4 2" xfId="7271"/>
    <cellStyle name="_Table_DRG Data_Копия Презентация (рабочая версия 15.06) 3 5" xfId="7272"/>
    <cellStyle name="_Table_DRG Data_Копия Презентация (рабочая версия 15.06) 4" xfId="7273"/>
    <cellStyle name="_Table_DRG Data_Копия Презентация (рабочая версия 15.06) 4 2" xfId="7274"/>
    <cellStyle name="_Table_DRG Data_Копия Презентация (рабочая версия 15.06) 5" xfId="7275"/>
    <cellStyle name="_Table_DRG Data_Копия Презентация (рабочая версия 15.06) 5 2" xfId="7276"/>
    <cellStyle name="_Table_DRG Data_Копия Презентация (рабочая версия 15.06) 6" xfId="7277"/>
    <cellStyle name="_Table_DRG Data_Копия Презентация (рабочая версия 15.06) 6 2" xfId="7278"/>
    <cellStyle name="_Table_DRG Data_Копия Презентация (рабочая версия 15.06) 7" xfId="7279"/>
    <cellStyle name="_Table_DRG Data_Мощность BP 2h2009 v 4 (01 07 09)" xfId="7280"/>
    <cellStyle name="_Table_DRG Data_Мощность BP 2h2009 v 4 (01 07 09) 2" xfId="7281"/>
    <cellStyle name="_Table_DRG Data_Мощность BP 2h2009 v 4 (01 07 09) 2 2" xfId="7282"/>
    <cellStyle name="_Table_DRG Data_Мощность BP 2h2009 v 4 (01 07 09) 2 2 2" xfId="7283"/>
    <cellStyle name="_Table_DRG Data_Мощность BP 2h2009 v 4 (01 07 09) 2 3" xfId="7284"/>
    <cellStyle name="_Table_DRG Data_Мощность BP 2h2009 v 4 (01 07 09) 2 3 2" xfId="7285"/>
    <cellStyle name="_Table_DRG Data_Мощность BP 2h2009 v 4 (01 07 09) 2 4" xfId="7286"/>
    <cellStyle name="_Table_DRG Data_Мощность BP 2h2009 v 4 (01 07 09) 2 4 2" xfId="7287"/>
    <cellStyle name="_Table_DRG Data_Мощность BP 2h2009 v 4 (01 07 09) 2 5" xfId="7288"/>
    <cellStyle name="_Table_DRG Data_Мощность BP 2h2009 v 4 (01 07 09) 3" xfId="7289"/>
    <cellStyle name="_Table_DRG Data_Мощность BP 2h2009 v 4 (01 07 09) 3 2" xfId="7290"/>
    <cellStyle name="_Table_DRG Data_Мощность BP 2h2009 v 4 (01 07 09) 3 2 2" xfId="7291"/>
    <cellStyle name="_Table_DRG Data_Мощность BP 2h2009 v 4 (01 07 09) 3 3" xfId="7292"/>
    <cellStyle name="_Table_DRG Data_Мощность BP 2h2009 v 4 (01 07 09) 3 3 2" xfId="7293"/>
    <cellStyle name="_Table_DRG Data_Мощность BP 2h2009 v 4 (01 07 09) 3 4" xfId="7294"/>
    <cellStyle name="_Table_DRG Data_Мощность BP 2h2009 v 4 (01 07 09) 3 4 2" xfId="7295"/>
    <cellStyle name="_Table_DRG Data_Мощность BP 2h2009 v 4 (01 07 09) 3 5" xfId="7296"/>
    <cellStyle name="_Table_DRG Data_Мощность BP 2h2009 v 4 (01 07 09) 4" xfId="7297"/>
    <cellStyle name="_Table_DRG Data_Мощность BP 2h2009 v 4 (01 07 09) 4 2" xfId="7298"/>
    <cellStyle name="_Table_DRG Data_Мощность BP 2h2009 v 4 (01 07 09) 5" xfId="7299"/>
    <cellStyle name="_Table_DRG Data_Мощность BP 2h2009 v 4 (01 07 09) 5 2" xfId="7300"/>
    <cellStyle name="_Table_DRG Data_Мощность BP 2h2009 v 4 (01 07 09) 6" xfId="7301"/>
    <cellStyle name="_Table_DRG Data_Мощность BP 2h2009 v 4 (01 07 09) 6 2" xfId="7302"/>
    <cellStyle name="_Table_DRG Data_Мощность BP 2h2009 v 4 (01 07 09) 7" xfId="7303"/>
    <cellStyle name="_Table_DRG Data_пояснения" xfId="7304"/>
    <cellStyle name="_Table_DRG Data_пояснения 2" xfId="7305"/>
    <cellStyle name="_Table_DRG Data_пояснения 2 2" xfId="7306"/>
    <cellStyle name="_Table_DRG Data_пояснения 2 2 2" xfId="7307"/>
    <cellStyle name="_Table_DRG Data_пояснения 2 2 2 2" xfId="7308"/>
    <cellStyle name="_Table_DRG Data_пояснения 2 2 3" xfId="7309"/>
    <cellStyle name="_Table_DRG Data_пояснения 2 2 3 2" xfId="7310"/>
    <cellStyle name="_Table_DRG Data_пояснения 2 2 4" xfId="7311"/>
    <cellStyle name="_Table_DRG Data_пояснения 2 2 4 2" xfId="7312"/>
    <cellStyle name="_Table_DRG Data_пояснения 2 2 5" xfId="7313"/>
    <cellStyle name="_Table_DRG Data_пояснения 2 3" xfId="7314"/>
    <cellStyle name="_Table_DRG Data_пояснения 2 3 2" xfId="7315"/>
    <cellStyle name="_Table_DRG Data_пояснения 2 4" xfId="7316"/>
    <cellStyle name="_Table_DRG Data_пояснения 2 4 2" xfId="7317"/>
    <cellStyle name="_Table_DRG Data_пояснения 2 5" xfId="7318"/>
    <cellStyle name="_Table_DRG Data_пояснения 2 5 2" xfId="7319"/>
    <cellStyle name="_Table_DRG Data_пояснения 2 6" xfId="7320"/>
    <cellStyle name="_Table_DRG Data_пояснения 2 7" xfId="7321"/>
    <cellStyle name="_Table_DRG Data_пояснения 3" xfId="7322"/>
    <cellStyle name="_Table_DRG Data_пояснения 3 2" xfId="7323"/>
    <cellStyle name="_Table_DRG Data_пояснения 3 2 2" xfId="7324"/>
    <cellStyle name="_Table_DRG Data_пояснения 3 2 2 2" xfId="7325"/>
    <cellStyle name="_Table_DRG Data_пояснения 3 2 3" xfId="7326"/>
    <cellStyle name="_Table_DRG Data_пояснения 3 2 3 2" xfId="7327"/>
    <cellStyle name="_Table_DRG Data_пояснения 3 2 4" xfId="7328"/>
    <cellStyle name="_Table_DRG Data_пояснения 3 2 4 2" xfId="7329"/>
    <cellStyle name="_Table_DRG Data_пояснения 3 2 5" xfId="7330"/>
    <cellStyle name="_Table_DRG Data_пояснения 3 3" xfId="7331"/>
    <cellStyle name="_Table_DRG Data_пояснения 3 3 2" xfId="7332"/>
    <cellStyle name="_Table_DRG Data_пояснения 3 4" xfId="7333"/>
    <cellStyle name="_Table_DRG Data_пояснения 3 4 2" xfId="7334"/>
    <cellStyle name="_Table_DRG Data_пояснения 3 5" xfId="7335"/>
    <cellStyle name="_Table_DRG Data_пояснения 3 5 2" xfId="7336"/>
    <cellStyle name="_Table_DRG Data_пояснения 3 6" xfId="7337"/>
    <cellStyle name="_Table_DRG Data_пояснения 4" xfId="7338"/>
    <cellStyle name="_Table_DRG Data_пояснения 4 2" xfId="7339"/>
    <cellStyle name="_Table_DRG Data_пояснения 4 2 2" xfId="7340"/>
    <cellStyle name="_Table_DRG Data_пояснения 4 3" xfId="7341"/>
    <cellStyle name="_Table_DRG Data_пояснения 4 3 2" xfId="7342"/>
    <cellStyle name="_Table_DRG Data_пояснения 4 4" xfId="7343"/>
    <cellStyle name="_Table_DRG Data_пояснения 4 4 2" xfId="7344"/>
    <cellStyle name="_Table_DRG Data_пояснения 4 5" xfId="7345"/>
    <cellStyle name="_Table_DRG Data_пояснения 5" xfId="7346"/>
    <cellStyle name="_Table_DRG Data_пояснения 5 2" xfId="7347"/>
    <cellStyle name="_Table_DRG Data_пояснения 6" xfId="7348"/>
    <cellStyle name="_Table_DRG Data_пояснения 6 2" xfId="7349"/>
    <cellStyle name="_Table_DRG Data_пояснения 7" xfId="7350"/>
    <cellStyle name="_Table_DRG Data_пояснения 7 2" xfId="7351"/>
    <cellStyle name="_Table_DRG Data_пояснения 8" xfId="7352"/>
    <cellStyle name="_Table_DRG Data_пояснения_БЮДЖЕТ ФЗП (сборн ) 2 вар ОАО СУХА БАЛКА 04 12 09" xfId="7353"/>
    <cellStyle name="_Table_DRG Data_пояснения_БЮДЖЕТ ФЗП (сборн ) 2 вар ОАО СУХА БАЛКА 04 12 09 2" xfId="7354"/>
    <cellStyle name="_Table_DRG Data_пояснения_БЮДЖЕТ ФЗП (сборн ) 2 вар ОАО СУХА БАЛКА 04 12 09 2 2" xfId="7355"/>
    <cellStyle name="_Table_DRG Data_пояснения_БЮДЖЕТ ФЗП (сборн ) 2 вар ОАО СУХА БАЛКА 04 12 09 3" xfId="7356"/>
    <cellStyle name="_Table_DRG Data_пояснения_БЮДЖЕТ ФЗП (сборн ) 2 вар ОАО СУХА БАЛКА 04 12 09 3 2" xfId="7357"/>
    <cellStyle name="_Table_DRG Data_пояснения_БЮДЖЕТ ФЗП (сборн ) 2 вар ОАО СУХА БАЛКА 04 12 09 4" xfId="7358"/>
    <cellStyle name="_Table_DRG Data_пояснения_БЮДЖЕТ ФЗП (сборн ) 2 вар ОАО СУХА БАЛКА 04 12 09 4 2" xfId="7359"/>
    <cellStyle name="_Table_DRG Data_пояснения_БЮДЖЕТ ФЗП (сборн ) 2 вар ОАО СУХА БАЛКА 04 12 09 5" xfId="7360"/>
    <cellStyle name="_Table_DRG Data_Презентация (рабочая версия 15.06)1" xfId="7361"/>
    <cellStyle name="_Table_DRG Data_Презентация (рабочая версия 15.06)1 2" xfId="7362"/>
    <cellStyle name="_Table_DRG Data_Презентация (рабочая версия 15.06)1 2 2" xfId="7363"/>
    <cellStyle name="_Table_DRG Data_Презентация (рабочая версия 15.06)1 2 2 2" xfId="7364"/>
    <cellStyle name="_Table_DRG Data_Презентация (рабочая версия 15.06)1 2 2 2 2" xfId="7365"/>
    <cellStyle name="_Table_DRG Data_Презентация (рабочая версия 15.06)1 2 2 3" xfId="7366"/>
    <cellStyle name="_Table_DRG Data_Презентация (рабочая версия 15.06)1 2 2 3 2" xfId="7367"/>
    <cellStyle name="_Table_DRG Data_Презентация (рабочая версия 15.06)1 2 2 4" xfId="7368"/>
    <cellStyle name="_Table_DRG Data_Презентация (рабочая версия 15.06)1 2 2 4 2" xfId="7369"/>
    <cellStyle name="_Table_DRG Data_Презентация (рабочая версия 15.06)1 2 2 5" xfId="7370"/>
    <cellStyle name="_Table_DRG Data_Презентация (рабочая версия 15.06)1 2 3" xfId="7371"/>
    <cellStyle name="_Table_DRG Data_Презентация (рабочая версия 15.06)1 2 3 2" xfId="7372"/>
    <cellStyle name="_Table_DRG Data_Презентация (рабочая версия 15.06)1 2 4" xfId="7373"/>
    <cellStyle name="_Table_DRG Data_Презентация (рабочая версия 15.06)1 2 4 2" xfId="7374"/>
    <cellStyle name="_Table_DRG Data_Презентация (рабочая версия 15.06)1 2 5" xfId="7375"/>
    <cellStyle name="_Table_DRG Data_Презентация (рабочая версия 15.06)1 2 5 2" xfId="7376"/>
    <cellStyle name="_Table_DRG Data_Презентация (рабочая версия 15.06)1 2 6" xfId="7377"/>
    <cellStyle name="_Table_DRG Data_Презентация (рабочая версия 15.06)1 3" xfId="7378"/>
    <cellStyle name="_Table_DRG Data_Презентация (рабочая версия 15.06)1 3 2" xfId="7379"/>
    <cellStyle name="_Table_DRG Data_Презентация (рабочая версия 15.06)1 3 2 2" xfId="7380"/>
    <cellStyle name="_Table_DRG Data_Презентация (рабочая версия 15.06)1 3 3" xfId="7381"/>
    <cellStyle name="_Table_DRG Data_Презентация (рабочая версия 15.06)1 3 3 2" xfId="7382"/>
    <cellStyle name="_Table_DRG Data_Презентация (рабочая версия 15.06)1 3 4" xfId="7383"/>
    <cellStyle name="_Table_DRG Data_Презентация (рабочая версия 15.06)1 3 4 2" xfId="7384"/>
    <cellStyle name="_Table_DRG Data_Презентация (рабочая версия 15.06)1 3 5" xfId="7385"/>
    <cellStyle name="_Table_DRG Data_Презентация (рабочая версия 15.06)1 4" xfId="7386"/>
    <cellStyle name="_Table_DRG Data_Презентация (рабочая версия 15.06)1 4 2" xfId="7387"/>
    <cellStyle name="_Table_DRG Data_Презентация (рабочая версия 15.06)1 5" xfId="7388"/>
    <cellStyle name="_Table_DRG Data_Презентация (рабочая версия 15.06)1 5 2" xfId="7389"/>
    <cellStyle name="_Table_DRG Data_Презентация (рабочая версия 15.06)1 6" xfId="7390"/>
    <cellStyle name="_Table_DRG Data_Презентация (рабочая версия 15.06)1 6 2" xfId="7391"/>
    <cellStyle name="_Table_DRG Data_Презентация (рабочая версия 15.06)1 7" xfId="7392"/>
    <cellStyle name="_Table_DRG Data_Презентация ЕАР_1пг2008" xfId="7393"/>
    <cellStyle name="_Table_DRG Data_Презентация ЕАР_1пг2008 2" xfId="7394"/>
    <cellStyle name="_Table_DRG Data_Презентация ЕАР_1пг2008 2 2" xfId="7395"/>
    <cellStyle name="_Table_DRG Data_Презентация ЕАР_1пг2008 2 2 2" xfId="7396"/>
    <cellStyle name="_Table_DRG Data_Презентация ЕАР_1пг2008 2 3" xfId="7397"/>
    <cellStyle name="_Table_DRG Data_Презентация ЕАР_1пг2008 2 3 2" xfId="7398"/>
    <cellStyle name="_Table_DRG Data_Презентация ЕАР_1пг2008 2 4" xfId="7399"/>
    <cellStyle name="_Table_DRG Data_Презентация ЕАР_1пг2008 2 4 2" xfId="7400"/>
    <cellStyle name="_Table_DRG Data_Презентация ЕАР_1пг2008 2 5" xfId="7401"/>
    <cellStyle name="_Table_DRG Data_Презентация ЕАР_1пг2008 3" xfId="7402"/>
    <cellStyle name="_Table_DRG Data_Презентация ЕАР_1пг2008 3 2" xfId="7403"/>
    <cellStyle name="_Table_DRG Data_Презентация ЕАР_1пг2008 3 2 2" xfId="7404"/>
    <cellStyle name="_Table_DRG Data_Презентация ЕАР_1пг2008 3 3" xfId="7405"/>
    <cellStyle name="_Table_DRG Data_Презентация ЕАР_1пг2008 3 3 2" xfId="7406"/>
    <cellStyle name="_Table_DRG Data_Презентация ЕАР_1пг2008 3 4" xfId="7407"/>
    <cellStyle name="_Table_DRG Data_Презентация ЕАР_1пг2008 3 4 2" xfId="7408"/>
    <cellStyle name="_Table_DRG Data_Презентация ЕАР_1пг2008 3 5" xfId="7409"/>
    <cellStyle name="_Table_DRG Data_Презентация ЕАР_1пг2008 4" xfId="7410"/>
    <cellStyle name="_Table_DRG Data_Презентация ЕАР_1пг2008 4 2" xfId="7411"/>
    <cellStyle name="_Table_DRG Data_Презентация ЕАР_1пг2008 5" xfId="7412"/>
    <cellStyle name="_Table_DRG Data_Презентация ЕАР_1пг2008 5 2" xfId="7413"/>
    <cellStyle name="_Table_DRG Data_Презентация ЕАР_1пг2008 6" xfId="7414"/>
    <cellStyle name="_Table_DRG Data_Презентация ЕАР_1пг2008 6 2" xfId="7415"/>
    <cellStyle name="_Table_DRG Data_Презентация ЕАР_1пг2008 7" xfId="7416"/>
    <cellStyle name="_Table_DRG Data_Презентация ЕАР_1пг2008_EBITDA bridge" xfId="7417"/>
    <cellStyle name="_Table_DRG Data_Презентация ЕАР_1пг2008_EBITDA bridge 2" xfId="7418"/>
    <cellStyle name="_Table_DRG Data_Презентация ЕАР_1пг2008_EBITDA bridge 2 2" xfId="7419"/>
    <cellStyle name="_Table_DRG Data_Презентация ЕАР_1пг2008_EBITDA bridge 2 2 2" xfId="7420"/>
    <cellStyle name="_Table_DRG Data_Презентация ЕАР_1пг2008_EBITDA bridge 2 3" xfId="7421"/>
    <cellStyle name="_Table_DRG Data_Презентация ЕАР_1пг2008_EBITDA bridge 2 3 2" xfId="7422"/>
    <cellStyle name="_Table_DRG Data_Презентация ЕАР_1пг2008_EBITDA bridge 2 4" xfId="7423"/>
    <cellStyle name="_Table_DRG Data_Презентация ЕАР_1пг2008_EBITDA bridge 2 4 2" xfId="7424"/>
    <cellStyle name="_Table_DRG Data_Презентация ЕАР_1пг2008_EBITDA bridge 2 5" xfId="7425"/>
    <cellStyle name="_Table_DRG Data_Презентация ЕАР_1пг2008_EBITDA bridge 3" xfId="7426"/>
    <cellStyle name="_Table_DRG Data_Презентация ЕАР_1пг2008_EBITDA bridge 3 2" xfId="7427"/>
    <cellStyle name="_Table_DRG Data_Презентация ЕАР_1пг2008_EBITDA bridge 4" xfId="7428"/>
    <cellStyle name="_Table_DRG Data_Презентация ЕАР_1пг2008_EBITDA bridge 4 2" xfId="7429"/>
    <cellStyle name="_Table_DRG Data_Презентация ЕАР_1пг2008_EBITDA bridge 5" xfId="7430"/>
    <cellStyle name="_Table_DRG Data_Презентация ЕАР_1пг2008_EBITDA bridge 5 2" xfId="7431"/>
    <cellStyle name="_Table_DRG Data_Презентация ЕАР_1пг2008_EBITDA bridge 6" xfId="7432"/>
    <cellStyle name="_Table_DRG Data_Презентация ЕАР_1пг2008_EBITDA bridge_БЮДЖЕТ ФЗП (сборн ) 2 вар ОАО СУХА БАЛКА 04 12 09" xfId="7433"/>
    <cellStyle name="_Table_DRG Data_Презентация ЕАР_1пг2008_EBITDA bridge_БЮДЖЕТ ФЗП (сборн ) 2 вар ОАО СУХА БАЛКА 04 12 09 2" xfId="7434"/>
    <cellStyle name="_Table_DRG Data_Презентация ЕАР_1пг2008_EBITDA bridge_БЮДЖЕТ ФЗП (сборн ) 2 вар ОАО СУХА БАЛКА 04 12 09 2 2" xfId="7435"/>
    <cellStyle name="_Table_DRG Data_Презентация ЕАР_1пг2008_EBITDA bridge_БЮДЖЕТ ФЗП (сборн ) 2 вар ОАО СУХА БАЛКА 04 12 09 3" xfId="7436"/>
    <cellStyle name="_Table_DRG Data_Презентация ЕАР_1пг2008_EBITDA bridge_БЮДЖЕТ ФЗП (сборн ) 2 вар ОАО СУХА БАЛКА 04 12 09 3 2" xfId="7437"/>
    <cellStyle name="_Table_DRG Data_Презентация ЕАР_1пг2008_EBITDA bridge_БЮДЖЕТ ФЗП (сборн ) 2 вар ОАО СУХА БАЛКА 04 12 09 4" xfId="7438"/>
    <cellStyle name="_Table_DRG Data_Презентация ЕАР_1пг2008_EBITDA bridge_БЮДЖЕТ ФЗП (сборн ) 2 вар ОАО СУХА БАЛКА 04 12 09 4 2" xfId="7439"/>
    <cellStyle name="_Table_DRG Data_Презентация ЕАР_1пг2008_EBITDA bridge_БЮДЖЕТ ФЗП (сборн ) 2 вар ОАО СУХА БАЛКА 04 12 09 5" xfId="7440"/>
    <cellStyle name="_Table_DRG Data_Презентация ЕАР_1пг2008_EBITDA in MNG and IFRS segm" xfId="7441"/>
    <cellStyle name="_Table_DRG Data_Презентация ЕАР_1пг2008_EBITDA in MNG and IFRS segm 2" xfId="7442"/>
    <cellStyle name="_Table_DRG Data_Презентация ЕАР_1пг2008_БЮДЖЕТ ФЗП (сборн ) 2 вар ОАО СУХА БАЛКА 04 12 09" xfId="7443"/>
    <cellStyle name="_Table_DRG Data_Презентация ЕАР_1пг2008_БЮДЖЕТ ФЗП (сборн ) 2 вар ОАО СУХА БАЛКА 04 12 09 2" xfId="7444"/>
    <cellStyle name="_Table_DRG Data_Презентация ЕАР_1пг2008_БЮДЖЕТ ФЗП (сборн ) 2 вар ОАО СУХА БАЛКА 04 12 09 2 2" xfId="7445"/>
    <cellStyle name="_Table_DRG Data_Презентация ЕАР_1пг2008_БЮДЖЕТ ФЗП (сборн ) 2 вар ОАО СУХА БАЛКА 04 12 09 3" xfId="7446"/>
    <cellStyle name="_Table_DRG Data_Презентация ЕАР_1пг2008_БЮДЖЕТ ФЗП (сборн ) 2 вар ОАО СУХА БАЛКА 04 12 09 3 2" xfId="7447"/>
    <cellStyle name="_Table_DRG Data_Презентация ЕАР_1пг2008_БЮДЖЕТ ФЗП (сборн ) 2 вар ОАО СУХА БАЛКА 04 12 09 4" xfId="7448"/>
    <cellStyle name="_Table_DRG Data_Презентация ЕАР_1пг2008_БЮДЖЕТ ФЗП (сборн ) 2 вар ОАО СУХА БАЛКА 04 12 09 4 2" xfId="7449"/>
    <cellStyle name="_Table_DRG Data_Презентация ЕАР_1пг2008_БЮДЖЕТ ФЗП (сборн ) 2 вар ОАО СУХА БАЛКА 04 12 09 5" xfId="7450"/>
    <cellStyle name="_Table_DRG Data_Презентация ЕАР_1пг2008_ВГОК ФЗП" xfId="7451"/>
    <cellStyle name="_Table_DRG Data_Презентация ЕАР_1пг2008_ВГОК ФЗП 2" xfId="7452"/>
    <cellStyle name="_Table_DRG Data_Презентация ЕАР_1пг2008_ВГОК ФЗП 2 2" xfId="7453"/>
    <cellStyle name="_Table_DRG Data_Презентация ЕАР_1пг2008_ВГОК ФЗП 3" xfId="7454"/>
    <cellStyle name="_Table_DRG Data_Презентация ЕАР_1пг2008_ВГОК ФЗП 3 2" xfId="7455"/>
    <cellStyle name="_Table_DRG Data_Презентация ЕАР_1пг2008_ВГОК ФЗП 4" xfId="7456"/>
    <cellStyle name="_Table_DRG Data_Презентация ЕАР_1пг2008_ВГОК ФЗП 4 2" xfId="7457"/>
    <cellStyle name="_Table_DRG Data_Презентация ЕАР_1пг2008_ВГОК ФЗП 5" xfId="7458"/>
    <cellStyle name="_Table_DRG Data_Презентация Суха Балка_1пг2008" xfId="7459"/>
    <cellStyle name="_Table_DRG Data_Презентация Суха Балка_1пг2008 2" xfId="7460"/>
    <cellStyle name="_Table_DRG Data_Презентация Суха Балка_1пг2008 2 2" xfId="7461"/>
    <cellStyle name="_Table_DRG Data_Презентация Суха Балка_1пг2008 3" xfId="7462"/>
    <cellStyle name="_Table_DRG Data_Презентация Суха Балка_1пг2008 3 2" xfId="7463"/>
    <cellStyle name="_Table_DRG Data_Презентация Суха Балка_1пг2008 4" xfId="7464"/>
    <cellStyle name="_Table_DRG Data_Презентация Суха Балка_1пг2008 4 2" xfId="7465"/>
    <cellStyle name="_Table_DRG Data_Презентация Суха Балка_1пг2008 5" xfId="7466"/>
    <cellStyle name="_Table_DRG Data_Презентация Суха Балка_1пг2008_6.3 Inputs - Foreign" xfId="7467"/>
    <cellStyle name="_Table_DRG Data_Презентация Суха Балка_1пг2008_6.3 Inputs - Foreign 2" xfId="7468"/>
    <cellStyle name="_Table_DRG Data_Презентация Суха Балка_1пг2008_Consol reports May 3+2" xfId="7469"/>
    <cellStyle name="_Table_DRG Data_Презентация Суха Балка_1пг2008_Consol reports May 3+2 2" xfId="7470"/>
    <cellStyle name="_Table_DRG Data_Презентация Суха Балка_1пг2008_EBITDA bridge" xfId="7471"/>
    <cellStyle name="_Table_DRG Data_Презентация Суха Балка_1пг2008_EBITDA bridge 2" xfId="7472"/>
    <cellStyle name="_Table_DRG Data_Презентация Суха Балка_1пг2008_EBITDA bridge 2 2" xfId="7473"/>
    <cellStyle name="_Table_DRG Data_Презентация Суха Балка_1пг2008_EBITDA bridge 3" xfId="7474"/>
    <cellStyle name="_Table_DRG Data_Презентация Суха Балка_1пг2008_EBITDA bridge 3 2" xfId="7475"/>
    <cellStyle name="_Table_DRG Data_Презентация Суха Балка_1пг2008_EBITDA bridge 4" xfId="7476"/>
    <cellStyle name="_Table_DRG Data_Презентация Суха Балка_1пг2008_EBITDA bridge 4 2" xfId="7477"/>
    <cellStyle name="_Table_DRG Data_Презентация Суха Балка_1пг2008_EBITDA bridge 5" xfId="7478"/>
    <cellStyle name="_Table_DRG Data_Презентация Суха Балка_1пг2008_EBITDA in MNG and IFRS segm" xfId="7479"/>
    <cellStyle name="_Table_DRG Data_Презентация Суха Балка_1пг2008_EBITDA in MNG and IFRS segm 2" xfId="7480"/>
    <cellStyle name="_Table_DRG Data_Презентация Суха Балка_1пг2008_БЮДЖЕТ ФЗП (сборн ) 2 вар ОАО СУХА БАЛКА 04 12 09" xfId="7481"/>
    <cellStyle name="_Table_DRG Data_Презентация Суха Балка_1пг2008_БЮДЖЕТ ФЗП (сборн ) 2 вар ОАО СУХА БАЛКА 04 12 09 2" xfId="7482"/>
    <cellStyle name="_Table_DRG Data_Презентация Суха Балка_1пг2008_БЮДЖЕТ ФЗП (сборн ) 2 вар ОАО СУХА БАЛКА 04 12 09 2 2" xfId="7483"/>
    <cellStyle name="_Table_DRG Data_Презентация Суха Балка_1пг2008_БЮДЖЕТ ФЗП (сборн ) 2 вар ОАО СУХА БАЛКА 04 12 09 3" xfId="7484"/>
    <cellStyle name="_Table_DRG Data_Презентация Суха Балка_1пг2008_БЮДЖЕТ ФЗП (сборн ) 2 вар ОАО СУХА БАЛКА 04 12 09 3 2" xfId="7485"/>
    <cellStyle name="_Table_DRG Data_Презентация Суха Балка_1пг2008_БЮДЖЕТ ФЗП (сборн ) 2 вар ОАО СУХА БАЛКА 04 12 09 4" xfId="7486"/>
    <cellStyle name="_Table_DRG Data_Презентация Суха Балка_1пг2008_БЮДЖЕТ ФЗП (сборн ) 2 вар ОАО СУХА БАЛКА 04 12 09 4 2" xfId="7487"/>
    <cellStyle name="_Table_DRG Data_Презентация Суха Балка_1пг2008_БЮДЖЕТ ФЗП (сборн ) 2 вар ОАО СУХА БАЛКА 04 12 09 5" xfId="7488"/>
    <cellStyle name="_Table_DRG Data_Презе-ция факт декабрь, янв-фев_ч4_EB" xfId="7489"/>
    <cellStyle name="_Table_DRG Data_Презе-ция факт декабрь, янв-фев_ч4_EB 2" xfId="7490"/>
    <cellStyle name="_Table_DRG Data_Презе-ция факт декабрь, янв-фев_ч4_EB 2 2" xfId="7491"/>
    <cellStyle name="_Table_DRG Data_Презе-ция факт декабрь, янв-фев_ч4_EB 2 2 2" xfId="7492"/>
    <cellStyle name="_Table_DRG Data_Презе-ция факт декабрь, янв-фев_ч4_EB 2 2 2 2" xfId="7493"/>
    <cellStyle name="_Table_DRG Data_Презе-ция факт декабрь, янв-фев_ч4_EB 2 2 3" xfId="7494"/>
    <cellStyle name="_Table_DRG Data_Презе-ция факт декабрь, янв-фев_ч4_EB 2 2 3 2" xfId="7495"/>
    <cellStyle name="_Table_DRG Data_Презе-ция факт декабрь, янв-фев_ч4_EB 2 2 4" xfId="7496"/>
    <cellStyle name="_Table_DRG Data_Презе-ция факт декабрь, янв-фев_ч4_EB 2 2 4 2" xfId="7497"/>
    <cellStyle name="_Table_DRG Data_Презе-ция факт декабрь, янв-фев_ч4_EB 2 2 5" xfId="7498"/>
    <cellStyle name="_Table_DRG Data_Презе-ция факт декабрь, янв-фев_ч4_EB 2 3" xfId="7499"/>
    <cellStyle name="_Table_DRG Data_Презе-ция факт декабрь, янв-фев_ч4_EB 2 3 2" xfId="7500"/>
    <cellStyle name="_Table_DRG Data_Презе-ция факт декабрь, янв-фев_ч4_EB 2 4" xfId="7501"/>
    <cellStyle name="_Table_DRG Data_Презе-ция факт декабрь, янв-фев_ч4_EB 2 4 2" xfId="7502"/>
    <cellStyle name="_Table_DRG Data_Презе-ция факт декабрь, янв-фев_ч4_EB 2 5" xfId="7503"/>
    <cellStyle name="_Table_DRG Data_Презе-ция факт декабрь, янв-фев_ч4_EB 2 5 2" xfId="7504"/>
    <cellStyle name="_Table_DRG Data_Презе-ция факт декабрь, янв-фев_ч4_EB 2 6" xfId="7505"/>
    <cellStyle name="_Table_DRG Data_Презе-ция факт декабрь, янв-фев_ч4_EB 3" xfId="7506"/>
    <cellStyle name="_Table_DRG Data_Презе-ция факт декабрь, янв-фев_ч4_EB 3 2" xfId="7507"/>
    <cellStyle name="_Table_DRG Data_Презе-ция факт декабрь, янв-фев_ч4_EB 3 2 2" xfId="7508"/>
    <cellStyle name="_Table_DRG Data_Презе-ция факт декабрь, янв-фев_ч4_EB 3 3" xfId="7509"/>
    <cellStyle name="_Table_DRG Data_Презе-ция факт декабрь, янв-фев_ч4_EB 3 3 2" xfId="7510"/>
    <cellStyle name="_Table_DRG Data_Презе-ция факт декабрь, янв-фев_ч4_EB 3 4" xfId="7511"/>
    <cellStyle name="_Table_DRG Data_Презе-ция факт декабрь, янв-фев_ч4_EB 3 4 2" xfId="7512"/>
    <cellStyle name="_Table_DRG Data_Презе-ция факт декабрь, янв-фев_ч4_EB 3 5" xfId="7513"/>
    <cellStyle name="_Table_DRG Data_Презе-ция факт декабрь, янв-фев_ч4_EB 4" xfId="7514"/>
    <cellStyle name="_Table_DRG Data_Презе-ция факт декабрь, янв-фев_ч4_EB 4 2" xfId="7515"/>
    <cellStyle name="_Table_DRG Data_Презе-ция факт декабрь, янв-фев_ч4_EB 5" xfId="7516"/>
    <cellStyle name="_Table_DRG Data_Презе-ция факт декабрь, янв-фев_ч4_EB 5 2" xfId="7517"/>
    <cellStyle name="_Table_DRG Data_Презе-ция факт декабрь, янв-фев_ч4_EB 6" xfId="7518"/>
    <cellStyle name="_Table_DRG Data_Презе-ция факт декабрь, янв-фев_ч4_EB 6 2" xfId="7519"/>
    <cellStyle name="_Table_DRG Data_Презе-ция факт декабрь, янв-фев_ч4_EB 7" xfId="7520"/>
    <cellStyle name="_Table_DRG Data_Титул Б2010 скорр." xfId="7521"/>
    <cellStyle name="_Table_DRG Data_Титул Б2010 скорр. 2" xfId="7522"/>
    <cellStyle name="_Table_DRG Data_Титул Б2010 скорр. 2 2" xfId="7523"/>
    <cellStyle name="_Table_DRG Data_Титул Б2010 скорр. 2 2 2" xfId="7524"/>
    <cellStyle name="_Table_DRG Data_Титул Б2010 скорр. 2 3" xfId="7525"/>
    <cellStyle name="_Table_DRG Data_Титул Б2010 скорр. 2 3 2" xfId="7526"/>
    <cellStyle name="_Table_DRG Data_Титул Б2010 скорр. 2 4" xfId="7527"/>
    <cellStyle name="_Table_DRG Data_Титул Б2010 скорр. 2 4 2" xfId="7528"/>
    <cellStyle name="_Table_DRG Data_Титул Б2010 скорр. 2 5" xfId="7529"/>
    <cellStyle name="_Table_DRG Data_Титул Б2010 скорр. 3" xfId="7530"/>
    <cellStyle name="_Table_DRG Data_Титул Б2010 скорр. 3 2" xfId="7531"/>
    <cellStyle name="_Table_DRG Data_Титул Б2010 скорр. 4" xfId="7532"/>
    <cellStyle name="_Table_DRG Data_Титул Б2010 скорр. 4 2" xfId="7533"/>
    <cellStyle name="_Table_DRG Data_Титул Б2010 скорр. 5" xfId="7534"/>
    <cellStyle name="_Table_DRG Data_Титул Б2010 скорр. 5 2" xfId="7535"/>
    <cellStyle name="_Table_DRG Data_Титул Б2010 скорр. 6" xfId="7536"/>
    <cellStyle name="_Table_DRG Data_Формат для защиты_ЕАР май" xfId="7537"/>
    <cellStyle name="_Table_DRG Data_Формат для защиты_ЕАР май 2" xfId="7538"/>
    <cellStyle name="_Table_DRG Data_Формат для защиты_ЕАР май 2 2" xfId="7539"/>
    <cellStyle name="_Table_DRG Data_Формат для защиты_ЕАР май 2 2 2" xfId="7540"/>
    <cellStyle name="_Table_DRG Data_Формат для защиты_ЕАР май 2 2 2 2" xfId="7541"/>
    <cellStyle name="_Table_DRG Data_Формат для защиты_ЕАР май 2 2 3" xfId="7542"/>
    <cellStyle name="_Table_DRG Data_Формат для защиты_ЕАР май 2 2 3 2" xfId="7543"/>
    <cellStyle name="_Table_DRG Data_Формат для защиты_ЕАР май 2 2 4" xfId="7544"/>
    <cellStyle name="_Table_DRG Data_Формат для защиты_ЕАР май 2 2 4 2" xfId="7545"/>
    <cellStyle name="_Table_DRG Data_Формат для защиты_ЕАР май 2 2 5" xfId="7546"/>
    <cellStyle name="_Table_DRG Data_Формат для защиты_ЕАР май 2 3" xfId="7547"/>
    <cellStyle name="_Table_DRG Data_Формат для защиты_ЕАР май 2 3 2" xfId="7548"/>
    <cellStyle name="_Table_DRG Data_Формат для защиты_ЕАР май 2 4" xfId="7549"/>
    <cellStyle name="_Table_DRG Data_Формат для защиты_ЕАР май 2 4 2" xfId="7550"/>
    <cellStyle name="_Table_DRG Data_Формат для защиты_ЕАР май 2 5" xfId="7551"/>
    <cellStyle name="_Table_DRG Data_Формат для защиты_ЕАР май 2 5 2" xfId="7552"/>
    <cellStyle name="_Table_DRG Data_Формат для защиты_ЕАР май 2 6" xfId="7553"/>
    <cellStyle name="_Table_DRG Data_Формат для защиты_ЕАР май 3" xfId="7554"/>
    <cellStyle name="_Table_DRG Data_Формат для защиты_ЕАР май 3 2" xfId="7555"/>
    <cellStyle name="_Table_DRG Data_Формат для защиты_ЕАР май 3 2 2" xfId="7556"/>
    <cellStyle name="_Table_DRG Data_Формат для защиты_ЕАР май 3 3" xfId="7557"/>
    <cellStyle name="_Table_DRG Data_Формат для защиты_ЕАР май 3 3 2" xfId="7558"/>
    <cellStyle name="_Table_DRG Data_Формат для защиты_ЕАР май 3 4" xfId="7559"/>
    <cellStyle name="_Table_DRG Data_Формат для защиты_ЕАР май 3 4 2" xfId="7560"/>
    <cellStyle name="_Table_DRG Data_Формат для защиты_ЕАР май 3 5" xfId="7561"/>
    <cellStyle name="_Table_DRG Data_Формат для защиты_ЕАР май 4" xfId="7562"/>
    <cellStyle name="_Table_DRG Data_Формат для защиты_ЕАР май 4 2" xfId="7563"/>
    <cellStyle name="_Table_DRG Data_Формат для защиты_ЕАР май 5" xfId="7564"/>
    <cellStyle name="_Table_DRG Data_Формат для защиты_ЕАР май 5 2" xfId="7565"/>
    <cellStyle name="_Table_DRG Data_Формат для защиты_ЕАР май 6" xfId="7566"/>
    <cellStyle name="_Table_DRG Data_Формат для защиты_ЕАР май 6 2" xfId="7567"/>
    <cellStyle name="_Table_DRG Data_Формат для защиты_ЕАР май 7" xfId="7568"/>
    <cellStyle name="_Table_DRG Data_Формат для защиты_ЕАР план факт июнь" xfId="7569"/>
    <cellStyle name="_Table_DRG Data_Формат для защиты_ЕАР план факт июнь 2" xfId="7570"/>
    <cellStyle name="_Table_DRG Data_Формат для защиты_ЕАР план факт июнь 2 2" xfId="7571"/>
    <cellStyle name="_Table_DRG Data_Формат для защиты_ЕАР план факт июнь 2 2 2" xfId="7572"/>
    <cellStyle name="_Table_DRG Data_Формат для защиты_ЕАР план факт июнь 2 2 2 2" xfId="7573"/>
    <cellStyle name="_Table_DRG Data_Формат для защиты_ЕАР план факт июнь 2 2 3" xfId="7574"/>
    <cellStyle name="_Table_DRG Data_Формат для защиты_ЕАР план факт июнь 2 2 3 2" xfId="7575"/>
    <cellStyle name="_Table_DRG Data_Формат для защиты_ЕАР план факт июнь 2 2 4" xfId="7576"/>
    <cellStyle name="_Table_DRG Data_Формат для защиты_ЕАР план факт июнь 2 2 4 2" xfId="7577"/>
    <cellStyle name="_Table_DRG Data_Формат для защиты_ЕАР план факт июнь 2 2 5" xfId="7578"/>
    <cellStyle name="_Table_DRG Data_Формат для защиты_ЕАР план факт июнь 2 3" xfId="7579"/>
    <cellStyle name="_Table_DRG Data_Формат для защиты_ЕАР план факт июнь 2 3 2" xfId="7580"/>
    <cellStyle name="_Table_DRG Data_Формат для защиты_ЕАР план факт июнь 2 4" xfId="7581"/>
    <cellStyle name="_Table_DRG Data_Формат для защиты_ЕАР план факт июнь 2 4 2" xfId="7582"/>
    <cellStyle name="_Table_DRG Data_Формат для защиты_ЕАР план факт июнь 2 5" xfId="7583"/>
    <cellStyle name="_Table_DRG Data_Формат для защиты_ЕАР план факт июнь 2 5 2" xfId="7584"/>
    <cellStyle name="_Table_DRG Data_Формат для защиты_ЕАР план факт июнь 2 6" xfId="7585"/>
    <cellStyle name="_Table_DRG Data_Формат для защиты_ЕАР план факт июнь 3" xfId="7586"/>
    <cellStyle name="_Table_DRG Data_Формат для защиты_ЕАР план факт июнь 3 2" xfId="7587"/>
    <cellStyle name="_Table_DRG Data_Формат для защиты_ЕАР план факт июнь 3 2 2" xfId="7588"/>
    <cellStyle name="_Table_DRG Data_Формат для защиты_ЕАР план факт июнь 3 3" xfId="7589"/>
    <cellStyle name="_Table_DRG Data_Формат для защиты_ЕАР план факт июнь 3 3 2" xfId="7590"/>
    <cellStyle name="_Table_DRG Data_Формат для защиты_ЕАР план факт июнь 3 4" xfId="7591"/>
    <cellStyle name="_Table_DRG Data_Формат для защиты_ЕАР план факт июнь 3 4 2" xfId="7592"/>
    <cellStyle name="_Table_DRG Data_Формат для защиты_ЕАР план факт июнь 3 5" xfId="7593"/>
    <cellStyle name="_Table_DRG Data_Формат для защиты_ЕАР план факт июнь 4" xfId="7594"/>
    <cellStyle name="_Table_DRG Data_Формат для защиты_ЕАР план факт июнь 4 2" xfId="7595"/>
    <cellStyle name="_Table_DRG Data_Формат для защиты_ЕАР план факт июнь 5" xfId="7596"/>
    <cellStyle name="_Table_DRG Data_Формат для защиты_ЕАР план факт июнь 5 2" xfId="7597"/>
    <cellStyle name="_Table_DRG Data_Формат для защиты_ЕАР план факт июнь 6" xfId="7598"/>
    <cellStyle name="_Table_DRG Data_Формат для защиты_ЕАР план факт июнь 6 2" xfId="7599"/>
    <cellStyle name="_Table_DRG Data_Формат для защиты_ЕАР план факт июнь 7" xfId="7600"/>
    <cellStyle name="_Table_DRG Data_Формат для защиты_ЕАР сентябрь" xfId="7601"/>
    <cellStyle name="_Table_DRG Data_Формат для защиты_ЕАР сентябрь 2" xfId="7602"/>
    <cellStyle name="_Table_DRG Data_Формат для защиты_ЕАР сентябрь 2 2" xfId="7603"/>
    <cellStyle name="_Table_DRG Data_Формат для защиты_ЕАР сентябрь 2 2 2" xfId="7604"/>
    <cellStyle name="_Table_DRG Data_Формат для защиты_ЕАР сентябрь 2 2 2 2" xfId="7605"/>
    <cellStyle name="_Table_DRG Data_Формат для защиты_ЕАР сентябрь 2 2 3" xfId="7606"/>
    <cellStyle name="_Table_DRG Data_Формат для защиты_ЕАР сентябрь 2 2 3 2" xfId="7607"/>
    <cellStyle name="_Table_DRG Data_Формат для защиты_ЕАР сентябрь 2 2 4" xfId="7608"/>
    <cellStyle name="_Table_DRG Data_Формат для защиты_ЕАР сентябрь 2 2 4 2" xfId="7609"/>
    <cellStyle name="_Table_DRG Data_Формат для защиты_ЕАР сентябрь 2 2 5" xfId="7610"/>
    <cellStyle name="_Table_DRG Data_Формат для защиты_ЕАР сентябрь 2 3" xfId="7611"/>
    <cellStyle name="_Table_DRG Data_Формат для защиты_ЕАР сентябрь 2 3 2" xfId="7612"/>
    <cellStyle name="_Table_DRG Data_Формат для защиты_ЕАР сентябрь 2 4" xfId="7613"/>
    <cellStyle name="_Table_DRG Data_Формат для защиты_ЕАР сентябрь 2 4 2" xfId="7614"/>
    <cellStyle name="_Table_DRG Data_Формат для защиты_ЕАР сентябрь 2 5" xfId="7615"/>
    <cellStyle name="_Table_DRG Data_Формат для защиты_ЕАР сентябрь 2 5 2" xfId="7616"/>
    <cellStyle name="_Table_DRG Data_Формат для защиты_ЕАР сентябрь 2 6" xfId="7617"/>
    <cellStyle name="_Table_DRG Data_Формат для защиты_ЕАР сентябрь 3" xfId="7618"/>
    <cellStyle name="_Table_DRG Data_Формат для защиты_ЕАР сентябрь 3 2" xfId="7619"/>
    <cellStyle name="_Table_DRG Data_Формат для защиты_ЕАР сентябрь 3 2 2" xfId="7620"/>
    <cellStyle name="_Table_DRG Data_Формат для защиты_ЕАР сентябрь 3 3" xfId="7621"/>
    <cellStyle name="_Table_DRG Data_Формат для защиты_ЕАР сентябрь 3 3 2" xfId="7622"/>
    <cellStyle name="_Table_DRG Data_Формат для защиты_ЕАР сентябрь 3 4" xfId="7623"/>
    <cellStyle name="_Table_DRG Data_Формат для защиты_ЕАР сентябрь 3 4 2" xfId="7624"/>
    <cellStyle name="_Table_DRG Data_Формат для защиты_ЕАР сентябрь 3 5" xfId="7625"/>
    <cellStyle name="_Table_DRG Data_Формат для защиты_ЕАР сентябрь 4" xfId="7626"/>
    <cellStyle name="_Table_DRG Data_Формат для защиты_ЕАР сентябрь 4 2" xfId="7627"/>
    <cellStyle name="_Table_DRG Data_Формат для защиты_ЕАР сентябрь 5" xfId="7628"/>
    <cellStyle name="_Table_DRG Data_Формат для защиты_ЕАР сентябрь 5 2" xfId="7629"/>
    <cellStyle name="_Table_DRG Data_Формат для защиты_ЕАР сентябрь 6" xfId="7630"/>
    <cellStyle name="_Table_DRG Data_Формат для защиты_ЕАР сентябрь 6 2" xfId="7631"/>
    <cellStyle name="_Table_DRG Data_Формат для защиты_ЕАР сентябрь 7" xfId="7632"/>
    <cellStyle name="_Table_DRG Data_Формат презентации_ответы и замечания" xfId="7633"/>
    <cellStyle name="_Table_DRG Data_Формат презентации_ответы и замечания 2" xfId="7634"/>
    <cellStyle name="_Table_DRG Data_Формат презентации_ответы и замечания 2 2" xfId="7635"/>
    <cellStyle name="_Table_DRG Data_Формат презентации_ответы и замечания 2 2 2" xfId="7636"/>
    <cellStyle name="_Table_DRG Data_Формат презентации_ответы и замечания 2 2 2 2" xfId="7637"/>
    <cellStyle name="_Table_DRG Data_Формат презентации_ответы и замечания 2 2 3" xfId="7638"/>
    <cellStyle name="_Table_DRG Data_Формат презентации_ответы и замечания 2 2 3 2" xfId="7639"/>
    <cellStyle name="_Table_DRG Data_Формат презентации_ответы и замечания 2 2 4" xfId="7640"/>
    <cellStyle name="_Table_DRG Data_Формат презентации_ответы и замечания 2 2 4 2" xfId="7641"/>
    <cellStyle name="_Table_DRG Data_Формат презентации_ответы и замечания 2 2 5" xfId="7642"/>
    <cellStyle name="_Table_DRG Data_Формат презентации_ответы и замечания 2 3" xfId="7643"/>
    <cellStyle name="_Table_DRG Data_Формат презентации_ответы и замечания 2 3 2" xfId="7644"/>
    <cellStyle name="_Table_DRG Data_Формат презентации_ответы и замечания 2 4" xfId="7645"/>
    <cellStyle name="_Table_DRG Data_Формат презентации_ответы и замечания 2 4 2" xfId="7646"/>
    <cellStyle name="_Table_DRG Data_Формат презентации_ответы и замечания 2 5" xfId="7647"/>
    <cellStyle name="_Table_DRG Data_Формат презентации_ответы и замечания 2 5 2" xfId="7648"/>
    <cellStyle name="_Table_DRG Data_Формат презентации_ответы и замечания 2 6" xfId="7649"/>
    <cellStyle name="_Table_DRG Data_Формат презентации_ответы и замечания 3" xfId="7650"/>
    <cellStyle name="_Table_DRG Data_Формат презентации_ответы и замечания 3 2" xfId="7651"/>
    <cellStyle name="_Table_DRG Data_Формат презентации_ответы и замечания 3 2 2" xfId="7652"/>
    <cellStyle name="_Table_DRG Data_Формат презентации_ответы и замечания 3 3" xfId="7653"/>
    <cellStyle name="_Table_DRG Data_Формат презентации_ответы и замечания 3 3 2" xfId="7654"/>
    <cellStyle name="_Table_DRG Data_Формат презентации_ответы и замечания 3 4" xfId="7655"/>
    <cellStyle name="_Table_DRG Data_Формат презентации_ответы и замечания 3 4 2" xfId="7656"/>
    <cellStyle name="_Table_DRG Data_Формат презентации_ответы и замечания 3 5" xfId="7657"/>
    <cellStyle name="_Table_DRG Data_Формат презентации_ответы и замечания 4" xfId="7658"/>
    <cellStyle name="_Table_DRG Data_Формат презентации_ответы и замечания 4 2" xfId="7659"/>
    <cellStyle name="_Table_DRG Data_Формат презентации_ответы и замечания 5" xfId="7660"/>
    <cellStyle name="_Table_DRG Data_Формат презентации_ответы и замечания 5 2" xfId="7661"/>
    <cellStyle name="_Table_DRG Data_Формат презентации_ответы и замечания 6" xfId="7662"/>
    <cellStyle name="_Table_DRG Data_Формат презентации_ответы и замечания 6 2" xfId="7663"/>
    <cellStyle name="_Table_DRG Data_Формат презентации_ответы и замечания 7" xfId="7664"/>
    <cellStyle name="_Table_EVA для презентации" xfId="7665"/>
    <cellStyle name="_Table_EVA для презентации 2" xfId="7666"/>
    <cellStyle name="_Table_EVA для презентации 2 2" xfId="7667"/>
    <cellStyle name="_Table_EVA для презентации 3" xfId="7668"/>
    <cellStyle name="_Table_EVA для презентации 3 2" xfId="7669"/>
    <cellStyle name="_Table_EVA для презентации 4" xfId="7670"/>
    <cellStyle name="_Table_EVA для презентации 4 2" xfId="7671"/>
    <cellStyle name="_Table_EVA для презентации 5" xfId="7672"/>
    <cellStyle name="_Table_EVA для презентации_БЮДЖЕТ ФЗП (сборн ) 2 вар ОАО СУХА БАЛКА 04 12 09" xfId="7673"/>
    <cellStyle name="_Table_EVA для презентации_БЮДЖЕТ ФЗП (сборн ) 2 вар ОАО СУХА БАЛКА 04 12 09 2" xfId="7674"/>
    <cellStyle name="_Table_EVA для презентации_БЮДЖЕТ ФЗП (сборн ) 2 вар ОАО СУХА БАЛКА 04 12 09 2 2" xfId="7675"/>
    <cellStyle name="_Table_EVA для презентации_БЮДЖЕТ ФЗП (сборн ) 2 вар ОАО СУХА БАЛКА 04 12 09 3" xfId="7676"/>
    <cellStyle name="_Table_EVA для презентации_БЮДЖЕТ ФЗП (сборн ) 2 вар ОАО СУХА БАЛКА 04 12 09 3 2" xfId="7677"/>
    <cellStyle name="_Table_EVA для презентации_БЮДЖЕТ ФЗП (сборн ) 2 вар ОАО СУХА БАЛКА 04 12 09 4" xfId="7678"/>
    <cellStyle name="_Table_EVA для презентации_БЮДЖЕТ ФЗП (сборн ) 2 вар ОАО СУХА БАЛКА 04 12 09 4 2" xfId="7679"/>
    <cellStyle name="_Table_EVA для презентации_БЮДЖЕТ ФЗП (сборн ) 2 вар ОАО СУХА БАЛКА 04 12 09 5" xfId="7680"/>
    <cellStyle name="_Table_Key macto indicators" xfId="7681"/>
    <cellStyle name="_Table_Key macto indicators 2" xfId="7682"/>
    <cellStyle name="_Table_Key macto indicators 2 2" xfId="7683"/>
    <cellStyle name="_Table_Key macto indicators 2 2 2" xfId="7684"/>
    <cellStyle name="_Table_Key macto indicators 2 2 2 2" xfId="7685"/>
    <cellStyle name="_Table_Key macto indicators 2 2 3" xfId="7686"/>
    <cellStyle name="_Table_Key macto indicators 2 2 3 2" xfId="7687"/>
    <cellStyle name="_Table_Key macto indicators 2 2 4" xfId="7688"/>
    <cellStyle name="_Table_Key macto indicators 2 2 4 2" xfId="7689"/>
    <cellStyle name="_Table_Key macto indicators 2 2 5" xfId="7690"/>
    <cellStyle name="_Table_Key macto indicators 2 3" xfId="7691"/>
    <cellStyle name="_Table_Key macto indicators 2 3 2" xfId="7692"/>
    <cellStyle name="_Table_Key macto indicators 2 4" xfId="7693"/>
    <cellStyle name="_Table_Key macto indicators 2 4 2" xfId="7694"/>
    <cellStyle name="_Table_Key macto indicators 2 5" xfId="7695"/>
    <cellStyle name="_Table_Key macto indicators 2 5 2" xfId="7696"/>
    <cellStyle name="_Table_Key macto indicators 2 6" xfId="7697"/>
    <cellStyle name="_Table_Key macto indicators 3" xfId="7698"/>
    <cellStyle name="_Table_Key macto indicators 3 2" xfId="7699"/>
    <cellStyle name="_Table_Key macto indicators 3 2 2" xfId="7700"/>
    <cellStyle name="_Table_Key macto indicators 3 2 2 2" xfId="7701"/>
    <cellStyle name="_Table_Key macto indicators 3 2 3" xfId="7702"/>
    <cellStyle name="_Table_Key macto indicators 3 2 3 2" xfId="7703"/>
    <cellStyle name="_Table_Key macto indicators 3 2 4" xfId="7704"/>
    <cellStyle name="_Table_Key macto indicators 3 2 4 2" xfId="7705"/>
    <cellStyle name="_Table_Key macto indicators 3 2 5" xfId="7706"/>
    <cellStyle name="_Table_Key macto indicators 3 3" xfId="7707"/>
    <cellStyle name="_Table_Key macto indicators 3 3 2" xfId="7708"/>
    <cellStyle name="_Table_Key macto indicators 3 4" xfId="7709"/>
    <cellStyle name="_Table_Key macto indicators 3 4 2" xfId="7710"/>
    <cellStyle name="_Table_Key macto indicators 3 5" xfId="7711"/>
    <cellStyle name="_Table_Key macto indicators 3 5 2" xfId="7712"/>
    <cellStyle name="_Table_Key macto indicators 3 6" xfId="7713"/>
    <cellStyle name="_Table_Key macto indicators 4" xfId="7714"/>
    <cellStyle name="_Table_Key macto indicators 4 2" xfId="7715"/>
    <cellStyle name="_Table_Key macto indicators 4 2 2" xfId="7716"/>
    <cellStyle name="_Table_Key macto indicators 4 3" xfId="7717"/>
    <cellStyle name="_Table_Key macto indicators 4 3 2" xfId="7718"/>
    <cellStyle name="_Table_Key macto indicators 4 4" xfId="7719"/>
    <cellStyle name="_Table_Key macto indicators 4 4 2" xfId="7720"/>
    <cellStyle name="_Table_Key macto indicators 4 5" xfId="7721"/>
    <cellStyle name="_Table_Key macto indicators 5" xfId="7722"/>
    <cellStyle name="_Table_Key macto indicators 5 2" xfId="7723"/>
    <cellStyle name="_Table_Key macto indicators 6" xfId="7724"/>
    <cellStyle name="_Table_Key macto indicators 6 2" xfId="7725"/>
    <cellStyle name="_Table_Key macto indicators 7" xfId="7726"/>
    <cellStyle name="_Table_Key macto indicators 7 2" xfId="7727"/>
    <cellStyle name="_Table_Key macto indicators 8" xfId="7728"/>
    <cellStyle name="_Table_Key macto indicators 9" xfId="7729"/>
    <cellStyle name="_Table_Key macto indicators_Cash_BS 4 мес" xfId="7730"/>
    <cellStyle name="_Table_Key macto indicators_Cash_BS 4 мес (3)" xfId="7731"/>
    <cellStyle name="_Table_Key macto indicators_Cash_BS 4 мес (3) 2" xfId="7732"/>
    <cellStyle name="_Table_Key macto indicators_Cash_BS 4 мес (3) 2 2" xfId="7733"/>
    <cellStyle name="_Table_Key macto indicators_Cash_BS 4 мес (3) 3" xfId="7734"/>
    <cellStyle name="_Table_Key macto indicators_Cash_BS 4 мес (3) 3 2" xfId="7735"/>
    <cellStyle name="_Table_Key macto indicators_Cash_BS 4 мес (3) 4" xfId="7736"/>
    <cellStyle name="_Table_Key macto indicators_Cash_BS 4 мес (3) 4 2" xfId="7737"/>
    <cellStyle name="_Table_Key macto indicators_Cash_BS 4 мес (3) 5" xfId="7738"/>
    <cellStyle name="_Table_Key macto indicators_Cash_BS 4 мес (3)_6.3 Inputs - Foreign" xfId="7739"/>
    <cellStyle name="_Table_Key macto indicators_Cash_BS 4 мес (3)_6.3 Inputs - Foreign 2" xfId="7740"/>
    <cellStyle name="_Table_Key macto indicators_Cash_BS 4 мес (3)_Consol reports May 3+2" xfId="7741"/>
    <cellStyle name="_Table_Key macto indicators_Cash_BS 4 мес (3)_Consol reports May 3+2 2" xfId="7742"/>
    <cellStyle name="_Table_Key macto indicators_Cash_BS 4 мес (3)_EBITDA bridge" xfId="7743"/>
    <cellStyle name="_Table_Key macto indicators_Cash_BS 4 мес (3)_EBITDA bridge 2" xfId="7744"/>
    <cellStyle name="_Table_Key macto indicators_Cash_BS 4 мес (3)_EBITDA bridge 2 2" xfId="7745"/>
    <cellStyle name="_Table_Key macto indicators_Cash_BS 4 мес (3)_EBITDA bridge 3" xfId="7746"/>
    <cellStyle name="_Table_Key macto indicators_Cash_BS 4 мес (3)_EBITDA bridge 3 2" xfId="7747"/>
    <cellStyle name="_Table_Key macto indicators_Cash_BS 4 мес (3)_EBITDA bridge 4" xfId="7748"/>
    <cellStyle name="_Table_Key macto indicators_Cash_BS 4 мес (3)_EBITDA bridge 4 2" xfId="7749"/>
    <cellStyle name="_Table_Key macto indicators_Cash_BS 4 мес (3)_EBITDA bridge 5" xfId="7750"/>
    <cellStyle name="_Table_Key macto indicators_Cash_BS 4 мес (3)_EBITDA in MNG and IFRS segm" xfId="7751"/>
    <cellStyle name="_Table_Key macto indicators_Cash_BS 4 мес (3)_EBITDA in MNG and IFRS segm 2" xfId="7752"/>
    <cellStyle name="_Table_Key macto indicators_Cash_BS 4 мес (3)_БЮДЖЕТ ФЗП (сборн ) 2 вар ОАО СУХА БАЛКА 04 12 09" xfId="7753"/>
    <cellStyle name="_Table_Key macto indicators_Cash_BS 4 мес (3)_БЮДЖЕТ ФЗП (сборн ) 2 вар ОАО СУХА БАЛКА 04 12 09 2" xfId="7754"/>
    <cellStyle name="_Table_Key macto indicators_Cash_BS 4 мес (3)_БЮДЖЕТ ФЗП (сборн ) 2 вар ОАО СУХА БАЛКА 04 12 09 2 2" xfId="7755"/>
    <cellStyle name="_Table_Key macto indicators_Cash_BS 4 мес (3)_БЮДЖЕТ ФЗП (сборн ) 2 вар ОАО СУХА БАЛКА 04 12 09 3" xfId="7756"/>
    <cellStyle name="_Table_Key macto indicators_Cash_BS 4 мес (3)_БЮДЖЕТ ФЗП (сборн ) 2 вар ОАО СУХА БАЛКА 04 12 09 3 2" xfId="7757"/>
    <cellStyle name="_Table_Key macto indicators_Cash_BS 4 мес (3)_БЮДЖЕТ ФЗП (сборн ) 2 вар ОАО СУХА БАЛКА 04 12 09 4" xfId="7758"/>
    <cellStyle name="_Table_Key macto indicators_Cash_BS 4 мес (3)_БЮДЖЕТ ФЗП (сборн ) 2 вар ОАО СУХА БАЛКА 04 12 09 4 2" xfId="7759"/>
    <cellStyle name="_Table_Key macto indicators_Cash_BS 4 мес (3)_БЮДЖЕТ ФЗП (сборн ) 2 вар ОАО СУХА БАЛКА 04 12 09 5" xfId="7760"/>
    <cellStyle name="_Table_Key macto indicators_Cash_BS 4 мес 10" xfId="7761"/>
    <cellStyle name="_Table_Key macto indicators_Cash_BS 4 мес 11" xfId="7762"/>
    <cellStyle name="_Table_Key macto indicators_Cash_BS 4 мес 12" xfId="7763"/>
    <cellStyle name="_Table_Key macto indicators_Cash_BS 4 мес 2" xfId="7764"/>
    <cellStyle name="_Table_Key macto indicators_Cash_BS 4 мес 2 2" xfId="7765"/>
    <cellStyle name="_Table_Key macto indicators_Cash_BS 4 мес 3" xfId="7766"/>
    <cellStyle name="_Table_Key macto indicators_Cash_BS 4 мес 3 2" xfId="7767"/>
    <cellStyle name="_Table_Key macto indicators_Cash_BS 4 мес 4" xfId="7768"/>
    <cellStyle name="_Table_Key macto indicators_Cash_BS 4 мес 4 2" xfId="7769"/>
    <cellStyle name="_Table_Key macto indicators_Cash_BS 4 мес 5" xfId="7770"/>
    <cellStyle name="_Table_Key macto indicators_Cash_BS 4 мес 5 2" xfId="7771"/>
    <cellStyle name="_Table_Key macto indicators_Cash_BS 4 мес 6" xfId="7772"/>
    <cellStyle name="_Table_Key macto indicators_Cash_BS 4 мес 6 2" xfId="7773"/>
    <cellStyle name="_Table_Key macto indicators_Cash_BS 4 мес 7" xfId="7774"/>
    <cellStyle name="_Table_Key macto indicators_Cash_BS 4 мес 7 2" xfId="7775"/>
    <cellStyle name="_Table_Key macto indicators_Cash_BS 4 мес 8" xfId="7776"/>
    <cellStyle name="_Table_Key macto indicators_Cash_BS 4 мес 8 2" xfId="7777"/>
    <cellStyle name="_Table_Key macto indicators_Cash_BS 4 мес 9" xfId="7778"/>
    <cellStyle name="_Table_Key macto indicators_Cash_BS 4 мес_6.3 Inputs - Foreign" xfId="7779"/>
    <cellStyle name="_Table_Key macto indicators_Cash_BS 4 мес_6.3 Inputs - Foreign 2" xfId="7780"/>
    <cellStyle name="_Table_Key macto indicators_Cash_BS 4 мес_Consol reports May 3+2" xfId="7781"/>
    <cellStyle name="_Table_Key macto indicators_Cash_BS 4 мес_Consol reports May 3+2 2" xfId="7782"/>
    <cellStyle name="_Table_Key macto indicators_Cash_BS 4 мес_EBITDA bridge" xfId="7783"/>
    <cellStyle name="_Table_Key macto indicators_Cash_BS 4 мес_EBITDA bridge 2" xfId="7784"/>
    <cellStyle name="_Table_Key macto indicators_Cash_BS 4 мес_EBITDA bridge 2 2" xfId="7785"/>
    <cellStyle name="_Table_Key macto indicators_Cash_BS 4 мес_EBITDA bridge 3" xfId="7786"/>
    <cellStyle name="_Table_Key macto indicators_Cash_BS 4 мес_EBITDA bridge 3 2" xfId="7787"/>
    <cellStyle name="_Table_Key macto indicators_Cash_BS 4 мес_EBITDA bridge 4" xfId="7788"/>
    <cellStyle name="_Table_Key macto indicators_Cash_BS 4 мес_EBITDA bridge 4 2" xfId="7789"/>
    <cellStyle name="_Table_Key macto indicators_Cash_BS 4 мес_EBITDA bridge 5" xfId="7790"/>
    <cellStyle name="_Table_Key macto indicators_Cash_BS 4 мес_EBITDA in MNG and IFRS segm" xfId="7791"/>
    <cellStyle name="_Table_Key macto indicators_Cash_BS 4 мес_EBITDA in MNG and IFRS segm 2" xfId="7792"/>
    <cellStyle name="_Table_Key macto indicators_Cash_BS 4 мес_БЮДЖЕТ ФЗП (сборн ) 2 вар ОАО СУХА БАЛКА 04 12 09" xfId="7793"/>
    <cellStyle name="_Table_Key macto indicators_Cash_BS 4 мес_БЮДЖЕТ ФЗП (сборн ) 2 вар ОАО СУХА БАЛКА 04 12 09 2" xfId="7794"/>
    <cellStyle name="_Table_Key macto indicators_Cash_BS 4 мес_БЮДЖЕТ ФЗП (сборн ) 2 вар ОАО СУХА БАЛКА 04 12 09 2 2" xfId="7795"/>
    <cellStyle name="_Table_Key macto indicators_Cash_BS 4 мес_БЮДЖЕТ ФЗП (сборн ) 2 вар ОАО СУХА БАЛКА 04 12 09 3" xfId="7796"/>
    <cellStyle name="_Table_Key macto indicators_Cash_BS 4 мес_БЮДЖЕТ ФЗП (сборн ) 2 вар ОАО СУХА БАЛКА 04 12 09 3 2" xfId="7797"/>
    <cellStyle name="_Table_Key macto indicators_Cash_BS 4 мес_БЮДЖЕТ ФЗП (сборн ) 2 вар ОАО СУХА БАЛКА 04 12 09 4" xfId="7798"/>
    <cellStyle name="_Table_Key macto indicators_Cash_BS 4 мес_БЮДЖЕТ ФЗП (сборн ) 2 вар ОАО СУХА БАЛКА 04 12 09 4 2" xfId="7799"/>
    <cellStyle name="_Table_Key macto indicators_Cash_BS 4 мес_БЮДЖЕТ ФЗП (сборн ) 2 вар ОАО СУХА БАЛКА 04 12 09 5" xfId="7800"/>
    <cellStyle name="_Table_Key macto indicators_EVA для презентации" xfId="7801"/>
    <cellStyle name="_Table_Key macto indicators_EVA для презентации 2" xfId="7802"/>
    <cellStyle name="_Table_Key macto indicators_EVA для презентации 2 2" xfId="7803"/>
    <cellStyle name="_Table_Key macto indicators_EVA для презентации 2 2 2" xfId="7804"/>
    <cellStyle name="_Table_Key macto indicators_EVA для презентации 2 3" xfId="7805"/>
    <cellStyle name="_Table_Key macto indicators_EVA для презентации 2 3 2" xfId="7806"/>
    <cellStyle name="_Table_Key macto indicators_EVA для презентации 2 4" xfId="7807"/>
    <cellStyle name="_Table_Key macto indicators_EVA для презентации 2 4 2" xfId="7808"/>
    <cellStyle name="_Table_Key macto indicators_EVA для презентации 2 5" xfId="7809"/>
    <cellStyle name="_Table_Key macto indicators_EVA для презентации 3" xfId="7810"/>
    <cellStyle name="_Table_Key macto indicators_EVA для презентации 3 2" xfId="7811"/>
    <cellStyle name="_Table_Key macto indicators_EVA для презентации 3 2 2" xfId="7812"/>
    <cellStyle name="_Table_Key macto indicators_EVA для презентации 3 3" xfId="7813"/>
    <cellStyle name="_Table_Key macto indicators_EVA для презентации 3 3 2" xfId="7814"/>
    <cellStyle name="_Table_Key macto indicators_EVA для презентации 3 4" xfId="7815"/>
    <cellStyle name="_Table_Key macto indicators_EVA для презентации 3 4 2" xfId="7816"/>
    <cellStyle name="_Table_Key macto indicators_EVA для презентации 3 5" xfId="7817"/>
    <cellStyle name="_Table_Key macto indicators_EVA для презентации 4" xfId="7818"/>
    <cellStyle name="_Table_Key macto indicators_EVA для презентации 4 2" xfId="7819"/>
    <cellStyle name="_Table_Key macto indicators_EVA для презентации 5" xfId="7820"/>
    <cellStyle name="_Table_Key macto indicators_EVA для презентации 5 2" xfId="7821"/>
    <cellStyle name="_Table_Key macto indicators_EVA для презентации 6" xfId="7822"/>
    <cellStyle name="_Table_Key macto indicators_EVA для презентации 6 2" xfId="7823"/>
    <cellStyle name="_Table_Key macto indicators_EVA для презентации 7" xfId="7824"/>
    <cellStyle name="_Table_Key macto indicators_EVA для презентации_БЮДЖЕТ ФЗП (сборн ) 2 вар ОАО СУХА БАЛКА 04 12 09" xfId="7825"/>
    <cellStyle name="_Table_Key macto indicators_EVA для презентации_БЮДЖЕТ ФЗП (сборн ) 2 вар ОАО СУХА БАЛКА 04 12 09 2" xfId="7826"/>
    <cellStyle name="_Table_Key macto indicators_EVA для презентации_БЮДЖЕТ ФЗП (сборн ) 2 вар ОАО СУХА БАЛКА 04 12 09 2 2" xfId="7827"/>
    <cellStyle name="_Table_Key macto indicators_EVA для презентации_БЮДЖЕТ ФЗП (сборн ) 2 вар ОАО СУХА БАЛКА 04 12 09 3" xfId="7828"/>
    <cellStyle name="_Table_Key macto indicators_EVA для презентации_БЮДЖЕТ ФЗП (сборн ) 2 вар ОАО СУХА БАЛКА 04 12 09 3 2" xfId="7829"/>
    <cellStyle name="_Table_Key macto indicators_EVA для презентации_БЮДЖЕТ ФЗП (сборн ) 2 вар ОАО СУХА БАЛКА 04 12 09 4" xfId="7830"/>
    <cellStyle name="_Table_Key macto indicators_EVA для презентации_БЮДЖЕТ ФЗП (сборн ) 2 вар ОАО СУХА БАЛКА 04 12 09 4 2" xfId="7831"/>
    <cellStyle name="_Table_Key macto indicators_EVA для презентации_БЮДЖЕТ ФЗП (сборн ) 2 вар ОАО СУХА БАЛКА 04 12 09 5" xfId="7832"/>
    <cellStyle name="_Table_Key macto indicators_EVA для презентации_ВГОК ФЗП" xfId="7833"/>
    <cellStyle name="_Table_Key macto indicators_EVA для презентации_ВГОК ФЗП 2" xfId="7834"/>
    <cellStyle name="_Table_Key macto indicators_EVA для презентации_ВГОК ФЗП 2 2" xfId="7835"/>
    <cellStyle name="_Table_Key macto indicators_EVA для презентации_ВГОК ФЗП 3" xfId="7836"/>
    <cellStyle name="_Table_Key macto indicators_EVA для презентации_ВГОК ФЗП 3 2" xfId="7837"/>
    <cellStyle name="_Table_Key macto indicators_EVA для презентации_ВГОК ФЗП 4" xfId="7838"/>
    <cellStyle name="_Table_Key macto indicators_EVA для презентации_ВГОК ФЗП 4 2" xfId="7839"/>
    <cellStyle name="_Table_Key macto indicators_EVA для презентации_ВГОК ФЗП 5" xfId="7840"/>
    <cellStyle name="_Table_Key macto indicators_Export sales 10-12" xfId="7841"/>
    <cellStyle name="_Table_Key macto indicators_Export sales 10-12 2" xfId="7842"/>
    <cellStyle name="_Table_Key macto indicators_Export sales 10-12 2 2" xfId="7843"/>
    <cellStyle name="_Table_Key macto indicators_Export sales 10-12 2 2 2" xfId="7844"/>
    <cellStyle name="_Table_Key macto indicators_Export sales 10-12 2 3" xfId="7845"/>
    <cellStyle name="_Table_Key macto indicators_Export sales 10-12 2 3 2" xfId="7846"/>
    <cellStyle name="_Table_Key macto indicators_Export sales 10-12 2 4" xfId="7847"/>
    <cellStyle name="_Table_Key macto indicators_Export sales 10-12 2 4 2" xfId="7848"/>
    <cellStyle name="_Table_Key macto indicators_Export sales 10-12 2 5" xfId="7849"/>
    <cellStyle name="_Table_Key macto indicators_Export sales 10-12 3" xfId="7850"/>
    <cellStyle name="_Table_Key macto indicators_Export sales 10-12 3 2" xfId="7851"/>
    <cellStyle name="_Table_Key macto indicators_Export sales 10-12 4" xfId="7852"/>
    <cellStyle name="_Table_Key macto indicators_Export sales 10-12 4 2" xfId="7853"/>
    <cellStyle name="_Table_Key macto indicators_Export sales 10-12 5" xfId="7854"/>
    <cellStyle name="_Table_Key macto indicators_Export sales 10-12 5 2" xfId="7855"/>
    <cellStyle name="_Table_Key macto indicators_Export sales 10-12 6" xfId="7856"/>
    <cellStyle name="_Table_Key macto indicators_Export sales 10-12_БЮДЖЕТ ФЗП (сборн ) 2 вар ОАО СУХА БАЛКА 04 12 09" xfId="7857"/>
    <cellStyle name="_Table_Key macto indicators_Export sales 10-12_БЮДЖЕТ ФЗП (сборн ) 2 вар ОАО СУХА БАЛКА 04 12 09 2" xfId="7858"/>
    <cellStyle name="_Table_Key macto indicators_Export sales 10-12_БЮДЖЕТ ФЗП (сборн ) 2 вар ОАО СУХА БАЛКА 04 12 09 2 2" xfId="7859"/>
    <cellStyle name="_Table_Key macto indicators_Export sales 10-12_БЮДЖЕТ ФЗП (сборн ) 2 вар ОАО СУХА БАЛКА 04 12 09 3" xfId="7860"/>
    <cellStyle name="_Table_Key macto indicators_Export sales 10-12_БЮДЖЕТ ФЗП (сборн ) 2 вар ОАО СУХА БАЛКА 04 12 09 3 2" xfId="7861"/>
    <cellStyle name="_Table_Key macto indicators_Export sales 10-12_БЮДЖЕТ ФЗП (сборн ) 2 вар ОАО СУХА БАЛКА 04 12 09 4" xfId="7862"/>
    <cellStyle name="_Table_Key macto indicators_Export sales 10-12_БЮДЖЕТ ФЗП (сборн ) 2 вар ОАО СУХА БАЛКА 04 12 09 4 2" xfId="7863"/>
    <cellStyle name="_Table_Key macto indicators_Export sales 10-12_БЮДЖЕТ ФЗП (сборн ) 2 вар ОАО СУХА БАЛКА 04 12 09 5" xfId="7864"/>
    <cellStyle name="_Table_Key macto indicators_Marat" xfId="7865"/>
    <cellStyle name="_Table_Key macto indicators_Marat 2" xfId="7866"/>
    <cellStyle name="_Table_Key macto indicators_Marat 2 2" xfId="7867"/>
    <cellStyle name="_Table_Key macto indicators_Marat 3" xfId="7868"/>
    <cellStyle name="_Table_Key macto indicators_Marat 3 2" xfId="7869"/>
    <cellStyle name="_Table_Key macto indicators_Marat 4" xfId="7870"/>
    <cellStyle name="_Table_Key macto indicators_Marat 4 2" xfId="7871"/>
    <cellStyle name="_Table_Key macto indicators_Marat 5" xfId="7872"/>
    <cellStyle name="_Table_Key macto indicators_Marat_БЮДЖЕТ ФЗП (сборн ) 2 вар ОАО СУХА БАЛКА 04 12 09" xfId="7873"/>
    <cellStyle name="_Table_Key macto indicators_Marat_БЮДЖЕТ ФЗП (сборн ) 2 вар ОАО СУХА БАЛКА 04 12 09 2" xfId="7874"/>
    <cellStyle name="_Table_Key macto indicators_Marat_БЮДЖЕТ ФЗП (сборн ) 2 вар ОАО СУХА БАЛКА 04 12 09 2 2" xfId="7875"/>
    <cellStyle name="_Table_Key macto indicators_Marat_БЮДЖЕТ ФЗП (сборн ) 2 вар ОАО СУХА БАЛКА 04 12 09 3" xfId="7876"/>
    <cellStyle name="_Table_Key macto indicators_Marat_БЮДЖЕТ ФЗП (сборн ) 2 вар ОАО СУХА БАЛКА 04 12 09 3 2" xfId="7877"/>
    <cellStyle name="_Table_Key macto indicators_Marat_БЮДЖЕТ ФЗП (сборн ) 2 вар ОАО СУХА БАЛКА 04 12 09 4" xfId="7878"/>
    <cellStyle name="_Table_Key macto indicators_Marat_БЮДЖЕТ ФЗП (сборн ) 2 вар ОАО СУХА БАЛКА 04 12 09 4 2" xfId="7879"/>
    <cellStyle name="_Table_Key macto indicators_Marat_БЮДЖЕТ ФЗП (сборн ) 2 вар ОАО СУХА БАЛКА 04 12 09 5" xfId="7880"/>
    <cellStyle name="_Table_Key macto indicators_Treasury" xfId="7881"/>
    <cellStyle name="_Table_Key macto indicators_Treasury 2" xfId="7882"/>
    <cellStyle name="_Table_Key macto indicators_Treasury 2 2" xfId="7883"/>
    <cellStyle name="_Table_Key macto indicators_Treasury 3" xfId="7884"/>
    <cellStyle name="_Table_Key macto indicators_Treasury 3 2" xfId="7885"/>
    <cellStyle name="_Table_Key macto indicators_Treasury 4" xfId="7886"/>
    <cellStyle name="_Table_Key macto indicators_Treasury 4 2" xfId="7887"/>
    <cellStyle name="_Table_Key macto indicators_Treasury 5" xfId="7888"/>
    <cellStyle name="_Table_Key macto indicators_Treasury_БЮДЖЕТ ФЗП (сборн ) 2 вар ОАО СУХА БАЛКА 04 12 09" xfId="7889"/>
    <cellStyle name="_Table_Key macto indicators_Treasury_БЮДЖЕТ ФЗП (сборн ) 2 вар ОАО СУХА БАЛКА 04 12 09 2" xfId="7890"/>
    <cellStyle name="_Table_Key macto indicators_Treasury_БЮДЖЕТ ФЗП (сборн ) 2 вар ОАО СУХА БАЛКА 04 12 09 2 2" xfId="7891"/>
    <cellStyle name="_Table_Key macto indicators_Treasury_БЮДЖЕТ ФЗП (сборн ) 2 вар ОАО СУХА БАЛКА 04 12 09 3" xfId="7892"/>
    <cellStyle name="_Table_Key macto indicators_Treasury_БЮДЖЕТ ФЗП (сборн ) 2 вар ОАО СУХА БАЛКА 04 12 09 3 2" xfId="7893"/>
    <cellStyle name="_Table_Key macto indicators_Treasury_БЮДЖЕТ ФЗП (сборн ) 2 вар ОАО СУХА БАЛКА 04 12 09 4" xfId="7894"/>
    <cellStyle name="_Table_Key macto indicators_Treasury_БЮДЖЕТ ФЗП (сборн ) 2 вар ОАО СУХА БАЛКА 04 12 09 4 2" xfId="7895"/>
    <cellStyle name="_Table_Key macto indicators_Treasury_БЮДЖЕТ ФЗП (сборн ) 2 вар ОАО СУХА БАЛКА 04 12 09 5" xfId="7896"/>
    <cellStyle name="_Table_Key macto indicators_Бюджет факт  4 мес  2008 (Д К)" xfId="7897"/>
    <cellStyle name="_Table_Key macto indicators_Бюджет факт  4 мес  2008 (Д К) 2" xfId="7898"/>
    <cellStyle name="_Table_Key macto indicators_Бюджет факт  4 мес  2008 (Д К) 2 2" xfId="7899"/>
    <cellStyle name="_Table_Key macto indicators_Бюджет факт  4 мес  2008 (Д К) 3" xfId="7900"/>
    <cellStyle name="_Table_Key macto indicators_Бюджет факт  4 мес  2008 (Д К) 3 2" xfId="7901"/>
    <cellStyle name="_Table_Key macto indicators_Бюджет факт  4 мес  2008 (Д К) 4" xfId="7902"/>
    <cellStyle name="_Table_Key macto indicators_Бюджет факт  4 мес  2008 (Д К) 4 2" xfId="7903"/>
    <cellStyle name="_Table_Key macto indicators_Бюджет факт  4 мес  2008 (Д К) 5" xfId="7904"/>
    <cellStyle name="_Table_Key macto indicators_Бюджет факт  4 мес  2008 (Д К)_6.3 Inputs - Foreign" xfId="7905"/>
    <cellStyle name="_Table_Key macto indicators_Бюджет факт  4 мес  2008 (Д К)_6.3 Inputs - Foreign 2" xfId="7906"/>
    <cellStyle name="_Table_Key macto indicators_Бюджет факт  4 мес  2008 (Д К)_Consol reports May 3+2" xfId="7907"/>
    <cellStyle name="_Table_Key macto indicators_Бюджет факт  4 мес  2008 (Д К)_Consol reports May 3+2 2" xfId="7908"/>
    <cellStyle name="_Table_Key macto indicators_Бюджет факт  4 мес  2008 (Д К)_EBITDA bridge" xfId="7909"/>
    <cellStyle name="_Table_Key macto indicators_Бюджет факт  4 мес  2008 (Д К)_EBITDA bridge 2" xfId="7910"/>
    <cellStyle name="_Table_Key macto indicators_Бюджет факт  4 мес  2008 (Д К)_EBITDA bridge 2 2" xfId="7911"/>
    <cellStyle name="_Table_Key macto indicators_Бюджет факт  4 мес  2008 (Д К)_EBITDA bridge 3" xfId="7912"/>
    <cellStyle name="_Table_Key macto indicators_Бюджет факт  4 мес  2008 (Д К)_EBITDA bridge 3 2" xfId="7913"/>
    <cellStyle name="_Table_Key macto indicators_Бюджет факт  4 мес  2008 (Д К)_EBITDA bridge 4" xfId="7914"/>
    <cellStyle name="_Table_Key macto indicators_Бюджет факт  4 мес  2008 (Д К)_EBITDA bridge 4 2" xfId="7915"/>
    <cellStyle name="_Table_Key macto indicators_Бюджет факт  4 мес  2008 (Д К)_EBITDA bridge 5" xfId="7916"/>
    <cellStyle name="_Table_Key macto indicators_Бюджет факт  4 мес  2008 (Д К)_EBITDA in MNG and IFRS segm" xfId="7917"/>
    <cellStyle name="_Table_Key macto indicators_Бюджет факт  4 мес  2008 (Д К)_EBITDA in MNG and IFRS segm 2" xfId="7918"/>
    <cellStyle name="_Table_Key macto indicators_Бюджет факт  4 мес  2008 (Д К)_БЮДЖЕТ ФЗП (сборн ) 2 вар ОАО СУХА БАЛКА 04 12 09" xfId="7919"/>
    <cellStyle name="_Table_Key macto indicators_Бюджет факт  4 мес  2008 (Д К)_БЮДЖЕТ ФЗП (сборн ) 2 вар ОАО СУХА БАЛКА 04 12 09 2" xfId="7920"/>
    <cellStyle name="_Table_Key macto indicators_Бюджет факт  4 мес  2008 (Д К)_БЮДЖЕТ ФЗП (сборн ) 2 вар ОАО СУХА БАЛКА 04 12 09 2 2" xfId="7921"/>
    <cellStyle name="_Table_Key macto indicators_Бюджет факт  4 мес  2008 (Д К)_БЮДЖЕТ ФЗП (сборн ) 2 вар ОАО СУХА БАЛКА 04 12 09 3" xfId="7922"/>
    <cellStyle name="_Table_Key macto indicators_Бюджет факт  4 мес  2008 (Д К)_БЮДЖЕТ ФЗП (сборн ) 2 вар ОАО СУХА БАЛКА 04 12 09 3 2" xfId="7923"/>
    <cellStyle name="_Table_Key macto indicators_Бюджет факт  4 мес  2008 (Д К)_БЮДЖЕТ ФЗП (сборн ) 2 вар ОАО СУХА БАЛКА 04 12 09 4" xfId="7924"/>
    <cellStyle name="_Table_Key macto indicators_Бюджет факт  4 мес  2008 (Д К)_БЮДЖЕТ ФЗП (сборн ) 2 вар ОАО СУХА БАЛКА 04 12 09 4 2" xfId="7925"/>
    <cellStyle name="_Table_Key macto indicators_Бюджет факт  4 мес  2008 (Д К)_БЮДЖЕТ ФЗП (сборн ) 2 вар ОАО СУХА БАЛКА 04 12 09 5" xfId="7926"/>
    <cellStyle name="_Table_Key macto indicators_Бюджет факт  май ПО" xfId="7927"/>
    <cellStyle name="_Table_Key macto indicators_Бюджет факт  май ПО 2" xfId="7928"/>
    <cellStyle name="_Table_Key macto indicators_Бюджет факт  май ПО 2 2" xfId="7929"/>
    <cellStyle name="_Table_Key macto indicators_Бюджет факт  май ПО 3" xfId="7930"/>
    <cellStyle name="_Table_Key macto indicators_Бюджет факт  май ПО 3 2" xfId="7931"/>
    <cellStyle name="_Table_Key macto indicators_Бюджет факт  май ПО 4" xfId="7932"/>
    <cellStyle name="_Table_Key macto indicators_Бюджет факт  май ПО 4 2" xfId="7933"/>
    <cellStyle name="_Table_Key macto indicators_Бюджет факт  май ПО 5" xfId="7934"/>
    <cellStyle name="_Table_Key macto indicators_Бюджет факт  май ПО_6.3 Inputs - Foreign" xfId="7935"/>
    <cellStyle name="_Table_Key macto indicators_Бюджет факт  май ПО_6.3 Inputs - Foreign 2" xfId="7936"/>
    <cellStyle name="_Table_Key macto indicators_Бюджет факт  май ПО_Consol reports May 3+2" xfId="7937"/>
    <cellStyle name="_Table_Key macto indicators_Бюджет факт  май ПО_Consol reports May 3+2 2" xfId="7938"/>
    <cellStyle name="_Table_Key macto indicators_Бюджет факт  май ПО_EBITDA bridge" xfId="7939"/>
    <cellStyle name="_Table_Key macto indicators_Бюджет факт  май ПО_EBITDA bridge 2" xfId="7940"/>
    <cellStyle name="_Table_Key macto indicators_Бюджет факт  май ПО_EBITDA bridge 2 2" xfId="7941"/>
    <cellStyle name="_Table_Key macto indicators_Бюджет факт  май ПО_EBITDA bridge 3" xfId="7942"/>
    <cellStyle name="_Table_Key macto indicators_Бюджет факт  май ПО_EBITDA bridge 3 2" xfId="7943"/>
    <cellStyle name="_Table_Key macto indicators_Бюджет факт  май ПО_EBITDA bridge 4" xfId="7944"/>
    <cellStyle name="_Table_Key macto indicators_Бюджет факт  май ПО_EBITDA bridge 4 2" xfId="7945"/>
    <cellStyle name="_Table_Key macto indicators_Бюджет факт  май ПО_EBITDA bridge 5" xfId="7946"/>
    <cellStyle name="_Table_Key macto indicators_Бюджет факт  май ПО_EBITDA in MNG and IFRS segm" xfId="7947"/>
    <cellStyle name="_Table_Key macto indicators_Бюджет факт  май ПО_EBITDA in MNG and IFRS segm 2" xfId="7948"/>
    <cellStyle name="_Table_Key macto indicators_Бюджет факт  май ПО_БЮДЖЕТ ФЗП (сборн ) 2 вар ОАО СУХА БАЛКА 04 12 09" xfId="7949"/>
    <cellStyle name="_Table_Key macto indicators_Бюджет факт  май ПО_БЮДЖЕТ ФЗП (сборн ) 2 вар ОАО СУХА БАЛКА 04 12 09 2" xfId="7950"/>
    <cellStyle name="_Table_Key macto indicators_Бюджет факт  май ПО_БЮДЖЕТ ФЗП (сборн ) 2 вар ОАО СУХА БАЛКА 04 12 09 2 2" xfId="7951"/>
    <cellStyle name="_Table_Key macto indicators_Бюджет факт  май ПО_БЮДЖЕТ ФЗП (сборн ) 2 вар ОАО СУХА БАЛКА 04 12 09 3" xfId="7952"/>
    <cellStyle name="_Table_Key macto indicators_Бюджет факт  май ПО_БЮДЖЕТ ФЗП (сборн ) 2 вар ОАО СУХА БАЛКА 04 12 09 3 2" xfId="7953"/>
    <cellStyle name="_Table_Key macto indicators_Бюджет факт  май ПО_БЮДЖЕТ ФЗП (сборн ) 2 вар ОАО СУХА БАЛКА 04 12 09 4" xfId="7954"/>
    <cellStyle name="_Table_Key macto indicators_Бюджет факт  май ПО_БЮДЖЕТ ФЗП (сборн ) 2 вар ОАО СУХА БАЛКА 04 12 09 4 2" xfId="7955"/>
    <cellStyle name="_Table_Key macto indicators_Бюджет факт  май ПО_БЮДЖЕТ ФЗП (сборн ) 2 вар ОАО СУХА БАЛКА 04 12 09 5" xfId="7956"/>
    <cellStyle name="_Table_Key macto indicators_БЮДЖЕТ ФЗП (сборн ) 2 вар ОАО СУХА БАЛКА 04 12 09" xfId="7957"/>
    <cellStyle name="_Table_Key macto indicators_БЮДЖЕТ ФЗП (сборн ) 2 вар ОАО СУХА БАЛКА 04 12 09 2" xfId="7958"/>
    <cellStyle name="_Table_Key macto indicators_БЮДЖЕТ ФЗП (сборн ) 2 вар ОАО СУХА БАЛКА 04 12 09 2 2" xfId="7959"/>
    <cellStyle name="_Table_Key macto indicators_БЮДЖЕТ ФЗП (сборн ) 2 вар ОАО СУХА БАЛКА 04 12 09 3" xfId="7960"/>
    <cellStyle name="_Table_Key macto indicators_БЮДЖЕТ ФЗП (сборн ) 2 вар ОАО СУХА БАЛКА 04 12 09 3 2" xfId="7961"/>
    <cellStyle name="_Table_Key macto indicators_БЮДЖЕТ ФЗП (сборн ) 2 вар ОАО СУХА БАЛКА 04 12 09 4" xfId="7962"/>
    <cellStyle name="_Table_Key macto indicators_БЮДЖЕТ ФЗП (сборн ) 2 вар ОАО СУХА БАЛКА 04 12 09 4 2" xfId="7963"/>
    <cellStyle name="_Table_Key macto indicators_БЮДЖЕТ ФЗП (сборн ) 2 вар ОАО СУХА БАЛКА 04 12 09 5" xfId="7964"/>
    <cellStyle name="_Table_Key macto indicators_Бюджетные формы за декабрь 2008г  от 21 11 08г " xfId="7965"/>
    <cellStyle name="_Table_Key macto indicators_Бюджетные формы за декабрь 2008г  от 21 11 08г  2" xfId="7966"/>
    <cellStyle name="_Table_Key macto indicators_Бюджетные формы за декабрь 2008г  от 21 11 08г  2 2" xfId="7967"/>
    <cellStyle name="_Table_Key macto indicators_Бюджетные формы за декабрь 2008г  от 21 11 08г  2 2 2" xfId="7968"/>
    <cellStyle name="_Table_Key macto indicators_Бюджетные формы за декабрь 2008г  от 21 11 08г  2 2 2 2" xfId="7969"/>
    <cellStyle name="_Table_Key macto indicators_Бюджетные формы за декабрь 2008г  от 21 11 08г  2 2 3" xfId="7970"/>
    <cellStyle name="_Table_Key macto indicators_Бюджетные формы за декабрь 2008г  от 21 11 08г  2 2 3 2" xfId="7971"/>
    <cellStyle name="_Table_Key macto indicators_Бюджетные формы за декабрь 2008г  от 21 11 08г  2 2 4" xfId="7972"/>
    <cellStyle name="_Table_Key macto indicators_Бюджетные формы за декабрь 2008г  от 21 11 08г  2 2 4 2" xfId="7973"/>
    <cellStyle name="_Table_Key macto indicators_Бюджетные формы за декабрь 2008г  от 21 11 08г  2 2 5" xfId="7974"/>
    <cellStyle name="_Table_Key macto indicators_Бюджетные формы за декабрь 2008г  от 21 11 08г  2 3" xfId="7975"/>
    <cellStyle name="_Table_Key macto indicators_Бюджетные формы за декабрь 2008г  от 21 11 08г  2 3 2" xfId="7976"/>
    <cellStyle name="_Table_Key macto indicators_Бюджетные формы за декабрь 2008г  от 21 11 08г  2 4" xfId="7977"/>
    <cellStyle name="_Table_Key macto indicators_Бюджетные формы за декабрь 2008г  от 21 11 08г  2 4 2" xfId="7978"/>
    <cellStyle name="_Table_Key macto indicators_Бюджетные формы за декабрь 2008г  от 21 11 08г  2 5" xfId="7979"/>
    <cellStyle name="_Table_Key macto indicators_Бюджетные формы за декабрь 2008г  от 21 11 08г  2 5 2" xfId="7980"/>
    <cellStyle name="_Table_Key macto indicators_Бюджетные формы за декабрь 2008г  от 21 11 08г  2 6" xfId="7981"/>
    <cellStyle name="_Table_Key macto indicators_Бюджетные формы за декабрь 2008г  от 21 11 08г  3" xfId="7982"/>
    <cellStyle name="_Table_Key macto indicators_Бюджетные формы за декабрь 2008г  от 21 11 08г  3 2" xfId="7983"/>
    <cellStyle name="_Table_Key macto indicators_Бюджетные формы за декабрь 2008г  от 21 11 08г  3 2 2" xfId="7984"/>
    <cellStyle name="_Table_Key macto indicators_Бюджетные формы за декабрь 2008г  от 21 11 08г  3 3" xfId="7985"/>
    <cellStyle name="_Table_Key macto indicators_Бюджетные формы за декабрь 2008г  от 21 11 08г  3 3 2" xfId="7986"/>
    <cellStyle name="_Table_Key macto indicators_Бюджетные формы за декабрь 2008г  от 21 11 08г  3 4" xfId="7987"/>
    <cellStyle name="_Table_Key macto indicators_Бюджетные формы за декабрь 2008г  от 21 11 08г  3 4 2" xfId="7988"/>
    <cellStyle name="_Table_Key macto indicators_Бюджетные формы за декабрь 2008г  от 21 11 08г  3 5" xfId="7989"/>
    <cellStyle name="_Table_Key macto indicators_Бюджетные формы за декабрь 2008г  от 21 11 08г  4" xfId="7990"/>
    <cellStyle name="_Table_Key macto indicators_Бюджетные формы за декабрь 2008г  от 21 11 08г  4 2" xfId="7991"/>
    <cellStyle name="_Table_Key macto indicators_Бюджетные формы за декабрь 2008г  от 21 11 08г  5" xfId="7992"/>
    <cellStyle name="_Table_Key macto indicators_Бюджетные формы за декабрь 2008г  от 21 11 08г  5 2" xfId="7993"/>
    <cellStyle name="_Table_Key macto indicators_Бюджетные формы за декабрь 2008г  от 21 11 08г  6" xfId="7994"/>
    <cellStyle name="_Table_Key macto indicators_Бюджетные формы за декабрь 2008г  от 21 11 08г  6 2" xfId="7995"/>
    <cellStyle name="_Table_Key macto indicators_Бюджетные формы за декабрь 2008г  от 21 11 08г  7" xfId="7996"/>
    <cellStyle name="_Table_Key macto indicators_Бюджетные формы за декабрь 2008г  от 21 11 08г _Графики для УК." xfId="7997"/>
    <cellStyle name="_Table_Key macto indicators_Бюджетные формы за декабрь 2008г  от 21 11 08г _Графики для УК. 2" xfId="7998"/>
    <cellStyle name="_Table_Key macto indicators_Бюджетные формы за декабрь 2008г  от 21 11 08г _Графики для УК. 2 2" xfId="7999"/>
    <cellStyle name="_Table_Key macto indicators_Бюджетные формы за декабрь 2008г  от 21 11 08г _Графики для УК. 2 2 2" xfId="8000"/>
    <cellStyle name="_Table_Key macto indicators_Бюджетные формы за декабрь 2008г  от 21 11 08г _Графики для УК. 2 2 2 2" xfId="8001"/>
    <cellStyle name="_Table_Key macto indicators_Бюджетные формы за декабрь 2008г  от 21 11 08г _Графики для УК. 2 2 3" xfId="8002"/>
    <cellStyle name="_Table_Key macto indicators_Бюджетные формы за декабрь 2008г  от 21 11 08г _Графики для УК. 2 2 3 2" xfId="8003"/>
    <cellStyle name="_Table_Key macto indicators_Бюджетные формы за декабрь 2008г  от 21 11 08г _Графики для УК. 2 2 4" xfId="8004"/>
    <cellStyle name="_Table_Key macto indicators_Бюджетные формы за декабрь 2008г  от 21 11 08г _Графики для УК. 2 2 4 2" xfId="8005"/>
    <cellStyle name="_Table_Key macto indicators_Бюджетные формы за декабрь 2008г  от 21 11 08г _Графики для УК. 2 2 5" xfId="8006"/>
    <cellStyle name="_Table_Key macto indicators_Бюджетные формы за декабрь 2008г  от 21 11 08г _Графики для УК. 2 3" xfId="8007"/>
    <cellStyle name="_Table_Key macto indicators_Бюджетные формы за декабрь 2008г  от 21 11 08г _Графики для УК. 2 3 2" xfId="8008"/>
    <cellStyle name="_Table_Key macto indicators_Бюджетные формы за декабрь 2008г  от 21 11 08г _Графики для УК. 2 4" xfId="8009"/>
    <cellStyle name="_Table_Key macto indicators_Бюджетные формы за декабрь 2008г  от 21 11 08г _Графики для УК. 2 4 2" xfId="8010"/>
    <cellStyle name="_Table_Key macto indicators_Бюджетные формы за декабрь 2008г  от 21 11 08г _Графики для УК. 2 5" xfId="8011"/>
    <cellStyle name="_Table_Key macto indicators_Бюджетные формы за декабрь 2008г  от 21 11 08г _Графики для УК. 2 5 2" xfId="8012"/>
    <cellStyle name="_Table_Key macto indicators_Бюджетные формы за декабрь 2008г  от 21 11 08г _Графики для УК. 2 6" xfId="8013"/>
    <cellStyle name="_Table_Key macto indicators_Бюджетные формы за декабрь 2008г  от 21 11 08г _Графики для УК. 3" xfId="8014"/>
    <cellStyle name="_Table_Key macto indicators_Бюджетные формы за декабрь 2008г  от 21 11 08г _Графики для УК. 3 2" xfId="8015"/>
    <cellStyle name="_Table_Key macto indicators_Бюджетные формы за декабрь 2008г  от 21 11 08г _Графики для УК. 3 2 2" xfId="8016"/>
    <cellStyle name="_Table_Key macto indicators_Бюджетные формы за декабрь 2008г  от 21 11 08г _Графики для УК. 3 3" xfId="8017"/>
    <cellStyle name="_Table_Key macto indicators_Бюджетные формы за декабрь 2008г  от 21 11 08г _Графики для УК. 3 3 2" xfId="8018"/>
    <cellStyle name="_Table_Key macto indicators_Бюджетные формы за декабрь 2008г  от 21 11 08г _Графики для УК. 3 4" xfId="8019"/>
    <cellStyle name="_Table_Key macto indicators_Бюджетные формы за декабрь 2008г  от 21 11 08г _Графики для УК. 3 4 2" xfId="8020"/>
    <cellStyle name="_Table_Key macto indicators_Бюджетные формы за декабрь 2008г  от 21 11 08г _Графики для УК. 3 5" xfId="8021"/>
    <cellStyle name="_Table_Key macto indicators_Бюджетные формы за декабрь 2008г  от 21 11 08г _Графики для УК. 4" xfId="8022"/>
    <cellStyle name="_Table_Key macto indicators_Бюджетные формы за декабрь 2008г  от 21 11 08г _Графики для УК. 4 2" xfId="8023"/>
    <cellStyle name="_Table_Key macto indicators_Бюджетные формы за декабрь 2008г  от 21 11 08г _Графики для УК. 5" xfId="8024"/>
    <cellStyle name="_Table_Key macto indicators_Бюджетные формы за декабрь 2008г  от 21 11 08г _Графики для УК. 5 2" xfId="8025"/>
    <cellStyle name="_Table_Key macto indicators_Бюджетные формы за декабрь 2008г  от 21 11 08г _Графики для УК. 6" xfId="8026"/>
    <cellStyle name="_Table_Key macto indicators_Бюджетные формы за декабрь 2008г  от 21 11 08г _Графики для УК. 6 2" xfId="8027"/>
    <cellStyle name="_Table_Key macto indicators_Бюджетные формы за декабрь 2008г  от 21 11 08г _Графики для УК. 7" xfId="8028"/>
    <cellStyle name="_Table_Key macto indicators_Бюджетные формы за декабрь 2008г  от 21 11 08г _Копия Презентация (рабочая версия 15.06)" xfId="8029"/>
    <cellStyle name="_Table_Key macto indicators_Бюджетные формы за декабрь 2008г  от 21 11 08г _Копия Презентация (рабочая версия 15.06) 2" xfId="8030"/>
    <cellStyle name="_Table_Key macto indicators_Бюджетные формы за декабрь 2008г  от 21 11 08г _Копия Презентация (рабочая версия 15.06) 2 2" xfId="8031"/>
    <cellStyle name="_Table_Key macto indicators_Бюджетные формы за декабрь 2008г  от 21 11 08г _Копия Презентация (рабочая версия 15.06) 2 2 2" xfId="8032"/>
    <cellStyle name="_Table_Key macto indicators_Бюджетные формы за декабрь 2008г  от 21 11 08г _Копия Презентация (рабочая версия 15.06) 2 2 2 2" xfId="8033"/>
    <cellStyle name="_Table_Key macto indicators_Бюджетные формы за декабрь 2008г  от 21 11 08г _Копия Презентация (рабочая версия 15.06) 2 2 3" xfId="8034"/>
    <cellStyle name="_Table_Key macto indicators_Бюджетные формы за декабрь 2008г  от 21 11 08г _Копия Презентация (рабочая версия 15.06) 2 2 3 2" xfId="8035"/>
    <cellStyle name="_Table_Key macto indicators_Бюджетные формы за декабрь 2008г  от 21 11 08г _Копия Презентация (рабочая версия 15.06) 2 2 4" xfId="8036"/>
    <cellStyle name="_Table_Key macto indicators_Бюджетные формы за декабрь 2008г  от 21 11 08г _Копия Презентация (рабочая версия 15.06) 2 2 4 2" xfId="8037"/>
    <cellStyle name="_Table_Key macto indicators_Бюджетные формы за декабрь 2008г  от 21 11 08г _Копия Презентация (рабочая версия 15.06) 2 2 5" xfId="8038"/>
    <cellStyle name="_Table_Key macto indicators_Бюджетные формы за декабрь 2008г  от 21 11 08г _Копия Презентация (рабочая версия 15.06) 2 3" xfId="8039"/>
    <cellStyle name="_Table_Key macto indicators_Бюджетные формы за декабрь 2008г  от 21 11 08г _Копия Презентация (рабочая версия 15.06) 2 3 2" xfId="8040"/>
    <cellStyle name="_Table_Key macto indicators_Бюджетные формы за декабрь 2008г  от 21 11 08г _Копия Презентация (рабочая версия 15.06) 2 4" xfId="8041"/>
    <cellStyle name="_Table_Key macto indicators_Бюджетные формы за декабрь 2008г  от 21 11 08г _Копия Презентация (рабочая версия 15.06) 2 4 2" xfId="8042"/>
    <cellStyle name="_Table_Key macto indicators_Бюджетные формы за декабрь 2008г  от 21 11 08г _Копия Презентация (рабочая версия 15.06) 2 5" xfId="8043"/>
    <cellStyle name="_Table_Key macto indicators_Бюджетные формы за декабрь 2008г  от 21 11 08г _Копия Презентация (рабочая версия 15.06) 2 5 2" xfId="8044"/>
    <cellStyle name="_Table_Key macto indicators_Бюджетные формы за декабрь 2008г  от 21 11 08г _Копия Презентация (рабочая версия 15.06) 2 6" xfId="8045"/>
    <cellStyle name="_Table_Key macto indicators_Бюджетные формы за декабрь 2008г  от 21 11 08г _Копия Презентация (рабочая версия 15.06) 3" xfId="8046"/>
    <cellStyle name="_Table_Key macto indicators_Бюджетные формы за декабрь 2008г  от 21 11 08г _Копия Презентация (рабочая версия 15.06) 3 2" xfId="8047"/>
    <cellStyle name="_Table_Key macto indicators_Бюджетные формы за декабрь 2008г  от 21 11 08г _Копия Презентация (рабочая версия 15.06) 3 2 2" xfId="8048"/>
    <cellStyle name="_Table_Key macto indicators_Бюджетные формы за декабрь 2008г  от 21 11 08г _Копия Презентация (рабочая версия 15.06) 3 3" xfId="8049"/>
    <cellStyle name="_Table_Key macto indicators_Бюджетные формы за декабрь 2008г  от 21 11 08г _Копия Презентация (рабочая версия 15.06) 3 3 2" xfId="8050"/>
    <cellStyle name="_Table_Key macto indicators_Бюджетные формы за декабрь 2008г  от 21 11 08г _Копия Презентация (рабочая версия 15.06) 3 4" xfId="8051"/>
    <cellStyle name="_Table_Key macto indicators_Бюджетные формы за декабрь 2008г  от 21 11 08г _Копия Презентация (рабочая версия 15.06) 3 4 2" xfId="8052"/>
    <cellStyle name="_Table_Key macto indicators_Бюджетные формы за декабрь 2008г  от 21 11 08г _Копия Презентация (рабочая версия 15.06) 3 5" xfId="8053"/>
    <cellStyle name="_Table_Key macto indicators_Бюджетные формы за декабрь 2008г  от 21 11 08г _Копия Презентация (рабочая версия 15.06) 4" xfId="8054"/>
    <cellStyle name="_Table_Key macto indicators_Бюджетные формы за декабрь 2008г  от 21 11 08г _Копия Презентация (рабочая версия 15.06) 4 2" xfId="8055"/>
    <cellStyle name="_Table_Key macto indicators_Бюджетные формы за декабрь 2008г  от 21 11 08г _Копия Презентация (рабочая версия 15.06) 5" xfId="8056"/>
    <cellStyle name="_Table_Key macto indicators_Бюджетные формы за декабрь 2008г  от 21 11 08г _Копия Презентация (рабочая версия 15.06) 5 2" xfId="8057"/>
    <cellStyle name="_Table_Key macto indicators_Бюджетные формы за декабрь 2008г  от 21 11 08г _Копия Презентация (рабочая версия 15.06) 6" xfId="8058"/>
    <cellStyle name="_Table_Key macto indicators_Бюджетные формы за декабрь 2008г  от 21 11 08г _Копия Презентация (рабочая версия 15.06) 6 2" xfId="8059"/>
    <cellStyle name="_Table_Key macto indicators_Бюджетные формы за декабрь 2008г  от 21 11 08г _Копия Презентация (рабочая версия 15.06) 7" xfId="8060"/>
    <cellStyle name="_Table_Key macto indicators_Бюджетные формы за декабрь 2008г  от 21 11 08г _Презентация (рабочая версия 15.06)1" xfId="8061"/>
    <cellStyle name="_Table_Key macto indicators_Бюджетные формы за декабрь 2008г  от 21 11 08г _Презентация (рабочая версия 15.06)1 2" xfId="8062"/>
    <cellStyle name="_Table_Key macto indicators_Бюджетные формы за декабрь 2008г  от 21 11 08г _Презентация (рабочая версия 15.06)1 2 2" xfId="8063"/>
    <cellStyle name="_Table_Key macto indicators_Бюджетные формы за декабрь 2008г  от 21 11 08г _Презентация (рабочая версия 15.06)1 2 2 2" xfId="8064"/>
    <cellStyle name="_Table_Key macto indicators_Бюджетные формы за декабрь 2008г  от 21 11 08г _Презентация (рабочая версия 15.06)1 2 2 2 2" xfId="8065"/>
    <cellStyle name="_Table_Key macto indicators_Бюджетные формы за декабрь 2008г  от 21 11 08г _Презентация (рабочая версия 15.06)1 2 2 3" xfId="8066"/>
    <cellStyle name="_Table_Key macto indicators_Бюджетные формы за декабрь 2008г  от 21 11 08г _Презентация (рабочая версия 15.06)1 2 2 3 2" xfId="8067"/>
    <cellStyle name="_Table_Key macto indicators_Бюджетные формы за декабрь 2008г  от 21 11 08г _Презентация (рабочая версия 15.06)1 2 2 4" xfId="8068"/>
    <cellStyle name="_Table_Key macto indicators_Бюджетные формы за декабрь 2008г  от 21 11 08г _Презентация (рабочая версия 15.06)1 2 2 4 2" xfId="8069"/>
    <cellStyle name="_Table_Key macto indicators_Бюджетные формы за декабрь 2008г  от 21 11 08г _Презентация (рабочая версия 15.06)1 2 2 5" xfId="8070"/>
    <cellStyle name="_Table_Key macto indicators_Бюджетные формы за декабрь 2008г  от 21 11 08г _Презентация (рабочая версия 15.06)1 2 3" xfId="8071"/>
    <cellStyle name="_Table_Key macto indicators_Бюджетные формы за декабрь 2008г  от 21 11 08г _Презентация (рабочая версия 15.06)1 2 3 2" xfId="8072"/>
    <cellStyle name="_Table_Key macto indicators_Бюджетные формы за декабрь 2008г  от 21 11 08г _Презентация (рабочая версия 15.06)1 2 4" xfId="8073"/>
    <cellStyle name="_Table_Key macto indicators_Бюджетные формы за декабрь 2008г  от 21 11 08г _Презентация (рабочая версия 15.06)1 2 4 2" xfId="8074"/>
    <cellStyle name="_Table_Key macto indicators_Бюджетные формы за декабрь 2008г  от 21 11 08г _Презентация (рабочая версия 15.06)1 2 5" xfId="8075"/>
    <cellStyle name="_Table_Key macto indicators_Бюджетные формы за декабрь 2008г  от 21 11 08г _Презентация (рабочая версия 15.06)1 2 5 2" xfId="8076"/>
    <cellStyle name="_Table_Key macto indicators_Бюджетные формы за декабрь 2008г  от 21 11 08г _Презентация (рабочая версия 15.06)1 2 6" xfId="8077"/>
    <cellStyle name="_Table_Key macto indicators_Бюджетные формы за декабрь 2008г  от 21 11 08г _Презентация (рабочая версия 15.06)1 3" xfId="8078"/>
    <cellStyle name="_Table_Key macto indicators_Бюджетные формы за декабрь 2008г  от 21 11 08г _Презентация (рабочая версия 15.06)1 3 2" xfId="8079"/>
    <cellStyle name="_Table_Key macto indicators_Бюджетные формы за декабрь 2008г  от 21 11 08г _Презентация (рабочая версия 15.06)1 3 2 2" xfId="8080"/>
    <cellStyle name="_Table_Key macto indicators_Бюджетные формы за декабрь 2008г  от 21 11 08г _Презентация (рабочая версия 15.06)1 3 3" xfId="8081"/>
    <cellStyle name="_Table_Key macto indicators_Бюджетные формы за декабрь 2008г  от 21 11 08г _Презентация (рабочая версия 15.06)1 3 3 2" xfId="8082"/>
    <cellStyle name="_Table_Key macto indicators_Бюджетные формы за декабрь 2008г  от 21 11 08г _Презентация (рабочая версия 15.06)1 3 4" xfId="8083"/>
    <cellStyle name="_Table_Key macto indicators_Бюджетные формы за декабрь 2008г  от 21 11 08г _Презентация (рабочая версия 15.06)1 3 4 2" xfId="8084"/>
    <cellStyle name="_Table_Key macto indicators_Бюджетные формы за декабрь 2008г  от 21 11 08г _Презентация (рабочая версия 15.06)1 3 5" xfId="8085"/>
    <cellStyle name="_Table_Key macto indicators_Бюджетные формы за декабрь 2008г  от 21 11 08г _Презентация (рабочая версия 15.06)1 4" xfId="8086"/>
    <cellStyle name="_Table_Key macto indicators_Бюджетные формы за декабрь 2008г  от 21 11 08г _Презентация (рабочая версия 15.06)1 4 2" xfId="8087"/>
    <cellStyle name="_Table_Key macto indicators_Бюджетные формы за декабрь 2008г  от 21 11 08г _Презентация (рабочая версия 15.06)1 5" xfId="8088"/>
    <cellStyle name="_Table_Key macto indicators_Бюджетные формы за декабрь 2008г  от 21 11 08г _Презентация (рабочая версия 15.06)1 5 2" xfId="8089"/>
    <cellStyle name="_Table_Key macto indicators_Бюджетные формы за декабрь 2008г  от 21 11 08г _Презентация (рабочая версия 15.06)1 6" xfId="8090"/>
    <cellStyle name="_Table_Key macto indicators_Бюджетные формы за декабрь 2008г  от 21 11 08г _Презентация (рабочая версия 15.06)1 6 2" xfId="8091"/>
    <cellStyle name="_Table_Key macto indicators_Бюджетные формы за декабрь 2008г  от 21 11 08г _Презентация (рабочая версия 15.06)1 7" xfId="8092"/>
    <cellStyle name="_Table_Key macto indicators_ВГОК ФЗП" xfId="8093"/>
    <cellStyle name="_Table_Key macto indicators_ВГОК ФЗП 2" xfId="8094"/>
    <cellStyle name="_Table_Key macto indicators_ВГОК ФЗП 2 2" xfId="8095"/>
    <cellStyle name="_Table_Key macto indicators_ВГОК ФЗП 3" xfId="8096"/>
    <cellStyle name="_Table_Key macto indicators_ВГОК ФЗП 3 2" xfId="8097"/>
    <cellStyle name="_Table_Key macto indicators_ВГОК ФЗП 4" xfId="8098"/>
    <cellStyle name="_Table_Key macto indicators_ВГОК ФЗП 4 2" xfId="8099"/>
    <cellStyle name="_Table_Key macto indicators_ВГОК ФЗП 5" xfId="8100"/>
    <cellStyle name="_Table_Key macto indicators_Для презентации 1 кв  2008" xfId="8101"/>
    <cellStyle name="_Table_Key macto indicators_Для презентации 1 кв  2008 2" xfId="8102"/>
    <cellStyle name="_Table_Key macto indicators_Для презентации 1 кв  2008 2 2" xfId="8103"/>
    <cellStyle name="_Table_Key macto indicators_Для презентации 1 кв  2008 2 2 2" xfId="8104"/>
    <cellStyle name="_Table_Key macto indicators_Для презентации 1 кв  2008 2 3" xfId="8105"/>
    <cellStyle name="_Table_Key macto indicators_Для презентации 1 кв  2008 2 3 2" xfId="8106"/>
    <cellStyle name="_Table_Key macto indicators_Для презентации 1 кв  2008 2 4" xfId="8107"/>
    <cellStyle name="_Table_Key macto indicators_Для презентации 1 кв  2008 2 4 2" xfId="8108"/>
    <cellStyle name="_Table_Key macto indicators_Для презентации 1 кв  2008 2 5" xfId="8109"/>
    <cellStyle name="_Table_Key macto indicators_Для презентации 1 кв  2008 3" xfId="8110"/>
    <cellStyle name="_Table_Key macto indicators_Для презентации 1 кв  2008 3 2" xfId="8111"/>
    <cellStyle name="_Table_Key macto indicators_Для презентации 1 кв  2008 3 2 2" xfId="8112"/>
    <cellStyle name="_Table_Key macto indicators_Для презентации 1 кв  2008 3 3" xfId="8113"/>
    <cellStyle name="_Table_Key macto indicators_Для презентации 1 кв  2008 3 3 2" xfId="8114"/>
    <cellStyle name="_Table_Key macto indicators_Для презентации 1 кв  2008 3 4" xfId="8115"/>
    <cellStyle name="_Table_Key macto indicators_Для презентации 1 кв  2008 3 4 2" xfId="8116"/>
    <cellStyle name="_Table_Key macto indicators_Для презентации 1 кв  2008 3 5" xfId="8117"/>
    <cellStyle name="_Table_Key macto indicators_Для презентации 1 кв  2008 4" xfId="8118"/>
    <cellStyle name="_Table_Key macto indicators_Для презентации 1 кв  2008 4 2" xfId="8119"/>
    <cellStyle name="_Table_Key macto indicators_Для презентации 1 кв  2008 5" xfId="8120"/>
    <cellStyle name="_Table_Key macto indicators_Для презентации 1 кв  2008 5 2" xfId="8121"/>
    <cellStyle name="_Table_Key macto indicators_Для презентации 1 кв  2008 6" xfId="8122"/>
    <cellStyle name="_Table_Key macto indicators_Для презентации 1 кв  2008 6 2" xfId="8123"/>
    <cellStyle name="_Table_Key macto indicators_Для презентации 1 кв  2008 7" xfId="8124"/>
    <cellStyle name="_Table_Key macto indicators_Для презентации 1 кв  2008_БЮДЖЕТ ФЗП (сборн ) 2 вар ОАО СУХА БАЛКА 04 12 09" xfId="8125"/>
    <cellStyle name="_Table_Key macto indicators_Для презентации 1 кв  2008_БЮДЖЕТ ФЗП (сборн ) 2 вар ОАО СУХА БАЛКА 04 12 09 2" xfId="8126"/>
    <cellStyle name="_Table_Key macto indicators_Для презентации 1 кв  2008_БЮДЖЕТ ФЗП (сборн ) 2 вар ОАО СУХА БАЛКА 04 12 09 2 2" xfId="8127"/>
    <cellStyle name="_Table_Key macto indicators_Для презентации 1 кв  2008_БЮДЖЕТ ФЗП (сборн ) 2 вар ОАО СУХА БАЛКА 04 12 09 3" xfId="8128"/>
    <cellStyle name="_Table_Key macto indicators_Для презентации 1 кв  2008_БЮДЖЕТ ФЗП (сборн ) 2 вар ОАО СУХА БАЛКА 04 12 09 3 2" xfId="8129"/>
    <cellStyle name="_Table_Key macto indicators_Для презентации 1 кв  2008_БЮДЖЕТ ФЗП (сборн ) 2 вар ОАО СУХА БАЛКА 04 12 09 4" xfId="8130"/>
    <cellStyle name="_Table_Key macto indicators_Для презентации 1 кв  2008_БЮДЖЕТ ФЗП (сборн ) 2 вар ОАО СУХА БАЛКА 04 12 09 4 2" xfId="8131"/>
    <cellStyle name="_Table_Key macto indicators_Для презентации 1 кв  2008_БЮДЖЕТ ФЗП (сборн ) 2 вар ОАО СУХА БАЛКА 04 12 09 5" xfId="8132"/>
    <cellStyle name="_Table_Key macto indicators_Для презентации 1 кв  2008_ВГОК ФЗП" xfId="8133"/>
    <cellStyle name="_Table_Key macto indicators_Для презентации 1 кв  2008_ВГОК ФЗП 2" xfId="8134"/>
    <cellStyle name="_Table_Key macto indicators_Для презентации 1 кв  2008_ВГОК ФЗП 2 2" xfId="8135"/>
    <cellStyle name="_Table_Key macto indicators_Для презентации 1 кв  2008_ВГОК ФЗП 3" xfId="8136"/>
    <cellStyle name="_Table_Key macto indicators_Для презентации 1 кв  2008_ВГОК ФЗП 3 2" xfId="8137"/>
    <cellStyle name="_Table_Key macto indicators_Для презентации 1 кв  2008_ВГОК ФЗП 4" xfId="8138"/>
    <cellStyle name="_Table_Key macto indicators_Для презентации 1 кв  2008_ВГОК ФЗП 4 2" xfId="8139"/>
    <cellStyle name="_Table_Key macto indicators_Для презентации 1 кв  2008_ВГОК ФЗП 5" xfId="8140"/>
    <cellStyle name="_Table_Key macto indicators_ЕАР_Б2010_скорр" xfId="8141"/>
    <cellStyle name="_Table_Key macto indicators_ЕАР_Б2010_скорр 2" xfId="8142"/>
    <cellStyle name="_Table_Key macto indicators_ЕАР_Б2010_скорр 2 2" xfId="8143"/>
    <cellStyle name="_Table_Key macto indicators_ЕАР_Б2010_скорр 2 2 2" xfId="8144"/>
    <cellStyle name="_Table_Key macto indicators_ЕАР_Б2010_скорр 2 3" xfId="8145"/>
    <cellStyle name="_Table_Key macto indicators_ЕАР_Б2010_скорр 2 3 2" xfId="8146"/>
    <cellStyle name="_Table_Key macto indicators_ЕАР_Б2010_скорр 2 4" xfId="8147"/>
    <cellStyle name="_Table_Key macto indicators_ЕАР_Б2010_скорр 2 4 2" xfId="8148"/>
    <cellStyle name="_Table_Key macto indicators_ЕАР_Б2010_скорр 2 5" xfId="8149"/>
    <cellStyle name="_Table_Key macto indicators_ЕАР_Б2010_скорр 3" xfId="8150"/>
    <cellStyle name="_Table_Key macto indicators_ЕАР_Б2010_скорр 3 2" xfId="8151"/>
    <cellStyle name="_Table_Key macto indicators_ЕАР_Б2010_скорр 4" xfId="8152"/>
    <cellStyle name="_Table_Key macto indicators_ЕАР_Б2010_скорр 4 2" xfId="8153"/>
    <cellStyle name="_Table_Key macto indicators_ЕАР_Б2010_скорр 5" xfId="8154"/>
    <cellStyle name="_Table_Key macto indicators_ЕАР_Б2010_скорр 5 2" xfId="8155"/>
    <cellStyle name="_Table_Key macto indicators_ЕАР_Б2010_скорр 6" xfId="8156"/>
    <cellStyle name="_Table_Key macto indicators_Книга2 (30)" xfId="8157"/>
    <cellStyle name="_Table_Key macto indicators_Книга2 (30) 2" xfId="8158"/>
    <cellStyle name="_Table_Key macto indicators_Книга2 (30) 2 2" xfId="8159"/>
    <cellStyle name="_Table_Key macto indicators_Книга2 (30) 3" xfId="8160"/>
    <cellStyle name="_Table_Key macto indicators_Книга2 (30) 3 2" xfId="8161"/>
    <cellStyle name="_Table_Key macto indicators_Книга2 (30) 4" xfId="8162"/>
    <cellStyle name="_Table_Key macto indicators_Книга2 (30) 4 2" xfId="8163"/>
    <cellStyle name="_Table_Key macto indicators_Книга2 (30) 5" xfId="8164"/>
    <cellStyle name="_Table_Key macto indicators_Книга2 (30)_6.3 Inputs - Foreign" xfId="8165"/>
    <cellStyle name="_Table_Key macto indicators_Книга2 (30)_6.3 Inputs - Foreign 2" xfId="8166"/>
    <cellStyle name="_Table_Key macto indicators_Книга2 (30)_Consol reports May 3+2" xfId="8167"/>
    <cellStyle name="_Table_Key macto indicators_Книга2 (30)_Consol reports May 3+2 2" xfId="8168"/>
    <cellStyle name="_Table_Key macto indicators_Книга2 (30)_EBITDA bridge" xfId="8169"/>
    <cellStyle name="_Table_Key macto indicators_Книга2 (30)_EBITDA bridge 2" xfId="8170"/>
    <cellStyle name="_Table_Key macto indicators_Книга2 (30)_EBITDA bridge 2 2" xfId="8171"/>
    <cellStyle name="_Table_Key macto indicators_Книга2 (30)_EBITDA bridge 3" xfId="8172"/>
    <cellStyle name="_Table_Key macto indicators_Книга2 (30)_EBITDA bridge 3 2" xfId="8173"/>
    <cellStyle name="_Table_Key macto indicators_Книга2 (30)_EBITDA bridge 4" xfId="8174"/>
    <cellStyle name="_Table_Key macto indicators_Книга2 (30)_EBITDA bridge 4 2" xfId="8175"/>
    <cellStyle name="_Table_Key macto indicators_Книга2 (30)_EBITDA bridge 5" xfId="8176"/>
    <cellStyle name="_Table_Key macto indicators_Книга2 (30)_EBITDA in MNG and IFRS segm" xfId="8177"/>
    <cellStyle name="_Table_Key macto indicators_Книга2 (30)_EBITDA in MNG and IFRS segm 2" xfId="8178"/>
    <cellStyle name="_Table_Key macto indicators_Книга2 (30)_БЮДЖЕТ ФЗП (сборн ) 2 вар ОАО СУХА БАЛКА 04 12 09" xfId="8179"/>
    <cellStyle name="_Table_Key macto indicators_Книга2 (30)_БЮДЖЕТ ФЗП (сборн ) 2 вар ОАО СУХА БАЛКА 04 12 09 2" xfId="8180"/>
    <cellStyle name="_Table_Key macto indicators_Книга2 (30)_БЮДЖЕТ ФЗП (сборн ) 2 вар ОАО СУХА БАЛКА 04 12 09 2 2" xfId="8181"/>
    <cellStyle name="_Table_Key macto indicators_Книга2 (30)_БЮДЖЕТ ФЗП (сборн ) 2 вар ОАО СУХА БАЛКА 04 12 09 3" xfId="8182"/>
    <cellStyle name="_Table_Key macto indicators_Книга2 (30)_БЮДЖЕТ ФЗП (сборн ) 2 вар ОАО СУХА БАЛКА 04 12 09 3 2" xfId="8183"/>
    <cellStyle name="_Table_Key macto indicators_Книга2 (30)_БЮДЖЕТ ФЗП (сборн ) 2 вар ОАО СУХА БАЛКА 04 12 09 4" xfId="8184"/>
    <cellStyle name="_Table_Key macto indicators_Книга2 (30)_БЮДЖЕТ ФЗП (сборн ) 2 вар ОАО СУХА БАЛКА 04 12 09 4 2" xfId="8185"/>
    <cellStyle name="_Table_Key macto indicators_Книга2 (30)_БЮДЖЕТ ФЗП (сборн ) 2 вар ОАО СУХА БАЛКА 04 12 09 5" xfId="8186"/>
    <cellStyle name="_Table_Key macto indicators_Копия Презентация (рабочая версия 15.06)" xfId="8187"/>
    <cellStyle name="_Table_Key macto indicators_Копия Презентация (рабочая версия 15.06) 2" xfId="8188"/>
    <cellStyle name="_Table_Key macto indicators_Копия Презентация (рабочая версия 15.06) 2 2" xfId="8189"/>
    <cellStyle name="_Table_Key macto indicators_Копия Презентация (рабочая версия 15.06) 2 2 2" xfId="8190"/>
    <cellStyle name="_Table_Key macto indicators_Копия Презентация (рабочая версия 15.06) 2 2 2 2" xfId="8191"/>
    <cellStyle name="_Table_Key macto indicators_Копия Презентация (рабочая версия 15.06) 2 2 3" xfId="8192"/>
    <cellStyle name="_Table_Key macto indicators_Копия Презентация (рабочая версия 15.06) 2 2 3 2" xfId="8193"/>
    <cellStyle name="_Table_Key macto indicators_Копия Презентация (рабочая версия 15.06) 2 2 4" xfId="8194"/>
    <cellStyle name="_Table_Key macto indicators_Копия Презентация (рабочая версия 15.06) 2 2 4 2" xfId="8195"/>
    <cellStyle name="_Table_Key macto indicators_Копия Презентация (рабочая версия 15.06) 2 2 5" xfId="8196"/>
    <cellStyle name="_Table_Key macto indicators_Копия Презентация (рабочая версия 15.06) 2 3" xfId="8197"/>
    <cellStyle name="_Table_Key macto indicators_Копия Презентация (рабочая версия 15.06) 2 3 2" xfId="8198"/>
    <cellStyle name="_Table_Key macto indicators_Копия Презентация (рабочая версия 15.06) 2 4" xfId="8199"/>
    <cellStyle name="_Table_Key macto indicators_Копия Презентация (рабочая версия 15.06) 2 4 2" xfId="8200"/>
    <cellStyle name="_Table_Key macto indicators_Копия Презентация (рабочая версия 15.06) 2 5" xfId="8201"/>
    <cellStyle name="_Table_Key macto indicators_Копия Презентация (рабочая версия 15.06) 2 5 2" xfId="8202"/>
    <cellStyle name="_Table_Key macto indicators_Копия Презентация (рабочая версия 15.06) 2 6" xfId="8203"/>
    <cellStyle name="_Table_Key macto indicators_Копия Презентация (рабочая версия 15.06) 3" xfId="8204"/>
    <cellStyle name="_Table_Key macto indicators_Копия Презентация (рабочая версия 15.06) 3 2" xfId="8205"/>
    <cellStyle name="_Table_Key macto indicators_Копия Презентация (рабочая версия 15.06) 3 2 2" xfId="8206"/>
    <cellStyle name="_Table_Key macto indicators_Копия Презентация (рабочая версия 15.06) 3 3" xfId="8207"/>
    <cellStyle name="_Table_Key macto indicators_Копия Презентация (рабочая версия 15.06) 3 3 2" xfId="8208"/>
    <cellStyle name="_Table_Key macto indicators_Копия Презентация (рабочая версия 15.06) 3 4" xfId="8209"/>
    <cellStyle name="_Table_Key macto indicators_Копия Презентация (рабочая версия 15.06) 3 4 2" xfId="8210"/>
    <cellStyle name="_Table_Key macto indicators_Копия Презентация (рабочая версия 15.06) 3 5" xfId="8211"/>
    <cellStyle name="_Table_Key macto indicators_Копия Презентация (рабочая версия 15.06) 4" xfId="8212"/>
    <cellStyle name="_Table_Key macto indicators_Копия Презентация (рабочая версия 15.06) 4 2" xfId="8213"/>
    <cellStyle name="_Table_Key macto indicators_Копия Презентация (рабочая версия 15.06) 5" xfId="8214"/>
    <cellStyle name="_Table_Key macto indicators_Копия Презентация (рабочая версия 15.06) 5 2" xfId="8215"/>
    <cellStyle name="_Table_Key macto indicators_Копия Презентация (рабочая версия 15.06) 6" xfId="8216"/>
    <cellStyle name="_Table_Key macto indicators_Копия Презентация (рабочая версия 15.06) 6 2" xfId="8217"/>
    <cellStyle name="_Table_Key macto indicators_Копия Презентация (рабочая версия 15.06) 7" xfId="8218"/>
    <cellStyle name="_Table_Key macto indicators_Мощность BP 2h2009 v 4 (01 07 09)" xfId="8219"/>
    <cellStyle name="_Table_Key macto indicators_Мощность BP 2h2009 v 4 (01 07 09) 2" xfId="8220"/>
    <cellStyle name="_Table_Key macto indicators_Мощность BP 2h2009 v 4 (01 07 09) 2 2" xfId="8221"/>
    <cellStyle name="_Table_Key macto indicators_Мощность BP 2h2009 v 4 (01 07 09) 2 2 2" xfId="8222"/>
    <cellStyle name="_Table_Key macto indicators_Мощность BP 2h2009 v 4 (01 07 09) 2 3" xfId="8223"/>
    <cellStyle name="_Table_Key macto indicators_Мощность BP 2h2009 v 4 (01 07 09) 2 3 2" xfId="8224"/>
    <cellStyle name="_Table_Key macto indicators_Мощность BP 2h2009 v 4 (01 07 09) 2 4" xfId="8225"/>
    <cellStyle name="_Table_Key macto indicators_Мощность BP 2h2009 v 4 (01 07 09) 2 4 2" xfId="8226"/>
    <cellStyle name="_Table_Key macto indicators_Мощность BP 2h2009 v 4 (01 07 09) 2 5" xfId="8227"/>
    <cellStyle name="_Table_Key macto indicators_Мощность BP 2h2009 v 4 (01 07 09) 3" xfId="8228"/>
    <cellStyle name="_Table_Key macto indicators_Мощность BP 2h2009 v 4 (01 07 09) 3 2" xfId="8229"/>
    <cellStyle name="_Table_Key macto indicators_Мощность BP 2h2009 v 4 (01 07 09) 3 2 2" xfId="8230"/>
    <cellStyle name="_Table_Key macto indicators_Мощность BP 2h2009 v 4 (01 07 09) 3 3" xfId="8231"/>
    <cellStyle name="_Table_Key macto indicators_Мощность BP 2h2009 v 4 (01 07 09) 3 3 2" xfId="8232"/>
    <cellStyle name="_Table_Key macto indicators_Мощность BP 2h2009 v 4 (01 07 09) 3 4" xfId="8233"/>
    <cellStyle name="_Table_Key macto indicators_Мощность BP 2h2009 v 4 (01 07 09) 3 4 2" xfId="8234"/>
    <cellStyle name="_Table_Key macto indicators_Мощность BP 2h2009 v 4 (01 07 09) 3 5" xfId="8235"/>
    <cellStyle name="_Table_Key macto indicators_Мощность BP 2h2009 v 4 (01 07 09) 4" xfId="8236"/>
    <cellStyle name="_Table_Key macto indicators_Мощность BP 2h2009 v 4 (01 07 09) 4 2" xfId="8237"/>
    <cellStyle name="_Table_Key macto indicators_Мощность BP 2h2009 v 4 (01 07 09) 5" xfId="8238"/>
    <cellStyle name="_Table_Key macto indicators_Мощность BP 2h2009 v 4 (01 07 09) 5 2" xfId="8239"/>
    <cellStyle name="_Table_Key macto indicators_Мощность BP 2h2009 v 4 (01 07 09) 6" xfId="8240"/>
    <cellStyle name="_Table_Key macto indicators_Мощность BP 2h2009 v 4 (01 07 09) 6 2" xfId="8241"/>
    <cellStyle name="_Table_Key macto indicators_Мощность BP 2h2009 v 4 (01 07 09) 7" xfId="8242"/>
    <cellStyle name="_Table_Key macto indicators_пояснения" xfId="8243"/>
    <cellStyle name="_Table_Key macto indicators_пояснения 2" xfId="8244"/>
    <cellStyle name="_Table_Key macto indicators_пояснения 2 2" xfId="8245"/>
    <cellStyle name="_Table_Key macto indicators_пояснения 2 2 2" xfId="8246"/>
    <cellStyle name="_Table_Key macto indicators_пояснения 2 2 2 2" xfId="8247"/>
    <cellStyle name="_Table_Key macto indicators_пояснения 2 2 3" xfId="8248"/>
    <cellStyle name="_Table_Key macto indicators_пояснения 2 2 3 2" xfId="8249"/>
    <cellStyle name="_Table_Key macto indicators_пояснения 2 2 4" xfId="8250"/>
    <cellStyle name="_Table_Key macto indicators_пояснения 2 2 4 2" xfId="8251"/>
    <cellStyle name="_Table_Key macto indicators_пояснения 2 2 5" xfId="8252"/>
    <cellStyle name="_Table_Key macto indicators_пояснения 2 3" xfId="8253"/>
    <cellStyle name="_Table_Key macto indicators_пояснения 2 3 2" xfId="8254"/>
    <cellStyle name="_Table_Key macto indicators_пояснения 2 4" xfId="8255"/>
    <cellStyle name="_Table_Key macto indicators_пояснения 2 4 2" xfId="8256"/>
    <cellStyle name="_Table_Key macto indicators_пояснения 2 5" xfId="8257"/>
    <cellStyle name="_Table_Key macto indicators_пояснения 2 5 2" xfId="8258"/>
    <cellStyle name="_Table_Key macto indicators_пояснения 2 6" xfId="8259"/>
    <cellStyle name="_Table_Key macto indicators_пояснения 2 7" xfId="8260"/>
    <cellStyle name="_Table_Key macto indicators_пояснения 3" xfId="8261"/>
    <cellStyle name="_Table_Key macto indicators_пояснения 3 2" xfId="8262"/>
    <cellStyle name="_Table_Key macto indicators_пояснения 3 2 2" xfId="8263"/>
    <cellStyle name="_Table_Key macto indicators_пояснения 3 2 2 2" xfId="8264"/>
    <cellStyle name="_Table_Key macto indicators_пояснения 3 2 3" xfId="8265"/>
    <cellStyle name="_Table_Key macto indicators_пояснения 3 2 3 2" xfId="8266"/>
    <cellStyle name="_Table_Key macto indicators_пояснения 3 2 4" xfId="8267"/>
    <cellStyle name="_Table_Key macto indicators_пояснения 3 2 4 2" xfId="8268"/>
    <cellStyle name="_Table_Key macto indicators_пояснения 3 2 5" xfId="8269"/>
    <cellStyle name="_Table_Key macto indicators_пояснения 3 3" xfId="8270"/>
    <cellStyle name="_Table_Key macto indicators_пояснения 3 3 2" xfId="8271"/>
    <cellStyle name="_Table_Key macto indicators_пояснения 3 4" xfId="8272"/>
    <cellStyle name="_Table_Key macto indicators_пояснения 3 4 2" xfId="8273"/>
    <cellStyle name="_Table_Key macto indicators_пояснения 3 5" xfId="8274"/>
    <cellStyle name="_Table_Key macto indicators_пояснения 3 5 2" xfId="8275"/>
    <cellStyle name="_Table_Key macto indicators_пояснения 3 6" xfId="8276"/>
    <cellStyle name="_Table_Key macto indicators_пояснения 4" xfId="8277"/>
    <cellStyle name="_Table_Key macto indicators_пояснения 4 2" xfId="8278"/>
    <cellStyle name="_Table_Key macto indicators_пояснения 4 2 2" xfId="8279"/>
    <cellStyle name="_Table_Key macto indicators_пояснения 4 3" xfId="8280"/>
    <cellStyle name="_Table_Key macto indicators_пояснения 4 3 2" xfId="8281"/>
    <cellStyle name="_Table_Key macto indicators_пояснения 4 4" xfId="8282"/>
    <cellStyle name="_Table_Key macto indicators_пояснения 4 4 2" xfId="8283"/>
    <cellStyle name="_Table_Key macto indicators_пояснения 4 5" xfId="8284"/>
    <cellStyle name="_Table_Key macto indicators_пояснения 5" xfId="8285"/>
    <cellStyle name="_Table_Key macto indicators_пояснения 5 2" xfId="8286"/>
    <cellStyle name="_Table_Key macto indicators_пояснения 6" xfId="8287"/>
    <cellStyle name="_Table_Key macto indicators_пояснения 6 2" xfId="8288"/>
    <cellStyle name="_Table_Key macto indicators_пояснения 7" xfId="8289"/>
    <cellStyle name="_Table_Key macto indicators_пояснения 7 2" xfId="8290"/>
    <cellStyle name="_Table_Key macto indicators_пояснения 8" xfId="8291"/>
    <cellStyle name="_Table_Key macto indicators_пояснения_БЮДЖЕТ ФЗП (сборн ) 2 вар ОАО СУХА БАЛКА 04 12 09" xfId="8292"/>
    <cellStyle name="_Table_Key macto indicators_пояснения_БЮДЖЕТ ФЗП (сборн ) 2 вар ОАО СУХА БАЛКА 04 12 09 2" xfId="8293"/>
    <cellStyle name="_Table_Key macto indicators_пояснения_БЮДЖЕТ ФЗП (сборн ) 2 вар ОАО СУХА БАЛКА 04 12 09 2 2" xfId="8294"/>
    <cellStyle name="_Table_Key macto indicators_пояснения_БЮДЖЕТ ФЗП (сборн ) 2 вар ОАО СУХА БАЛКА 04 12 09 3" xfId="8295"/>
    <cellStyle name="_Table_Key macto indicators_пояснения_БЮДЖЕТ ФЗП (сборн ) 2 вар ОАО СУХА БАЛКА 04 12 09 3 2" xfId="8296"/>
    <cellStyle name="_Table_Key macto indicators_пояснения_БЮДЖЕТ ФЗП (сборн ) 2 вар ОАО СУХА БАЛКА 04 12 09 4" xfId="8297"/>
    <cellStyle name="_Table_Key macto indicators_пояснения_БЮДЖЕТ ФЗП (сборн ) 2 вар ОАО СУХА БАЛКА 04 12 09 4 2" xfId="8298"/>
    <cellStyle name="_Table_Key macto indicators_пояснения_БЮДЖЕТ ФЗП (сборн ) 2 вар ОАО СУХА БАЛКА 04 12 09 5" xfId="8299"/>
    <cellStyle name="_Table_Key macto indicators_Презентация (рабочая версия 15.06)1" xfId="8300"/>
    <cellStyle name="_Table_Key macto indicators_Презентация (рабочая версия 15.06)1 2" xfId="8301"/>
    <cellStyle name="_Table_Key macto indicators_Презентация (рабочая версия 15.06)1 2 2" xfId="8302"/>
    <cellStyle name="_Table_Key macto indicators_Презентация (рабочая версия 15.06)1 2 2 2" xfId="8303"/>
    <cellStyle name="_Table_Key macto indicators_Презентация (рабочая версия 15.06)1 2 2 2 2" xfId="8304"/>
    <cellStyle name="_Table_Key macto indicators_Презентация (рабочая версия 15.06)1 2 2 3" xfId="8305"/>
    <cellStyle name="_Table_Key macto indicators_Презентация (рабочая версия 15.06)1 2 2 3 2" xfId="8306"/>
    <cellStyle name="_Table_Key macto indicators_Презентация (рабочая версия 15.06)1 2 2 4" xfId="8307"/>
    <cellStyle name="_Table_Key macto indicators_Презентация (рабочая версия 15.06)1 2 2 4 2" xfId="8308"/>
    <cellStyle name="_Table_Key macto indicators_Презентация (рабочая версия 15.06)1 2 2 5" xfId="8309"/>
    <cellStyle name="_Table_Key macto indicators_Презентация (рабочая версия 15.06)1 2 3" xfId="8310"/>
    <cellStyle name="_Table_Key macto indicators_Презентация (рабочая версия 15.06)1 2 3 2" xfId="8311"/>
    <cellStyle name="_Table_Key macto indicators_Презентация (рабочая версия 15.06)1 2 4" xfId="8312"/>
    <cellStyle name="_Table_Key macto indicators_Презентация (рабочая версия 15.06)1 2 4 2" xfId="8313"/>
    <cellStyle name="_Table_Key macto indicators_Презентация (рабочая версия 15.06)1 2 5" xfId="8314"/>
    <cellStyle name="_Table_Key macto indicators_Презентация (рабочая версия 15.06)1 2 5 2" xfId="8315"/>
    <cellStyle name="_Table_Key macto indicators_Презентация (рабочая версия 15.06)1 2 6" xfId="8316"/>
    <cellStyle name="_Table_Key macto indicators_Презентация (рабочая версия 15.06)1 3" xfId="8317"/>
    <cellStyle name="_Table_Key macto indicators_Презентация (рабочая версия 15.06)1 3 2" xfId="8318"/>
    <cellStyle name="_Table_Key macto indicators_Презентация (рабочая версия 15.06)1 3 2 2" xfId="8319"/>
    <cellStyle name="_Table_Key macto indicators_Презентация (рабочая версия 15.06)1 3 3" xfId="8320"/>
    <cellStyle name="_Table_Key macto indicators_Презентация (рабочая версия 15.06)1 3 3 2" xfId="8321"/>
    <cellStyle name="_Table_Key macto indicators_Презентация (рабочая версия 15.06)1 3 4" xfId="8322"/>
    <cellStyle name="_Table_Key macto indicators_Презентация (рабочая версия 15.06)1 3 4 2" xfId="8323"/>
    <cellStyle name="_Table_Key macto indicators_Презентация (рабочая версия 15.06)1 3 5" xfId="8324"/>
    <cellStyle name="_Table_Key macto indicators_Презентация (рабочая версия 15.06)1 4" xfId="8325"/>
    <cellStyle name="_Table_Key macto indicators_Презентация (рабочая версия 15.06)1 4 2" xfId="8326"/>
    <cellStyle name="_Table_Key macto indicators_Презентация (рабочая версия 15.06)1 5" xfId="8327"/>
    <cellStyle name="_Table_Key macto indicators_Презентация (рабочая версия 15.06)1 5 2" xfId="8328"/>
    <cellStyle name="_Table_Key macto indicators_Презентация (рабочая версия 15.06)1 6" xfId="8329"/>
    <cellStyle name="_Table_Key macto indicators_Презентация (рабочая версия 15.06)1 6 2" xfId="8330"/>
    <cellStyle name="_Table_Key macto indicators_Презентация (рабочая версия 15.06)1 7" xfId="8331"/>
    <cellStyle name="_Table_Key macto indicators_Презентация ЕАР_1пг2008" xfId="8332"/>
    <cellStyle name="_Table_Key macto indicators_Презентация ЕАР_1пг2008 2" xfId="8333"/>
    <cellStyle name="_Table_Key macto indicators_Презентация ЕАР_1пг2008 2 2" xfId="8334"/>
    <cellStyle name="_Table_Key macto indicators_Презентация ЕАР_1пг2008 2 2 2" xfId="8335"/>
    <cellStyle name="_Table_Key macto indicators_Презентация ЕАР_1пг2008 2 3" xfId="8336"/>
    <cellStyle name="_Table_Key macto indicators_Презентация ЕАР_1пг2008 2 3 2" xfId="8337"/>
    <cellStyle name="_Table_Key macto indicators_Презентация ЕАР_1пг2008 2 4" xfId="8338"/>
    <cellStyle name="_Table_Key macto indicators_Презентация ЕАР_1пг2008 2 4 2" xfId="8339"/>
    <cellStyle name="_Table_Key macto indicators_Презентация ЕАР_1пг2008 2 5" xfId="8340"/>
    <cellStyle name="_Table_Key macto indicators_Презентация ЕАР_1пг2008 3" xfId="8341"/>
    <cellStyle name="_Table_Key macto indicators_Презентация ЕАР_1пг2008 3 2" xfId="8342"/>
    <cellStyle name="_Table_Key macto indicators_Презентация ЕАР_1пг2008 3 2 2" xfId="8343"/>
    <cellStyle name="_Table_Key macto indicators_Презентация ЕАР_1пг2008 3 3" xfId="8344"/>
    <cellStyle name="_Table_Key macto indicators_Презентация ЕАР_1пг2008 3 3 2" xfId="8345"/>
    <cellStyle name="_Table_Key macto indicators_Презентация ЕАР_1пг2008 3 4" xfId="8346"/>
    <cellStyle name="_Table_Key macto indicators_Презентация ЕАР_1пг2008 3 4 2" xfId="8347"/>
    <cellStyle name="_Table_Key macto indicators_Презентация ЕАР_1пг2008 3 5" xfId="8348"/>
    <cellStyle name="_Table_Key macto indicators_Презентация ЕАР_1пг2008 4" xfId="8349"/>
    <cellStyle name="_Table_Key macto indicators_Презентация ЕАР_1пг2008 4 2" xfId="8350"/>
    <cellStyle name="_Table_Key macto indicators_Презентация ЕАР_1пг2008 5" xfId="8351"/>
    <cellStyle name="_Table_Key macto indicators_Презентация ЕАР_1пг2008 5 2" xfId="8352"/>
    <cellStyle name="_Table_Key macto indicators_Презентация ЕАР_1пг2008 6" xfId="8353"/>
    <cellStyle name="_Table_Key macto indicators_Презентация ЕАР_1пг2008 6 2" xfId="8354"/>
    <cellStyle name="_Table_Key macto indicators_Презентация ЕАР_1пг2008 7" xfId="8355"/>
    <cellStyle name="_Table_Key macto indicators_Презентация ЕАР_1пг2008_EBITDA bridge" xfId="8356"/>
    <cellStyle name="_Table_Key macto indicators_Презентация ЕАР_1пг2008_EBITDA bridge 2" xfId="8357"/>
    <cellStyle name="_Table_Key macto indicators_Презентация ЕАР_1пг2008_EBITDA bridge 2 2" xfId="8358"/>
    <cellStyle name="_Table_Key macto indicators_Презентация ЕАР_1пг2008_EBITDA bridge 2 2 2" xfId="8359"/>
    <cellStyle name="_Table_Key macto indicators_Презентация ЕАР_1пг2008_EBITDA bridge 2 3" xfId="8360"/>
    <cellStyle name="_Table_Key macto indicators_Презентация ЕАР_1пг2008_EBITDA bridge 2 3 2" xfId="8361"/>
    <cellStyle name="_Table_Key macto indicators_Презентация ЕАР_1пг2008_EBITDA bridge 2 4" xfId="8362"/>
    <cellStyle name="_Table_Key macto indicators_Презентация ЕАР_1пг2008_EBITDA bridge 2 4 2" xfId="8363"/>
    <cellStyle name="_Table_Key macto indicators_Презентация ЕАР_1пг2008_EBITDA bridge 2 5" xfId="8364"/>
    <cellStyle name="_Table_Key macto indicators_Презентация ЕАР_1пг2008_EBITDA bridge 3" xfId="8365"/>
    <cellStyle name="_Table_Key macto indicators_Презентация ЕАР_1пг2008_EBITDA bridge 3 2" xfId="8366"/>
    <cellStyle name="_Table_Key macto indicators_Презентация ЕАР_1пг2008_EBITDA bridge 4" xfId="8367"/>
    <cellStyle name="_Table_Key macto indicators_Презентация ЕАР_1пг2008_EBITDA bridge 4 2" xfId="8368"/>
    <cellStyle name="_Table_Key macto indicators_Презентация ЕАР_1пг2008_EBITDA bridge 5" xfId="8369"/>
    <cellStyle name="_Table_Key macto indicators_Презентация ЕАР_1пг2008_EBITDA bridge 5 2" xfId="8370"/>
    <cellStyle name="_Table_Key macto indicators_Презентация ЕАР_1пг2008_EBITDA bridge 6" xfId="8371"/>
    <cellStyle name="_Table_Key macto indicators_Презентация ЕАР_1пг2008_EBITDA bridge_БЮДЖЕТ ФЗП (сборн ) 2 вар ОАО СУХА БАЛКА 04 12 09" xfId="8372"/>
    <cellStyle name="_Table_Key macto indicators_Презентация ЕАР_1пг2008_EBITDA bridge_БЮДЖЕТ ФЗП (сборн ) 2 вар ОАО СУХА БАЛКА 04 12 09 2" xfId="8373"/>
    <cellStyle name="_Table_Key macto indicators_Презентация ЕАР_1пг2008_EBITDA bridge_БЮДЖЕТ ФЗП (сборн ) 2 вар ОАО СУХА БАЛКА 04 12 09 2 2" xfId="8374"/>
    <cellStyle name="_Table_Key macto indicators_Презентация ЕАР_1пг2008_EBITDA bridge_БЮДЖЕТ ФЗП (сборн ) 2 вар ОАО СУХА БАЛКА 04 12 09 3" xfId="8375"/>
    <cellStyle name="_Table_Key macto indicators_Презентация ЕАР_1пг2008_EBITDA bridge_БЮДЖЕТ ФЗП (сборн ) 2 вар ОАО СУХА БАЛКА 04 12 09 3 2" xfId="8376"/>
    <cellStyle name="_Table_Key macto indicators_Презентация ЕАР_1пг2008_EBITDA bridge_БЮДЖЕТ ФЗП (сборн ) 2 вар ОАО СУХА БАЛКА 04 12 09 4" xfId="8377"/>
    <cellStyle name="_Table_Key macto indicators_Презентация ЕАР_1пг2008_EBITDA bridge_БЮДЖЕТ ФЗП (сборн ) 2 вар ОАО СУХА БАЛКА 04 12 09 4 2" xfId="8378"/>
    <cellStyle name="_Table_Key macto indicators_Презентация ЕАР_1пг2008_EBITDA bridge_БЮДЖЕТ ФЗП (сборн ) 2 вар ОАО СУХА БАЛКА 04 12 09 5" xfId="8379"/>
    <cellStyle name="_Table_Key macto indicators_Презентация ЕАР_1пг2008_EBITDA in MNG and IFRS segm" xfId="8380"/>
    <cellStyle name="_Table_Key macto indicators_Презентация ЕАР_1пг2008_EBITDA in MNG and IFRS segm 2" xfId="8381"/>
    <cellStyle name="_Table_Key macto indicators_Презентация ЕАР_1пг2008_БЮДЖЕТ ФЗП (сборн ) 2 вар ОАО СУХА БАЛКА 04 12 09" xfId="8382"/>
    <cellStyle name="_Table_Key macto indicators_Презентация ЕАР_1пг2008_БЮДЖЕТ ФЗП (сборн ) 2 вар ОАО СУХА БАЛКА 04 12 09 2" xfId="8383"/>
    <cellStyle name="_Table_Key macto indicators_Презентация ЕАР_1пг2008_БЮДЖЕТ ФЗП (сборн ) 2 вар ОАО СУХА БАЛКА 04 12 09 2 2" xfId="8384"/>
    <cellStyle name="_Table_Key macto indicators_Презентация ЕАР_1пг2008_БЮДЖЕТ ФЗП (сборн ) 2 вар ОАО СУХА БАЛКА 04 12 09 3" xfId="8385"/>
    <cellStyle name="_Table_Key macto indicators_Презентация ЕАР_1пг2008_БЮДЖЕТ ФЗП (сборн ) 2 вар ОАО СУХА БАЛКА 04 12 09 3 2" xfId="8386"/>
    <cellStyle name="_Table_Key macto indicators_Презентация ЕАР_1пг2008_БЮДЖЕТ ФЗП (сборн ) 2 вар ОАО СУХА БАЛКА 04 12 09 4" xfId="8387"/>
    <cellStyle name="_Table_Key macto indicators_Презентация ЕАР_1пг2008_БЮДЖЕТ ФЗП (сборн ) 2 вар ОАО СУХА БАЛКА 04 12 09 4 2" xfId="8388"/>
    <cellStyle name="_Table_Key macto indicators_Презентация ЕАР_1пг2008_БЮДЖЕТ ФЗП (сборн ) 2 вар ОАО СУХА БАЛКА 04 12 09 5" xfId="8389"/>
    <cellStyle name="_Table_Key macto indicators_Презентация ЕАР_1пг2008_ВГОК ФЗП" xfId="8390"/>
    <cellStyle name="_Table_Key macto indicators_Презентация ЕАР_1пг2008_ВГОК ФЗП 2" xfId="8391"/>
    <cellStyle name="_Table_Key macto indicators_Презентация ЕАР_1пг2008_ВГОК ФЗП 2 2" xfId="8392"/>
    <cellStyle name="_Table_Key macto indicators_Презентация ЕАР_1пг2008_ВГОК ФЗП 3" xfId="8393"/>
    <cellStyle name="_Table_Key macto indicators_Презентация ЕАР_1пг2008_ВГОК ФЗП 3 2" xfId="8394"/>
    <cellStyle name="_Table_Key macto indicators_Презентация ЕАР_1пг2008_ВГОК ФЗП 4" xfId="8395"/>
    <cellStyle name="_Table_Key macto indicators_Презентация ЕАР_1пг2008_ВГОК ФЗП 4 2" xfId="8396"/>
    <cellStyle name="_Table_Key macto indicators_Презентация ЕАР_1пг2008_ВГОК ФЗП 5" xfId="8397"/>
    <cellStyle name="_Table_Key macto indicators_Презентация Суха Балка_1пг2008" xfId="8398"/>
    <cellStyle name="_Table_Key macto indicators_Презентация Суха Балка_1пг2008 2" xfId="8399"/>
    <cellStyle name="_Table_Key macto indicators_Презентация Суха Балка_1пг2008 2 2" xfId="8400"/>
    <cellStyle name="_Table_Key macto indicators_Презентация Суха Балка_1пг2008 3" xfId="8401"/>
    <cellStyle name="_Table_Key macto indicators_Презентация Суха Балка_1пг2008 3 2" xfId="8402"/>
    <cellStyle name="_Table_Key macto indicators_Презентация Суха Балка_1пг2008 4" xfId="8403"/>
    <cellStyle name="_Table_Key macto indicators_Презентация Суха Балка_1пг2008 4 2" xfId="8404"/>
    <cellStyle name="_Table_Key macto indicators_Презентация Суха Балка_1пг2008 5" xfId="8405"/>
    <cellStyle name="_Table_Key macto indicators_Презентация Суха Балка_1пг2008_6.3 Inputs - Foreign" xfId="8406"/>
    <cellStyle name="_Table_Key macto indicators_Презентация Суха Балка_1пг2008_6.3 Inputs - Foreign 2" xfId="8407"/>
    <cellStyle name="_Table_Key macto indicators_Презентация Суха Балка_1пг2008_Consol reports May 3+2" xfId="8408"/>
    <cellStyle name="_Table_Key macto indicators_Презентация Суха Балка_1пг2008_Consol reports May 3+2 2" xfId="8409"/>
    <cellStyle name="_Table_Key macto indicators_Презентация Суха Балка_1пг2008_EBITDA bridge" xfId="8410"/>
    <cellStyle name="_Table_Key macto indicators_Презентация Суха Балка_1пг2008_EBITDA bridge 2" xfId="8411"/>
    <cellStyle name="_Table_Key macto indicators_Презентация Суха Балка_1пг2008_EBITDA bridge 2 2" xfId="8412"/>
    <cellStyle name="_Table_Key macto indicators_Презентация Суха Балка_1пг2008_EBITDA bridge 3" xfId="8413"/>
    <cellStyle name="_Table_Key macto indicators_Презентация Суха Балка_1пг2008_EBITDA bridge 3 2" xfId="8414"/>
    <cellStyle name="_Table_Key macto indicators_Презентация Суха Балка_1пг2008_EBITDA bridge 4" xfId="8415"/>
    <cellStyle name="_Table_Key macto indicators_Презентация Суха Балка_1пг2008_EBITDA bridge 4 2" xfId="8416"/>
    <cellStyle name="_Table_Key macto indicators_Презентация Суха Балка_1пг2008_EBITDA bridge 5" xfId="8417"/>
    <cellStyle name="_Table_Key macto indicators_Презентация Суха Балка_1пг2008_EBITDA in MNG and IFRS segm" xfId="8418"/>
    <cellStyle name="_Table_Key macto indicators_Презентация Суха Балка_1пг2008_EBITDA in MNG and IFRS segm 2" xfId="8419"/>
    <cellStyle name="_Table_Key macto indicators_Презентация Суха Балка_1пг2008_БЮДЖЕТ ФЗП (сборн ) 2 вар ОАО СУХА БАЛКА 04 12 09" xfId="8420"/>
    <cellStyle name="_Table_Key macto indicators_Презентация Суха Балка_1пг2008_БЮДЖЕТ ФЗП (сборн ) 2 вар ОАО СУХА БАЛКА 04 12 09 2" xfId="8421"/>
    <cellStyle name="_Table_Key macto indicators_Презентация Суха Балка_1пг2008_БЮДЖЕТ ФЗП (сборн ) 2 вар ОАО СУХА БАЛКА 04 12 09 2 2" xfId="8422"/>
    <cellStyle name="_Table_Key macto indicators_Презентация Суха Балка_1пг2008_БЮДЖЕТ ФЗП (сборн ) 2 вар ОАО СУХА БАЛКА 04 12 09 3" xfId="8423"/>
    <cellStyle name="_Table_Key macto indicators_Презентация Суха Балка_1пг2008_БЮДЖЕТ ФЗП (сборн ) 2 вар ОАО СУХА БАЛКА 04 12 09 3 2" xfId="8424"/>
    <cellStyle name="_Table_Key macto indicators_Презентация Суха Балка_1пг2008_БЮДЖЕТ ФЗП (сборн ) 2 вар ОАО СУХА БАЛКА 04 12 09 4" xfId="8425"/>
    <cellStyle name="_Table_Key macto indicators_Презентация Суха Балка_1пг2008_БЮДЖЕТ ФЗП (сборн ) 2 вар ОАО СУХА БАЛКА 04 12 09 4 2" xfId="8426"/>
    <cellStyle name="_Table_Key macto indicators_Презентация Суха Балка_1пг2008_БЮДЖЕТ ФЗП (сборн ) 2 вар ОАО СУХА БАЛКА 04 12 09 5" xfId="8427"/>
    <cellStyle name="_Table_Key macto indicators_Презе-ция факт декабрь, янв-фев_ч4_EB" xfId="8428"/>
    <cellStyle name="_Table_Key macto indicators_Презе-ция факт декабрь, янв-фев_ч4_EB 2" xfId="8429"/>
    <cellStyle name="_Table_Key macto indicators_Презе-ция факт декабрь, янв-фев_ч4_EB 2 2" xfId="8430"/>
    <cellStyle name="_Table_Key macto indicators_Презе-ция факт декабрь, янв-фев_ч4_EB 2 2 2" xfId="8431"/>
    <cellStyle name="_Table_Key macto indicators_Презе-ция факт декабрь, янв-фев_ч4_EB 2 2 2 2" xfId="8432"/>
    <cellStyle name="_Table_Key macto indicators_Презе-ция факт декабрь, янв-фев_ч4_EB 2 2 3" xfId="8433"/>
    <cellStyle name="_Table_Key macto indicators_Презе-ция факт декабрь, янв-фев_ч4_EB 2 2 3 2" xfId="8434"/>
    <cellStyle name="_Table_Key macto indicators_Презе-ция факт декабрь, янв-фев_ч4_EB 2 2 4" xfId="8435"/>
    <cellStyle name="_Table_Key macto indicators_Презе-ция факт декабрь, янв-фев_ч4_EB 2 2 4 2" xfId="8436"/>
    <cellStyle name="_Table_Key macto indicators_Презе-ция факт декабрь, янв-фев_ч4_EB 2 2 5" xfId="8437"/>
    <cellStyle name="_Table_Key macto indicators_Презе-ция факт декабрь, янв-фев_ч4_EB 2 3" xfId="8438"/>
    <cellStyle name="_Table_Key macto indicators_Презе-ция факт декабрь, янв-фев_ч4_EB 2 3 2" xfId="8439"/>
    <cellStyle name="_Table_Key macto indicators_Презе-ция факт декабрь, янв-фев_ч4_EB 2 4" xfId="8440"/>
    <cellStyle name="_Table_Key macto indicators_Презе-ция факт декабрь, янв-фев_ч4_EB 2 4 2" xfId="8441"/>
    <cellStyle name="_Table_Key macto indicators_Презе-ция факт декабрь, янв-фев_ч4_EB 2 5" xfId="8442"/>
    <cellStyle name="_Table_Key macto indicators_Презе-ция факт декабрь, янв-фев_ч4_EB 2 5 2" xfId="8443"/>
    <cellStyle name="_Table_Key macto indicators_Презе-ция факт декабрь, янв-фев_ч4_EB 2 6" xfId="8444"/>
    <cellStyle name="_Table_Key macto indicators_Презе-ция факт декабрь, янв-фев_ч4_EB 3" xfId="8445"/>
    <cellStyle name="_Table_Key macto indicators_Презе-ция факт декабрь, янв-фев_ч4_EB 3 2" xfId="8446"/>
    <cellStyle name="_Table_Key macto indicators_Презе-ция факт декабрь, янв-фев_ч4_EB 3 2 2" xfId="8447"/>
    <cellStyle name="_Table_Key macto indicators_Презе-ция факт декабрь, янв-фев_ч4_EB 3 3" xfId="8448"/>
    <cellStyle name="_Table_Key macto indicators_Презе-ция факт декабрь, янв-фев_ч4_EB 3 3 2" xfId="8449"/>
    <cellStyle name="_Table_Key macto indicators_Презе-ция факт декабрь, янв-фев_ч4_EB 3 4" xfId="8450"/>
    <cellStyle name="_Table_Key macto indicators_Презе-ция факт декабрь, янв-фев_ч4_EB 3 4 2" xfId="8451"/>
    <cellStyle name="_Table_Key macto indicators_Презе-ция факт декабрь, янв-фев_ч4_EB 3 5" xfId="8452"/>
    <cellStyle name="_Table_Key macto indicators_Презе-ция факт декабрь, янв-фев_ч4_EB 4" xfId="8453"/>
    <cellStyle name="_Table_Key macto indicators_Презе-ция факт декабрь, янв-фев_ч4_EB 4 2" xfId="8454"/>
    <cellStyle name="_Table_Key macto indicators_Презе-ция факт декабрь, янв-фев_ч4_EB 5" xfId="8455"/>
    <cellStyle name="_Table_Key macto indicators_Презе-ция факт декабрь, янв-фев_ч4_EB 5 2" xfId="8456"/>
    <cellStyle name="_Table_Key macto indicators_Презе-ция факт декабрь, янв-фев_ч4_EB 6" xfId="8457"/>
    <cellStyle name="_Table_Key macto indicators_Презе-ция факт декабрь, янв-фев_ч4_EB 6 2" xfId="8458"/>
    <cellStyle name="_Table_Key macto indicators_Презе-ция факт декабрь, янв-фев_ч4_EB 7" xfId="8459"/>
    <cellStyle name="_Table_Key macto indicators_Титул Б2010 скорр." xfId="8460"/>
    <cellStyle name="_Table_Key macto indicators_Титул Б2010 скорр. 2" xfId="8461"/>
    <cellStyle name="_Table_Key macto indicators_Титул Б2010 скорр. 2 2" xfId="8462"/>
    <cellStyle name="_Table_Key macto indicators_Титул Б2010 скорр. 2 2 2" xfId="8463"/>
    <cellStyle name="_Table_Key macto indicators_Титул Б2010 скорр. 2 3" xfId="8464"/>
    <cellStyle name="_Table_Key macto indicators_Титул Б2010 скорр. 2 3 2" xfId="8465"/>
    <cellStyle name="_Table_Key macto indicators_Титул Б2010 скорр. 2 4" xfId="8466"/>
    <cellStyle name="_Table_Key macto indicators_Титул Б2010 скорр. 2 4 2" xfId="8467"/>
    <cellStyle name="_Table_Key macto indicators_Титул Б2010 скорр. 2 5" xfId="8468"/>
    <cellStyle name="_Table_Key macto indicators_Титул Б2010 скорр. 3" xfId="8469"/>
    <cellStyle name="_Table_Key macto indicators_Титул Б2010 скорр. 3 2" xfId="8470"/>
    <cellStyle name="_Table_Key macto indicators_Титул Б2010 скорр. 4" xfId="8471"/>
    <cellStyle name="_Table_Key macto indicators_Титул Б2010 скорр. 4 2" xfId="8472"/>
    <cellStyle name="_Table_Key macto indicators_Титул Б2010 скорр. 5" xfId="8473"/>
    <cellStyle name="_Table_Key macto indicators_Титул Б2010 скорр. 5 2" xfId="8474"/>
    <cellStyle name="_Table_Key macto indicators_Титул Б2010 скорр. 6" xfId="8475"/>
    <cellStyle name="_Table_Key macto indicators_Формат для защиты_ЕАР май" xfId="8476"/>
    <cellStyle name="_Table_Key macto indicators_Формат для защиты_ЕАР май 2" xfId="8477"/>
    <cellStyle name="_Table_Key macto indicators_Формат для защиты_ЕАР май 2 2" xfId="8478"/>
    <cellStyle name="_Table_Key macto indicators_Формат для защиты_ЕАР май 2 2 2" xfId="8479"/>
    <cellStyle name="_Table_Key macto indicators_Формат для защиты_ЕАР май 2 2 2 2" xfId="8480"/>
    <cellStyle name="_Table_Key macto indicators_Формат для защиты_ЕАР май 2 2 3" xfId="8481"/>
    <cellStyle name="_Table_Key macto indicators_Формат для защиты_ЕАР май 2 2 3 2" xfId="8482"/>
    <cellStyle name="_Table_Key macto indicators_Формат для защиты_ЕАР май 2 2 4" xfId="8483"/>
    <cellStyle name="_Table_Key macto indicators_Формат для защиты_ЕАР май 2 2 4 2" xfId="8484"/>
    <cellStyle name="_Table_Key macto indicators_Формат для защиты_ЕАР май 2 2 5" xfId="8485"/>
    <cellStyle name="_Table_Key macto indicators_Формат для защиты_ЕАР май 2 3" xfId="8486"/>
    <cellStyle name="_Table_Key macto indicators_Формат для защиты_ЕАР май 2 3 2" xfId="8487"/>
    <cellStyle name="_Table_Key macto indicators_Формат для защиты_ЕАР май 2 4" xfId="8488"/>
    <cellStyle name="_Table_Key macto indicators_Формат для защиты_ЕАР май 2 4 2" xfId="8489"/>
    <cellStyle name="_Table_Key macto indicators_Формат для защиты_ЕАР май 2 5" xfId="8490"/>
    <cellStyle name="_Table_Key macto indicators_Формат для защиты_ЕАР май 2 5 2" xfId="8491"/>
    <cellStyle name="_Table_Key macto indicators_Формат для защиты_ЕАР май 2 6" xfId="8492"/>
    <cellStyle name="_Table_Key macto indicators_Формат для защиты_ЕАР май 3" xfId="8493"/>
    <cellStyle name="_Table_Key macto indicators_Формат для защиты_ЕАР май 3 2" xfId="8494"/>
    <cellStyle name="_Table_Key macto indicators_Формат для защиты_ЕАР май 3 2 2" xfId="8495"/>
    <cellStyle name="_Table_Key macto indicators_Формат для защиты_ЕАР май 3 3" xfId="8496"/>
    <cellStyle name="_Table_Key macto indicators_Формат для защиты_ЕАР май 3 3 2" xfId="8497"/>
    <cellStyle name="_Table_Key macto indicators_Формат для защиты_ЕАР май 3 4" xfId="8498"/>
    <cellStyle name="_Table_Key macto indicators_Формат для защиты_ЕАР май 3 4 2" xfId="8499"/>
    <cellStyle name="_Table_Key macto indicators_Формат для защиты_ЕАР май 3 5" xfId="8500"/>
    <cellStyle name="_Table_Key macto indicators_Формат для защиты_ЕАР май 4" xfId="8501"/>
    <cellStyle name="_Table_Key macto indicators_Формат для защиты_ЕАР май 4 2" xfId="8502"/>
    <cellStyle name="_Table_Key macto indicators_Формат для защиты_ЕАР май 5" xfId="8503"/>
    <cellStyle name="_Table_Key macto indicators_Формат для защиты_ЕАР май 5 2" xfId="8504"/>
    <cellStyle name="_Table_Key macto indicators_Формат для защиты_ЕАР май 6" xfId="8505"/>
    <cellStyle name="_Table_Key macto indicators_Формат для защиты_ЕАР май 6 2" xfId="8506"/>
    <cellStyle name="_Table_Key macto indicators_Формат для защиты_ЕАР май 7" xfId="8507"/>
    <cellStyle name="_Table_Key macto indicators_Формат для защиты_ЕАР план факт июнь" xfId="8508"/>
    <cellStyle name="_Table_Key macto indicators_Формат для защиты_ЕАР план факт июнь 2" xfId="8509"/>
    <cellStyle name="_Table_Key macto indicators_Формат для защиты_ЕАР план факт июнь 2 2" xfId="8510"/>
    <cellStyle name="_Table_Key macto indicators_Формат для защиты_ЕАР план факт июнь 2 2 2" xfId="8511"/>
    <cellStyle name="_Table_Key macto indicators_Формат для защиты_ЕАР план факт июнь 2 2 2 2" xfId="8512"/>
    <cellStyle name="_Table_Key macto indicators_Формат для защиты_ЕАР план факт июнь 2 2 3" xfId="8513"/>
    <cellStyle name="_Table_Key macto indicators_Формат для защиты_ЕАР план факт июнь 2 2 3 2" xfId="8514"/>
    <cellStyle name="_Table_Key macto indicators_Формат для защиты_ЕАР план факт июнь 2 2 4" xfId="8515"/>
    <cellStyle name="_Table_Key macto indicators_Формат для защиты_ЕАР план факт июнь 2 2 4 2" xfId="8516"/>
    <cellStyle name="_Table_Key macto indicators_Формат для защиты_ЕАР план факт июнь 2 2 5" xfId="8517"/>
    <cellStyle name="_Table_Key macto indicators_Формат для защиты_ЕАР план факт июнь 2 3" xfId="8518"/>
    <cellStyle name="_Table_Key macto indicators_Формат для защиты_ЕАР план факт июнь 2 3 2" xfId="8519"/>
    <cellStyle name="_Table_Key macto indicators_Формат для защиты_ЕАР план факт июнь 2 4" xfId="8520"/>
    <cellStyle name="_Table_Key macto indicators_Формат для защиты_ЕАР план факт июнь 2 4 2" xfId="8521"/>
    <cellStyle name="_Table_Key macto indicators_Формат для защиты_ЕАР план факт июнь 2 5" xfId="8522"/>
    <cellStyle name="_Table_Key macto indicators_Формат для защиты_ЕАР план факт июнь 2 5 2" xfId="8523"/>
    <cellStyle name="_Table_Key macto indicators_Формат для защиты_ЕАР план факт июнь 2 6" xfId="8524"/>
    <cellStyle name="_Table_Key macto indicators_Формат для защиты_ЕАР план факт июнь 3" xfId="8525"/>
    <cellStyle name="_Table_Key macto indicators_Формат для защиты_ЕАР план факт июнь 3 2" xfId="8526"/>
    <cellStyle name="_Table_Key macto indicators_Формат для защиты_ЕАР план факт июнь 3 2 2" xfId="8527"/>
    <cellStyle name="_Table_Key macto indicators_Формат для защиты_ЕАР план факт июнь 3 3" xfId="8528"/>
    <cellStyle name="_Table_Key macto indicators_Формат для защиты_ЕАР план факт июнь 3 3 2" xfId="8529"/>
    <cellStyle name="_Table_Key macto indicators_Формат для защиты_ЕАР план факт июнь 3 4" xfId="8530"/>
    <cellStyle name="_Table_Key macto indicators_Формат для защиты_ЕАР план факт июнь 3 4 2" xfId="8531"/>
    <cellStyle name="_Table_Key macto indicators_Формат для защиты_ЕАР план факт июнь 3 5" xfId="8532"/>
    <cellStyle name="_Table_Key macto indicators_Формат для защиты_ЕАР план факт июнь 4" xfId="8533"/>
    <cellStyle name="_Table_Key macto indicators_Формат для защиты_ЕАР план факт июнь 4 2" xfId="8534"/>
    <cellStyle name="_Table_Key macto indicators_Формат для защиты_ЕАР план факт июнь 5" xfId="8535"/>
    <cellStyle name="_Table_Key macto indicators_Формат для защиты_ЕАР план факт июнь 5 2" xfId="8536"/>
    <cellStyle name="_Table_Key macto indicators_Формат для защиты_ЕАР план факт июнь 6" xfId="8537"/>
    <cellStyle name="_Table_Key macto indicators_Формат для защиты_ЕАР план факт июнь 6 2" xfId="8538"/>
    <cellStyle name="_Table_Key macto indicators_Формат для защиты_ЕАР план факт июнь 7" xfId="8539"/>
    <cellStyle name="_Table_Key macto indicators_Формат для защиты_ЕАР сентябрь" xfId="8540"/>
    <cellStyle name="_Table_Key macto indicators_Формат для защиты_ЕАР сентябрь 2" xfId="8541"/>
    <cellStyle name="_Table_Key macto indicators_Формат для защиты_ЕАР сентябрь 2 2" xfId="8542"/>
    <cellStyle name="_Table_Key macto indicators_Формат для защиты_ЕАР сентябрь 2 2 2" xfId="8543"/>
    <cellStyle name="_Table_Key macto indicators_Формат для защиты_ЕАР сентябрь 2 2 2 2" xfId="8544"/>
    <cellStyle name="_Table_Key macto indicators_Формат для защиты_ЕАР сентябрь 2 2 3" xfId="8545"/>
    <cellStyle name="_Table_Key macto indicators_Формат для защиты_ЕАР сентябрь 2 2 3 2" xfId="8546"/>
    <cellStyle name="_Table_Key macto indicators_Формат для защиты_ЕАР сентябрь 2 2 4" xfId="8547"/>
    <cellStyle name="_Table_Key macto indicators_Формат для защиты_ЕАР сентябрь 2 2 4 2" xfId="8548"/>
    <cellStyle name="_Table_Key macto indicators_Формат для защиты_ЕАР сентябрь 2 2 5" xfId="8549"/>
    <cellStyle name="_Table_Key macto indicators_Формат для защиты_ЕАР сентябрь 2 3" xfId="8550"/>
    <cellStyle name="_Table_Key macto indicators_Формат для защиты_ЕАР сентябрь 2 3 2" xfId="8551"/>
    <cellStyle name="_Table_Key macto indicators_Формат для защиты_ЕАР сентябрь 2 4" xfId="8552"/>
    <cellStyle name="_Table_Key macto indicators_Формат для защиты_ЕАР сентябрь 2 4 2" xfId="8553"/>
    <cellStyle name="_Table_Key macto indicators_Формат для защиты_ЕАР сентябрь 2 5" xfId="8554"/>
    <cellStyle name="_Table_Key macto indicators_Формат для защиты_ЕАР сентябрь 2 5 2" xfId="8555"/>
    <cellStyle name="_Table_Key macto indicators_Формат для защиты_ЕАР сентябрь 2 6" xfId="8556"/>
    <cellStyle name="_Table_Key macto indicators_Формат для защиты_ЕАР сентябрь 3" xfId="8557"/>
    <cellStyle name="_Table_Key macto indicators_Формат для защиты_ЕАР сентябрь 3 2" xfId="8558"/>
    <cellStyle name="_Table_Key macto indicators_Формат для защиты_ЕАР сентябрь 3 2 2" xfId="8559"/>
    <cellStyle name="_Table_Key macto indicators_Формат для защиты_ЕАР сентябрь 3 3" xfId="8560"/>
    <cellStyle name="_Table_Key macto indicators_Формат для защиты_ЕАР сентябрь 3 3 2" xfId="8561"/>
    <cellStyle name="_Table_Key macto indicators_Формат для защиты_ЕАР сентябрь 3 4" xfId="8562"/>
    <cellStyle name="_Table_Key macto indicators_Формат для защиты_ЕАР сентябрь 3 4 2" xfId="8563"/>
    <cellStyle name="_Table_Key macto indicators_Формат для защиты_ЕАР сентябрь 3 5" xfId="8564"/>
    <cellStyle name="_Table_Key macto indicators_Формат для защиты_ЕАР сентябрь 4" xfId="8565"/>
    <cellStyle name="_Table_Key macto indicators_Формат для защиты_ЕАР сентябрь 4 2" xfId="8566"/>
    <cellStyle name="_Table_Key macto indicators_Формат для защиты_ЕАР сентябрь 5" xfId="8567"/>
    <cellStyle name="_Table_Key macto indicators_Формат для защиты_ЕАР сентябрь 5 2" xfId="8568"/>
    <cellStyle name="_Table_Key macto indicators_Формат для защиты_ЕАР сентябрь 6" xfId="8569"/>
    <cellStyle name="_Table_Key macto indicators_Формат для защиты_ЕАР сентябрь 6 2" xfId="8570"/>
    <cellStyle name="_Table_Key macto indicators_Формат для защиты_ЕАР сентябрь 7" xfId="8571"/>
    <cellStyle name="_Table_Key macto indicators_Формат презентации_ответы и замечания" xfId="8572"/>
    <cellStyle name="_Table_Key macto indicators_Формат презентации_ответы и замечания 2" xfId="8573"/>
    <cellStyle name="_Table_Key macto indicators_Формат презентации_ответы и замечания 2 2" xfId="8574"/>
    <cellStyle name="_Table_Key macto indicators_Формат презентации_ответы и замечания 2 2 2" xfId="8575"/>
    <cellStyle name="_Table_Key macto indicators_Формат презентации_ответы и замечания 2 2 2 2" xfId="8576"/>
    <cellStyle name="_Table_Key macto indicators_Формат презентации_ответы и замечания 2 2 3" xfId="8577"/>
    <cellStyle name="_Table_Key macto indicators_Формат презентации_ответы и замечания 2 2 3 2" xfId="8578"/>
    <cellStyle name="_Table_Key macto indicators_Формат презентации_ответы и замечания 2 2 4" xfId="8579"/>
    <cellStyle name="_Table_Key macto indicators_Формат презентации_ответы и замечания 2 2 4 2" xfId="8580"/>
    <cellStyle name="_Table_Key macto indicators_Формат презентации_ответы и замечания 2 2 5" xfId="8581"/>
    <cellStyle name="_Table_Key macto indicators_Формат презентации_ответы и замечания 2 3" xfId="8582"/>
    <cellStyle name="_Table_Key macto indicators_Формат презентации_ответы и замечания 2 3 2" xfId="8583"/>
    <cellStyle name="_Table_Key macto indicators_Формат презентации_ответы и замечания 2 4" xfId="8584"/>
    <cellStyle name="_Table_Key macto indicators_Формат презентации_ответы и замечания 2 4 2" xfId="8585"/>
    <cellStyle name="_Table_Key macto indicators_Формат презентации_ответы и замечания 2 5" xfId="8586"/>
    <cellStyle name="_Table_Key macto indicators_Формат презентации_ответы и замечания 2 5 2" xfId="8587"/>
    <cellStyle name="_Table_Key macto indicators_Формат презентации_ответы и замечания 2 6" xfId="8588"/>
    <cellStyle name="_Table_Key macto indicators_Формат презентации_ответы и замечания 3" xfId="8589"/>
    <cellStyle name="_Table_Key macto indicators_Формат презентации_ответы и замечания 3 2" xfId="8590"/>
    <cellStyle name="_Table_Key macto indicators_Формат презентации_ответы и замечания 3 2 2" xfId="8591"/>
    <cellStyle name="_Table_Key macto indicators_Формат презентации_ответы и замечания 3 3" xfId="8592"/>
    <cellStyle name="_Table_Key macto indicators_Формат презентации_ответы и замечания 3 3 2" xfId="8593"/>
    <cellStyle name="_Table_Key macto indicators_Формат презентации_ответы и замечания 3 4" xfId="8594"/>
    <cellStyle name="_Table_Key macto indicators_Формат презентации_ответы и замечания 3 4 2" xfId="8595"/>
    <cellStyle name="_Table_Key macto indicators_Формат презентации_ответы и замечания 3 5" xfId="8596"/>
    <cellStyle name="_Table_Key macto indicators_Формат презентации_ответы и замечания 4" xfId="8597"/>
    <cellStyle name="_Table_Key macto indicators_Формат презентации_ответы и замечания 4 2" xfId="8598"/>
    <cellStyle name="_Table_Key macto indicators_Формат презентации_ответы и замечания 5" xfId="8599"/>
    <cellStyle name="_Table_Key macto indicators_Формат презентации_ответы и замечания 5 2" xfId="8600"/>
    <cellStyle name="_Table_Key macto indicators_Формат презентации_ответы и замечания 6" xfId="8601"/>
    <cellStyle name="_Table_Key macto indicators_Формат презентации_ответы и замечания 6 2" xfId="8602"/>
    <cellStyle name="_Table_Key macto indicators_Формат презентации_ответы и замечания 7" xfId="8603"/>
    <cellStyle name="_Table_Meeting october 13_tmk" xfId="8604"/>
    <cellStyle name="_Table_Meeting october 13_tmk 2" xfId="8605"/>
    <cellStyle name="_Table_Meeting october 13_tmk 2 2" xfId="8606"/>
    <cellStyle name="_Table_Meeting october 13_tmk 2 2 2" xfId="8607"/>
    <cellStyle name="_Table_Meeting october 13_tmk 2 2 2 2" xfId="8608"/>
    <cellStyle name="_Table_Meeting october 13_tmk 2 2 3" xfId="8609"/>
    <cellStyle name="_Table_Meeting october 13_tmk 2 2 3 2" xfId="8610"/>
    <cellStyle name="_Table_Meeting october 13_tmk 2 2 4" xfId="8611"/>
    <cellStyle name="_Table_Meeting october 13_tmk 2 2 4 2" xfId="8612"/>
    <cellStyle name="_Table_Meeting october 13_tmk 2 2 5" xfId="8613"/>
    <cellStyle name="_Table_Meeting october 13_tmk 2 3" xfId="8614"/>
    <cellStyle name="_Table_Meeting october 13_tmk 2 3 2" xfId="8615"/>
    <cellStyle name="_Table_Meeting october 13_tmk 2 4" xfId="8616"/>
    <cellStyle name="_Table_Meeting october 13_tmk 2 4 2" xfId="8617"/>
    <cellStyle name="_Table_Meeting october 13_tmk 2 5" xfId="8618"/>
    <cellStyle name="_Table_Meeting october 13_tmk 2 5 2" xfId="8619"/>
    <cellStyle name="_Table_Meeting october 13_tmk 2 6" xfId="8620"/>
    <cellStyle name="_Table_Meeting october 13_tmk 3" xfId="8621"/>
    <cellStyle name="_Table_Meeting october 13_tmk 3 2" xfId="8622"/>
    <cellStyle name="_Table_Meeting october 13_tmk 3 2 2" xfId="8623"/>
    <cellStyle name="_Table_Meeting october 13_tmk 3 2 2 2" xfId="8624"/>
    <cellStyle name="_Table_Meeting october 13_tmk 3 2 3" xfId="8625"/>
    <cellStyle name="_Table_Meeting october 13_tmk 3 2 3 2" xfId="8626"/>
    <cellStyle name="_Table_Meeting october 13_tmk 3 2 4" xfId="8627"/>
    <cellStyle name="_Table_Meeting october 13_tmk 3 2 4 2" xfId="8628"/>
    <cellStyle name="_Table_Meeting october 13_tmk 3 2 5" xfId="8629"/>
    <cellStyle name="_Table_Meeting october 13_tmk 3 3" xfId="8630"/>
    <cellStyle name="_Table_Meeting october 13_tmk 3 3 2" xfId="8631"/>
    <cellStyle name="_Table_Meeting october 13_tmk 3 4" xfId="8632"/>
    <cellStyle name="_Table_Meeting october 13_tmk 3 4 2" xfId="8633"/>
    <cellStyle name="_Table_Meeting october 13_tmk 3 5" xfId="8634"/>
    <cellStyle name="_Table_Meeting october 13_tmk 3 5 2" xfId="8635"/>
    <cellStyle name="_Table_Meeting october 13_tmk 3 6" xfId="8636"/>
    <cellStyle name="_Table_Meeting october 13_tmk 4" xfId="8637"/>
    <cellStyle name="_Table_Meeting october 13_tmk 4 2" xfId="8638"/>
    <cellStyle name="_Table_Meeting october 13_tmk 4 2 2" xfId="8639"/>
    <cellStyle name="_Table_Meeting october 13_tmk 4 3" xfId="8640"/>
    <cellStyle name="_Table_Meeting october 13_tmk 4 3 2" xfId="8641"/>
    <cellStyle name="_Table_Meeting october 13_tmk 4 4" xfId="8642"/>
    <cellStyle name="_Table_Meeting october 13_tmk 4 4 2" xfId="8643"/>
    <cellStyle name="_Table_Meeting october 13_tmk 4 5" xfId="8644"/>
    <cellStyle name="_Table_Meeting october 13_tmk 5" xfId="8645"/>
    <cellStyle name="_Table_Meeting october 13_tmk 5 2" xfId="8646"/>
    <cellStyle name="_Table_Meeting october 13_tmk 6" xfId="8647"/>
    <cellStyle name="_Table_Meeting october 13_tmk 6 2" xfId="8648"/>
    <cellStyle name="_Table_Meeting october 13_tmk 7" xfId="8649"/>
    <cellStyle name="_Table_Meeting october 13_tmk 7 2" xfId="8650"/>
    <cellStyle name="_Table_Meeting october 13_tmk 8" xfId="8651"/>
    <cellStyle name="_Table_Meeting october 13_tmk 9" xfId="8652"/>
    <cellStyle name="_Table_Meeting october 13_tmk_Cash_BS 4 мес" xfId="8653"/>
    <cellStyle name="_Table_Meeting october 13_tmk_Cash_BS 4 мес (3)" xfId="8654"/>
    <cellStyle name="_Table_Meeting october 13_tmk_Cash_BS 4 мес (3) 2" xfId="8655"/>
    <cellStyle name="_Table_Meeting october 13_tmk_Cash_BS 4 мес (3) 2 2" xfId="8656"/>
    <cellStyle name="_Table_Meeting october 13_tmk_Cash_BS 4 мес (3) 3" xfId="8657"/>
    <cellStyle name="_Table_Meeting october 13_tmk_Cash_BS 4 мес (3) 3 2" xfId="8658"/>
    <cellStyle name="_Table_Meeting october 13_tmk_Cash_BS 4 мес (3) 4" xfId="8659"/>
    <cellStyle name="_Table_Meeting october 13_tmk_Cash_BS 4 мес (3) 4 2" xfId="8660"/>
    <cellStyle name="_Table_Meeting october 13_tmk_Cash_BS 4 мес (3) 5" xfId="8661"/>
    <cellStyle name="_Table_Meeting october 13_tmk_Cash_BS 4 мес (3)_6.3 Inputs - Foreign" xfId="8662"/>
    <cellStyle name="_Table_Meeting october 13_tmk_Cash_BS 4 мес (3)_6.3 Inputs - Foreign 2" xfId="8663"/>
    <cellStyle name="_Table_Meeting october 13_tmk_Cash_BS 4 мес (3)_Consol reports May 3+2" xfId="8664"/>
    <cellStyle name="_Table_Meeting october 13_tmk_Cash_BS 4 мес (3)_Consol reports May 3+2 2" xfId="8665"/>
    <cellStyle name="_Table_Meeting october 13_tmk_Cash_BS 4 мес (3)_EBITDA bridge" xfId="8666"/>
    <cellStyle name="_Table_Meeting october 13_tmk_Cash_BS 4 мес (3)_EBITDA bridge 2" xfId="8667"/>
    <cellStyle name="_Table_Meeting october 13_tmk_Cash_BS 4 мес (3)_EBITDA bridge 2 2" xfId="8668"/>
    <cellStyle name="_Table_Meeting october 13_tmk_Cash_BS 4 мес (3)_EBITDA bridge 3" xfId="8669"/>
    <cellStyle name="_Table_Meeting october 13_tmk_Cash_BS 4 мес (3)_EBITDA bridge 3 2" xfId="8670"/>
    <cellStyle name="_Table_Meeting october 13_tmk_Cash_BS 4 мес (3)_EBITDA bridge 4" xfId="8671"/>
    <cellStyle name="_Table_Meeting october 13_tmk_Cash_BS 4 мес (3)_EBITDA bridge 4 2" xfId="8672"/>
    <cellStyle name="_Table_Meeting october 13_tmk_Cash_BS 4 мес (3)_EBITDA bridge 5" xfId="8673"/>
    <cellStyle name="_Table_Meeting october 13_tmk_Cash_BS 4 мес (3)_EBITDA in MNG and IFRS segm" xfId="8674"/>
    <cellStyle name="_Table_Meeting october 13_tmk_Cash_BS 4 мес (3)_EBITDA in MNG and IFRS segm 2" xfId="8675"/>
    <cellStyle name="_Table_Meeting october 13_tmk_Cash_BS 4 мес (3)_БЮДЖЕТ ФЗП (сборн ) 2 вар ОАО СУХА БАЛКА 04 12 09" xfId="8676"/>
    <cellStyle name="_Table_Meeting october 13_tmk_Cash_BS 4 мес (3)_БЮДЖЕТ ФЗП (сборн ) 2 вар ОАО СУХА БАЛКА 04 12 09 2" xfId="8677"/>
    <cellStyle name="_Table_Meeting october 13_tmk_Cash_BS 4 мес (3)_БЮДЖЕТ ФЗП (сборн ) 2 вар ОАО СУХА БАЛКА 04 12 09 2 2" xfId="8678"/>
    <cellStyle name="_Table_Meeting october 13_tmk_Cash_BS 4 мес (3)_БЮДЖЕТ ФЗП (сборн ) 2 вар ОАО СУХА БАЛКА 04 12 09 3" xfId="8679"/>
    <cellStyle name="_Table_Meeting october 13_tmk_Cash_BS 4 мес (3)_БЮДЖЕТ ФЗП (сборн ) 2 вар ОАО СУХА БАЛКА 04 12 09 3 2" xfId="8680"/>
    <cellStyle name="_Table_Meeting october 13_tmk_Cash_BS 4 мес (3)_БЮДЖЕТ ФЗП (сборн ) 2 вар ОАО СУХА БАЛКА 04 12 09 4" xfId="8681"/>
    <cellStyle name="_Table_Meeting october 13_tmk_Cash_BS 4 мес (3)_БЮДЖЕТ ФЗП (сборн ) 2 вар ОАО СУХА БАЛКА 04 12 09 4 2" xfId="8682"/>
    <cellStyle name="_Table_Meeting october 13_tmk_Cash_BS 4 мес (3)_БЮДЖЕТ ФЗП (сборн ) 2 вар ОАО СУХА БАЛКА 04 12 09 5" xfId="8683"/>
    <cellStyle name="_Table_Meeting october 13_tmk_Cash_BS 4 мес 10" xfId="8684"/>
    <cellStyle name="_Table_Meeting october 13_tmk_Cash_BS 4 мес 11" xfId="8685"/>
    <cellStyle name="_Table_Meeting october 13_tmk_Cash_BS 4 мес 12" xfId="8686"/>
    <cellStyle name="_Table_Meeting october 13_tmk_Cash_BS 4 мес 2" xfId="8687"/>
    <cellStyle name="_Table_Meeting october 13_tmk_Cash_BS 4 мес 2 2" xfId="8688"/>
    <cellStyle name="_Table_Meeting october 13_tmk_Cash_BS 4 мес 3" xfId="8689"/>
    <cellStyle name="_Table_Meeting october 13_tmk_Cash_BS 4 мес 3 2" xfId="8690"/>
    <cellStyle name="_Table_Meeting october 13_tmk_Cash_BS 4 мес 4" xfId="8691"/>
    <cellStyle name="_Table_Meeting october 13_tmk_Cash_BS 4 мес 4 2" xfId="8692"/>
    <cellStyle name="_Table_Meeting october 13_tmk_Cash_BS 4 мес 5" xfId="8693"/>
    <cellStyle name="_Table_Meeting october 13_tmk_Cash_BS 4 мес 5 2" xfId="8694"/>
    <cellStyle name="_Table_Meeting october 13_tmk_Cash_BS 4 мес 6" xfId="8695"/>
    <cellStyle name="_Table_Meeting october 13_tmk_Cash_BS 4 мес 6 2" xfId="8696"/>
    <cellStyle name="_Table_Meeting october 13_tmk_Cash_BS 4 мес 7" xfId="8697"/>
    <cellStyle name="_Table_Meeting october 13_tmk_Cash_BS 4 мес 7 2" xfId="8698"/>
    <cellStyle name="_Table_Meeting october 13_tmk_Cash_BS 4 мес 8" xfId="8699"/>
    <cellStyle name="_Table_Meeting october 13_tmk_Cash_BS 4 мес 8 2" xfId="8700"/>
    <cellStyle name="_Table_Meeting october 13_tmk_Cash_BS 4 мес 9" xfId="8701"/>
    <cellStyle name="_Table_Meeting october 13_tmk_Cash_BS 4 мес_6.3 Inputs - Foreign" xfId="8702"/>
    <cellStyle name="_Table_Meeting october 13_tmk_Cash_BS 4 мес_6.3 Inputs - Foreign 2" xfId="8703"/>
    <cellStyle name="_Table_Meeting october 13_tmk_Cash_BS 4 мес_Consol reports May 3+2" xfId="8704"/>
    <cellStyle name="_Table_Meeting october 13_tmk_Cash_BS 4 мес_Consol reports May 3+2 2" xfId="8705"/>
    <cellStyle name="_Table_Meeting october 13_tmk_Cash_BS 4 мес_EBITDA bridge" xfId="8706"/>
    <cellStyle name="_Table_Meeting october 13_tmk_Cash_BS 4 мес_EBITDA bridge 2" xfId="8707"/>
    <cellStyle name="_Table_Meeting october 13_tmk_Cash_BS 4 мес_EBITDA bridge 2 2" xfId="8708"/>
    <cellStyle name="_Table_Meeting october 13_tmk_Cash_BS 4 мес_EBITDA bridge 3" xfId="8709"/>
    <cellStyle name="_Table_Meeting october 13_tmk_Cash_BS 4 мес_EBITDA bridge 3 2" xfId="8710"/>
    <cellStyle name="_Table_Meeting october 13_tmk_Cash_BS 4 мес_EBITDA bridge 4" xfId="8711"/>
    <cellStyle name="_Table_Meeting october 13_tmk_Cash_BS 4 мес_EBITDA bridge 4 2" xfId="8712"/>
    <cellStyle name="_Table_Meeting october 13_tmk_Cash_BS 4 мес_EBITDA bridge 5" xfId="8713"/>
    <cellStyle name="_Table_Meeting october 13_tmk_Cash_BS 4 мес_EBITDA in MNG and IFRS segm" xfId="8714"/>
    <cellStyle name="_Table_Meeting october 13_tmk_Cash_BS 4 мес_EBITDA in MNG and IFRS segm 2" xfId="8715"/>
    <cellStyle name="_Table_Meeting october 13_tmk_Cash_BS 4 мес_БЮДЖЕТ ФЗП (сборн ) 2 вар ОАО СУХА БАЛКА 04 12 09" xfId="8716"/>
    <cellStyle name="_Table_Meeting october 13_tmk_Cash_BS 4 мес_БЮДЖЕТ ФЗП (сборн ) 2 вар ОАО СУХА БАЛКА 04 12 09 2" xfId="8717"/>
    <cellStyle name="_Table_Meeting october 13_tmk_Cash_BS 4 мес_БЮДЖЕТ ФЗП (сборн ) 2 вар ОАО СУХА БАЛКА 04 12 09 2 2" xfId="8718"/>
    <cellStyle name="_Table_Meeting october 13_tmk_Cash_BS 4 мес_БЮДЖЕТ ФЗП (сборн ) 2 вар ОАО СУХА БАЛКА 04 12 09 3" xfId="8719"/>
    <cellStyle name="_Table_Meeting october 13_tmk_Cash_BS 4 мес_БЮДЖЕТ ФЗП (сборн ) 2 вар ОАО СУХА БАЛКА 04 12 09 3 2" xfId="8720"/>
    <cellStyle name="_Table_Meeting october 13_tmk_Cash_BS 4 мес_БЮДЖЕТ ФЗП (сборн ) 2 вар ОАО СУХА БАЛКА 04 12 09 4" xfId="8721"/>
    <cellStyle name="_Table_Meeting october 13_tmk_Cash_BS 4 мес_БЮДЖЕТ ФЗП (сборн ) 2 вар ОАО СУХА БАЛКА 04 12 09 4 2" xfId="8722"/>
    <cellStyle name="_Table_Meeting october 13_tmk_Cash_BS 4 мес_БЮДЖЕТ ФЗП (сборн ) 2 вар ОАО СУХА БАЛКА 04 12 09 5" xfId="8723"/>
    <cellStyle name="_Table_Meeting october 13_tmk_EVA для презентации" xfId="8724"/>
    <cellStyle name="_Table_Meeting october 13_tmk_EVA для презентации 2" xfId="8725"/>
    <cellStyle name="_Table_Meeting october 13_tmk_EVA для презентации 2 2" xfId="8726"/>
    <cellStyle name="_Table_Meeting october 13_tmk_EVA для презентации 2 2 2" xfId="8727"/>
    <cellStyle name="_Table_Meeting october 13_tmk_EVA для презентации 2 3" xfId="8728"/>
    <cellStyle name="_Table_Meeting october 13_tmk_EVA для презентации 2 3 2" xfId="8729"/>
    <cellStyle name="_Table_Meeting october 13_tmk_EVA для презентации 2 4" xfId="8730"/>
    <cellStyle name="_Table_Meeting october 13_tmk_EVA для презентации 2 4 2" xfId="8731"/>
    <cellStyle name="_Table_Meeting october 13_tmk_EVA для презентации 2 5" xfId="8732"/>
    <cellStyle name="_Table_Meeting october 13_tmk_EVA для презентации 3" xfId="8733"/>
    <cellStyle name="_Table_Meeting october 13_tmk_EVA для презентации 3 2" xfId="8734"/>
    <cellStyle name="_Table_Meeting october 13_tmk_EVA для презентации 3 2 2" xfId="8735"/>
    <cellStyle name="_Table_Meeting october 13_tmk_EVA для презентации 3 3" xfId="8736"/>
    <cellStyle name="_Table_Meeting october 13_tmk_EVA для презентации 3 3 2" xfId="8737"/>
    <cellStyle name="_Table_Meeting october 13_tmk_EVA для презентации 3 4" xfId="8738"/>
    <cellStyle name="_Table_Meeting october 13_tmk_EVA для презентации 3 4 2" xfId="8739"/>
    <cellStyle name="_Table_Meeting october 13_tmk_EVA для презентации 3 5" xfId="8740"/>
    <cellStyle name="_Table_Meeting october 13_tmk_EVA для презентации 4" xfId="8741"/>
    <cellStyle name="_Table_Meeting october 13_tmk_EVA для презентации 4 2" xfId="8742"/>
    <cellStyle name="_Table_Meeting october 13_tmk_EVA для презентации 5" xfId="8743"/>
    <cellStyle name="_Table_Meeting october 13_tmk_EVA для презентации 5 2" xfId="8744"/>
    <cellStyle name="_Table_Meeting october 13_tmk_EVA для презентации 6" xfId="8745"/>
    <cellStyle name="_Table_Meeting october 13_tmk_EVA для презентации 6 2" xfId="8746"/>
    <cellStyle name="_Table_Meeting october 13_tmk_EVA для презентации 7" xfId="8747"/>
    <cellStyle name="_Table_Meeting october 13_tmk_EVA для презентации_БЮДЖЕТ ФЗП (сборн ) 2 вар ОАО СУХА БАЛКА 04 12 09" xfId="8748"/>
    <cellStyle name="_Table_Meeting october 13_tmk_EVA для презентации_БЮДЖЕТ ФЗП (сборн ) 2 вар ОАО СУХА БАЛКА 04 12 09 2" xfId="8749"/>
    <cellStyle name="_Table_Meeting october 13_tmk_EVA для презентации_БЮДЖЕТ ФЗП (сборн ) 2 вар ОАО СУХА БАЛКА 04 12 09 2 2" xfId="8750"/>
    <cellStyle name="_Table_Meeting october 13_tmk_EVA для презентации_БЮДЖЕТ ФЗП (сборн ) 2 вар ОАО СУХА БАЛКА 04 12 09 3" xfId="8751"/>
    <cellStyle name="_Table_Meeting october 13_tmk_EVA для презентации_БЮДЖЕТ ФЗП (сборн ) 2 вар ОАО СУХА БАЛКА 04 12 09 3 2" xfId="8752"/>
    <cellStyle name="_Table_Meeting october 13_tmk_EVA для презентации_БЮДЖЕТ ФЗП (сборн ) 2 вар ОАО СУХА БАЛКА 04 12 09 4" xfId="8753"/>
    <cellStyle name="_Table_Meeting october 13_tmk_EVA для презентации_БЮДЖЕТ ФЗП (сборн ) 2 вар ОАО СУХА БАЛКА 04 12 09 4 2" xfId="8754"/>
    <cellStyle name="_Table_Meeting october 13_tmk_EVA для презентации_БЮДЖЕТ ФЗП (сборн ) 2 вар ОАО СУХА БАЛКА 04 12 09 5" xfId="8755"/>
    <cellStyle name="_Table_Meeting october 13_tmk_EVA для презентации_ВГОК ФЗП" xfId="8756"/>
    <cellStyle name="_Table_Meeting october 13_tmk_EVA для презентации_ВГОК ФЗП 2" xfId="8757"/>
    <cellStyle name="_Table_Meeting october 13_tmk_EVA для презентации_ВГОК ФЗП 2 2" xfId="8758"/>
    <cellStyle name="_Table_Meeting october 13_tmk_EVA для презентации_ВГОК ФЗП 3" xfId="8759"/>
    <cellStyle name="_Table_Meeting october 13_tmk_EVA для презентации_ВГОК ФЗП 3 2" xfId="8760"/>
    <cellStyle name="_Table_Meeting october 13_tmk_EVA для презентации_ВГОК ФЗП 4" xfId="8761"/>
    <cellStyle name="_Table_Meeting october 13_tmk_EVA для презентации_ВГОК ФЗП 4 2" xfId="8762"/>
    <cellStyle name="_Table_Meeting october 13_tmk_EVA для презентации_ВГОК ФЗП 5" xfId="8763"/>
    <cellStyle name="_Table_Meeting october 13_tmk_Export sales 10-12" xfId="8764"/>
    <cellStyle name="_Table_Meeting october 13_tmk_Export sales 10-12 2" xfId="8765"/>
    <cellStyle name="_Table_Meeting october 13_tmk_Export sales 10-12 2 2" xfId="8766"/>
    <cellStyle name="_Table_Meeting october 13_tmk_Export sales 10-12 2 2 2" xfId="8767"/>
    <cellStyle name="_Table_Meeting october 13_tmk_Export sales 10-12 2 3" xfId="8768"/>
    <cellStyle name="_Table_Meeting october 13_tmk_Export sales 10-12 2 3 2" xfId="8769"/>
    <cellStyle name="_Table_Meeting october 13_tmk_Export sales 10-12 2 4" xfId="8770"/>
    <cellStyle name="_Table_Meeting october 13_tmk_Export sales 10-12 2 4 2" xfId="8771"/>
    <cellStyle name="_Table_Meeting october 13_tmk_Export sales 10-12 2 5" xfId="8772"/>
    <cellStyle name="_Table_Meeting october 13_tmk_Export sales 10-12 3" xfId="8773"/>
    <cellStyle name="_Table_Meeting october 13_tmk_Export sales 10-12 3 2" xfId="8774"/>
    <cellStyle name="_Table_Meeting october 13_tmk_Export sales 10-12 4" xfId="8775"/>
    <cellStyle name="_Table_Meeting october 13_tmk_Export sales 10-12 4 2" xfId="8776"/>
    <cellStyle name="_Table_Meeting october 13_tmk_Export sales 10-12 5" xfId="8777"/>
    <cellStyle name="_Table_Meeting october 13_tmk_Export sales 10-12 5 2" xfId="8778"/>
    <cellStyle name="_Table_Meeting october 13_tmk_Export sales 10-12 6" xfId="8779"/>
    <cellStyle name="_Table_Meeting october 13_tmk_Export sales 10-12_БЮДЖЕТ ФЗП (сборн ) 2 вар ОАО СУХА БАЛКА 04 12 09" xfId="8780"/>
    <cellStyle name="_Table_Meeting october 13_tmk_Export sales 10-12_БЮДЖЕТ ФЗП (сборн ) 2 вар ОАО СУХА БАЛКА 04 12 09 2" xfId="8781"/>
    <cellStyle name="_Table_Meeting october 13_tmk_Export sales 10-12_БЮДЖЕТ ФЗП (сборн ) 2 вар ОАО СУХА БАЛКА 04 12 09 2 2" xfId="8782"/>
    <cellStyle name="_Table_Meeting october 13_tmk_Export sales 10-12_БЮДЖЕТ ФЗП (сборн ) 2 вар ОАО СУХА БАЛКА 04 12 09 3" xfId="8783"/>
    <cellStyle name="_Table_Meeting october 13_tmk_Export sales 10-12_БЮДЖЕТ ФЗП (сборн ) 2 вар ОАО СУХА БАЛКА 04 12 09 3 2" xfId="8784"/>
    <cellStyle name="_Table_Meeting october 13_tmk_Export sales 10-12_БЮДЖЕТ ФЗП (сборн ) 2 вар ОАО СУХА БАЛКА 04 12 09 4" xfId="8785"/>
    <cellStyle name="_Table_Meeting october 13_tmk_Export sales 10-12_БЮДЖЕТ ФЗП (сборн ) 2 вар ОАО СУХА БАЛКА 04 12 09 4 2" xfId="8786"/>
    <cellStyle name="_Table_Meeting october 13_tmk_Export sales 10-12_БЮДЖЕТ ФЗП (сборн ) 2 вар ОАО СУХА БАЛКА 04 12 09 5" xfId="8787"/>
    <cellStyle name="_Table_Meeting october 13_tmk_Marat" xfId="8788"/>
    <cellStyle name="_Table_Meeting october 13_tmk_Marat 2" xfId="8789"/>
    <cellStyle name="_Table_Meeting october 13_tmk_Marat 2 2" xfId="8790"/>
    <cellStyle name="_Table_Meeting october 13_tmk_Marat 3" xfId="8791"/>
    <cellStyle name="_Table_Meeting october 13_tmk_Marat 3 2" xfId="8792"/>
    <cellStyle name="_Table_Meeting october 13_tmk_Marat 4" xfId="8793"/>
    <cellStyle name="_Table_Meeting october 13_tmk_Marat 4 2" xfId="8794"/>
    <cellStyle name="_Table_Meeting october 13_tmk_Marat 5" xfId="8795"/>
    <cellStyle name="_Table_Meeting october 13_tmk_Marat_БЮДЖЕТ ФЗП (сборн ) 2 вар ОАО СУХА БАЛКА 04 12 09" xfId="8796"/>
    <cellStyle name="_Table_Meeting october 13_tmk_Marat_БЮДЖЕТ ФЗП (сборн ) 2 вар ОАО СУХА БАЛКА 04 12 09 2" xfId="8797"/>
    <cellStyle name="_Table_Meeting october 13_tmk_Marat_БЮДЖЕТ ФЗП (сборн ) 2 вар ОАО СУХА БАЛКА 04 12 09 2 2" xfId="8798"/>
    <cellStyle name="_Table_Meeting october 13_tmk_Marat_БЮДЖЕТ ФЗП (сборн ) 2 вар ОАО СУХА БАЛКА 04 12 09 3" xfId="8799"/>
    <cellStyle name="_Table_Meeting october 13_tmk_Marat_БЮДЖЕТ ФЗП (сборн ) 2 вар ОАО СУХА БАЛКА 04 12 09 3 2" xfId="8800"/>
    <cellStyle name="_Table_Meeting october 13_tmk_Marat_БЮДЖЕТ ФЗП (сборн ) 2 вар ОАО СУХА БАЛКА 04 12 09 4" xfId="8801"/>
    <cellStyle name="_Table_Meeting october 13_tmk_Marat_БЮДЖЕТ ФЗП (сборн ) 2 вар ОАО СУХА БАЛКА 04 12 09 4 2" xfId="8802"/>
    <cellStyle name="_Table_Meeting october 13_tmk_Marat_БЮДЖЕТ ФЗП (сборн ) 2 вар ОАО СУХА БАЛКА 04 12 09 5" xfId="8803"/>
    <cellStyle name="_Table_Meeting october 13_tmk_Treasury" xfId="8804"/>
    <cellStyle name="_Table_Meeting october 13_tmk_Treasury 2" xfId="8805"/>
    <cellStyle name="_Table_Meeting october 13_tmk_Treasury 2 2" xfId="8806"/>
    <cellStyle name="_Table_Meeting october 13_tmk_Treasury 3" xfId="8807"/>
    <cellStyle name="_Table_Meeting october 13_tmk_Treasury 3 2" xfId="8808"/>
    <cellStyle name="_Table_Meeting october 13_tmk_Treasury 4" xfId="8809"/>
    <cellStyle name="_Table_Meeting october 13_tmk_Treasury 4 2" xfId="8810"/>
    <cellStyle name="_Table_Meeting october 13_tmk_Treasury 5" xfId="8811"/>
    <cellStyle name="_Table_Meeting october 13_tmk_Treasury_БЮДЖЕТ ФЗП (сборн ) 2 вар ОАО СУХА БАЛКА 04 12 09" xfId="8812"/>
    <cellStyle name="_Table_Meeting october 13_tmk_Treasury_БЮДЖЕТ ФЗП (сборн ) 2 вар ОАО СУХА БАЛКА 04 12 09 2" xfId="8813"/>
    <cellStyle name="_Table_Meeting october 13_tmk_Treasury_БЮДЖЕТ ФЗП (сборн ) 2 вар ОАО СУХА БАЛКА 04 12 09 2 2" xfId="8814"/>
    <cellStyle name="_Table_Meeting october 13_tmk_Treasury_БЮДЖЕТ ФЗП (сборн ) 2 вар ОАО СУХА БАЛКА 04 12 09 3" xfId="8815"/>
    <cellStyle name="_Table_Meeting october 13_tmk_Treasury_БЮДЖЕТ ФЗП (сборн ) 2 вар ОАО СУХА БАЛКА 04 12 09 3 2" xfId="8816"/>
    <cellStyle name="_Table_Meeting october 13_tmk_Treasury_БЮДЖЕТ ФЗП (сборн ) 2 вар ОАО СУХА БАЛКА 04 12 09 4" xfId="8817"/>
    <cellStyle name="_Table_Meeting october 13_tmk_Treasury_БЮДЖЕТ ФЗП (сборн ) 2 вар ОАО СУХА БАЛКА 04 12 09 4 2" xfId="8818"/>
    <cellStyle name="_Table_Meeting october 13_tmk_Treasury_БЮДЖЕТ ФЗП (сборн ) 2 вар ОАО СУХА БАЛКА 04 12 09 5" xfId="8819"/>
    <cellStyle name="_Table_Meeting october 13_tmk_Бюджет факт  4 мес  2008 (Д К)" xfId="8820"/>
    <cellStyle name="_Table_Meeting october 13_tmk_Бюджет факт  4 мес  2008 (Д К) 2" xfId="8821"/>
    <cellStyle name="_Table_Meeting october 13_tmk_Бюджет факт  4 мес  2008 (Д К) 2 2" xfId="8822"/>
    <cellStyle name="_Table_Meeting october 13_tmk_Бюджет факт  4 мес  2008 (Д К) 3" xfId="8823"/>
    <cellStyle name="_Table_Meeting october 13_tmk_Бюджет факт  4 мес  2008 (Д К) 3 2" xfId="8824"/>
    <cellStyle name="_Table_Meeting october 13_tmk_Бюджет факт  4 мес  2008 (Д К) 4" xfId="8825"/>
    <cellStyle name="_Table_Meeting october 13_tmk_Бюджет факт  4 мес  2008 (Д К) 4 2" xfId="8826"/>
    <cellStyle name="_Table_Meeting october 13_tmk_Бюджет факт  4 мес  2008 (Д К) 5" xfId="8827"/>
    <cellStyle name="_Table_Meeting october 13_tmk_Бюджет факт  4 мес  2008 (Д К)_6.3 Inputs - Foreign" xfId="8828"/>
    <cellStyle name="_Table_Meeting october 13_tmk_Бюджет факт  4 мес  2008 (Д К)_6.3 Inputs - Foreign 2" xfId="8829"/>
    <cellStyle name="_Table_Meeting october 13_tmk_Бюджет факт  4 мес  2008 (Д К)_Consol reports May 3+2" xfId="8830"/>
    <cellStyle name="_Table_Meeting october 13_tmk_Бюджет факт  4 мес  2008 (Д К)_Consol reports May 3+2 2" xfId="8831"/>
    <cellStyle name="_Table_Meeting october 13_tmk_Бюджет факт  4 мес  2008 (Д К)_EBITDA bridge" xfId="8832"/>
    <cellStyle name="_Table_Meeting october 13_tmk_Бюджет факт  4 мес  2008 (Д К)_EBITDA bridge 2" xfId="8833"/>
    <cellStyle name="_Table_Meeting october 13_tmk_Бюджет факт  4 мес  2008 (Д К)_EBITDA bridge 2 2" xfId="8834"/>
    <cellStyle name="_Table_Meeting october 13_tmk_Бюджет факт  4 мес  2008 (Д К)_EBITDA bridge 3" xfId="8835"/>
    <cellStyle name="_Table_Meeting october 13_tmk_Бюджет факт  4 мес  2008 (Д К)_EBITDA bridge 3 2" xfId="8836"/>
    <cellStyle name="_Table_Meeting october 13_tmk_Бюджет факт  4 мес  2008 (Д К)_EBITDA bridge 4" xfId="8837"/>
    <cellStyle name="_Table_Meeting october 13_tmk_Бюджет факт  4 мес  2008 (Д К)_EBITDA bridge 4 2" xfId="8838"/>
    <cellStyle name="_Table_Meeting october 13_tmk_Бюджет факт  4 мес  2008 (Д К)_EBITDA bridge 5" xfId="8839"/>
    <cellStyle name="_Table_Meeting october 13_tmk_Бюджет факт  4 мес  2008 (Д К)_EBITDA in MNG and IFRS segm" xfId="8840"/>
    <cellStyle name="_Table_Meeting october 13_tmk_Бюджет факт  4 мес  2008 (Д К)_EBITDA in MNG and IFRS segm 2" xfId="8841"/>
    <cellStyle name="_Table_Meeting october 13_tmk_Бюджет факт  4 мес  2008 (Д К)_БЮДЖЕТ ФЗП (сборн ) 2 вар ОАО СУХА БАЛКА 04 12 09" xfId="8842"/>
    <cellStyle name="_Table_Meeting october 13_tmk_Бюджет факт  4 мес  2008 (Д К)_БЮДЖЕТ ФЗП (сборн ) 2 вар ОАО СУХА БАЛКА 04 12 09 2" xfId="8843"/>
    <cellStyle name="_Table_Meeting october 13_tmk_Бюджет факт  4 мес  2008 (Д К)_БЮДЖЕТ ФЗП (сборн ) 2 вар ОАО СУХА БАЛКА 04 12 09 2 2" xfId="8844"/>
    <cellStyle name="_Table_Meeting october 13_tmk_Бюджет факт  4 мес  2008 (Д К)_БЮДЖЕТ ФЗП (сборн ) 2 вар ОАО СУХА БАЛКА 04 12 09 3" xfId="8845"/>
    <cellStyle name="_Table_Meeting october 13_tmk_Бюджет факт  4 мес  2008 (Д К)_БЮДЖЕТ ФЗП (сборн ) 2 вар ОАО СУХА БАЛКА 04 12 09 3 2" xfId="8846"/>
    <cellStyle name="_Table_Meeting october 13_tmk_Бюджет факт  4 мес  2008 (Д К)_БЮДЖЕТ ФЗП (сборн ) 2 вар ОАО СУХА БАЛКА 04 12 09 4" xfId="8847"/>
    <cellStyle name="_Table_Meeting october 13_tmk_Бюджет факт  4 мес  2008 (Д К)_БЮДЖЕТ ФЗП (сборн ) 2 вар ОАО СУХА БАЛКА 04 12 09 4 2" xfId="8848"/>
    <cellStyle name="_Table_Meeting october 13_tmk_Бюджет факт  4 мес  2008 (Д К)_БЮДЖЕТ ФЗП (сборн ) 2 вар ОАО СУХА БАЛКА 04 12 09 5" xfId="8849"/>
    <cellStyle name="_Table_Meeting october 13_tmk_Бюджет факт  май ПО" xfId="8850"/>
    <cellStyle name="_Table_Meeting october 13_tmk_Бюджет факт  май ПО 2" xfId="8851"/>
    <cellStyle name="_Table_Meeting october 13_tmk_Бюджет факт  май ПО 2 2" xfId="8852"/>
    <cellStyle name="_Table_Meeting october 13_tmk_Бюджет факт  май ПО 3" xfId="8853"/>
    <cellStyle name="_Table_Meeting october 13_tmk_Бюджет факт  май ПО 3 2" xfId="8854"/>
    <cellStyle name="_Table_Meeting october 13_tmk_Бюджет факт  май ПО 4" xfId="8855"/>
    <cellStyle name="_Table_Meeting october 13_tmk_Бюджет факт  май ПО 4 2" xfId="8856"/>
    <cellStyle name="_Table_Meeting october 13_tmk_Бюджет факт  май ПО 5" xfId="8857"/>
    <cellStyle name="_Table_Meeting october 13_tmk_Бюджет факт  май ПО_6.3 Inputs - Foreign" xfId="8858"/>
    <cellStyle name="_Table_Meeting october 13_tmk_Бюджет факт  май ПО_6.3 Inputs - Foreign 2" xfId="8859"/>
    <cellStyle name="_Table_Meeting october 13_tmk_Бюджет факт  май ПО_Consol reports May 3+2" xfId="8860"/>
    <cellStyle name="_Table_Meeting october 13_tmk_Бюджет факт  май ПО_Consol reports May 3+2 2" xfId="8861"/>
    <cellStyle name="_Table_Meeting october 13_tmk_Бюджет факт  май ПО_EBITDA bridge" xfId="8862"/>
    <cellStyle name="_Table_Meeting october 13_tmk_Бюджет факт  май ПО_EBITDA bridge 2" xfId="8863"/>
    <cellStyle name="_Table_Meeting october 13_tmk_Бюджет факт  май ПО_EBITDA bridge 2 2" xfId="8864"/>
    <cellStyle name="_Table_Meeting october 13_tmk_Бюджет факт  май ПО_EBITDA bridge 3" xfId="8865"/>
    <cellStyle name="_Table_Meeting october 13_tmk_Бюджет факт  май ПО_EBITDA bridge 3 2" xfId="8866"/>
    <cellStyle name="_Table_Meeting october 13_tmk_Бюджет факт  май ПО_EBITDA bridge 4" xfId="8867"/>
    <cellStyle name="_Table_Meeting october 13_tmk_Бюджет факт  май ПО_EBITDA bridge 4 2" xfId="8868"/>
    <cellStyle name="_Table_Meeting october 13_tmk_Бюджет факт  май ПО_EBITDA bridge 5" xfId="8869"/>
    <cellStyle name="_Table_Meeting october 13_tmk_Бюджет факт  май ПО_EBITDA in MNG and IFRS segm" xfId="8870"/>
    <cellStyle name="_Table_Meeting october 13_tmk_Бюджет факт  май ПО_EBITDA in MNG and IFRS segm 2" xfId="8871"/>
    <cellStyle name="_Table_Meeting october 13_tmk_Бюджет факт  май ПО_БЮДЖЕТ ФЗП (сборн ) 2 вар ОАО СУХА БАЛКА 04 12 09" xfId="8872"/>
    <cellStyle name="_Table_Meeting october 13_tmk_Бюджет факт  май ПО_БЮДЖЕТ ФЗП (сборн ) 2 вар ОАО СУХА БАЛКА 04 12 09 2" xfId="8873"/>
    <cellStyle name="_Table_Meeting october 13_tmk_Бюджет факт  май ПО_БЮДЖЕТ ФЗП (сборн ) 2 вар ОАО СУХА БАЛКА 04 12 09 2 2" xfId="8874"/>
    <cellStyle name="_Table_Meeting october 13_tmk_Бюджет факт  май ПО_БЮДЖЕТ ФЗП (сборн ) 2 вар ОАО СУХА БАЛКА 04 12 09 3" xfId="8875"/>
    <cellStyle name="_Table_Meeting october 13_tmk_Бюджет факт  май ПО_БЮДЖЕТ ФЗП (сборн ) 2 вар ОАО СУХА БАЛКА 04 12 09 3 2" xfId="8876"/>
    <cellStyle name="_Table_Meeting october 13_tmk_Бюджет факт  май ПО_БЮДЖЕТ ФЗП (сборн ) 2 вар ОАО СУХА БАЛКА 04 12 09 4" xfId="8877"/>
    <cellStyle name="_Table_Meeting october 13_tmk_Бюджет факт  май ПО_БЮДЖЕТ ФЗП (сборн ) 2 вар ОАО СУХА БАЛКА 04 12 09 4 2" xfId="8878"/>
    <cellStyle name="_Table_Meeting october 13_tmk_Бюджет факт  май ПО_БЮДЖЕТ ФЗП (сборн ) 2 вар ОАО СУХА БАЛКА 04 12 09 5" xfId="8879"/>
    <cellStyle name="_Table_Meeting october 13_tmk_БЮДЖЕТ ФЗП (сборн ) 2 вар ОАО СУХА БАЛКА 04 12 09" xfId="8880"/>
    <cellStyle name="_Table_Meeting october 13_tmk_БЮДЖЕТ ФЗП (сборн ) 2 вар ОАО СУХА БАЛКА 04 12 09 2" xfId="8881"/>
    <cellStyle name="_Table_Meeting october 13_tmk_БЮДЖЕТ ФЗП (сборн ) 2 вар ОАО СУХА БАЛКА 04 12 09 2 2" xfId="8882"/>
    <cellStyle name="_Table_Meeting october 13_tmk_БЮДЖЕТ ФЗП (сборн ) 2 вар ОАО СУХА БАЛКА 04 12 09 3" xfId="8883"/>
    <cellStyle name="_Table_Meeting october 13_tmk_БЮДЖЕТ ФЗП (сборн ) 2 вар ОАО СУХА БАЛКА 04 12 09 3 2" xfId="8884"/>
    <cellStyle name="_Table_Meeting october 13_tmk_БЮДЖЕТ ФЗП (сборн ) 2 вар ОАО СУХА БАЛКА 04 12 09 4" xfId="8885"/>
    <cellStyle name="_Table_Meeting october 13_tmk_БЮДЖЕТ ФЗП (сборн ) 2 вар ОАО СУХА БАЛКА 04 12 09 4 2" xfId="8886"/>
    <cellStyle name="_Table_Meeting october 13_tmk_БЮДЖЕТ ФЗП (сборн ) 2 вар ОАО СУХА БАЛКА 04 12 09 5" xfId="8887"/>
    <cellStyle name="_Table_Meeting october 13_tmk_Бюджетные формы за декабрь 2008г  от 21 11 08г " xfId="8888"/>
    <cellStyle name="_Table_Meeting october 13_tmk_Бюджетные формы за декабрь 2008г  от 21 11 08г  2" xfId="8889"/>
    <cellStyle name="_Table_Meeting october 13_tmk_Бюджетные формы за декабрь 2008г  от 21 11 08г  2 2" xfId="8890"/>
    <cellStyle name="_Table_Meeting october 13_tmk_Бюджетные формы за декабрь 2008г  от 21 11 08г  2 2 2" xfId="8891"/>
    <cellStyle name="_Table_Meeting october 13_tmk_Бюджетные формы за декабрь 2008г  от 21 11 08г  2 2 2 2" xfId="8892"/>
    <cellStyle name="_Table_Meeting october 13_tmk_Бюджетные формы за декабрь 2008г  от 21 11 08г  2 2 3" xfId="8893"/>
    <cellStyle name="_Table_Meeting october 13_tmk_Бюджетные формы за декабрь 2008г  от 21 11 08г  2 2 3 2" xfId="8894"/>
    <cellStyle name="_Table_Meeting october 13_tmk_Бюджетные формы за декабрь 2008г  от 21 11 08г  2 2 4" xfId="8895"/>
    <cellStyle name="_Table_Meeting october 13_tmk_Бюджетные формы за декабрь 2008г  от 21 11 08г  2 2 4 2" xfId="8896"/>
    <cellStyle name="_Table_Meeting october 13_tmk_Бюджетные формы за декабрь 2008г  от 21 11 08г  2 2 5" xfId="8897"/>
    <cellStyle name="_Table_Meeting october 13_tmk_Бюджетные формы за декабрь 2008г  от 21 11 08г  2 3" xfId="8898"/>
    <cellStyle name="_Table_Meeting october 13_tmk_Бюджетные формы за декабрь 2008г  от 21 11 08г  2 3 2" xfId="8899"/>
    <cellStyle name="_Table_Meeting october 13_tmk_Бюджетные формы за декабрь 2008г  от 21 11 08г  2 4" xfId="8900"/>
    <cellStyle name="_Table_Meeting october 13_tmk_Бюджетные формы за декабрь 2008г  от 21 11 08г  2 4 2" xfId="8901"/>
    <cellStyle name="_Table_Meeting october 13_tmk_Бюджетные формы за декабрь 2008г  от 21 11 08г  2 5" xfId="8902"/>
    <cellStyle name="_Table_Meeting october 13_tmk_Бюджетные формы за декабрь 2008г  от 21 11 08г  2 5 2" xfId="8903"/>
    <cellStyle name="_Table_Meeting october 13_tmk_Бюджетные формы за декабрь 2008г  от 21 11 08г  2 6" xfId="8904"/>
    <cellStyle name="_Table_Meeting october 13_tmk_Бюджетные формы за декабрь 2008г  от 21 11 08г  3" xfId="8905"/>
    <cellStyle name="_Table_Meeting october 13_tmk_Бюджетные формы за декабрь 2008г  от 21 11 08г  3 2" xfId="8906"/>
    <cellStyle name="_Table_Meeting october 13_tmk_Бюджетные формы за декабрь 2008г  от 21 11 08г  3 2 2" xfId="8907"/>
    <cellStyle name="_Table_Meeting october 13_tmk_Бюджетные формы за декабрь 2008г  от 21 11 08г  3 3" xfId="8908"/>
    <cellStyle name="_Table_Meeting october 13_tmk_Бюджетные формы за декабрь 2008г  от 21 11 08г  3 3 2" xfId="8909"/>
    <cellStyle name="_Table_Meeting october 13_tmk_Бюджетные формы за декабрь 2008г  от 21 11 08г  3 4" xfId="8910"/>
    <cellStyle name="_Table_Meeting october 13_tmk_Бюджетные формы за декабрь 2008г  от 21 11 08г  3 4 2" xfId="8911"/>
    <cellStyle name="_Table_Meeting october 13_tmk_Бюджетные формы за декабрь 2008г  от 21 11 08г  3 5" xfId="8912"/>
    <cellStyle name="_Table_Meeting october 13_tmk_Бюджетные формы за декабрь 2008г  от 21 11 08г  4" xfId="8913"/>
    <cellStyle name="_Table_Meeting october 13_tmk_Бюджетные формы за декабрь 2008г  от 21 11 08г  4 2" xfId="8914"/>
    <cellStyle name="_Table_Meeting october 13_tmk_Бюджетные формы за декабрь 2008г  от 21 11 08г  5" xfId="8915"/>
    <cellStyle name="_Table_Meeting october 13_tmk_Бюджетные формы за декабрь 2008г  от 21 11 08г  5 2" xfId="8916"/>
    <cellStyle name="_Table_Meeting october 13_tmk_Бюджетные формы за декабрь 2008г  от 21 11 08г  6" xfId="8917"/>
    <cellStyle name="_Table_Meeting october 13_tmk_Бюджетные формы за декабрь 2008г  от 21 11 08г  6 2" xfId="8918"/>
    <cellStyle name="_Table_Meeting october 13_tmk_Бюджетные формы за декабрь 2008г  от 21 11 08г  7" xfId="8919"/>
    <cellStyle name="_Table_Meeting october 13_tmk_Бюджетные формы за декабрь 2008г  от 21 11 08г _Графики для УК." xfId="8920"/>
    <cellStyle name="_Table_Meeting october 13_tmk_Бюджетные формы за декабрь 2008г  от 21 11 08г _Графики для УК. 2" xfId="8921"/>
    <cellStyle name="_Table_Meeting october 13_tmk_Бюджетные формы за декабрь 2008г  от 21 11 08г _Графики для УК. 2 2" xfId="8922"/>
    <cellStyle name="_Table_Meeting october 13_tmk_Бюджетные формы за декабрь 2008г  от 21 11 08г _Графики для УК. 2 2 2" xfId="8923"/>
    <cellStyle name="_Table_Meeting october 13_tmk_Бюджетные формы за декабрь 2008г  от 21 11 08г _Графики для УК. 2 2 2 2" xfId="8924"/>
    <cellStyle name="_Table_Meeting october 13_tmk_Бюджетные формы за декабрь 2008г  от 21 11 08г _Графики для УК. 2 2 3" xfId="8925"/>
    <cellStyle name="_Table_Meeting october 13_tmk_Бюджетные формы за декабрь 2008г  от 21 11 08г _Графики для УК. 2 2 3 2" xfId="8926"/>
    <cellStyle name="_Table_Meeting october 13_tmk_Бюджетные формы за декабрь 2008г  от 21 11 08г _Графики для УК. 2 2 4" xfId="8927"/>
    <cellStyle name="_Table_Meeting october 13_tmk_Бюджетные формы за декабрь 2008г  от 21 11 08г _Графики для УК. 2 2 4 2" xfId="8928"/>
    <cellStyle name="_Table_Meeting october 13_tmk_Бюджетные формы за декабрь 2008г  от 21 11 08г _Графики для УК. 2 2 5" xfId="8929"/>
    <cellStyle name="_Table_Meeting october 13_tmk_Бюджетные формы за декабрь 2008г  от 21 11 08г _Графики для УК. 2 3" xfId="8930"/>
    <cellStyle name="_Table_Meeting october 13_tmk_Бюджетные формы за декабрь 2008г  от 21 11 08г _Графики для УК. 2 3 2" xfId="8931"/>
    <cellStyle name="_Table_Meeting october 13_tmk_Бюджетные формы за декабрь 2008г  от 21 11 08г _Графики для УК. 2 4" xfId="8932"/>
    <cellStyle name="_Table_Meeting october 13_tmk_Бюджетные формы за декабрь 2008г  от 21 11 08г _Графики для УК. 2 4 2" xfId="8933"/>
    <cellStyle name="_Table_Meeting october 13_tmk_Бюджетные формы за декабрь 2008г  от 21 11 08г _Графики для УК. 2 5" xfId="8934"/>
    <cellStyle name="_Table_Meeting october 13_tmk_Бюджетные формы за декабрь 2008г  от 21 11 08г _Графики для УК. 2 5 2" xfId="8935"/>
    <cellStyle name="_Table_Meeting october 13_tmk_Бюджетные формы за декабрь 2008г  от 21 11 08г _Графики для УК. 2 6" xfId="8936"/>
    <cellStyle name="_Table_Meeting october 13_tmk_Бюджетные формы за декабрь 2008г  от 21 11 08г _Графики для УК. 3" xfId="8937"/>
    <cellStyle name="_Table_Meeting october 13_tmk_Бюджетные формы за декабрь 2008г  от 21 11 08г _Графики для УК. 3 2" xfId="8938"/>
    <cellStyle name="_Table_Meeting october 13_tmk_Бюджетные формы за декабрь 2008г  от 21 11 08г _Графики для УК. 3 2 2" xfId="8939"/>
    <cellStyle name="_Table_Meeting october 13_tmk_Бюджетные формы за декабрь 2008г  от 21 11 08г _Графики для УК. 3 3" xfId="8940"/>
    <cellStyle name="_Table_Meeting october 13_tmk_Бюджетные формы за декабрь 2008г  от 21 11 08г _Графики для УК. 3 3 2" xfId="8941"/>
    <cellStyle name="_Table_Meeting october 13_tmk_Бюджетные формы за декабрь 2008г  от 21 11 08г _Графики для УК. 3 4" xfId="8942"/>
    <cellStyle name="_Table_Meeting october 13_tmk_Бюджетные формы за декабрь 2008г  от 21 11 08г _Графики для УК. 3 4 2" xfId="8943"/>
    <cellStyle name="_Table_Meeting october 13_tmk_Бюджетные формы за декабрь 2008г  от 21 11 08г _Графики для УК. 3 5" xfId="8944"/>
    <cellStyle name="_Table_Meeting october 13_tmk_Бюджетные формы за декабрь 2008г  от 21 11 08г _Графики для УК. 4" xfId="8945"/>
    <cellStyle name="_Table_Meeting october 13_tmk_Бюджетные формы за декабрь 2008г  от 21 11 08г _Графики для УК. 4 2" xfId="8946"/>
    <cellStyle name="_Table_Meeting october 13_tmk_Бюджетные формы за декабрь 2008г  от 21 11 08г _Графики для УК. 5" xfId="8947"/>
    <cellStyle name="_Table_Meeting october 13_tmk_Бюджетные формы за декабрь 2008г  от 21 11 08г _Графики для УК. 5 2" xfId="8948"/>
    <cellStyle name="_Table_Meeting october 13_tmk_Бюджетные формы за декабрь 2008г  от 21 11 08г _Графики для УК. 6" xfId="8949"/>
    <cellStyle name="_Table_Meeting october 13_tmk_Бюджетные формы за декабрь 2008г  от 21 11 08г _Графики для УК. 6 2" xfId="8950"/>
    <cellStyle name="_Table_Meeting october 13_tmk_Бюджетные формы за декабрь 2008г  от 21 11 08г _Графики для УК. 7" xfId="8951"/>
    <cellStyle name="_Table_Meeting october 13_tmk_Бюджетные формы за декабрь 2008г  от 21 11 08г _Копия Презентация (рабочая версия 15.06)" xfId="8952"/>
    <cellStyle name="_Table_Meeting october 13_tmk_Бюджетные формы за декабрь 2008г  от 21 11 08г _Копия Презентация (рабочая версия 15.06) 2" xfId="8953"/>
    <cellStyle name="_Table_Meeting october 13_tmk_Бюджетные формы за декабрь 2008г  от 21 11 08г _Копия Презентация (рабочая версия 15.06) 2 2" xfId="8954"/>
    <cellStyle name="_Table_Meeting october 13_tmk_Бюджетные формы за декабрь 2008г  от 21 11 08г _Копия Презентация (рабочая версия 15.06) 2 2 2" xfId="8955"/>
    <cellStyle name="_Table_Meeting october 13_tmk_Бюджетные формы за декабрь 2008г  от 21 11 08г _Копия Презентация (рабочая версия 15.06) 2 2 2 2" xfId="8956"/>
    <cellStyle name="_Table_Meeting october 13_tmk_Бюджетные формы за декабрь 2008г  от 21 11 08г _Копия Презентация (рабочая версия 15.06) 2 2 3" xfId="8957"/>
    <cellStyle name="_Table_Meeting october 13_tmk_Бюджетные формы за декабрь 2008г  от 21 11 08г _Копия Презентация (рабочая версия 15.06) 2 2 3 2" xfId="8958"/>
    <cellStyle name="_Table_Meeting october 13_tmk_Бюджетные формы за декабрь 2008г  от 21 11 08г _Копия Презентация (рабочая версия 15.06) 2 2 4" xfId="8959"/>
    <cellStyle name="_Table_Meeting october 13_tmk_Бюджетные формы за декабрь 2008г  от 21 11 08г _Копия Презентация (рабочая версия 15.06) 2 2 4 2" xfId="8960"/>
    <cellStyle name="_Table_Meeting october 13_tmk_Бюджетные формы за декабрь 2008г  от 21 11 08г _Копия Презентация (рабочая версия 15.06) 2 2 5" xfId="8961"/>
    <cellStyle name="_Table_Meeting october 13_tmk_Бюджетные формы за декабрь 2008г  от 21 11 08г _Копия Презентация (рабочая версия 15.06) 2 3" xfId="8962"/>
    <cellStyle name="_Table_Meeting october 13_tmk_Бюджетные формы за декабрь 2008г  от 21 11 08г _Копия Презентация (рабочая версия 15.06) 2 3 2" xfId="8963"/>
    <cellStyle name="_Table_Meeting october 13_tmk_Бюджетные формы за декабрь 2008г  от 21 11 08г _Копия Презентация (рабочая версия 15.06) 2 4" xfId="8964"/>
    <cellStyle name="_Table_Meeting october 13_tmk_Бюджетные формы за декабрь 2008г  от 21 11 08г _Копия Презентация (рабочая версия 15.06) 2 4 2" xfId="8965"/>
    <cellStyle name="_Table_Meeting october 13_tmk_Бюджетные формы за декабрь 2008г  от 21 11 08г _Копия Презентация (рабочая версия 15.06) 2 5" xfId="8966"/>
    <cellStyle name="_Table_Meeting october 13_tmk_Бюджетные формы за декабрь 2008г  от 21 11 08г _Копия Презентация (рабочая версия 15.06) 2 5 2" xfId="8967"/>
    <cellStyle name="_Table_Meeting october 13_tmk_Бюджетные формы за декабрь 2008г  от 21 11 08г _Копия Презентация (рабочая версия 15.06) 2 6" xfId="8968"/>
    <cellStyle name="_Table_Meeting october 13_tmk_Бюджетные формы за декабрь 2008г  от 21 11 08г _Копия Презентация (рабочая версия 15.06) 3" xfId="8969"/>
    <cellStyle name="_Table_Meeting october 13_tmk_Бюджетные формы за декабрь 2008г  от 21 11 08г _Копия Презентация (рабочая версия 15.06) 3 2" xfId="8970"/>
    <cellStyle name="_Table_Meeting october 13_tmk_Бюджетные формы за декабрь 2008г  от 21 11 08г _Копия Презентация (рабочая версия 15.06) 3 2 2" xfId="8971"/>
    <cellStyle name="_Table_Meeting october 13_tmk_Бюджетные формы за декабрь 2008г  от 21 11 08г _Копия Презентация (рабочая версия 15.06) 3 3" xfId="8972"/>
    <cellStyle name="_Table_Meeting october 13_tmk_Бюджетные формы за декабрь 2008г  от 21 11 08г _Копия Презентация (рабочая версия 15.06) 3 3 2" xfId="8973"/>
    <cellStyle name="_Table_Meeting october 13_tmk_Бюджетные формы за декабрь 2008г  от 21 11 08г _Копия Презентация (рабочая версия 15.06) 3 4" xfId="8974"/>
    <cellStyle name="_Table_Meeting october 13_tmk_Бюджетные формы за декабрь 2008г  от 21 11 08г _Копия Презентация (рабочая версия 15.06) 3 4 2" xfId="8975"/>
    <cellStyle name="_Table_Meeting october 13_tmk_Бюджетные формы за декабрь 2008г  от 21 11 08г _Копия Презентация (рабочая версия 15.06) 3 5" xfId="8976"/>
    <cellStyle name="_Table_Meeting october 13_tmk_Бюджетные формы за декабрь 2008г  от 21 11 08г _Копия Презентация (рабочая версия 15.06) 4" xfId="8977"/>
    <cellStyle name="_Table_Meeting october 13_tmk_Бюджетные формы за декабрь 2008г  от 21 11 08г _Копия Презентация (рабочая версия 15.06) 4 2" xfId="8978"/>
    <cellStyle name="_Table_Meeting october 13_tmk_Бюджетные формы за декабрь 2008г  от 21 11 08г _Копия Презентация (рабочая версия 15.06) 5" xfId="8979"/>
    <cellStyle name="_Table_Meeting october 13_tmk_Бюджетные формы за декабрь 2008г  от 21 11 08г _Копия Презентация (рабочая версия 15.06) 5 2" xfId="8980"/>
    <cellStyle name="_Table_Meeting october 13_tmk_Бюджетные формы за декабрь 2008г  от 21 11 08г _Копия Презентация (рабочая версия 15.06) 6" xfId="8981"/>
    <cellStyle name="_Table_Meeting october 13_tmk_Бюджетные формы за декабрь 2008г  от 21 11 08г _Копия Презентация (рабочая версия 15.06) 6 2" xfId="8982"/>
    <cellStyle name="_Table_Meeting october 13_tmk_Бюджетные формы за декабрь 2008г  от 21 11 08г _Копия Презентация (рабочая версия 15.06) 7" xfId="8983"/>
    <cellStyle name="_Table_Meeting october 13_tmk_Бюджетные формы за декабрь 2008г  от 21 11 08г _Презентация (рабочая версия 15.06)1" xfId="8984"/>
    <cellStyle name="_Table_Meeting october 13_tmk_Бюджетные формы за декабрь 2008г  от 21 11 08г _Презентация (рабочая версия 15.06)1 2" xfId="8985"/>
    <cellStyle name="_Table_Meeting october 13_tmk_Бюджетные формы за декабрь 2008г  от 21 11 08г _Презентация (рабочая версия 15.06)1 2 2" xfId="8986"/>
    <cellStyle name="_Table_Meeting october 13_tmk_Бюджетные формы за декабрь 2008г  от 21 11 08г _Презентация (рабочая версия 15.06)1 2 2 2" xfId="8987"/>
    <cellStyle name="_Table_Meeting october 13_tmk_Бюджетные формы за декабрь 2008г  от 21 11 08г _Презентация (рабочая версия 15.06)1 2 2 2 2" xfId="8988"/>
    <cellStyle name="_Table_Meeting october 13_tmk_Бюджетные формы за декабрь 2008г  от 21 11 08г _Презентация (рабочая версия 15.06)1 2 2 3" xfId="8989"/>
    <cellStyle name="_Table_Meeting october 13_tmk_Бюджетные формы за декабрь 2008г  от 21 11 08г _Презентация (рабочая версия 15.06)1 2 2 3 2" xfId="8990"/>
    <cellStyle name="_Table_Meeting october 13_tmk_Бюджетные формы за декабрь 2008г  от 21 11 08г _Презентация (рабочая версия 15.06)1 2 2 4" xfId="8991"/>
    <cellStyle name="_Table_Meeting october 13_tmk_Бюджетные формы за декабрь 2008г  от 21 11 08г _Презентация (рабочая версия 15.06)1 2 2 4 2" xfId="8992"/>
    <cellStyle name="_Table_Meeting october 13_tmk_Бюджетные формы за декабрь 2008г  от 21 11 08г _Презентация (рабочая версия 15.06)1 2 2 5" xfId="8993"/>
    <cellStyle name="_Table_Meeting october 13_tmk_Бюджетные формы за декабрь 2008г  от 21 11 08г _Презентация (рабочая версия 15.06)1 2 3" xfId="8994"/>
    <cellStyle name="_Table_Meeting october 13_tmk_Бюджетные формы за декабрь 2008г  от 21 11 08г _Презентация (рабочая версия 15.06)1 2 3 2" xfId="8995"/>
    <cellStyle name="_Table_Meeting october 13_tmk_Бюджетные формы за декабрь 2008г  от 21 11 08г _Презентация (рабочая версия 15.06)1 2 4" xfId="8996"/>
    <cellStyle name="_Table_Meeting october 13_tmk_Бюджетные формы за декабрь 2008г  от 21 11 08г _Презентация (рабочая версия 15.06)1 2 4 2" xfId="8997"/>
    <cellStyle name="_Table_Meeting october 13_tmk_Бюджетные формы за декабрь 2008г  от 21 11 08г _Презентация (рабочая версия 15.06)1 2 5" xfId="8998"/>
    <cellStyle name="_Table_Meeting october 13_tmk_Бюджетные формы за декабрь 2008г  от 21 11 08г _Презентация (рабочая версия 15.06)1 2 5 2" xfId="8999"/>
    <cellStyle name="_Table_Meeting october 13_tmk_Бюджетные формы за декабрь 2008г  от 21 11 08г _Презентация (рабочая версия 15.06)1 2 6" xfId="9000"/>
    <cellStyle name="_Table_Meeting october 13_tmk_Бюджетные формы за декабрь 2008г  от 21 11 08г _Презентация (рабочая версия 15.06)1 3" xfId="9001"/>
    <cellStyle name="_Table_Meeting october 13_tmk_Бюджетные формы за декабрь 2008г  от 21 11 08г _Презентация (рабочая версия 15.06)1 3 2" xfId="9002"/>
    <cellStyle name="_Table_Meeting october 13_tmk_Бюджетные формы за декабрь 2008г  от 21 11 08г _Презентация (рабочая версия 15.06)1 3 2 2" xfId="9003"/>
    <cellStyle name="_Table_Meeting october 13_tmk_Бюджетные формы за декабрь 2008г  от 21 11 08г _Презентация (рабочая версия 15.06)1 3 3" xfId="9004"/>
    <cellStyle name="_Table_Meeting october 13_tmk_Бюджетные формы за декабрь 2008г  от 21 11 08г _Презентация (рабочая версия 15.06)1 3 3 2" xfId="9005"/>
    <cellStyle name="_Table_Meeting october 13_tmk_Бюджетные формы за декабрь 2008г  от 21 11 08г _Презентация (рабочая версия 15.06)1 3 4" xfId="9006"/>
    <cellStyle name="_Table_Meeting october 13_tmk_Бюджетные формы за декабрь 2008г  от 21 11 08г _Презентация (рабочая версия 15.06)1 3 4 2" xfId="9007"/>
    <cellStyle name="_Table_Meeting october 13_tmk_Бюджетные формы за декабрь 2008г  от 21 11 08г _Презентация (рабочая версия 15.06)1 3 5" xfId="9008"/>
    <cellStyle name="_Table_Meeting october 13_tmk_Бюджетные формы за декабрь 2008г  от 21 11 08г _Презентация (рабочая версия 15.06)1 4" xfId="9009"/>
    <cellStyle name="_Table_Meeting october 13_tmk_Бюджетные формы за декабрь 2008г  от 21 11 08г _Презентация (рабочая версия 15.06)1 4 2" xfId="9010"/>
    <cellStyle name="_Table_Meeting october 13_tmk_Бюджетные формы за декабрь 2008г  от 21 11 08г _Презентация (рабочая версия 15.06)1 5" xfId="9011"/>
    <cellStyle name="_Table_Meeting october 13_tmk_Бюджетные формы за декабрь 2008г  от 21 11 08г _Презентация (рабочая версия 15.06)1 5 2" xfId="9012"/>
    <cellStyle name="_Table_Meeting october 13_tmk_Бюджетные формы за декабрь 2008г  от 21 11 08г _Презентация (рабочая версия 15.06)1 6" xfId="9013"/>
    <cellStyle name="_Table_Meeting october 13_tmk_Бюджетные формы за декабрь 2008г  от 21 11 08г _Презентация (рабочая версия 15.06)1 6 2" xfId="9014"/>
    <cellStyle name="_Table_Meeting october 13_tmk_Бюджетные формы за декабрь 2008г  от 21 11 08г _Презентация (рабочая версия 15.06)1 7" xfId="9015"/>
    <cellStyle name="_Table_Meeting october 13_tmk_ВГОК ФЗП" xfId="9016"/>
    <cellStyle name="_Table_Meeting october 13_tmk_ВГОК ФЗП 2" xfId="9017"/>
    <cellStyle name="_Table_Meeting october 13_tmk_ВГОК ФЗП 2 2" xfId="9018"/>
    <cellStyle name="_Table_Meeting october 13_tmk_ВГОК ФЗП 3" xfId="9019"/>
    <cellStyle name="_Table_Meeting october 13_tmk_ВГОК ФЗП 3 2" xfId="9020"/>
    <cellStyle name="_Table_Meeting october 13_tmk_ВГОК ФЗП 4" xfId="9021"/>
    <cellStyle name="_Table_Meeting october 13_tmk_ВГОК ФЗП 4 2" xfId="9022"/>
    <cellStyle name="_Table_Meeting october 13_tmk_ВГОК ФЗП 5" xfId="9023"/>
    <cellStyle name="_Table_Meeting october 13_tmk_Для презентации 1 кв  2008" xfId="9024"/>
    <cellStyle name="_Table_Meeting october 13_tmk_Для презентации 1 кв  2008 2" xfId="9025"/>
    <cellStyle name="_Table_Meeting october 13_tmk_Для презентации 1 кв  2008 2 2" xfId="9026"/>
    <cellStyle name="_Table_Meeting october 13_tmk_Для презентации 1 кв  2008 2 2 2" xfId="9027"/>
    <cellStyle name="_Table_Meeting october 13_tmk_Для презентации 1 кв  2008 2 3" xfId="9028"/>
    <cellStyle name="_Table_Meeting october 13_tmk_Для презентации 1 кв  2008 2 3 2" xfId="9029"/>
    <cellStyle name="_Table_Meeting october 13_tmk_Для презентации 1 кв  2008 2 4" xfId="9030"/>
    <cellStyle name="_Table_Meeting october 13_tmk_Для презентации 1 кв  2008 2 4 2" xfId="9031"/>
    <cellStyle name="_Table_Meeting october 13_tmk_Для презентации 1 кв  2008 2 5" xfId="9032"/>
    <cellStyle name="_Table_Meeting october 13_tmk_Для презентации 1 кв  2008 3" xfId="9033"/>
    <cellStyle name="_Table_Meeting october 13_tmk_Для презентации 1 кв  2008 3 2" xfId="9034"/>
    <cellStyle name="_Table_Meeting october 13_tmk_Для презентации 1 кв  2008 3 2 2" xfId="9035"/>
    <cellStyle name="_Table_Meeting october 13_tmk_Для презентации 1 кв  2008 3 3" xfId="9036"/>
    <cellStyle name="_Table_Meeting october 13_tmk_Для презентации 1 кв  2008 3 3 2" xfId="9037"/>
    <cellStyle name="_Table_Meeting october 13_tmk_Для презентации 1 кв  2008 3 4" xfId="9038"/>
    <cellStyle name="_Table_Meeting october 13_tmk_Для презентации 1 кв  2008 3 4 2" xfId="9039"/>
    <cellStyle name="_Table_Meeting october 13_tmk_Для презентации 1 кв  2008 3 5" xfId="9040"/>
    <cellStyle name="_Table_Meeting october 13_tmk_Для презентации 1 кв  2008 4" xfId="9041"/>
    <cellStyle name="_Table_Meeting october 13_tmk_Для презентации 1 кв  2008 4 2" xfId="9042"/>
    <cellStyle name="_Table_Meeting october 13_tmk_Для презентации 1 кв  2008 5" xfId="9043"/>
    <cellStyle name="_Table_Meeting october 13_tmk_Для презентации 1 кв  2008 5 2" xfId="9044"/>
    <cellStyle name="_Table_Meeting october 13_tmk_Для презентации 1 кв  2008 6" xfId="9045"/>
    <cellStyle name="_Table_Meeting october 13_tmk_Для презентации 1 кв  2008 6 2" xfId="9046"/>
    <cellStyle name="_Table_Meeting october 13_tmk_Для презентации 1 кв  2008 7" xfId="9047"/>
    <cellStyle name="_Table_Meeting october 13_tmk_Для презентации 1 кв  2008_БЮДЖЕТ ФЗП (сборн ) 2 вар ОАО СУХА БАЛКА 04 12 09" xfId="9048"/>
    <cellStyle name="_Table_Meeting october 13_tmk_Для презентации 1 кв  2008_БЮДЖЕТ ФЗП (сборн ) 2 вар ОАО СУХА БАЛКА 04 12 09 2" xfId="9049"/>
    <cellStyle name="_Table_Meeting october 13_tmk_Для презентации 1 кв  2008_БЮДЖЕТ ФЗП (сборн ) 2 вар ОАО СУХА БАЛКА 04 12 09 2 2" xfId="9050"/>
    <cellStyle name="_Table_Meeting october 13_tmk_Для презентации 1 кв  2008_БЮДЖЕТ ФЗП (сборн ) 2 вар ОАО СУХА БАЛКА 04 12 09 3" xfId="9051"/>
    <cellStyle name="_Table_Meeting october 13_tmk_Для презентации 1 кв  2008_БЮДЖЕТ ФЗП (сборн ) 2 вар ОАО СУХА БАЛКА 04 12 09 3 2" xfId="9052"/>
    <cellStyle name="_Table_Meeting october 13_tmk_Для презентации 1 кв  2008_БЮДЖЕТ ФЗП (сборн ) 2 вар ОАО СУХА БАЛКА 04 12 09 4" xfId="9053"/>
    <cellStyle name="_Table_Meeting october 13_tmk_Для презентации 1 кв  2008_БЮДЖЕТ ФЗП (сборн ) 2 вар ОАО СУХА БАЛКА 04 12 09 4 2" xfId="9054"/>
    <cellStyle name="_Table_Meeting october 13_tmk_Для презентации 1 кв  2008_БЮДЖЕТ ФЗП (сборн ) 2 вар ОАО СУХА БАЛКА 04 12 09 5" xfId="9055"/>
    <cellStyle name="_Table_Meeting october 13_tmk_Для презентации 1 кв  2008_ВГОК ФЗП" xfId="9056"/>
    <cellStyle name="_Table_Meeting october 13_tmk_Для презентации 1 кв  2008_ВГОК ФЗП 2" xfId="9057"/>
    <cellStyle name="_Table_Meeting october 13_tmk_Для презентации 1 кв  2008_ВГОК ФЗП 2 2" xfId="9058"/>
    <cellStyle name="_Table_Meeting october 13_tmk_Для презентации 1 кв  2008_ВГОК ФЗП 3" xfId="9059"/>
    <cellStyle name="_Table_Meeting october 13_tmk_Для презентации 1 кв  2008_ВГОК ФЗП 3 2" xfId="9060"/>
    <cellStyle name="_Table_Meeting october 13_tmk_Для презентации 1 кв  2008_ВГОК ФЗП 4" xfId="9061"/>
    <cellStyle name="_Table_Meeting october 13_tmk_Для презентации 1 кв  2008_ВГОК ФЗП 4 2" xfId="9062"/>
    <cellStyle name="_Table_Meeting october 13_tmk_Для презентации 1 кв  2008_ВГОК ФЗП 5" xfId="9063"/>
    <cellStyle name="_Table_Meeting october 13_tmk_ЕАР_Б2010_скорр" xfId="9064"/>
    <cellStyle name="_Table_Meeting october 13_tmk_ЕАР_Б2010_скорр 2" xfId="9065"/>
    <cellStyle name="_Table_Meeting october 13_tmk_ЕАР_Б2010_скорр 2 2" xfId="9066"/>
    <cellStyle name="_Table_Meeting october 13_tmk_ЕАР_Б2010_скорр 2 2 2" xfId="9067"/>
    <cellStyle name="_Table_Meeting october 13_tmk_ЕАР_Б2010_скорр 2 3" xfId="9068"/>
    <cellStyle name="_Table_Meeting october 13_tmk_ЕАР_Б2010_скорр 2 3 2" xfId="9069"/>
    <cellStyle name="_Table_Meeting october 13_tmk_ЕАР_Б2010_скорр 2 4" xfId="9070"/>
    <cellStyle name="_Table_Meeting october 13_tmk_ЕАР_Б2010_скорр 2 4 2" xfId="9071"/>
    <cellStyle name="_Table_Meeting october 13_tmk_ЕАР_Б2010_скорр 2 5" xfId="9072"/>
    <cellStyle name="_Table_Meeting october 13_tmk_ЕАР_Б2010_скорр 3" xfId="9073"/>
    <cellStyle name="_Table_Meeting october 13_tmk_ЕАР_Б2010_скорр 3 2" xfId="9074"/>
    <cellStyle name="_Table_Meeting october 13_tmk_ЕАР_Б2010_скорр 4" xfId="9075"/>
    <cellStyle name="_Table_Meeting october 13_tmk_ЕАР_Б2010_скорр 4 2" xfId="9076"/>
    <cellStyle name="_Table_Meeting october 13_tmk_ЕАР_Б2010_скорр 5" xfId="9077"/>
    <cellStyle name="_Table_Meeting october 13_tmk_ЕАР_Б2010_скорр 5 2" xfId="9078"/>
    <cellStyle name="_Table_Meeting october 13_tmk_ЕАР_Б2010_скорр 6" xfId="9079"/>
    <cellStyle name="_Table_Meeting october 13_tmk_Книга2 (30)" xfId="9080"/>
    <cellStyle name="_Table_Meeting october 13_tmk_Книга2 (30) 2" xfId="9081"/>
    <cellStyle name="_Table_Meeting october 13_tmk_Книга2 (30) 2 2" xfId="9082"/>
    <cellStyle name="_Table_Meeting october 13_tmk_Книга2 (30) 3" xfId="9083"/>
    <cellStyle name="_Table_Meeting october 13_tmk_Книга2 (30) 3 2" xfId="9084"/>
    <cellStyle name="_Table_Meeting october 13_tmk_Книга2 (30) 4" xfId="9085"/>
    <cellStyle name="_Table_Meeting october 13_tmk_Книга2 (30) 4 2" xfId="9086"/>
    <cellStyle name="_Table_Meeting october 13_tmk_Книга2 (30) 5" xfId="9087"/>
    <cellStyle name="_Table_Meeting october 13_tmk_Книга2 (30)_6.3 Inputs - Foreign" xfId="9088"/>
    <cellStyle name="_Table_Meeting october 13_tmk_Книга2 (30)_6.3 Inputs - Foreign 2" xfId="9089"/>
    <cellStyle name="_Table_Meeting october 13_tmk_Книга2 (30)_Consol reports May 3+2" xfId="9090"/>
    <cellStyle name="_Table_Meeting october 13_tmk_Книга2 (30)_Consol reports May 3+2 2" xfId="9091"/>
    <cellStyle name="_Table_Meeting october 13_tmk_Книга2 (30)_EBITDA bridge" xfId="9092"/>
    <cellStyle name="_Table_Meeting october 13_tmk_Книга2 (30)_EBITDA bridge 2" xfId="9093"/>
    <cellStyle name="_Table_Meeting october 13_tmk_Книга2 (30)_EBITDA bridge 2 2" xfId="9094"/>
    <cellStyle name="_Table_Meeting october 13_tmk_Книга2 (30)_EBITDA bridge 3" xfId="9095"/>
    <cellStyle name="_Table_Meeting october 13_tmk_Книга2 (30)_EBITDA bridge 3 2" xfId="9096"/>
    <cellStyle name="_Table_Meeting october 13_tmk_Книга2 (30)_EBITDA bridge 4" xfId="9097"/>
    <cellStyle name="_Table_Meeting october 13_tmk_Книга2 (30)_EBITDA bridge 4 2" xfId="9098"/>
    <cellStyle name="_Table_Meeting october 13_tmk_Книга2 (30)_EBITDA bridge 5" xfId="9099"/>
    <cellStyle name="_Table_Meeting october 13_tmk_Книга2 (30)_EBITDA in MNG and IFRS segm" xfId="9100"/>
    <cellStyle name="_Table_Meeting october 13_tmk_Книга2 (30)_EBITDA in MNG and IFRS segm 2" xfId="9101"/>
    <cellStyle name="_Table_Meeting october 13_tmk_Книга2 (30)_БЮДЖЕТ ФЗП (сборн ) 2 вар ОАО СУХА БАЛКА 04 12 09" xfId="9102"/>
    <cellStyle name="_Table_Meeting october 13_tmk_Книга2 (30)_БЮДЖЕТ ФЗП (сборн ) 2 вар ОАО СУХА БАЛКА 04 12 09 2" xfId="9103"/>
    <cellStyle name="_Table_Meeting october 13_tmk_Книга2 (30)_БЮДЖЕТ ФЗП (сборн ) 2 вар ОАО СУХА БАЛКА 04 12 09 2 2" xfId="9104"/>
    <cellStyle name="_Table_Meeting october 13_tmk_Книга2 (30)_БЮДЖЕТ ФЗП (сборн ) 2 вар ОАО СУХА БАЛКА 04 12 09 3" xfId="9105"/>
    <cellStyle name="_Table_Meeting october 13_tmk_Книга2 (30)_БЮДЖЕТ ФЗП (сборн ) 2 вар ОАО СУХА БАЛКА 04 12 09 3 2" xfId="9106"/>
    <cellStyle name="_Table_Meeting october 13_tmk_Книга2 (30)_БЮДЖЕТ ФЗП (сборн ) 2 вар ОАО СУХА БАЛКА 04 12 09 4" xfId="9107"/>
    <cellStyle name="_Table_Meeting october 13_tmk_Книга2 (30)_БЮДЖЕТ ФЗП (сборн ) 2 вар ОАО СУХА БАЛКА 04 12 09 4 2" xfId="9108"/>
    <cellStyle name="_Table_Meeting october 13_tmk_Книга2 (30)_БЮДЖЕТ ФЗП (сборн ) 2 вар ОАО СУХА БАЛКА 04 12 09 5" xfId="9109"/>
    <cellStyle name="_Table_Meeting october 13_tmk_Копия Презентация (рабочая версия 15.06)" xfId="9110"/>
    <cellStyle name="_Table_Meeting october 13_tmk_Копия Презентация (рабочая версия 15.06) 2" xfId="9111"/>
    <cellStyle name="_Table_Meeting october 13_tmk_Копия Презентация (рабочая версия 15.06) 2 2" xfId="9112"/>
    <cellStyle name="_Table_Meeting october 13_tmk_Копия Презентация (рабочая версия 15.06) 2 2 2" xfId="9113"/>
    <cellStyle name="_Table_Meeting october 13_tmk_Копия Презентация (рабочая версия 15.06) 2 2 2 2" xfId="9114"/>
    <cellStyle name="_Table_Meeting october 13_tmk_Копия Презентация (рабочая версия 15.06) 2 2 3" xfId="9115"/>
    <cellStyle name="_Table_Meeting october 13_tmk_Копия Презентация (рабочая версия 15.06) 2 2 3 2" xfId="9116"/>
    <cellStyle name="_Table_Meeting october 13_tmk_Копия Презентация (рабочая версия 15.06) 2 2 4" xfId="9117"/>
    <cellStyle name="_Table_Meeting october 13_tmk_Копия Презентация (рабочая версия 15.06) 2 2 4 2" xfId="9118"/>
    <cellStyle name="_Table_Meeting october 13_tmk_Копия Презентация (рабочая версия 15.06) 2 2 5" xfId="9119"/>
    <cellStyle name="_Table_Meeting october 13_tmk_Копия Презентация (рабочая версия 15.06) 2 3" xfId="9120"/>
    <cellStyle name="_Table_Meeting october 13_tmk_Копия Презентация (рабочая версия 15.06) 2 3 2" xfId="9121"/>
    <cellStyle name="_Table_Meeting october 13_tmk_Копия Презентация (рабочая версия 15.06) 2 4" xfId="9122"/>
    <cellStyle name="_Table_Meeting october 13_tmk_Копия Презентация (рабочая версия 15.06) 2 4 2" xfId="9123"/>
    <cellStyle name="_Table_Meeting october 13_tmk_Копия Презентация (рабочая версия 15.06) 2 5" xfId="9124"/>
    <cellStyle name="_Table_Meeting october 13_tmk_Копия Презентация (рабочая версия 15.06) 2 5 2" xfId="9125"/>
    <cellStyle name="_Table_Meeting october 13_tmk_Копия Презентация (рабочая версия 15.06) 2 6" xfId="9126"/>
    <cellStyle name="_Table_Meeting october 13_tmk_Копия Презентация (рабочая версия 15.06) 3" xfId="9127"/>
    <cellStyle name="_Table_Meeting october 13_tmk_Копия Презентация (рабочая версия 15.06) 3 2" xfId="9128"/>
    <cellStyle name="_Table_Meeting october 13_tmk_Копия Презентация (рабочая версия 15.06) 3 2 2" xfId="9129"/>
    <cellStyle name="_Table_Meeting october 13_tmk_Копия Презентация (рабочая версия 15.06) 3 3" xfId="9130"/>
    <cellStyle name="_Table_Meeting october 13_tmk_Копия Презентация (рабочая версия 15.06) 3 3 2" xfId="9131"/>
    <cellStyle name="_Table_Meeting october 13_tmk_Копия Презентация (рабочая версия 15.06) 3 4" xfId="9132"/>
    <cellStyle name="_Table_Meeting october 13_tmk_Копия Презентация (рабочая версия 15.06) 3 4 2" xfId="9133"/>
    <cellStyle name="_Table_Meeting october 13_tmk_Копия Презентация (рабочая версия 15.06) 3 5" xfId="9134"/>
    <cellStyle name="_Table_Meeting october 13_tmk_Копия Презентация (рабочая версия 15.06) 4" xfId="9135"/>
    <cellStyle name="_Table_Meeting october 13_tmk_Копия Презентация (рабочая версия 15.06) 4 2" xfId="9136"/>
    <cellStyle name="_Table_Meeting october 13_tmk_Копия Презентация (рабочая версия 15.06) 5" xfId="9137"/>
    <cellStyle name="_Table_Meeting october 13_tmk_Копия Презентация (рабочая версия 15.06) 5 2" xfId="9138"/>
    <cellStyle name="_Table_Meeting october 13_tmk_Копия Презентация (рабочая версия 15.06) 6" xfId="9139"/>
    <cellStyle name="_Table_Meeting october 13_tmk_Копия Презентация (рабочая версия 15.06) 6 2" xfId="9140"/>
    <cellStyle name="_Table_Meeting october 13_tmk_Копия Презентация (рабочая версия 15.06) 7" xfId="9141"/>
    <cellStyle name="_Table_Meeting october 13_tmk_Мощность BP 2h2009 v 4 (01 07 09)" xfId="9142"/>
    <cellStyle name="_Table_Meeting october 13_tmk_Мощность BP 2h2009 v 4 (01 07 09) 2" xfId="9143"/>
    <cellStyle name="_Table_Meeting october 13_tmk_Мощность BP 2h2009 v 4 (01 07 09) 2 2" xfId="9144"/>
    <cellStyle name="_Table_Meeting october 13_tmk_Мощность BP 2h2009 v 4 (01 07 09) 2 2 2" xfId="9145"/>
    <cellStyle name="_Table_Meeting october 13_tmk_Мощность BP 2h2009 v 4 (01 07 09) 2 3" xfId="9146"/>
    <cellStyle name="_Table_Meeting october 13_tmk_Мощность BP 2h2009 v 4 (01 07 09) 2 3 2" xfId="9147"/>
    <cellStyle name="_Table_Meeting october 13_tmk_Мощность BP 2h2009 v 4 (01 07 09) 2 4" xfId="9148"/>
    <cellStyle name="_Table_Meeting october 13_tmk_Мощность BP 2h2009 v 4 (01 07 09) 2 4 2" xfId="9149"/>
    <cellStyle name="_Table_Meeting october 13_tmk_Мощность BP 2h2009 v 4 (01 07 09) 2 5" xfId="9150"/>
    <cellStyle name="_Table_Meeting october 13_tmk_Мощность BP 2h2009 v 4 (01 07 09) 3" xfId="9151"/>
    <cellStyle name="_Table_Meeting october 13_tmk_Мощность BP 2h2009 v 4 (01 07 09) 3 2" xfId="9152"/>
    <cellStyle name="_Table_Meeting october 13_tmk_Мощность BP 2h2009 v 4 (01 07 09) 3 2 2" xfId="9153"/>
    <cellStyle name="_Table_Meeting october 13_tmk_Мощность BP 2h2009 v 4 (01 07 09) 3 3" xfId="9154"/>
    <cellStyle name="_Table_Meeting october 13_tmk_Мощность BP 2h2009 v 4 (01 07 09) 3 3 2" xfId="9155"/>
    <cellStyle name="_Table_Meeting october 13_tmk_Мощность BP 2h2009 v 4 (01 07 09) 3 4" xfId="9156"/>
    <cellStyle name="_Table_Meeting october 13_tmk_Мощность BP 2h2009 v 4 (01 07 09) 3 4 2" xfId="9157"/>
    <cellStyle name="_Table_Meeting october 13_tmk_Мощность BP 2h2009 v 4 (01 07 09) 3 5" xfId="9158"/>
    <cellStyle name="_Table_Meeting october 13_tmk_Мощность BP 2h2009 v 4 (01 07 09) 4" xfId="9159"/>
    <cellStyle name="_Table_Meeting october 13_tmk_Мощность BP 2h2009 v 4 (01 07 09) 4 2" xfId="9160"/>
    <cellStyle name="_Table_Meeting october 13_tmk_Мощность BP 2h2009 v 4 (01 07 09) 5" xfId="9161"/>
    <cellStyle name="_Table_Meeting october 13_tmk_Мощность BP 2h2009 v 4 (01 07 09) 5 2" xfId="9162"/>
    <cellStyle name="_Table_Meeting october 13_tmk_Мощность BP 2h2009 v 4 (01 07 09) 6" xfId="9163"/>
    <cellStyle name="_Table_Meeting october 13_tmk_Мощность BP 2h2009 v 4 (01 07 09) 6 2" xfId="9164"/>
    <cellStyle name="_Table_Meeting october 13_tmk_Мощность BP 2h2009 v 4 (01 07 09) 7" xfId="9165"/>
    <cellStyle name="_Table_Meeting october 13_tmk_пояснения" xfId="9166"/>
    <cellStyle name="_Table_Meeting october 13_tmk_пояснения 2" xfId="9167"/>
    <cellStyle name="_Table_Meeting october 13_tmk_пояснения 2 2" xfId="9168"/>
    <cellStyle name="_Table_Meeting october 13_tmk_пояснения 2 2 2" xfId="9169"/>
    <cellStyle name="_Table_Meeting october 13_tmk_пояснения 2 2 2 2" xfId="9170"/>
    <cellStyle name="_Table_Meeting october 13_tmk_пояснения 2 2 3" xfId="9171"/>
    <cellStyle name="_Table_Meeting october 13_tmk_пояснения 2 2 3 2" xfId="9172"/>
    <cellStyle name="_Table_Meeting october 13_tmk_пояснения 2 2 4" xfId="9173"/>
    <cellStyle name="_Table_Meeting october 13_tmk_пояснения 2 2 4 2" xfId="9174"/>
    <cellStyle name="_Table_Meeting october 13_tmk_пояснения 2 2 5" xfId="9175"/>
    <cellStyle name="_Table_Meeting october 13_tmk_пояснения 2 3" xfId="9176"/>
    <cellStyle name="_Table_Meeting october 13_tmk_пояснения 2 3 2" xfId="9177"/>
    <cellStyle name="_Table_Meeting october 13_tmk_пояснения 2 4" xfId="9178"/>
    <cellStyle name="_Table_Meeting october 13_tmk_пояснения 2 4 2" xfId="9179"/>
    <cellStyle name="_Table_Meeting october 13_tmk_пояснения 2 5" xfId="9180"/>
    <cellStyle name="_Table_Meeting october 13_tmk_пояснения 2 5 2" xfId="9181"/>
    <cellStyle name="_Table_Meeting october 13_tmk_пояснения 2 6" xfId="9182"/>
    <cellStyle name="_Table_Meeting october 13_tmk_пояснения 2 7" xfId="9183"/>
    <cellStyle name="_Table_Meeting october 13_tmk_пояснения 3" xfId="9184"/>
    <cellStyle name="_Table_Meeting october 13_tmk_пояснения 3 2" xfId="9185"/>
    <cellStyle name="_Table_Meeting october 13_tmk_пояснения 3 2 2" xfId="9186"/>
    <cellStyle name="_Table_Meeting october 13_tmk_пояснения 3 2 2 2" xfId="9187"/>
    <cellStyle name="_Table_Meeting october 13_tmk_пояснения 3 2 3" xfId="9188"/>
    <cellStyle name="_Table_Meeting october 13_tmk_пояснения 3 2 3 2" xfId="9189"/>
    <cellStyle name="_Table_Meeting october 13_tmk_пояснения 3 2 4" xfId="9190"/>
    <cellStyle name="_Table_Meeting october 13_tmk_пояснения 3 2 4 2" xfId="9191"/>
    <cellStyle name="_Table_Meeting october 13_tmk_пояснения 3 2 5" xfId="9192"/>
    <cellStyle name="_Table_Meeting october 13_tmk_пояснения 3 3" xfId="9193"/>
    <cellStyle name="_Table_Meeting october 13_tmk_пояснения 3 3 2" xfId="9194"/>
    <cellStyle name="_Table_Meeting october 13_tmk_пояснения 3 4" xfId="9195"/>
    <cellStyle name="_Table_Meeting october 13_tmk_пояснения 3 4 2" xfId="9196"/>
    <cellStyle name="_Table_Meeting october 13_tmk_пояснения 3 5" xfId="9197"/>
    <cellStyle name="_Table_Meeting october 13_tmk_пояснения 3 5 2" xfId="9198"/>
    <cellStyle name="_Table_Meeting october 13_tmk_пояснения 3 6" xfId="9199"/>
    <cellStyle name="_Table_Meeting october 13_tmk_пояснения 4" xfId="9200"/>
    <cellStyle name="_Table_Meeting october 13_tmk_пояснения 4 2" xfId="9201"/>
    <cellStyle name="_Table_Meeting october 13_tmk_пояснения 4 2 2" xfId="9202"/>
    <cellStyle name="_Table_Meeting october 13_tmk_пояснения 4 3" xfId="9203"/>
    <cellStyle name="_Table_Meeting october 13_tmk_пояснения 4 3 2" xfId="9204"/>
    <cellStyle name="_Table_Meeting october 13_tmk_пояснения 4 4" xfId="9205"/>
    <cellStyle name="_Table_Meeting october 13_tmk_пояснения 4 4 2" xfId="9206"/>
    <cellStyle name="_Table_Meeting october 13_tmk_пояснения 4 5" xfId="9207"/>
    <cellStyle name="_Table_Meeting october 13_tmk_пояснения 5" xfId="9208"/>
    <cellStyle name="_Table_Meeting october 13_tmk_пояснения 5 2" xfId="9209"/>
    <cellStyle name="_Table_Meeting october 13_tmk_пояснения 6" xfId="9210"/>
    <cellStyle name="_Table_Meeting october 13_tmk_пояснения 6 2" xfId="9211"/>
    <cellStyle name="_Table_Meeting october 13_tmk_пояснения 7" xfId="9212"/>
    <cellStyle name="_Table_Meeting october 13_tmk_пояснения 7 2" xfId="9213"/>
    <cellStyle name="_Table_Meeting october 13_tmk_пояснения 8" xfId="9214"/>
    <cellStyle name="_Table_Meeting october 13_tmk_пояснения_БЮДЖЕТ ФЗП (сборн ) 2 вар ОАО СУХА БАЛКА 04 12 09" xfId="9215"/>
    <cellStyle name="_Table_Meeting october 13_tmk_пояснения_БЮДЖЕТ ФЗП (сборн ) 2 вар ОАО СУХА БАЛКА 04 12 09 2" xfId="9216"/>
    <cellStyle name="_Table_Meeting october 13_tmk_пояснения_БЮДЖЕТ ФЗП (сборн ) 2 вар ОАО СУХА БАЛКА 04 12 09 2 2" xfId="9217"/>
    <cellStyle name="_Table_Meeting october 13_tmk_пояснения_БЮДЖЕТ ФЗП (сборн ) 2 вар ОАО СУХА БАЛКА 04 12 09 3" xfId="9218"/>
    <cellStyle name="_Table_Meeting october 13_tmk_пояснения_БЮДЖЕТ ФЗП (сборн ) 2 вар ОАО СУХА БАЛКА 04 12 09 3 2" xfId="9219"/>
    <cellStyle name="_Table_Meeting october 13_tmk_пояснения_БЮДЖЕТ ФЗП (сборн ) 2 вар ОАО СУХА БАЛКА 04 12 09 4" xfId="9220"/>
    <cellStyle name="_Table_Meeting october 13_tmk_пояснения_БЮДЖЕТ ФЗП (сборн ) 2 вар ОАО СУХА БАЛКА 04 12 09 4 2" xfId="9221"/>
    <cellStyle name="_Table_Meeting october 13_tmk_пояснения_БЮДЖЕТ ФЗП (сборн ) 2 вар ОАО СУХА БАЛКА 04 12 09 5" xfId="9222"/>
    <cellStyle name="_Table_Meeting october 13_tmk_Презентация (рабочая версия 15.06)1" xfId="9223"/>
    <cellStyle name="_Table_Meeting october 13_tmk_Презентация (рабочая версия 15.06)1 2" xfId="9224"/>
    <cellStyle name="_Table_Meeting october 13_tmk_Презентация (рабочая версия 15.06)1 2 2" xfId="9225"/>
    <cellStyle name="_Table_Meeting october 13_tmk_Презентация (рабочая версия 15.06)1 2 2 2" xfId="9226"/>
    <cellStyle name="_Table_Meeting october 13_tmk_Презентация (рабочая версия 15.06)1 2 2 2 2" xfId="9227"/>
    <cellStyle name="_Table_Meeting october 13_tmk_Презентация (рабочая версия 15.06)1 2 2 3" xfId="9228"/>
    <cellStyle name="_Table_Meeting october 13_tmk_Презентация (рабочая версия 15.06)1 2 2 3 2" xfId="9229"/>
    <cellStyle name="_Table_Meeting october 13_tmk_Презентация (рабочая версия 15.06)1 2 2 4" xfId="9230"/>
    <cellStyle name="_Table_Meeting october 13_tmk_Презентация (рабочая версия 15.06)1 2 2 4 2" xfId="9231"/>
    <cellStyle name="_Table_Meeting october 13_tmk_Презентация (рабочая версия 15.06)1 2 2 5" xfId="9232"/>
    <cellStyle name="_Table_Meeting october 13_tmk_Презентация (рабочая версия 15.06)1 2 3" xfId="9233"/>
    <cellStyle name="_Table_Meeting october 13_tmk_Презентация (рабочая версия 15.06)1 2 3 2" xfId="9234"/>
    <cellStyle name="_Table_Meeting october 13_tmk_Презентация (рабочая версия 15.06)1 2 4" xfId="9235"/>
    <cellStyle name="_Table_Meeting october 13_tmk_Презентация (рабочая версия 15.06)1 2 4 2" xfId="9236"/>
    <cellStyle name="_Table_Meeting october 13_tmk_Презентация (рабочая версия 15.06)1 2 5" xfId="9237"/>
    <cellStyle name="_Table_Meeting october 13_tmk_Презентация (рабочая версия 15.06)1 2 5 2" xfId="9238"/>
    <cellStyle name="_Table_Meeting october 13_tmk_Презентация (рабочая версия 15.06)1 2 6" xfId="9239"/>
    <cellStyle name="_Table_Meeting october 13_tmk_Презентация (рабочая версия 15.06)1 3" xfId="9240"/>
    <cellStyle name="_Table_Meeting october 13_tmk_Презентация (рабочая версия 15.06)1 3 2" xfId="9241"/>
    <cellStyle name="_Table_Meeting october 13_tmk_Презентация (рабочая версия 15.06)1 3 2 2" xfId="9242"/>
    <cellStyle name="_Table_Meeting october 13_tmk_Презентация (рабочая версия 15.06)1 3 3" xfId="9243"/>
    <cellStyle name="_Table_Meeting october 13_tmk_Презентация (рабочая версия 15.06)1 3 3 2" xfId="9244"/>
    <cellStyle name="_Table_Meeting october 13_tmk_Презентация (рабочая версия 15.06)1 3 4" xfId="9245"/>
    <cellStyle name="_Table_Meeting october 13_tmk_Презентация (рабочая версия 15.06)1 3 4 2" xfId="9246"/>
    <cellStyle name="_Table_Meeting october 13_tmk_Презентация (рабочая версия 15.06)1 3 5" xfId="9247"/>
    <cellStyle name="_Table_Meeting october 13_tmk_Презентация (рабочая версия 15.06)1 4" xfId="9248"/>
    <cellStyle name="_Table_Meeting october 13_tmk_Презентация (рабочая версия 15.06)1 4 2" xfId="9249"/>
    <cellStyle name="_Table_Meeting october 13_tmk_Презентация (рабочая версия 15.06)1 5" xfId="9250"/>
    <cellStyle name="_Table_Meeting october 13_tmk_Презентация (рабочая версия 15.06)1 5 2" xfId="9251"/>
    <cellStyle name="_Table_Meeting october 13_tmk_Презентация (рабочая версия 15.06)1 6" xfId="9252"/>
    <cellStyle name="_Table_Meeting october 13_tmk_Презентация (рабочая версия 15.06)1 6 2" xfId="9253"/>
    <cellStyle name="_Table_Meeting october 13_tmk_Презентация (рабочая версия 15.06)1 7" xfId="9254"/>
    <cellStyle name="_Table_Meeting october 13_tmk_Презентация ЕАР_1пг2008" xfId="9255"/>
    <cellStyle name="_Table_Meeting october 13_tmk_Презентация ЕАР_1пг2008 2" xfId="9256"/>
    <cellStyle name="_Table_Meeting october 13_tmk_Презентация ЕАР_1пг2008 2 2" xfId="9257"/>
    <cellStyle name="_Table_Meeting october 13_tmk_Презентация ЕАР_1пг2008 2 2 2" xfId="9258"/>
    <cellStyle name="_Table_Meeting october 13_tmk_Презентация ЕАР_1пг2008 2 3" xfId="9259"/>
    <cellStyle name="_Table_Meeting october 13_tmk_Презентация ЕАР_1пг2008 2 3 2" xfId="9260"/>
    <cellStyle name="_Table_Meeting october 13_tmk_Презентация ЕАР_1пг2008 2 4" xfId="9261"/>
    <cellStyle name="_Table_Meeting october 13_tmk_Презентация ЕАР_1пг2008 2 4 2" xfId="9262"/>
    <cellStyle name="_Table_Meeting october 13_tmk_Презентация ЕАР_1пг2008 2 5" xfId="9263"/>
    <cellStyle name="_Table_Meeting october 13_tmk_Презентация ЕАР_1пг2008 3" xfId="9264"/>
    <cellStyle name="_Table_Meeting october 13_tmk_Презентация ЕАР_1пг2008 3 2" xfId="9265"/>
    <cellStyle name="_Table_Meeting october 13_tmk_Презентация ЕАР_1пг2008 3 2 2" xfId="9266"/>
    <cellStyle name="_Table_Meeting october 13_tmk_Презентация ЕАР_1пг2008 3 3" xfId="9267"/>
    <cellStyle name="_Table_Meeting october 13_tmk_Презентация ЕАР_1пг2008 3 3 2" xfId="9268"/>
    <cellStyle name="_Table_Meeting october 13_tmk_Презентация ЕАР_1пг2008 3 4" xfId="9269"/>
    <cellStyle name="_Table_Meeting october 13_tmk_Презентация ЕАР_1пг2008 3 4 2" xfId="9270"/>
    <cellStyle name="_Table_Meeting october 13_tmk_Презентация ЕАР_1пг2008 3 5" xfId="9271"/>
    <cellStyle name="_Table_Meeting october 13_tmk_Презентация ЕАР_1пг2008 4" xfId="9272"/>
    <cellStyle name="_Table_Meeting october 13_tmk_Презентация ЕАР_1пг2008 4 2" xfId="9273"/>
    <cellStyle name="_Table_Meeting october 13_tmk_Презентация ЕАР_1пг2008 5" xfId="9274"/>
    <cellStyle name="_Table_Meeting october 13_tmk_Презентация ЕАР_1пг2008 5 2" xfId="9275"/>
    <cellStyle name="_Table_Meeting october 13_tmk_Презентация ЕАР_1пг2008 6" xfId="9276"/>
    <cellStyle name="_Table_Meeting october 13_tmk_Презентация ЕАР_1пг2008 6 2" xfId="9277"/>
    <cellStyle name="_Table_Meeting october 13_tmk_Презентация ЕАР_1пг2008 7" xfId="9278"/>
    <cellStyle name="_Table_Meeting october 13_tmk_Презентация ЕАР_1пг2008_EBITDA bridge" xfId="9279"/>
    <cellStyle name="_Table_Meeting october 13_tmk_Презентация ЕАР_1пг2008_EBITDA bridge 2" xfId="9280"/>
    <cellStyle name="_Table_Meeting october 13_tmk_Презентация ЕАР_1пг2008_EBITDA bridge 2 2" xfId="9281"/>
    <cellStyle name="_Table_Meeting october 13_tmk_Презентация ЕАР_1пг2008_EBITDA bridge 2 2 2" xfId="9282"/>
    <cellStyle name="_Table_Meeting october 13_tmk_Презентация ЕАР_1пг2008_EBITDA bridge 2 3" xfId="9283"/>
    <cellStyle name="_Table_Meeting october 13_tmk_Презентация ЕАР_1пг2008_EBITDA bridge 2 3 2" xfId="9284"/>
    <cellStyle name="_Table_Meeting october 13_tmk_Презентация ЕАР_1пг2008_EBITDA bridge 2 4" xfId="9285"/>
    <cellStyle name="_Table_Meeting october 13_tmk_Презентация ЕАР_1пг2008_EBITDA bridge 2 4 2" xfId="9286"/>
    <cellStyle name="_Table_Meeting october 13_tmk_Презентация ЕАР_1пг2008_EBITDA bridge 2 5" xfId="9287"/>
    <cellStyle name="_Table_Meeting october 13_tmk_Презентация ЕАР_1пг2008_EBITDA bridge 3" xfId="9288"/>
    <cellStyle name="_Table_Meeting october 13_tmk_Презентация ЕАР_1пг2008_EBITDA bridge 3 2" xfId="9289"/>
    <cellStyle name="_Table_Meeting october 13_tmk_Презентация ЕАР_1пг2008_EBITDA bridge 4" xfId="9290"/>
    <cellStyle name="_Table_Meeting october 13_tmk_Презентация ЕАР_1пг2008_EBITDA bridge 4 2" xfId="9291"/>
    <cellStyle name="_Table_Meeting october 13_tmk_Презентация ЕАР_1пг2008_EBITDA bridge 5" xfId="9292"/>
    <cellStyle name="_Table_Meeting october 13_tmk_Презентация ЕАР_1пг2008_EBITDA bridge 5 2" xfId="9293"/>
    <cellStyle name="_Table_Meeting october 13_tmk_Презентация ЕАР_1пг2008_EBITDA bridge 6" xfId="9294"/>
    <cellStyle name="_Table_Meeting october 13_tmk_Презентация ЕАР_1пг2008_EBITDA bridge_БЮДЖЕТ ФЗП (сборн ) 2 вар ОАО СУХА БАЛКА 04 12 09" xfId="9295"/>
    <cellStyle name="_Table_Meeting october 13_tmk_Презентация ЕАР_1пг2008_EBITDA bridge_БЮДЖЕТ ФЗП (сборн ) 2 вар ОАО СУХА БАЛКА 04 12 09 2" xfId="9296"/>
    <cellStyle name="_Table_Meeting october 13_tmk_Презентация ЕАР_1пг2008_EBITDA bridge_БЮДЖЕТ ФЗП (сборн ) 2 вар ОАО СУХА БАЛКА 04 12 09 2 2" xfId="9297"/>
    <cellStyle name="_Table_Meeting october 13_tmk_Презентация ЕАР_1пг2008_EBITDA bridge_БЮДЖЕТ ФЗП (сборн ) 2 вар ОАО СУХА БАЛКА 04 12 09 3" xfId="9298"/>
    <cellStyle name="_Table_Meeting october 13_tmk_Презентация ЕАР_1пг2008_EBITDA bridge_БЮДЖЕТ ФЗП (сборн ) 2 вар ОАО СУХА БАЛКА 04 12 09 3 2" xfId="9299"/>
    <cellStyle name="_Table_Meeting october 13_tmk_Презентация ЕАР_1пг2008_EBITDA bridge_БЮДЖЕТ ФЗП (сборн ) 2 вар ОАО СУХА БАЛКА 04 12 09 4" xfId="9300"/>
    <cellStyle name="_Table_Meeting october 13_tmk_Презентация ЕАР_1пг2008_EBITDA bridge_БЮДЖЕТ ФЗП (сборн ) 2 вар ОАО СУХА БАЛКА 04 12 09 4 2" xfId="9301"/>
    <cellStyle name="_Table_Meeting october 13_tmk_Презентация ЕАР_1пг2008_EBITDA bridge_БЮДЖЕТ ФЗП (сборн ) 2 вар ОАО СУХА БАЛКА 04 12 09 5" xfId="9302"/>
    <cellStyle name="_Table_Meeting october 13_tmk_Презентация ЕАР_1пг2008_EBITDA in MNG and IFRS segm" xfId="9303"/>
    <cellStyle name="_Table_Meeting october 13_tmk_Презентация ЕАР_1пг2008_EBITDA in MNG and IFRS segm 2" xfId="9304"/>
    <cellStyle name="_Table_Meeting october 13_tmk_Презентация ЕАР_1пг2008_БЮДЖЕТ ФЗП (сборн ) 2 вар ОАО СУХА БАЛКА 04 12 09" xfId="9305"/>
    <cellStyle name="_Table_Meeting october 13_tmk_Презентация ЕАР_1пг2008_БЮДЖЕТ ФЗП (сборн ) 2 вар ОАО СУХА БАЛКА 04 12 09 2" xfId="9306"/>
    <cellStyle name="_Table_Meeting october 13_tmk_Презентация ЕАР_1пг2008_БЮДЖЕТ ФЗП (сборн ) 2 вар ОАО СУХА БАЛКА 04 12 09 2 2" xfId="9307"/>
    <cellStyle name="_Table_Meeting october 13_tmk_Презентация ЕАР_1пг2008_БЮДЖЕТ ФЗП (сборн ) 2 вар ОАО СУХА БАЛКА 04 12 09 3" xfId="9308"/>
    <cellStyle name="_Table_Meeting october 13_tmk_Презентация ЕАР_1пг2008_БЮДЖЕТ ФЗП (сборн ) 2 вар ОАО СУХА БАЛКА 04 12 09 3 2" xfId="9309"/>
    <cellStyle name="_Table_Meeting october 13_tmk_Презентация ЕАР_1пг2008_БЮДЖЕТ ФЗП (сборн ) 2 вар ОАО СУХА БАЛКА 04 12 09 4" xfId="9310"/>
    <cellStyle name="_Table_Meeting october 13_tmk_Презентация ЕАР_1пг2008_БЮДЖЕТ ФЗП (сборн ) 2 вар ОАО СУХА БАЛКА 04 12 09 4 2" xfId="9311"/>
    <cellStyle name="_Table_Meeting october 13_tmk_Презентация ЕАР_1пг2008_БЮДЖЕТ ФЗП (сборн ) 2 вар ОАО СУХА БАЛКА 04 12 09 5" xfId="9312"/>
    <cellStyle name="_Table_Meeting october 13_tmk_Презентация ЕАР_1пг2008_ВГОК ФЗП" xfId="9313"/>
    <cellStyle name="_Table_Meeting october 13_tmk_Презентация ЕАР_1пг2008_ВГОК ФЗП 2" xfId="9314"/>
    <cellStyle name="_Table_Meeting october 13_tmk_Презентация ЕАР_1пг2008_ВГОК ФЗП 2 2" xfId="9315"/>
    <cellStyle name="_Table_Meeting october 13_tmk_Презентация ЕАР_1пг2008_ВГОК ФЗП 3" xfId="9316"/>
    <cellStyle name="_Table_Meeting october 13_tmk_Презентация ЕАР_1пг2008_ВГОК ФЗП 3 2" xfId="9317"/>
    <cellStyle name="_Table_Meeting october 13_tmk_Презентация ЕАР_1пг2008_ВГОК ФЗП 4" xfId="9318"/>
    <cellStyle name="_Table_Meeting october 13_tmk_Презентация ЕАР_1пг2008_ВГОК ФЗП 4 2" xfId="9319"/>
    <cellStyle name="_Table_Meeting october 13_tmk_Презентация ЕАР_1пг2008_ВГОК ФЗП 5" xfId="9320"/>
    <cellStyle name="_Table_Meeting october 13_tmk_Презентация Суха Балка_1пг2008" xfId="9321"/>
    <cellStyle name="_Table_Meeting october 13_tmk_Презентация Суха Балка_1пг2008 2" xfId="9322"/>
    <cellStyle name="_Table_Meeting october 13_tmk_Презентация Суха Балка_1пг2008 2 2" xfId="9323"/>
    <cellStyle name="_Table_Meeting october 13_tmk_Презентация Суха Балка_1пг2008 3" xfId="9324"/>
    <cellStyle name="_Table_Meeting october 13_tmk_Презентация Суха Балка_1пг2008 3 2" xfId="9325"/>
    <cellStyle name="_Table_Meeting october 13_tmk_Презентация Суха Балка_1пг2008 4" xfId="9326"/>
    <cellStyle name="_Table_Meeting october 13_tmk_Презентация Суха Балка_1пг2008 4 2" xfId="9327"/>
    <cellStyle name="_Table_Meeting october 13_tmk_Презентация Суха Балка_1пг2008 5" xfId="9328"/>
    <cellStyle name="_Table_Meeting october 13_tmk_Презентация Суха Балка_1пг2008_6.3 Inputs - Foreign" xfId="9329"/>
    <cellStyle name="_Table_Meeting october 13_tmk_Презентация Суха Балка_1пг2008_6.3 Inputs - Foreign 2" xfId="9330"/>
    <cellStyle name="_Table_Meeting october 13_tmk_Презентация Суха Балка_1пг2008_Consol reports May 3+2" xfId="9331"/>
    <cellStyle name="_Table_Meeting october 13_tmk_Презентация Суха Балка_1пг2008_Consol reports May 3+2 2" xfId="9332"/>
    <cellStyle name="_Table_Meeting october 13_tmk_Презентация Суха Балка_1пг2008_EBITDA bridge" xfId="9333"/>
    <cellStyle name="_Table_Meeting october 13_tmk_Презентация Суха Балка_1пг2008_EBITDA bridge 2" xfId="9334"/>
    <cellStyle name="_Table_Meeting october 13_tmk_Презентация Суха Балка_1пг2008_EBITDA bridge 2 2" xfId="9335"/>
    <cellStyle name="_Table_Meeting october 13_tmk_Презентация Суха Балка_1пг2008_EBITDA bridge 3" xfId="9336"/>
    <cellStyle name="_Table_Meeting october 13_tmk_Презентация Суха Балка_1пг2008_EBITDA bridge 3 2" xfId="9337"/>
    <cellStyle name="_Table_Meeting october 13_tmk_Презентация Суха Балка_1пг2008_EBITDA bridge 4" xfId="9338"/>
    <cellStyle name="_Table_Meeting october 13_tmk_Презентация Суха Балка_1пг2008_EBITDA bridge 4 2" xfId="9339"/>
    <cellStyle name="_Table_Meeting october 13_tmk_Презентация Суха Балка_1пг2008_EBITDA bridge 5" xfId="9340"/>
    <cellStyle name="_Table_Meeting october 13_tmk_Презентация Суха Балка_1пг2008_EBITDA in MNG and IFRS segm" xfId="9341"/>
    <cellStyle name="_Table_Meeting october 13_tmk_Презентация Суха Балка_1пг2008_EBITDA in MNG and IFRS segm 2" xfId="9342"/>
    <cellStyle name="_Table_Meeting october 13_tmk_Презентация Суха Балка_1пг2008_БЮДЖЕТ ФЗП (сборн ) 2 вар ОАО СУХА БАЛКА 04 12 09" xfId="9343"/>
    <cellStyle name="_Table_Meeting october 13_tmk_Презентация Суха Балка_1пг2008_БЮДЖЕТ ФЗП (сборн ) 2 вар ОАО СУХА БАЛКА 04 12 09 2" xfId="9344"/>
    <cellStyle name="_Table_Meeting october 13_tmk_Презентация Суха Балка_1пг2008_БЮДЖЕТ ФЗП (сборн ) 2 вар ОАО СУХА БАЛКА 04 12 09 2 2" xfId="9345"/>
    <cellStyle name="_Table_Meeting october 13_tmk_Презентация Суха Балка_1пг2008_БЮДЖЕТ ФЗП (сборн ) 2 вар ОАО СУХА БАЛКА 04 12 09 3" xfId="9346"/>
    <cellStyle name="_Table_Meeting october 13_tmk_Презентация Суха Балка_1пг2008_БЮДЖЕТ ФЗП (сборн ) 2 вар ОАО СУХА БАЛКА 04 12 09 3 2" xfId="9347"/>
    <cellStyle name="_Table_Meeting october 13_tmk_Презентация Суха Балка_1пг2008_БЮДЖЕТ ФЗП (сборн ) 2 вар ОАО СУХА БАЛКА 04 12 09 4" xfId="9348"/>
    <cellStyle name="_Table_Meeting october 13_tmk_Презентация Суха Балка_1пг2008_БЮДЖЕТ ФЗП (сборн ) 2 вар ОАО СУХА БАЛКА 04 12 09 4 2" xfId="9349"/>
    <cellStyle name="_Table_Meeting october 13_tmk_Презентация Суха Балка_1пг2008_БЮДЖЕТ ФЗП (сборн ) 2 вар ОАО СУХА БАЛКА 04 12 09 5" xfId="9350"/>
    <cellStyle name="_Table_Meeting october 13_tmk_Презе-ция факт декабрь, янв-фев_ч4_EB" xfId="9351"/>
    <cellStyle name="_Table_Meeting october 13_tmk_Презе-ция факт декабрь, янв-фев_ч4_EB 2" xfId="9352"/>
    <cellStyle name="_Table_Meeting october 13_tmk_Презе-ция факт декабрь, янв-фев_ч4_EB 2 2" xfId="9353"/>
    <cellStyle name="_Table_Meeting october 13_tmk_Презе-ция факт декабрь, янв-фев_ч4_EB 2 2 2" xfId="9354"/>
    <cellStyle name="_Table_Meeting october 13_tmk_Презе-ция факт декабрь, янв-фев_ч4_EB 2 2 2 2" xfId="9355"/>
    <cellStyle name="_Table_Meeting october 13_tmk_Презе-ция факт декабрь, янв-фев_ч4_EB 2 2 3" xfId="9356"/>
    <cellStyle name="_Table_Meeting october 13_tmk_Презе-ция факт декабрь, янв-фев_ч4_EB 2 2 3 2" xfId="9357"/>
    <cellStyle name="_Table_Meeting october 13_tmk_Презе-ция факт декабрь, янв-фев_ч4_EB 2 2 4" xfId="9358"/>
    <cellStyle name="_Table_Meeting october 13_tmk_Презе-ция факт декабрь, янв-фев_ч4_EB 2 2 4 2" xfId="9359"/>
    <cellStyle name="_Table_Meeting october 13_tmk_Презе-ция факт декабрь, янв-фев_ч4_EB 2 2 5" xfId="9360"/>
    <cellStyle name="_Table_Meeting october 13_tmk_Презе-ция факт декабрь, янв-фев_ч4_EB 2 3" xfId="9361"/>
    <cellStyle name="_Table_Meeting october 13_tmk_Презе-ция факт декабрь, янв-фев_ч4_EB 2 3 2" xfId="9362"/>
    <cellStyle name="_Table_Meeting october 13_tmk_Презе-ция факт декабрь, янв-фев_ч4_EB 2 4" xfId="9363"/>
    <cellStyle name="_Table_Meeting october 13_tmk_Презе-ция факт декабрь, янв-фев_ч4_EB 2 4 2" xfId="9364"/>
    <cellStyle name="_Table_Meeting october 13_tmk_Презе-ция факт декабрь, янв-фев_ч4_EB 2 5" xfId="9365"/>
    <cellStyle name="_Table_Meeting october 13_tmk_Презе-ция факт декабрь, янв-фев_ч4_EB 2 5 2" xfId="9366"/>
    <cellStyle name="_Table_Meeting october 13_tmk_Презе-ция факт декабрь, янв-фев_ч4_EB 2 6" xfId="9367"/>
    <cellStyle name="_Table_Meeting october 13_tmk_Презе-ция факт декабрь, янв-фев_ч4_EB 3" xfId="9368"/>
    <cellStyle name="_Table_Meeting october 13_tmk_Презе-ция факт декабрь, янв-фев_ч4_EB 3 2" xfId="9369"/>
    <cellStyle name="_Table_Meeting october 13_tmk_Презе-ция факт декабрь, янв-фев_ч4_EB 3 2 2" xfId="9370"/>
    <cellStyle name="_Table_Meeting october 13_tmk_Презе-ция факт декабрь, янв-фев_ч4_EB 3 3" xfId="9371"/>
    <cellStyle name="_Table_Meeting october 13_tmk_Презе-ция факт декабрь, янв-фев_ч4_EB 3 3 2" xfId="9372"/>
    <cellStyle name="_Table_Meeting october 13_tmk_Презе-ция факт декабрь, янв-фев_ч4_EB 3 4" xfId="9373"/>
    <cellStyle name="_Table_Meeting october 13_tmk_Презе-ция факт декабрь, янв-фев_ч4_EB 3 4 2" xfId="9374"/>
    <cellStyle name="_Table_Meeting october 13_tmk_Презе-ция факт декабрь, янв-фев_ч4_EB 3 5" xfId="9375"/>
    <cellStyle name="_Table_Meeting october 13_tmk_Презе-ция факт декабрь, янв-фев_ч4_EB 4" xfId="9376"/>
    <cellStyle name="_Table_Meeting october 13_tmk_Презе-ция факт декабрь, янв-фев_ч4_EB 4 2" xfId="9377"/>
    <cellStyle name="_Table_Meeting october 13_tmk_Презе-ция факт декабрь, янв-фев_ч4_EB 5" xfId="9378"/>
    <cellStyle name="_Table_Meeting october 13_tmk_Презе-ция факт декабрь, янв-фев_ч4_EB 5 2" xfId="9379"/>
    <cellStyle name="_Table_Meeting october 13_tmk_Презе-ция факт декабрь, янв-фев_ч4_EB 6" xfId="9380"/>
    <cellStyle name="_Table_Meeting october 13_tmk_Презе-ция факт декабрь, янв-фев_ч4_EB 6 2" xfId="9381"/>
    <cellStyle name="_Table_Meeting october 13_tmk_Презе-ция факт декабрь, янв-фев_ч4_EB 7" xfId="9382"/>
    <cellStyle name="_Table_Meeting october 13_tmk_Титул Б2010 скорр." xfId="9383"/>
    <cellStyle name="_Table_Meeting october 13_tmk_Титул Б2010 скорр. 2" xfId="9384"/>
    <cellStyle name="_Table_Meeting october 13_tmk_Титул Б2010 скорр. 2 2" xfId="9385"/>
    <cellStyle name="_Table_Meeting october 13_tmk_Титул Б2010 скорр. 2 2 2" xfId="9386"/>
    <cellStyle name="_Table_Meeting october 13_tmk_Титул Б2010 скорр. 2 3" xfId="9387"/>
    <cellStyle name="_Table_Meeting october 13_tmk_Титул Б2010 скорр. 2 3 2" xfId="9388"/>
    <cellStyle name="_Table_Meeting october 13_tmk_Титул Б2010 скорр. 2 4" xfId="9389"/>
    <cellStyle name="_Table_Meeting october 13_tmk_Титул Б2010 скорр. 2 4 2" xfId="9390"/>
    <cellStyle name="_Table_Meeting october 13_tmk_Титул Б2010 скорр. 2 5" xfId="9391"/>
    <cellStyle name="_Table_Meeting october 13_tmk_Титул Б2010 скорр. 3" xfId="9392"/>
    <cellStyle name="_Table_Meeting october 13_tmk_Титул Б2010 скорр. 3 2" xfId="9393"/>
    <cellStyle name="_Table_Meeting october 13_tmk_Титул Б2010 скорр. 4" xfId="9394"/>
    <cellStyle name="_Table_Meeting october 13_tmk_Титул Б2010 скорр. 4 2" xfId="9395"/>
    <cellStyle name="_Table_Meeting october 13_tmk_Титул Б2010 скорр. 5" xfId="9396"/>
    <cellStyle name="_Table_Meeting october 13_tmk_Титул Б2010 скорр. 5 2" xfId="9397"/>
    <cellStyle name="_Table_Meeting october 13_tmk_Титул Б2010 скорр. 6" xfId="9398"/>
    <cellStyle name="_Table_Meeting october 13_tmk_Формат для защиты_ЕАР май" xfId="9399"/>
    <cellStyle name="_Table_Meeting october 13_tmk_Формат для защиты_ЕАР май 2" xfId="9400"/>
    <cellStyle name="_Table_Meeting october 13_tmk_Формат для защиты_ЕАР май 2 2" xfId="9401"/>
    <cellStyle name="_Table_Meeting october 13_tmk_Формат для защиты_ЕАР май 2 2 2" xfId="9402"/>
    <cellStyle name="_Table_Meeting october 13_tmk_Формат для защиты_ЕАР май 2 2 2 2" xfId="9403"/>
    <cellStyle name="_Table_Meeting october 13_tmk_Формат для защиты_ЕАР май 2 2 3" xfId="9404"/>
    <cellStyle name="_Table_Meeting october 13_tmk_Формат для защиты_ЕАР май 2 2 3 2" xfId="9405"/>
    <cellStyle name="_Table_Meeting october 13_tmk_Формат для защиты_ЕАР май 2 2 4" xfId="9406"/>
    <cellStyle name="_Table_Meeting october 13_tmk_Формат для защиты_ЕАР май 2 2 4 2" xfId="9407"/>
    <cellStyle name="_Table_Meeting october 13_tmk_Формат для защиты_ЕАР май 2 2 5" xfId="9408"/>
    <cellStyle name="_Table_Meeting october 13_tmk_Формат для защиты_ЕАР май 2 3" xfId="9409"/>
    <cellStyle name="_Table_Meeting october 13_tmk_Формат для защиты_ЕАР май 2 3 2" xfId="9410"/>
    <cellStyle name="_Table_Meeting october 13_tmk_Формат для защиты_ЕАР май 2 4" xfId="9411"/>
    <cellStyle name="_Table_Meeting october 13_tmk_Формат для защиты_ЕАР май 2 4 2" xfId="9412"/>
    <cellStyle name="_Table_Meeting october 13_tmk_Формат для защиты_ЕАР май 2 5" xfId="9413"/>
    <cellStyle name="_Table_Meeting october 13_tmk_Формат для защиты_ЕАР май 2 5 2" xfId="9414"/>
    <cellStyle name="_Table_Meeting october 13_tmk_Формат для защиты_ЕАР май 2 6" xfId="9415"/>
    <cellStyle name="_Table_Meeting october 13_tmk_Формат для защиты_ЕАР май 3" xfId="9416"/>
    <cellStyle name="_Table_Meeting october 13_tmk_Формат для защиты_ЕАР май 3 2" xfId="9417"/>
    <cellStyle name="_Table_Meeting october 13_tmk_Формат для защиты_ЕАР май 3 2 2" xfId="9418"/>
    <cellStyle name="_Table_Meeting october 13_tmk_Формат для защиты_ЕАР май 3 3" xfId="9419"/>
    <cellStyle name="_Table_Meeting october 13_tmk_Формат для защиты_ЕАР май 3 3 2" xfId="9420"/>
    <cellStyle name="_Table_Meeting october 13_tmk_Формат для защиты_ЕАР май 3 4" xfId="9421"/>
    <cellStyle name="_Table_Meeting october 13_tmk_Формат для защиты_ЕАР май 3 4 2" xfId="9422"/>
    <cellStyle name="_Table_Meeting october 13_tmk_Формат для защиты_ЕАР май 3 5" xfId="9423"/>
    <cellStyle name="_Table_Meeting october 13_tmk_Формат для защиты_ЕАР май 4" xfId="9424"/>
    <cellStyle name="_Table_Meeting october 13_tmk_Формат для защиты_ЕАР май 4 2" xfId="9425"/>
    <cellStyle name="_Table_Meeting october 13_tmk_Формат для защиты_ЕАР май 5" xfId="9426"/>
    <cellStyle name="_Table_Meeting october 13_tmk_Формат для защиты_ЕАР май 5 2" xfId="9427"/>
    <cellStyle name="_Table_Meeting october 13_tmk_Формат для защиты_ЕАР май 6" xfId="9428"/>
    <cellStyle name="_Table_Meeting october 13_tmk_Формат для защиты_ЕАР май 6 2" xfId="9429"/>
    <cellStyle name="_Table_Meeting october 13_tmk_Формат для защиты_ЕАР май 7" xfId="9430"/>
    <cellStyle name="_Table_Meeting october 13_tmk_Формат для защиты_ЕАР план факт июнь" xfId="9431"/>
    <cellStyle name="_Table_Meeting october 13_tmk_Формат для защиты_ЕАР план факт июнь 2" xfId="9432"/>
    <cellStyle name="_Table_Meeting october 13_tmk_Формат для защиты_ЕАР план факт июнь 2 2" xfId="9433"/>
    <cellStyle name="_Table_Meeting october 13_tmk_Формат для защиты_ЕАР план факт июнь 2 2 2" xfId="9434"/>
    <cellStyle name="_Table_Meeting october 13_tmk_Формат для защиты_ЕАР план факт июнь 2 2 2 2" xfId="9435"/>
    <cellStyle name="_Table_Meeting october 13_tmk_Формат для защиты_ЕАР план факт июнь 2 2 3" xfId="9436"/>
    <cellStyle name="_Table_Meeting october 13_tmk_Формат для защиты_ЕАР план факт июнь 2 2 3 2" xfId="9437"/>
    <cellStyle name="_Table_Meeting october 13_tmk_Формат для защиты_ЕАР план факт июнь 2 2 4" xfId="9438"/>
    <cellStyle name="_Table_Meeting october 13_tmk_Формат для защиты_ЕАР план факт июнь 2 2 4 2" xfId="9439"/>
    <cellStyle name="_Table_Meeting october 13_tmk_Формат для защиты_ЕАР план факт июнь 2 2 5" xfId="9440"/>
    <cellStyle name="_Table_Meeting october 13_tmk_Формат для защиты_ЕАР план факт июнь 2 3" xfId="9441"/>
    <cellStyle name="_Table_Meeting october 13_tmk_Формат для защиты_ЕАР план факт июнь 2 3 2" xfId="9442"/>
    <cellStyle name="_Table_Meeting october 13_tmk_Формат для защиты_ЕАР план факт июнь 2 4" xfId="9443"/>
    <cellStyle name="_Table_Meeting october 13_tmk_Формат для защиты_ЕАР план факт июнь 2 4 2" xfId="9444"/>
    <cellStyle name="_Table_Meeting october 13_tmk_Формат для защиты_ЕАР план факт июнь 2 5" xfId="9445"/>
    <cellStyle name="_Table_Meeting october 13_tmk_Формат для защиты_ЕАР план факт июнь 2 5 2" xfId="9446"/>
    <cellStyle name="_Table_Meeting october 13_tmk_Формат для защиты_ЕАР план факт июнь 2 6" xfId="9447"/>
    <cellStyle name="_Table_Meeting october 13_tmk_Формат для защиты_ЕАР план факт июнь 3" xfId="9448"/>
    <cellStyle name="_Table_Meeting october 13_tmk_Формат для защиты_ЕАР план факт июнь 3 2" xfId="9449"/>
    <cellStyle name="_Table_Meeting october 13_tmk_Формат для защиты_ЕАР план факт июнь 3 2 2" xfId="9450"/>
    <cellStyle name="_Table_Meeting october 13_tmk_Формат для защиты_ЕАР план факт июнь 3 3" xfId="9451"/>
    <cellStyle name="_Table_Meeting october 13_tmk_Формат для защиты_ЕАР план факт июнь 3 3 2" xfId="9452"/>
    <cellStyle name="_Table_Meeting october 13_tmk_Формат для защиты_ЕАР план факт июнь 3 4" xfId="9453"/>
    <cellStyle name="_Table_Meeting october 13_tmk_Формат для защиты_ЕАР план факт июнь 3 4 2" xfId="9454"/>
    <cellStyle name="_Table_Meeting october 13_tmk_Формат для защиты_ЕАР план факт июнь 3 5" xfId="9455"/>
    <cellStyle name="_Table_Meeting october 13_tmk_Формат для защиты_ЕАР план факт июнь 4" xfId="9456"/>
    <cellStyle name="_Table_Meeting october 13_tmk_Формат для защиты_ЕАР план факт июнь 4 2" xfId="9457"/>
    <cellStyle name="_Table_Meeting october 13_tmk_Формат для защиты_ЕАР план факт июнь 5" xfId="9458"/>
    <cellStyle name="_Table_Meeting october 13_tmk_Формат для защиты_ЕАР план факт июнь 5 2" xfId="9459"/>
    <cellStyle name="_Table_Meeting october 13_tmk_Формат для защиты_ЕАР план факт июнь 6" xfId="9460"/>
    <cellStyle name="_Table_Meeting october 13_tmk_Формат для защиты_ЕАР план факт июнь 6 2" xfId="9461"/>
    <cellStyle name="_Table_Meeting october 13_tmk_Формат для защиты_ЕАР план факт июнь 7" xfId="9462"/>
    <cellStyle name="_Table_Meeting october 13_tmk_Формат для защиты_ЕАР сентябрь" xfId="9463"/>
    <cellStyle name="_Table_Meeting october 13_tmk_Формат для защиты_ЕАР сентябрь 2" xfId="9464"/>
    <cellStyle name="_Table_Meeting october 13_tmk_Формат для защиты_ЕАР сентябрь 2 2" xfId="9465"/>
    <cellStyle name="_Table_Meeting october 13_tmk_Формат для защиты_ЕАР сентябрь 2 2 2" xfId="9466"/>
    <cellStyle name="_Table_Meeting october 13_tmk_Формат для защиты_ЕАР сентябрь 2 2 2 2" xfId="9467"/>
    <cellStyle name="_Table_Meeting october 13_tmk_Формат для защиты_ЕАР сентябрь 2 2 3" xfId="9468"/>
    <cellStyle name="_Table_Meeting october 13_tmk_Формат для защиты_ЕАР сентябрь 2 2 3 2" xfId="9469"/>
    <cellStyle name="_Table_Meeting october 13_tmk_Формат для защиты_ЕАР сентябрь 2 2 4" xfId="9470"/>
    <cellStyle name="_Table_Meeting october 13_tmk_Формат для защиты_ЕАР сентябрь 2 2 4 2" xfId="9471"/>
    <cellStyle name="_Table_Meeting october 13_tmk_Формат для защиты_ЕАР сентябрь 2 2 5" xfId="9472"/>
    <cellStyle name="_Table_Meeting october 13_tmk_Формат для защиты_ЕАР сентябрь 2 3" xfId="9473"/>
    <cellStyle name="_Table_Meeting october 13_tmk_Формат для защиты_ЕАР сентябрь 2 3 2" xfId="9474"/>
    <cellStyle name="_Table_Meeting october 13_tmk_Формат для защиты_ЕАР сентябрь 2 4" xfId="9475"/>
    <cellStyle name="_Table_Meeting october 13_tmk_Формат для защиты_ЕАР сентябрь 2 4 2" xfId="9476"/>
    <cellStyle name="_Table_Meeting october 13_tmk_Формат для защиты_ЕАР сентябрь 2 5" xfId="9477"/>
    <cellStyle name="_Table_Meeting october 13_tmk_Формат для защиты_ЕАР сентябрь 2 5 2" xfId="9478"/>
    <cellStyle name="_Table_Meeting october 13_tmk_Формат для защиты_ЕАР сентябрь 2 6" xfId="9479"/>
    <cellStyle name="_Table_Meeting october 13_tmk_Формат для защиты_ЕАР сентябрь 3" xfId="9480"/>
    <cellStyle name="_Table_Meeting october 13_tmk_Формат для защиты_ЕАР сентябрь 3 2" xfId="9481"/>
    <cellStyle name="_Table_Meeting october 13_tmk_Формат для защиты_ЕАР сентябрь 3 2 2" xfId="9482"/>
    <cellStyle name="_Table_Meeting october 13_tmk_Формат для защиты_ЕАР сентябрь 3 3" xfId="9483"/>
    <cellStyle name="_Table_Meeting october 13_tmk_Формат для защиты_ЕАР сентябрь 3 3 2" xfId="9484"/>
    <cellStyle name="_Table_Meeting october 13_tmk_Формат для защиты_ЕАР сентябрь 3 4" xfId="9485"/>
    <cellStyle name="_Table_Meeting october 13_tmk_Формат для защиты_ЕАР сентябрь 3 4 2" xfId="9486"/>
    <cellStyle name="_Table_Meeting october 13_tmk_Формат для защиты_ЕАР сентябрь 3 5" xfId="9487"/>
    <cellStyle name="_Table_Meeting october 13_tmk_Формат для защиты_ЕАР сентябрь 4" xfId="9488"/>
    <cellStyle name="_Table_Meeting october 13_tmk_Формат для защиты_ЕАР сентябрь 4 2" xfId="9489"/>
    <cellStyle name="_Table_Meeting october 13_tmk_Формат для защиты_ЕАР сентябрь 5" xfId="9490"/>
    <cellStyle name="_Table_Meeting october 13_tmk_Формат для защиты_ЕАР сентябрь 5 2" xfId="9491"/>
    <cellStyle name="_Table_Meeting october 13_tmk_Формат для защиты_ЕАР сентябрь 6" xfId="9492"/>
    <cellStyle name="_Table_Meeting october 13_tmk_Формат для защиты_ЕАР сентябрь 6 2" xfId="9493"/>
    <cellStyle name="_Table_Meeting october 13_tmk_Формат для защиты_ЕАР сентябрь 7" xfId="9494"/>
    <cellStyle name="_Table_Meeting october 13_tmk_Формат презентации_ответы и замечания" xfId="9495"/>
    <cellStyle name="_Table_Meeting october 13_tmk_Формат презентации_ответы и замечания 2" xfId="9496"/>
    <cellStyle name="_Table_Meeting october 13_tmk_Формат презентации_ответы и замечания 2 2" xfId="9497"/>
    <cellStyle name="_Table_Meeting october 13_tmk_Формат презентации_ответы и замечания 2 2 2" xfId="9498"/>
    <cellStyle name="_Table_Meeting october 13_tmk_Формат презентации_ответы и замечания 2 2 2 2" xfId="9499"/>
    <cellStyle name="_Table_Meeting october 13_tmk_Формат презентации_ответы и замечания 2 2 3" xfId="9500"/>
    <cellStyle name="_Table_Meeting october 13_tmk_Формат презентации_ответы и замечания 2 2 3 2" xfId="9501"/>
    <cellStyle name="_Table_Meeting october 13_tmk_Формат презентации_ответы и замечания 2 2 4" xfId="9502"/>
    <cellStyle name="_Table_Meeting october 13_tmk_Формат презентации_ответы и замечания 2 2 4 2" xfId="9503"/>
    <cellStyle name="_Table_Meeting october 13_tmk_Формат презентации_ответы и замечания 2 2 5" xfId="9504"/>
    <cellStyle name="_Table_Meeting october 13_tmk_Формат презентации_ответы и замечания 2 3" xfId="9505"/>
    <cellStyle name="_Table_Meeting october 13_tmk_Формат презентации_ответы и замечания 2 3 2" xfId="9506"/>
    <cellStyle name="_Table_Meeting october 13_tmk_Формат презентации_ответы и замечания 2 4" xfId="9507"/>
    <cellStyle name="_Table_Meeting october 13_tmk_Формат презентации_ответы и замечания 2 4 2" xfId="9508"/>
    <cellStyle name="_Table_Meeting october 13_tmk_Формат презентации_ответы и замечания 2 5" xfId="9509"/>
    <cellStyle name="_Table_Meeting october 13_tmk_Формат презентации_ответы и замечания 2 5 2" xfId="9510"/>
    <cellStyle name="_Table_Meeting october 13_tmk_Формат презентации_ответы и замечания 2 6" xfId="9511"/>
    <cellStyle name="_Table_Meeting october 13_tmk_Формат презентации_ответы и замечания 3" xfId="9512"/>
    <cellStyle name="_Table_Meeting october 13_tmk_Формат презентации_ответы и замечания 3 2" xfId="9513"/>
    <cellStyle name="_Table_Meeting october 13_tmk_Формат презентации_ответы и замечания 3 2 2" xfId="9514"/>
    <cellStyle name="_Table_Meeting october 13_tmk_Формат презентации_ответы и замечания 3 3" xfId="9515"/>
    <cellStyle name="_Table_Meeting october 13_tmk_Формат презентации_ответы и замечания 3 3 2" xfId="9516"/>
    <cellStyle name="_Table_Meeting october 13_tmk_Формат презентации_ответы и замечания 3 4" xfId="9517"/>
    <cellStyle name="_Table_Meeting october 13_tmk_Формат презентации_ответы и замечания 3 4 2" xfId="9518"/>
    <cellStyle name="_Table_Meeting october 13_tmk_Формат презентации_ответы и замечания 3 5" xfId="9519"/>
    <cellStyle name="_Table_Meeting october 13_tmk_Формат презентации_ответы и замечания 4" xfId="9520"/>
    <cellStyle name="_Table_Meeting october 13_tmk_Формат презентации_ответы и замечания 4 2" xfId="9521"/>
    <cellStyle name="_Table_Meeting october 13_tmk_Формат презентации_ответы и замечания 5" xfId="9522"/>
    <cellStyle name="_Table_Meeting october 13_tmk_Формат презентации_ответы и замечания 5 2" xfId="9523"/>
    <cellStyle name="_Table_Meeting october 13_tmk_Формат презентации_ответы и замечания 6" xfId="9524"/>
    <cellStyle name="_Table_Meeting october 13_tmk_Формат презентации_ответы и замечания 6 2" xfId="9525"/>
    <cellStyle name="_Table_Meeting october 13_tmk_Формат презентации_ответы и замечания 7" xfId="9526"/>
    <cellStyle name="_Table_Mezhegey coal forecast  21.07.08 v.1.1" xfId="9527"/>
    <cellStyle name="_Table_Mezhegey coal forecast  21.07.08 v.1.1 2" xfId="9528"/>
    <cellStyle name="_Table_Mezhegey coal price forecast  23 10 09 (2)" xfId="9529"/>
    <cellStyle name="_Table_Mezhegey coal price forecast  23 10 09 (2) 2" xfId="9530"/>
    <cellStyle name="_Table_Ore forecast" xfId="9531"/>
    <cellStyle name="_Table_Ore forecast 2" xfId="9532"/>
    <cellStyle name="_Table_Ore prices forecast 18 04 08" xfId="9533"/>
    <cellStyle name="_Table_Ore prices forecast 18 04 08 2" xfId="9534"/>
    <cellStyle name="_Table_Ore prices forecast 18.04.08" xfId="9535"/>
    <cellStyle name="_Table_Ore prices forecast 18.04.08 2" xfId="9536"/>
    <cellStyle name="_Table_Prices forecast - final Strategy" xfId="9537"/>
    <cellStyle name="_Table_Prices forecast - final Strategy 2" xfId="9538"/>
    <cellStyle name="_Table_БЮДЖЕТ ФЗП (сборн ) 2 вар ОАО СУХА БАЛКА 04 12 09" xfId="9539"/>
    <cellStyle name="_Table_БЮДЖЕТ ФЗП (сборн ) 2 вар ОАО СУХА БАЛКА 04 12 09 2" xfId="9540"/>
    <cellStyle name="_Table_БЮДЖЕТ ФЗП (сборн ) 2 вар ОАО СУХА БАЛКА 04 12 09 2 2" xfId="9541"/>
    <cellStyle name="_Table_БЮДЖЕТ ФЗП (сборн ) 2 вар ОАО СУХА БАЛКА 04 12 09 3" xfId="9542"/>
    <cellStyle name="_Table_БЮДЖЕТ ФЗП (сборн ) 2 вар ОАО СУХА БАЛКА 04 12 09 3 2" xfId="9543"/>
    <cellStyle name="_Table_БЮДЖЕТ ФЗП (сборн ) 2 вар ОАО СУХА БАЛКА 04 12 09 4" xfId="9544"/>
    <cellStyle name="_Table_БЮДЖЕТ ФЗП (сборн ) 2 вар ОАО СУХА БАЛКА 04 12 09 4 2" xfId="9545"/>
    <cellStyle name="_Table_БЮДЖЕТ ФЗП (сборн ) 2 вар ОАО СУХА БАЛКА 04 12 09 5" xfId="9546"/>
    <cellStyle name="_Table_Для презентации 1 кв  2008" xfId="9547"/>
    <cellStyle name="_Table_Для презентации 1 кв  2008 2" xfId="9548"/>
    <cellStyle name="_Table_Для презентации 1 кв  2008 2 2" xfId="9549"/>
    <cellStyle name="_Table_Для презентации 1 кв  2008 3" xfId="9550"/>
    <cellStyle name="_Table_Для презентации 1 кв  2008 3 2" xfId="9551"/>
    <cellStyle name="_Table_Для презентации 1 кв  2008 4" xfId="9552"/>
    <cellStyle name="_Table_Для презентации 1 кв  2008 4 2" xfId="9553"/>
    <cellStyle name="_Table_Для презентации 1 кв  2008 5" xfId="9554"/>
    <cellStyle name="_Table_Для презентации 1 кв  2008_БЮДЖЕТ ФЗП (сборн ) 2 вар ОАО СУХА БАЛКА 04 12 09" xfId="9555"/>
    <cellStyle name="_Table_Для презентации 1 кв  2008_БЮДЖЕТ ФЗП (сборн ) 2 вар ОАО СУХА БАЛКА 04 12 09 2" xfId="9556"/>
    <cellStyle name="_Table_Для презентации 1 кв  2008_БЮДЖЕТ ФЗП (сборн ) 2 вар ОАО СУХА БАЛКА 04 12 09 2 2" xfId="9557"/>
    <cellStyle name="_Table_Для презентации 1 кв  2008_БЮДЖЕТ ФЗП (сборн ) 2 вар ОАО СУХА БАЛКА 04 12 09 3" xfId="9558"/>
    <cellStyle name="_Table_Для презентации 1 кв  2008_БЮДЖЕТ ФЗП (сборн ) 2 вар ОАО СУХА БАЛКА 04 12 09 3 2" xfId="9559"/>
    <cellStyle name="_Table_Для презентации 1 кв  2008_БЮДЖЕТ ФЗП (сборн ) 2 вар ОАО СУХА БАЛКА 04 12 09 4" xfId="9560"/>
    <cellStyle name="_Table_Для презентации 1 кв  2008_БЮДЖЕТ ФЗП (сборн ) 2 вар ОАО СУХА БАЛКА 04 12 09 4 2" xfId="9561"/>
    <cellStyle name="_Table_Для презентации 1 кв  2008_БЮДЖЕТ ФЗП (сборн ) 2 вар ОАО СУХА БАЛКА 04 12 09 5" xfId="9562"/>
    <cellStyle name="_Table_ЕАР_Б2010_скорр" xfId="9563"/>
    <cellStyle name="_Table_ЕАР_Б2010_скорр 2" xfId="9564"/>
    <cellStyle name="_Table_ЕАР_Б2010_скорр 2 2" xfId="9565"/>
    <cellStyle name="_Table_ЕАР_Б2010_скорр 3" xfId="9566"/>
    <cellStyle name="_Table_ЕАР_Б2010_скорр 3 2" xfId="9567"/>
    <cellStyle name="_Table_ЕАР_Б2010_скорр 4" xfId="9568"/>
    <cellStyle name="_Table_ЕАР_Б2010_скорр 4 2" xfId="9569"/>
    <cellStyle name="_Table_ЕАР_Б2010_скорр 5" xfId="9570"/>
    <cellStyle name="_Table_пояснения" xfId="9571"/>
    <cellStyle name="_Table_пояснения 2" xfId="9572"/>
    <cellStyle name="_Table_пояснения 2 2" xfId="9573"/>
    <cellStyle name="_Table_пояснения 2 2 2" xfId="9574"/>
    <cellStyle name="_Table_пояснения 2 2 2 2" xfId="9575"/>
    <cellStyle name="_Table_пояснения 2 2 3" xfId="9576"/>
    <cellStyle name="_Table_пояснения 2 2 3 2" xfId="9577"/>
    <cellStyle name="_Table_пояснения 2 2 4" xfId="9578"/>
    <cellStyle name="_Table_пояснения 2 2 4 2" xfId="9579"/>
    <cellStyle name="_Table_пояснения 2 2 5" xfId="9580"/>
    <cellStyle name="_Table_пояснения 2 3" xfId="9581"/>
    <cellStyle name="_Table_пояснения 2 3 2" xfId="9582"/>
    <cellStyle name="_Table_пояснения 2 4" xfId="9583"/>
    <cellStyle name="_Table_пояснения 2 4 2" xfId="9584"/>
    <cellStyle name="_Table_пояснения 2 5" xfId="9585"/>
    <cellStyle name="_Table_пояснения 2 5 2" xfId="9586"/>
    <cellStyle name="_Table_пояснения 2 6" xfId="9587"/>
    <cellStyle name="_Table_пояснения 3" xfId="9588"/>
    <cellStyle name="_Table_пояснения 3 2" xfId="9589"/>
    <cellStyle name="_Table_пояснения 3 2 2" xfId="9590"/>
    <cellStyle name="_Table_пояснения 3 2 2 2" xfId="9591"/>
    <cellStyle name="_Table_пояснения 3 2 3" xfId="9592"/>
    <cellStyle name="_Table_пояснения 3 2 3 2" xfId="9593"/>
    <cellStyle name="_Table_пояснения 3 2 4" xfId="9594"/>
    <cellStyle name="_Table_пояснения 3 2 4 2" xfId="9595"/>
    <cellStyle name="_Table_пояснения 3 2 5" xfId="9596"/>
    <cellStyle name="_Table_пояснения 3 3" xfId="9597"/>
    <cellStyle name="_Table_пояснения 3 3 2" xfId="9598"/>
    <cellStyle name="_Table_пояснения 3 4" xfId="9599"/>
    <cellStyle name="_Table_пояснения 3 4 2" xfId="9600"/>
    <cellStyle name="_Table_пояснения 3 5" xfId="9601"/>
    <cellStyle name="_Table_пояснения 3 5 2" xfId="9602"/>
    <cellStyle name="_Table_пояснения 3 6" xfId="9603"/>
    <cellStyle name="_Table_пояснения 4" xfId="9604"/>
    <cellStyle name="_Table_пояснения 4 2" xfId="9605"/>
    <cellStyle name="_Table_пояснения 4 2 2" xfId="9606"/>
    <cellStyle name="_Table_пояснения 4 3" xfId="9607"/>
    <cellStyle name="_Table_пояснения 4 3 2" xfId="9608"/>
    <cellStyle name="_Table_пояснения 4 4" xfId="9609"/>
    <cellStyle name="_Table_пояснения 4 4 2" xfId="9610"/>
    <cellStyle name="_Table_пояснения 4 5" xfId="9611"/>
    <cellStyle name="_Table_пояснения 5" xfId="9612"/>
    <cellStyle name="_Table_пояснения 5 2" xfId="9613"/>
    <cellStyle name="_Table_пояснения 6" xfId="9614"/>
    <cellStyle name="_Table_пояснения 6 2" xfId="9615"/>
    <cellStyle name="_Table_пояснения 7" xfId="9616"/>
    <cellStyle name="_Table_пояснения 7 2" xfId="9617"/>
    <cellStyle name="_Table_пояснения 8" xfId="9618"/>
    <cellStyle name="_Table_пояснения_БЮДЖЕТ ФЗП (сборн ) 2 вар ОАО СУХА БАЛКА 04 12 09" xfId="9619"/>
    <cellStyle name="_Table_пояснения_БЮДЖЕТ ФЗП (сборн ) 2 вар ОАО СУХА БАЛКА 04 12 09 2" xfId="9620"/>
    <cellStyle name="_Table_пояснения_БЮДЖЕТ ФЗП (сборн ) 2 вар ОАО СУХА БАЛКА 04 12 09 2 2" xfId="9621"/>
    <cellStyle name="_Table_пояснения_БЮДЖЕТ ФЗП (сборн ) 2 вар ОАО СУХА БАЛКА 04 12 09 3" xfId="9622"/>
    <cellStyle name="_Table_пояснения_БЮДЖЕТ ФЗП (сборн ) 2 вар ОАО СУХА БАЛКА 04 12 09 3 2" xfId="9623"/>
    <cellStyle name="_Table_пояснения_БЮДЖЕТ ФЗП (сборн ) 2 вар ОАО СУХА БАЛКА 04 12 09 4" xfId="9624"/>
    <cellStyle name="_Table_пояснения_БЮДЖЕТ ФЗП (сборн ) 2 вар ОАО СУХА БАЛКА 04 12 09 4 2" xfId="9625"/>
    <cellStyle name="_Table_пояснения_БЮДЖЕТ ФЗП (сборн ) 2 вар ОАО СУХА БАЛКА 04 12 09 5" xfId="9626"/>
    <cellStyle name="_Table_Презентация ЕАР_1пг2008" xfId="9627"/>
    <cellStyle name="_Table_Презентация ЕАР_1пг2008 2" xfId="9628"/>
    <cellStyle name="_Table_Презентация ЕАР_1пг2008 2 2" xfId="9629"/>
    <cellStyle name="_Table_Презентация ЕАР_1пг2008 3" xfId="9630"/>
    <cellStyle name="_Table_Презентация ЕАР_1пг2008 3 2" xfId="9631"/>
    <cellStyle name="_Table_Презентация ЕАР_1пг2008 4" xfId="9632"/>
    <cellStyle name="_Table_Презентация ЕАР_1пг2008 4 2" xfId="9633"/>
    <cellStyle name="_Table_Презентация ЕАР_1пг2008 5" xfId="9634"/>
    <cellStyle name="_Table_Презентация ЕАР_1пг2008_EBITDA bridge" xfId="9635"/>
    <cellStyle name="_Table_Презентация ЕАР_1пг2008_EBITDA bridge 2" xfId="9636"/>
    <cellStyle name="_Table_Презентация ЕАР_1пг2008_EBITDA bridge 2 2" xfId="9637"/>
    <cellStyle name="_Table_Презентация ЕАР_1пг2008_EBITDA bridge 3" xfId="9638"/>
    <cellStyle name="_Table_Презентация ЕАР_1пг2008_EBITDA bridge 3 2" xfId="9639"/>
    <cellStyle name="_Table_Презентация ЕАР_1пг2008_EBITDA bridge 4" xfId="9640"/>
    <cellStyle name="_Table_Презентация ЕАР_1пг2008_EBITDA bridge 4 2" xfId="9641"/>
    <cellStyle name="_Table_Презентация ЕАР_1пг2008_EBITDA bridge 5" xfId="9642"/>
    <cellStyle name="_Table_Презентация ЕАР_1пг2008_EBITDA in MNG and IFRS segm" xfId="9643"/>
    <cellStyle name="_Table_Презентация ЕАР_1пг2008_EBITDA in MNG and IFRS segm 2" xfId="9644"/>
    <cellStyle name="_Table_Презентация ЕАР_1пг2008_БЮДЖЕТ ФЗП (сборн ) 2 вар ОАО СУХА БАЛКА 04 12 09" xfId="9645"/>
    <cellStyle name="_Table_Презентация ЕАР_1пг2008_БЮДЖЕТ ФЗП (сборн ) 2 вар ОАО СУХА БАЛКА 04 12 09 2" xfId="9646"/>
    <cellStyle name="_Table_Презентация ЕАР_1пг2008_БЮДЖЕТ ФЗП (сборн ) 2 вар ОАО СУХА БАЛКА 04 12 09 2 2" xfId="9647"/>
    <cellStyle name="_Table_Презентация ЕАР_1пг2008_БЮДЖЕТ ФЗП (сборн ) 2 вар ОАО СУХА БАЛКА 04 12 09 3" xfId="9648"/>
    <cellStyle name="_Table_Презентация ЕАР_1пг2008_БЮДЖЕТ ФЗП (сборн ) 2 вар ОАО СУХА БАЛКА 04 12 09 3 2" xfId="9649"/>
    <cellStyle name="_Table_Презентация ЕАР_1пг2008_БЮДЖЕТ ФЗП (сборн ) 2 вар ОАО СУХА БАЛКА 04 12 09 4" xfId="9650"/>
    <cellStyle name="_Table_Презентация ЕАР_1пг2008_БЮДЖЕТ ФЗП (сборн ) 2 вар ОАО СУХА БАЛКА 04 12 09 4 2" xfId="9651"/>
    <cellStyle name="_Table_Презентация ЕАР_1пг2008_БЮДЖЕТ ФЗП (сборн ) 2 вар ОАО СУХА БАЛКА 04 12 09 5" xfId="9652"/>
    <cellStyle name="_Table_Презентация Суха Балка_1пг2008" xfId="9653"/>
    <cellStyle name="_Table_Презентация Суха Балка_1пг2008 2" xfId="9654"/>
    <cellStyle name="_Table_Презентация Суха Балка_1пг2008 2 2" xfId="9655"/>
    <cellStyle name="_Table_Презентация Суха Балка_1пг2008 3" xfId="9656"/>
    <cellStyle name="_Table_Презентация Суха Балка_1пг2008 3 2" xfId="9657"/>
    <cellStyle name="_Table_Презентация Суха Балка_1пг2008 4" xfId="9658"/>
    <cellStyle name="_Table_Презентация Суха Балка_1пг2008 4 2" xfId="9659"/>
    <cellStyle name="_Table_Презентация Суха Балка_1пг2008 5" xfId="9660"/>
    <cellStyle name="_Table_Презентация Суха Балка_1пг2008_EBITDA bridge" xfId="9661"/>
    <cellStyle name="_Table_Презентация Суха Балка_1пг2008_EBITDA bridge 2" xfId="9662"/>
    <cellStyle name="_Table_Презентация Суха Балка_1пг2008_EBITDA bridge 2 2" xfId="9663"/>
    <cellStyle name="_Table_Презентация Суха Балка_1пг2008_EBITDA bridge 3" xfId="9664"/>
    <cellStyle name="_Table_Презентация Суха Балка_1пг2008_EBITDA bridge 3 2" xfId="9665"/>
    <cellStyle name="_Table_Презентация Суха Балка_1пг2008_EBITDA bridge 4" xfId="9666"/>
    <cellStyle name="_Table_Презентация Суха Балка_1пг2008_EBITDA bridge 4 2" xfId="9667"/>
    <cellStyle name="_Table_Презентация Суха Балка_1пг2008_EBITDA bridge 5" xfId="9668"/>
    <cellStyle name="_Table_Презентация Суха Балка_1пг2008_EBITDA in MNG and IFRS segm" xfId="9669"/>
    <cellStyle name="_Table_Презентация Суха Балка_1пг2008_EBITDA in MNG and IFRS segm 2" xfId="9670"/>
    <cellStyle name="_Table_Презентация Суха Балка_1пг2008_БЮДЖЕТ ФЗП (сборн ) 2 вар ОАО СУХА БАЛКА 04 12 09" xfId="9671"/>
    <cellStyle name="_Table_Презентация Суха Балка_1пг2008_БЮДЖЕТ ФЗП (сборн ) 2 вар ОАО СУХА БАЛКА 04 12 09 2" xfId="9672"/>
    <cellStyle name="_Table_Презентация Суха Балка_1пг2008_БЮДЖЕТ ФЗП (сборн ) 2 вар ОАО СУХА БАЛКА 04 12 09 2 2" xfId="9673"/>
    <cellStyle name="_Table_Презентация Суха Балка_1пг2008_БЮДЖЕТ ФЗП (сборн ) 2 вар ОАО СУХА БАЛКА 04 12 09 3" xfId="9674"/>
    <cellStyle name="_Table_Презентация Суха Балка_1пг2008_БЮДЖЕТ ФЗП (сборн ) 2 вар ОАО СУХА БАЛКА 04 12 09 3 2" xfId="9675"/>
    <cellStyle name="_Table_Презентация Суха Балка_1пг2008_БЮДЖЕТ ФЗП (сборн ) 2 вар ОАО СУХА БАЛКА 04 12 09 4" xfId="9676"/>
    <cellStyle name="_Table_Презентация Суха Балка_1пг2008_БЮДЖЕТ ФЗП (сборн ) 2 вар ОАО СУХА БАЛКА 04 12 09 4 2" xfId="9677"/>
    <cellStyle name="_Table_Презентация Суха Балка_1пг2008_БЮДЖЕТ ФЗП (сборн ) 2 вар ОАО СУХА БАЛКА 04 12 09 5" xfId="9678"/>
    <cellStyle name="_Table_Формат для защиты_ЕАР май" xfId="9679"/>
    <cellStyle name="_Table_Формат для защиты_ЕАР май 2" xfId="9680"/>
    <cellStyle name="_Table_Формат для защиты_ЕАР май 2 2" xfId="9681"/>
    <cellStyle name="_Table_Формат для защиты_ЕАР май 2 2 2" xfId="9682"/>
    <cellStyle name="_Table_Формат для защиты_ЕАР май 2 2 2 2" xfId="9683"/>
    <cellStyle name="_Table_Формат для защиты_ЕАР май 2 2 3" xfId="9684"/>
    <cellStyle name="_Table_Формат для защиты_ЕАР май 2 2 3 2" xfId="9685"/>
    <cellStyle name="_Table_Формат для защиты_ЕАР май 2 2 4" xfId="9686"/>
    <cellStyle name="_Table_Формат для защиты_ЕАР май 2 2 4 2" xfId="9687"/>
    <cellStyle name="_Table_Формат для защиты_ЕАР май 2 2 5" xfId="9688"/>
    <cellStyle name="_Table_Формат для защиты_ЕАР май 2 3" xfId="9689"/>
    <cellStyle name="_Table_Формат для защиты_ЕАР май 2 3 2" xfId="9690"/>
    <cellStyle name="_Table_Формат для защиты_ЕАР май 2 4" xfId="9691"/>
    <cellStyle name="_Table_Формат для защиты_ЕАР май 2 4 2" xfId="9692"/>
    <cellStyle name="_Table_Формат для защиты_ЕАР май 2 5" xfId="9693"/>
    <cellStyle name="_Table_Формат для защиты_ЕАР май 2 5 2" xfId="9694"/>
    <cellStyle name="_Table_Формат для защиты_ЕАР май 2 6" xfId="9695"/>
    <cellStyle name="_Table_Формат для защиты_ЕАР май 3" xfId="9696"/>
    <cellStyle name="_Table_Формат для защиты_ЕАР май 3 2" xfId="9697"/>
    <cellStyle name="_Table_Формат для защиты_ЕАР май 3 2 2" xfId="9698"/>
    <cellStyle name="_Table_Формат для защиты_ЕАР май 3 3" xfId="9699"/>
    <cellStyle name="_Table_Формат для защиты_ЕАР май 3 3 2" xfId="9700"/>
    <cellStyle name="_Table_Формат для защиты_ЕАР май 3 4" xfId="9701"/>
    <cellStyle name="_Table_Формат для защиты_ЕАР май 3 4 2" xfId="9702"/>
    <cellStyle name="_Table_Формат для защиты_ЕАР май 3 5" xfId="9703"/>
    <cellStyle name="_Table_Формат для защиты_ЕАР май 4" xfId="9704"/>
    <cellStyle name="_Table_Формат для защиты_ЕАР май 4 2" xfId="9705"/>
    <cellStyle name="_Table_Формат для защиты_ЕАР май 5" xfId="9706"/>
    <cellStyle name="_Table_Формат для защиты_ЕАР май 5 2" xfId="9707"/>
    <cellStyle name="_Table_Формат для защиты_ЕАР май 6" xfId="9708"/>
    <cellStyle name="_Table_Формат для защиты_ЕАР май 6 2" xfId="9709"/>
    <cellStyle name="_Table_Формат для защиты_ЕАР май 7" xfId="9710"/>
    <cellStyle name="_Table_Формат для защиты_ЕАР план факт июнь" xfId="9711"/>
    <cellStyle name="_Table_Формат для защиты_ЕАР план факт июнь 2" xfId="9712"/>
    <cellStyle name="_Table_Формат для защиты_ЕАР план факт июнь 2 2" xfId="9713"/>
    <cellStyle name="_Table_Формат для защиты_ЕАР план факт июнь 2 2 2" xfId="9714"/>
    <cellStyle name="_Table_Формат для защиты_ЕАР план факт июнь 2 2 2 2" xfId="9715"/>
    <cellStyle name="_Table_Формат для защиты_ЕАР план факт июнь 2 2 3" xfId="9716"/>
    <cellStyle name="_Table_Формат для защиты_ЕАР план факт июнь 2 2 3 2" xfId="9717"/>
    <cellStyle name="_Table_Формат для защиты_ЕАР план факт июнь 2 2 4" xfId="9718"/>
    <cellStyle name="_Table_Формат для защиты_ЕАР план факт июнь 2 2 4 2" xfId="9719"/>
    <cellStyle name="_Table_Формат для защиты_ЕАР план факт июнь 2 2 5" xfId="9720"/>
    <cellStyle name="_Table_Формат для защиты_ЕАР план факт июнь 2 3" xfId="9721"/>
    <cellStyle name="_Table_Формат для защиты_ЕАР план факт июнь 2 3 2" xfId="9722"/>
    <cellStyle name="_Table_Формат для защиты_ЕАР план факт июнь 2 4" xfId="9723"/>
    <cellStyle name="_Table_Формат для защиты_ЕАР план факт июнь 2 4 2" xfId="9724"/>
    <cellStyle name="_Table_Формат для защиты_ЕАР план факт июнь 2 5" xfId="9725"/>
    <cellStyle name="_Table_Формат для защиты_ЕАР план факт июнь 2 5 2" xfId="9726"/>
    <cellStyle name="_Table_Формат для защиты_ЕАР план факт июнь 2 6" xfId="9727"/>
    <cellStyle name="_Table_Формат для защиты_ЕАР план факт июнь 3" xfId="9728"/>
    <cellStyle name="_Table_Формат для защиты_ЕАР план факт июнь 3 2" xfId="9729"/>
    <cellStyle name="_Table_Формат для защиты_ЕАР план факт июнь 3 2 2" xfId="9730"/>
    <cellStyle name="_Table_Формат для защиты_ЕАР план факт июнь 3 3" xfId="9731"/>
    <cellStyle name="_Table_Формат для защиты_ЕАР план факт июнь 3 3 2" xfId="9732"/>
    <cellStyle name="_Table_Формат для защиты_ЕАР план факт июнь 3 4" xfId="9733"/>
    <cellStyle name="_Table_Формат для защиты_ЕАР план факт июнь 3 4 2" xfId="9734"/>
    <cellStyle name="_Table_Формат для защиты_ЕАР план факт июнь 3 5" xfId="9735"/>
    <cellStyle name="_Table_Формат для защиты_ЕАР план факт июнь 4" xfId="9736"/>
    <cellStyle name="_Table_Формат для защиты_ЕАР план факт июнь 4 2" xfId="9737"/>
    <cellStyle name="_Table_Формат для защиты_ЕАР план факт июнь 5" xfId="9738"/>
    <cellStyle name="_Table_Формат для защиты_ЕАР план факт июнь 5 2" xfId="9739"/>
    <cellStyle name="_Table_Формат для защиты_ЕАР план факт июнь 6" xfId="9740"/>
    <cellStyle name="_Table_Формат для защиты_ЕАР план факт июнь 6 2" xfId="9741"/>
    <cellStyle name="_Table_Формат для защиты_ЕАР план факт июнь 7" xfId="9742"/>
    <cellStyle name="_Table_Формат для защиты_ЕАР сентябрь" xfId="9743"/>
    <cellStyle name="_Table_Формат для защиты_ЕАР сентябрь 2" xfId="9744"/>
    <cellStyle name="_Table_Формат для защиты_ЕАР сентябрь 2 2" xfId="9745"/>
    <cellStyle name="_Table_Формат для защиты_ЕАР сентябрь 2 2 2" xfId="9746"/>
    <cellStyle name="_Table_Формат для защиты_ЕАР сентябрь 2 2 2 2" xfId="9747"/>
    <cellStyle name="_Table_Формат для защиты_ЕАР сентябрь 2 2 3" xfId="9748"/>
    <cellStyle name="_Table_Формат для защиты_ЕАР сентябрь 2 2 3 2" xfId="9749"/>
    <cellStyle name="_Table_Формат для защиты_ЕАР сентябрь 2 2 4" xfId="9750"/>
    <cellStyle name="_Table_Формат для защиты_ЕАР сентябрь 2 2 4 2" xfId="9751"/>
    <cellStyle name="_Table_Формат для защиты_ЕАР сентябрь 2 2 5" xfId="9752"/>
    <cellStyle name="_Table_Формат для защиты_ЕАР сентябрь 2 3" xfId="9753"/>
    <cellStyle name="_Table_Формат для защиты_ЕАР сентябрь 2 3 2" xfId="9754"/>
    <cellStyle name="_Table_Формат для защиты_ЕАР сентябрь 2 4" xfId="9755"/>
    <cellStyle name="_Table_Формат для защиты_ЕАР сентябрь 2 4 2" xfId="9756"/>
    <cellStyle name="_Table_Формат для защиты_ЕАР сентябрь 2 5" xfId="9757"/>
    <cellStyle name="_Table_Формат для защиты_ЕАР сентябрь 2 5 2" xfId="9758"/>
    <cellStyle name="_Table_Формат для защиты_ЕАР сентябрь 2 6" xfId="9759"/>
    <cellStyle name="_Table_Формат для защиты_ЕАР сентябрь 3" xfId="9760"/>
    <cellStyle name="_Table_Формат для защиты_ЕАР сентябрь 3 2" xfId="9761"/>
    <cellStyle name="_Table_Формат для защиты_ЕАР сентябрь 3 2 2" xfId="9762"/>
    <cellStyle name="_Table_Формат для защиты_ЕАР сентябрь 3 3" xfId="9763"/>
    <cellStyle name="_Table_Формат для защиты_ЕАР сентябрь 3 3 2" xfId="9764"/>
    <cellStyle name="_Table_Формат для защиты_ЕАР сентябрь 3 4" xfId="9765"/>
    <cellStyle name="_Table_Формат для защиты_ЕАР сентябрь 3 4 2" xfId="9766"/>
    <cellStyle name="_Table_Формат для защиты_ЕАР сентябрь 3 5" xfId="9767"/>
    <cellStyle name="_Table_Формат для защиты_ЕАР сентябрь 4" xfId="9768"/>
    <cellStyle name="_Table_Формат для защиты_ЕАР сентябрь 4 2" xfId="9769"/>
    <cellStyle name="_Table_Формат для защиты_ЕАР сентябрь 5" xfId="9770"/>
    <cellStyle name="_Table_Формат для защиты_ЕАР сентябрь 5 2" xfId="9771"/>
    <cellStyle name="_Table_Формат для защиты_ЕАР сентябрь 6" xfId="9772"/>
    <cellStyle name="_Table_Формат для защиты_ЕАР сентябрь 6 2" xfId="9773"/>
    <cellStyle name="_Table_Формат для защиты_ЕАР сентябрь 7" xfId="9774"/>
    <cellStyle name="_TableHead" xfId="9775"/>
    <cellStyle name="_TableHead 2" xfId="9776"/>
    <cellStyle name="_TableHead 3" xfId="9777"/>
    <cellStyle name="_TableHead_Coal prices forecasts 20.08.08" xfId="9778"/>
    <cellStyle name="_TableHead_Debt schedule" xfId="9779"/>
    <cellStyle name="_TableHead_Debt schedule 2" xfId="9780"/>
    <cellStyle name="_TableHead_Debt schedule 3" xfId="9781"/>
    <cellStyle name="_TableHead_Debt schedule 4" xfId="9782"/>
    <cellStyle name="_TableHead_Debt schedule_Cash_BS 4 мес" xfId="9783"/>
    <cellStyle name="_TableHead_Debt schedule_Cash_BS 4 мес (3)" xfId="9784"/>
    <cellStyle name="_TableHead_Debt schedule_Cash_BS 4 мес (3)_6.3 Inputs - Foreign" xfId="9785"/>
    <cellStyle name="_TableHead_Debt schedule_Cash_BS 4 мес (3)_Consol reports May 3+2" xfId="9786"/>
    <cellStyle name="_TableHead_Debt schedule_Cash_BS 4 мес (3)_EBITDA bridge" xfId="9787"/>
    <cellStyle name="_TableHead_Debt schedule_Cash_BS 4 мес (3)_EBITDA in MNG and IFRS segm" xfId="9788"/>
    <cellStyle name="_TableHead_Debt schedule_Cash_BS 4 мес (3)_БЮДЖЕТ ФЗП (сборн ) 2 вар ОАО СУХА БАЛКА 04 12 09" xfId="9789"/>
    <cellStyle name="_TableHead_Debt schedule_Cash_BS 4 мес_6.3 Inputs - Foreign" xfId="9790"/>
    <cellStyle name="_TableHead_Debt schedule_Cash_BS 4 мес_Consol reports May 3+2" xfId="9791"/>
    <cellStyle name="_TableHead_Debt schedule_Cash_BS 4 мес_EBITDA bridge" xfId="9792"/>
    <cellStyle name="_TableHead_Debt schedule_Cash_BS 4 мес_EBITDA in MNG and IFRS segm" xfId="9793"/>
    <cellStyle name="_TableHead_Debt schedule_Cash_BS 4 мес_БЮДЖЕТ ФЗП (сборн ) 2 вар ОАО СУХА БАЛКА 04 12 09" xfId="9794"/>
    <cellStyle name="_TableHead_Debt schedule_EVA для презентации" xfId="9795"/>
    <cellStyle name="_TableHead_Debt schedule_EVA для презентации 2" xfId="9796"/>
    <cellStyle name="_TableHead_Debt schedule_EVA для презентации 3" xfId="9797"/>
    <cellStyle name="_TableHead_Debt schedule_EVA для презентации_БЮДЖЕТ ФЗП (сборн ) 2 вар ОАО СУХА БАЛКА 04 12 09" xfId="9798"/>
    <cellStyle name="_TableHead_Debt schedule_EVA для презентации_ВГОК ФЗП" xfId="9799"/>
    <cellStyle name="_TableHead_Debt schedule_Export sales 10-12" xfId="9800"/>
    <cellStyle name="_TableHead_Debt schedule_Export sales 10-12 2" xfId="9801"/>
    <cellStyle name="_TableHead_Debt schedule_Export sales 10-12_БЮДЖЕТ ФЗП (сборн ) 2 вар ОАО СУХА БАЛКА 04 12 09" xfId="9802"/>
    <cellStyle name="_TableHead_Debt schedule_Marat" xfId="9803"/>
    <cellStyle name="_TableHead_Debt schedule_Marat_БЮДЖЕТ ФЗП (сборн ) 2 вар ОАО СУХА БАЛКА 04 12 09" xfId="9804"/>
    <cellStyle name="_TableHead_Debt schedule_Treasury" xfId="9805"/>
    <cellStyle name="_TableHead_Debt schedule_Treasury_БЮДЖЕТ ФЗП (сборн ) 2 вар ОАО СУХА БАЛКА 04 12 09" xfId="9806"/>
    <cellStyle name="_TableHead_Debt schedule_Бюджет факт  4 мес  2008 (Д К)" xfId="9807"/>
    <cellStyle name="_TableHead_Debt schedule_Бюджет факт  4 мес  2008 (Д К)_6.3 Inputs - Foreign" xfId="9808"/>
    <cellStyle name="_TableHead_Debt schedule_Бюджет факт  4 мес  2008 (Д К)_Consol reports May 3+2" xfId="9809"/>
    <cellStyle name="_TableHead_Debt schedule_Бюджет факт  4 мес  2008 (Д К)_EBITDA bridge" xfId="9810"/>
    <cellStyle name="_TableHead_Debt schedule_Бюджет факт  4 мес  2008 (Д К)_EBITDA in MNG and IFRS segm" xfId="9811"/>
    <cellStyle name="_TableHead_Debt schedule_Бюджет факт  4 мес  2008 (Д К)_БЮДЖЕТ ФЗП (сборн ) 2 вар ОАО СУХА БАЛКА 04 12 09" xfId="9812"/>
    <cellStyle name="_TableHead_Debt schedule_Бюджет факт  май ПО" xfId="9813"/>
    <cellStyle name="_TableHead_Debt schedule_Бюджет факт  май ПО_6.3 Inputs - Foreign" xfId="9814"/>
    <cellStyle name="_TableHead_Debt schedule_Бюджет факт  май ПО_Consol reports May 3+2" xfId="9815"/>
    <cellStyle name="_TableHead_Debt schedule_Бюджет факт  май ПО_EBITDA bridge" xfId="9816"/>
    <cellStyle name="_TableHead_Debt schedule_Бюджет факт  май ПО_EBITDA in MNG and IFRS segm" xfId="9817"/>
    <cellStyle name="_TableHead_Debt schedule_Бюджет факт  май ПО_БЮДЖЕТ ФЗП (сборн ) 2 вар ОАО СУХА БАЛКА 04 12 09" xfId="9818"/>
    <cellStyle name="_TableHead_Debt schedule_БЮДЖЕТ ФЗП (сборн ) 2 вар ОАО СУХА БАЛКА 04 12 09" xfId="9819"/>
    <cellStyle name="_TableHead_Debt schedule_Бюджетные формы за декабрь 2008г  от 21 11 08г " xfId="9820"/>
    <cellStyle name="_TableHead_Debt schedule_Бюджетные формы за декабрь 2008г  от 21 11 08г  2" xfId="9821"/>
    <cellStyle name="_TableHead_Debt schedule_Бюджетные формы за декабрь 2008г  от 21 11 08г  3" xfId="9822"/>
    <cellStyle name="_TableHead_Debt schedule_Бюджетные формы за декабрь 2008г  от 21 11 08г _Графики для УК." xfId="9823"/>
    <cellStyle name="_TableHead_Debt schedule_Бюджетные формы за декабрь 2008г  от 21 11 08г _Графики для УК. 2" xfId="9824"/>
    <cellStyle name="_TableHead_Debt schedule_Бюджетные формы за декабрь 2008г  от 21 11 08г _Графики для УК. 3" xfId="9825"/>
    <cellStyle name="_TableHead_Debt schedule_Бюджетные формы за декабрь 2008г  от 21 11 08г _Копия Презентация (рабочая версия 15.06)" xfId="9826"/>
    <cellStyle name="_TableHead_Debt schedule_Бюджетные формы за декабрь 2008г  от 21 11 08г _Копия Презентация (рабочая версия 15.06) 2" xfId="9827"/>
    <cellStyle name="_TableHead_Debt schedule_Бюджетные формы за декабрь 2008г  от 21 11 08г _Копия Презентация (рабочая версия 15.06) 3" xfId="9828"/>
    <cellStyle name="_TableHead_Debt schedule_Бюджетные формы за декабрь 2008г  от 21 11 08г _Презентация (рабочая версия 15.06)1" xfId="9829"/>
    <cellStyle name="_TableHead_Debt schedule_Бюджетные формы за декабрь 2008г  от 21 11 08г _Презентация (рабочая версия 15.06)1 2" xfId="9830"/>
    <cellStyle name="_TableHead_Debt schedule_Бюджетные формы за декабрь 2008г  от 21 11 08г _Презентация (рабочая версия 15.06)1 3" xfId="9831"/>
    <cellStyle name="_TableHead_Debt schedule_ВГОК ФЗП" xfId="9832"/>
    <cellStyle name="_TableHead_Debt schedule_Для презентации 1 кв  2008" xfId="9833"/>
    <cellStyle name="_TableHead_Debt schedule_Для презентации 1 кв  2008 2" xfId="9834"/>
    <cellStyle name="_TableHead_Debt schedule_Для презентации 1 кв  2008 3" xfId="9835"/>
    <cellStyle name="_TableHead_Debt schedule_Для презентации 1 кв  2008_БЮДЖЕТ ФЗП (сборн ) 2 вар ОАО СУХА БАЛКА 04 12 09" xfId="9836"/>
    <cellStyle name="_TableHead_Debt schedule_Для презентации 1 кв  2008_ВГОК ФЗП" xfId="9837"/>
    <cellStyle name="_TableHead_Debt schedule_ЕАР_Б2010_скорр" xfId="9838"/>
    <cellStyle name="_TableHead_Debt schedule_ЕАР_Б2010_скорр 2" xfId="9839"/>
    <cellStyle name="_TableHead_Debt schedule_Книга2 (30)" xfId="9840"/>
    <cellStyle name="_TableHead_Debt schedule_Книга2 (30)_6.3 Inputs - Foreign" xfId="9841"/>
    <cellStyle name="_TableHead_Debt schedule_Книга2 (30)_Consol reports May 3+2" xfId="9842"/>
    <cellStyle name="_TableHead_Debt schedule_Книга2 (30)_EBITDA bridge" xfId="9843"/>
    <cellStyle name="_TableHead_Debt schedule_Книга2 (30)_EBITDA in MNG and IFRS segm" xfId="9844"/>
    <cellStyle name="_TableHead_Debt schedule_Книга2 (30)_БЮДЖЕТ ФЗП (сборн ) 2 вар ОАО СУХА БАЛКА 04 12 09" xfId="9845"/>
    <cellStyle name="_TableHead_Debt schedule_Копия Презентация (рабочая версия 15.06)" xfId="9846"/>
    <cellStyle name="_TableHead_Debt schedule_Копия Презентация (рабочая версия 15.06) 2" xfId="9847"/>
    <cellStyle name="_TableHead_Debt schedule_Копия Презентация (рабочая версия 15.06) 3" xfId="9848"/>
    <cellStyle name="_TableHead_Debt schedule_Мощность BP 2h2009 v 4 (01 07 09)" xfId="9849"/>
    <cellStyle name="_TableHead_Debt schedule_Мощность BP 2h2009 v 4 (01 07 09) 2" xfId="9850"/>
    <cellStyle name="_TableHead_Debt schedule_Мощность BP 2h2009 v 4 (01 07 09) 3" xfId="9851"/>
    <cellStyle name="_TableHead_Debt schedule_пояснения" xfId="9852"/>
    <cellStyle name="_TableHead_Debt schedule_пояснения 2" xfId="9853"/>
    <cellStyle name="_TableHead_Debt schedule_пояснения 2 2" xfId="9854"/>
    <cellStyle name="_TableHead_Debt schedule_пояснения 3" xfId="9855"/>
    <cellStyle name="_TableHead_Debt schedule_пояснения_БЮДЖЕТ ФЗП (сборн ) 2 вар ОАО СУХА БАЛКА 04 12 09" xfId="9856"/>
    <cellStyle name="_TableHead_Debt schedule_Презентация (рабочая версия 15.06)1" xfId="9857"/>
    <cellStyle name="_TableHead_Debt schedule_Презентация (рабочая версия 15.06)1 2" xfId="9858"/>
    <cellStyle name="_TableHead_Debt schedule_Презентация (рабочая версия 15.06)1 3" xfId="9859"/>
    <cellStyle name="_TableHead_Debt schedule_Презентация ЕАР_1пг2008" xfId="9860"/>
    <cellStyle name="_TableHead_Debt schedule_Презентация ЕАР_1пг2008 2" xfId="9861"/>
    <cellStyle name="_TableHead_Debt schedule_Презентация ЕАР_1пг2008 3" xfId="9862"/>
    <cellStyle name="_TableHead_Debt schedule_Презентация ЕАР_1пг2008_EBITDA bridge" xfId="9863"/>
    <cellStyle name="_TableHead_Debt schedule_Презентация ЕАР_1пг2008_EBITDA bridge 2" xfId="9864"/>
    <cellStyle name="_TableHead_Debt schedule_Презентация ЕАР_1пг2008_EBITDA bridge_БЮДЖЕТ ФЗП (сборн ) 2 вар ОАО СУХА БАЛКА 04 12 09" xfId="9865"/>
    <cellStyle name="_TableHead_Debt schedule_Презентация ЕАР_1пг2008_EBITDA in MNG and IFRS segm" xfId="9866"/>
    <cellStyle name="_TableHead_Debt schedule_Презентация ЕАР_1пг2008_БЮДЖЕТ ФЗП (сборн ) 2 вар ОАО СУХА БАЛКА 04 12 09" xfId="9867"/>
    <cellStyle name="_TableHead_Debt schedule_Презентация ЕАР_1пг2008_ВГОК ФЗП" xfId="9868"/>
    <cellStyle name="_TableHead_Debt schedule_Презентация Суха Балка_1пг2008" xfId="9869"/>
    <cellStyle name="_TableHead_Debt schedule_Презентация Суха Балка_1пг2008_6.3 Inputs - Foreign" xfId="9870"/>
    <cellStyle name="_TableHead_Debt schedule_Презентация Суха Балка_1пг2008_Consol reports May 3+2" xfId="9871"/>
    <cellStyle name="_TableHead_Debt schedule_Презентация Суха Балка_1пг2008_EBITDA bridge" xfId="9872"/>
    <cellStyle name="_TableHead_Debt schedule_Презентация Суха Балка_1пг2008_EBITDA in MNG and IFRS segm" xfId="9873"/>
    <cellStyle name="_TableHead_Debt schedule_Презентация Суха Балка_1пг2008_БЮДЖЕТ ФЗП (сборн ) 2 вар ОАО СУХА БАЛКА 04 12 09" xfId="9874"/>
    <cellStyle name="_TableHead_Debt schedule_Презе-ция факт декабрь, янв-фев_ч4_EB" xfId="9875"/>
    <cellStyle name="_TableHead_Debt schedule_Презе-ция факт декабрь, янв-фев_ч4_EB 2" xfId="9876"/>
    <cellStyle name="_TableHead_Debt schedule_Презе-ция факт декабрь, янв-фев_ч4_EB 3" xfId="9877"/>
    <cellStyle name="_TableHead_Debt schedule_Титул Б2010 скорр." xfId="9878"/>
    <cellStyle name="_TableHead_Debt schedule_Титул Б2010 скорр. 2" xfId="9879"/>
    <cellStyle name="_TableHead_Debt schedule_Формат для защиты_ЕАР май" xfId="9880"/>
    <cellStyle name="_TableHead_Debt schedule_Формат для защиты_ЕАР май 2" xfId="9881"/>
    <cellStyle name="_TableHead_Debt schedule_Формат для защиты_ЕАР май 2 2" xfId="9882"/>
    <cellStyle name="_TableHead_Debt schedule_Формат для защиты_ЕАР май 3" xfId="9883"/>
    <cellStyle name="_TableHead_Debt schedule_Формат для защиты_ЕАР план факт июнь" xfId="9884"/>
    <cellStyle name="_TableHead_Debt schedule_Формат для защиты_ЕАР план факт июнь 2" xfId="9885"/>
    <cellStyle name="_TableHead_Debt schedule_Формат для защиты_ЕАР план факт июнь 2 2" xfId="9886"/>
    <cellStyle name="_TableHead_Debt schedule_Формат для защиты_ЕАР план факт июнь 3" xfId="9887"/>
    <cellStyle name="_TableHead_Debt schedule_Формат для защиты_ЕАР сентябрь" xfId="9888"/>
    <cellStyle name="_TableHead_Debt schedule_Формат для защиты_ЕАР сентябрь 2" xfId="9889"/>
    <cellStyle name="_TableHead_Debt schedule_Формат для защиты_ЕАР сентябрь 3" xfId="9890"/>
    <cellStyle name="_TableHead_Debt schedule_Формат презентации_ответы и замечания" xfId="9891"/>
    <cellStyle name="_TableHead_Debt schedule_Формат презентации_ответы и замечания 2" xfId="9892"/>
    <cellStyle name="_TableHead_Debt schedule_Формат презентации_ответы и замечания 3" xfId="9893"/>
    <cellStyle name="_TableHead_DRG Data" xfId="9894"/>
    <cellStyle name="_TableHead_DRG Data 2" xfId="9895"/>
    <cellStyle name="_TableHead_DRG Data 3" xfId="9896"/>
    <cellStyle name="_TableHead_DRG Data 4" xfId="9897"/>
    <cellStyle name="_TableHead_DRG Data_Cash_BS 4 мес" xfId="9898"/>
    <cellStyle name="_TableHead_DRG Data_Cash_BS 4 мес (3)" xfId="9899"/>
    <cellStyle name="_TableHead_DRG Data_Cash_BS 4 мес (3)_6.3 Inputs - Foreign" xfId="9900"/>
    <cellStyle name="_TableHead_DRG Data_Cash_BS 4 мес (3)_Consol reports May 3+2" xfId="9901"/>
    <cellStyle name="_TableHead_DRG Data_Cash_BS 4 мес (3)_EBITDA bridge" xfId="9902"/>
    <cellStyle name="_TableHead_DRG Data_Cash_BS 4 мес (3)_EBITDA in MNG and IFRS segm" xfId="9903"/>
    <cellStyle name="_TableHead_DRG Data_Cash_BS 4 мес (3)_БЮДЖЕТ ФЗП (сборн ) 2 вар ОАО СУХА БАЛКА 04 12 09" xfId="9904"/>
    <cellStyle name="_TableHead_DRG Data_Cash_BS 4 мес_6.3 Inputs - Foreign" xfId="9905"/>
    <cellStyle name="_TableHead_DRG Data_Cash_BS 4 мес_Consol reports May 3+2" xfId="9906"/>
    <cellStyle name="_TableHead_DRG Data_Cash_BS 4 мес_EBITDA bridge" xfId="9907"/>
    <cellStyle name="_TableHead_DRG Data_Cash_BS 4 мес_EBITDA in MNG and IFRS segm" xfId="9908"/>
    <cellStyle name="_TableHead_DRG Data_Cash_BS 4 мес_БЮДЖЕТ ФЗП (сборн ) 2 вар ОАО СУХА БАЛКА 04 12 09" xfId="9909"/>
    <cellStyle name="_TableHead_DRG Data_EVA для презентации" xfId="9910"/>
    <cellStyle name="_TableHead_DRG Data_EVA для презентации 2" xfId="9911"/>
    <cellStyle name="_TableHead_DRG Data_EVA для презентации 3" xfId="9912"/>
    <cellStyle name="_TableHead_DRG Data_EVA для презентации_БЮДЖЕТ ФЗП (сборн ) 2 вар ОАО СУХА БАЛКА 04 12 09" xfId="9913"/>
    <cellStyle name="_TableHead_DRG Data_EVA для презентации_ВГОК ФЗП" xfId="9914"/>
    <cellStyle name="_TableHead_DRG Data_Export sales 10-12" xfId="9915"/>
    <cellStyle name="_TableHead_DRG Data_Export sales 10-12 2" xfId="9916"/>
    <cellStyle name="_TableHead_DRG Data_Export sales 10-12_БЮДЖЕТ ФЗП (сборн ) 2 вар ОАО СУХА БАЛКА 04 12 09" xfId="9917"/>
    <cellStyle name="_TableHead_DRG Data_Marat" xfId="9918"/>
    <cellStyle name="_TableHead_DRG Data_Marat_БЮДЖЕТ ФЗП (сборн ) 2 вар ОАО СУХА БАЛКА 04 12 09" xfId="9919"/>
    <cellStyle name="_TableHead_DRG Data_Treasury" xfId="9920"/>
    <cellStyle name="_TableHead_DRG Data_Treasury_БЮДЖЕТ ФЗП (сборн ) 2 вар ОАО СУХА БАЛКА 04 12 09" xfId="9921"/>
    <cellStyle name="_TableHead_DRG Data_Бюджет факт  4 мес  2008 (Д К)" xfId="9922"/>
    <cellStyle name="_TableHead_DRG Data_Бюджет факт  4 мес  2008 (Д К)_6.3 Inputs - Foreign" xfId="9923"/>
    <cellStyle name="_TableHead_DRG Data_Бюджет факт  4 мес  2008 (Д К)_Consol reports May 3+2" xfId="9924"/>
    <cellStyle name="_TableHead_DRG Data_Бюджет факт  4 мес  2008 (Д К)_EBITDA bridge" xfId="9925"/>
    <cellStyle name="_TableHead_DRG Data_Бюджет факт  4 мес  2008 (Д К)_EBITDA in MNG and IFRS segm" xfId="9926"/>
    <cellStyle name="_TableHead_DRG Data_Бюджет факт  4 мес  2008 (Д К)_БЮДЖЕТ ФЗП (сборн ) 2 вар ОАО СУХА БАЛКА 04 12 09" xfId="9927"/>
    <cellStyle name="_TableHead_DRG Data_Бюджет факт  май ПО" xfId="9928"/>
    <cellStyle name="_TableHead_DRG Data_Бюджет факт  май ПО_6.3 Inputs - Foreign" xfId="9929"/>
    <cellStyle name="_TableHead_DRG Data_Бюджет факт  май ПО_Consol reports May 3+2" xfId="9930"/>
    <cellStyle name="_TableHead_DRG Data_Бюджет факт  май ПО_EBITDA bridge" xfId="9931"/>
    <cellStyle name="_TableHead_DRG Data_Бюджет факт  май ПО_EBITDA in MNG and IFRS segm" xfId="9932"/>
    <cellStyle name="_TableHead_DRG Data_Бюджет факт  май ПО_БЮДЖЕТ ФЗП (сборн ) 2 вар ОАО СУХА БАЛКА 04 12 09" xfId="9933"/>
    <cellStyle name="_TableHead_DRG Data_БЮДЖЕТ ФЗП (сборн ) 2 вар ОАО СУХА БАЛКА 04 12 09" xfId="9934"/>
    <cellStyle name="_TableHead_DRG Data_Бюджетные формы за декабрь 2008г  от 21 11 08г " xfId="9935"/>
    <cellStyle name="_TableHead_DRG Data_Бюджетные формы за декабрь 2008г  от 21 11 08г  2" xfId="9936"/>
    <cellStyle name="_TableHead_DRG Data_Бюджетные формы за декабрь 2008г  от 21 11 08г  3" xfId="9937"/>
    <cellStyle name="_TableHead_DRG Data_Бюджетные формы за декабрь 2008г  от 21 11 08г _Графики для УК." xfId="9938"/>
    <cellStyle name="_TableHead_DRG Data_Бюджетные формы за декабрь 2008г  от 21 11 08г _Графики для УК. 2" xfId="9939"/>
    <cellStyle name="_TableHead_DRG Data_Бюджетные формы за декабрь 2008г  от 21 11 08г _Графики для УК. 3" xfId="9940"/>
    <cellStyle name="_TableHead_DRG Data_Бюджетные формы за декабрь 2008г  от 21 11 08г _Копия Презентация (рабочая версия 15.06)" xfId="9941"/>
    <cellStyle name="_TableHead_DRG Data_Бюджетные формы за декабрь 2008г  от 21 11 08г _Копия Презентация (рабочая версия 15.06) 2" xfId="9942"/>
    <cellStyle name="_TableHead_DRG Data_Бюджетные формы за декабрь 2008г  от 21 11 08г _Копия Презентация (рабочая версия 15.06) 3" xfId="9943"/>
    <cellStyle name="_TableHead_DRG Data_Бюджетные формы за декабрь 2008г  от 21 11 08г _Презентация (рабочая версия 15.06)1" xfId="9944"/>
    <cellStyle name="_TableHead_DRG Data_Бюджетные формы за декабрь 2008г  от 21 11 08г _Презентация (рабочая версия 15.06)1 2" xfId="9945"/>
    <cellStyle name="_TableHead_DRG Data_Бюджетные формы за декабрь 2008г  от 21 11 08г _Презентация (рабочая версия 15.06)1 3" xfId="9946"/>
    <cellStyle name="_TableHead_DRG Data_ВГОК ФЗП" xfId="9947"/>
    <cellStyle name="_TableHead_DRG Data_Для презентации 1 кв  2008" xfId="9948"/>
    <cellStyle name="_TableHead_DRG Data_Для презентации 1 кв  2008 2" xfId="9949"/>
    <cellStyle name="_TableHead_DRG Data_Для презентации 1 кв  2008 3" xfId="9950"/>
    <cellStyle name="_TableHead_DRG Data_Для презентации 1 кв  2008_БЮДЖЕТ ФЗП (сборн ) 2 вар ОАО СУХА БАЛКА 04 12 09" xfId="9951"/>
    <cellStyle name="_TableHead_DRG Data_Для презентации 1 кв  2008_ВГОК ФЗП" xfId="9952"/>
    <cellStyle name="_TableHead_DRG Data_ЕАР_Б2010_скорр" xfId="9953"/>
    <cellStyle name="_TableHead_DRG Data_ЕАР_Б2010_скорр 2" xfId="9954"/>
    <cellStyle name="_TableHead_DRG Data_Книга2 (30)" xfId="9955"/>
    <cellStyle name="_TableHead_DRG Data_Книга2 (30)_6.3 Inputs - Foreign" xfId="9956"/>
    <cellStyle name="_TableHead_DRG Data_Книга2 (30)_Consol reports May 3+2" xfId="9957"/>
    <cellStyle name="_TableHead_DRG Data_Книга2 (30)_EBITDA bridge" xfId="9958"/>
    <cellStyle name="_TableHead_DRG Data_Книга2 (30)_EBITDA in MNG and IFRS segm" xfId="9959"/>
    <cellStyle name="_TableHead_DRG Data_Книга2 (30)_БЮДЖЕТ ФЗП (сборн ) 2 вар ОАО СУХА БАЛКА 04 12 09" xfId="9960"/>
    <cellStyle name="_TableHead_DRG Data_Копия Презентация (рабочая версия 15.06)" xfId="9961"/>
    <cellStyle name="_TableHead_DRG Data_Копия Презентация (рабочая версия 15.06) 2" xfId="9962"/>
    <cellStyle name="_TableHead_DRG Data_Копия Презентация (рабочая версия 15.06) 3" xfId="9963"/>
    <cellStyle name="_TableHead_DRG Data_Мощность BP 2h2009 v 4 (01 07 09)" xfId="9964"/>
    <cellStyle name="_TableHead_DRG Data_Мощность BP 2h2009 v 4 (01 07 09) 2" xfId="9965"/>
    <cellStyle name="_TableHead_DRG Data_Мощность BP 2h2009 v 4 (01 07 09) 3" xfId="9966"/>
    <cellStyle name="_TableHead_DRG Data_пояснения" xfId="9967"/>
    <cellStyle name="_TableHead_DRG Data_пояснения 2" xfId="9968"/>
    <cellStyle name="_TableHead_DRG Data_пояснения 2 2" xfId="9969"/>
    <cellStyle name="_TableHead_DRG Data_пояснения 3" xfId="9970"/>
    <cellStyle name="_TableHead_DRG Data_пояснения_БЮДЖЕТ ФЗП (сборн ) 2 вар ОАО СУХА БАЛКА 04 12 09" xfId="9971"/>
    <cellStyle name="_TableHead_DRG Data_Презентация (рабочая версия 15.06)1" xfId="9972"/>
    <cellStyle name="_TableHead_DRG Data_Презентация (рабочая версия 15.06)1 2" xfId="9973"/>
    <cellStyle name="_TableHead_DRG Data_Презентация (рабочая версия 15.06)1 3" xfId="9974"/>
    <cellStyle name="_TableHead_DRG Data_Презентация ЕАР_1пг2008" xfId="9975"/>
    <cellStyle name="_TableHead_DRG Data_Презентация ЕАР_1пг2008 2" xfId="9976"/>
    <cellStyle name="_TableHead_DRG Data_Презентация ЕАР_1пг2008 3" xfId="9977"/>
    <cellStyle name="_TableHead_DRG Data_Презентация ЕАР_1пг2008_EBITDA bridge" xfId="9978"/>
    <cellStyle name="_TableHead_DRG Data_Презентация ЕАР_1пг2008_EBITDA bridge 2" xfId="9979"/>
    <cellStyle name="_TableHead_DRG Data_Презентация ЕАР_1пг2008_EBITDA bridge_БЮДЖЕТ ФЗП (сборн ) 2 вар ОАО СУХА БАЛКА 04 12 09" xfId="9980"/>
    <cellStyle name="_TableHead_DRG Data_Презентация ЕАР_1пг2008_EBITDA in MNG and IFRS segm" xfId="9981"/>
    <cellStyle name="_TableHead_DRG Data_Презентация ЕАР_1пг2008_БЮДЖЕТ ФЗП (сборн ) 2 вар ОАО СУХА БАЛКА 04 12 09" xfId="9982"/>
    <cellStyle name="_TableHead_DRG Data_Презентация ЕАР_1пг2008_ВГОК ФЗП" xfId="9983"/>
    <cellStyle name="_TableHead_DRG Data_Презентация Суха Балка_1пг2008" xfId="9984"/>
    <cellStyle name="_TableHead_DRG Data_Презентация Суха Балка_1пг2008_6.3 Inputs - Foreign" xfId="9985"/>
    <cellStyle name="_TableHead_DRG Data_Презентация Суха Балка_1пг2008_Consol reports May 3+2" xfId="9986"/>
    <cellStyle name="_TableHead_DRG Data_Презентация Суха Балка_1пг2008_EBITDA bridge" xfId="9987"/>
    <cellStyle name="_TableHead_DRG Data_Презентация Суха Балка_1пг2008_EBITDA in MNG and IFRS segm" xfId="9988"/>
    <cellStyle name="_TableHead_DRG Data_Презентация Суха Балка_1пг2008_БЮДЖЕТ ФЗП (сборн ) 2 вар ОАО СУХА БАЛКА 04 12 09" xfId="9989"/>
    <cellStyle name="_TableHead_DRG Data_Презе-ция факт декабрь, янв-фев_ч4_EB" xfId="9990"/>
    <cellStyle name="_TableHead_DRG Data_Презе-ция факт декабрь, янв-фев_ч4_EB 2" xfId="9991"/>
    <cellStyle name="_TableHead_DRG Data_Презе-ция факт декабрь, янв-фев_ч4_EB 3" xfId="9992"/>
    <cellStyle name="_TableHead_DRG Data_Титул Б2010 скорр." xfId="9993"/>
    <cellStyle name="_TableHead_DRG Data_Титул Б2010 скорр. 2" xfId="9994"/>
    <cellStyle name="_TableHead_DRG Data_Формат для защиты_ЕАР май" xfId="9995"/>
    <cellStyle name="_TableHead_DRG Data_Формат для защиты_ЕАР май 2" xfId="9996"/>
    <cellStyle name="_TableHead_DRG Data_Формат для защиты_ЕАР май 2 2" xfId="9997"/>
    <cellStyle name="_TableHead_DRG Data_Формат для защиты_ЕАР май 3" xfId="9998"/>
    <cellStyle name="_TableHead_DRG Data_Формат для защиты_ЕАР план факт июнь" xfId="9999"/>
    <cellStyle name="_TableHead_DRG Data_Формат для защиты_ЕАР план факт июнь 2" xfId="10000"/>
    <cellStyle name="_TableHead_DRG Data_Формат для защиты_ЕАР план факт июнь 2 2" xfId="10001"/>
    <cellStyle name="_TableHead_DRG Data_Формат для защиты_ЕАР план факт июнь 3" xfId="10002"/>
    <cellStyle name="_TableHead_DRG Data_Формат для защиты_ЕАР сентябрь" xfId="10003"/>
    <cellStyle name="_TableHead_DRG Data_Формат для защиты_ЕАР сентябрь 2" xfId="10004"/>
    <cellStyle name="_TableHead_DRG Data_Формат для защиты_ЕАР сентябрь 3" xfId="10005"/>
    <cellStyle name="_TableHead_DRG Data_Формат презентации_ответы и замечания" xfId="10006"/>
    <cellStyle name="_TableHead_DRG Data_Формат презентации_ответы и замечания 2" xfId="10007"/>
    <cellStyle name="_TableHead_DRG Data_Формат презентации_ответы и замечания 3" xfId="10008"/>
    <cellStyle name="_TableHead_EVA для презентации" xfId="10009"/>
    <cellStyle name="_TableHead_EVA для презентации_БЮДЖЕТ ФЗП (сборн ) 2 вар ОАО СУХА БАЛКА 04 12 09" xfId="10010"/>
    <cellStyle name="_TableHead_Key macto indicators" xfId="10011"/>
    <cellStyle name="_TableHead_Key macto indicators 2" xfId="10012"/>
    <cellStyle name="_TableHead_Key macto indicators 3" xfId="10013"/>
    <cellStyle name="_TableHead_Key macto indicators 4" xfId="10014"/>
    <cellStyle name="_TableHead_Key macto indicators_Cash_BS 4 мес" xfId="10015"/>
    <cellStyle name="_TableHead_Key macto indicators_Cash_BS 4 мес (3)" xfId="10016"/>
    <cellStyle name="_TableHead_Key macto indicators_Cash_BS 4 мес (3)_6.3 Inputs - Foreign" xfId="10017"/>
    <cellStyle name="_TableHead_Key macto indicators_Cash_BS 4 мес (3)_Consol reports May 3+2" xfId="10018"/>
    <cellStyle name="_TableHead_Key macto indicators_Cash_BS 4 мес (3)_EBITDA bridge" xfId="10019"/>
    <cellStyle name="_TableHead_Key macto indicators_Cash_BS 4 мес (3)_EBITDA in MNG and IFRS segm" xfId="10020"/>
    <cellStyle name="_TableHead_Key macto indicators_Cash_BS 4 мес (3)_БЮДЖЕТ ФЗП (сборн ) 2 вар ОАО СУХА БАЛКА 04 12 09" xfId="10021"/>
    <cellStyle name="_TableHead_Key macto indicators_Cash_BS 4 мес_6.3 Inputs - Foreign" xfId="10022"/>
    <cellStyle name="_TableHead_Key macto indicators_Cash_BS 4 мес_Consol reports May 3+2" xfId="10023"/>
    <cellStyle name="_TableHead_Key macto indicators_Cash_BS 4 мес_EBITDA bridge" xfId="10024"/>
    <cellStyle name="_TableHead_Key macto indicators_Cash_BS 4 мес_EBITDA in MNG and IFRS segm" xfId="10025"/>
    <cellStyle name="_TableHead_Key macto indicators_Cash_BS 4 мес_БЮДЖЕТ ФЗП (сборн ) 2 вар ОАО СУХА БАЛКА 04 12 09" xfId="10026"/>
    <cellStyle name="_TableHead_Key macto indicators_EVA для презентации" xfId="10027"/>
    <cellStyle name="_TableHead_Key macto indicators_EVA для презентации 2" xfId="10028"/>
    <cellStyle name="_TableHead_Key macto indicators_EVA для презентации 3" xfId="10029"/>
    <cellStyle name="_TableHead_Key macto indicators_EVA для презентации_БЮДЖЕТ ФЗП (сборн ) 2 вар ОАО СУХА БАЛКА 04 12 09" xfId="10030"/>
    <cellStyle name="_TableHead_Key macto indicators_EVA для презентации_ВГОК ФЗП" xfId="10031"/>
    <cellStyle name="_TableHead_Key macto indicators_Export sales 10-12" xfId="10032"/>
    <cellStyle name="_TableHead_Key macto indicators_Export sales 10-12 2" xfId="10033"/>
    <cellStyle name="_TableHead_Key macto indicators_Export sales 10-12_БЮДЖЕТ ФЗП (сборн ) 2 вар ОАО СУХА БАЛКА 04 12 09" xfId="10034"/>
    <cellStyle name="_TableHead_Key macto indicators_Marat" xfId="10035"/>
    <cellStyle name="_TableHead_Key macto indicators_Marat_БЮДЖЕТ ФЗП (сборн ) 2 вар ОАО СУХА БАЛКА 04 12 09" xfId="10036"/>
    <cellStyle name="_TableHead_Key macto indicators_Treasury" xfId="10037"/>
    <cellStyle name="_TableHead_Key macto indicators_Treasury_БЮДЖЕТ ФЗП (сборн ) 2 вар ОАО СУХА БАЛКА 04 12 09" xfId="10038"/>
    <cellStyle name="_TableHead_Key macto indicators_Бюджет факт  4 мес  2008 (Д К)" xfId="10039"/>
    <cellStyle name="_TableHead_Key macto indicators_Бюджет факт  4 мес  2008 (Д К)_6.3 Inputs - Foreign" xfId="10040"/>
    <cellStyle name="_TableHead_Key macto indicators_Бюджет факт  4 мес  2008 (Д К)_Consol reports May 3+2" xfId="10041"/>
    <cellStyle name="_TableHead_Key macto indicators_Бюджет факт  4 мес  2008 (Д К)_EBITDA bridge" xfId="10042"/>
    <cellStyle name="_TableHead_Key macto indicators_Бюджет факт  4 мес  2008 (Д К)_EBITDA in MNG and IFRS segm" xfId="10043"/>
    <cellStyle name="_TableHead_Key macto indicators_Бюджет факт  4 мес  2008 (Д К)_БЮДЖЕТ ФЗП (сборн ) 2 вар ОАО СУХА БАЛКА 04 12 09" xfId="10044"/>
    <cellStyle name="_TableHead_Key macto indicators_Бюджет факт  май ПО" xfId="10045"/>
    <cellStyle name="_TableHead_Key macto indicators_Бюджет факт  май ПО_6.3 Inputs - Foreign" xfId="10046"/>
    <cellStyle name="_TableHead_Key macto indicators_Бюджет факт  май ПО_Consol reports May 3+2" xfId="10047"/>
    <cellStyle name="_TableHead_Key macto indicators_Бюджет факт  май ПО_EBITDA bridge" xfId="10048"/>
    <cellStyle name="_TableHead_Key macto indicators_Бюджет факт  май ПО_EBITDA in MNG and IFRS segm" xfId="10049"/>
    <cellStyle name="_TableHead_Key macto indicators_Бюджет факт  май ПО_БЮДЖЕТ ФЗП (сборн ) 2 вар ОАО СУХА БАЛКА 04 12 09" xfId="10050"/>
    <cellStyle name="_TableHead_Key macto indicators_БЮДЖЕТ ФЗП (сборн ) 2 вар ОАО СУХА БАЛКА 04 12 09" xfId="10051"/>
    <cellStyle name="_TableHead_Key macto indicators_Бюджетные формы за декабрь 2008г  от 21 11 08г " xfId="10052"/>
    <cellStyle name="_TableHead_Key macto indicators_Бюджетные формы за декабрь 2008г  от 21 11 08г  2" xfId="10053"/>
    <cellStyle name="_TableHead_Key macto indicators_Бюджетные формы за декабрь 2008г  от 21 11 08г  3" xfId="10054"/>
    <cellStyle name="_TableHead_Key macto indicators_Бюджетные формы за декабрь 2008г  от 21 11 08г _Графики для УК." xfId="10055"/>
    <cellStyle name="_TableHead_Key macto indicators_Бюджетные формы за декабрь 2008г  от 21 11 08г _Графики для УК. 2" xfId="10056"/>
    <cellStyle name="_TableHead_Key macto indicators_Бюджетные формы за декабрь 2008г  от 21 11 08г _Графики для УК. 3" xfId="10057"/>
    <cellStyle name="_TableHead_Key macto indicators_Бюджетные формы за декабрь 2008г  от 21 11 08г _Копия Презентация (рабочая версия 15.06)" xfId="10058"/>
    <cellStyle name="_TableHead_Key macto indicators_Бюджетные формы за декабрь 2008г  от 21 11 08г _Копия Презентация (рабочая версия 15.06) 2" xfId="10059"/>
    <cellStyle name="_TableHead_Key macto indicators_Бюджетные формы за декабрь 2008г  от 21 11 08г _Копия Презентация (рабочая версия 15.06) 3" xfId="10060"/>
    <cellStyle name="_TableHead_Key macto indicators_Бюджетные формы за декабрь 2008г  от 21 11 08г _Презентация (рабочая версия 15.06)1" xfId="10061"/>
    <cellStyle name="_TableHead_Key macto indicators_Бюджетные формы за декабрь 2008г  от 21 11 08г _Презентация (рабочая версия 15.06)1 2" xfId="10062"/>
    <cellStyle name="_TableHead_Key macto indicators_Бюджетные формы за декабрь 2008г  от 21 11 08г _Презентация (рабочая версия 15.06)1 3" xfId="10063"/>
    <cellStyle name="_TableHead_Key macto indicators_ВГОК ФЗП" xfId="10064"/>
    <cellStyle name="_TableHead_Key macto indicators_Для презентации 1 кв  2008" xfId="10065"/>
    <cellStyle name="_TableHead_Key macto indicators_Для презентации 1 кв  2008 2" xfId="10066"/>
    <cellStyle name="_TableHead_Key macto indicators_Для презентации 1 кв  2008 3" xfId="10067"/>
    <cellStyle name="_TableHead_Key macto indicators_Для презентации 1 кв  2008_БЮДЖЕТ ФЗП (сборн ) 2 вар ОАО СУХА БАЛКА 04 12 09" xfId="10068"/>
    <cellStyle name="_TableHead_Key macto indicators_Для презентации 1 кв  2008_ВГОК ФЗП" xfId="10069"/>
    <cellStyle name="_TableHead_Key macto indicators_ЕАР_Б2010_скорр" xfId="10070"/>
    <cellStyle name="_TableHead_Key macto indicators_ЕАР_Б2010_скорр 2" xfId="10071"/>
    <cellStyle name="_TableHead_Key macto indicators_Книга2 (30)" xfId="10072"/>
    <cellStyle name="_TableHead_Key macto indicators_Книга2 (30)_6.3 Inputs - Foreign" xfId="10073"/>
    <cellStyle name="_TableHead_Key macto indicators_Книга2 (30)_Consol reports May 3+2" xfId="10074"/>
    <cellStyle name="_TableHead_Key macto indicators_Книга2 (30)_EBITDA bridge" xfId="10075"/>
    <cellStyle name="_TableHead_Key macto indicators_Книга2 (30)_EBITDA in MNG and IFRS segm" xfId="10076"/>
    <cellStyle name="_TableHead_Key macto indicators_Книга2 (30)_БЮДЖЕТ ФЗП (сборн ) 2 вар ОАО СУХА БАЛКА 04 12 09" xfId="10077"/>
    <cellStyle name="_TableHead_Key macto indicators_Копия Презентация (рабочая версия 15.06)" xfId="10078"/>
    <cellStyle name="_TableHead_Key macto indicators_Копия Презентация (рабочая версия 15.06) 2" xfId="10079"/>
    <cellStyle name="_TableHead_Key macto indicators_Копия Презентация (рабочая версия 15.06) 3" xfId="10080"/>
    <cellStyle name="_TableHead_Key macto indicators_Мощность BP 2h2009 v 4 (01 07 09)" xfId="10081"/>
    <cellStyle name="_TableHead_Key macto indicators_Мощность BP 2h2009 v 4 (01 07 09) 2" xfId="10082"/>
    <cellStyle name="_TableHead_Key macto indicators_Мощность BP 2h2009 v 4 (01 07 09) 3" xfId="10083"/>
    <cellStyle name="_TableHead_Key macto indicators_пояснения" xfId="10084"/>
    <cellStyle name="_TableHead_Key macto indicators_пояснения 2" xfId="10085"/>
    <cellStyle name="_TableHead_Key macto indicators_пояснения 2 2" xfId="10086"/>
    <cellStyle name="_TableHead_Key macto indicators_пояснения 3" xfId="10087"/>
    <cellStyle name="_TableHead_Key macto indicators_пояснения_БЮДЖЕТ ФЗП (сборн ) 2 вар ОАО СУХА БАЛКА 04 12 09" xfId="10088"/>
    <cellStyle name="_TableHead_Key macto indicators_Презентация (рабочая версия 15.06)1" xfId="10089"/>
    <cellStyle name="_TableHead_Key macto indicators_Презентация (рабочая версия 15.06)1 2" xfId="10090"/>
    <cellStyle name="_TableHead_Key macto indicators_Презентация (рабочая версия 15.06)1 3" xfId="10091"/>
    <cellStyle name="_TableHead_Key macto indicators_Презентация ЕАР_1пг2008" xfId="10092"/>
    <cellStyle name="_TableHead_Key macto indicators_Презентация ЕАР_1пг2008 2" xfId="10093"/>
    <cellStyle name="_TableHead_Key macto indicators_Презентация ЕАР_1пг2008 3" xfId="10094"/>
    <cellStyle name="_TableHead_Key macto indicators_Презентация ЕАР_1пг2008_EBITDA bridge" xfId="10095"/>
    <cellStyle name="_TableHead_Key macto indicators_Презентация ЕАР_1пг2008_EBITDA bridge 2" xfId="10096"/>
    <cellStyle name="_TableHead_Key macto indicators_Презентация ЕАР_1пг2008_EBITDA bridge_БЮДЖЕТ ФЗП (сборн ) 2 вар ОАО СУХА БАЛКА 04 12 09" xfId="10097"/>
    <cellStyle name="_TableHead_Key macto indicators_Презентация ЕАР_1пг2008_EBITDA in MNG and IFRS segm" xfId="10098"/>
    <cellStyle name="_TableHead_Key macto indicators_Презентация ЕАР_1пг2008_БЮДЖЕТ ФЗП (сборн ) 2 вар ОАО СУХА БАЛКА 04 12 09" xfId="10099"/>
    <cellStyle name="_TableHead_Key macto indicators_Презентация ЕАР_1пг2008_ВГОК ФЗП" xfId="10100"/>
    <cellStyle name="_TableHead_Key macto indicators_Презентация Суха Балка_1пг2008" xfId="10101"/>
    <cellStyle name="_TableHead_Key macto indicators_Презентация Суха Балка_1пг2008_6.3 Inputs - Foreign" xfId="10102"/>
    <cellStyle name="_TableHead_Key macto indicators_Презентация Суха Балка_1пг2008_Consol reports May 3+2" xfId="10103"/>
    <cellStyle name="_TableHead_Key macto indicators_Презентация Суха Балка_1пг2008_EBITDA bridge" xfId="10104"/>
    <cellStyle name="_TableHead_Key macto indicators_Презентация Суха Балка_1пг2008_EBITDA in MNG and IFRS segm" xfId="10105"/>
    <cellStyle name="_TableHead_Key macto indicators_Презентация Суха Балка_1пг2008_БЮДЖЕТ ФЗП (сборн ) 2 вар ОАО СУХА БАЛКА 04 12 09" xfId="10106"/>
    <cellStyle name="_TableHead_Key macto indicators_Презе-ция факт декабрь, янв-фев_ч4_EB" xfId="10107"/>
    <cellStyle name="_TableHead_Key macto indicators_Презе-ция факт декабрь, янв-фев_ч4_EB 2" xfId="10108"/>
    <cellStyle name="_TableHead_Key macto indicators_Презе-ция факт декабрь, янв-фев_ч4_EB 3" xfId="10109"/>
    <cellStyle name="_TableHead_Key macto indicators_Титул Б2010 скорр." xfId="10110"/>
    <cellStyle name="_TableHead_Key macto indicators_Титул Б2010 скорр. 2" xfId="10111"/>
    <cellStyle name="_TableHead_Key macto indicators_Формат для защиты_ЕАР май" xfId="10112"/>
    <cellStyle name="_TableHead_Key macto indicators_Формат для защиты_ЕАР май 2" xfId="10113"/>
    <cellStyle name="_TableHead_Key macto indicators_Формат для защиты_ЕАР май 2 2" xfId="10114"/>
    <cellStyle name="_TableHead_Key macto indicators_Формат для защиты_ЕАР май 3" xfId="10115"/>
    <cellStyle name="_TableHead_Key macto indicators_Формат для защиты_ЕАР план факт июнь" xfId="10116"/>
    <cellStyle name="_TableHead_Key macto indicators_Формат для защиты_ЕАР план факт июнь 2" xfId="10117"/>
    <cellStyle name="_TableHead_Key macto indicators_Формат для защиты_ЕАР план факт июнь 2 2" xfId="10118"/>
    <cellStyle name="_TableHead_Key macto indicators_Формат для защиты_ЕАР план факт июнь 3" xfId="10119"/>
    <cellStyle name="_TableHead_Key macto indicators_Формат для защиты_ЕАР сентябрь" xfId="10120"/>
    <cellStyle name="_TableHead_Key macto indicators_Формат для защиты_ЕАР сентябрь 2" xfId="10121"/>
    <cellStyle name="_TableHead_Key macto indicators_Формат для защиты_ЕАР сентябрь 3" xfId="10122"/>
    <cellStyle name="_TableHead_Key macto indicators_Формат презентации_ответы и замечания" xfId="10123"/>
    <cellStyle name="_TableHead_Key macto indicators_Формат презентации_ответы и замечания 2" xfId="10124"/>
    <cellStyle name="_TableHead_Key macto indicators_Формат презентации_ответы и замечания 3" xfId="10125"/>
    <cellStyle name="_TableHead_Meeting october 13_tmk" xfId="10126"/>
    <cellStyle name="_TableHead_Meeting october 13_tmk 2" xfId="10127"/>
    <cellStyle name="_TableHead_Meeting october 13_tmk 3" xfId="10128"/>
    <cellStyle name="_TableHead_Meeting october 13_tmk 4" xfId="10129"/>
    <cellStyle name="_TableHead_Meeting october 13_tmk_Cash_BS 4 мес" xfId="10130"/>
    <cellStyle name="_TableHead_Meeting october 13_tmk_Cash_BS 4 мес (3)" xfId="10131"/>
    <cellStyle name="_TableHead_Meeting october 13_tmk_Cash_BS 4 мес (3)_6.3 Inputs - Foreign" xfId="10132"/>
    <cellStyle name="_TableHead_Meeting october 13_tmk_Cash_BS 4 мес (3)_Consol reports May 3+2" xfId="10133"/>
    <cellStyle name="_TableHead_Meeting october 13_tmk_Cash_BS 4 мес (3)_EBITDA bridge" xfId="10134"/>
    <cellStyle name="_TableHead_Meeting october 13_tmk_Cash_BS 4 мес (3)_EBITDA in MNG and IFRS segm" xfId="10135"/>
    <cellStyle name="_TableHead_Meeting october 13_tmk_Cash_BS 4 мес (3)_БЮДЖЕТ ФЗП (сборн ) 2 вар ОАО СУХА БАЛКА 04 12 09" xfId="10136"/>
    <cellStyle name="_TableHead_Meeting october 13_tmk_Cash_BS 4 мес_6.3 Inputs - Foreign" xfId="10137"/>
    <cellStyle name="_TableHead_Meeting october 13_tmk_Cash_BS 4 мес_Consol reports May 3+2" xfId="10138"/>
    <cellStyle name="_TableHead_Meeting october 13_tmk_Cash_BS 4 мес_EBITDA bridge" xfId="10139"/>
    <cellStyle name="_TableHead_Meeting october 13_tmk_Cash_BS 4 мес_EBITDA in MNG and IFRS segm" xfId="10140"/>
    <cellStyle name="_TableHead_Meeting october 13_tmk_Cash_BS 4 мес_БЮДЖЕТ ФЗП (сборн ) 2 вар ОАО СУХА БАЛКА 04 12 09" xfId="10141"/>
    <cellStyle name="_TableHead_Meeting october 13_tmk_EVA для презентации" xfId="10142"/>
    <cellStyle name="_TableHead_Meeting october 13_tmk_EVA для презентации 2" xfId="10143"/>
    <cellStyle name="_TableHead_Meeting october 13_tmk_EVA для презентации 3" xfId="10144"/>
    <cellStyle name="_TableHead_Meeting october 13_tmk_EVA для презентации_БЮДЖЕТ ФЗП (сборн ) 2 вар ОАО СУХА БАЛКА 04 12 09" xfId="10145"/>
    <cellStyle name="_TableHead_Meeting october 13_tmk_EVA для презентации_ВГОК ФЗП" xfId="10146"/>
    <cellStyle name="_TableHead_Meeting october 13_tmk_Export sales 10-12" xfId="10147"/>
    <cellStyle name="_TableHead_Meeting october 13_tmk_Export sales 10-12 2" xfId="10148"/>
    <cellStyle name="_TableHead_Meeting october 13_tmk_Export sales 10-12_БЮДЖЕТ ФЗП (сборн ) 2 вар ОАО СУХА БАЛКА 04 12 09" xfId="10149"/>
    <cellStyle name="_TableHead_Meeting october 13_tmk_Marat" xfId="10150"/>
    <cellStyle name="_TableHead_Meeting october 13_tmk_Marat_БЮДЖЕТ ФЗП (сборн ) 2 вар ОАО СУХА БАЛКА 04 12 09" xfId="10151"/>
    <cellStyle name="_TableHead_Meeting october 13_tmk_Treasury" xfId="10152"/>
    <cellStyle name="_TableHead_Meeting october 13_tmk_Treasury_БЮДЖЕТ ФЗП (сборн ) 2 вар ОАО СУХА БАЛКА 04 12 09" xfId="10153"/>
    <cellStyle name="_TableHead_Meeting october 13_tmk_Бюджет факт  4 мес  2008 (Д К)" xfId="10154"/>
    <cellStyle name="_TableHead_Meeting october 13_tmk_Бюджет факт  4 мес  2008 (Д К)_6.3 Inputs - Foreign" xfId="10155"/>
    <cellStyle name="_TableHead_Meeting october 13_tmk_Бюджет факт  4 мес  2008 (Д К)_Consol reports May 3+2" xfId="10156"/>
    <cellStyle name="_TableHead_Meeting october 13_tmk_Бюджет факт  4 мес  2008 (Д К)_EBITDA bridge" xfId="10157"/>
    <cellStyle name="_TableHead_Meeting october 13_tmk_Бюджет факт  4 мес  2008 (Д К)_EBITDA in MNG and IFRS segm" xfId="10158"/>
    <cellStyle name="_TableHead_Meeting october 13_tmk_Бюджет факт  4 мес  2008 (Д К)_БЮДЖЕТ ФЗП (сборн ) 2 вар ОАО СУХА БАЛКА 04 12 09" xfId="10159"/>
    <cellStyle name="_TableHead_Meeting october 13_tmk_Бюджет факт  май ПО" xfId="10160"/>
    <cellStyle name="_TableHead_Meeting october 13_tmk_Бюджет факт  май ПО_6.3 Inputs - Foreign" xfId="10161"/>
    <cellStyle name="_TableHead_Meeting october 13_tmk_Бюджет факт  май ПО_Consol reports May 3+2" xfId="10162"/>
    <cellStyle name="_TableHead_Meeting october 13_tmk_Бюджет факт  май ПО_EBITDA bridge" xfId="10163"/>
    <cellStyle name="_TableHead_Meeting october 13_tmk_Бюджет факт  май ПО_EBITDA in MNG and IFRS segm" xfId="10164"/>
    <cellStyle name="_TableHead_Meeting october 13_tmk_Бюджет факт  май ПО_БЮДЖЕТ ФЗП (сборн ) 2 вар ОАО СУХА БАЛКА 04 12 09" xfId="10165"/>
    <cellStyle name="_TableHead_Meeting october 13_tmk_БЮДЖЕТ ФЗП (сборн ) 2 вар ОАО СУХА БАЛКА 04 12 09" xfId="10166"/>
    <cellStyle name="_TableHead_Meeting october 13_tmk_Бюджетные формы за декабрь 2008г  от 21 11 08г " xfId="10167"/>
    <cellStyle name="_TableHead_Meeting october 13_tmk_Бюджетные формы за декабрь 2008г  от 21 11 08г  2" xfId="10168"/>
    <cellStyle name="_TableHead_Meeting october 13_tmk_Бюджетные формы за декабрь 2008г  от 21 11 08г  3" xfId="10169"/>
    <cellStyle name="_TableHead_Meeting october 13_tmk_Бюджетные формы за декабрь 2008г  от 21 11 08г _Графики для УК." xfId="10170"/>
    <cellStyle name="_TableHead_Meeting october 13_tmk_Бюджетные формы за декабрь 2008г  от 21 11 08г _Графики для УК. 2" xfId="10171"/>
    <cellStyle name="_TableHead_Meeting october 13_tmk_Бюджетные формы за декабрь 2008г  от 21 11 08г _Графики для УК. 3" xfId="10172"/>
    <cellStyle name="_TableHead_Meeting october 13_tmk_Бюджетные формы за декабрь 2008г  от 21 11 08г _Копия Презентация (рабочая версия 15.06)" xfId="10173"/>
    <cellStyle name="_TableHead_Meeting october 13_tmk_Бюджетные формы за декабрь 2008г  от 21 11 08г _Копия Презентация (рабочая версия 15.06) 2" xfId="10174"/>
    <cellStyle name="_TableHead_Meeting october 13_tmk_Бюджетные формы за декабрь 2008г  от 21 11 08г _Копия Презентация (рабочая версия 15.06) 3" xfId="10175"/>
    <cellStyle name="_TableHead_Meeting october 13_tmk_Бюджетные формы за декабрь 2008г  от 21 11 08г _Презентация (рабочая версия 15.06)1" xfId="10176"/>
    <cellStyle name="_TableHead_Meeting october 13_tmk_Бюджетные формы за декабрь 2008г  от 21 11 08г _Презентация (рабочая версия 15.06)1 2" xfId="10177"/>
    <cellStyle name="_TableHead_Meeting october 13_tmk_Бюджетные формы за декабрь 2008г  от 21 11 08г _Презентация (рабочая версия 15.06)1 3" xfId="10178"/>
    <cellStyle name="_TableHead_Meeting october 13_tmk_ВГОК ФЗП" xfId="10179"/>
    <cellStyle name="_TableHead_Meeting october 13_tmk_Для презентации 1 кв  2008" xfId="10180"/>
    <cellStyle name="_TableHead_Meeting october 13_tmk_Для презентации 1 кв  2008 2" xfId="10181"/>
    <cellStyle name="_TableHead_Meeting october 13_tmk_Для презентации 1 кв  2008 3" xfId="10182"/>
    <cellStyle name="_TableHead_Meeting october 13_tmk_Для презентации 1 кв  2008_БЮДЖЕТ ФЗП (сборн ) 2 вар ОАО СУХА БАЛКА 04 12 09" xfId="10183"/>
    <cellStyle name="_TableHead_Meeting october 13_tmk_Для презентации 1 кв  2008_ВГОК ФЗП" xfId="10184"/>
    <cellStyle name="_TableHead_Meeting october 13_tmk_ЕАР_Б2010_скорр" xfId="10185"/>
    <cellStyle name="_TableHead_Meeting october 13_tmk_ЕАР_Б2010_скорр 2" xfId="10186"/>
    <cellStyle name="_TableHead_Meeting october 13_tmk_Книга2 (30)" xfId="10187"/>
    <cellStyle name="_TableHead_Meeting october 13_tmk_Книга2 (30)_6.3 Inputs - Foreign" xfId="10188"/>
    <cellStyle name="_TableHead_Meeting october 13_tmk_Книга2 (30)_Consol reports May 3+2" xfId="10189"/>
    <cellStyle name="_TableHead_Meeting october 13_tmk_Книга2 (30)_EBITDA bridge" xfId="10190"/>
    <cellStyle name="_TableHead_Meeting october 13_tmk_Книга2 (30)_EBITDA in MNG and IFRS segm" xfId="10191"/>
    <cellStyle name="_TableHead_Meeting october 13_tmk_Книга2 (30)_БЮДЖЕТ ФЗП (сборн ) 2 вар ОАО СУХА БАЛКА 04 12 09" xfId="10192"/>
    <cellStyle name="_TableHead_Meeting october 13_tmk_Копия Презентация (рабочая версия 15.06)" xfId="10193"/>
    <cellStyle name="_TableHead_Meeting october 13_tmk_Копия Презентация (рабочая версия 15.06) 2" xfId="10194"/>
    <cellStyle name="_TableHead_Meeting october 13_tmk_Копия Презентация (рабочая версия 15.06) 3" xfId="10195"/>
    <cellStyle name="_TableHead_Meeting october 13_tmk_Мощность BP 2h2009 v 4 (01 07 09)" xfId="10196"/>
    <cellStyle name="_TableHead_Meeting october 13_tmk_Мощность BP 2h2009 v 4 (01 07 09) 2" xfId="10197"/>
    <cellStyle name="_TableHead_Meeting october 13_tmk_Мощность BP 2h2009 v 4 (01 07 09) 3" xfId="10198"/>
    <cellStyle name="_TableHead_Meeting october 13_tmk_пояснения" xfId="10199"/>
    <cellStyle name="_TableHead_Meeting october 13_tmk_пояснения 2" xfId="10200"/>
    <cellStyle name="_TableHead_Meeting october 13_tmk_пояснения 2 2" xfId="10201"/>
    <cellStyle name="_TableHead_Meeting october 13_tmk_пояснения 3" xfId="10202"/>
    <cellStyle name="_TableHead_Meeting october 13_tmk_пояснения_БЮДЖЕТ ФЗП (сборн ) 2 вар ОАО СУХА БАЛКА 04 12 09" xfId="10203"/>
    <cellStyle name="_TableHead_Meeting october 13_tmk_Презентация (рабочая версия 15.06)1" xfId="10204"/>
    <cellStyle name="_TableHead_Meeting october 13_tmk_Презентация (рабочая версия 15.06)1 2" xfId="10205"/>
    <cellStyle name="_TableHead_Meeting october 13_tmk_Презентация (рабочая версия 15.06)1 3" xfId="10206"/>
    <cellStyle name="_TableHead_Meeting october 13_tmk_Презентация ЕАР_1пг2008" xfId="10207"/>
    <cellStyle name="_TableHead_Meeting october 13_tmk_Презентация ЕАР_1пг2008 2" xfId="10208"/>
    <cellStyle name="_TableHead_Meeting october 13_tmk_Презентация ЕАР_1пг2008 3" xfId="10209"/>
    <cellStyle name="_TableHead_Meeting october 13_tmk_Презентация ЕАР_1пг2008_EBITDA bridge" xfId="10210"/>
    <cellStyle name="_TableHead_Meeting october 13_tmk_Презентация ЕАР_1пг2008_EBITDA bridge 2" xfId="10211"/>
    <cellStyle name="_TableHead_Meeting october 13_tmk_Презентация ЕАР_1пг2008_EBITDA bridge_БЮДЖЕТ ФЗП (сборн ) 2 вар ОАО СУХА БАЛКА 04 12 09" xfId="10212"/>
    <cellStyle name="_TableHead_Meeting october 13_tmk_Презентация ЕАР_1пг2008_EBITDA in MNG and IFRS segm" xfId="10213"/>
    <cellStyle name="_TableHead_Meeting october 13_tmk_Презентация ЕАР_1пг2008_БЮДЖЕТ ФЗП (сборн ) 2 вар ОАО СУХА БАЛКА 04 12 09" xfId="10214"/>
    <cellStyle name="_TableHead_Meeting october 13_tmk_Презентация ЕАР_1пг2008_ВГОК ФЗП" xfId="10215"/>
    <cellStyle name="_TableHead_Meeting october 13_tmk_Презентация Суха Балка_1пг2008" xfId="10216"/>
    <cellStyle name="_TableHead_Meeting october 13_tmk_Презентация Суха Балка_1пг2008_6.3 Inputs - Foreign" xfId="10217"/>
    <cellStyle name="_TableHead_Meeting october 13_tmk_Презентация Суха Балка_1пг2008_Consol reports May 3+2" xfId="10218"/>
    <cellStyle name="_TableHead_Meeting october 13_tmk_Презентация Суха Балка_1пг2008_EBITDA bridge" xfId="10219"/>
    <cellStyle name="_TableHead_Meeting october 13_tmk_Презентация Суха Балка_1пг2008_EBITDA in MNG and IFRS segm" xfId="10220"/>
    <cellStyle name="_TableHead_Meeting october 13_tmk_Презентация Суха Балка_1пг2008_БЮДЖЕТ ФЗП (сборн ) 2 вар ОАО СУХА БАЛКА 04 12 09" xfId="10221"/>
    <cellStyle name="_TableHead_Meeting october 13_tmk_Презе-ция факт декабрь, янв-фев_ч4_EB" xfId="10222"/>
    <cellStyle name="_TableHead_Meeting october 13_tmk_Презе-ция факт декабрь, янв-фев_ч4_EB 2" xfId="10223"/>
    <cellStyle name="_TableHead_Meeting october 13_tmk_Презе-ция факт декабрь, янв-фев_ч4_EB 3" xfId="10224"/>
    <cellStyle name="_TableHead_Meeting october 13_tmk_Титул Б2010 скорр." xfId="10225"/>
    <cellStyle name="_TableHead_Meeting october 13_tmk_Титул Б2010 скорр. 2" xfId="10226"/>
    <cellStyle name="_TableHead_Meeting october 13_tmk_Формат для защиты_ЕАР май" xfId="10227"/>
    <cellStyle name="_TableHead_Meeting october 13_tmk_Формат для защиты_ЕАР май 2" xfId="10228"/>
    <cellStyle name="_TableHead_Meeting october 13_tmk_Формат для защиты_ЕАР май 2 2" xfId="10229"/>
    <cellStyle name="_TableHead_Meeting october 13_tmk_Формат для защиты_ЕАР май 3" xfId="10230"/>
    <cellStyle name="_TableHead_Meeting october 13_tmk_Формат для защиты_ЕАР план факт июнь" xfId="10231"/>
    <cellStyle name="_TableHead_Meeting october 13_tmk_Формат для защиты_ЕАР план факт июнь 2" xfId="10232"/>
    <cellStyle name="_TableHead_Meeting october 13_tmk_Формат для защиты_ЕАР план факт июнь 2 2" xfId="10233"/>
    <cellStyle name="_TableHead_Meeting october 13_tmk_Формат для защиты_ЕАР план факт июнь 3" xfId="10234"/>
    <cellStyle name="_TableHead_Meeting october 13_tmk_Формат для защиты_ЕАР сентябрь" xfId="10235"/>
    <cellStyle name="_TableHead_Meeting october 13_tmk_Формат для защиты_ЕАР сентябрь 2" xfId="10236"/>
    <cellStyle name="_TableHead_Meeting october 13_tmk_Формат для защиты_ЕАР сентябрь 3" xfId="10237"/>
    <cellStyle name="_TableHead_Meeting october 13_tmk_Формат презентации_ответы и замечания" xfId="10238"/>
    <cellStyle name="_TableHead_Meeting october 13_tmk_Формат презентации_ответы и замечания 2" xfId="10239"/>
    <cellStyle name="_TableHead_Meeting october 13_tmk_Формат презентации_ответы и замечания 3" xfId="10240"/>
    <cellStyle name="_TableHead_Mezhegey coal forecast  21.07.08 v.1.1" xfId="10241"/>
    <cellStyle name="_TableHead_Mezhegey coal price forecast  23 10 09 (2)" xfId="10242"/>
    <cellStyle name="_TableHead_Ore forecast" xfId="10243"/>
    <cellStyle name="_TableHead_Ore prices forecast 18 04 08" xfId="10244"/>
    <cellStyle name="_TableHead_Ore prices forecast 18.04.08" xfId="10245"/>
    <cellStyle name="_TableHead_Prices forecast - final Strategy" xfId="10246"/>
    <cellStyle name="_TableHead_БЮДЖЕТ ФЗП (сборн ) 2 вар ОАО СУХА БАЛКА 04 12 09" xfId="10247"/>
    <cellStyle name="_TableHead_Для презентации 1 кв  2008" xfId="10248"/>
    <cellStyle name="_TableHead_Для презентации 1 кв  2008_БЮДЖЕТ ФЗП (сборн ) 2 вар ОАО СУХА БАЛКА 04 12 09" xfId="10249"/>
    <cellStyle name="_TableHead_ЕАР_Б2010_скорр" xfId="10250"/>
    <cellStyle name="_TableHead_пояснения" xfId="10251"/>
    <cellStyle name="_TableHead_пояснения 2" xfId="10252"/>
    <cellStyle name="_TableHead_пояснения 3" xfId="10253"/>
    <cellStyle name="_TableHead_пояснения_БЮДЖЕТ ФЗП (сборн ) 2 вар ОАО СУХА БАЛКА 04 12 09" xfId="10254"/>
    <cellStyle name="_TableHead_Презентация ЕАР_1пг2008" xfId="10255"/>
    <cellStyle name="_TableHead_Презентация ЕАР_1пг2008_EBITDA bridge" xfId="10256"/>
    <cellStyle name="_TableHead_Презентация ЕАР_1пг2008_EBITDA in MNG and IFRS segm" xfId="10257"/>
    <cellStyle name="_TableHead_Презентация ЕАР_1пг2008_БЮДЖЕТ ФЗП (сборн ) 2 вар ОАО СУХА БАЛКА 04 12 09" xfId="10258"/>
    <cellStyle name="_TableHead_Презентация Суха Балка_1пг2008" xfId="10259"/>
    <cellStyle name="_TableHead_Презентация Суха Балка_1пг2008_EBITDA bridge" xfId="10260"/>
    <cellStyle name="_TableHead_Презентация Суха Балка_1пг2008_EBITDA in MNG and IFRS segm" xfId="10261"/>
    <cellStyle name="_TableHead_Презентация Суха Балка_1пг2008_БЮДЖЕТ ФЗП (сборн ) 2 вар ОАО СУХА БАЛКА 04 12 09" xfId="10262"/>
    <cellStyle name="_TableHead_Формат для защиты_ЕАР май" xfId="10263"/>
    <cellStyle name="_TableHead_Формат для защиты_ЕАР май 2" xfId="10264"/>
    <cellStyle name="_TableHead_Формат для защиты_ЕАР май 3" xfId="10265"/>
    <cellStyle name="_TableHead_Формат для защиты_ЕАР план факт июнь" xfId="10266"/>
    <cellStyle name="_TableHead_Формат для защиты_ЕАР план факт июнь 2" xfId="10267"/>
    <cellStyle name="_TableHead_Формат для защиты_ЕАР план факт июнь 3" xfId="10268"/>
    <cellStyle name="_TableHead_Формат для защиты_ЕАР сентябрь" xfId="10269"/>
    <cellStyle name="_TableHead_Формат для защиты_ЕАР сентябрь 2" xfId="10270"/>
    <cellStyle name="_TableHead_Формат для защиты_ЕАР сентябрь 3" xfId="10271"/>
    <cellStyle name="_TableRowHead" xfId="10272"/>
    <cellStyle name="_TableRowHead 2" xfId="10273"/>
    <cellStyle name="_TableRowHead 3" xfId="10274"/>
    <cellStyle name="_TableRowHead_Coal prices forecasts 20.08.08" xfId="10275"/>
    <cellStyle name="_TableRowHead_Debt schedule" xfId="10276"/>
    <cellStyle name="_TableRowHead_Debt schedule 2" xfId="10277"/>
    <cellStyle name="_TableRowHead_Debt schedule 3" xfId="10278"/>
    <cellStyle name="_TableRowHead_Debt schedule 4" xfId="10279"/>
    <cellStyle name="_TableRowHead_Debt schedule_Cash_BS 4 мес" xfId="10280"/>
    <cellStyle name="_TableRowHead_Debt schedule_Cash_BS 4 мес (3)" xfId="10281"/>
    <cellStyle name="_TableRowHead_Debt schedule_Cash_BS 4 мес (3)_6.3 Inputs - Foreign" xfId="10282"/>
    <cellStyle name="_TableRowHead_Debt schedule_Cash_BS 4 мес (3)_Consol reports May 3+2" xfId="10283"/>
    <cellStyle name="_TableRowHead_Debt schedule_Cash_BS 4 мес_6.3 Inputs - Foreign" xfId="10284"/>
    <cellStyle name="_TableRowHead_Debt schedule_Cash_BS 4 мес_Consol reports May 3+2" xfId="10285"/>
    <cellStyle name="_TableRowHead_Debt schedule_Export sales 10-12" xfId="10286"/>
    <cellStyle name="_TableRowHead_Debt schedule_Export sales 10-12 2" xfId="10287"/>
    <cellStyle name="_TableRowHead_Debt schedule_Export sales 10-12_БЮДЖЕТ ФЗП (сборн ) 2 вар ОАО СУХА БАЛКА 04 12 09" xfId="10288"/>
    <cellStyle name="_TableRowHead_Debt schedule_Marat" xfId="10289"/>
    <cellStyle name="_TableRowHead_Debt schedule_Treasury" xfId="10290"/>
    <cellStyle name="_TableRowHead_Debt schedule_Бюджет факт  4 мес  2008 (Д К)" xfId="10291"/>
    <cellStyle name="_TableRowHead_Debt schedule_Бюджет факт  4 мес  2008 (Д К)_6.3 Inputs - Foreign" xfId="10292"/>
    <cellStyle name="_TableRowHead_Debt schedule_Бюджет факт  4 мес  2008 (Д К)_Consol reports May 3+2" xfId="10293"/>
    <cellStyle name="_TableRowHead_Debt schedule_Бюджет факт  май ПО" xfId="10294"/>
    <cellStyle name="_TableRowHead_Debt schedule_Бюджет факт  май ПО_6.3 Inputs - Foreign" xfId="10295"/>
    <cellStyle name="_TableRowHead_Debt schedule_Бюджет факт  май ПО_Consol reports May 3+2" xfId="10296"/>
    <cellStyle name="_TableRowHead_Debt schedule_БЮДЖЕТ ФЗП (сборн ) 2 вар ОАО СУХА БАЛКА 04 12 09" xfId="10297"/>
    <cellStyle name="_TableRowHead_Debt schedule_Бюджетные формы за декабрь 2008г  от 21 11 08г " xfId="10298"/>
    <cellStyle name="_TableRowHead_Debt schedule_Бюджетные формы за декабрь 2008г  от 21 11 08г  2" xfId="10299"/>
    <cellStyle name="_TableRowHead_Debt schedule_Бюджетные формы за декабрь 2008г  от 21 11 08г  3" xfId="10300"/>
    <cellStyle name="_TableRowHead_Debt schedule_Бюджетные формы за декабрь 2008г  от 21 11 08г _Копия Презентация (рабочая версия 15.06)" xfId="10301"/>
    <cellStyle name="_TableRowHead_Debt schedule_Бюджетные формы за декабрь 2008г  от 21 11 08г _Копия Презентация (рабочая версия 15.06) 2" xfId="10302"/>
    <cellStyle name="_TableRowHead_Debt schedule_Бюджетные формы за декабрь 2008г  от 21 11 08г _Копия Презентация (рабочая версия 15.06) 3" xfId="10303"/>
    <cellStyle name="_TableRowHead_Debt schedule_Бюджетные формы за декабрь 2008г  от 21 11 08г _Презентация (рабочая версия 15.06)1" xfId="10304"/>
    <cellStyle name="_TableRowHead_Debt schedule_Бюджетные формы за декабрь 2008г  от 21 11 08г _Презентация (рабочая версия 15.06)1 2" xfId="10305"/>
    <cellStyle name="_TableRowHead_Debt schedule_Бюджетные формы за декабрь 2008г  от 21 11 08г _Презентация (рабочая версия 15.06)1 3" xfId="10306"/>
    <cellStyle name="_TableRowHead_Debt schedule_ВГОК ФЗП" xfId="10307"/>
    <cellStyle name="_TableRowHead_Debt schedule_Книга2 (30)" xfId="10308"/>
    <cellStyle name="_TableRowHead_Debt schedule_Книга2 (30)_6.3 Inputs - Foreign" xfId="10309"/>
    <cellStyle name="_TableRowHead_Debt schedule_Книга2 (30)_Consol reports May 3+2" xfId="10310"/>
    <cellStyle name="_TableRowHead_Debt schedule_Копия Презентация (рабочая версия 15.06)" xfId="10311"/>
    <cellStyle name="_TableRowHead_Debt schedule_Копия Презентация (рабочая версия 15.06) 2" xfId="10312"/>
    <cellStyle name="_TableRowHead_Debt schedule_Копия Презентация (рабочая версия 15.06) 3" xfId="10313"/>
    <cellStyle name="_TableRowHead_Debt schedule_Мощность BP 2h2009 v 4 (01 07 09)" xfId="10314"/>
    <cellStyle name="_TableRowHead_Debt schedule_Мощность BP 2h2009 v 4 (01 07 09) 2" xfId="10315"/>
    <cellStyle name="_TableRowHead_Debt schedule_Мощность BP 2h2009 v 4 (01 07 09) 3" xfId="10316"/>
    <cellStyle name="_TableRowHead_Debt schedule_пояснения" xfId="10317"/>
    <cellStyle name="_TableRowHead_Debt schedule_пояснения 2" xfId="10318"/>
    <cellStyle name="_TableRowHead_Debt schedule_пояснения 2 2" xfId="10319"/>
    <cellStyle name="_TableRowHead_Debt schedule_пояснения 3" xfId="10320"/>
    <cellStyle name="_TableRowHead_Debt schedule_пояснения_БЮДЖЕТ ФЗП (сборн ) 2 вар ОАО СУХА БАЛКА 04 12 09" xfId="10321"/>
    <cellStyle name="_TableRowHead_Debt schedule_Презентация (рабочая версия 15.06)1" xfId="10322"/>
    <cellStyle name="_TableRowHead_Debt schedule_Презентация (рабочая версия 15.06)1 2" xfId="10323"/>
    <cellStyle name="_TableRowHead_Debt schedule_Презентация (рабочая версия 15.06)1 3" xfId="10324"/>
    <cellStyle name="_TableRowHead_Debt schedule_Презентация Суха Балка_1пг2008" xfId="10325"/>
    <cellStyle name="_TableRowHead_Debt schedule_Презентация Суха Балка_1пг2008_6.3 Inputs - Foreign" xfId="10326"/>
    <cellStyle name="_TableRowHead_Debt schedule_Презентация Суха Балка_1пг2008_Consol reports May 3+2" xfId="10327"/>
    <cellStyle name="_TableRowHead_Debt schedule_Презе-ция факт декабрь, янв-фев_ч4_EB" xfId="10328"/>
    <cellStyle name="_TableRowHead_Debt schedule_Презе-ция факт декабрь, янв-фев_ч4_EB 2" xfId="10329"/>
    <cellStyle name="_TableRowHead_Debt schedule_Презе-ция факт декабрь, янв-фев_ч4_EB 3" xfId="10330"/>
    <cellStyle name="_TableRowHead_Debt schedule_Титул Б2010 скорр." xfId="10331"/>
    <cellStyle name="_TableRowHead_Debt schedule_Титул Б2010 скорр. 2" xfId="10332"/>
    <cellStyle name="_TableRowHead_Debt schedule_Формат презентации_ответы и замечания" xfId="10333"/>
    <cellStyle name="_TableRowHead_Debt schedule_Формат презентации_ответы и замечания 2" xfId="10334"/>
    <cellStyle name="_TableRowHead_Debt schedule_Формат презентации_ответы и замечания 3" xfId="10335"/>
    <cellStyle name="_TableRowHead_DRG Data" xfId="10336"/>
    <cellStyle name="_TableRowHead_DRG Data 2" xfId="10337"/>
    <cellStyle name="_TableRowHead_DRG Data 3" xfId="10338"/>
    <cellStyle name="_TableRowHead_DRG Data 4" xfId="10339"/>
    <cellStyle name="_TableRowHead_DRG Data_Cash_BS 4 мес" xfId="10340"/>
    <cellStyle name="_TableRowHead_DRG Data_Cash_BS 4 мес (3)" xfId="10341"/>
    <cellStyle name="_TableRowHead_DRG Data_Cash_BS 4 мес (3)_6.3 Inputs - Foreign" xfId="10342"/>
    <cellStyle name="_TableRowHead_DRG Data_Cash_BS 4 мес (3)_Consol reports May 3+2" xfId="10343"/>
    <cellStyle name="_TableRowHead_DRG Data_Cash_BS 4 мес_6.3 Inputs - Foreign" xfId="10344"/>
    <cellStyle name="_TableRowHead_DRG Data_Cash_BS 4 мес_Consol reports May 3+2" xfId="10345"/>
    <cellStyle name="_TableRowHead_DRG Data_Export sales 10-12" xfId="10346"/>
    <cellStyle name="_TableRowHead_DRG Data_Export sales 10-12 2" xfId="10347"/>
    <cellStyle name="_TableRowHead_DRG Data_Export sales 10-12_БЮДЖЕТ ФЗП (сборн ) 2 вар ОАО СУХА БАЛКА 04 12 09" xfId="10348"/>
    <cellStyle name="_TableRowHead_DRG Data_Marat" xfId="10349"/>
    <cellStyle name="_TableRowHead_DRG Data_Treasury" xfId="10350"/>
    <cellStyle name="_TableRowHead_DRG Data_Бюджет факт  4 мес  2008 (Д К)" xfId="10351"/>
    <cellStyle name="_TableRowHead_DRG Data_Бюджет факт  4 мес  2008 (Д К)_6.3 Inputs - Foreign" xfId="10352"/>
    <cellStyle name="_TableRowHead_DRG Data_Бюджет факт  4 мес  2008 (Д К)_Consol reports May 3+2" xfId="10353"/>
    <cellStyle name="_TableRowHead_DRG Data_Бюджет факт  май ПО" xfId="10354"/>
    <cellStyle name="_TableRowHead_DRG Data_Бюджет факт  май ПО_6.3 Inputs - Foreign" xfId="10355"/>
    <cellStyle name="_TableRowHead_DRG Data_Бюджет факт  май ПО_Consol reports May 3+2" xfId="10356"/>
    <cellStyle name="_TableRowHead_DRG Data_БЮДЖЕТ ФЗП (сборн ) 2 вар ОАО СУХА БАЛКА 04 12 09" xfId="10357"/>
    <cellStyle name="_TableRowHead_DRG Data_Бюджетные формы за декабрь 2008г  от 21 11 08г " xfId="10358"/>
    <cellStyle name="_TableRowHead_DRG Data_Бюджетные формы за декабрь 2008г  от 21 11 08г  2" xfId="10359"/>
    <cellStyle name="_TableRowHead_DRG Data_Бюджетные формы за декабрь 2008г  от 21 11 08г  3" xfId="10360"/>
    <cellStyle name="_TableRowHead_DRG Data_Бюджетные формы за декабрь 2008г  от 21 11 08г _Копия Презентация (рабочая версия 15.06)" xfId="10361"/>
    <cellStyle name="_TableRowHead_DRG Data_Бюджетные формы за декабрь 2008г  от 21 11 08г _Копия Презентация (рабочая версия 15.06) 2" xfId="10362"/>
    <cellStyle name="_TableRowHead_DRG Data_Бюджетные формы за декабрь 2008г  от 21 11 08г _Копия Презентация (рабочая версия 15.06) 3" xfId="10363"/>
    <cellStyle name="_TableRowHead_DRG Data_Бюджетные формы за декабрь 2008г  от 21 11 08г _Презентация (рабочая версия 15.06)1" xfId="10364"/>
    <cellStyle name="_TableRowHead_DRG Data_Бюджетные формы за декабрь 2008г  от 21 11 08г _Презентация (рабочая версия 15.06)1 2" xfId="10365"/>
    <cellStyle name="_TableRowHead_DRG Data_Бюджетные формы за декабрь 2008г  от 21 11 08г _Презентация (рабочая версия 15.06)1 3" xfId="10366"/>
    <cellStyle name="_TableRowHead_DRG Data_ВГОК ФЗП" xfId="10367"/>
    <cellStyle name="_TableRowHead_DRG Data_Книга2 (30)" xfId="10368"/>
    <cellStyle name="_TableRowHead_DRG Data_Книга2 (30)_6.3 Inputs - Foreign" xfId="10369"/>
    <cellStyle name="_TableRowHead_DRG Data_Книга2 (30)_Consol reports May 3+2" xfId="10370"/>
    <cellStyle name="_TableRowHead_DRG Data_Копия Презентация (рабочая версия 15.06)" xfId="10371"/>
    <cellStyle name="_TableRowHead_DRG Data_Копия Презентация (рабочая версия 15.06) 2" xfId="10372"/>
    <cellStyle name="_TableRowHead_DRG Data_Копия Презентация (рабочая версия 15.06) 3" xfId="10373"/>
    <cellStyle name="_TableRowHead_DRG Data_Мощность BP 2h2009 v 4 (01 07 09)" xfId="10374"/>
    <cellStyle name="_TableRowHead_DRG Data_Мощность BP 2h2009 v 4 (01 07 09) 2" xfId="10375"/>
    <cellStyle name="_TableRowHead_DRG Data_Мощность BP 2h2009 v 4 (01 07 09) 3" xfId="10376"/>
    <cellStyle name="_TableRowHead_DRG Data_пояснения" xfId="10377"/>
    <cellStyle name="_TableRowHead_DRG Data_пояснения 2" xfId="10378"/>
    <cellStyle name="_TableRowHead_DRG Data_пояснения 2 2" xfId="10379"/>
    <cellStyle name="_TableRowHead_DRG Data_пояснения 3" xfId="10380"/>
    <cellStyle name="_TableRowHead_DRG Data_пояснения_БЮДЖЕТ ФЗП (сборн ) 2 вар ОАО СУХА БАЛКА 04 12 09" xfId="10381"/>
    <cellStyle name="_TableRowHead_DRG Data_Презентация (рабочая версия 15.06)1" xfId="10382"/>
    <cellStyle name="_TableRowHead_DRG Data_Презентация (рабочая версия 15.06)1 2" xfId="10383"/>
    <cellStyle name="_TableRowHead_DRG Data_Презентация (рабочая версия 15.06)1 3" xfId="10384"/>
    <cellStyle name="_TableRowHead_DRG Data_Презентация Суха Балка_1пг2008" xfId="10385"/>
    <cellStyle name="_TableRowHead_DRG Data_Презентация Суха Балка_1пг2008_6.3 Inputs - Foreign" xfId="10386"/>
    <cellStyle name="_TableRowHead_DRG Data_Презентация Суха Балка_1пг2008_Consol reports May 3+2" xfId="10387"/>
    <cellStyle name="_TableRowHead_DRG Data_Презе-ция факт декабрь, янв-фев_ч4_EB" xfId="10388"/>
    <cellStyle name="_TableRowHead_DRG Data_Презе-ция факт декабрь, янв-фев_ч4_EB 2" xfId="10389"/>
    <cellStyle name="_TableRowHead_DRG Data_Презе-ция факт декабрь, янв-фев_ч4_EB 3" xfId="10390"/>
    <cellStyle name="_TableRowHead_DRG Data_Титул Б2010 скорр." xfId="10391"/>
    <cellStyle name="_TableRowHead_DRG Data_Титул Б2010 скорр. 2" xfId="10392"/>
    <cellStyle name="_TableRowHead_DRG Data_Формат презентации_ответы и замечания" xfId="10393"/>
    <cellStyle name="_TableRowHead_DRG Data_Формат презентации_ответы и замечания 2" xfId="10394"/>
    <cellStyle name="_TableRowHead_DRG Data_Формат презентации_ответы и замечания 3" xfId="10395"/>
    <cellStyle name="_TableRowHead_Key macto indicators" xfId="10396"/>
    <cellStyle name="_TableRowHead_Key macto indicators 2" xfId="10397"/>
    <cellStyle name="_TableRowHead_Key macto indicators 3" xfId="10398"/>
    <cellStyle name="_TableRowHead_Key macto indicators 4" xfId="10399"/>
    <cellStyle name="_TableRowHead_Key macto indicators_Cash_BS 4 мес" xfId="10400"/>
    <cellStyle name="_TableRowHead_Key macto indicators_Cash_BS 4 мес (3)" xfId="10401"/>
    <cellStyle name="_TableRowHead_Key macto indicators_Cash_BS 4 мес (3)_6.3 Inputs - Foreign" xfId="10402"/>
    <cellStyle name="_TableRowHead_Key macto indicators_Cash_BS 4 мес (3)_Consol reports May 3+2" xfId="10403"/>
    <cellStyle name="_TableRowHead_Key macto indicators_Cash_BS 4 мес_6.3 Inputs - Foreign" xfId="10404"/>
    <cellStyle name="_TableRowHead_Key macto indicators_Cash_BS 4 мес_Consol reports May 3+2" xfId="10405"/>
    <cellStyle name="_TableRowHead_Key macto indicators_Export sales 10-12" xfId="10406"/>
    <cellStyle name="_TableRowHead_Key macto indicators_Export sales 10-12 2" xfId="10407"/>
    <cellStyle name="_TableRowHead_Key macto indicators_Export sales 10-12_БЮДЖЕТ ФЗП (сборн ) 2 вар ОАО СУХА БАЛКА 04 12 09" xfId="10408"/>
    <cellStyle name="_TableRowHead_Key macto indicators_Marat" xfId="10409"/>
    <cellStyle name="_TableRowHead_Key macto indicators_Treasury" xfId="10410"/>
    <cellStyle name="_TableRowHead_Key macto indicators_Бюджет факт  4 мес  2008 (Д К)" xfId="10411"/>
    <cellStyle name="_TableRowHead_Key macto indicators_Бюджет факт  4 мес  2008 (Д К)_6.3 Inputs - Foreign" xfId="10412"/>
    <cellStyle name="_TableRowHead_Key macto indicators_Бюджет факт  4 мес  2008 (Д К)_Consol reports May 3+2" xfId="10413"/>
    <cellStyle name="_TableRowHead_Key macto indicators_Бюджет факт  май ПО" xfId="10414"/>
    <cellStyle name="_TableRowHead_Key macto indicators_Бюджет факт  май ПО_6.3 Inputs - Foreign" xfId="10415"/>
    <cellStyle name="_TableRowHead_Key macto indicators_Бюджет факт  май ПО_Consol reports May 3+2" xfId="10416"/>
    <cellStyle name="_TableRowHead_Key macto indicators_БЮДЖЕТ ФЗП (сборн ) 2 вар ОАО СУХА БАЛКА 04 12 09" xfId="10417"/>
    <cellStyle name="_TableRowHead_Key macto indicators_Бюджетные формы за декабрь 2008г  от 21 11 08г " xfId="10418"/>
    <cellStyle name="_TableRowHead_Key macto indicators_Бюджетные формы за декабрь 2008г  от 21 11 08г  2" xfId="10419"/>
    <cellStyle name="_TableRowHead_Key macto indicators_Бюджетные формы за декабрь 2008г  от 21 11 08г  3" xfId="10420"/>
    <cellStyle name="_TableRowHead_Key macto indicators_Бюджетные формы за декабрь 2008г  от 21 11 08г _Копия Презентация (рабочая версия 15.06)" xfId="10421"/>
    <cellStyle name="_TableRowHead_Key macto indicators_Бюджетные формы за декабрь 2008г  от 21 11 08г _Копия Презентация (рабочая версия 15.06) 2" xfId="10422"/>
    <cellStyle name="_TableRowHead_Key macto indicators_Бюджетные формы за декабрь 2008г  от 21 11 08г _Копия Презентация (рабочая версия 15.06) 3" xfId="10423"/>
    <cellStyle name="_TableRowHead_Key macto indicators_Бюджетные формы за декабрь 2008г  от 21 11 08г _Презентация (рабочая версия 15.06)1" xfId="10424"/>
    <cellStyle name="_TableRowHead_Key macto indicators_Бюджетные формы за декабрь 2008г  от 21 11 08г _Презентация (рабочая версия 15.06)1 2" xfId="10425"/>
    <cellStyle name="_TableRowHead_Key macto indicators_Бюджетные формы за декабрь 2008г  от 21 11 08г _Презентация (рабочая версия 15.06)1 3" xfId="10426"/>
    <cellStyle name="_TableRowHead_Key macto indicators_ВГОК ФЗП" xfId="10427"/>
    <cellStyle name="_TableRowHead_Key macto indicators_Книга2 (30)" xfId="10428"/>
    <cellStyle name="_TableRowHead_Key macto indicators_Книга2 (30)_6.3 Inputs - Foreign" xfId="10429"/>
    <cellStyle name="_TableRowHead_Key macto indicators_Книга2 (30)_Consol reports May 3+2" xfId="10430"/>
    <cellStyle name="_TableRowHead_Key macto indicators_Копия Презентация (рабочая версия 15.06)" xfId="10431"/>
    <cellStyle name="_TableRowHead_Key macto indicators_Копия Презентация (рабочая версия 15.06) 2" xfId="10432"/>
    <cellStyle name="_TableRowHead_Key macto indicators_Копия Презентация (рабочая версия 15.06) 3" xfId="10433"/>
    <cellStyle name="_TableRowHead_Key macto indicators_Мощность BP 2h2009 v 4 (01 07 09)" xfId="10434"/>
    <cellStyle name="_TableRowHead_Key macto indicators_Мощность BP 2h2009 v 4 (01 07 09) 2" xfId="10435"/>
    <cellStyle name="_TableRowHead_Key macto indicators_Мощность BP 2h2009 v 4 (01 07 09) 3" xfId="10436"/>
    <cellStyle name="_TableRowHead_Key macto indicators_пояснения" xfId="10437"/>
    <cellStyle name="_TableRowHead_Key macto indicators_пояснения 2" xfId="10438"/>
    <cellStyle name="_TableRowHead_Key macto indicators_пояснения 2 2" xfId="10439"/>
    <cellStyle name="_TableRowHead_Key macto indicators_пояснения 3" xfId="10440"/>
    <cellStyle name="_TableRowHead_Key macto indicators_пояснения_БЮДЖЕТ ФЗП (сборн ) 2 вар ОАО СУХА БАЛКА 04 12 09" xfId="10441"/>
    <cellStyle name="_TableRowHead_Key macto indicators_Презентация (рабочая версия 15.06)1" xfId="10442"/>
    <cellStyle name="_TableRowHead_Key macto indicators_Презентация (рабочая версия 15.06)1 2" xfId="10443"/>
    <cellStyle name="_TableRowHead_Key macto indicators_Презентация (рабочая версия 15.06)1 3" xfId="10444"/>
    <cellStyle name="_TableRowHead_Key macto indicators_Презентация Суха Балка_1пг2008" xfId="10445"/>
    <cellStyle name="_TableRowHead_Key macto indicators_Презентация Суха Балка_1пг2008_6.3 Inputs - Foreign" xfId="10446"/>
    <cellStyle name="_TableRowHead_Key macto indicators_Презентация Суха Балка_1пг2008_Consol reports May 3+2" xfId="10447"/>
    <cellStyle name="_TableRowHead_Key macto indicators_Презе-ция факт декабрь, янв-фев_ч4_EB" xfId="10448"/>
    <cellStyle name="_TableRowHead_Key macto indicators_Презе-ция факт декабрь, янв-фев_ч4_EB 2" xfId="10449"/>
    <cellStyle name="_TableRowHead_Key macto indicators_Презе-ция факт декабрь, янв-фев_ч4_EB 3" xfId="10450"/>
    <cellStyle name="_TableRowHead_Key macto indicators_Титул Б2010 скорр." xfId="10451"/>
    <cellStyle name="_TableRowHead_Key macto indicators_Титул Б2010 скорр. 2" xfId="10452"/>
    <cellStyle name="_TableRowHead_Key macto indicators_Формат презентации_ответы и замечания" xfId="10453"/>
    <cellStyle name="_TableRowHead_Key macto indicators_Формат презентации_ответы и замечания 2" xfId="10454"/>
    <cellStyle name="_TableRowHead_Key macto indicators_Формат презентации_ответы и замечания 3" xfId="10455"/>
    <cellStyle name="_TableRowHead_Meeting october 13_tmk" xfId="10456"/>
    <cellStyle name="_TableRowHead_Meeting october 13_tmk 2" xfId="10457"/>
    <cellStyle name="_TableRowHead_Meeting october 13_tmk 3" xfId="10458"/>
    <cellStyle name="_TableRowHead_Meeting october 13_tmk 4" xfId="10459"/>
    <cellStyle name="_TableRowHead_Meeting october 13_tmk_Cash_BS 4 мес" xfId="10460"/>
    <cellStyle name="_TableRowHead_Meeting october 13_tmk_Cash_BS 4 мес (3)" xfId="10461"/>
    <cellStyle name="_TableRowHead_Meeting october 13_tmk_Cash_BS 4 мес (3)_6.3 Inputs - Foreign" xfId="10462"/>
    <cellStyle name="_TableRowHead_Meeting october 13_tmk_Cash_BS 4 мес (3)_Consol reports May 3+2" xfId="10463"/>
    <cellStyle name="_TableRowHead_Meeting october 13_tmk_Cash_BS 4 мес_6.3 Inputs - Foreign" xfId="10464"/>
    <cellStyle name="_TableRowHead_Meeting october 13_tmk_Cash_BS 4 мес_Consol reports May 3+2" xfId="10465"/>
    <cellStyle name="_TableRowHead_Meeting october 13_tmk_Export sales 10-12" xfId="10466"/>
    <cellStyle name="_TableRowHead_Meeting october 13_tmk_Export sales 10-12 2" xfId="10467"/>
    <cellStyle name="_TableRowHead_Meeting october 13_tmk_Export sales 10-12_БЮДЖЕТ ФЗП (сборн ) 2 вар ОАО СУХА БАЛКА 04 12 09" xfId="10468"/>
    <cellStyle name="_TableRowHead_Meeting october 13_tmk_Marat" xfId="10469"/>
    <cellStyle name="_TableRowHead_Meeting october 13_tmk_Treasury" xfId="10470"/>
    <cellStyle name="_TableRowHead_Meeting october 13_tmk_Бюджет факт  4 мес  2008 (Д К)" xfId="10471"/>
    <cellStyle name="_TableRowHead_Meeting october 13_tmk_Бюджет факт  4 мес  2008 (Д К)_6.3 Inputs - Foreign" xfId="10472"/>
    <cellStyle name="_TableRowHead_Meeting october 13_tmk_Бюджет факт  4 мес  2008 (Д К)_Consol reports May 3+2" xfId="10473"/>
    <cellStyle name="_TableRowHead_Meeting october 13_tmk_Бюджет факт  май ПО" xfId="10474"/>
    <cellStyle name="_TableRowHead_Meeting october 13_tmk_Бюджет факт  май ПО_6.3 Inputs - Foreign" xfId="10475"/>
    <cellStyle name="_TableRowHead_Meeting october 13_tmk_Бюджет факт  май ПО_Consol reports May 3+2" xfId="10476"/>
    <cellStyle name="_TableRowHead_Meeting october 13_tmk_БЮДЖЕТ ФЗП (сборн ) 2 вар ОАО СУХА БАЛКА 04 12 09" xfId="10477"/>
    <cellStyle name="_TableRowHead_Meeting october 13_tmk_Бюджетные формы за декабрь 2008г  от 21 11 08г " xfId="10478"/>
    <cellStyle name="_TableRowHead_Meeting october 13_tmk_Бюджетные формы за декабрь 2008г  от 21 11 08г  2" xfId="10479"/>
    <cellStyle name="_TableRowHead_Meeting october 13_tmk_Бюджетные формы за декабрь 2008г  от 21 11 08г  3" xfId="10480"/>
    <cellStyle name="_TableRowHead_Meeting october 13_tmk_Бюджетные формы за декабрь 2008г  от 21 11 08г _Копия Презентация (рабочая версия 15.06)" xfId="10481"/>
    <cellStyle name="_TableRowHead_Meeting october 13_tmk_Бюджетные формы за декабрь 2008г  от 21 11 08г _Копия Презентация (рабочая версия 15.06) 2" xfId="10482"/>
    <cellStyle name="_TableRowHead_Meeting october 13_tmk_Бюджетные формы за декабрь 2008г  от 21 11 08г _Копия Презентация (рабочая версия 15.06) 3" xfId="10483"/>
    <cellStyle name="_TableRowHead_Meeting october 13_tmk_Бюджетные формы за декабрь 2008г  от 21 11 08г _Презентация (рабочая версия 15.06)1" xfId="10484"/>
    <cellStyle name="_TableRowHead_Meeting october 13_tmk_Бюджетные формы за декабрь 2008г  от 21 11 08г _Презентация (рабочая версия 15.06)1 2" xfId="10485"/>
    <cellStyle name="_TableRowHead_Meeting october 13_tmk_Бюджетные формы за декабрь 2008г  от 21 11 08г _Презентация (рабочая версия 15.06)1 3" xfId="10486"/>
    <cellStyle name="_TableRowHead_Meeting october 13_tmk_ВГОК ФЗП" xfId="10487"/>
    <cellStyle name="_TableRowHead_Meeting october 13_tmk_Книга2 (30)" xfId="10488"/>
    <cellStyle name="_TableRowHead_Meeting october 13_tmk_Книга2 (30)_6.3 Inputs - Foreign" xfId="10489"/>
    <cellStyle name="_TableRowHead_Meeting october 13_tmk_Книга2 (30)_Consol reports May 3+2" xfId="10490"/>
    <cellStyle name="_TableRowHead_Meeting october 13_tmk_Копия Презентация (рабочая версия 15.06)" xfId="10491"/>
    <cellStyle name="_TableRowHead_Meeting october 13_tmk_Копия Презентация (рабочая версия 15.06) 2" xfId="10492"/>
    <cellStyle name="_TableRowHead_Meeting october 13_tmk_Копия Презентация (рабочая версия 15.06) 3" xfId="10493"/>
    <cellStyle name="_TableRowHead_Meeting october 13_tmk_Мощность BP 2h2009 v 4 (01 07 09)" xfId="10494"/>
    <cellStyle name="_TableRowHead_Meeting october 13_tmk_Мощность BP 2h2009 v 4 (01 07 09) 2" xfId="10495"/>
    <cellStyle name="_TableRowHead_Meeting october 13_tmk_Мощность BP 2h2009 v 4 (01 07 09) 3" xfId="10496"/>
    <cellStyle name="_TableRowHead_Meeting october 13_tmk_пояснения" xfId="10497"/>
    <cellStyle name="_TableRowHead_Meeting october 13_tmk_пояснения 2" xfId="10498"/>
    <cellStyle name="_TableRowHead_Meeting october 13_tmk_пояснения 2 2" xfId="10499"/>
    <cellStyle name="_TableRowHead_Meeting october 13_tmk_пояснения 3" xfId="10500"/>
    <cellStyle name="_TableRowHead_Meeting october 13_tmk_пояснения_БЮДЖЕТ ФЗП (сборн ) 2 вар ОАО СУХА БАЛКА 04 12 09" xfId="10501"/>
    <cellStyle name="_TableRowHead_Meeting october 13_tmk_Презентация (рабочая версия 15.06)1" xfId="10502"/>
    <cellStyle name="_TableRowHead_Meeting october 13_tmk_Презентация (рабочая версия 15.06)1 2" xfId="10503"/>
    <cellStyle name="_TableRowHead_Meeting october 13_tmk_Презентация (рабочая версия 15.06)1 3" xfId="10504"/>
    <cellStyle name="_TableRowHead_Meeting october 13_tmk_Презентация Суха Балка_1пг2008" xfId="10505"/>
    <cellStyle name="_TableRowHead_Meeting october 13_tmk_Презентация Суха Балка_1пг2008_6.3 Inputs - Foreign" xfId="10506"/>
    <cellStyle name="_TableRowHead_Meeting october 13_tmk_Презентация Суха Балка_1пг2008_Consol reports May 3+2" xfId="10507"/>
    <cellStyle name="_TableRowHead_Meeting october 13_tmk_Презе-ция факт декабрь, янв-фев_ч4_EB" xfId="10508"/>
    <cellStyle name="_TableRowHead_Meeting october 13_tmk_Презе-ция факт декабрь, янв-фев_ч4_EB 2" xfId="10509"/>
    <cellStyle name="_TableRowHead_Meeting october 13_tmk_Презе-ция факт декабрь, янв-фев_ч4_EB 3" xfId="10510"/>
    <cellStyle name="_TableRowHead_Meeting october 13_tmk_Титул Б2010 скорр." xfId="10511"/>
    <cellStyle name="_TableRowHead_Meeting october 13_tmk_Титул Б2010 скорр. 2" xfId="10512"/>
    <cellStyle name="_TableRowHead_Meeting october 13_tmk_Формат презентации_ответы и замечания" xfId="10513"/>
    <cellStyle name="_TableRowHead_Meeting october 13_tmk_Формат презентации_ответы и замечания 2" xfId="10514"/>
    <cellStyle name="_TableRowHead_Meeting october 13_tmk_Формат презентации_ответы и замечания 3" xfId="10515"/>
    <cellStyle name="_TableRowHead_Mezhegey coal forecast  21.07.08 v.1.1" xfId="10516"/>
    <cellStyle name="_TableRowHead_Mezhegey coal price forecast  23 10 09 (2)" xfId="10517"/>
    <cellStyle name="_TableRowHead_Ore forecast" xfId="10518"/>
    <cellStyle name="_TableRowHead_Ore prices forecast 18 04 08" xfId="10519"/>
    <cellStyle name="_TableRowHead_Ore prices forecast 18.04.08" xfId="10520"/>
    <cellStyle name="_TableRowHead_Prices forecast - final Strategy" xfId="10521"/>
    <cellStyle name="_TableRowHead_пояснения" xfId="10522"/>
    <cellStyle name="_TableRowHead_пояснения 2" xfId="10523"/>
    <cellStyle name="_TableRowHead_пояснения 3" xfId="10524"/>
    <cellStyle name="_TableSuperHead" xfId="10525"/>
    <cellStyle name="_TableSuperHead 2" xfId="10526"/>
    <cellStyle name="_TableSuperHead 3" xfId="10527"/>
    <cellStyle name="_TableSuperHead 4" xfId="10528"/>
    <cellStyle name="_TableSuperHead_??? »a«??«? ?? 2005-2009??" xfId="10529"/>
    <cellStyle name="_TableSuperHead_??? »a«??«? ?? 2005-2009?? 2" xfId="10530"/>
    <cellStyle name="_TableSuperHead_??? »a«??«? ?? 2005-2009?? 3" xfId="10531"/>
    <cellStyle name="_TableSuperHead_Cash_BS 4 мес" xfId="10532"/>
    <cellStyle name="_TableSuperHead_Cash_BS 4 мес (3)" xfId="10533"/>
    <cellStyle name="_TableSuperHead_Cash_BS 4 мес (3)_6.3 Inputs - Foreign" xfId="10534"/>
    <cellStyle name="_TableSuperHead_Cash_BS 4 мес (3)_Consol reports May 3+2" xfId="10535"/>
    <cellStyle name="_TableSuperHead_Cash_BS 4 мес_6.3 Inputs - Foreign" xfId="10536"/>
    <cellStyle name="_TableSuperHead_Cash_BS 4 мес_Consol reports May 3+2" xfId="10537"/>
    <cellStyle name="_TableSuperHead_Copy of Other costs_TAGMENT (2)" xfId="10538"/>
    <cellStyle name="_TableSuperHead_Copy of Other costs_TAGMENT (2) 2" xfId="10539"/>
    <cellStyle name="_TableSuperHead_Copy of Other costs_TAGMENT (2) 3" xfId="10540"/>
    <cellStyle name="_TableSuperHead_Copy of Other costs_TAGMENT (2)_пояснения" xfId="10541"/>
    <cellStyle name="_TableSuperHead_Copy of Other costs_TAGMENT (2)_пояснения 2" xfId="10542"/>
    <cellStyle name="_TableSuperHead_Copy of Other costs_TAGMENT (2)_пояснения 3" xfId="10543"/>
    <cellStyle name="_TableSuperHead_dcf" xfId="10544"/>
    <cellStyle name="_TableSuperHead_dcf 2" xfId="10545"/>
    <cellStyle name="_TableSuperHead_dcf 3" xfId="10546"/>
    <cellStyle name="_TableSuperHead_dcf_пояснения" xfId="10547"/>
    <cellStyle name="_TableSuperHead_dcf_пояснения 2" xfId="10548"/>
    <cellStyle name="_TableSuperHead_dcf_пояснения 3" xfId="10549"/>
    <cellStyle name="_TableSuperHead_DRG Data" xfId="10550"/>
    <cellStyle name="_TableSuperHead_DRG Data 2" xfId="10551"/>
    <cellStyle name="_TableSuperHead_DRG Data 3" xfId="10552"/>
    <cellStyle name="_TableSuperHead_DRG Data 4" xfId="10553"/>
    <cellStyle name="_TableSuperHead_DRG Data_Cash_BS 4 мес" xfId="10554"/>
    <cellStyle name="_TableSuperHead_DRG Data_Cash_BS 4 мес (3)" xfId="10555"/>
    <cellStyle name="_TableSuperHead_DRG Data_Cash_BS 4 мес (3)_6.3 Inputs - Foreign" xfId="10556"/>
    <cellStyle name="_TableSuperHead_DRG Data_Cash_BS 4 мес (3)_Consol reports May 3+2" xfId="10557"/>
    <cellStyle name="_TableSuperHead_DRG Data_Cash_BS 4 мес_6.3 Inputs - Foreign" xfId="10558"/>
    <cellStyle name="_TableSuperHead_DRG Data_Cash_BS 4 мес_Consol reports May 3+2" xfId="10559"/>
    <cellStyle name="_TableSuperHead_DRG Data_Export sales 10-12" xfId="10560"/>
    <cellStyle name="_TableSuperHead_DRG Data_Export sales 10-12 2" xfId="10561"/>
    <cellStyle name="_TableSuperHead_DRG Data_Export sales 10-12_БЮДЖЕТ ФЗП (сборн ) 2 вар ОАО СУХА БАЛКА 04 12 09" xfId="10562"/>
    <cellStyle name="_TableSuperHead_DRG Data_Marat" xfId="10563"/>
    <cellStyle name="_TableSuperHead_DRG Data_Treasury" xfId="10564"/>
    <cellStyle name="_TableSuperHead_DRG Data_Бюджет факт  4 мес  2008 (Д К)" xfId="10565"/>
    <cellStyle name="_TableSuperHead_DRG Data_Бюджет факт  4 мес  2008 (Д К)_6.3 Inputs - Foreign" xfId="10566"/>
    <cellStyle name="_TableSuperHead_DRG Data_Бюджет факт  4 мес  2008 (Д К)_Consol reports May 3+2" xfId="10567"/>
    <cellStyle name="_TableSuperHead_DRG Data_Бюджет факт  май ПО" xfId="10568"/>
    <cellStyle name="_TableSuperHead_DRG Data_Бюджет факт  май ПО_6.3 Inputs - Foreign" xfId="10569"/>
    <cellStyle name="_TableSuperHead_DRG Data_Бюджет факт  май ПО_Consol reports May 3+2" xfId="10570"/>
    <cellStyle name="_TableSuperHead_DRG Data_БЮДЖЕТ ФЗП (сборн ) 2 вар ОАО СУХА БАЛКА 04 12 09" xfId="10571"/>
    <cellStyle name="_TableSuperHead_DRG Data_Бюджетные формы за декабрь 2008г  от 21 11 08г " xfId="10572"/>
    <cellStyle name="_TableSuperHead_DRG Data_Бюджетные формы за декабрь 2008г  от 21 11 08г  2" xfId="10573"/>
    <cellStyle name="_TableSuperHead_DRG Data_Бюджетные формы за декабрь 2008г  от 21 11 08г  3" xfId="10574"/>
    <cellStyle name="_TableSuperHead_DRG Data_Бюджетные формы за декабрь 2008г  от 21 11 08г _Копия Презентация (рабочая версия 15.06)" xfId="10575"/>
    <cellStyle name="_TableSuperHead_DRG Data_Бюджетные формы за декабрь 2008г  от 21 11 08г _Копия Презентация (рабочая версия 15.06) 2" xfId="10576"/>
    <cellStyle name="_TableSuperHead_DRG Data_Бюджетные формы за декабрь 2008г  от 21 11 08г _Копия Презентация (рабочая версия 15.06) 3" xfId="10577"/>
    <cellStyle name="_TableSuperHead_DRG Data_Бюджетные формы за декабрь 2008г  от 21 11 08г _Презентация (рабочая версия 15.06)1" xfId="10578"/>
    <cellStyle name="_TableSuperHead_DRG Data_Бюджетные формы за декабрь 2008г  от 21 11 08г _Презентация (рабочая версия 15.06)1 2" xfId="10579"/>
    <cellStyle name="_TableSuperHead_DRG Data_Бюджетные формы за декабрь 2008г  от 21 11 08г _Презентация (рабочая версия 15.06)1 3" xfId="10580"/>
    <cellStyle name="_TableSuperHead_DRG Data_ВГОК ФЗП" xfId="10581"/>
    <cellStyle name="_TableSuperHead_DRG Data_Книга2 (30)" xfId="10582"/>
    <cellStyle name="_TableSuperHead_DRG Data_Книга2 (30)_6.3 Inputs - Foreign" xfId="10583"/>
    <cellStyle name="_TableSuperHead_DRG Data_Книга2 (30)_Consol reports May 3+2" xfId="10584"/>
    <cellStyle name="_TableSuperHead_DRG Data_Копия Презентация (рабочая версия 15.06)" xfId="10585"/>
    <cellStyle name="_TableSuperHead_DRG Data_Копия Презентация (рабочая версия 15.06) 2" xfId="10586"/>
    <cellStyle name="_TableSuperHead_DRG Data_Копия Презентация (рабочая версия 15.06) 3" xfId="10587"/>
    <cellStyle name="_TableSuperHead_DRG Data_Мощность BP 2h2009 v 4 (01 07 09)" xfId="10588"/>
    <cellStyle name="_TableSuperHead_DRG Data_Мощность BP 2h2009 v 4 (01 07 09) 2" xfId="10589"/>
    <cellStyle name="_TableSuperHead_DRG Data_Мощность BP 2h2009 v 4 (01 07 09) 3" xfId="10590"/>
    <cellStyle name="_TableSuperHead_DRG Data_пояснения" xfId="10591"/>
    <cellStyle name="_TableSuperHead_DRG Data_пояснения 2" xfId="10592"/>
    <cellStyle name="_TableSuperHead_DRG Data_пояснения 2 2" xfId="10593"/>
    <cellStyle name="_TableSuperHead_DRG Data_пояснения 3" xfId="10594"/>
    <cellStyle name="_TableSuperHead_DRG Data_пояснения_БЮДЖЕТ ФЗП (сборн ) 2 вар ОАО СУХА БАЛКА 04 12 09" xfId="10595"/>
    <cellStyle name="_TableSuperHead_DRG Data_Презентация (рабочая версия 15.06)1" xfId="10596"/>
    <cellStyle name="_TableSuperHead_DRG Data_Презентация (рабочая версия 15.06)1 2" xfId="10597"/>
    <cellStyle name="_TableSuperHead_DRG Data_Презентация (рабочая версия 15.06)1 3" xfId="10598"/>
    <cellStyle name="_TableSuperHead_DRG Data_Презентация Суха Балка_1пг2008" xfId="10599"/>
    <cellStyle name="_TableSuperHead_DRG Data_Презентация Суха Балка_1пг2008_6.3 Inputs - Foreign" xfId="10600"/>
    <cellStyle name="_TableSuperHead_DRG Data_Презентация Суха Балка_1пг2008_Consol reports May 3+2" xfId="10601"/>
    <cellStyle name="_TableSuperHead_DRG Data_Презе-ция факт декабрь, янв-фев_ч4_EB" xfId="10602"/>
    <cellStyle name="_TableSuperHead_DRG Data_Презе-ция факт декабрь, янв-фев_ч4_EB 2" xfId="10603"/>
    <cellStyle name="_TableSuperHead_DRG Data_Презе-ция факт декабрь, янв-фев_ч4_EB 3" xfId="10604"/>
    <cellStyle name="_TableSuperHead_DRG Data_Титул Б2010 скорр." xfId="10605"/>
    <cellStyle name="_TableSuperHead_DRG Data_Титул Б2010 скорр. 2" xfId="10606"/>
    <cellStyle name="_TableSuperHead_DRG Data_Формат презентации_ответы и замечания" xfId="10607"/>
    <cellStyle name="_TableSuperHead_DRG Data_Формат презентации_ответы и замечания 2" xfId="10608"/>
    <cellStyle name="_TableSuperHead_DRG Data_Формат презентации_ответы и замечания 3" xfId="10609"/>
    <cellStyle name="_TableSuperHead_EcoTekh DCF model v.1" xfId="10610"/>
    <cellStyle name="_TableSuperHead_EcoTekh DCF model v.1 2" xfId="10611"/>
    <cellStyle name="_TableSuperHead_EcoTekh DCF model v.1 3" xfId="10612"/>
    <cellStyle name="_TableSuperHead_EcoTekh DCF model v.1_пояснения" xfId="10613"/>
    <cellStyle name="_TableSuperHead_EcoTekh DCF model v.1_пояснения 2" xfId="10614"/>
    <cellStyle name="_TableSuperHead_EcoTekh DCF model v.1_пояснения 3" xfId="10615"/>
    <cellStyle name="_TableSuperHead_Export sales 10-12" xfId="10616"/>
    <cellStyle name="_TableSuperHead_Export sales 10-12 2" xfId="10617"/>
    <cellStyle name="_TableSuperHead_Export sales 10-12_БЮДЖЕТ ФЗП (сборн ) 2 вар ОАО СУХА БАЛКА 04 12 09" xfId="10618"/>
    <cellStyle name="_TableSuperHead_Marat" xfId="10619"/>
    <cellStyle name="_TableSuperHead_Omfal DCF model" xfId="10620"/>
    <cellStyle name="_TableSuperHead_Omfal DCF model 2" xfId="10621"/>
    <cellStyle name="_TableSuperHead_Omfal DCF model 3" xfId="10622"/>
    <cellStyle name="_TableSuperHead_Omfal DCF model_пояснения" xfId="10623"/>
    <cellStyle name="_TableSuperHead_Omfal DCF model_пояснения 2" xfId="10624"/>
    <cellStyle name="_TableSuperHead_Omfal DCF model_пояснения 3" xfId="10625"/>
    <cellStyle name="_TableSuperHead_TP DCF model v.2" xfId="10626"/>
    <cellStyle name="_TableSuperHead_TP DCF model v.2 2" xfId="10627"/>
    <cellStyle name="_TableSuperHead_TP DCF model v.2 3" xfId="10628"/>
    <cellStyle name="_TableSuperHead_TP DCF model v.2_пояснения" xfId="10629"/>
    <cellStyle name="_TableSuperHead_TP DCF model v.2_пояснения 2" xfId="10630"/>
    <cellStyle name="_TableSuperHead_TP DCF model v.2_пояснения 3" xfId="10631"/>
    <cellStyle name="_TableSuperHead_Treasury" xfId="10632"/>
    <cellStyle name="_TableSuperHead_üäÉ »a«ú¡«º ¡á 2005-2009úú" xfId="10633"/>
    <cellStyle name="_TableSuperHead_üäÉ »a«ú¡«º ¡á 2005-2009úú 2" xfId="10634"/>
    <cellStyle name="_TableSuperHead_üäÉ »a«ú¡«º ¡á 2005-2009úú 3" xfId="10635"/>
    <cellStyle name="_TableSuperHead_WACC Analysis MK" xfId="10636"/>
    <cellStyle name="_TableSuperHead_WACC Analysis MK 2" xfId="10637"/>
    <cellStyle name="_TableSuperHead_WACC Analysis MK 3" xfId="10638"/>
    <cellStyle name="_TableSuperHead_WACC Analysis MK_пояснения" xfId="10639"/>
    <cellStyle name="_TableSuperHead_WACC Analysis MK_пояснения 2" xfId="10640"/>
    <cellStyle name="_TableSuperHead_WACC Analysis MK_пояснения 3" xfId="10641"/>
    <cellStyle name="_TableSuperHead_Бюджет факт  4 мес  2008 (Д К)" xfId="10642"/>
    <cellStyle name="_TableSuperHead_Бюджет факт  4 мес  2008 (Д К)_6.3 Inputs - Foreign" xfId="10643"/>
    <cellStyle name="_TableSuperHead_Бюджет факт  4 мес  2008 (Д К)_Consol reports May 3+2" xfId="10644"/>
    <cellStyle name="_TableSuperHead_Бюджет факт  май ПО" xfId="10645"/>
    <cellStyle name="_TableSuperHead_Бюджет факт  май ПО_6.3 Inputs - Foreign" xfId="10646"/>
    <cellStyle name="_TableSuperHead_Бюджет факт  май ПО_Consol reports May 3+2" xfId="10647"/>
    <cellStyle name="_TableSuperHead_БЮДЖЕТ ФЗП (сборн ) 2 вар ОАО СУХА БАЛКА 04 12 09" xfId="10648"/>
    <cellStyle name="_TableSuperHead_Бюджетные формы за декабрь 2008г  от 21 11 08г " xfId="10649"/>
    <cellStyle name="_TableSuperHead_Бюджетные формы за декабрь 2008г  от 21 11 08г  2" xfId="10650"/>
    <cellStyle name="_TableSuperHead_Бюджетные формы за декабрь 2008г  от 21 11 08г  3" xfId="10651"/>
    <cellStyle name="_TableSuperHead_Бюджетные формы за декабрь 2008г  от 21 11 08г _Копия Презентация (рабочая версия 15.06)" xfId="10652"/>
    <cellStyle name="_TableSuperHead_Бюджетные формы за декабрь 2008г  от 21 11 08г _Копия Презентация (рабочая версия 15.06) 2" xfId="10653"/>
    <cellStyle name="_TableSuperHead_Бюджетные формы за декабрь 2008г  от 21 11 08г _Копия Презентация (рабочая версия 15.06) 3" xfId="10654"/>
    <cellStyle name="_TableSuperHead_Бюджетные формы за декабрь 2008г  от 21 11 08г _Презентация (рабочая версия 15.06)1" xfId="10655"/>
    <cellStyle name="_TableSuperHead_Бюджетные формы за декабрь 2008г  от 21 11 08г _Презентация (рабочая версия 15.06)1 2" xfId="10656"/>
    <cellStyle name="_TableSuperHead_Бюджетные формы за декабрь 2008г  от 21 11 08г _Презентация (рабочая версия 15.06)1 3" xfId="10657"/>
    <cellStyle name="_TableSuperHead_ВГОК ФЗП" xfId="10658"/>
    <cellStyle name="_TableSuperHead_Книга2 (30)" xfId="10659"/>
    <cellStyle name="_TableSuperHead_Книга2 (30)_6.3 Inputs - Foreign" xfId="10660"/>
    <cellStyle name="_TableSuperHead_Книга2 (30)_Consol reports May 3+2" xfId="10661"/>
    <cellStyle name="_TableSuperHead_Копия Презентация (рабочая версия 15.06)" xfId="10662"/>
    <cellStyle name="_TableSuperHead_Копия Презентация (рабочая версия 15.06) 2" xfId="10663"/>
    <cellStyle name="_TableSuperHead_Копия Презентация (рабочая версия 15.06) 3" xfId="10664"/>
    <cellStyle name="_TableSuperHead_Мощность BP 2h2009 v 4 (01 07 09)" xfId="10665"/>
    <cellStyle name="_TableSuperHead_Мощность BP 2h2009 v 4 (01 07 09) 2" xfId="10666"/>
    <cellStyle name="_TableSuperHead_Мощность BP 2h2009 v 4 (01 07 09) 3" xfId="10667"/>
    <cellStyle name="_TableSuperHead_пояснения" xfId="10668"/>
    <cellStyle name="_TableSuperHead_пояснения 2" xfId="10669"/>
    <cellStyle name="_TableSuperHead_пояснения 2 2" xfId="10670"/>
    <cellStyle name="_TableSuperHead_пояснения 3" xfId="10671"/>
    <cellStyle name="_TableSuperHead_пояснения_БЮДЖЕТ ФЗП (сборн ) 2 вар ОАО СУХА БАЛКА 04 12 09" xfId="10672"/>
    <cellStyle name="_TableSuperHead_Презентация (рабочая версия 15.06)1" xfId="10673"/>
    <cellStyle name="_TableSuperHead_Презентация (рабочая версия 15.06)1 2" xfId="10674"/>
    <cellStyle name="_TableSuperHead_Презентация (рабочая версия 15.06)1 3" xfId="10675"/>
    <cellStyle name="_TableSuperHead_Презентация Суха Балка_1пг2008" xfId="10676"/>
    <cellStyle name="_TableSuperHead_Презентация Суха Балка_1пг2008_6.3 Inputs - Foreign" xfId="10677"/>
    <cellStyle name="_TableSuperHead_Презентация Суха Балка_1пг2008_Consol reports May 3+2" xfId="10678"/>
    <cellStyle name="_TableSuperHead_Презе-ция факт декабрь, янв-фев_ч4_EB" xfId="10679"/>
    <cellStyle name="_TableSuperHead_Презе-ция факт декабрь, янв-фев_ч4_EB 2" xfId="10680"/>
    <cellStyle name="_TableSuperHead_Презе-ция факт декабрь, янв-фев_ч4_EB 3" xfId="10681"/>
    <cellStyle name="_TableSuperHead_Титул Б2010 скорр." xfId="10682"/>
    <cellStyle name="_TableSuperHead_Титул Б2010 скорр. 2" xfId="10683"/>
    <cellStyle name="_TableSuperHead_Формат презентации_ответы и замечания" xfId="10684"/>
    <cellStyle name="_TableSuperHead_Формат презентации_ответы и замечания 2" xfId="10685"/>
    <cellStyle name="_TableSuperHead_Формат презентации_ответы и замечания 3" xfId="10686"/>
    <cellStyle name="_tipogr_end" xfId="10687"/>
    <cellStyle name="_TP DCF model v.2" xfId="10688"/>
    <cellStyle name="_TP DCF model v.2 2" xfId="10689"/>
    <cellStyle name="_TP DCF model v.2 2 2" xfId="10690"/>
    <cellStyle name="_TP DCF model v.2 3" xfId="10691"/>
    <cellStyle name="_TP DCF model v.2 4" xfId="10692"/>
    <cellStyle name="_TP DCF model v.2_Cash_BS 4 мес" xfId="10693"/>
    <cellStyle name="_TP DCF model v.2_Cash_BS 4 мес (3)" xfId="10694"/>
    <cellStyle name="_TP DCF model v.2_Export sales 10-12" xfId="10695"/>
    <cellStyle name="_TP DCF model v.2_Export sales 10-12 2" xfId="10696"/>
    <cellStyle name="_TP DCF model v.2_Export sales 10-12_БЮДЖЕТ ФЗП (сборн ) 2 вар ОАО СУХА БАЛКА 04 12 09" xfId="10697"/>
    <cellStyle name="_TP DCF model v.2_Marat" xfId="10698"/>
    <cellStyle name="_TP DCF model v.2_Treasury" xfId="10699"/>
    <cellStyle name="_TP DCF model v.2_Бюджет факт  4 мес  2008 (Д К)" xfId="10700"/>
    <cellStyle name="_TP DCF model v.2_Бюджет факт  4 мес  2008 (Д К) 2" xfId="10701"/>
    <cellStyle name="_TP DCF model v.2_Бюджет факт  4 мес  2008 (Д К)_6.3 Inputs - Foreign" xfId="10702"/>
    <cellStyle name="_TP DCF model v.2_Бюджет факт  4 мес  2008 (Д К)_Consol reports May 3+2" xfId="10703"/>
    <cellStyle name="_TP DCF model v.2_Бюджет факт  май ПО" xfId="10704"/>
    <cellStyle name="_TP DCF model v.2_Бюджет факт  май ПО 2" xfId="10705"/>
    <cellStyle name="_TP DCF model v.2_Бюджет факт  май ПО_6.3 Inputs - Foreign" xfId="10706"/>
    <cellStyle name="_TP DCF model v.2_Бюджет факт  май ПО_Consol reports May 3+2" xfId="10707"/>
    <cellStyle name="_TP DCF model v.2_БЮДЖЕТ ФЗП (сборн ) 2 вар ОАО СУХА БАЛКА 04 12 09" xfId="10708"/>
    <cellStyle name="_TP DCF model v.2_Бюджетные формы за декабрь 2008г  от 21 11 08г " xfId="10709"/>
    <cellStyle name="_TP DCF model v.2_Бюджетные формы за декабрь 2008г  от 21 11 08г  2" xfId="10710"/>
    <cellStyle name="_TP DCF model v.2_Бюджетные формы за декабрь 2008г  от 21 11 08г  2 2" xfId="10711"/>
    <cellStyle name="_TP DCF model v.2_Бюджетные формы за декабрь 2008г  от 21 11 08г  3" xfId="10712"/>
    <cellStyle name="_TP DCF model v.2_Бюджетные формы за декабрь 2008г  от 21 11 08г _Копия Презентация (рабочая версия 15.06)" xfId="10713"/>
    <cellStyle name="_TP DCF model v.2_Бюджетные формы за декабрь 2008г  от 21 11 08г _Копия Презентация (рабочая версия 15.06) 2" xfId="10714"/>
    <cellStyle name="_TP DCF model v.2_Бюджетные формы за декабрь 2008г  от 21 11 08г _Копия Презентация (рабочая версия 15.06) 3" xfId="10715"/>
    <cellStyle name="_TP DCF model v.2_Бюджетные формы за декабрь 2008г  от 21 11 08г _Презентация (рабочая версия 15.06)1" xfId="10716"/>
    <cellStyle name="_TP DCF model v.2_Бюджетные формы за декабрь 2008г  от 21 11 08г _Презентация (рабочая версия 15.06)1 2" xfId="10717"/>
    <cellStyle name="_TP DCF model v.2_Бюджетные формы за декабрь 2008г  от 21 11 08г _Презентация (рабочая версия 15.06)1 3" xfId="10718"/>
    <cellStyle name="_TP DCF model v.2_ВГОК ФЗП" xfId="10719"/>
    <cellStyle name="_TP DCF model v.2_Книга2 (30)" xfId="10720"/>
    <cellStyle name="_TP DCF model v.2_Копия Презентация (рабочая версия 15.06)" xfId="10721"/>
    <cellStyle name="_TP DCF model v.2_Копия Презентация (рабочая версия 15.06) 2" xfId="10722"/>
    <cellStyle name="_TP DCF model v.2_Копия Презентация (рабочая версия 15.06) 3" xfId="10723"/>
    <cellStyle name="_TP DCF model v.2_Мощность BP 2h2009 v 4 (01 07 09)" xfId="10724"/>
    <cellStyle name="_TP DCF model v.2_Мощность BP 2h2009 v 4 (01 07 09) 2" xfId="10725"/>
    <cellStyle name="_TP DCF model v.2_пояснения" xfId="10726"/>
    <cellStyle name="_TP DCF model v.2_пояснения 2" xfId="10727"/>
    <cellStyle name="_TP DCF model v.2_пояснения 2 2" xfId="10728"/>
    <cellStyle name="_TP DCF model v.2_пояснения 3" xfId="10729"/>
    <cellStyle name="_TP DCF model v.2_пояснения_БЮДЖЕТ ФЗП (сборн ) 2 вар ОАО СУХА БАЛКА 04 12 09" xfId="10730"/>
    <cellStyle name="_TP DCF model v.2_Презентация (рабочая версия 15.06)1" xfId="10731"/>
    <cellStyle name="_TP DCF model v.2_Презентация (рабочая версия 15.06)1 2" xfId="10732"/>
    <cellStyle name="_TP DCF model v.2_Презентация (рабочая версия 15.06)1 3" xfId="10733"/>
    <cellStyle name="_TP DCF model v.2_Презентация Суха Балка_1пг2008" xfId="10734"/>
    <cellStyle name="_TP DCF model v.2_Презе-ция факт декабрь, янв-фев_ч4_EB" xfId="10735"/>
    <cellStyle name="_TP DCF model v.2_Презе-ция факт декабрь, янв-фев_ч4_EB 2" xfId="10736"/>
    <cellStyle name="_TP DCF model v.2_Презе-ция факт декабрь, янв-фев_ч4_EB 3" xfId="10737"/>
    <cellStyle name="_TP DCF model v.2_Титул Б2010 скорр." xfId="10738"/>
    <cellStyle name="_TP DCF model v.2_Титул Б2010 скорр. 2" xfId="10739"/>
    <cellStyle name="_TP DCF model v.2_Формат презентации_ответы и замечания" xfId="10740"/>
    <cellStyle name="_TP DCF model v.2_Формат презентации_ответы и замечания 2" xfId="10741"/>
    <cellStyle name="_TP DCF model v.2_Формат презентации_ответы и замечания 3" xfId="10742"/>
    <cellStyle name="_UFOP" xfId="10743"/>
    <cellStyle name="_UFOP_13.1. 09-AP 2_uprava 17-02-09" xfId="10744"/>
    <cellStyle name="_UFOP_9.3. AR-March 2009" xfId="10745"/>
    <cellStyle name="_UFOP_Sešit1111" xfId="10746"/>
    <cellStyle name="_UFOP_Sešit1111 (2)" xfId="10747"/>
    <cellStyle name="_v 10 capex 2007  (в УК в бюджет) от 19.10" xfId="10748"/>
    <cellStyle name="_v 10 capex 2007  (в УК в бюджет) от 19.10 2" xfId="10749"/>
    <cellStyle name="_v 10 capex 2007  (в УК в бюджет) от 19.10 3" xfId="10750"/>
    <cellStyle name="_v 10 capex 2007  (одна вкладка)" xfId="10751"/>
    <cellStyle name="_v 10 capex 2007  (одна вкладка) 2" xfId="10752"/>
    <cellStyle name="_v 10 capex 2007  (одна вкладка) 3" xfId="10753"/>
    <cellStyle name="_v2 Ввод ОС в 2007 (2006.11.03)" xfId="10754"/>
    <cellStyle name="_v2 Ввод ОС в 2007 (2006.11.03) 2" xfId="10755"/>
    <cellStyle name="_v2 Ввод ОС в 2007 (2006.11.03) 3" xfId="10756"/>
    <cellStyle name="_v3 Титул инвестиционных проектов на 2006 (ЭСПЦ уточн)" xfId="10757"/>
    <cellStyle name="_v3 Титул инвестиционных проектов на 2006 (ЭСПЦ уточн) 2" xfId="10758"/>
    <cellStyle name="_v3 Титул инвестиционных проектов на 2006 (ЭСПЦ уточн) 3" xfId="10759"/>
    <cellStyle name="_variable &amp; fix costs 2007" xfId="10760"/>
    <cellStyle name="_variable &amp; fix costs 2007 2" xfId="10761"/>
    <cellStyle name="_variable &amp; fix costs 2007 2 2" xfId="10762"/>
    <cellStyle name="_variable &amp; fix costs 2007 3" xfId="10763"/>
    <cellStyle name="_Variable fixed costs Metal 260209" xfId="10764"/>
    <cellStyle name="_Variable fixed costs Metal 260209 2" xfId="10765"/>
    <cellStyle name="_Variable fixed costs Metal 260209 3" xfId="10766"/>
    <cellStyle name="_Variable fixed costs Metal_ NTMK" xfId="10767"/>
    <cellStyle name="_Variable fixed costs Metal_ NTMK 2" xfId="10768"/>
    <cellStyle name="_Variable fixed costs Metal_ NTMK 3" xfId="10769"/>
    <cellStyle name="_Vol_Rev" xfId="10770"/>
    <cellStyle name="_Vol_Rev 2" xfId="10771"/>
    <cellStyle name="_Vol_Rev 2 2" xfId="10772"/>
    <cellStyle name="_Vol_Rev 3" xfId="10773"/>
    <cellStyle name="_V-slag Plans  march-may_100209" xfId="10774"/>
    <cellStyle name="_V-slag Plans  march-may_100209 2" xfId="10775"/>
    <cellStyle name="_V-slag Plans  march-may_100209 3" xfId="10776"/>
    <cellStyle name="_V-slag Plans  march-may_100209_Книга1" xfId="10777"/>
    <cellStyle name="_V-slag Plans  march-may_100209_Книга1 2" xfId="10778"/>
    <cellStyle name="_V-slag Plans  march-may_100209_Книга1 3" xfId="10779"/>
    <cellStyle name="_V-slag Plans  march-may_100209_Копия Презентация (рабочая версия 15.06)" xfId="10780"/>
    <cellStyle name="_V-slag Plans  march-may_100209_Копия Презентация (рабочая версия 15.06) 2" xfId="10781"/>
    <cellStyle name="_V-slag Plans  march-may_100209_Копия Презентация (рабочая версия 15.06) 3" xfId="10782"/>
    <cellStyle name="_V-slag Plans  march-may_100209_Презентация (рабочая версия 15.06)" xfId="10783"/>
    <cellStyle name="_V-slag Plans  march-may_100209_Презентация (рабочая версия 15.06) 2" xfId="10784"/>
    <cellStyle name="_V-slag Plans  march-may_100209_Презентация (рабочая версия 15.06) 3" xfId="10785"/>
    <cellStyle name="_V-slag Plans  march-may_100209_Презентация (рабочая версия 15.06)1" xfId="10786"/>
    <cellStyle name="_V-slag Plans  march-may_100209_Презентация (рабочая версия 15.06)1 2" xfId="10787"/>
    <cellStyle name="_V-slag Plans  march-may_100209_Презентация (рабочая версия 15.06)1 3" xfId="10788"/>
    <cellStyle name="_V-slag Plans  march-may_100209_Презентация (рабочая версия 16.06)" xfId="10789"/>
    <cellStyle name="_V-slag Plans  march-may_100209_Презентация (рабочая версия 16.06) 2" xfId="10790"/>
    <cellStyle name="_V-slag Plans  march-may_100209_Презентация (рабочая версия 16.06) 3" xfId="10791"/>
    <cellStyle name="_V-slag Plans  march-may_100209_Презентация (рабочая версия 18 06)" xfId="10792"/>
    <cellStyle name="_V-slag Plans  march-may_100209_Презентация (рабочая версия 18 06) 2" xfId="10793"/>
    <cellStyle name="_V-slag Plans  march-may_100209_Презентация (рабочая версия 18 06) 3" xfId="10794"/>
    <cellStyle name="_WC к полугодию" xfId="10795"/>
    <cellStyle name="_WC к полугодию 2" xfId="10796"/>
    <cellStyle name="_WC к полугодию 2 2" xfId="10797"/>
    <cellStyle name="_WC к полугодию 3" xfId="10798"/>
    <cellStyle name="_WCR_НТМК_06.план" xfId="10799"/>
    <cellStyle name="_WCR_НТМК_06.план 2" xfId="10800"/>
    <cellStyle name="_WCR_НТМК_06.план 2 2" xfId="10801"/>
    <cellStyle name="_WCR_НТМК_06.план 3" xfId="10802"/>
    <cellStyle name="_xSAPtemp100" xfId="10803"/>
    <cellStyle name="_xSAPtemp100 2" xfId="10804"/>
    <cellStyle name="_xSAPtemp100 3" xfId="10805"/>
    <cellStyle name="_xSAPtemp1076" xfId="10806"/>
    <cellStyle name="_xSAPtemp1076 2" xfId="10807"/>
    <cellStyle name="_xSAPtemp1076 3" xfId="10808"/>
    <cellStyle name="_xSAPtemp1120" xfId="10809"/>
    <cellStyle name="_xSAPtemp1120 2" xfId="10810"/>
    <cellStyle name="_xSAPtemp1120 2 2" xfId="10811"/>
    <cellStyle name="_xSAPtemp1120 3" xfId="10812"/>
    <cellStyle name="_xSAPtemp1172" xfId="10813"/>
    <cellStyle name="_xSAPtemp1172 2" xfId="10814"/>
    <cellStyle name="_xSAPtemp1172 2 2" xfId="10815"/>
    <cellStyle name="_xSAPtemp1172 3" xfId="10816"/>
    <cellStyle name="_xSAPtemp1184" xfId="10817"/>
    <cellStyle name="_xSAPtemp1184 2" xfId="10818"/>
    <cellStyle name="_xSAPtemp1184 2 2" xfId="10819"/>
    <cellStyle name="_xSAPtemp1184 3" xfId="10820"/>
    <cellStyle name="_xSAPtemp1225" xfId="10821"/>
    <cellStyle name="_xSAPtemp1225 2" xfId="10822"/>
    <cellStyle name="_xSAPtemp1225 2 2" xfId="10823"/>
    <cellStyle name="_xSAPtemp1225 3" xfId="10824"/>
    <cellStyle name="_xSAPtemp1321" xfId="10825"/>
    <cellStyle name="_xSAPtemp1321 2" xfId="10826"/>
    <cellStyle name="_xSAPtemp1321 3" xfId="10827"/>
    <cellStyle name="_xSAPtemp1348" xfId="10828"/>
    <cellStyle name="_xSAPtemp1348 2" xfId="10829"/>
    <cellStyle name="_xSAPtemp1348 2 2" xfId="10830"/>
    <cellStyle name="_xSAPtemp1348 3" xfId="10831"/>
    <cellStyle name="_xSAPtemp1459" xfId="10832"/>
    <cellStyle name="_xSAPtemp1459 2" xfId="10833"/>
    <cellStyle name="_xSAPtemp1459 3" xfId="10834"/>
    <cellStyle name="_xSAPtemp1491" xfId="10835"/>
    <cellStyle name="_xSAPtemp1491 2" xfId="10836"/>
    <cellStyle name="_xSAPtemp1491 3" xfId="10837"/>
    <cellStyle name="_xSAPtemp1573" xfId="10838"/>
    <cellStyle name="_xSAPtemp1573 2" xfId="10839"/>
    <cellStyle name="_xSAPtemp1573 2 2" xfId="10840"/>
    <cellStyle name="_xSAPtemp1573 3" xfId="10841"/>
    <cellStyle name="_xSAPtemp1803" xfId="10842"/>
    <cellStyle name="_xSAPtemp1803 2" xfId="10843"/>
    <cellStyle name="_xSAPtemp1803 2 2" xfId="10844"/>
    <cellStyle name="_xSAPtemp1803 3" xfId="10845"/>
    <cellStyle name="_xSAPtemp1947" xfId="10846"/>
    <cellStyle name="_xSAPtemp1947 2" xfId="10847"/>
    <cellStyle name="_xSAPtemp1947 3" xfId="10848"/>
    <cellStyle name="_xSAPtemp1962" xfId="10849"/>
    <cellStyle name="_xSAPtemp1962 2" xfId="10850"/>
    <cellStyle name="_xSAPtemp1962 2 2" xfId="10851"/>
    <cellStyle name="_xSAPtemp1962 3" xfId="10852"/>
    <cellStyle name="_xSAPtemp2089" xfId="10853"/>
    <cellStyle name="_xSAPtemp2089 2" xfId="10854"/>
    <cellStyle name="_xSAPtemp2089 2 2" xfId="10855"/>
    <cellStyle name="_xSAPtemp2089 3" xfId="10856"/>
    <cellStyle name="_xSAPtemp2106" xfId="10857"/>
    <cellStyle name="_xSAPtemp2106 2" xfId="10858"/>
    <cellStyle name="_xSAPtemp2106 3" xfId="10859"/>
    <cellStyle name="_xSAPtemp2128" xfId="10860"/>
    <cellStyle name="_xSAPtemp2128 2" xfId="10861"/>
    <cellStyle name="_xSAPtemp2128 3" xfId="10862"/>
    <cellStyle name="_xSAPtemp2252" xfId="10863"/>
    <cellStyle name="_xSAPtemp2252 2" xfId="10864"/>
    <cellStyle name="_xSAPtemp2252 3" xfId="10865"/>
    <cellStyle name="_xSAPtemp2428" xfId="10866"/>
    <cellStyle name="_xSAPtemp2428 2" xfId="10867"/>
    <cellStyle name="_xSAPtemp2428 2 2" xfId="10868"/>
    <cellStyle name="_xSAPtemp2428 3" xfId="10869"/>
    <cellStyle name="_xSAPtemp2667" xfId="10870"/>
    <cellStyle name="_xSAPtemp2667 2" xfId="10871"/>
    <cellStyle name="_xSAPtemp2667 2 2" xfId="10872"/>
    <cellStyle name="_xSAPtemp2667 3" xfId="10873"/>
    <cellStyle name="_xSAPtemp2741" xfId="10874"/>
    <cellStyle name="_xSAPtemp2741 2" xfId="10875"/>
    <cellStyle name="_xSAPtemp2741 2 2" xfId="10876"/>
    <cellStyle name="_xSAPtemp2741 3" xfId="10877"/>
    <cellStyle name="_xSAPtemp2915" xfId="10878"/>
    <cellStyle name="_xSAPtemp2915 2" xfId="10879"/>
    <cellStyle name="_xSAPtemp2915 3" xfId="10880"/>
    <cellStyle name="_xSAPtemp2957" xfId="10881"/>
    <cellStyle name="_xSAPtemp2957 2" xfId="10882"/>
    <cellStyle name="_xSAPtemp2957 2 2" xfId="10883"/>
    <cellStyle name="_xSAPtemp2957 3" xfId="10884"/>
    <cellStyle name="_xSAPtemp2998" xfId="10885"/>
    <cellStyle name="_xSAPtemp2998 2" xfId="10886"/>
    <cellStyle name="_xSAPtemp2998 3" xfId="10887"/>
    <cellStyle name="_xSAPtemp3071" xfId="10888"/>
    <cellStyle name="_xSAPtemp3071 2" xfId="10889"/>
    <cellStyle name="_xSAPtemp3071 2 2" xfId="10890"/>
    <cellStyle name="_xSAPtemp3071 3" xfId="10891"/>
    <cellStyle name="_xSAPtemp3308" xfId="10892"/>
    <cellStyle name="_xSAPtemp3308 2" xfId="10893"/>
    <cellStyle name="_xSAPtemp3308 2 2" xfId="10894"/>
    <cellStyle name="_xSAPtemp3308 3" xfId="10895"/>
    <cellStyle name="_xSAPtemp3519" xfId="10896"/>
    <cellStyle name="_xSAPtemp3519 2" xfId="10897"/>
    <cellStyle name="_xSAPtemp3519 3" xfId="10898"/>
    <cellStyle name="_xSAPtemp353" xfId="10899"/>
    <cellStyle name="_xSAPtemp353 2" xfId="10900"/>
    <cellStyle name="_xSAPtemp353 2 2" xfId="10901"/>
    <cellStyle name="_xSAPtemp353 3" xfId="10902"/>
    <cellStyle name="_xSAPtemp3577" xfId="10903"/>
    <cellStyle name="_xSAPtemp3577 2" xfId="10904"/>
    <cellStyle name="_xSAPtemp3577 2 2" xfId="10905"/>
    <cellStyle name="_xSAPtemp3577 3" xfId="10906"/>
    <cellStyle name="_xSAPtemp3843" xfId="10907"/>
    <cellStyle name="_xSAPtemp3843 2" xfId="10908"/>
    <cellStyle name="_xSAPtemp3843 3" xfId="10909"/>
    <cellStyle name="_xSAPtemp3864" xfId="10910"/>
    <cellStyle name="_xSAPtemp3864 2" xfId="10911"/>
    <cellStyle name="_xSAPtemp3864 3" xfId="10912"/>
    <cellStyle name="_xSAPtemp4152" xfId="10913"/>
    <cellStyle name="_xSAPtemp4152 2" xfId="10914"/>
    <cellStyle name="_xSAPtemp4152 3" xfId="10915"/>
    <cellStyle name="_xSAPtemp4269" xfId="10916"/>
    <cellStyle name="_xSAPtemp4269 2" xfId="10917"/>
    <cellStyle name="_xSAPtemp4269 3" xfId="10918"/>
    <cellStyle name="_xSAPtemp4274" xfId="10919"/>
    <cellStyle name="_xSAPtemp4274 2" xfId="10920"/>
    <cellStyle name="_xSAPtemp4274 3" xfId="10921"/>
    <cellStyle name="_xSAPtemp4329" xfId="10922"/>
    <cellStyle name="_xSAPtemp4329 2" xfId="10923"/>
    <cellStyle name="_xSAPtemp4329 2 2" xfId="10924"/>
    <cellStyle name="_xSAPtemp4329 3" xfId="10925"/>
    <cellStyle name="_xSAPtemp4357" xfId="10926"/>
    <cellStyle name="_xSAPtemp4357 2" xfId="10927"/>
    <cellStyle name="_xSAPtemp4357 2 2" xfId="10928"/>
    <cellStyle name="_xSAPtemp4357 3" xfId="10929"/>
    <cellStyle name="_xSAPtemp4427" xfId="10930"/>
    <cellStyle name="_xSAPtemp4427 2" xfId="10931"/>
    <cellStyle name="_xSAPtemp4427 3" xfId="10932"/>
    <cellStyle name="_xSAPtemp4469" xfId="10933"/>
    <cellStyle name="_xSAPtemp4469 2" xfId="10934"/>
    <cellStyle name="_xSAPtemp4469 2 2" xfId="10935"/>
    <cellStyle name="_xSAPtemp4469 3" xfId="10936"/>
    <cellStyle name="_xSAPtemp4708" xfId="10937"/>
    <cellStyle name="_xSAPtemp4708 2" xfId="10938"/>
    <cellStyle name="_xSAPtemp4708 3" xfId="10939"/>
    <cellStyle name="_xSAPtemp4913" xfId="10940"/>
    <cellStyle name="_xSAPtemp4913 2" xfId="10941"/>
    <cellStyle name="_xSAPtemp4913 3" xfId="10942"/>
    <cellStyle name="_xSAPtemp5014" xfId="10943"/>
    <cellStyle name="_xSAPtemp5014 2" xfId="10944"/>
    <cellStyle name="_xSAPtemp5014 2 2" xfId="10945"/>
    <cellStyle name="_xSAPtemp5014 3" xfId="10946"/>
    <cellStyle name="_xSAPtemp5076" xfId="10947"/>
    <cellStyle name="_xSAPtemp5076 2" xfId="10948"/>
    <cellStyle name="_xSAPtemp5076 2 2" xfId="10949"/>
    <cellStyle name="_xSAPtemp5076 3" xfId="10950"/>
    <cellStyle name="_xSAPtemp5102" xfId="10951"/>
    <cellStyle name="_xSAPtemp5102 2" xfId="10952"/>
    <cellStyle name="_xSAPtemp5102 3" xfId="10953"/>
    <cellStyle name="_xSAPtemp5188" xfId="10954"/>
    <cellStyle name="_xSAPtemp5188 2" xfId="10955"/>
    <cellStyle name="_xSAPtemp5188 2 2" xfId="10956"/>
    <cellStyle name="_xSAPtemp5188 3" xfId="10957"/>
    <cellStyle name="_xSAPtemp522" xfId="10958"/>
    <cellStyle name="_xSAPtemp522 2" xfId="10959"/>
    <cellStyle name="_xSAPtemp522 2 2" xfId="10960"/>
    <cellStyle name="_xSAPtemp522 3" xfId="10961"/>
    <cellStyle name="_xSAPtemp5260" xfId="10962"/>
    <cellStyle name="_xSAPtemp5260 2" xfId="10963"/>
    <cellStyle name="_xSAPtemp5260 2 2" xfId="10964"/>
    <cellStyle name="_xSAPtemp5260 3" xfId="10965"/>
    <cellStyle name="_xSAPtemp5367" xfId="10966"/>
    <cellStyle name="_xSAPtemp5367 2" xfId="10967"/>
    <cellStyle name="_xSAPtemp5367 3" xfId="10968"/>
    <cellStyle name="_xSAPtemp5398" xfId="10969"/>
    <cellStyle name="_xSAPtemp5398 2" xfId="10970"/>
    <cellStyle name="_xSAPtemp5398 2 2" xfId="10971"/>
    <cellStyle name="_xSAPtemp5398 3" xfId="10972"/>
    <cellStyle name="_xSAPtemp5624" xfId="10973"/>
    <cellStyle name="_xSAPtemp5624 2" xfId="10974"/>
    <cellStyle name="_xSAPtemp5624 2 2" xfId="10975"/>
    <cellStyle name="_xSAPtemp5624 3" xfId="10976"/>
    <cellStyle name="_xSAPtemp5658" xfId="10977"/>
    <cellStyle name="_xSAPtemp5658 2" xfId="10978"/>
    <cellStyle name="_xSAPtemp5658 2 2" xfId="10979"/>
    <cellStyle name="_xSAPtemp5658 3" xfId="10980"/>
    <cellStyle name="_xSAPtemp5783" xfId="10981"/>
    <cellStyle name="_xSAPtemp5783 2" xfId="10982"/>
    <cellStyle name="_xSAPtemp5783 2 2" xfId="10983"/>
    <cellStyle name="_xSAPtemp5783 3" xfId="10984"/>
    <cellStyle name="_xSAPtemp5804" xfId="10985"/>
    <cellStyle name="_xSAPtemp5804 2" xfId="10986"/>
    <cellStyle name="_xSAPtemp5804 2 2" xfId="10987"/>
    <cellStyle name="_xSAPtemp5804 3" xfId="10988"/>
    <cellStyle name="_xSAPtemp590" xfId="10989"/>
    <cellStyle name="_xSAPtemp590 2" xfId="10990"/>
    <cellStyle name="_xSAPtemp590 2 2" xfId="10991"/>
    <cellStyle name="_xSAPtemp590 3" xfId="10992"/>
    <cellStyle name="_xSAPtemp5950" xfId="10993"/>
    <cellStyle name="_xSAPtemp5950 2" xfId="10994"/>
    <cellStyle name="_xSAPtemp5950 2 2" xfId="10995"/>
    <cellStyle name="_xSAPtemp5950 3" xfId="10996"/>
    <cellStyle name="_xSAPtemp6035" xfId="10997"/>
    <cellStyle name="_xSAPtemp6035 2" xfId="10998"/>
    <cellStyle name="_xSAPtemp6035 3" xfId="10999"/>
    <cellStyle name="_xSAPtemp6240" xfId="11000"/>
    <cellStyle name="_xSAPtemp6240 2" xfId="11001"/>
    <cellStyle name="_xSAPtemp6240 2 2" xfId="11002"/>
    <cellStyle name="_xSAPtemp6240 3" xfId="11003"/>
    <cellStyle name="_xSAPtemp63" xfId="11004"/>
    <cellStyle name="_xSAPtemp63 2" xfId="11005"/>
    <cellStyle name="_xSAPtemp63 2 2" xfId="11006"/>
    <cellStyle name="_xSAPtemp63 3" xfId="11007"/>
    <cellStyle name="_xSAPtemp6407" xfId="11008"/>
    <cellStyle name="_xSAPtemp6407 2" xfId="11009"/>
    <cellStyle name="_xSAPtemp6407 2 2" xfId="11010"/>
    <cellStyle name="_xSAPtemp6407 3" xfId="11011"/>
    <cellStyle name="_xSAPtemp6518" xfId="11012"/>
    <cellStyle name="_xSAPtemp6518 2" xfId="11013"/>
    <cellStyle name="_xSAPtemp6518 2 2" xfId="11014"/>
    <cellStyle name="_xSAPtemp6518 3" xfId="11015"/>
    <cellStyle name="_xSAPtemp6550" xfId="11016"/>
    <cellStyle name="_xSAPtemp6550 2" xfId="11017"/>
    <cellStyle name="_xSAPtemp6550 3" xfId="11018"/>
    <cellStyle name="_xSAPtemp6603" xfId="11019"/>
    <cellStyle name="_xSAPtemp6603 2" xfId="11020"/>
    <cellStyle name="_xSAPtemp6603 2 2" xfId="11021"/>
    <cellStyle name="_xSAPtemp6603 3" xfId="11022"/>
    <cellStyle name="_xSAPtemp6621" xfId="11023"/>
    <cellStyle name="_xSAPtemp6621 2" xfId="11024"/>
    <cellStyle name="_xSAPtemp6621 3" xfId="11025"/>
    <cellStyle name="_xSAPtemp6643" xfId="11026"/>
    <cellStyle name="_xSAPtemp6643 2" xfId="11027"/>
    <cellStyle name="_xSAPtemp6643 2 2" xfId="11028"/>
    <cellStyle name="_xSAPtemp6643 3" xfId="11029"/>
    <cellStyle name="_xSAPtemp666" xfId="11030"/>
    <cellStyle name="_xSAPtemp666 2" xfId="11031"/>
    <cellStyle name="_xSAPtemp666 2 2" xfId="11032"/>
    <cellStyle name="_xSAPtemp666 3" xfId="11033"/>
    <cellStyle name="_xSAPtemp6737" xfId="11034"/>
    <cellStyle name="_xSAPtemp6737 2" xfId="11035"/>
    <cellStyle name="_xSAPtemp6737 2 2" xfId="11036"/>
    <cellStyle name="_xSAPtemp6737 3" xfId="11037"/>
    <cellStyle name="_xSAPtemp6741" xfId="11038"/>
    <cellStyle name="_xSAPtemp6741 2" xfId="11039"/>
    <cellStyle name="_xSAPtemp6741 2 2" xfId="11040"/>
    <cellStyle name="_xSAPtemp6741 3" xfId="11041"/>
    <cellStyle name="_xSAPtemp6752" xfId="11042"/>
    <cellStyle name="_xSAPtemp6752 2" xfId="11043"/>
    <cellStyle name="_xSAPtemp6752 2 2" xfId="11044"/>
    <cellStyle name="_xSAPtemp6752 3" xfId="11045"/>
    <cellStyle name="_xSAPtemp6776" xfId="11046"/>
    <cellStyle name="_xSAPtemp6776 2" xfId="11047"/>
    <cellStyle name="_xSAPtemp6776 2 2" xfId="11048"/>
    <cellStyle name="_xSAPtemp6776 3" xfId="11049"/>
    <cellStyle name="_xSAPtemp6961" xfId="11050"/>
    <cellStyle name="_xSAPtemp6961 2" xfId="11051"/>
    <cellStyle name="_xSAPtemp6961 3" xfId="11052"/>
    <cellStyle name="_xSAPtemp7067" xfId="11053"/>
    <cellStyle name="_xSAPtemp7067 2" xfId="11054"/>
    <cellStyle name="_xSAPtemp7067 2 2" xfId="11055"/>
    <cellStyle name="_xSAPtemp7067 3" xfId="11056"/>
    <cellStyle name="_xSAPtemp7166" xfId="11057"/>
    <cellStyle name="_xSAPtemp7166 2" xfId="11058"/>
    <cellStyle name="_xSAPtemp7166 3" xfId="11059"/>
    <cellStyle name="_xSAPtemp7184" xfId="11060"/>
    <cellStyle name="_xSAPtemp7184 2" xfId="11061"/>
    <cellStyle name="_xSAPtemp7184 2 2" xfId="11062"/>
    <cellStyle name="_xSAPtemp7184 3" xfId="11063"/>
    <cellStyle name="_xSAPtemp725" xfId="11064"/>
    <cellStyle name="_xSAPtemp725 2" xfId="11065"/>
    <cellStyle name="_xSAPtemp725 3" xfId="11066"/>
    <cellStyle name="_xSAPtemp7337" xfId="11067"/>
    <cellStyle name="_xSAPtemp7337 2" xfId="11068"/>
    <cellStyle name="_xSAPtemp7337 2 2" xfId="11069"/>
    <cellStyle name="_xSAPtemp7337 3" xfId="11070"/>
    <cellStyle name="_xSAPtemp7408" xfId="11071"/>
    <cellStyle name="_xSAPtemp7408 2" xfId="11072"/>
    <cellStyle name="_xSAPtemp7408 3" xfId="11073"/>
    <cellStyle name="_xSAPtemp7594" xfId="11074"/>
    <cellStyle name="_xSAPtemp7594 2" xfId="11075"/>
    <cellStyle name="_xSAPtemp7594 2 2" xfId="11076"/>
    <cellStyle name="_xSAPtemp7594 3" xfId="11077"/>
    <cellStyle name="_xSAPtemp7703" xfId="11078"/>
    <cellStyle name="_xSAPtemp7703 2" xfId="11079"/>
    <cellStyle name="_xSAPtemp7703 2 2" xfId="11080"/>
    <cellStyle name="_xSAPtemp7703 3" xfId="11081"/>
    <cellStyle name="_xSAPtemp7711" xfId="11082"/>
    <cellStyle name="_xSAPtemp7711 2" xfId="11083"/>
    <cellStyle name="_xSAPtemp7711 2 2" xfId="11084"/>
    <cellStyle name="_xSAPtemp7711 3" xfId="11085"/>
    <cellStyle name="_xSAPtemp7826" xfId="11086"/>
    <cellStyle name="_xSAPtemp7826 2" xfId="11087"/>
    <cellStyle name="_xSAPtemp7826 3" xfId="11088"/>
    <cellStyle name="_xSAPtemp7863" xfId="11089"/>
    <cellStyle name="_xSAPtemp7863 2" xfId="11090"/>
    <cellStyle name="_xSAPtemp7863 2 2" xfId="11091"/>
    <cellStyle name="_xSAPtemp7863 3" xfId="11092"/>
    <cellStyle name="_xSAPtemp8048" xfId="11093"/>
    <cellStyle name="_xSAPtemp8048 2" xfId="11094"/>
    <cellStyle name="_xSAPtemp8048 3" xfId="11095"/>
    <cellStyle name="_xSAPtemp8059" xfId="11096"/>
    <cellStyle name="_xSAPtemp8059 2" xfId="11097"/>
    <cellStyle name="_xSAPtemp8059 3" xfId="11098"/>
    <cellStyle name="_xSAPtemp8066" xfId="11099"/>
    <cellStyle name="_xSAPtemp8066 2" xfId="11100"/>
    <cellStyle name="_xSAPtemp8066 3" xfId="11101"/>
    <cellStyle name="_xSAPtemp8366" xfId="11102"/>
    <cellStyle name="_xSAPtemp8366 2" xfId="11103"/>
    <cellStyle name="_xSAPtemp8366 2 2" xfId="11104"/>
    <cellStyle name="_xSAPtemp8366 3" xfId="11105"/>
    <cellStyle name="_xSAPtemp8491" xfId="11106"/>
    <cellStyle name="_xSAPtemp8491 2" xfId="11107"/>
    <cellStyle name="_xSAPtemp8491 2 2" xfId="11108"/>
    <cellStyle name="_xSAPtemp8491 3" xfId="11109"/>
    <cellStyle name="_xSAPtemp8518" xfId="11110"/>
    <cellStyle name="_xSAPtemp8518 2" xfId="11111"/>
    <cellStyle name="_xSAPtemp8518 3" xfId="11112"/>
    <cellStyle name="_xSAPtemp8584" xfId="11113"/>
    <cellStyle name="_xSAPtemp8584 2" xfId="11114"/>
    <cellStyle name="_xSAPtemp8584 2 2" xfId="11115"/>
    <cellStyle name="_xSAPtemp8584 3" xfId="11116"/>
    <cellStyle name="_xSAPtemp8593" xfId="11117"/>
    <cellStyle name="_xSAPtemp8593 2" xfId="11118"/>
    <cellStyle name="_xSAPtemp8593 2 2" xfId="11119"/>
    <cellStyle name="_xSAPtemp8593 3" xfId="11120"/>
    <cellStyle name="_xSAPtemp8597" xfId="11121"/>
    <cellStyle name="_xSAPtemp8597 2" xfId="11122"/>
    <cellStyle name="_xSAPtemp8597 2 2" xfId="11123"/>
    <cellStyle name="_xSAPtemp8597 3" xfId="11124"/>
    <cellStyle name="_xSAPtemp8686" xfId="11125"/>
    <cellStyle name="_xSAPtemp8686 2" xfId="11126"/>
    <cellStyle name="_xSAPtemp8686 2 2" xfId="11127"/>
    <cellStyle name="_xSAPtemp8686 3" xfId="11128"/>
    <cellStyle name="_xSAPtemp8689" xfId="11129"/>
    <cellStyle name="_xSAPtemp8689 2" xfId="11130"/>
    <cellStyle name="_xSAPtemp8689 3" xfId="11131"/>
    <cellStyle name="_xSAPtemp872" xfId="11132"/>
    <cellStyle name="_xSAPtemp872 2" xfId="11133"/>
    <cellStyle name="_xSAPtemp872 2 2" xfId="11134"/>
    <cellStyle name="_xSAPtemp872 3" xfId="11135"/>
    <cellStyle name="_xSAPtemp8790" xfId="11136"/>
    <cellStyle name="_xSAPtemp8790 2" xfId="11137"/>
    <cellStyle name="_xSAPtemp8790 3" xfId="11138"/>
    <cellStyle name="_xSAPtemp8811" xfId="11139"/>
    <cellStyle name="_xSAPtemp8811 2" xfId="11140"/>
    <cellStyle name="_xSAPtemp8811 2 2" xfId="11141"/>
    <cellStyle name="_xSAPtemp8811 3" xfId="11142"/>
    <cellStyle name="_xSAPtemp894" xfId="11143"/>
    <cellStyle name="_xSAPtemp894 2" xfId="11144"/>
    <cellStyle name="_xSAPtemp894 2 2" xfId="11145"/>
    <cellStyle name="_xSAPtemp894 3" xfId="11146"/>
    <cellStyle name="_xSAPtemp9010" xfId="11147"/>
    <cellStyle name="_xSAPtemp9010 2" xfId="11148"/>
    <cellStyle name="_xSAPtemp9010 2 2" xfId="11149"/>
    <cellStyle name="_xSAPtemp9010 3" xfId="11150"/>
    <cellStyle name="_xSAPtemp9025" xfId="11151"/>
    <cellStyle name="_xSAPtemp9025 2" xfId="11152"/>
    <cellStyle name="_xSAPtemp9025 2 2" xfId="11153"/>
    <cellStyle name="_xSAPtemp9025 3" xfId="11154"/>
    <cellStyle name="_xSAPtemp907" xfId="11155"/>
    <cellStyle name="_xSAPtemp907 2" xfId="11156"/>
    <cellStyle name="_xSAPtemp907 3" xfId="11157"/>
    <cellStyle name="_xSAPtemp9105" xfId="11158"/>
    <cellStyle name="_xSAPtemp9105 2" xfId="11159"/>
    <cellStyle name="_xSAPtemp9105 2 2" xfId="11160"/>
    <cellStyle name="_xSAPtemp9105 3" xfId="11161"/>
    <cellStyle name="_xSAPtemp9117" xfId="11162"/>
    <cellStyle name="_xSAPtemp9117 2" xfId="11163"/>
    <cellStyle name="_xSAPtemp9117 2 2" xfId="11164"/>
    <cellStyle name="_xSAPtemp9117 3" xfId="11165"/>
    <cellStyle name="_xSAPtemp9314" xfId="11166"/>
    <cellStyle name="_xSAPtemp9314 2" xfId="11167"/>
    <cellStyle name="_xSAPtemp9314 2 2" xfId="11168"/>
    <cellStyle name="_xSAPtemp9314 3" xfId="11169"/>
    <cellStyle name="_xSAPtemp9412" xfId="11170"/>
    <cellStyle name="_xSAPtemp9412 2" xfId="11171"/>
    <cellStyle name="_xSAPtemp9412 2 2" xfId="11172"/>
    <cellStyle name="_xSAPtemp9412 3" xfId="11173"/>
    <cellStyle name="_xSAPtemp9453" xfId="11174"/>
    <cellStyle name="_xSAPtemp9453 2" xfId="11175"/>
    <cellStyle name="_xSAPtemp9453 2 2" xfId="11176"/>
    <cellStyle name="_xSAPtemp9453 3" xfId="11177"/>
    <cellStyle name="_xSAPtemp9472" xfId="11178"/>
    <cellStyle name="_xSAPtemp9472 2" xfId="11179"/>
    <cellStyle name="_xSAPtemp9472 2 2" xfId="11180"/>
    <cellStyle name="_xSAPtemp9472 3" xfId="11181"/>
    <cellStyle name="_xSAPtemp9559" xfId="11182"/>
    <cellStyle name="_xSAPtemp9559 2" xfId="11183"/>
    <cellStyle name="_xSAPtemp9559 3" xfId="11184"/>
    <cellStyle name="_xSAPtemp9587" xfId="11185"/>
    <cellStyle name="_xSAPtemp9587 2" xfId="11186"/>
    <cellStyle name="_xSAPtemp9587 2 2" xfId="11187"/>
    <cellStyle name="_xSAPtemp9587 3" xfId="11188"/>
    <cellStyle name="_xSAPtemp9588" xfId="11189"/>
    <cellStyle name="_xSAPtemp9588 2" xfId="11190"/>
    <cellStyle name="_xSAPtemp9588 3" xfId="11191"/>
    <cellStyle name="_xSAPtemp9736" xfId="11192"/>
    <cellStyle name="_xSAPtemp9736 2" xfId="11193"/>
    <cellStyle name="_xSAPtemp9736 3" xfId="11194"/>
    <cellStyle name="_xSAPtemp9813" xfId="11195"/>
    <cellStyle name="_xSAPtemp9813 2" xfId="11196"/>
    <cellStyle name="_xSAPtemp9813 2 2" xfId="11197"/>
    <cellStyle name="_xSAPtemp9813 3" xfId="11198"/>
    <cellStyle name="_xSAPtemp985" xfId="11199"/>
    <cellStyle name="_xSAPtemp985 2" xfId="11200"/>
    <cellStyle name="_xSAPtemp985 2 2" xfId="11201"/>
    <cellStyle name="_xSAPtemp985 3" xfId="11202"/>
    <cellStyle name="_xSAPtemp9859" xfId="11203"/>
    <cellStyle name="_Zapas_pl" xfId="11204"/>
    <cellStyle name="_Zapas_pl 2" xfId="11205"/>
    <cellStyle name="_Zapas_pl 3" xfId="11206"/>
    <cellStyle name="_август" xfId="11207"/>
    <cellStyle name="_август 2" xfId="11208"/>
    <cellStyle name="_август 3" xfId="11209"/>
    <cellStyle name="_август 4" xfId="11210"/>
    <cellStyle name="_Актанышское ХПП_расчеты" xfId="11211"/>
    <cellStyle name="_Актанышское ХПП_расчеты_Копия ОКОФ-дерево и группы ОС" xfId="11212"/>
    <cellStyle name="_Акты приемки 1 март2005" xfId="11213"/>
    <cellStyle name="_Акты приемки 1 март2005 2" xfId="11214"/>
    <cellStyle name="_Акты приемки 1 март2005 3" xfId="11215"/>
    <cellStyle name="_Акты приемки 1 март2005_комплектующие  расходники  на 2008 год" xfId="11216"/>
    <cellStyle name="_Акты приемки 1 март2005_комплектующие  расходники  на 2008 год 2" xfId="11217"/>
    <cellStyle name="_Акты приемки 1 март2005_комплектующие  расходники  на 2008 год 3" xfId="11218"/>
    <cellStyle name="_Акты приемки 1ян 2005" xfId="11219"/>
    <cellStyle name="_Акты приемки 1ян 2005 2" xfId="11220"/>
    <cellStyle name="_Акты приемки 1ян 2005 3" xfId="11221"/>
    <cellStyle name="_Акты приемки 1ян 2005_Бюджет ДИТ ЕР план 2009_2" xfId="11222"/>
    <cellStyle name="_Акты приемки 1ян 2005_Бюджет ДИТ ЕР план 2009_2 2" xfId="11223"/>
    <cellStyle name="_Акты приемки 1ян 2005_Бюджет ДИТ ЕР план 2009_2 3" xfId="11224"/>
    <cellStyle name="_Акты приемки 1ян 2005_Бюджет ремонтов ДИТ ЕР план 2010 Ф7 (2)" xfId="11225"/>
    <cellStyle name="_Акты приемки 1ян 2005_Бюджет ремонтов ДИТ ЕР план 2010 Ф7 (2) 2" xfId="11226"/>
    <cellStyle name="_Акты приемки 1ян 2005_Бюджет ремонтов ДИТ ЕР план 2010 Ф7 (2) 3" xfId="11227"/>
    <cellStyle name="_Акты приемки 1ян 2005_Бюджет ремонтов ДИТ ЕР план 2010 Ф7 (3)" xfId="11228"/>
    <cellStyle name="_Акты приемки 1ян 2005_Бюджет ремонтов ДИТ ЕР план 2010 Ф7 (3) 2" xfId="11229"/>
    <cellStyle name="_Акты приемки 1ян 2005_Бюджет ремонтов ДИТ ЕР план 2010 Ф7 (3) 3" xfId="11230"/>
    <cellStyle name="_Акты приемки 2 СБ" xfId="11231"/>
    <cellStyle name="_Акты приемки 2 СБ 2" xfId="11232"/>
    <cellStyle name="_Акты приемки 2 СБ 3" xfId="11233"/>
    <cellStyle name="_Акты приемки 2 СБ_комплектующие  расходники  на 2008 год" xfId="11234"/>
    <cellStyle name="_Акты приемки 2 СБ_комплектующие  расходники  на 2008 год 2" xfId="11235"/>
    <cellStyle name="_Акты приемки 2 СБ_комплектующие  расходники  на 2008 год 3" xfId="11236"/>
    <cellStyle name="_Акты приемки 2кв 2005" xfId="11237"/>
    <cellStyle name="_Акты приемки 2кв 2005 (1219" xfId="11238"/>
    <cellStyle name="_Акты приемки 2кв 2005 (1219 2" xfId="11239"/>
    <cellStyle name="_Акты приемки 2кв 2005 (1219 3" xfId="11240"/>
    <cellStyle name="_Акты приемки 2кв 2005 (1219_комплектующие  расходники  на 2008 год" xfId="11241"/>
    <cellStyle name="_Акты приемки 2кв 2005 (1219_комплектующие  расходники  на 2008 год 2" xfId="11242"/>
    <cellStyle name="_Акты приемки 2кв 2005 (1219_комплектующие  расходники  на 2008 год 3" xfId="11243"/>
    <cellStyle name="_Акты приемки 2кв 2005 2" xfId="11244"/>
    <cellStyle name="_Акты приемки 2кв 2005 3" xfId="11245"/>
    <cellStyle name="_Акты приемки 2кв 2005_комплектующие  расходники  на 2008 год" xfId="11246"/>
    <cellStyle name="_Акты приемки 2кв 2005_комплектующие  расходники  на 2008 год 2" xfId="11247"/>
    <cellStyle name="_Акты приемки 2кв 2005_комплектующие  расходники  на 2008 год 3" xfId="11248"/>
    <cellStyle name="_Акты приемки 3кв 2005 (2532" xfId="11249"/>
    <cellStyle name="_Акты приемки 3кв 2005 (2532 2" xfId="11250"/>
    <cellStyle name="_Акты приемки 3кв 2005 (2532 3" xfId="11251"/>
    <cellStyle name="_Акты приемки 3кв 2005 (2532_комплектующие  расходники  на 2008 год" xfId="11252"/>
    <cellStyle name="_Акты приемки 3кв 2005 (2532_комплектующие  расходники  на 2008 год 2" xfId="11253"/>
    <cellStyle name="_Акты приемки 3кв 2005 (2532_комплектующие  расходники  на 2008 год 3" xfId="11254"/>
    <cellStyle name="_Акты приемки дек" xfId="11255"/>
    <cellStyle name="_Акты приемки дек 2" xfId="11256"/>
    <cellStyle name="_Акты приемки дек 3" xfId="11257"/>
    <cellStyle name="_Акты приемки дек_Бюджет ДИТ ЕР план 2009_2" xfId="11258"/>
    <cellStyle name="_Акты приемки дек_Бюджет ДИТ ЕР план 2009_2 2" xfId="11259"/>
    <cellStyle name="_Акты приемки дек_Бюджет ДИТ ЕР план 2009_2 3" xfId="11260"/>
    <cellStyle name="_Акты приемки дек_Бюджет ремонтов ДИТ ЕР план 2010 Ф7 (2)" xfId="11261"/>
    <cellStyle name="_Акты приемки дек_Бюджет ремонтов ДИТ ЕР план 2010 Ф7 (2) 2" xfId="11262"/>
    <cellStyle name="_Акты приемки дек_Бюджет ремонтов ДИТ ЕР план 2010 Ф7 (2) 3" xfId="11263"/>
    <cellStyle name="_Акты приемки дек_Бюджет ремонтов ДИТ ЕР план 2010 Ф7 (3)" xfId="11264"/>
    <cellStyle name="_Акты приемки дек_Бюджет ремонтов ДИТ ЕР план 2010 Ф7 (3) 2" xfId="11265"/>
    <cellStyle name="_Акты приемки дек_Бюджет ремонтов ДИТ ЕР план 2010 Ф7 (3) 3" xfId="11266"/>
    <cellStyle name="_Акты приемки СИЗ2ян" xfId="11267"/>
    <cellStyle name="_Акты приемки СИЗ2ян 2" xfId="11268"/>
    <cellStyle name="_Акты приемки СИЗ2ян 3" xfId="11269"/>
    <cellStyle name="_Акты приемки СИЗ2ян_Бюджет ДИТ ЕР план 2009_2" xfId="11270"/>
    <cellStyle name="_Акты приемки СИЗ2ян_Бюджет ДИТ ЕР план 2009_2 2" xfId="11271"/>
    <cellStyle name="_Акты приемки СИЗ2ян_Бюджет ДИТ ЕР план 2009_2 3" xfId="11272"/>
    <cellStyle name="_Акты приемки СИЗ2ян_Бюджет ремонтов ДИТ ЕР план 2010 Ф7 (2)" xfId="11273"/>
    <cellStyle name="_Акты приемки СИЗ2ян_Бюджет ремонтов ДИТ ЕР план 2010 Ф7 (2) 2" xfId="11274"/>
    <cellStyle name="_Акты приемки СИЗ2ян_Бюджет ремонтов ДИТ ЕР план 2010 Ф7 (2) 3" xfId="11275"/>
    <cellStyle name="_Акты приемки СИЗ2ян_Бюджет ремонтов ДИТ ЕР план 2010 Ф7 (3)" xfId="11276"/>
    <cellStyle name="_Акты приемки СИЗ2ян_Бюджет ремонтов ДИТ ЕР план 2010 Ф7 (3) 2" xfId="11277"/>
    <cellStyle name="_Акты приемки СИЗ2ян_Бюджет ремонтов ДИТ ЕР план 2010 Ф7 (3) 3" xfId="11278"/>
    <cellStyle name="_Акты приемки СИЗ3март" xfId="11279"/>
    <cellStyle name="_Акты приемки СИЗ3март 2" xfId="11280"/>
    <cellStyle name="_Акты приемки СИЗ3март 3" xfId="11281"/>
    <cellStyle name="_Акты приемки СИЗ3март_комплектующие  расходники  на 2008 год" xfId="11282"/>
    <cellStyle name="_Акты приемки СИЗ3март_комплектующие  расходники  на 2008 год 2" xfId="11283"/>
    <cellStyle name="_Акты приемки СИЗ3март_комплектующие  расходники  на 2008 год 3" xfId="11284"/>
    <cellStyle name="_Альбом бюджетных форм   от 23.08.05" xfId="11285"/>
    <cellStyle name="_Альбом бюджетных форм   от 25.08.05" xfId="11286"/>
    <cellStyle name="_Альбом форм БК 2008 МП" xfId="11287"/>
    <cellStyle name="_Альбом форм БК 2008 МП 2" xfId="11288"/>
    <cellStyle name="_Альбом форм БК 2008 МП 2 2" xfId="11289"/>
    <cellStyle name="_Альбом форм БК 2008 МП 3" xfId="11290"/>
    <cellStyle name="_Альбом форм для ДО на 2010" xfId="11291"/>
    <cellStyle name="_Альбом форм к БК 2008 общие" xfId="11292"/>
    <cellStyle name="_Альбом форм к БК 2008 общие 2" xfId="11293"/>
    <cellStyle name="_Альбом форм к БК 2008 общие 2 2" xfId="11294"/>
    <cellStyle name="_Альбом форм к БК 2008 общие 3" xfId="11295"/>
    <cellStyle name="_Альбом форм к БК 2008 общие v5" xfId="11296"/>
    <cellStyle name="_Альбом форм к БК 2008 общие v5 2" xfId="11297"/>
    <cellStyle name="_Альбом форм к БК 2008 общие v5 2 2" xfId="11298"/>
    <cellStyle name="_Альбом форм к БК 2008 общие v5 3" xfId="11299"/>
    <cellStyle name="_Аморт+коэф1 08 04 08" xfId="11300"/>
    <cellStyle name="_Анализ КТП_регионы" xfId="11301"/>
    <cellStyle name="_Анализ КТП_регионы_Аморт+коэф1 08 04 08" xfId="11302"/>
    <cellStyle name="_Анализ КТП_регионы_ДУИ_РИТ" xfId="11303"/>
    <cellStyle name="_Анализ КТП_регионы_ДУИ_РИТ2" xfId="11304"/>
    <cellStyle name="_Анализ КТП_регионы_ИспАппарат" xfId="11305"/>
    <cellStyle name="_Анализ КТП_регионы_СЭС_010107" xfId="11306"/>
    <cellStyle name="_Анализ КТП_регионы_ТАЛ ЭС 01_01_2007" xfId="11307"/>
    <cellStyle name="_Анализ по kpi (3)" xfId="11308"/>
    <cellStyle name="_Анализ сметы_06" xfId="11309"/>
    <cellStyle name="_Анализ сметы_06 2" xfId="11310"/>
    <cellStyle name="_Анализ сметы_06 3" xfId="11311"/>
    <cellStyle name="_Анализ сметы_06_комплектующие  расходники  на 2008 год" xfId="11312"/>
    <cellStyle name="_Анализ сметы_06_комплектующие  расходники  на 2008 год 2" xfId="11313"/>
    <cellStyle name="_Анализ сметы_06_комплектующие  расходники  на 2008 год 3" xfId="11314"/>
    <cellStyle name="_Анализ сметы_11" xfId="11315"/>
    <cellStyle name="_Анализ сметы_11 2" xfId="11316"/>
    <cellStyle name="_Анализ сметы_11 3" xfId="11317"/>
    <cellStyle name="_АНАЛИЗ_ 01ф" xfId="11318"/>
    <cellStyle name="_АНАЛИЗ_ 01ф 2" xfId="11319"/>
    <cellStyle name="_АНАЛИЗ_ 01ф 3" xfId="11320"/>
    <cellStyle name="_АНАЛИЗ_2010" xfId="11321"/>
    <cellStyle name="_АНАЛИЗ_2010 2" xfId="11322"/>
    <cellStyle name="_АНАЛИЗ_2010 3" xfId="11323"/>
    <cellStyle name="_Аналитические_признаки" xfId="11324"/>
    <cellStyle name="_Аналитические_признаки - исправленная версия" xfId="11325"/>
    <cellStyle name="_Аналитические_признаки - исправленная версия 2" xfId="11326"/>
    <cellStyle name="_Аналитические_признаки - исправленная версия 3" xfId="11327"/>
    <cellStyle name="_Аналитические_признаки - исправленная версия_комплектующие  расходники  на 2008 год" xfId="11328"/>
    <cellStyle name="_Аналитические_признаки - исправленная версия_комплектующие  расходники  на 2008 год 2" xfId="11329"/>
    <cellStyle name="_Аналитические_признаки - исправленная версия_комплектующие  расходники  на 2008 год 3" xfId="11330"/>
    <cellStyle name="_Аналитические_признаки 2" xfId="11331"/>
    <cellStyle name="_Аналитические_признаки 3" xfId="11332"/>
    <cellStyle name="_Аналитические_признаки_комплектующие  расходники  на 2008 год" xfId="11333"/>
    <cellStyle name="_Аналитические_признаки_комплектующие  расходники  на 2008 год 2" xfId="11334"/>
    <cellStyle name="_Аналитические_признаки_комплектующие  расходники  на 2008 год 3" xfId="11335"/>
    <cellStyle name="_апрель" xfId="11336"/>
    <cellStyle name="_апрель 2" xfId="11337"/>
    <cellStyle name="_апрель 3" xfId="11338"/>
    <cellStyle name="_апрель 4" xfId="11339"/>
    <cellStyle name="_Апрель ЗАПАСЫ план 30.03" xfId="11340"/>
    <cellStyle name="_Апрель ЗАПАСЫ план 30.03 2" xfId="11341"/>
    <cellStyle name="_Апрель ЗАПАСЫ план 30.03 2 2" xfId="11342"/>
    <cellStyle name="_Апрель ЗАПАСЫ план 30.03 3" xfId="11343"/>
    <cellStyle name="_АТП_Комментарии по 1 кв  от 19 03  для отправки в УК (2)" xfId="11344"/>
    <cellStyle name="_АТП_Комментарии по 1 кв  от 19 03  для отправки в УК (2) 2" xfId="11345"/>
    <cellStyle name="_АТП_Комментарии по 1 кв  от 19 03  для отправки в УК (2) 3" xfId="11346"/>
    <cellStyle name="_АТП_Комментарии по 1 кв  от 19 03  для отправки в УК (2)_Книга1" xfId="11347"/>
    <cellStyle name="_АТП_Комментарии по 1 кв  от 19 03  для отправки в УК (2)_Книга1 2" xfId="11348"/>
    <cellStyle name="_АТП_Комментарии по 1 кв  от 19 03  для отправки в УК (2)_Книга1 3" xfId="11349"/>
    <cellStyle name="_АТП_Комментарии по 1 кв  от 19 03  для отправки в УК (2)_Копия Презентация (рабочая версия 15.06)" xfId="11350"/>
    <cellStyle name="_АТП_Комментарии по 1 кв  от 19 03  для отправки в УК (2)_Копия Презентация (рабочая версия 15.06) 2" xfId="11351"/>
    <cellStyle name="_АТП_Комментарии по 1 кв  от 19 03  для отправки в УК (2)_Копия Презентация (рабочая версия 15.06) 3" xfId="11352"/>
    <cellStyle name="_АТП_Комментарии по 1 кв  от 19 03  для отправки в УК (2)_Презентация (рабочая версия 15.06)" xfId="11353"/>
    <cellStyle name="_АТП_Комментарии по 1 кв  от 19 03  для отправки в УК (2)_Презентация (рабочая версия 15.06) 2" xfId="11354"/>
    <cellStyle name="_АТП_Комментарии по 1 кв  от 19 03  для отправки в УК (2)_Презентация (рабочая версия 15.06) 3" xfId="11355"/>
    <cellStyle name="_АТП_Комментарии по 1 кв  от 19 03  для отправки в УК (2)_Презентация (рабочая версия 15.06)1" xfId="11356"/>
    <cellStyle name="_АТП_Комментарии по 1 кв  от 19 03  для отправки в УК (2)_Презентация (рабочая версия 15.06)1 2" xfId="11357"/>
    <cellStyle name="_АТП_Комментарии по 1 кв  от 19 03  для отправки в УК (2)_Презентация (рабочая версия 15.06)1 3" xfId="11358"/>
    <cellStyle name="_АТП_Комментарии по 1 кв  от 19 03  для отправки в УК (2)_Презентация (рабочая версия 16.06)" xfId="11359"/>
    <cellStyle name="_АТП_Комментарии по 1 кв  от 19 03  для отправки в УК (2)_Презентация (рабочая версия 16.06) 2" xfId="11360"/>
    <cellStyle name="_АТП_Комментарии по 1 кв  от 19 03  для отправки в УК (2)_Презентация (рабочая версия 16.06) 3" xfId="11361"/>
    <cellStyle name="_АТП_Комментарии по 1 кв  от 19 03  для отправки в УК (2)_Презентация (рабочая версия 18 06)" xfId="11362"/>
    <cellStyle name="_АТП_Комментарии по 1 кв  от 19 03  для отправки в УК (2)_Презентация (рабочая версия 18 06) 2" xfId="11363"/>
    <cellStyle name="_АТП_Комментарии по 1 кв  от 19 03  для отправки в УК (2)_Презентация (рабочая версия 18 06) 3" xfId="11364"/>
    <cellStyle name="_баланс" xfId="11365"/>
    <cellStyle name="_баланс 2" xfId="11366"/>
    <cellStyle name="_баланс 3" xfId="11367"/>
    <cellStyle name="_Баланс база-проект(верно)" xfId="11368"/>
    <cellStyle name="_Баланс база-проект(верно) 2" xfId="11369"/>
    <cellStyle name="_Баланс база-проект(верно) 3" xfId="11370"/>
    <cellStyle name="_Баланс база-проект(верно)_пояснения" xfId="11371"/>
    <cellStyle name="_Баланс база-проект(верно)_пояснения 2" xfId="11372"/>
    <cellStyle name="_Баланс база-проект(верно)_пояснения 3" xfId="11373"/>
    <cellStyle name="_Баланс_ДП1_25.11.2006_исп" xfId="11374"/>
    <cellStyle name="_Баланс_ДП1_25.11.2006_исп 2" xfId="11375"/>
    <cellStyle name="_Баланс_ДП1_25.11.2006_исп 3" xfId="11376"/>
    <cellStyle name="_Баланс_ДП1_25.11.2006_исп_пояснения" xfId="11377"/>
    <cellStyle name="_Баланс_ДП1_25.11.2006_исп_пояснения 2" xfId="11378"/>
    <cellStyle name="_Баланс_ДП1_25.11.2006_исп_пояснения 3" xfId="11379"/>
    <cellStyle name="_БДДСфилиала" xfId="11380"/>
    <cellStyle name="_БДР 2 кв  2007 03 04" xfId="11381"/>
    <cellStyle name="_БКВ_НТМК_06.2007_10.05." xfId="11382"/>
    <cellStyle name="_БКВ_НТМК_06.2007_10.05. 2" xfId="11383"/>
    <cellStyle name="_БКВ_НТМК_06.2007_10.05. 2 2" xfId="11384"/>
    <cellStyle name="_БКВ_НТМК_06.2007_10.05. 3" xfId="11385"/>
    <cellStyle name="_Бланк бюджет ДИТ 2010" xfId="11386"/>
    <cellStyle name="_Бланк бюджет ДИТ 2010 2" xfId="11387"/>
    <cellStyle name="_Бланк бюджет ДИТ 2010 3" xfId="11388"/>
    <cellStyle name="_Бланк бюджет ДИТ УК" xfId="11389"/>
    <cellStyle name="_Бланк бюджет ДИТ УК 2" xfId="11390"/>
    <cellStyle name="_Бланк бюджет ДИТ УК 3" xfId="11391"/>
    <cellStyle name="_Бридж (факт дек)_20 01 2010" xfId="11392"/>
    <cellStyle name="_Бридж (факт дек)_20 01 2010 2" xfId="11393"/>
    <cellStyle name="_Бридж (факт дек)_20 01 2010 3" xfId="11394"/>
    <cellStyle name="_Бюджет 03" xfId="11395"/>
    <cellStyle name="_Бюджет 03 2" xfId="11396"/>
    <cellStyle name="_Бюджет 03 3" xfId="11397"/>
    <cellStyle name="_Бюджет 04" xfId="11398"/>
    <cellStyle name="_Бюджет 04 2" xfId="11399"/>
    <cellStyle name="_Бюджет 04 3" xfId="11400"/>
    <cellStyle name="_бюджет 05.03.2007(4 чтение)" xfId="11401"/>
    <cellStyle name="_бюджет 05.03.2007(4 чтение) 2" xfId="11402"/>
    <cellStyle name="_бюджет 05.03.2007(4 чтение) 2 2" xfId="11403"/>
    <cellStyle name="_бюджет 05.03.2007(4 чтение) 3" xfId="11404"/>
    <cellStyle name="_бюджет 05.03.20072" xfId="11405"/>
    <cellStyle name="_бюджет 05.03.20072 2" xfId="11406"/>
    <cellStyle name="_бюджет 05.03.20072 2 2" xfId="11407"/>
    <cellStyle name="_бюджет 05.03.20072 3" xfId="11408"/>
    <cellStyle name="_Бюджет 2007 (2006.10.06)" xfId="11409"/>
    <cellStyle name="_Бюджет 2007 (2006.10.06) 2" xfId="11410"/>
    <cellStyle name="_Бюджет 2007 (2006.10.06) 3" xfId="11411"/>
    <cellStyle name="_Бюджет 2007 (2006.10.23)v2" xfId="11412"/>
    <cellStyle name="_Бюджет 2007 (2006.10.23)v2 2" xfId="11413"/>
    <cellStyle name="_Бюджет 2007 (2006.10.23)v2 3" xfId="11414"/>
    <cellStyle name="_Бюджет 2007 (2006.12.12)v6 для 3 чт" xfId="11415"/>
    <cellStyle name="_Бюджет 2007 (2006.12.12)v6 для 3 чт 2" xfId="11416"/>
    <cellStyle name="_Бюджет 2007 (2006.12.12)v6 для 3 чт 3" xfId="11417"/>
    <cellStyle name="_Бюджет 2007 (2006.12.15)v7 для 3 чт" xfId="11418"/>
    <cellStyle name="_Бюджет 2007 (2006.12.15)v7 для 3 чт 2" xfId="11419"/>
    <cellStyle name="_Бюджет 2007 (2006.12.15)v7 для 3 чт 3" xfId="11420"/>
    <cellStyle name="_Бюджет 2007 (2007.02.02)v8 для 4 чт" xfId="11421"/>
    <cellStyle name="_Бюджет 2007 (2007.02.02)v8 для 4 чт 2" xfId="11422"/>
    <cellStyle name="_Бюджет 2007 (2007.02.02)v8 для 4 чт 3" xfId="11423"/>
    <cellStyle name="_Бюджет 2007 ЕЭТ" xfId="11424"/>
    <cellStyle name="_Бюджет 2007 ЕЭТ 2" xfId="11425"/>
    <cellStyle name="_Бюджет 2007 ЕЭТ 3" xfId="11426"/>
    <cellStyle name="_Бюджет 2007 ЕЭТ_Альбом форм для ДО на 2010" xfId="11427"/>
    <cellStyle name="_Бюджет 2007 ЕЭТ_Альбом форм_БК 2008_ДО АТП" xfId="11428"/>
    <cellStyle name="_Бюджет 2007 ЕЭТ_Альбом форм_БК на 2008(2) (3)" xfId="11429"/>
    <cellStyle name="_Бюджет 2007 ЕЭТ_Книга1" xfId="11430"/>
    <cellStyle name="_Бюджет 2007 ЕЭТ_Книга2" xfId="11431"/>
    <cellStyle name="_Бюджет 2007 ЕЭТ_комплектующие  расходники  на 2008 год" xfId="11432"/>
    <cellStyle name="_Бюджет 2007 ЕЭТ_комплектующие  расходники  на 2008 год 2" xfId="11433"/>
    <cellStyle name="_Бюджет 2007 ЕЭТ_комплектующие  расходники  на 2008 год 3" xfId="11434"/>
    <cellStyle name="_Бюджет 2007 ЕЭТ_Отчет за январь РМК" xfId="11435"/>
    <cellStyle name="_Бюджет 2007 ЕЭТ_Формат бюджета 2011" xfId="11436"/>
    <cellStyle name="_Бюджет 2007 последний" xfId="11437"/>
    <cellStyle name="_Бюджет 2007 последний 2" xfId="11438"/>
    <cellStyle name="_Бюджет 2007 последний 3" xfId="11439"/>
    <cellStyle name="_Бюджет 2008 Блока Вице-президента по информационным технологиям" xfId="11440"/>
    <cellStyle name="_Бюджет 2008 Блока Вице-президента по информационным технологиям 2" xfId="11441"/>
    <cellStyle name="_Бюджет 2008 Блока Вице-президента по информационным технологиям 3" xfId="11442"/>
    <cellStyle name="_Бюджет 2008 Папшев" xfId="11443"/>
    <cellStyle name="_Бюджет 2008 Папшев 2" xfId="11444"/>
    <cellStyle name="_Бюджет 2008 Папшев 3" xfId="11445"/>
    <cellStyle name="_Бюджет 2008 ремонты" xfId="11446"/>
    <cellStyle name="_Бюджет 2008 ремонты 2" xfId="11447"/>
    <cellStyle name="_Бюджет 2008 ремонты 3" xfId="11448"/>
    <cellStyle name="_БЮДЖЕТ 2008_ЕЭТ_20080121" xfId="11449"/>
    <cellStyle name="_Бюджет 2008_мес_28.06" xfId="11450"/>
    <cellStyle name="_Бюджет 2008_мес_28.06 2" xfId="11451"/>
    <cellStyle name="_Бюджет 2008_мес_28.06 3" xfId="11452"/>
    <cellStyle name="_Бюджет 2008_мес_ноябрь 21.10" xfId="11453"/>
    <cellStyle name="_Бюджет 2008_мес_ноябрь 21.10 2" xfId="11454"/>
    <cellStyle name="_Бюджет 2008_мес_ноябрь 21.10 3" xfId="11455"/>
    <cellStyle name="_Бюджет 2008_мес_ноябрь 22.10" xfId="11456"/>
    <cellStyle name="_Бюджет 2008_мес_ноябрь 22.10 2" xfId="11457"/>
    <cellStyle name="_Бюджет 2008_мес_ноябрь 22.10 3" xfId="11458"/>
    <cellStyle name="_Бюджет IT на 2008" xfId="11459"/>
    <cellStyle name="_Бюджет IT на 2008 2" xfId="11460"/>
    <cellStyle name="_Бюджет IT на 2008 3" xfId="11461"/>
    <cellStyle name="_Бюджет ДИТ 2007" xfId="11462"/>
    <cellStyle name="_Бюджет ДИТ 2007 2" xfId="11463"/>
    <cellStyle name="_Бюджет ДИТ 2007 3" xfId="11464"/>
    <cellStyle name="_Бюджет ДИТ 2008" xfId="11465"/>
    <cellStyle name="_Бюджет ДИТ 2008 2" xfId="11466"/>
    <cellStyle name="_Бюджет ДИТ 2008 3" xfId="11467"/>
    <cellStyle name="_Бюджет ДИТ ЕР" xfId="11468"/>
    <cellStyle name="_Бюджет ДИТ ЕР 2" xfId="11469"/>
    <cellStyle name="_Бюджет ДИТ ЕР 3" xfId="11470"/>
    <cellStyle name="_Бюджет ДИТ ЕР план 2009_2" xfId="11471"/>
    <cellStyle name="_Бюджет ДИТ ЕР план 2009_2 2" xfId="11472"/>
    <cellStyle name="_Бюджет ДИТ ЕР план 2009_2 2 2" xfId="11473"/>
    <cellStyle name="_Бюджет ДИТ ЕР план 2009_2 2 3" xfId="11474"/>
    <cellStyle name="_Бюджет ДИТ ЕР план 2009_2 3" xfId="11475"/>
    <cellStyle name="_Бюджет ДИТ ЕР план 2009_2 4" xfId="11476"/>
    <cellStyle name="_Бюджет ДО ООО РСУ Ванадий" xfId="11477"/>
    <cellStyle name="_Бюджет ДО ООО РСУ Ванадий 2" xfId="11478"/>
    <cellStyle name="_Бюджет ДО ООО РСУ Ванадий 3" xfId="11479"/>
    <cellStyle name="_Бюджет ДРиВ ИТ 2008" xfId="11480"/>
    <cellStyle name="_Бюджет ДРиВ ИТ 2008 2" xfId="11481"/>
    <cellStyle name="_Бюджет ДРиВ ИТ 2008 3" xfId="11482"/>
    <cellStyle name="_Бюджет ЕвразРуда акц. 2007" xfId="11483"/>
    <cellStyle name="_Бюджет ЕвразРуда акц. 2007 2" xfId="11484"/>
    <cellStyle name="_Бюджет ЕвразРуда акц. 2007 3" xfId="11485"/>
    <cellStyle name="_Бюджет ЗСМК 2006г (8.12 )" xfId="11486"/>
    <cellStyle name="_Бюджет ЗСМК 2006г (8.12 ) 2" xfId="11487"/>
    <cellStyle name="_Бюджет ЗСМК 2006г (8.12 ) 3" xfId="11488"/>
    <cellStyle name="_Бюджет ЗСМК 2006г (8.12 )_Альбом форм для ДО на 2010" xfId="11489"/>
    <cellStyle name="_Бюджет ЗСМК 2006г (8.12 )_Альбом форм_БК 2008_ДО АТП" xfId="11490"/>
    <cellStyle name="_Бюджет ЗСМК 2006г (8.12 )_Альбом форм_БК на 2008(2) (3)" xfId="11491"/>
    <cellStyle name="_Бюджет ЗСМК 2006г (8.12 )_Книга1" xfId="11492"/>
    <cellStyle name="_Бюджет ЗСМК 2006г (8.12 )_Книга2" xfId="11493"/>
    <cellStyle name="_Бюджет ЗСМК 2006г (8.12 )_Отчет за январь РМК" xfId="11494"/>
    <cellStyle name="_Бюджет ЗСМК 2006г (8.12 )_Формат бюджета 2011" xfId="11495"/>
    <cellStyle name="_Бюджет ЗСМК 2006г (8.12 утв БК )" xfId="11496"/>
    <cellStyle name="_Бюджет ЗСМК 2006г (8.12 утв БК ) 2" xfId="11497"/>
    <cellStyle name="_Бюджет ЗСМК 2006г (8.12 утв БК ) 3" xfId="11498"/>
    <cellStyle name="_Бюджет ЗСМК 2006г (8.12 утв БК )_Альбом форм для ДО на 2010" xfId="11499"/>
    <cellStyle name="_Бюджет ЗСМК 2006г (8.12 утв БК )_Альбом форм_БК 2008_ДО АТП" xfId="11500"/>
    <cellStyle name="_Бюджет ЗСМК 2006г (8.12 утв БК )_Альбом форм_БК на 2008(2) (3)" xfId="11501"/>
    <cellStyle name="_Бюджет ЗСМК 2006г (8.12 утв БК )_Книга1" xfId="11502"/>
    <cellStyle name="_Бюджет ЗСМК 2006г (8.12 утв БК )_Книга2" xfId="11503"/>
    <cellStyle name="_Бюджет ЗСМК 2006г (8.12 утв БК )_Отчет за январь РМК" xfId="11504"/>
    <cellStyle name="_Бюджет ЗСМК 2006г (8.12 утв БК )_Формат бюджета 2011" xfId="11505"/>
    <cellStyle name="_Бюджет КГОК 2008 акц." xfId="11506"/>
    <cellStyle name="_Бюджет КГОК 2008 акц. 2" xfId="11507"/>
    <cellStyle name="_Бюджет КГОК 2008 акц. 3" xfId="11508"/>
    <cellStyle name="_Бюджет КОСИ на площадках mapping в 15 форму" xfId="11509"/>
    <cellStyle name="_Бюджет КОСИ на площадках mapping в 15 форму 2" xfId="11510"/>
    <cellStyle name="_Бюджет КОСИ на площадках mapping в 15 форму 3" xfId="11511"/>
    <cellStyle name="_Бюджет МОФ 2006" xfId="11512"/>
    <cellStyle name="_Бюджет МОФ 2006 2" xfId="11513"/>
    <cellStyle name="_Бюджет МОФ 2006 3" xfId="11514"/>
    <cellStyle name="_Бюджет НКМК 2007 (2006.12.15) ф19,20,21 (3 чт)" xfId="11515"/>
    <cellStyle name="_Бюджет НКМК 2007 (2006.12.15) ф19,20,21 (3 чт) 2" xfId="11516"/>
    <cellStyle name="_Бюджет НКМК 2007 (2006.12.15) ф19,20,21 (3 чт) 3" xfId="11517"/>
    <cellStyle name="_Бюджет НКМК 2007 (2006.12.15) ф19,20,21 (3 чт)ЕХ" xfId="11518"/>
    <cellStyle name="_Бюджет НКМК 2007 (2006.12.15) ф19,20,21 (3 чт)ЕХ 2" xfId="11519"/>
    <cellStyle name="_Бюджет НКМК 2007 (2006.12.15) ф19,20,21 (3 чт)ЕХ 3" xfId="11520"/>
    <cellStyle name="_Бюджет НКМК 2007 (2007.02.02) ф19,20,21 (4 чт)ЕХ" xfId="11521"/>
    <cellStyle name="_Бюджет НКМК 2007 (2007.02.02) ф19,20,21 (4 чт)ЕХ 2" xfId="11522"/>
    <cellStyle name="_Бюджет НКМК 2007 (2007.02.02) ф19,20,21 (4 чт)ЕХ 3" xfId="11523"/>
    <cellStyle name="_Бюджет прочих капвложений (2007.03.26)" xfId="11524"/>
    <cellStyle name="_Бюджет прочих капвложений (2007.03.26) 2" xfId="11525"/>
    <cellStyle name="_Бюджет прочих капвложений (2007.03.26) 3" xfId="11526"/>
    <cellStyle name="_Бюджет прочих капвложений (2007.07.20)прав" xfId="11527"/>
    <cellStyle name="_Бюджет прочих капвложений (2007.07.20)прав 2" xfId="11528"/>
    <cellStyle name="_Бюджет прочих капвложений (2007.07.20)прав 3" xfId="11529"/>
    <cellStyle name="_Бюджет прочих КВ ДИТ на 2007 -к письму_31 01" xfId="11530"/>
    <cellStyle name="_Бюджет прочих КВ ДИТ на 2007 -к письму_31 01 2" xfId="11531"/>
    <cellStyle name="_Бюджет прочих КВ ДИТ на 2007 -к письму_31 01 3" xfId="11532"/>
    <cellStyle name="_Бюджет РЦИТ 2008" xfId="11533"/>
    <cellStyle name="_Бюджет РЦИТ 2008 2" xfId="11534"/>
    <cellStyle name="_Бюджет РЦИТ 2008 3" xfId="11535"/>
    <cellStyle name="_Бюджет форма июль ОО кап строй  и инвестиции 08 06 07" xfId="11536"/>
    <cellStyle name="_Бюджет форма июль ОО кап строй  и инвестиции 08 06 07 2" xfId="11537"/>
    <cellStyle name="_Бюджет форма июль ОО кап строй  и инвестиции 08 06 07 3" xfId="11538"/>
    <cellStyle name="_Бюджет форма июль ОО кап строй  и инвестиции 08 06 07_6.3 Inputs - Foreign" xfId="11539"/>
    <cellStyle name="_Бюджет форма июль ОО кап строй  и инвестиции 08 06 07_EBITDA 3m 2010_master" xfId="11540"/>
    <cellStyle name="_Бюджет форма июль ОО кап строй  и инвестиции 08 06 07_Export sales 10-12" xfId="11541"/>
    <cellStyle name="_Бюджет форма июль ОО кап строй  и инвестиции 08 06 07_Export sales 10-12 2" xfId="11542"/>
    <cellStyle name="_Бюджет форма июль ОО кап строй  и инвестиции 08 06 07_Export sales 10-12_БЮДЖЕТ ФЗП (сборн ) 2 вар ОАО СУХА БАЛКА 04 12 09" xfId="11543"/>
    <cellStyle name="_Бюджет форма июль ОО кап строй  и инвестиции 08 06 07_Marat" xfId="11544"/>
    <cellStyle name="_Бюджет форма июль ОО кап строй  и инвестиции 08 06 07_Treasury" xfId="11545"/>
    <cellStyle name="_Бюджет форма июль ОО кап строй  и инвестиции 08 06 07_БЮДЖЕТ ФЗП (сборн ) 2 вар ОАО СУХА БАЛКА 04 12 09" xfId="11546"/>
    <cellStyle name="_Бюджет форма июль ОО кап строй  и инвестиции 08 06 07_ВГОК ФЗП" xfId="11547"/>
    <cellStyle name="_Бюджет форма июль ОО кап строй  и инвестиции 08 06 07_Книга1" xfId="11548"/>
    <cellStyle name="_Бюджет форма июль ОО кап строй  и инвестиции 08 06 07_Книга1 2" xfId="11549"/>
    <cellStyle name="_Бюджет форма июль ОО кап строй  и инвестиции 08 06 07_Книга1 3" xfId="11550"/>
    <cellStyle name="_Бюджет форма июль ОО кап строй  и инвестиции 08 06 07_Копия Презентация (рабочая версия 15.06)" xfId="11551"/>
    <cellStyle name="_Бюджет форма июль ОО кап строй  и инвестиции 08 06 07_Копия Презентация (рабочая версия 15.06) 2" xfId="11552"/>
    <cellStyle name="_Бюджет форма июль ОО кап строй  и инвестиции 08 06 07_Копия Презентация (рабочая версия 15.06) 3" xfId="11553"/>
    <cellStyle name="_Бюджет форма июль ОО кап строй  и инвестиции 08 06 07_Мощность BP 2h2009 v 4 (01 07 09)" xfId="11554"/>
    <cellStyle name="_Бюджет форма июль ОО кап строй  и инвестиции 08 06 07_Мощность BP 2h2009 v 4 (01 07 09) 2" xfId="11555"/>
    <cellStyle name="_Бюджет форма июль ОО кап строй  и инвестиции 08 06 07_Мощность BP 2h2009 v 4 (01 07 09) 3" xfId="11556"/>
    <cellStyle name="_Бюджет форма июль ОО кап строй  и инвестиции 08 06 07_Презентация (рабочая версия 15.06)" xfId="11557"/>
    <cellStyle name="_Бюджет форма июль ОО кап строй  и инвестиции 08 06 07_Презентация (рабочая версия 15.06) 2" xfId="11558"/>
    <cellStyle name="_Бюджет форма июль ОО кап строй  и инвестиции 08 06 07_Презентация (рабочая версия 15.06) 3" xfId="11559"/>
    <cellStyle name="_Бюджет форма июль ОО кап строй  и инвестиции 08 06 07_Презентация (рабочая версия 15.06)1" xfId="11560"/>
    <cellStyle name="_Бюджет форма июль ОО кап строй  и инвестиции 08 06 07_Презентация (рабочая версия 15.06)1 2" xfId="11561"/>
    <cellStyle name="_Бюджет форма июль ОО кап строй  и инвестиции 08 06 07_Презентация (рабочая версия 15.06)1 3" xfId="11562"/>
    <cellStyle name="_Бюджет форма июль ОО кап строй  и инвестиции 08 06 07_Презентация (рабочая версия 16.06)" xfId="11563"/>
    <cellStyle name="_Бюджет форма июль ОО кап строй  и инвестиции 08 06 07_Презентация (рабочая версия 16.06) 2" xfId="11564"/>
    <cellStyle name="_Бюджет форма июль ОО кап строй  и инвестиции 08 06 07_Презентация (рабочая версия 16.06) 3" xfId="11565"/>
    <cellStyle name="_Бюджет форма июль ОО кап строй  и инвестиции 08 06 07_Презентация (рабочая версия 18 06)" xfId="11566"/>
    <cellStyle name="_Бюджет форма июль ОО кап строй  и инвестиции 08 06 07_Презентация (рабочая версия 18 06) 2" xfId="11567"/>
    <cellStyle name="_Бюджет форма июль ОО кап строй  и инвестиции 08 06 07_Презентация (рабочая версия 18 06) 3" xfId="11568"/>
    <cellStyle name="_Бюджет форма июль ОО кап строй  и инвестиции 08 06 07_Презе-ция факт декабрь, янв-фев_ч4_EB" xfId="11569"/>
    <cellStyle name="_Бюджет форма июль ОО кап строй  и инвестиции 08 06 07_Презе-ция факт декабрь, янв-фев_ч4_EB 2" xfId="11570"/>
    <cellStyle name="_Бюджет форма июль ОО кап строй  и инвестиции 08 06 07_Презе-ция факт декабрь, янв-фев_ч4_EB 3" xfId="11571"/>
    <cellStyle name="_Бюджет форма июль ОО кап строй  и инвестиции 08 06 07_Титул Б2010 скорр." xfId="11572"/>
    <cellStyle name="_Бюджет форма июль ОО кап строй  и инвестиции 08 06 07_Титул Б2010 скорр. 2" xfId="11573"/>
    <cellStyle name="_Бюджет форма июль ОО кап строй  и инвестиции 08 06 07_Формат презентации_ответы и замечания" xfId="11574"/>
    <cellStyle name="_Бюджет форма июль ОО кап строй  и инвестиции 08 06 07_Формат презентации_ответы и замечания 2" xfId="11575"/>
    <cellStyle name="_Бюджет форма июль ОО кап строй  и инвестиции 08 06 07_Формат презентации_ответы и замечания 3" xfId="11576"/>
    <cellStyle name="_Бюджет ЭСПЦ 2007 (2006.12.15) ф19,20,21 (3 чт)ЕХ" xfId="11577"/>
    <cellStyle name="_Бюджет ЭСПЦ 2007 (2006.12.15) ф19,20,21 (3 чт)ЕХ 2" xfId="11578"/>
    <cellStyle name="_Бюджет ЭСПЦ 2007 (2006.12.15) ф19,20,21 (3 чт)ЕХ 3" xfId="11579"/>
    <cellStyle name="_Бюджет ЭСПЦ Iкв 2007 ф19,20,21 13.12.2006" xfId="11580"/>
    <cellStyle name="_Бюджет ЭСПЦ Iкв 2007 ф19,20,21 13.12.2006 2" xfId="11581"/>
    <cellStyle name="_Бюджет ЭСПЦ Iкв 2007 ф19,20,21 13.12.2006 3" xfId="11582"/>
    <cellStyle name="_Бюджет январь08 ДУИ" xfId="11583"/>
    <cellStyle name="_Бюджет_2008_МЭФ_04-2 Юли" xfId="11584"/>
    <cellStyle name="_Бюджет_2008_МЭФ_04-2 Юли 2" xfId="11585"/>
    <cellStyle name="_Бюджет_2008_МЭФ_26" xfId="11586"/>
    <cellStyle name="_Бюджет_2008_МЭФ_26 2" xfId="11587"/>
    <cellStyle name="_БюджетДекабрь2007" xfId="11588"/>
    <cellStyle name="_Бюджетные формы.Расходы v.3.1" xfId="11589"/>
    <cellStyle name="_Бюджеты проектов НКМК" xfId="11590"/>
    <cellStyle name="_Бюджеты проектов НКМК (2007.01.10)" xfId="11591"/>
    <cellStyle name="_Бюджеты проектов НКМК (2007.01.10) 2" xfId="11592"/>
    <cellStyle name="_Бюджеты проектов НКМК (2007.01.10) 2 2" xfId="11593"/>
    <cellStyle name="_Бюджеты проектов НКМК (2007.01.10) 3" xfId="11594"/>
    <cellStyle name="_Бюджеты проектов НКМК 2" xfId="11595"/>
    <cellStyle name="_Бюджеты проектов НКМК 2 2" xfId="11596"/>
    <cellStyle name="_Бюджеты проектов НКМК 3" xfId="11597"/>
    <cellStyle name="_Бюджеты проектов НКМК 4" xfId="11598"/>
    <cellStyle name="_Бюджеты проектов НКМК 5" xfId="11599"/>
    <cellStyle name="_Варианты август" xfId="11600"/>
    <cellStyle name="_Варианты август 2" xfId="11601"/>
    <cellStyle name="_Варианты август 3" xfId="11602"/>
    <cellStyle name="_Варианты апрель" xfId="11603"/>
    <cellStyle name="_Варианты апрель 2" xfId="11604"/>
    <cellStyle name="_Варианты апрель 3" xfId="11605"/>
    <cellStyle name="_Варианты июль" xfId="11606"/>
    <cellStyle name="_Варианты июль 2" xfId="11607"/>
    <cellStyle name="_Варианты июль 3" xfId="11608"/>
    <cellStyle name="_Варианты июнь" xfId="11609"/>
    <cellStyle name="_Варианты июнь 2" xfId="11610"/>
    <cellStyle name="_Варианты июнь 3" xfId="11611"/>
    <cellStyle name="_Варианты март+" xfId="11612"/>
    <cellStyle name="_Варианты март+ 2" xfId="11613"/>
    <cellStyle name="_Варианты март+ 3" xfId="11614"/>
    <cellStyle name="_ВВ - Динамика цен 2007г " xfId="11615"/>
    <cellStyle name="_ВВ - Динамика цен 2007г  2" xfId="11616"/>
    <cellStyle name="_ВВ - Динамика цен 2007г  3" xfId="11617"/>
    <cellStyle name="_ВГОК" xfId="11618"/>
    <cellStyle name="_ВГОК 2" xfId="11619"/>
    <cellStyle name="_ВГОК 3" xfId="11620"/>
    <cellStyle name="_ВГОК03" xfId="11621"/>
    <cellStyle name="_ВГОК03 2" xfId="11622"/>
    <cellStyle name="_ВГОК03 3" xfId="11623"/>
    <cellStyle name="_ВГОК04" xfId="11624"/>
    <cellStyle name="_ВГОК04 2" xfId="11625"/>
    <cellStyle name="_ВГОК04 3" xfId="11626"/>
    <cellStyle name="_Визитки 2009" xfId="11627"/>
    <cellStyle name="_Визитки 2009 2" xfId="11628"/>
    <cellStyle name="_Визитки 2009 3" xfId="11629"/>
    <cellStyle name="_Вспом.материалы_октябрь,ноябрь_цеха от 17.10" xfId="11630"/>
    <cellStyle name="_Вспом.материалы_октябрь,ноябрь_цеха от 17.10 2" xfId="11631"/>
    <cellStyle name="_Вспом.материалы_октябрь,ноябрь_цеха от 17.10 3" xfId="11632"/>
    <cellStyle name="_Вспомог.материалы ноябрь 2008 НСМЗ" xfId="11633"/>
    <cellStyle name="_Вспомог.материалы ноябрь 2008 НСМЗ 2" xfId="11634"/>
    <cellStyle name="_Вспомог.материалы ноябрь 2008 НСМЗ 3" xfId="11635"/>
    <cellStyle name="_Вспомы_отправка 23.10" xfId="11636"/>
    <cellStyle name="_Вспомы_отправка 23.10 2" xfId="11637"/>
    <cellStyle name="_Вспомы_отправка 23.10 3" xfId="11638"/>
    <cellStyle name="_Выверка_НКМК_май_PRM" xfId="11639"/>
    <cellStyle name="_Выверка_НКМК_май_PRM 2" xfId="11640"/>
    <cellStyle name="_Выверка_НКМК_май_PRM 3" xfId="11641"/>
    <cellStyle name="_Выверка_НКМК_май_PRM_пояснения" xfId="11642"/>
    <cellStyle name="_Выверка_НКМК_май_PRM_пояснения 2" xfId="11643"/>
    <cellStyle name="_Выверка_НКМК_май_PRM_пояснения 3" xfId="11644"/>
    <cellStyle name="_Выручка ЗСМК" xfId="11645"/>
    <cellStyle name="_Выручка ЗСМК 2" xfId="11646"/>
    <cellStyle name="_Выручка ЗСМК 3" xfId="11647"/>
    <cellStyle name="_Выручка ЗСМК_пояснения" xfId="11648"/>
    <cellStyle name="_Выручка ЗСМК_пояснения 2" xfId="11649"/>
    <cellStyle name="_Выручка ЗСМК_пояснения 3" xfId="11650"/>
    <cellStyle name="_Выручка КХП" xfId="11651"/>
    <cellStyle name="_Выручка КХП 2" xfId="11652"/>
    <cellStyle name="_Выручка КХП 3" xfId="11653"/>
    <cellStyle name="_Выручка КХП_комплектующие  расходники  на 2008 год" xfId="11654"/>
    <cellStyle name="_Выручка КХП_комплектующие  расходники  на 2008 год 2" xfId="11655"/>
    <cellStyle name="_Выручка КХП_комплектующие  расходники  на 2008 год 3" xfId="11656"/>
    <cellStyle name="_Выручка от реализации 2008г." xfId="11657"/>
    <cellStyle name="_Выручка от реализации 2008г. 2" xfId="11658"/>
    <cellStyle name="_Выручка от реализации 2008г. 3" xfId="11659"/>
    <cellStyle name="_Выручка от реализации 2008г._6.3 Inputs - Foreign" xfId="11660"/>
    <cellStyle name="_Выручка от реализации 2008г._Cash_BS 4 мес" xfId="11661"/>
    <cellStyle name="_Выручка от реализации 2008г._Cash_BS 4 мес (3)" xfId="11662"/>
    <cellStyle name="_Выручка от реализации 2008г._Cash_BS 4 мес (3)_6.3 Inputs - Foreign" xfId="11663"/>
    <cellStyle name="_Выручка от реализации 2008г._Cash_BS 4 мес (3)_Consol reports May 3+2" xfId="11664"/>
    <cellStyle name="_Выручка от реализации 2008г._Cash_BS 4 мес (3)_EBITDA 3m 2010_master" xfId="11665"/>
    <cellStyle name="_Выручка от реализации 2008г._Cash_BS 4 мес_6.3 Inputs - Foreign" xfId="11666"/>
    <cellStyle name="_Выручка от реализации 2008г._Cash_BS 4 мес_Consol reports May 3+2" xfId="11667"/>
    <cellStyle name="_Выручка от реализации 2008г._Cash_BS 4 мес_EBITDA 3m 2010_master" xfId="11668"/>
    <cellStyle name="_Выручка от реализации 2008г._EBITDA 3m 2010_master" xfId="11669"/>
    <cellStyle name="_Выручка от реализации 2008г._Бюджет факт  4 мес  2008 (Д К)" xfId="11670"/>
    <cellStyle name="_Выручка от реализации 2008г._Бюджет факт  4 мес  2008 (Д К)_6.3 Inputs - Foreign" xfId="11671"/>
    <cellStyle name="_Выручка от реализации 2008г._Бюджет факт  4 мес  2008 (Д К)_Consol reports May 3+2" xfId="11672"/>
    <cellStyle name="_Выручка от реализации 2008г._Бюджет факт  4 мес  2008 (Д К)_EBITDA 3m 2010_master" xfId="11673"/>
    <cellStyle name="_Выручка от реализации 2008г._Бюджет факт  май ПО" xfId="11674"/>
    <cellStyle name="_Выручка от реализации 2008г._Бюджет факт  май ПО_6.3 Inputs - Foreign" xfId="11675"/>
    <cellStyle name="_Выручка от реализации 2008г._Бюджет факт  май ПО_Consol reports May 3+2" xfId="11676"/>
    <cellStyle name="_Выручка от реализации 2008г._Бюджет факт  май ПО_EBITDA 3m 2010_master" xfId="11677"/>
    <cellStyle name="_Выручка от реализации 2008г._БЮДЖЕТ ФЗП (сборн ) 2 вар ОАО СУХА БАЛКА 04 12 09" xfId="11678"/>
    <cellStyle name="_Выручка от реализации 2008г._Бюджетные формы за декабрь 2008г  от 21 11 08г " xfId="11679"/>
    <cellStyle name="_Выручка от реализации 2008г._Бюджетные формы за декабрь 2008г  от 21 11 08г  2" xfId="11680"/>
    <cellStyle name="_Выручка от реализации 2008г._Бюджетные формы за декабрь 2008г  от 21 11 08г  3" xfId="11681"/>
    <cellStyle name="_Выручка от реализации 2008г._Бюджетные формы за декабрь 2008г  от 21 11 08г _Книга1" xfId="11682"/>
    <cellStyle name="_Выручка от реализации 2008г._Бюджетные формы за декабрь 2008г  от 21 11 08г _Книга1 2" xfId="11683"/>
    <cellStyle name="_Выручка от реализации 2008г._Бюджетные формы за декабрь 2008г  от 21 11 08г _Книга1 3" xfId="11684"/>
    <cellStyle name="_Выручка от реализации 2008г._Бюджетные формы за декабрь 2008г  от 21 11 08г _Копия Презентация (рабочая версия 15.06)" xfId="11685"/>
    <cellStyle name="_Выручка от реализации 2008г._Бюджетные формы за декабрь 2008г  от 21 11 08г _Копия Презентация (рабочая версия 15.06) 2" xfId="11686"/>
    <cellStyle name="_Выручка от реализации 2008г._Бюджетные формы за декабрь 2008г  от 21 11 08г _Копия Презентация (рабочая версия 15.06) 3" xfId="11687"/>
    <cellStyle name="_Выручка от реализации 2008г._Бюджетные формы за декабрь 2008г  от 21 11 08г _Презентация" xfId="11688"/>
    <cellStyle name="_Выручка от реализации 2008г._Бюджетные формы за декабрь 2008г  от 21 11 08г _Презентация (5)" xfId="11689"/>
    <cellStyle name="_Выручка от реализации 2008г._Бюджетные формы за декабрь 2008г  от 21 11 08г _Презентация (5) (2) (4)" xfId="11690"/>
    <cellStyle name="_Выручка от реализации 2008г._Бюджетные формы за декабрь 2008г  от 21 11 08г _Презентация (образец 07_09)" xfId="11691"/>
    <cellStyle name="_Выручка от реализации 2008г._Бюджетные формы за декабрь 2008г  от 21 11 08г _Презентация (образец 07_09) 2" xfId="11692"/>
    <cellStyle name="_Выручка от реализации 2008г._Бюджетные формы за декабрь 2008г  от 21 11 08г _Презентация (образец 07_09) 3" xfId="11693"/>
    <cellStyle name="_Выручка от реализации 2008г._Бюджетные формы за декабрь 2008г  от 21 11 08г _Презентация (рабочая версия 15.06)" xfId="11694"/>
    <cellStyle name="_Выручка от реализации 2008г._Бюджетные формы за декабрь 2008г  от 21 11 08г _Презентация (рабочая версия 15.06) 2" xfId="11695"/>
    <cellStyle name="_Выручка от реализации 2008г._Бюджетные формы за декабрь 2008г  от 21 11 08г _Презентация (рабочая версия 15.06) 3" xfId="11696"/>
    <cellStyle name="_Выручка от реализации 2008г._Бюджетные формы за декабрь 2008г  от 21 11 08г _Презентация (рабочая версия 15.06)1" xfId="11697"/>
    <cellStyle name="_Выручка от реализации 2008г._Бюджетные формы за декабрь 2008г  от 21 11 08г _Презентация (рабочая версия 15.06)1 2" xfId="11698"/>
    <cellStyle name="_Выручка от реализации 2008г._Бюджетные формы за декабрь 2008г  от 21 11 08г _Презентация (рабочая версия 15.06)1 3" xfId="11699"/>
    <cellStyle name="_Выручка от реализации 2008г._Бюджетные формы за декабрь 2008г  от 21 11 08г _Презентация (рабочая версия 16.06)" xfId="11700"/>
    <cellStyle name="_Выручка от реализации 2008г._Бюджетные формы за декабрь 2008г  от 21 11 08г _Презентация (рабочая версия 16.06) 2" xfId="11701"/>
    <cellStyle name="_Выручка от реализации 2008г._Бюджетные формы за декабрь 2008г  от 21 11 08г _Презентация (рабочая версия 16.06) 3" xfId="11702"/>
    <cellStyle name="_Выручка от реализации 2008г._Бюджетные формы за декабрь 2008г  от 21 11 08г _Презентация (рабочая версия 18 06)" xfId="11703"/>
    <cellStyle name="_Выручка от реализации 2008г._Бюджетные формы за декабрь 2008г  от 21 11 08г _Презентация (рабочая версия 18 06) 2" xfId="11704"/>
    <cellStyle name="_Выручка от реализации 2008г._Бюджетные формы за декабрь 2008г  от 21 11 08г _Презентация (рабочая версия 18 06) 3" xfId="11705"/>
    <cellStyle name="_Выручка от реализации 2008г._Бюджетные формы за декабрь 2008г  от 21 11 08г _Презентация 2" xfId="11706"/>
    <cellStyle name="_Выручка от реализации 2008г._Бюджетные формы за декабрь 2008г  от 21 11 08г _Презентация 3" xfId="11707"/>
    <cellStyle name="_Выручка от реализации 2008г._Бюджетные формы за декабрь 2008г  от 21 11 08г _Презентация КГОК 01" xfId="11708"/>
    <cellStyle name="_Выручка от реализации 2008г._Бюджетные формы за декабрь 2008г  от 21 11 08г _Презентация КГОК 01 2" xfId="11709"/>
    <cellStyle name="_Выручка от реализации 2008г._Бюджетные формы за декабрь 2008г  от 21 11 08г _Презентация КГОК 01 3" xfId="11710"/>
    <cellStyle name="_Выручка от реализации 2008г._Бюджетные формы за декабрь 2008г  от 21 11 08г _Презентация КГОК 02" xfId="11711"/>
    <cellStyle name="_Выручка от реализации 2008г._Бюджетные формы за декабрь 2008г  от 21 11 08г _Презентация КГОК 02 2" xfId="11712"/>
    <cellStyle name="_Выручка от реализации 2008г._Бюджетные формы за декабрь 2008г  от 21 11 08г _Презентация КГОК 02 3" xfId="11713"/>
    <cellStyle name="_Выручка от реализации 2008г._Бюджетные формы за декабрь 2008г  от 21 11 08г _Презентация КГОК 02 производственные слайды" xfId="11714"/>
    <cellStyle name="_Выручка от реализации 2008г._Бюджетные формы за декабрь 2008г  от 21 11 08г _Презентация КГОК 02 производственные слайды 2" xfId="11715"/>
    <cellStyle name="_Выручка от реализации 2008г._Бюджетные формы за декабрь 2008г  от 21 11 08г _Презентация КГОК 02 производственные слайды 3" xfId="11716"/>
    <cellStyle name="_Выручка от реализации 2008г._Бюджетные формы за декабрь 2008г  от 21 11 08г _Презентация новая" xfId="11717"/>
    <cellStyle name="_Выручка от реализации 2008г._Бюджетные формы за декабрь 2008г  от 21 11 08г _Презентация новая 2" xfId="11718"/>
    <cellStyle name="_Выручка от реализации 2008г._Бюджетные формы за декабрь 2008г  от 21 11 08г _Презентация новая 3" xfId="11719"/>
    <cellStyle name="_Выручка от реализации 2008г._Бюджетные формы за декабрь 2008г  от 21 11 08г _Презе-ция факт октябрь, нояб-дек_ч4 фп" xfId="11720"/>
    <cellStyle name="_Выручка от реализации 2008г._Бюджетные формы за декабрь 2008г  от 21 11 08г _Презе-ция факт октябрь, нояб-дек_ч4 фп 2" xfId="11721"/>
    <cellStyle name="_Выручка от реализации 2008г._Бюджетные формы за декабрь 2008г  от 21 11 08г _Презе-ция факт октябрь, нояб-дек_ч4 фп 3" xfId="11722"/>
    <cellStyle name="_Выручка от реализации 2008г._Бюджетные формы за декабрь 2008г  от 21 11 08г _Прочая СЛАЙД " xfId="11723"/>
    <cellStyle name="_Выручка от реализации 2008г._Бюджетные формы за декабрь 2008г  от 21 11 08г _Слайд по себестоимости ГОКи" xfId="11724"/>
    <cellStyle name="_Выручка от реализации 2008г._Бюджетные формы за декабрь 2008г  от 21 11 08г _Слайд по себестоимости ГОКи 2" xfId="11725"/>
    <cellStyle name="_Выручка от реализации 2008г._Бюджетные формы за декабрь 2008г  от 21 11 08г _Слайд по себестоимости ГОКи 3" xfId="11726"/>
    <cellStyle name="_Выручка от реализации 2008г._Бюджетные формы за декабрь 2008г  от 21 11 08г _Статистика для KPI" xfId="11727"/>
    <cellStyle name="_Выручка от реализации 2008г._Бюджетные формы за декабрь 2008г  от 21 11 08г _Статистика для KPI 2" xfId="11728"/>
    <cellStyle name="_Выручка от реализации 2008г._Бюджетные формы за декабрь 2008г  от 21 11 08г _Статистика для KPI 3" xfId="11729"/>
    <cellStyle name="_Выручка от реализации 2008г._Бюджетные формы за декабрь 2008г  от 21 11 08г _Формат презентации" xfId="11730"/>
    <cellStyle name="_Выручка от реализации 2008г._Бюджетные формы за декабрь 2008г  от 21 11 08г _Формат презентации (15_01_10)" xfId="11731"/>
    <cellStyle name="_Выручка от реализации 2008г._Бюджетные формы за декабрь 2008г  от 21 11 08г _Формат презентации (15_01_10) 2" xfId="11732"/>
    <cellStyle name="_Выручка от реализации 2008г._Бюджетные формы за декабрь 2008г  от 21 11 08г _Формат презентации (15_01_10) 3" xfId="11733"/>
    <cellStyle name="_Выручка от реализации 2008г._Бюджетные формы за декабрь 2008г  от 21 11 08г _Формат презентации 2" xfId="11734"/>
    <cellStyle name="_Выручка от реализации 2008г._Бюджетные формы за декабрь 2008г  от 21 11 08г _Формат презентации 3" xfId="11735"/>
    <cellStyle name="_Выручка от реализации 2008г._Бюджетные формы за декабрь 2008г  от 21 11 08г _Формат презентации_вопросы и ответы" xfId="11736"/>
    <cellStyle name="_Выручка от реализации 2008г._Бюджетные формы за декабрь 2008г  от 21 11 08г _Формат презентации_вопросы и ответы 2" xfId="11737"/>
    <cellStyle name="_Выручка от реализации 2008г._Бюджетные формы за декабрь 2008г  от 21 11 08г _Формат презентации_вопросы и ответы 3" xfId="11738"/>
    <cellStyle name="_Выручка от реализации 2008г._ВГОК ФЗП" xfId="11739"/>
    <cellStyle name="_Выручка от реализации 2008г._Книга1" xfId="11740"/>
    <cellStyle name="_Выручка от реализации 2008г._Книга1 2" xfId="11741"/>
    <cellStyle name="_Выручка от реализации 2008г._Книга1 3" xfId="11742"/>
    <cellStyle name="_Выручка от реализации 2008г._Книга2 (30)" xfId="11743"/>
    <cellStyle name="_Выручка от реализации 2008г._Книга2 (30)_6.3 Inputs - Foreign" xfId="11744"/>
    <cellStyle name="_Выручка от реализации 2008г._Книга2 (30)_Consol reports May 3+2" xfId="11745"/>
    <cellStyle name="_Выручка от реализации 2008г._Книга2 (30)_EBITDA 3m 2010_master" xfId="11746"/>
    <cellStyle name="_Выручка от реализации 2008г._Копия Презентация (рабочая версия 15.06)" xfId="11747"/>
    <cellStyle name="_Выручка от реализации 2008г._Копия Презентация (рабочая версия 15.06) 2" xfId="11748"/>
    <cellStyle name="_Выручка от реализации 2008г._Копия Презентация (рабочая версия 15.06) 3" xfId="11749"/>
    <cellStyle name="_Выручка от реализации 2008г._Мощность BP 2h2009 v 4 (01 07 09)" xfId="11750"/>
    <cellStyle name="_Выручка от реализации 2008г._Мощность BP 2h2009 v 4 (01 07 09) 2" xfId="11751"/>
    <cellStyle name="_Выручка от реализации 2008г._Мощность BP 2h2009 v 4 (01 07 09) 3" xfId="11752"/>
    <cellStyle name="_Выручка от реализации 2008г._Презентация (рабочая версия 15.06)" xfId="11753"/>
    <cellStyle name="_Выручка от реализации 2008г._Презентация (рабочая версия 15.06) 2" xfId="11754"/>
    <cellStyle name="_Выручка от реализации 2008г._Презентация (рабочая версия 15.06) 3" xfId="11755"/>
    <cellStyle name="_Выручка от реализации 2008г._Презентация (рабочая версия 15.06)1" xfId="11756"/>
    <cellStyle name="_Выручка от реализации 2008г._Презентация (рабочая версия 15.06)1 2" xfId="11757"/>
    <cellStyle name="_Выручка от реализации 2008г._Презентация (рабочая версия 15.06)1 3" xfId="11758"/>
    <cellStyle name="_Выручка от реализации 2008г._Презентация (рабочая версия 16.06)" xfId="11759"/>
    <cellStyle name="_Выручка от реализации 2008г._Презентация (рабочая версия 16.06) 2" xfId="11760"/>
    <cellStyle name="_Выручка от реализации 2008г._Презентация (рабочая версия 16.06) 3" xfId="11761"/>
    <cellStyle name="_Выручка от реализации 2008г._Презентация (рабочая версия 18 06)" xfId="11762"/>
    <cellStyle name="_Выручка от реализации 2008г._Презентация (рабочая версия 18 06) 2" xfId="11763"/>
    <cellStyle name="_Выручка от реализации 2008г._Презентация (рабочая версия 18 06) 3" xfId="11764"/>
    <cellStyle name="_Выручка от реализации 2008г._Презентация Суха Балка_1пг2008" xfId="11765"/>
    <cellStyle name="_Выручка от реализации 2008г._Презентация Суха Балка_1пг2008_6.3 Inputs - Foreign" xfId="11766"/>
    <cellStyle name="_Выручка от реализации 2008г._Презентация Суха Балка_1пг2008_Consol reports May 3+2" xfId="11767"/>
    <cellStyle name="_Выручка от реализации 2008г._Презентация Суха Балка_1пг2008_EBITDA 3m 2010_master" xfId="11768"/>
    <cellStyle name="_Выручка от реализации 2008г._Презе-ция факт декабрь, янв-фев_ч4_EB" xfId="11769"/>
    <cellStyle name="_Выручка от реализации 2008г._Презе-ция факт декабрь, янв-фев_ч4_EB 2" xfId="11770"/>
    <cellStyle name="_Выручка от реализации 2008г._Презе-ция факт декабрь, янв-фев_ч4_EB 3" xfId="11771"/>
    <cellStyle name="_Выручка от реализации 2008г._Титул Б2010 скорр." xfId="11772"/>
    <cellStyle name="_Выручка от реализации 2008г._Титул Б2010 скорр. 2" xfId="11773"/>
    <cellStyle name="_Выручка от реализации 2008г._Формат презентации_ответы и замечания" xfId="11774"/>
    <cellStyle name="_Выручка от реализации 2008г._Формат презентации_ответы и замечания 2" xfId="11775"/>
    <cellStyle name="_Выручка от реализации 2008г._Формат презентации_ответы и замечания 3" xfId="11776"/>
    <cellStyle name="_Выручка от реализации 2010" xfId="11777"/>
    <cellStyle name="_Выручка от реализации 2010 2" xfId="11778"/>
    <cellStyle name="_Выручка от реализации 2010 3" xfId="11779"/>
    <cellStyle name="_выручка по присоединениям2" xfId="11780"/>
    <cellStyle name="_Годовой оконч" xfId="11781"/>
    <cellStyle name="_ГОКи Сбыт" xfId="11782"/>
    <cellStyle name="_ГОКи Сбыт 2" xfId="11783"/>
    <cellStyle name="_ГОКи Сбыт 2 2" xfId="11784"/>
    <cellStyle name="_ГОКи Сбыт 3" xfId="11785"/>
    <cellStyle name="_Горнорудный активы" xfId="11786"/>
    <cellStyle name="_Горнорудный активы 2" xfId="11787"/>
    <cellStyle name="_Горнорудный активы 3" xfId="11788"/>
    <cellStyle name="_График" xfId="11789"/>
    <cellStyle name="_График 2" xfId="11790"/>
    <cellStyle name="_График 3" xfId="11791"/>
    <cellStyle name="_График по Ebitda" xfId="11792"/>
    <cellStyle name="_График по Ebitda 2" xfId="11793"/>
    <cellStyle name="_График по Ebitda 3" xfId="11794"/>
    <cellStyle name="_График по Ebitda_Альбом форм для ДО на 2010" xfId="11795"/>
    <cellStyle name="_График по Ebitda_Альбом форм_БК 2008_ДО АТП" xfId="11796"/>
    <cellStyle name="_График по Ebitda_Альбом форм_БК на 2008(2) (3)" xfId="11797"/>
    <cellStyle name="_График по Ebitda_Книга1" xfId="11798"/>
    <cellStyle name="_График по Ebitda_Книга2" xfId="11799"/>
    <cellStyle name="_График по Ebitda_комплектующие  расходники  на 2008 год" xfId="11800"/>
    <cellStyle name="_График по Ebitda_комплектующие  расходники  на 2008 год 2" xfId="11801"/>
    <cellStyle name="_График по Ebitda_комплектующие  расходники  на 2008 год 3" xfId="11802"/>
    <cellStyle name="_График по Ebitda_Отчет за январь РМК" xfId="11803"/>
    <cellStyle name="_График по Ebitda_пояснения" xfId="11804"/>
    <cellStyle name="_График по Ebitda_пояснения 2" xfId="11805"/>
    <cellStyle name="_График по Ebitda_пояснения 3" xfId="11806"/>
    <cellStyle name="_График по Ebitda_Формат бюджета 2011" xfId="11807"/>
    <cellStyle name="_График по ванадию" xfId="11808"/>
    <cellStyle name="_График программы развития" xfId="11809"/>
    <cellStyle name="_График программы развития 2" xfId="11810"/>
    <cellStyle name="_График программы развития 3" xfId="11811"/>
    <cellStyle name="_График ремонтов на июнь-август_v2" xfId="11812"/>
    <cellStyle name="_График ремонтов на июнь-август_v2 2" xfId="11813"/>
    <cellStyle name="_График ремонтов на июнь-август_v2 3" xfId="11814"/>
    <cellStyle name="_Графики_презентации_бюджета КГОК" xfId="11815"/>
    <cellStyle name="_Графики_презентации_бюджета КГОК 2" xfId="11816"/>
    <cellStyle name="_Графики_презентации_бюджета КГОК 3" xfId="11817"/>
    <cellStyle name="_Графитированные электроды - Динамика цен 2007г " xfId="11818"/>
    <cellStyle name="_Графитированные электроды - Динамика цен 2007г  2" xfId="11819"/>
    <cellStyle name="_Графитированные электроды - Динамика цен 2007г  3" xfId="11820"/>
    <cellStyle name="_графки - доп слайд" xfId="11821"/>
    <cellStyle name="_графки - доп слайд (2)" xfId="11822"/>
    <cellStyle name="_графки - доп слайд (2) 2" xfId="11823"/>
    <cellStyle name="_графки - доп слайд (2) 3" xfId="11824"/>
    <cellStyle name="_графки - доп слайд (2)_пояснения" xfId="11825"/>
    <cellStyle name="_графки - доп слайд (2)_пояснения 2" xfId="11826"/>
    <cellStyle name="_графки - доп слайд (2)_пояснения 3" xfId="11827"/>
    <cellStyle name="_графки - доп слайд 2" xfId="11828"/>
    <cellStyle name="_графки - доп слайд 3" xfId="11829"/>
    <cellStyle name="_графки - доп слайд_Альбом форм для ДО на 2010" xfId="11830"/>
    <cellStyle name="_графки - доп слайд_Альбом форм_БК 2008_ДО АТП" xfId="11831"/>
    <cellStyle name="_графки - доп слайд_Альбом форм_БК на 2008(2) (3)" xfId="11832"/>
    <cellStyle name="_графки - доп слайд_Книга1" xfId="11833"/>
    <cellStyle name="_графки - доп слайд_Книга2" xfId="11834"/>
    <cellStyle name="_графки - доп слайд_комплектующие  расходники  на 2008 год" xfId="11835"/>
    <cellStyle name="_графки - доп слайд_комплектующие  расходники  на 2008 год 2" xfId="11836"/>
    <cellStyle name="_графки - доп слайд_комплектующие  расходники  на 2008 год 3" xfId="11837"/>
    <cellStyle name="_графки - доп слайд_Отчет за январь РМК" xfId="11838"/>
    <cellStyle name="_графки - доп слайд_пояснения" xfId="11839"/>
    <cellStyle name="_графки - доп слайд_пояснения 2" xfId="11840"/>
    <cellStyle name="_графки - доп слайд_пояснения 3" xfId="11841"/>
    <cellStyle name="_графки - доп слайд_Формат бюджета 2011" xfId="11842"/>
    <cellStyle name="_Данные для PRM ЗСМК" xfId="11843"/>
    <cellStyle name="_Данные для PRM ЗСМК 2" xfId="11844"/>
    <cellStyle name="_Данные для PRM ЗСМК 3" xfId="11845"/>
    <cellStyle name="_Дебиторка ТК авг-сент-окт2009 от 2009-07-30" xfId="11846"/>
    <cellStyle name="_Дебиторка ТК авг-сент-окт2009 от 2009-07-30 2" xfId="11847"/>
    <cellStyle name="_Дебиторка ТК авг-сент-окт2009 от 2009-07-30_БЮДЖЕТ ФЗП (сборн ) 2 вар ОАО СУХА БАЛКА 04 12 09" xfId="11848"/>
    <cellStyle name="_Дебиторка ТК апр-май-июнь2009 от 2009-03-30 (4)" xfId="11849"/>
    <cellStyle name="_Дебиторка ТК апр-май-июнь2009 от 2009-03-30 (4) 2" xfId="11850"/>
    <cellStyle name="_Дебиторка ТК апр-май-июнь2009 от 2009-03-30 (4)_БЮДЖЕТ ФЗП (сборн ) 2 вар ОАО СУХА БАЛКА 04 12 09" xfId="11851"/>
    <cellStyle name="_Дебиторка ТК июль-авг-сент2009 от 2009-06-29" xfId="11852"/>
    <cellStyle name="_Дебиторка ТК июль-авг-сент2009 от 2009-06-29 2" xfId="11853"/>
    <cellStyle name="_Дебиторка ТК июль-авг-сент2009 от 2009-06-29_БЮДЖЕТ ФЗП (сборн ) 2 вар ОАО СУХА БАЛКА 04 12 09" xfId="11854"/>
    <cellStyle name="_Дебиторка ТК сент-окт-ноя2009 от 2009-09-01" xfId="11855"/>
    <cellStyle name="_Дебиторка ТК сент-окт-ноя2009 от 2009-09-01 2" xfId="11856"/>
    <cellStyle name="_Дебиторка ТК сент-окт-ноя2009 от 2009-09-01_БЮДЖЕТ ФЗП (сборн ) 2 вар ОАО СУХА БАЛКА 04 12 09" xfId="11857"/>
    <cellStyle name="_декабрь" xfId="11858"/>
    <cellStyle name="_декабрь 2" xfId="11859"/>
    <cellStyle name="_декабрь 3" xfId="11860"/>
    <cellStyle name="_декабрь 4" xfId="11861"/>
    <cellStyle name="_Декабрь bridge" xfId="11862"/>
    <cellStyle name="_Декабрь bridge 2" xfId="11863"/>
    <cellStyle name="_Декабрь bridge 3" xfId="11864"/>
    <cellStyle name="_Деп оборуд реестр поставщиков" xfId="11865"/>
    <cellStyle name="_Деп оборуд реестр поставщиков 2" xfId="11866"/>
    <cellStyle name="_Деп оборуд реестр поставщиков 3" xfId="11867"/>
    <cellStyle name="_ДЗ_КЗ_31.12.2008" xfId="11868"/>
    <cellStyle name="_ДЗ_КЗ_31.12.2008_Копия ОКОФ-дерево и группы ОС" xfId="11869"/>
    <cellStyle name="_ДИТ­_САРЕХ 2010" xfId="11870"/>
    <cellStyle name="_ДИТ­_САРЕХ 2010 2" xfId="11871"/>
    <cellStyle name="_ДИТ­_САРЕХ 2010 3" xfId="11872"/>
    <cellStyle name="_ДКЗ 1 01 - 1 05 09 " xfId="11873"/>
    <cellStyle name="_ДКЗ за 9 месяцев 2006" xfId="11874"/>
    <cellStyle name="_ДКЗ за 9 месяцев 2006 2" xfId="11875"/>
    <cellStyle name="_ДКЗ за 9 месяцев 2006 3" xfId="11876"/>
    <cellStyle name="_ДКЗ за 9 месяцев 2006_пояснения" xfId="11877"/>
    <cellStyle name="_ДКЗ за 9 месяцев 2006_пояснения 2" xfId="11878"/>
    <cellStyle name="_ДКЗ за 9 месяцев 2006_пояснения 3" xfId="11879"/>
    <cellStyle name="_для 9.2 потребность и списание ТМЦ по КВ 2008 (21.02.2008)" xfId="11880"/>
    <cellStyle name="_для 9.2 потребность и списание ТМЦ по КВ 2008 (21.02.2008) 2" xfId="11881"/>
    <cellStyle name="_для 9.2 потребность и списание ТМЦ по КВ 2008 (21.02.2008) 2 2" xfId="11882"/>
    <cellStyle name="_для 9.2 потребность и списание ТМЦ по КВ 2008 (21.02.2008) 3" xfId="11883"/>
    <cellStyle name="_для БК по корректировке НКМК (14 02 06)" xfId="11884"/>
    <cellStyle name="_для БК по корректировке НКМК (14 02 06) 2" xfId="11885"/>
    <cellStyle name="_для БК по корректировке НКМК (14 02 06) 2 2" xfId="11886"/>
    <cellStyle name="_для БК по корректировке НКМК (14 02 06) 3" xfId="11887"/>
    <cellStyle name="_для БК по корректировке НКМК (14 02 06)_Альбом форм для ДО на 2010" xfId="11888"/>
    <cellStyle name="_для БК по корректировке НКМК (14 02 06)_Альбом форм_БК 2008_ДО АТП" xfId="11889"/>
    <cellStyle name="_для БК по корректировке НКМК (14 02 06)_Альбом форм_БК на 2008(2) (3)" xfId="11890"/>
    <cellStyle name="_для БК по корректировке НКМК (14 02 06)_Бюджет АТП для отсылки 13.03" xfId="11891"/>
    <cellStyle name="_для БК по корректировке НКМК (14 02 06)_Книга1" xfId="11892"/>
    <cellStyle name="_для БК по корректировке НКМК (14 02 06)_Книга2" xfId="11893"/>
    <cellStyle name="_для БК по корректировке НКМК (14 02 06)_Отчет за январь РМК" xfId="11894"/>
    <cellStyle name="_для БК по корректировке НКМК (14 02 06)_Формат бюджета 2011" xfId="11895"/>
    <cellStyle name="_Для встречи с Казначейством_05.05.07" xfId="11896"/>
    <cellStyle name="_Для встречи с Казначейством_05.05.07 2" xfId="11897"/>
    <cellStyle name="_Для встречи с Казначейством_05.05.07 3" xfId="11898"/>
    <cellStyle name="_Для КГОКа ЛИЧНО" xfId="11899"/>
    <cellStyle name="_Для КГОКа ЛИЧНО 2" xfId="11900"/>
    <cellStyle name="_Для КГОКа ЛИЧНО 3" xfId="11901"/>
    <cellStyle name="_Для расчета ДКЗ  (форма по доходной части)" xfId="11902"/>
    <cellStyle name="_Для расчета ДКЗ  (форма по доходной части) 2" xfId="11903"/>
    <cellStyle name="_Для расчета ДКЗ  (форма по доходной части) 3" xfId="11904"/>
    <cellStyle name="_Добавочные за I квартал" xfId="11905"/>
    <cellStyle name="_Добавочные за I квартал 2" xfId="11906"/>
    <cellStyle name="_Добавочные за I квартал 3" xfId="11907"/>
    <cellStyle name="_Добавочные за I квартал_комплектующие  расходники  на 2008 год" xfId="11908"/>
    <cellStyle name="_Добавочные за I квартал_комплектующие  расходники  на 2008 год 2" xfId="11909"/>
    <cellStyle name="_Добавочные за I квартал_комплектующие  расходники  на 2008 год 3" xfId="11910"/>
    <cellStyle name="_Дополнения к бюджету 2006" xfId="11911"/>
    <cellStyle name="_Дополнения к бюджету 2006 2" xfId="11912"/>
    <cellStyle name="_Дополнения к бюджету 2006 3" xfId="11913"/>
    <cellStyle name="_дополнения к бюджету 2006(ЗСМК НКМК 26.02.2006)" xfId="11914"/>
    <cellStyle name="_дополнения к бюджету 2006(ЗСМК НКМК 26.02.2006) 2" xfId="11915"/>
    <cellStyle name="_дополнения к бюджету 2006(ЗСМК НКМК 26.02.2006) 3" xfId="11916"/>
    <cellStyle name="_дополнения к бюджету 2006(ЗСМК НКМК 26.02.2006)_Альбом форм для ДО на 2010" xfId="11917"/>
    <cellStyle name="_дополнения к бюджету 2006(ЗСМК НКМК 26.02.2006)_Альбом форм_БК 2008_ДО АТП" xfId="11918"/>
    <cellStyle name="_дополнения к бюджету 2006(ЗСМК НКМК 26.02.2006)_Альбом форм_БК на 2008(2) (3)" xfId="11919"/>
    <cellStyle name="_дополнения к бюджету 2006(ЗСМК НКМК 26.02.2006)_Книга1" xfId="11920"/>
    <cellStyle name="_дополнения к бюджету 2006(ЗСМК НКМК 26.02.2006)_Книга2" xfId="11921"/>
    <cellStyle name="_дополнения к бюджету 2006(ЗСМК НКМК 26.02.2006)_комплектующие  расходники  на 2008 год" xfId="11922"/>
    <cellStyle name="_дополнения к бюджету 2006(ЗСМК НКМК 26.02.2006)_комплектующие  расходники  на 2008 год 2" xfId="11923"/>
    <cellStyle name="_дополнения к бюджету 2006(ЗСМК НКМК 26.02.2006)_комплектующие  расходники  на 2008 год 3" xfId="11924"/>
    <cellStyle name="_дополнения к бюджету 2006(ЗСМК НКМК 26.02.2006)_Отчет за январь РМК" xfId="11925"/>
    <cellStyle name="_дополнения к бюджету 2006(ЗСМК НКМК 26.02.2006)_пояснения" xfId="11926"/>
    <cellStyle name="_дополнения к бюджету 2006(ЗСМК НКМК 26.02.2006)_пояснения 2" xfId="11927"/>
    <cellStyle name="_дополнения к бюджету 2006(ЗСМК НКМК 26.02.2006)_пояснения 3" xfId="11928"/>
    <cellStyle name="_дополнения к бюджету 2006(ЗСМК НКМК 26.02.2006)_Формат бюджета 2011" xfId="11929"/>
    <cellStyle name="_Дополнения к бюджету 2006_Альбом форм для ДО на 2010" xfId="11930"/>
    <cellStyle name="_Дополнения к бюджету 2006_Альбом форм_БК 2008_ДО АТП" xfId="11931"/>
    <cellStyle name="_Дополнения к бюджету 2006_Альбом форм_БК на 2008(2) (3)" xfId="11932"/>
    <cellStyle name="_Дополнения к бюджету 2006_Книга1" xfId="11933"/>
    <cellStyle name="_Дополнения к бюджету 2006_Книга2" xfId="11934"/>
    <cellStyle name="_Дополнения к бюджету 2006_Отчет за январь РМК" xfId="11935"/>
    <cellStyle name="_Дополнения к бюджету 2006_Формат бюджета 2011" xfId="11936"/>
    <cellStyle name="_Дополнения к бюджету НКМК ЗСМК (20 02 06)" xfId="11937"/>
    <cellStyle name="_Дополнения к бюджету НКМК ЗСМК (20 02 06) 2" xfId="11938"/>
    <cellStyle name="_Дополнения к бюджету НКМК ЗСМК (20 02 06) 3" xfId="11939"/>
    <cellStyle name="_Дополнения к бюджету НКМК ЗСМК (20 02 06)_Альбом форм для ДО на 2010" xfId="11940"/>
    <cellStyle name="_Дополнения к бюджету НКМК ЗСМК (20 02 06)_Альбом форм_БК 2008_ДО АТП" xfId="11941"/>
    <cellStyle name="_Дополнения к бюджету НКМК ЗСМК (20 02 06)_Альбом форм_БК на 2008(2) (3)" xfId="11942"/>
    <cellStyle name="_Дополнения к бюджету НКМК ЗСМК (20 02 06)_Книга1" xfId="11943"/>
    <cellStyle name="_Дополнения к бюджету НКМК ЗСМК (20 02 06)_Книга2" xfId="11944"/>
    <cellStyle name="_Дополнения к бюджету НКМК ЗСМК (20 02 06)_Отчет за январь РМК" xfId="11945"/>
    <cellStyle name="_Дополнения к бюджету НКМК ЗСМК (20 02 06)_Формат бюджета 2011" xfId="11946"/>
    <cellStyle name="_Дополнения к инв бюджету 2006 (ЗСМК НКМК)_исправл" xfId="11947"/>
    <cellStyle name="_Дополнения к инв бюджету 2006 (ЗСМК НКМК)_исправл 2" xfId="11948"/>
    <cellStyle name="_Дополнения к инв бюджету 2006 (ЗСМК НКМК)_исправл 3" xfId="11949"/>
    <cellStyle name="_Дополнения к инв бюджету 2006 (ЗСМК НКМК)_исправл_Альбом форм для ДО на 2010" xfId="11950"/>
    <cellStyle name="_Дополнения к инв бюджету 2006 (ЗСМК НКМК)_исправл_Альбом форм_БК 2008_ДО АТП" xfId="11951"/>
    <cellStyle name="_Дополнения к инв бюджету 2006 (ЗСМК НКМК)_исправл_Альбом форм_БК на 2008(2) (3)" xfId="11952"/>
    <cellStyle name="_Дополнения к инв бюджету 2006 (ЗСМК НКМК)_исправл_Книга1" xfId="11953"/>
    <cellStyle name="_Дополнения к инв бюджету 2006 (ЗСМК НКМК)_исправл_Книга2" xfId="11954"/>
    <cellStyle name="_Дополнения к инв бюджету 2006 (ЗСМК НКМК)_исправл_комплектующие  расходники  на 2008 год" xfId="11955"/>
    <cellStyle name="_Дополнения к инв бюджету 2006 (ЗСМК НКМК)_исправл_комплектующие  расходники  на 2008 год 2" xfId="11956"/>
    <cellStyle name="_Дополнения к инв бюджету 2006 (ЗСМК НКМК)_исправл_комплектующие  расходники  на 2008 год 3" xfId="11957"/>
    <cellStyle name="_Дополнения к инв бюджету 2006 (ЗСМК НКМК)_исправл_Отчет за январь РМК" xfId="11958"/>
    <cellStyle name="_Дополнения к инв бюджету 2006 (ЗСМК НКМК)_исправл_пояснения" xfId="11959"/>
    <cellStyle name="_Дополнения к инв бюджету 2006 (ЗСМК НКМК)_исправл_пояснения 2" xfId="11960"/>
    <cellStyle name="_Дополнения к инв бюджету 2006 (ЗСМК НКМК)_исправл_пояснения 3" xfId="11961"/>
    <cellStyle name="_Дополнения к инв бюджету 2006 (ЗСМК НКМК)_исправл_Формат бюджета 2011" xfId="11962"/>
    <cellStyle name="_дополнения по формам" xfId="11963"/>
    <cellStyle name="_дополнения по формам 2" xfId="11964"/>
    <cellStyle name="_дополнения по формам 3" xfId="11965"/>
    <cellStyle name="_доход МЭФс уч.нерег" xfId="11966"/>
    <cellStyle name="_доход МЭФс уч.нерег 2" xfId="11967"/>
    <cellStyle name="_ДП корр на март(13.03.07)" xfId="11968"/>
    <cellStyle name="_ДП корр на март(13.03.07) 2" xfId="11969"/>
    <cellStyle name="_ДП корр на март(13.03.07) 3" xfId="11970"/>
    <cellStyle name="_ДЦ МЦ ОЦ_факт 9меспл дек2008 (3)" xfId="11971"/>
    <cellStyle name="_ДЦ МЦ ОЦ_факт 9меспл дек2008 (3) 2" xfId="11972"/>
    <cellStyle name="_ДЦ МЦ ОЦ_факт 9меспл дек2008 (3) 3" xfId="11973"/>
    <cellStyle name="_Евразруда" xfId="11974"/>
    <cellStyle name="_Евразруда 2" xfId="11975"/>
    <cellStyle name="_Евразруда 3" xfId="11976"/>
    <cellStyle name="_Единица отчетности_update" xfId="11977"/>
    <cellStyle name="_Единица отчетности_update 2" xfId="11978"/>
    <cellStyle name="_Единица отчетности_update 3" xfId="11979"/>
    <cellStyle name="_Единица отчетности_update_комплектующие  расходники  на 2008 год" xfId="11980"/>
    <cellStyle name="_Единица отчетности_update_комплектующие  расходники  на 2008 год 2" xfId="11981"/>
    <cellStyle name="_Единица отчетности_update_комплектующие  расходники  на 2008 год 3" xfId="11982"/>
    <cellStyle name="_ЕЭТ_Прогноз 2009_8_1 вариант (транзим мощн по факту)" xfId="11983"/>
    <cellStyle name="_ЖРС-1 ЕАР (ноябрь 08 (пл))" xfId="11984"/>
    <cellStyle name="_ЖРС-1 ЕАР (ноябрь 08 (пл)) 2" xfId="11985"/>
    <cellStyle name="_ЖРС-1 ЕАР (ноябрь 08 (пл)) 3" xfId="11986"/>
    <cellStyle name="_Замена трубопроводов 8.02.2007" xfId="11987"/>
    <cellStyle name="_Замена трубопроводов 8.02.2007 2" xfId="11988"/>
    <cellStyle name="_Замена трубопроводов 8.02.2007 2 2" xfId="11989"/>
    <cellStyle name="_Замена трубопроводов 8.02.2007 3" xfId="11990"/>
    <cellStyle name="_Замена трубопроводов 8.02.2007_БЮДЖЕТ ФЗП (сборн ) 2 вар ОАО СУХА БАЛКА 04 12 09" xfId="11991"/>
    <cellStyle name="_Запасы за  9 месяцев" xfId="11992"/>
    <cellStyle name="_Запасы за  9 месяцев 2" xfId="11993"/>
    <cellStyle name="_Запасы за  9 месяцев 2 2" xfId="11994"/>
    <cellStyle name="_Запасы за  9 месяцев 3" xfId="11995"/>
    <cellStyle name="_Запасы на декабрь" xfId="11996"/>
    <cellStyle name="_Запасы на декабрь 2" xfId="11997"/>
    <cellStyle name="_Запасы на декабрь 3" xfId="11998"/>
    <cellStyle name="_Запрос 25.3_9 мес 2006" xfId="11999"/>
    <cellStyle name="_Запрос 25.3_9 мес 2006_Копия ОКОФ-дерево и группы ОС" xfId="12000"/>
    <cellStyle name="_ЗАПСИБ ВАНАДИЙ (26.09.06)" xfId="12001"/>
    <cellStyle name="_ЗАПСИБ ВАНАДИЙ (26.09.06) 2" xfId="12002"/>
    <cellStyle name="_ЗАПСИБ ВАНАДИЙ (26.09.06) 3" xfId="12003"/>
    <cellStyle name="_ЗАПСИБ ВАНАДИЙ (26.09.06)_Альбом форм для ДО на 2010" xfId="12004"/>
    <cellStyle name="_ЗАПСИБ ВАНАДИЙ (26.09.06)_Альбом форм_БК 2008_ДО АТП" xfId="12005"/>
    <cellStyle name="_ЗАПСИБ ВАНАДИЙ (26.09.06)_Альбом форм_БК на 2008(2) (3)" xfId="12006"/>
    <cellStyle name="_ЗАПСИБ ВАНАДИЙ (26.09.06)_Книга1" xfId="12007"/>
    <cellStyle name="_ЗАПСИБ ВАНАДИЙ (26.09.06)_Книга2" xfId="12008"/>
    <cellStyle name="_ЗАПСИБ ВАНАДИЙ (26.09.06)_Отчет за январь РМК" xfId="12009"/>
    <cellStyle name="_ЗАПСИБ ВАНАДИЙ (26.09.06)_Формат бюджета 2011" xfId="12010"/>
    <cellStyle name="_Затратный СШГЭС  14 11 2004" xfId="12011"/>
    <cellStyle name="_ЗатратыПрезентация ремонтов 2008г от 12.01.2008(1)" xfId="12012"/>
    <cellStyle name="_ЗатратыПрезентация ремонтов 2008г от 12.01.2008(1) 2" xfId="12013"/>
    <cellStyle name="_ЗатратыПрезентация ремонтов 2008г от 12.01.2008(1) 3" xfId="12014"/>
    <cellStyle name="_Зая2005 " xfId="12015"/>
    <cellStyle name="_Зая2005  2" xfId="12016"/>
    <cellStyle name="_Зая2005  3" xfId="12017"/>
    <cellStyle name="_Зая2005 _комплектующие  расходники  на 2008 год" xfId="12018"/>
    <cellStyle name="_Зая2005 _комплектующие  расходники  на 2008 год 2" xfId="12019"/>
    <cellStyle name="_Зая2005 _комплектующие  расходники  на 2008 год 3" xfId="12020"/>
    <cellStyle name="_ЗСМК" xfId="12021"/>
    <cellStyle name="_ЗСМК - ПРМ пакет - АВГУСТ (24.07.07 2104)" xfId="12022"/>
    <cellStyle name="_ЗСМК - ПРМ пакет - АВГУСТ (24.07.07 2104) 2" xfId="12023"/>
    <cellStyle name="_ЗСМК - ПРМ пакет - АВГУСТ (24.07.07 2104) 3" xfId="12024"/>
    <cellStyle name="_ЗСМК - ПРМ пакет - АВГУСТ (24.07.07 2104)_6.3 Inputs - Foreign" xfId="12025"/>
    <cellStyle name="_ЗСМК - ПРМ пакет - АВГУСТ (24.07.07 2104)_EBITDA 3m 2010_master" xfId="12026"/>
    <cellStyle name="_ЗСМК - ПРМ пакет - АВГУСТ (24.07.07 2104)_Export sales 10-12" xfId="12027"/>
    <cellStyle name="_ЗСМК - ПРМ пакет - АВГУСТ (24.07.07 2104)_Export sales 10-12 2" xfId="12028"/>
    <cellStyle name="_ЗСМК - ПРМ пакет - АВГУСТ (24.07.07 2104)_Export sales 10-12_БЮДЖЕТ ФЗП (сборн ) 2 вар ОАО СУХА БАЛКА 04 12 09" xfId="12029"/>
    <cellStyle name="_ЗСМК - ПРМ пакет - АВГУСТ (24.07.07 2104)_Marat" xfId="12030"/>
    <cellStyle name="_ЗСМК - ПРМ пакет - АВГУСТ (24.07.07 2104)_Treasury" xfId="12031"/>
    <cellStyle name="_ЗСМК - ПРМ пакет - АВГУСТ (24.07.07 2104)_БЮДЖЕТ ФЗП (сборн ) 2 вар ОАО СУХА БАЛКА 04 12 09" xfId="12032"/>
    <cellStyle name="_ЗСМК - ПРМ пакет - АВГУСТ (24.07.07 2104)_Бюджетные формы за декабрь 2008г  от 21 11 08г " xfId="12033"/>
    <cellStyle name="_ЗСМК - ПРМ пакет - АВГУСТ (24.07.07 2104)_Бюджетные формы за декабрь 2008г  от 21 11 08г  2" xfId="12034"/>
    <cellStyle name="_ЗСМК - ПРМ пакет - АВГУСТ (24.07.07 2104)_Бюджетные формы за декабрь 2008г  от 21 11 08г  3" xfId="12035"/>
    <cellStyle name="_ЗСМК - ПРМ пакет - АВГУСТ (24.07.07 2104)_Бюджетные формы за декабрь 2008г  от 21 11 08г _Книга1" xfId="12036"/>
    <cellStyle name="_ЗСМК - ПРМ пакет - АВГУСТ (24.07.07 2104)_Бюджетные формы за декабрь 2008г  от 21 11 08г _Книга1 2" xfId="12037"/>
    <cellStyle name="_ЗСМК - ПРМ пакет - АВГУСТ (24.07.07 2104)_Бюджетные формы за декабрь 2008г  от 21 11 08г _Книга1 3" xfId="12038"/>
    <cellStyle name="_ЗСМК - ПРМ пакет - АВГУСТ (24.07.07 2104)_Бюджетные формы за декабрь 2008г  от 21 11 08г _Копия Презентация (рабочая версия 15.06)" xfId="12039"/>
    <cellStyle name="_ЗСМК - ПРМ пакет - АВГУСТ (24.07.07 2104)_Бюджетные формы за декабрь 2008г  от 21 11 08г _Копия Презентация (рабочая версия 15.06) 2" xfId="12040"/>
    <cellStyle name="_ЗСМК - ПРМ пакет - АВГУСТ (24.07.07 2104)_Бюджетные формы за декабрь 2008г  от 21 11 08г _Копия Презентация (рабочая версия 15.06) 3" xfId="12041"/>
    <cellStyle name="_ЗСМК - ПРМ пакет - АВГУСТ (24.07.07 2104)_Бюджетные формы за декабрь 2008г  от 21 11 08г _Презентация" xfId="12042"/>
    <cellStyle name="_ЗСМК - ПРМ пакет - АВГУСТ (24.07.07 2104)_Бюджетные формы за декабрь 2008г  от 21 11 08г _Презентация (5)" xfId="12043"/>
    <cellStyle name="_ЗСМК - ПРМ пакет - АВГУСТ (24.07.07 2104)_Бюджетные формы за декабрь 2008г  от 21 11 08г _Презентация (5) (2) (4)" xfId="12044"/>
    <cellStyle name="_ЗСМК - ПРМ пакет - АВГУСТ (24.07.07 2104)_Бюджетные формы за декабрь 2008г  от 21 11 08г _Презентация (образец 07_09)" xfId="12045"/>
    <cellStyle name="_ЗСМК - ПРМ пакет - АВГУСТ (24.07.07 2104)_Бюджетные формы за декабрь 2008г  от 21 11 08г _Презентация (образец 07_09) 2" xfId="12046"/>
    <cellStyle name="_ЗСМК - ПРМ пакет - АВГУСТ (24.07.07 2104)_Бюджетные формы за декабрь 2008г  от 21 11 08г _Презентация (образец 07_09) 3" xfId="12047"/>
    <cellStyle name="_ЗСМК - ПРМ пакет - АВГУСТ (24.07.07 2104)_Бюджетные формы за декабрь 2008г  от 21 11 08г _Презентация (рабочая версия 15.06)" xfId="12048"/>
    <cellStyle name="_ЗСМК - ПРМ пакет - АВГУСТ (24.07.07 2104)_Бюджетные формы за декабрь 2008г  от 21 11 08г _Презентация (рабочая версия 15.06) 2" xfId="12049"/>
    <cellStyle name="_ЗСМК - ПРМ пакет - АВГУСТ (24.07.07 2104)_Бюджетные формы за декабрь 2008г  от 21 11 08г _Презентация (рабочая версия 15.06) 3" xfId="12050"/>
    <cellStyle name="_ЗСМК - ПРМ пакет - АВГУСТ (24.07.07 2104)_Бюджетные формы за декабрь 2008г  от 21 11 08г _Презентация (рабочая версия 15.06)1" xfId="12051"/>
    <cellStyle name="_ЗСМК - ПРМ пакет - АВГУСТ (24.07.07 2104)_Бюджетные формы за декабрь 2008г  от 21 11 08г _Презентация (рабочая версия 15.06)1 2" xfId="12052"/>
    <cellStyle name="_ЗСМК - ПРМ пакет - АВГУСТ (24.07.07 2104)_Бюджетные формы за декабрь 2008г  от 21 11 08г _Презентация (рабочая версия 15.06)1 3" xfId="12053"/>
    <cellStyle name="_ЗСМК - ПРМ пакет - АВГУСТ (24.07.07 2104)_Бюджетные формы за декабрь 2008г  от 21 11 08г _Презентация (рабочая версия 16.06)" xfId="12054"/>
    <cellStyle name="_ЗСМК - ПРМ пакет - АВГУСТ (24.07.07 2104)_Бюджетные формы за декабрь 2008г  от 21 11 08г _Презентация (рабочая версия 16.06) 2" xfId="12055"/>
    <cellStyle name="_ЗСМК - ПРМ пакет - АВГУСТ (24.07.07 2104)_Бюджетные формы за декабрь 2008г  от 21 11 08г _Презентация (рабочая версия 16.06) 3" xfId="12056"/>
    <cellStyle name="_ЗСМК - ПРМ пакет - АВГУСТ (24.07.07 2104)_Бюджетные формы за декабрь 2008г  от 21 11 08г _Презентация (рабочая версия 18 06)" xfId="12057"/>
    <cellStyle name="_ЗСМК - ПРМ пакет - АВГУСТ (24.07.07 2104)_Бюджетные формы за декабрь 2008г  от 21 11 08г _Презентация (рабочая версия 18 06) 2" xfId="12058"/>
    <cellStyle name="_ЗСМК - ПРМ пакет - АВГУСТ (24.07.07 2104)_Бюджетные формы за декабрь 2008г  от 21 11 08г _Презентация (рабочая версия 18 06) 3" xfId="12059"/>
    <cellStyle name="_ЗСМК - ПРМ пакет - АВГУСТ (24.07.07 2104)_Бюджетные формы за декабрь 2008г  от 21 11 08г _Презентация 2" xfId="12060"/>
    <cellStyle name="_ЗСМК - ПРМ пакет - АВГУСТ (24.07.07 2104)_Бюджетные формы за декабрь 2008г  от 21 11 08г _Презентация 3" xfId="12061"/>
    <cellStyle name="_ЗСМК - ПРМ пакет - АВГУСТ (24.07.07 2104)_Бюджетные формы за декабрь 2008г  от 21 11 08г _Презентация КГОК 01" xfId="12062"/>
    <cellStyle name="_ЗСМК - ПРМ пакет - АВГУСТ (24.07.07 2104)_Бюджетные формы за декабрь 2008г  от 21 11 08г _Презентация КГОК 01 2" xfId="12063"/>
    <cellStyle name="_ЗСМК - ПРМ пакет - АВГУСТ (24.07.07 2104)_Бюджетные формы за декабрь 2008г  от 21 11 08г _Презентация КГОК 01 3" xfId="12064"/>
    <cellStyle name="_ЗСМК - ПРМ пакет - АВГУСТ (24.07.07 2104)_Бюджетные формы за декабрь 2008г  от 21 11 08г _Презентация КГОК 02" xfId="12065"/>
    <cellStyle name="_ЗСМК - ПРМ пакет - АВГУСТ (24.07.07 2104)_Бюджетные формы за декабрь 2008г  от 21 11 08г _Презентация КГОК 02 2" xfId="12066"/>
    <cellStyle name="_ЗСМК - ПРМ пакет - АВГУСТ (24.07.07 2104)_Бюджетные формы за декабрь 2008г  от 21 11 08г _Презентация КГОК 02 3" xfId="12067"/>
    <cellStyle name="_ЗСМК - ПРМ пакет - АВГУСТ (24.07.07 2104)_Бюджетные формы за декабрь 2008г  от 21 11 08г _Презентация КГОК 02 производственные слайды" xfId="12068"/>
    <cellStyle name="_ЗСМК - ПРМ пакет - АВГУСТ (24.07.07 2104)_Бюджетные формы за декабрь 2008г  от 21 11 08г _Презентация КГОК 02 производственные слайды 2" xfId="12069"/>
    <cellStyle name="_ЗСМК - ПРМ пакет - АВГУСТ (24.07.07 2104)_Бюджетные формы за декабрь 2008г  от 21 11 08г _Презентация КГОК 02 производственные слайды 3" xfId="12070"/>
    <cellStyle name="_ЗСМК - ПРМ пакет - АВГУСТ (24.07.07 2104)_Бюджетные формы за декабрь 2008г  от 21 11 08г _Презентация новая" xfId="12071"/>
    <cellStyle name="_ЗСМК - ПРМ пакет - АВГУСТ (24.07.07 2104)_Бюджетные формы за декабрь 2008г  от 21 11 08г _Презентация новая 2" xfId="12072"/>
    <cellStyle name="_ЗСМК - ПРМ пакет - АВГУСТ (24.07.07 2104)_Бюджетные формы за декабрь 2008г  от 21 11 08г _Презентация новая 3" xfId="12073"/>
    <cellStyle name="_ЗСМК - ПРМ пакет - АВГУСТ (24.07.07 2104)_Бюджетные формы за декабрь 2008г  от 21 11 08г _Презе-ция факт октябрь, нояб-дек_ч4 фп" xfId="12074"/>
    <cellStyle name="_ЗСМК - ПРМ пакет - АВГУСТ (24.07.07 2104)_Бюджетные формы за декабрь 2008г  от 21 11 08г _Презе-ция факт октябрь, нояб-дек_ч4 фп 2" xfId="12075"/>
    <cellStyle name="_ЗСМК - ПРМ пакет - АВГУСТ (24.07.07 2104)_Бюджетные формы за декабрь 2008г  от 21 11 08г _Презе-ция факт октябрь, нояб-дек_ч4 фп 3" xfId="12076"/>
    <cellStyle name="_ЗСМК - ПРМ пакет - АВГУСТ (24.07.07 2104)_Бюджетные формы за декабрь 2008г  от 21 11 08г _Прочая СЛАЙД " xfId="12077"/>
    <cellStyle name="_ЗСМК - ПРМ пакет - АВГУСТ (24.07.07 2104)_Бюджетные формы за декабрь 2008г  от 21 11 08г _Слайд по себестоимости ГОКи" xfId="12078"/>
    <cellStyle name="_ЗСМК - ПРМ пакет - АВГУСТ (24.07.07 2104)_Бюджетные формы за декабрь 2008г  от 21 11 08г _Слайд по себестоимости ГОКи 2" xfId="12079"/>
    <cellStyle name="_ЗСМК - ПРМ пакет - АВГУСТ (24.07.07 2104)_Бюджетные формы за декабрь 2008г  от 21 11 08г _Слайд по себестоимости ГОКи 3" xfId="12080"/>
    <cellStyle name="_ЗСМК - ПРМ пакет - АВГУСТ (24.07.07 2104)_Бюджетные формы за декабрь 2008г  от 21 11 08г _Статистика для KPI" xfId="12081"/>
    <cellStyle name="_ЗСМК - ПРМ пакет - АВГУСТ (24.07.07 2104)_Бюджетные формы за декабрь 2008г  от 21 11 08г _Статистика для KPI 2" xfId="12082"/>
    <cellStyle name="_ЗСМК - ПРМ пакет - АВГУСТ (24.07.07 2104)_Бюджетные формы за декабрь 2008г  от 21 11 08г _Статистика для KPI 3" xfId="12083"/>
    <cellStyle name="_ЗСМК - ПРМ пакет - АВГУСТ (24.07.07 2104)_Бюджетные формы за декабрь 2008г  от 21 11 08г _Формат презентации" xfId="12084"/>
    <cellStyle name="_ЗСМК - ПРМ пакет - АВГУСТ (24.07.07 2104)_Бюджетные формы за декабрь 2008г  от 21 11 08г _Формат презентации (15_01_10)" xfId="12085"/>
    <cellStyle name="_ЗСМК - ПРМ пакет - АВГУСТ (24.07.07 2104)_Бюджетные формы за декабрь 2008г  от 21 11 08г _Формат презентации (15_01_10) 2" xfId="12086"/>
    <cellStyle name="_ЗСМК - ПРМ пакет - АВГУСТ (24.07.07 2104)_Бюджетные формы за декабрь 2008г  от 21 11 08г _Формат презентации (15_01_10) 3" xfId="12087"/>
    <cellStyle name="_ЗСМК - ПРМ пакет - АВГУСТ (24.07.07 2104)_Бюджетные формы за декабрь 2008г  от 21 11 08г _Формат презентации 2" xfId="12088"/>
    <cellStyle name="_ЗСМК - ПРМ пакет - АВГУСТ (24.07.07 2104)_Бюджетные формы за декабрь 2008г  от 21 11 08г _Формат презентации 3" xfId="12089"/>
    <cellStyle name="_ЗСМК - ПРМ пакет - АВГУСТ (24.07.07 2104)_Бюджетные формы за декабрь 2008г  от 21 11 08г _Формат презентации_вопросы и ответы" xfId="12090"/>
    <cellStyle name="_ЗСМК - ПРМ пакет - АВГУСТ (24.07.07 2104)_Бюджетные формы за декабрь 2008г  от 21 11 08г _Формат презентации_вопросы и ответы 2" xfId="12091"/>
    <cellStyle name="_ЗСМК - ПРМ пакет - АВГУСТ (24.07.07 2104)_Бюджетные формы за декабрь 2008г  от 21 11 08г _Формат презентации_вопросы и ответы 3" xfId="12092"/>
    <cellStyle name="_ЗСМК - ПРМ пакет - АВГУСТ (24.07.07 2104)_ВГОК ФЗП" xfId="12093"/>
    <cellStyle name="_ЗСМК - ПРМ пакет - АВГУСТ (24.07.07 2104)_Книга1" xfId="12094"/>
    <cellStyle name="_ЗСМК - ПРМ пакет - АВГУСТ (24.07.07 2104)_Книга1 2" xfId="12095"/>
    <cellStyle name="_ЗСМК - ПРМ пакет - АВГУСТ (24.07.07 2104)_Книга1 3" xfId="12096"/>
    <cellStyle name="_ЗСМК - ПРМ пакет - АВГУСТ (24.07.07 2104)_Копия Презентация (рабочая версия 15.06)" xfId="12097"/>
    <cellStyle name="_ЗСМК - ПРМ пакет - АВГУСТ (24.07.07 2104)_Копия Презентация (рабочая версия 15.06) 2" xfId="12098"/>
    <cellStyle name="_ЗСМК - ПРМ пакет - АВГУСТ (24.07.07 2104)_Копия Презентация (рабочая версия 15.06) 3" xfId="12099"/>
    <cellStyle name="_ЗСМК - ПРМ пакет - АВГУСТ (24.07.07 2104)_Мощность BP 2h2009 v 4 (01 07 09)" xfId="12100"/>
    <cellStyle name="_ЗСМК - ПРМ пакет - АВГУСТ (24.07.07 2104)_Мощность BP 2h2009 v 4 (01 07 09) 2" xfId="12101"/>
    <cellStyle name="_ЗСМК - ПРМ пакет - АВГУСТ (24.07.07 2104)_Мощность BP 2h2009 v 4 (01 07 09) 3" xfId="12102"/>
    <cellStyle name="_ЗСМК - ПРМ пакет - АВГУСТ (24.07.07 2104)_Презентация (рабочая версия 15.06)" xfId="12103"/>
    <cellStyle name="_ЗСМК - ПРМ пакет - АВГУСТ (24.07.07 2104)_Презентация (рабочая версия 15.06) 2" xfId="12104"/>
    <cellStyle name="_ЗСМК - ПРМ пакет - АВГУСТ (24.07.07 2104)_Презентация (рабочая версия 15.06) 3" xfId="12105"/>
    <cellStyle name="_ЗСМК - ПРМ пакет - АВГУСТ (24.07.07 2104)_Презентация (рабочая версия 15.06)1" xfId="12106"/>
    <cellStyle name="_ЗСМК - ПРМ пакет - АВГУСТ (24.07.07 2104)_Презентация (рабочая версия 15.06)1 2" xfId="12107"/>
    <cellStyle name="_ЗСМК - ПРМ пакет - АВГУСТ (24.07.07 2104)_Презентация (рабочая версия 15.06)1 3" xfId="12108"/>
    <cellStyle name="_ЗСМК - ПРМ пакет - АВГУСТ (24.07.07 2104)_Презентация (рабочая версия 16.06)" xfId="12109"/>
    <cellStyle name="_ЗСМК - ПРМ пакет - АВГУСТ (24.07.07 2104)_Презентация (рабочая версия 16.06) 2" xfId="12110"/>
    <cellStyle name="_ЗСМК - ПРМ пакет - АВГУСТ (24.07.07 2104)_Презентация (рабочая версия 16.06) 3" xfId="12111"/>
    <cellStyle name="_ЗСМК - ПРМ пакет - АВГУСТ (24.07.07 2104)_Презентация (рабочая версия 18 06)" xfId="12112"/>
    <cellStyle name="_ЗСМК - ПРМ пакет - АВГУСТ (24.07.07 2104)_Презентация (рабочая версия 18 06) 2" xfId="12113"/>
    <cellStyle name="_ЗСМК - ПРМ пакет - АВГУСТ (24.07.07 2104)_Презентация (рабочая версия 18 06) 3" xfId="12114"/>
    <cellStyle name="_ЗСМК - ПРМ пакет - АВГУСТ (24.07.07 2104)_Презе-ция факт декабрь, янв-фев_ч4_EB" xfId="12115"/>
    <cellStyle name="_ЗСМК - ПРМ пакет - АВГУСТ (24.07.07 2104)_Презе-ция факт декабрь, янв-фев_ч4_EB 2" xfId="12116"/>
    <cellStyle name="_ЗСМК - ПРМ пакет - АВГУСТ (24.07.07 2104)_Презе-ция факт декабрь, янв-фев_ч4_EB 3" xfId="12117"/>
    <cellStyle name="_ЗСМК - ПРМ пакет - АВГУСТ (24.07.07 2104)_Титул Б2010 скорр." xfId="12118"/>
    <cellStyle name="_ЗСМК - ПРМ пакет - АВГУСТ (24.07.07 2104)_Титул Б2010 скорр. 2" xfId="12119"/>
    <cellStyle name="_ЗСМК - ПРМ пакет - АВГУСТ (24.07.07 2104)_Формат презентации_ответы и замечания" xfId="12120"/>
    <cellStyle name="_ЗСМК - ПРМ пакет - АВГУСТ (24.07.07 2104)_Формат презентации_ответы и замечания 2" xfId="12121"/>
    <cellStyle name="_ЗСМК - ПРМ пакет - АВГУСТ (24.07.07 2104)_Формат презентации_ответы и замечания 3" xfId="12122"/>
    <cellStyle name="_ЗСМК 2" xfId="12123"/>
    <cellStyle name="_ЗСМК 3" xfId="12124"/>
    <cellStyle name="_ЗСМК PL CF 11_2007" xfId="12125"/>
    <cellStyle name="_ЗСМК PL CF 11_2007 2" xfId="12126"/>
    <cellStyle name="_ЗСМК PL CF 11_2007 3" xfId="12127"/>
    <cellStyle name="_ЗСМК БФ- ПС 2007(сталь 3 мес)" xfId="12128"/>
    <cellStyle name="_ЗСМК БФ- ПС 2007(сталь 3 мес) 2" xfId="12129"/>
    <cellStyle name="_ЗСМК БФ- ПС 2007(сталь 3 мес) 2 2" xfId="12130"/>
    <cellStyle name="_ЗСМК БФ- ПС 2007(сталь 3 мес) 3" xfId="12131"/>
    <cellStyle name="_ЗСМК БФ- ПС 2007(сталь 9 мес)" xfId="12132"/>
    <cellStyle name="_ЗСМК БФ- ПС 2007(сталь 9 мес) 2" xfId="12133"/>
    <cellStyle name="_ЗСМК БФ- ПС 2007(сталь 9 мес) 2 2" xfId="12134"/>
    <cellStyle name="_ЗСМК БФ- ПС 2007(сталь 9 мес) 3" xfId="12135"/>
    <cellStyle name="_ЗСМК осв (2006-09-27) план(2)" xfId="12136"/>
    <cellStyle name="_ЗСМК осв (2006-09-27) план(2) 2" xfId="12137"/>
    <cellStyle name="_ЗСМК осв (2006-09-27) план(2) 3" xfId="12138"/>
    <cellStyle name="_ЗСМК осв (2006-09-27) план(2)_Альбом форм для ДО на 2010" xfId="12139"/>
    <cellStyle name="_ЗСМК осв (2006-09-27) план(2)_Альбом форм_БК 2008_ДО АТП" xfId="12140"/>
    <cellStyle name="_ЗСМК осв (2006-09-27) план(2)_Альбом форм_БК на 2008(2) (3)" xfId="12141"/>
    <cellStyle name="_ЗСМК осв (2006-09-27) план(2)_Книга1" xfId="12142"/>
    <cellStyle name="_ЗСМК осв (2006-09-27) план(2)_Книга2" xfId="12143"/>
    <cellStyle name="_ЗСМК осв (2006-09-27) план(2)_Отчет за январь РМК" xfId="12144"/>
    <cellStyle name="_ЗСМК осв (2006-09-27) план(2)_Формат бюджета 2011" xfId="12145"/>
    <cellStyle name="_ЗСМК отчет за январь 2006 (2005.12.27) план ЕХ" xfId="12146"/>
    <cellStyle name="_ЗСМК отчет за январь 2006 (2005.12.27) план ЕХ 2" xfId="12147"/>
    <cellStyle name="_ЗСМК отчет за январь 2006 (2005.12.27) план ЕХ 3" xfId="12148"/>
    <cellStyle name="_ЗСМК отчет за январь 2006 (2005.12.27) план ЕХ_Альбом форм_БК 2008_ДО АТП" xfId="12149"/>
    <cellStyle name="_ЗСМК отчет за январь 2006 (2005.12.27) план ЕХ_Альбом форм_БК на 2008(2) (3)" xfId="12150"/>
    <cellStyle name="_ЗСМК отчет за январь 2006 (2005.12.27) план ЕХ_Книга1" xfId="12151"/>
    <cellStyle name="_ЗСМК отчет за январь 2006 (2005.12.27) план ЕХ_Книга2" xfId="12152"/>
    <cellStyle name="_ЗСМК отчет за январь 2006 (2005.12.27) план ЕХ_Отчет за январь РМК" xfId="12153"/>
    <cellStyle name="_ЗСМК отчет за январь 2006 (2005.12.27) план ЕХ_Формы отчета за месяц" xfId="12154"/>
    <cellStyle name="_ЗСМК отчет за январь 2006 (2006.01.10) план2 ЕХ" xfId="12155"/>
    <cellStyle name="_ЗСМК отчет за январь 2006 (2006.01.10) план2 ЕХ 2" xfId="12156"/>
    <cellStyle name="_ЗСМК отчет за январь 2006 (2006.01.10) план2 ЕХ 3" xfId="12157"/>
    <cellStyle name="_ЗСМК отчет за январь 2006 (2006.01.10) план2 ЕХ_Альбом форм_БК 2008_ДО АТП" xfId="12158"/>
    <cellStyle name="_ЗСМК отчет за январь 2006 (2006.01.10) план2 ЕХ_Альбом форм_БК на 2008(2) (3)" xfId="12159"/>
    <cellStyle name="_ЗСМК отчет за январь 2006 (2006.01.10) план2 ЕХ_Книга1" xfId="12160"/>
    <cellStyle name="_ЗСМК отчет за январь 2006 (2006.01.10) план2 ЕХ_Книга2" xfId="12161"/>
    <cellStyle name="_ЗСМК отчет за январь 2006 (2006.01.10) план2 ЕХ_Отчет за январь РМК" xfId="12162"/>
    <cellStyle name="_ЗСМК отчет за январь 2006 (2006.01.10) план2 ЕХ_Формы отчета за месяц" xfId="12163"/>
    <cellStyle name="_ЗСМК_Capex слайды 2008г (05 03 2008) (2)" xfId="12164"/>
    <cellStyle name="_ЗСМК_Capex слайды 2008г (05 03 2008) (2) 2" xfId="12165"/>
    <cellStyle name="_ЗСМК_Capex слайды 2008г (05 03 2008) (2) 3" xfId="12166"/>
    <cellStyle name="_ЗСМК_Capex слайды 2008г на СД 14.02.08  (08022008)" xfId="12167"/>
    <cellStyle name="_ЗСМК_Capex слайды 2008г на СД 14.02.08  (08022008) 2" xfId="12168"/>
    <cellStyle name="_ЗСМК_Capex слайды 2008г на СД 14.02.08  (08022008) 2 2" xfId="12169"/>
    <cellStyle name="_ЗСМК_Capex слайды 2008г на СД 14.02.08  (08022008) 3" xfId="12170"/>
    <cellStyle name="_ЗСМК_ПП_ 2007" xfId="12171"/>
    <cellStyle name="_ЗСМК_ПП_ 2007 2" xfId="12172"/>
    <cellStyle name="_ЗСМК_ПП_ 2007 2 2" xfId="12173"/>
    <cellStyle name="_ЗСМК_ПП_ 2007 3" xfId="12174"/>
    <cellStyle name="_Инвест КВ 2007г оплата 3 кв(1)" xfId="12175"/>
    <cellStyle name="_Инвест КВ 2007г оплата 3 кв(1) 2" xfId="12176"/>
    <cellStyle name="_Инвест КВ 2007г оплата 3 кв(1) 3" xfId="12177"/>
    <cellStyle name="_Инвест ТЗ" xfId="12178"/>
    <cellStyle name="_Инвест ТЗ АВТОМАТИЗАЦИЯ  1.06.06   Ф" xfId="12179"/>
    <cellStyle name="_Инвест ТЗ АВТОМАТИЗАЦИЯ  31.05.06   Ф нов" xfId="12180"/>
    <cellStyle name="_Инвестиции на сентябрь т.г.ОМТО" xfId="12181"/>
    <cellStyle name="_Инвестиции на сентябрь т.г.ОМТО 2" xfId="12182"/>
    <cellStyle name="_Инвестиции на сентябрь т.г.ОМТО 3" xfId="12183"/>
    <cellStyle name="_Инвестиции на сентябрь т.г.ОМТО_пояснения" xfId="12184"/>
    <cellStyle name="_Инвестиции на сентябрь т.г.ОМТО_пояснения 2" xfId="12185"/>
    <cellStyle name="_Инвестиции на сентябрь т.г.ОМТО_пояснения 3" xfId="12186"/>
    <cellStyle name="_Индексация исторических затрат" xfId="12187"/>
    <cellStyle name="_Информационные услуги П_5 2008" xfId="12188"/>
    <cellStyle name="_Информационные услуги П_5 2008 2" xfId="12189"/>
    <cellStyle name="_Информационные услуги П_5 2008 3" xfId="12190"/>
    <cellStyle name="_Исключение в отчете о ПУ - Настройки_v17 01 07" xfId="12191"/>
    <cellStyle name="_Исключение в отчете о ПУ - Настройки_v17 01 07 2" xfId="12192"/>
    <cellStyle name="_Исключение в отчете о ПУ - Настройки_v17 01 07 3" xfId="12193"/>
    <cellStyle name="_Исключение в отчете о ПУ - Настройки_v17 01 07_Альбом форм для ДО на 2010" xfId="12194"/>
    <cellStyle name="_Исключение в отчете о ПУ - Настройки_v17 01 07_Альбом форм_БК 2008_ДО АТП" xfId="12195"/>
    <cellStyle name="_Исключение в отчете о ПУ - Настройки_v17 01 07_Альбом форм_БК на 2008(2) (3)" xfId="12196"/>
    <cellStyle name="_Исключение в отчете о ПУ - Настройки_v17 01 07_Книга1" xfId="12197"/>
    <cellStyle name="_Исключение в отчете о ПУ - Настройки_v17 01 07_Книга2" xfId="12198"/>
    <cellStyle name="_Исключение в отчете о ПУ - Настройки_v17 01 07_комплектующие  расходники  на 2008 год" xfId="12199"/>
    <cellStyle name="_Исключение в отчете о ПУ - Настройки_v17 01 07_комплектующие  расходники  на 2008 год 2" xfId="12200"/>
    <cellStyle name="_Исключение в отчете о ПУ - Настройки_v17 01 07_комплектующие  расходники  на 2008 год 3" xfId="12201"/>
    <cellStyle name="_Исключение в отчете о ПУ - Настройки_v17 01 07_Отчет за январь РМК" xfId="12202"/>
    <cellStyle name="_Исключение в отчете о ПУ - Настройки_v17 01 07_пояснения" xfId="12203"/>
    <cellStyle name="_Исключение в отчете о ПУ - Настройки_v17 01 07_пояснения 2" xfId="12204"/>
    <cellStyle name="_Исключение в отчете о ПУ - Настройки_v17 01 07_пояснения 3" xfId="12205"/>
    <cellStyle name="_Исключение в отчете о ПУ - Настройки_v17 01 07_Формат бюджета 2011" xfId="12206"/>
    <cellStyle name="_Исключение в отчете о ПУ - Настройки_v26.01.07" xfId="12207"/>
    <cellStyle name="_Исключение в отчете о ПУ - Настройки_v26.01.07 2" xfId="12208"/>
    <cellStyle name="_Исключение в отчете о ПУ - Настройки_v26.01.07 3" xfId="12209"/>
    <cellStyle name="_Исключение в отчете о ПУ - Настройки_v26.01.07_пояснения" xfId="12210"/>
    <cellStyle name="_Исключение в отчете о ПУ - Настройки_v26.01.07_пояснения 2" xfId="12211"/>
    <cellStyle name="_Исключение в отчете о ПУ - Настройки_v26.01.07_пояснения 3" xfId="12212"/>
    <cellStyle name="_Исполнение  за 9 месяцев 2006 г для совещания 13.10." xfId="12213"/>
    <cellStyle name="_Исходные данные для модели" xfId="12214"/>
    <cellStyle name="_Итоговые_формы_отчет декабрь_2008" xfId="12215"/>
    <cellStyle name="_Итоговые_формы_отчет декабрь_2008 2" xfId="12216"/>
    <cellStyle name="_Итоговые_формы_отчет декабрь_2008 3" xfId="12217"/>
    <cellStyle name="_ИФ_2009_план_февраль" xfId="12218"/>
    <cellStyle name="_ИФ_2009_план_февраль 2" xfId="12219"/>
    <cellStyle name="_ИФ_2009_план_февраль 3" xfId="12220"/>
    <cellStyle name="_ИФ_2009_факт_февраль" xfId="12221"/>
    <cellStyle name="_ИФ_2009_факт_февраль 2" xfId="12222"/>
    <cellStyle name="_ИФ_2009_факт_февраль 3" xfId="12223"/>
    <cellStyle name="_июль" xfId="12224"/>
    <cellStyle name="_июль 2" xfId="12225"/>
    <cellStyle name="_июль 3" xfId="12226"/>
    <cellStyle name="_июль 4" xfId="12227"/>
    <cellStyle name="_июнь" xfId="12228"/>
    <cellStyle name="_июнь 2" xfId="12229"/>
    <cellStyle name="_июнь 3" xfId="12230"/>
    <cellStyle name="_июнь 4" xfId="12231"/>
    <cellStyle name="_Казначейство_Бюджет_ФЗП_08" xfId="12232"/>
    <cellStyle name="_Казначейство_Бюджет_ФЗП_08 2" xfId="12233"/>
    <cellStyle name="_Казначейство_Бюджет_ФЗП_08 3" xfId="12234"/>
    <cellStyle name="_кальк стали" xfId="12235"/>
    <cellStyle name="_кальк стали 2" xfId="12236"/>
    <cellStyle name="_кальк стали 3" xfId="12237"/>
    <cellStyle name="_кальк стали_6.3 Inputs - Foreign" xfId="12238"/>
    <cellStyle name="_кальк стали_Cash_BS 4 мес" xfId="12239"/>
    <cellStyle name="_кальк стали_Cash_BS 4 мес (3)" xfId="12240"/>
    <cellStyle name="_кальк стали_Cash_BS 4 мес (3)_6.3 Inputs - Foreign" xfId="12241"/>
    <cellStyle name="_кальк стали_Cash_BS 4 мес (3)_Consol reports May 3+2" xfId="12242"/>
    <cellStyle name="_кальк стали_Cash_BS 4 мес (3)_EBITDA 3m 2010_master" xfId="12243"/>
    <cellStyle name="_кальк стали_Cash_BS 4 мес_6.3 Inputs - Foreign" xfId="12244"/>
    <cellStyle name="_кальк стали_Cash_BS 4 мес_Consol reports May 3+2" xfId="12245"/>
    <cellStyle name="_кальк стали_Cash_BS 4 мес_EBITDA 3m 2010_master" xfId="12246"/>
    <cellStyle name="_кальк стали_EBITDA 3m 2010_master" xfId="12247"/>
    <cellStyle name="_кальк стали_EVA для презентации" xfId="12248"/>
    <cellStyle name="_кальк стали_EVA для презентации 2" xfId="12249"/>
    <cellStyle name="_кальк стали_EVA для презентации 3" xfId="12250"/>
    <cellStyle name="_кальк стали_EVA для презентации_6.3 Inputs - Foreign" xfId="12251"/>
    <cellStyle name="_кальк стали_EVA для презентации_EBITDA 3m 2010_master" xfId="12252"/>
    <cellStyle name="_кальк стали_EVA для презентации_БЮДЖЕТ ФЗП (сборн ) 2 вар ОАО СУХА БАЛКА 04 12 09" xfId="12253"/>
    <cellStyle name="_кальк стали_EVA для презентации_ВГОК ФЗП" xfId="12254"/>
    <cellStyle name="_кальк стали_WC" xfId="12255"/>
    <cellStyle name="_кальк стали_WC 2" xfId="12256"/>
    <cellStyle name="_кальк стали_WC 3" xfId="12257"/>
    <cellStyle name="_кальк стали_WC ноябрь НКМК" xfId="12258"/>
    <cellStyle name="_кальк стали_WC ноябрь НКМК 2" xfId="12259"/>
    <cellStyle name="_кальк стали_WC ноябрь НКМК 3" xfId="12260"/>
    <cellStyle name="_кальк стали_WC ноябрь НКМК_6.3 Inputs - Foreign" xfId="12261"/>
    <cellStyle name="_кальк стали_WC ноябрь НКМК_Consol reports May 3+2" xfId="12262"/>
    <cellStyle name="_кальк стали_WC ноябрь НКМК_EBITDA 3m 2010_master" xfId="12263"/>
    <cellStyle name="_кальк стали_WC_6.3 Inputs - Foreign" xfId="12264"/>
    <cellStyle name="_кальк стали_WC_Consol reports May 3+2" xfId="12265"/>
    <cellStyle name="_кальк стали_WC_EBITDA 3m 2010_master" xfId="12266"/>
    <cellStyle name="_кальк стали_WC+Лимитируемые статьи_(испавленный WC)" xfId="12267"/>
    <cellStyle name="_кальк стали_WC+Лимитируемые статьи_(испавленный WC) 2" xfId="12268"/>
    <cellStyle name="_кальк стали_WC+Лимитируемые статьи_(испавленный WC) 2 2" xfId="12269"/>
    <cellStyle name="_кальк стали_WC+Лимитируемые статьи_(испавленный WC) 3" xfId="12270"/>
    <cellStyle name="_кальк стали_Бюджет факт  4 мес  2008 (Д К)" xfId="12271"/>
    <cellStyle name="_кальк стали_Бюджет факт  4 мес  2008 (Д К)_6.3 Inputs - Foreign" xfId="12272"/>
    <cellStyle name="_кальк стали_Бюджет факт  4 мес  2008 (Д К)_Consol reports May 3+2" xfId="12273"/>
    <cellStyle name="_кальк стали_Бюджет факт  4 мес  2008 (Д К)_EBITDA 3m 2010_master" xfId="12274"/>
    <cellStyle name="_кальк стали_Бюджет факт  май ПО" xfId="12275"/>
    <cellStyle name="_кальк стали_Бюджет факт  май ПО_6.3 Inputs - Foreign" xfId="12276"/>
    <cellStyle name="_кальк стали_Бюджет факт  май ПО_Consol reports May 3+2" xfId="12277"/>
    <cellStyle name="_кальк стали_Бюджет факт  май ПО_EBITDA 3m 2010_master" xfId="12278"/>
    <cellStyle name="_кальк стали_БЮДЖЕТ ФЗП (сборн ) 2 вар ОАО СУХА БАЛКА 04 12 09" xfId="12279"/>
    <cellStyle name="_кальк стали_Бюджетные формы за декабрь 2008г  от 21 11 08г " xfId="12280"/>
    <cellStyle name="_кальк стали_Бюджетные формы за декабрь 2008г  от 21 11 08г  2" xfId="12281"/>
    <cellStyle name="_кальк стали_Бюджетные формы за декабрь 2008г  от 21 11 08г  3" xfId="12282"/>
    <cellStyle name="_кальк стали_Бюджетные формы за декабрь 2008г  от 21 11 08г _Книга1" xfId="12283"/>
    <cellStyle name="_кальк стали_Бюджетные формы за декабрь 2008г  от 21 11 08г _Книга1 2" xfId="12284"/>
    <cellStyle name="_кальк стали_Бюджетные формы за декабрь 2008г  от 21 11 08г _Книга1 3" xfId="12285"/>
    <cellStyle name="_кальк стали_Бюджетные формы за декабрь 2008г  от 21 11 08г _Копия Презентация (рабочая версия 15.06)" xfId="12286"/>
    <cellStyle name="_кальк стали_Бюджетные формы за декабрь 2008г  от 21 11 08г _Копия Презентация (рабочая версия 15.06) 2" xfId="12287"/>
    <cellStyle name="_кальк стали_Бюджетные формы за декабрь 2008г  от 21 11 08г _Копия Презентация (рабочая версия 15.06) 3" xfId="12288"/>
    <cellStyle name="_кальк стали_Бюджетные формы за декабрь 2008г  от 21 11 08г _Презентация" xfId="12289"/>
    <cellStyle name="_кальк стали_Бюджетные формы за декабрь 2008г  от 21 11 08г _Презентация (5)" xfId="12290"/>
    <cellStyle name="_кальк стали_Бюджетные формы за декабрь 2008г  от 21 11 08г _Презентация (5) (2) (4)" xfId="12291"/>
    <cellStyle name="_кальк стали_Бюджетные формы за декабрь 2008г  от 21 11 08г _Презентация (образец 07_09)" xfId="12292"/>
    <cellStyle name="_кальк стали_Бюджетные формы за декабрь 2008г  от 21 11 08г _Презентация (образец 07_09) 2" xfId="12293"/>
    <cellStyle name="_кальк стали_Бюджетные формы за декабрь 2008г  от 21 11 08г _Презентация (образец 07_09) 3" xfId="12294"/>
    <cellStyle name="_кальк стали_Бюджетные формы за декабрь 2008г  от 21 11 08г _Презентация (рабочая версия 15.06)" xfId="12295"/>
    <cellStyle name="_кальк стали_Бюджетные формы за декабрь 2008г  от 21 11 08г _Презентация (рабочая версия 15.06) 2" xfId="12296"/>
    <cellStyle name="_кальк стали_Бюджетные формы за декабрь 2008г  от 21 11 08г _Презентация (рабочая версия 15.06) 3" xfId="12297"/>
    <cellStyle name="_кальк стали_Бюджетные формы за декабрь 2008г  от 21 11 08г _Презентация (рабочая версия 15.06)1" xfId="12298"/>
    <cellStyle name="_кальк стали_Бюджетные формы за декабрь 2008г  от 21 11 08г _Презентация (рабочая версия 15.06)1 2" xfId="12299"/>
    <cellStyle name="_кальк стали_Бюджетные формы за декабрь 2008г  от 21 11 08г _Презентация (рабочая версия 15.06)1 3" xfId="12300"/>
    <cellStyle name="_кальк стали_Бюджетные формы за декабрь 2008г  от 21 11 08г _Презентация (рабочая версия 16.06)" xfId="12301"/>
    <cellStyle name="_кальк стали_Бюджетные формы за декабрь 2008г  от 21 11 08г _Презентация (рабочая версия 16.06) 2" xfId="12302"/>
    <cellStyle name="_кальк стали_Бюджетные формы за декабрь 2008г  от 21 11 08г _Презентация (рабочая версия 16.06) 3" xfId="12303"/>
    <cellStyle name="_кальк стали_Бюджетные формы за декабрь 2008г  от 21 11 08г _Презентация (рабочая версия 18 06)" xfId="12304"/>
    <cellStyle name="_кальк стали_Бюджетные формы за декабрь 2008г  от 21 11 08г _Презентация (рабочая версия 18 06) 2" xfId="12305"/>
    <cellStyle name="_кальк стали_Бюджетные формы за декабрь 2008г  от 21 11 08г _Презентация (рабочая версия 18 06) 3" xfId="12306"/>
    <cellStyle name="_кальк стали_Бюджетные формы за декабрь 2008г  от 21 11 08г _Презентация 2" xfId="12307"/>
    <cellStyle name="_кальк стали_Бюджетные формы за декабрь 2008г  от 21 11 08г _Презентация 3" xfId="12308"/>
    <cellStyle name="_кальк стали_Бюджетные формы за декабрь 2008г  от 21 11 08г _Презентация КГОК 01" xfId="12309"/>
    <cellStyle name="_кальк стали_Бюджетные формы за декабрь 2008г  от 21 11 08г _Презентация КГОК 01 2" xfId="12310"/>
    <cellStyle name="_кальк стали_Бюджетные формы за декабрь 2008г  от 21 11 08г _Презентация КГОК 01 3" xfId="12311"/>
    <cellStyle name="_кальк стали_Бюджетные формы за декабрь 2008г  от 21 11 08г _Презентация КГОК 02" xfId="12312"/>
    <cellStyle name="_кальк стали_Бюджетные формы за декабрь 2008г  от 21 11 08г _Презентация КГОК 02 2" xfId="12313"/>
    <cellStyle name="_кальк стали_Бюджетные формы за декабрь 2008г  от 21 11 08г _Презентация КГОК 02 3" xfId="12314"/>
    <cellStyle name="_кальк стали_Бюджетные формы за декабрь 2008г  от 21 11 08г _Презентация КГОК 02 производственные слайды" xfId="12315"/>
    <cellStyle name="_кальк стали_Бюджетные формы за декабрь 2008г  от 21 11 08г _Презентация КГОК 02 производственные слайды 2" xfId="12316"/>
    <cellStyle name="_кальк стали_Бюджетные формы за декабрь 2008г  от 21 11 08г _Презентация КГОК 02 производственные слайды 3" xfId="12317"/>
    <cellStyle name="_кальк стали_Бюджетные формы за декабрь 2008г  от 21 11 08г _Презентация новая" xfId="12318"/>
    <cellStyle name="_кальк стали_Бюджетные формы за декабрь 2008г  от 21 11 08г _Презентация новая 2" xfId="12319"/>
    <cellStyle name="_кальк стали_Бюджетные формы за декабрь 2008г  от 21 11 08г _Презентация новая 3" xfId="12320"/>
    <cellStyle name="_кальк стали_Бюджетные формы за декабрь 2008г  от 21 11 08г _Презе-ция факт октябрь, нояб-дек_ч4 фп" xfId="12321"/>
    <cellStyle name="_кальк стали_Бюджетные формы за декабрь 2008г  от 21 11 08г _Презе-ция факт октябрь, нояб-дек_ч4 фп 2" xfId="12322"/>
    <cellStyle name="_кальк стали_Бюджетные формы за декабрь 2008г  от 21 11 08г _Презе-ция факт октябрь, нояб-дек_ч4 фп 3" xfId="12323"/>
    <cellStyle name="_кальк стали_Бюджетные формы за декабрь 2008г  от 21 11 08г _Прочая СЛАЙД " xfId="12324"/>
    <cellStyle name="_кальк стали_Бюджетные формы за декабрь 2008г  от 21 11 08г _Слайд по себестоимости ГОКи" xfId="12325"/>
    <cellStyle name="_кальк стали_Бюджетные формы за декабрь 2008г  от 21 11 08г _Слайд по себестоимости ГОКи 2" xfId="12326"/>
    <cellStyle name="_кальк стали_Бюджетные формы за декабрь 2008г  от 21 11 08г _Слайд по себестоимости ГОКи 3" xfId="12327"/>
    <cellStyle name="_кальк стали_Бюджетные формы за декабрь 2008г  от 21 11 08г _Статистика для KPI" xfId="12328"/>
    <cellStyle name="_кальк стали_Бюджетные формы за декабрь 2008г  от 21 11 08г _Статистика для KPI 2" xfId="12329"/>
    <cellStyle name="_кальк стали_Бюджетные формы за декабрь 2008г  от 21 11 08г _Статистика для KPI 3" xfId="12330"/>
    <cellStyle name="_кальк стали_Бюджетные формы за декабрь 2008г  от 21 11 08г _Формат презентации" xfId="12331"/>
    <cellStyle name="_кальк стали_Бюджетные формы за декабрь 2008г  от 21 11 08г _Формат презентации (15_01_10)" xfId="12332"/>
    <cellStyle name="_кальк стали_Бюджетные формы за декабрь 2008г  от 21 11 08г _Формат презентации (15_01_10) 2" xfId="12333"/>
    <cellStyle name="_кальк стали_Бюджетные формы за декабрь 2008г  от 21 11 08г _Формат презентации (15_01_10) 3" xfId="12334"/>
    <cellStyle name="_кальк стали_Бюджетные формы за декабрь 2008г  от 21 11 08г _Формат презентации 2" xfId="12335"/>
    <cellStyle name="_кальк стали_Бюджетные формы за декабрь 2008г  от 21 11 08г _Формат презентации 3" xfId="12336"/>
    <cellStyle name="_кальк стали_Бюджетные формы за декабрь 2008г  от 21 11 08г _Формат презентации_вопросы и ответы" xfId="12337"/>
    <cellStyle name="_кальк стали_Бюджетные формы за декабрь 2008г  от 21 11 08г _Формат презентации_вопросы и ответы 2" xfId="12338"/>
    <cellStyle name="_кальк стали_Бюджетные формы за декабрь 2008г  от 21 11 08г _Формат презентации_вопросы и ответы 3" xfId="12339"/>
    <cellStyle name="_кальк стали_ВГОК ФЗП" xfId="12340"/>
    <cellStyle name="_кальк стали_Для ДС Рабочий капитал сентябрь 2007 на подпись (2)" xfId="12341"/>
    <cellStyle name="_кальк стали_Для ДС Рабочий капитал сентябрь 2007 на подпись (2) 2" xfId="12342"/>
    <cellStyle name="_кальк стали_Для ДС Рабочий капитал сентябрь 2007 на подпись (2) 3" xfId="12343"/>
    <cellStyle name="_кальк стали_Для ДС Рабочий капитал сентябрь 2007 на подпись (2)_6.3 Inputs - Foreign" xfId="12344"/>
    <cellStyle name="_кальк стали_Для ДС Рабочий капитал сентябрь 2007 на подпись (2)_Consol reports May 3+2" xfId="12345"/>
    <cellStyle name="_кальк стали_Для ДС Рабочий капитал сентябрь 2007 на подпись (2)_EBITDA 3m 2010_master" xfId="12346"/>
    <cellStyle name="_кальк стали_Для презентации 1 кв  2008" xfId="12347"/>
    <cellStyle name="_кальк стали_Для презентации 1 кв  2008 2" xfId="12348"/>
    <cellStyle name="_кальк стали_Для презентации 1 кв  2008 3" xfId="12349"/>
    <cellStyle name="_кальк стали_Для презентации 1 кв  2008_6.3 Inputs - Foreign" xfId="12350"/>
    <cellStyle name="_кальк стали_Для презентации 1 кв  2008_EBITDA 3m 2010_master" xfId="12351"/>
    <cellStyle name="_кальк стали_Для презентации 1 кв  2008_БЮДЖЕТ ФЗП (сборн ) 2 вар ОАО СУХА БАЛКА 04 12 09" xfId="12352"/>
    <cellStyle name="_кальк стали_Для презентации 1 кв  2008_ВГОК ФЗП" xfId="12353"/>
    <cellStyle name="_кальк стали_ДС Рабочий капитал октябрь 2007 на  21 09 07" xfId="12354"/>
    <cellStyle name="_кальк стали_ДС Рабочий капитал октябрь 2007 на  21 09 07 2" xfId="12355"/>
    <cellStyle name="_кальк стали_ДС Рабочий капитал октябрь 2007 на  21 09 07 3" xfId="12356"/>
    <cellStyle name="_кальк стали_ДС Рабочий капитал октябрь 2007 на  21 09 07_6.3 Inputs - Foreign" xfId="12357"/>
    <cellStyle name="_кальк стали_ДС Рабочий капитал октябрь 2007 на  21 09 07_Consol reports May 3+2" xfId="12358"/>
    <cellStyle name="_кальк стали_ДС Рабочий капитал октябрь 2007 на  21 09 07_EBITDA 3m 2010_master" xfId="12359"/>
    <cellStyle name="_кальк стали_Книга1" xfId="12360"/>
    <cellStyle name="_кальк стали_Книга1 2" xfId="12361"/>
    <cellStyle name="_кальк стали_Книга1 3" xfId="12362"/>
    <cellStyle name="_кальк стали_Книга2 (2)" xfId="12363"/>
    <cellStyle name="_кальк стали_Книга2 (2) 2" xfId="12364"/>
    <cellStyle name="_кальк стали_Книга2 (2) 3" xfId="12365"/>
    <cellStyle name="_кальк стали_Книга2 (30)" xfId="12366"/>
    <cellStyle name="_кальк стали_Книга2 (30)_6.3 Inputs - Foreign" xfId="12367"/>
    <cellStyle name="_кальк стали_Книга2 (30)_Consol reports May 3+2" xfId="12368"/>
    <cellStyle name="_кальк стали_Книга2 (30)_EBITDA 3m 2010_master" xfId="12369"/>
    <cellStyle name="_кальк стали_Копия Презентация (рабочая версия 15.06)" xfId="12370"/>
    <cellStyle name="_кальк стали_Копия Презентация (рабочая версия 15.06) 2" xfId="12371"/>
    <cellStyle name="_кальк стали_Копия Презентация (рабочая версия 15.06) 3" xfId="12372"/>
    <cellStyle name="_кальк стали_КП август" xfId="12373"/>
    <cellStyle name="_кальк стали_КП август 2" xfId="12374"/>
    <cellStyle name="_кальк стали_КП август 3" xfId="12375"/>
    <cellStyle name="_кальк стали_КП август_6.3 Inputs - Foreign" xfId="12376"/>
    <cellStyle name="_кальк стали_КП август_Consol reports May 3+2" xfId="12377"/>
    <cellStyle name="_кальк стали_КП август_EBITDA 3m 2010_master" xfId="12378"/>
    <cellStyle name="_кальк стали_Кредиты декабрь" xfId="12379"/>
    <cellStyle name="_кальк стали_Кредиты декабрь 2" xfId="12380"/>
    <cellStyle name="_кальк стали_Кредиты декабрь 2 2" xfId="12381"/>
    <cellStyle name="_кальк стали_Кредиты декабрь 3" xfId="12382"/>
    <cellStyle name="_кальк стали_Кредиты и займы (форма 9)" xfId="12383"/>
    <cellStyle name="_кальк стали_Кредиты и займы (форма 9) 2" xfId="12384"/>
    <cellStyle name="_кальк стали_Кредиты и займы (форма 9) 3" xfId="12385"/>
    <cellStyle name="_кальк стали_Кредиты и займы (форма 9)_6.3 Inputs - Foreign" xfId="12386"/>
    <cellStyle name="_кальк стали_Кредиты и займы (форма 9)_Consol reports May 3+2" xfId="12387"/>
    <cellStyle name="_кальк стали_Кредиты и займы (форма 9)_EBITDA 3m 2010_master" xfId="12388"/>
    <cellStyle name="_кальк стали_Кредиты и займы (форма 9)_Бюджет факт  4 мес  2008 (Д К)" xfId="12389"/>
    <cellStyle name="_кальк стали_Кредиты и займы (форма 9)_Бюджет факт  4 мес  2008 (Д К)_6.3 Inputs - Foreign" xfId="12390"/>
    <cellStyle name="_кальк стали_Кредиты и займы (форма 9)_Бюджет факт  4 мес  2008 (Д К)_Consol reports May 3+2" xfId="12391"/>
    <cellStyle name="_кальк стали_Кредиты и займы (форма 9)_Бюджет факт  4 мес  2008 (Д К)_EBITDA 3m 2010_master" xfId="12392"/>
    <cellStyle name="_кальк стали_Кредиты и займы (форма 9)_Бюджет факт  май ПО" xfId="12393"/>
    <cellStyle name="_кальк стали_Кредиты и займы (форма 9)_Бюджет факт  май ПО_6.3 Inputs - Foreign" xfId="12394"/>
    <cellStyle name="_кальк стали_Кредиты и займы (форма 9)_Бюджет факт  май ПО_Consol reports May 3+2" xfId="12395"/>
    <cellStyle name="_кальк стали_Кредиты и займы (форма 9)_Бюджет факт  май ПО_EBITDA 3m 2010_master" xfId="12396"/>
    <cellStyle name="_кальк стали_Кредиты и займы_ноябрь-07_НКМК" xfId="12397"/>
    <cellStyle name="_кальк стали_Кредиты и займы_ноябрь-07_НКМК 2" xfId="12398"/>
    <cellStyle name="_кальк стали_Кредиты и займы_ноябрь-07_НКМК 3" xfId="12399"/>
    <cellStyle name="_кальк стали_Кредиты и займы_ноябрь-07_НКМК_6.3 Inputs - Foreign" xfId="12400"/>
    <cellStyle name="_кальк стали_Кредиты и займы_ноябрь-07_НКМК_Consol reports May 3+2" xfId="12401"/>
    <cellStyle name="_кальк стали_Кредиты и займы_ноябрь-07_НКМК_EBITDA 3m 2010_master" xfId="12402"/>
    <cellStyle name="_кальк стали_Кредиты и займы_прогноз_октябрь_19.09.07" xfId="12403"/>
    <cellStyle name="_кальк стали_Кредиты и займы_прогноз_октябрь_19.09.07 2" xfId="12404"/>
    <cellStyle name="_кальк стали_Кредиты и займы_прогноз_октябрь_19.09.07 3" xfId="12405"/>
    <cellStyle name="_кальк стали_Кредиты и займы_прогноз_октябрь_19.09.07_6.3 Inputs - Foreign" xfId="12406"/>
    <cellStyle name="_кальк стали_Кредиты и займы_прогноз_октябрь_19.09.07_Consol reports May 3+2" xfId="12407"/>
    <cellStyle name="_кальк стали_Кредиты и займы_прогноз_октябрь_19.09.07_EBITDA 3m 2010_master" xfId="12408"/>
    <cellStyle name="_кальк стали_Лимитируемые статьи" xfId="12409"/>
    <cellStyle name="_кальк стали_Лимитируемые статьи 2" xfId="12410"/>
    <cellStyle name="_кальк стали_Лимитируемые статьи 2 2" xfId="12411"/>
    <cellStyle name="_кальк стали_Лимитируемые статьи 3" xfId="12412"/>
    <cellStyle name="_кальк стали_Мощность BP 2h2009 v 4 (01 07 09)" xfId="12413"/>
    <cellStyle name="_кальк стали_Мощность BP 2h2009 v 4 (01 07 09) 2" xfId="12414"/>
    <cellStyle name="_кальк стали_Мощность BP 2h2009 v 4 (01 07 09) 3" xfId="12415"/>
    <cellStyle name="_кальк стали_Оборотный капитал (НКМК)" xfId="12416"/>
    <cellStyle name="_кальк стали_Оборотный капитал (НКМК) 2" xfId="12417"/>
    <cellStyle name="_кальк стали_Оборотный капитал (НКМК) 3" xfId="12418"/>
    <cellStyle name="_кальк стали_Оборотный капитал (НКМК)_6.3 Inputs - Foreign" xfId="12419"/>
    <cellStyle name="_кальк стали_Оборотный капитал (НКМК)_Consol reports May 3+2" xfId="12420"/>
    <cellStyle name="_кальк стали_Оборотный капитал (НКМК)_EBITDA 3m 2010_master" xfId="12421"/>
    <cellStyle name="_кальк стали_Презентация (рабочая версия 15.06)" xfId="12422"/>
    <cellStyle name="_кальк стали_Презентация (рабочая версия 15.06) 2" xfId="12423"/>
    <cellStyle name="_кальк стали_Презентация (рабочая версия 15.06) 3" xfId="12424"/>
    <cellStyle name="_кальк стали_Презентация (рабочая версия 15.06)1" xfId="12425"/>
    <cellStyle name="_кальк стали_Презентация (рабочая версия 15.06)1 2" xfId="12426"/>
    <cellStyle name="_кальк стали_Презентация (рабочая версия 15.06)1 3" xfId="12427"/>
    <cellStyle name="_кальк стали_Презентация (рабочая версия 16.06)" xfId="12428"/>
    <cellStyle name="_кальк стали_Презентация (рабочая версия 16.06) 2" xfId="12429"/>
    <cellStyle name="_кальк стали_Презентация (рабочая версия 16.06) 3" xfId="12430"/>
    <cellStyle name="_кальк стали_Презентация (рабочая версия 18 06)" xfId="12431"/>
    <cellStyle name="_кальк стали_Презентация (рабочая версия 18 06) 2" xfId="12432"/>
    <cellStyle name="_кальк стали_Презентация (рабочая версия 18 06) 3" xfId="12433"/>
    <cellStyle name="_кальк стали_Презентация ЕАР_1пг2008" xfId="12434"/>
    <cellStyle name="_кальк стали_Презентация ЕАР_1пг2008_6.3 Inputs - Foreign" xfId="12435"/>
    <cellStyle name="_кальк стали_Презентация ЕАР_1пг2008_Consol reports May 3+2" xfId="12436"/>
    <cellStyle name="_кальк стали_Презентация ЕАР_1пг2008_EBITDA 3m 2010_master" xfId="12437"/>
    <cellStyle name="_кальк стали_Презентация Суха Балка_1пг2008" xfId="12438"/>
    <cellStyle name="_кальк стали_Презентация Суха Балка_1пг2008_6.3 Inputs - Foreign" xfId="12439"/>
    <cellStyle name="_кальк стали_Презентация Суха Балка_1пг2008_Consol reports May 3+2" xfId="12440"/>
    <cellStyle name="_кальк стали_Презентация Суха Балка_1пг2008_EBITDA 3m 2010_master" xfId="12441"/>
    <cellStyle name="_кальк стали_Презе-ция факт декабрь, янв-фев_ч4_EB" xfId="12442"/>
    <cellStyle name="_кальк стали_Презе-ция факт декабрь, янв-фев_ч4_EB 2" xfId="12443"/>
    <cellStyle name="_кальк стали_Презе-ция факт декабрь, янв-фев_ч4_EB 3" xfId="12444"/>
    <cellStyle name="_кальк стали_ПРМ пакет_НКМК_Шаблон" xfId="12445"/>
    <cellStyle name="_кальк стали_ПРМ пакет_НКМК_Шаблон 2" xfId="12446"/>
    <cellStyle name="_кальк стали_ПРМ пакет_НКМК_Шаблон 3" xfId="12447"/>
    <cellStyle name="_кальк стали_ПРМ пакет_НКМК_Шаблон_6.3 Inputs - Foreign" xfId="12448"/>
    <cellStyle name="_кальк стали_ПРМ пакет_НКМК_Шаблон_EBITDA 3m 2010_master" xfId="12449"/>
    <cellStyle name="_кальк стали_ПРМ пакет_НКМК_Шаблон_Export sales 10-12" xfId="12450"/>
    <cellStyle name="_кальк стали_ПРМ пакет_НКМК_Шаблон_Export sales 10-12 2" xfId="12451"/>
    <cellStyle name="_кальк стали_ПРМ пакет_НКМК_Шаблон_Export sales 10-12_БЮДЖЕТ ФЗП (сборн ) 2 вар ОАО СУХА БАЛКА 04 12 09" xfId="12452"/>
    <cellStyle name="_кальк стали_ПРМ пакет_НКМК_Шаблон_Marat" xfId="12453"/>
    <cellStyle name="_кальк стали_ПРМ пакет_НКМК_Шаблон_Treasury" xfId="12454"/>
    <cellStyle name="_кальк стали_ПРМ пакет_НКМК_Шаблон_БЮДЖЕТ ФЗП (сборн ) 2 вар ОАО СУХА БАЛКА 04 12 09" xfId="12455"/>
    <cellStyle name="_кальк стали_ПРМ пакет_НКМК_Шаблон_ВГОК ФЗП" xfId="12456"/>
    <cellStyle name="_кальк стали_ПРМ пакет_НКМК_Шаблон_Книга1" xfId="12457"/>
    <cellStyle name="_кальк стали_ПРМ пакет_НКМК_Шаблон_Книга1 2" xfId="12458"/>
    <cellStyle name="_кальк стали_ПРМ пакет_НКМК_Шаблон_Книга1 3" xfId="12459"/>
    <cellStyle name="_кальк стали_ПРМ пакет_НКМК_Шаблон_Копия Презентация (рабочая версия 15.06)" xfId="12460"/>
    <cellStyle name="_кальк стали_ПРМ пакет_НКМК_Шаблон_Копия Презентация (рабочая версия 15.06) 2" xfId="12461"/>
    <cellStyle name="_кальк стали_ПРМ пакет_НКМК_Шаблон_Копия Презентация (рабочая версия 15.06) 3" xfId="12462"/>
    <cellStyle name="_кальк стали_ПРМ пакет_НКМК_Шаблон_Мощность BP 2h2009 v 4 (01 07 09)" xfId="12463"/>
    <cellStyle name="_кальк стали_ПРМ пакет_НКМК_Шаблон_Мощность BP 2h2009 v 4 (01 07 09) 2" xfId="12464"/>
    <cellStyle name="_кальк стали_ПРМ пакет_НКМК_Шаблон_Мощность BP 2h2009 v 4 (01 07 09) 3" xfId="12465"/>
    <cellStyle name="_кальк стали_ПРМ пакет_НКМК_Шаблон_Презентация (рабочая версия 15.06)" xfId="12466"/>
    <cellStyle name="_кальк стали_ПРМ пакет_НКМК_Шаблон_Презентация (рабочая версия 15.06) 2" xfId="12467"/>
    <cellStyle name="_кальк стали_ПРМ пакет_НКМК_Шаблон_Презентация (рабочая версия 15.06) 3" xfId="12468"/>
    <cellStyle name="_кальк стали_ПРМ пакет_НКМК_Шаблон_Презентация (рабочая версия 15.06)1" xfId="12469"/>
    <cellStyle name="_кальк стали_ПРМ пакет_НКМК_Шаблон_Презентация (рабочая версия 15.06)1 2" xfId="12470"/>
    <cellStyle name="_кальк стали_ПРМ пакет_НКМК_Шаблон_Презентация (рабочая версия 15.06)1 3" xfId="12471"/>
    <cellStyle name="_кальк стали_ПРМ пакет_НКМК_Шаблон_Презентация (рабочая версия 16.06)" xfId="12472"/>
    <cellStyle name="_кальк стали_ПРМ пакет_НКМК_Шаблон_Презентация (рабочая версия 16.06) 2" xfId="12473"/>
    <cellStyle name="_кальк стали_ПРМ пакет_НКМК_Шаблон_Презентация (рабочая версия 16.06) 3" xfId="12474"/>
    <cellStyle name="_кальк стали_ПРМ пакет_НКМК_Шаблон_Презентация (рабочая версия 18 06)" xfId="12475"/>
    <cellStyle name="_кальк стали_ПРМ пакет_НКМК_Шаблон_Презентация (рабочая версия 18 06) 2" xfId="12476"/>
    <cellStyle name="_кальк стали_ПРМ пакет_НКМК_Шаблон_Презентация (рабочая версия 18 06) 3" xfId="12477"/>
    <cellStyle name="_кальк стали_ПРМ пакет_НКМК_Шаблон_Презе-ция факт декабрь, янв-фев_ч4_EB" xfId="12478"/>
    <cellStyle name="_кальк стали_ПРМ пакет_НКМК_Шаблон_Презе-ция факт декабрь, янв-фев_ч4_EB 2" xfId="12479"/>
    <cellStyle name="_кальк стали_ПРМ пакет_НКМК_Шаблон_Презе-ция факт декабрь, янв-фев_ч4_EB 3" xfId="12480"/>
    <cellStyle name="_кальк стали_ПРМ пакет_НКМК_Шаблон_Титул Б2010 скорр." xfId="12481"/>
    <cellStyle name="_кальк стали_ПРМ пакет_НКМК_Шаблон_Титул Б2010 скорр. 2" xfId="12482"/>
    <cellStyle name="_кальк стали_ПРМ пакет_НКМК_Шаблон_Формат презентации_ответы и замечания" xfId="12483"/>
    <cellStyle name="_кальк стали_ПРМ пакет_НКМК_Шаблон_Формат презентации_ответы и замечания 2" xfId="12484"/>
    <cellStyle name="_кальк стали_ПРМ пакет_НКМК_Шаблон_Формат презентации_ответы и замечания 3" xfId="12485"/>
    <cellStyle name="_кальк стали_Рабочий капитал декабрь _19 11 07" xfId="12486"/>
    <cellStyle name="_кальк стали_Рабочий капитал декабрь _19 11 07 2" xfId="12487"/>
    <cellStyle name="_кальк стали_Рабочий капитал декабрь _19 11 07 3" xfId="12488"/>
    <cellStyle name="_кальк стали_Рабочий капитал декабрь _19 11 07_6.3 Inputs - Foreign" xfId="12489"/>
    <cellStyle name="_кальк стали_Рабочий капитал декабрь _19 11 07_Consol reports May 3+2" xfId="12490"/>
    <cellStyle name="_кальк стали_Рабочий капитал декабрь _19 11 07_EBITDA 3m 2010_master" xfId="12491"/>
    <cellStyle name="_кальк стали_Рабочий капитал декабрь _21 11 07" xfId="12492"/>
    <cellStyle name="_кальк стали_Рабочий капитал декабрь _21 11 07 2" xfId="12493"/>
    <cellStyle name="_кальк стали_Рабочий капитал декабрь _21 11 07 3" xfId="12494"/>
    <cellStyle name="_кальк стали_Рабочий капитал декабрь _21 11 07_6.3 Inputs - Foreign" xfId="12495"/>
    <cellStyle name="_кальк стали_Рабочий капитал декабрь _21 11 07_Consol reports May 3+2" xfId="12496"/>
    <cellStyle name="_кальк стали_Рабочий капитал декабрь _21 11 07_EBITDA 3m 2010_master" xfId="12497"/>
    <cellStyle name="_кальк стали_Рабочий капитал январь без св " xfId="12498"/>
    <cellStyle name="_кальк стали_Рабочий капитал январь без св  2" xfId="12499"/>
    <cellStyle name="_кальк стали_Рабочий капитал январь без св  3" xfId="12500"/>
    <cellStyle name="_кальк стали_Рабочий капитал январь без св _6.3 Inputs - Foreign" xfId="12501"/>
    <cellStyle name="_кальк стали_Рабочий капитал январь без св _Consol reports May 3+2" xfId="12502"/>
    <cellStyle name="_кальк стали_Рабочий капитал январь без св _EBITDA 3m 2010_master" xfId="12503"/>
    <cellStyle name="_кальк стали_Рабочий капитал январь без св _EBITDA_ДКС_февр09_v2.0_после PRM_план от 30.01.09" xfId="12504"/>
    <cellStyle name="_кальк стали_Рабочий капитал январь без св _EBITDA_ДКС_февр09_v2.0_после PRM_план от 30.01.09 2" xfId="12505"/>
    <cellStyle name="_кальк стали_Рабочий капитал январь без св _EBITDA_ДКС_февр09_v2.0_после PRM_план от 30.01.09 3" xfId="12506"/>
    <cellStyle name="_кальк стали_Рабочий капитал январь без св _формат для защиты_ДКХЗ_апр09_v1.0_до PRM" xfId="12507"/>
    <cellStyle name="_кальк стали_Рабочий капитал январь без св _формат для защиты_ДКХЗ_апр09_v1.0_до PRM 2" xfId="12508"/>
    <cellStyle name="_кальк стали_Рабочий капитал январь без св _формат для защиты_ДКХЗ_апр09_v1.0_до PRM 3" xfId="12509"/>
    <cellStyle name="_кальк стали_Титул Б2010 скорр." xfId="12510"/>
    <cellStyle name="_кальк стали_Титул Б2010 скорр. 2" xfId="12511"/>
    <cellStyle name="_кальк стали_ф.1 - АВГУСТ" xfId="12512"/>
    <cellStyle name="_кальк стали_форма PRM 3 кв" xfId="12513"/>
    <cellStyle name="_кальк стали_форма PRM 3 кв 2" xfId="12514"/>
    <cellStyle name="_кальк стали_форма PRM 3 кв 3" xfId="12515"/>
    <cellStyle name="_кальк стали_форма PRM 3 кв_6.3 Inputs - Foreign" xfId="12516"/>
    <cellStyle name="_кальк стали_форма PRM 3 кв_Consol reports May 3+2" xfId="12517"/>
    <cellStyle name="_кальк стали_форма PRM 3 кв_EBITDA 3m 2010_master" xfId="12518"/>
    <cellStyle name="_кальк стали_форма PRM 3 кв_Бюджет факт  4 мес  2008 (Д К)" xfId="12519"/>
    <cellStyle name="_кальк стали_форма PRM 3 кв_Бюджет факт  4 мес  2008 (Д К)_6.3 Inputs - Foreign" xfId="12520"/>
    <cellStyle name="_кальк стали_форма PRM 3 кв_Бюджет факт  4 мес  2008 (Д К)_Consol reports May 3+2" xfId="12521"/>
    <cellStyle name="_кальк стали_форма PRM 3 кв_Бюджет факт  4 мес  2008 (Д К)_EBITDA 3m 2010_master" xfId="12522"/>
    <cellStyle name="_кальк стали_форма PRM 3 кв_Бюджет факт  май ПО" xfId="12523"/>
    <cellStyle name="_кальк стали_форма PRM 3 кв_Бюджет факт  май ПО_6.3 Inputs - Foreign" xfId="12524"/>
    <cellStyle name="_кальк стали_форма PRM 3 кв_Бюджет факт  май ПО_Consol reports May 3+2" xfId="12525"/>
    <cellStyle name="_кальк стали_форма PRM 3 кв_Бюджет факт  май ПО_EBITDA 3m 2010_master" xfId="12526"/>
    <cellStyle name="_кальк стали_форма PRM август1" xfId="12527"/>
    <cellStyle name="_кальк стали_форма PRM август1 2" xfId="12528"/>
    <cellStyle name="_кальк стали_форма PRM август1 3" xfId="12529"/>
    <cellStyle name="_кальк стали_форма PRM август1_6.3 Inputs - Foreign" xfId="12530"/>
    <cellStyle name="_кальк стали_форма PRM август1_Consol reports May 3+2" xfId="12531"/>
    <cellStyle name="_кальк стали_форма PRM август1_EBITDA 3m 2010_master" xfId="12532"/>
    <cellStyle name="_кальк стали_форма PRM август1_Бюджет факт  4 мес  2008 (Д К)" xfId="12533"/>
    <cellStyle name="_кальк стали_форма PRM август1_Бюджет факт  4 мес  2008 (Д К)_6.3 Inputs - Foreign" xfId="12534"/>
    <cellStyle name="_кальк стали_форма PRM август1_Бюджет факт  4 мес  2008 (Д К)_Consol reports May 3+2" xfId="12535"/>
    <cellStyle name="_кальк стали_форма PRM август1_Бюджет факт  4 мес  2008 (Д К)_EBITDA 3m 2010_master" xfId="12536"/>
    <cellStyle name="_кальк стали_форма PRM август1_Бюджет факт  май ПО" xfId="12537"/>
    <cellStyle name="_кальк стали_форма PRM август1_Бюджет факт  май ПО_6.3 Inputs - Foreign" xfId="12538"/>
    <cellStyle name="_кальк стали_форма PRM август1_Бюджет факт  май ПО_Consol reports May 3+2" xfId="12539"/>
    <cellStyle name="_кальк стали_форма PRM август1_Бюджет факт  май ПО_EBITDA 3m 2010_master" xfId="12540"/>
    <cellStyle name="_кальк стали_форма PRM июнь" xfId="12541"/>
    <cellStyle name="_кальк стали_форма PRM июнь 2" xfId="12542"/>
    <cellStyle name="_кальк стали_форма PRM июнь 3" xfId="12543"/>
    <cellStyle name="_кальк стали_форма PRM июнь_6.3 Inputs - Foreign" xfId="12544"/>
    <cellStyle name="_кальк стали_форма PRM июнь_Consol reports May 3+2" xfId="12545"/>
    <cellStyle name="_кальк стали_форма PRM июнь_EBITDA 3m 2010_master" xfId="12546"/>
    <cellStyle name="_кальк стали_форма PRM июнь_Бюджет факт  4 мес  2008 (Д К)" xfId="12547"/>
    <cellStyle name="_кальк стали_форма PRM июнь_Бюджет факт  4 мес  2008 (Д К)_6.3 Inputs - Foreign" xfId="12548"/>
    <cellStyle name="_кальк стали_форма PRM июнь_Бюджет факт  4 мес  2008 (Д К)_Consol reports May 3+2" xfId="12549"/>
    <cellStyle name="_кальк стали_форма PRM июнь_Бюджет факт  4 мес  2008 (Д К)_EBITDA 3m 2010_master" xfId="12550"/>
    <cellStyle name="_кальк стали_форма PRM июнь_Бюджет факт  май ПО" xfId="12551"/>
    <cellStyle name="_кальк стали_форма PRM июнь_Бюджет факт  май ПО_6.3 Inputs - Foreign" xfId="12552"/>
    <cellStyle name="_кальк стали_форма PRM июнь_Бюджет факт  май ПО_Consol reports May 3+2" xfId="12553"/>
    <cellStyle name="_кальк стали_форма PRM июнь_Бюджет факт  май ПО_EBITDA 3m 2010_master" xfId="12554"/>
    <cellStyle name="_кальк стали_форма PRM сентябрь" xfId="12555"/>
    <cellStyle name="_кальк стали_форма PRM сентябрь 2" xfId="12556"/>
    <cellStyle name="_кальк стали_форма PRM сентябрь 3" xfId="12557"/>
    <cellStyle name="_кальк стали_форма PRM сентябрь_6.3 Inputs - Foreign" xfId="12558"/>
    <cellStyle name="_кальк стали_форма PRM сентябрь_Consol reports May 3+2" xfId="12559"/>
    <cellStyle name="_кальк стали_форма PRM сентябрь_EBITDA 3m 2010_master" xfId="12560"/>
    <cellStyle name="_кальк стали_Формат презентации_ответы и замечания" xfId="12561"/>
    <cellStyle name="_кальк стали_Формат презентации_ответы и замечания 2" xfId="12562"/>
    <cellStyle name="_кальк стали_Формат презентации_ответы и замечания 3" xfId="12563"/>
    <cellStyle name="_калькуляцтя" xfId="12564"/>
    <cellStyle name="_калькуляцтя 2" xfId="12565"/>
    <cellStyle name="_калькуляцтя 3" xfId="12566"/>
    <cellStyle name="_капитализация 2006 _4аа" xfId="12567"/>
    <cellStyle name="_КГОК" xfId="12568"/>
    <cellStyle name="_КГОК - июнь - ПРМ пакет (22 05 07 0740)" xfId="12569"/>
    <cellStyle name="_КГОК - июнь - ПРМ пакет (22 05 07 0740) 2" xfId="12570"/>
    <cellStyle name="_КГОК - июнь - ПРМ пакет (22 05 07 0740) 3" xfId="12571"/>
    <cellStyle name="_КГОК - июнь - ПРМ пакет (22 05 07 0740) FINAL" xfId="12572"/>
    <cellStyle name="_КГОК - июнь - ПРМ пакет (22 05 07 0740) FINAL 2" xfId="12573"/>
    <cellStyle name="_КГОК - июнь - ПРМ пакет (22 05 07 0740) FINAL 3" xfId="12574"/>
    <cellStyle name="_КГОК - июнь - ПРМ пакет (22 05 07 0740) FINAL_6.3 Inputs - Foreign" xfId="12575"/>
    <cellStyle name="_КГОК - июнь - ПРМ пакет (22 05 07 0740) FINAL_Cash_BS 4 мес" xfId="12576"/>
    <cellStyle name="_КГОК - июнь - ПРМ пакет (22 05 07 0740) FINAL_Cash_BS 4 мес (3)" xfId="12577"/>
    <cellStyle name="_КГОК - июнь - ПРМ пакет (22 05 07 0740) FINAL_Cash_BS 4 мес (3)_6.3 Inputs - Foreign" xfId="12578"/>
    <cellStyle name="_КГОК - июнь - ПРМ пакет (22 05 07 0740) FINAL_Cash_BS 4 мес (3)_Consol reports May 3+2" xfId="12579"/>
    <cellStyle name="_КГОК - июнь - ПРМ пакет (22 05 07 0740) FINAL_Cash_BS 4 мес (3)_EBITDA 3m 2010_master" xfId="12580"/>
    <cellStyle name="_КГОК - июнь - ПРМ пакет (22 05 07 0740) FINAL_Cash_BS 4 мес_6.3 Inputs - Foreign" xfId="12581"/>
    <cellStyle name="_КГОК - июнь - ПРМ пакет (22 05 07 0740) FINAL_Cash_BS 4 мес_Consol reports May 3+2" xfId="12582"/>
    <cellStyle name="_КГОК - июнь - ПРМ пакет (22 05 07 0740) FINAL_Cash_BS 4 мес_EBITDA 3m 2010_master" xfId="12583"/>
    <cellStyle name="_КГОК - июнь - ПРМ пакет (22 05 07 0740) FINAL_EBITDA 3m 2010_master" xfId="12584"/>
    <cellStyle name="_КГОК - июнь - ПРМ пакет (22 05 07 0740) FINAL_Export sales 10-12" xfId="12585"/>
    <cellStyle name="_КГОК - июнь - ПРМ пакет (22 05 07 0740) FINAL_Export sales 10-12 2" xfId="12586"/>
    <cellStyle name="_КГОК - июнь - ПРМ пакет (22 05 07 0740) FINAL_Export sales 10-12_БЮДЖЕТ ФЗП (сборн ) 2 вар ОАО СУХА БАЛКА 04 12 09" xfId="12587"/>
    <cellStyle name="_КГОК - июнь - ПРМ пакет (22 05 07 0740) FINAL_Marat" xfId="12588"/>
    <cellStyle name="_КГОК - июнь - ПРМ пакет (22 05 07 0740) FINAL_Treasury" xfId="12589"/>
    <cellStyle name="_КГОК - июнь - ПРМ пакет (22 05 07 0740) FINAL_Бюджет факт  4 мес  2008 (Д К)" xfId="12590"/>
    <cellStyle name="_КГОК - июнь - ПРМ пакет (22 05 07 0740) FINAL_Бюджет факт  4 мес  2008 (Д К)_6.3 Inputs - Foreign" xfId="12591"/>
    <cellStyle name="_КГОК - июнь - ПРМ пакет (22 05 07 0740) FINAL_Бюджет факт  4 мес  2008 (Д К)_Consol reports May 3+2" xfId="12592"/>
    <cellStyle name="_КГОК - июнь - ПРМ пакет (22 05 07 0740) FINAL_Бюджет факт  4 мес  2008 (Д К)_EBITDA 3m 2010_master" xfId="12593"/>
    <cellStyle name="_КГОК - июнь - ПРМ пакет (22 05 07 0740) FINAL_Бюджет факт  май ПО" xfId="12594"/>
    <cellStyle name="_КГОК - июнь - ПРМ пакет (22 05 07 0740) FINAL_Бюджет факт  май ПО_6.3 Inputs - Foreign" xfId="12595"/>
    <cellStyle name="_КГОК - июнь - ПРМ пакет (22 05 07 0740) FINAL_Бюджет факт  май ПО_Consol reports May 3+2" xfId="12596"/>
    <cellStyle name="_КГОК - июнь - ПРМ пакет (22 05 07 0740) FINAL_Бюджет факт  май ПО_EBITDA 3m 2010_master" xfId="12597"/>
    <cellStyle name="_КГОК - июнь - ПРМ пакет (22 05 07 0740) FINAL_БЮДЖЕТ ФЗП (сборн ) 2 вар ОАО СУХА БАЛКА 04 12 09" xfId="12598"/>
    <cellStyle name="_КГОК - июнь - ПРМ пакет (22 05 07 0740) FINAL_Бюджетные формы за декабрь 2008г  от 21 11 08г " xfId="12599"/>
    <cellStyle name="_КГОК - июнь - ПРМ пакет (22 05 07 0740) FINAL_Бюджетные формы за декабрь 2008г  от 21 11 08г  2" xfId="12600"/>
    <cellStyle name="_КГОК - июнь - ПРМ пакет (22 05 07 0740) FINAL_Бюджетные формы за декабрь 2008г  от 21 11 08г  3" xfId="12601"/>
    <cellStyle name="_КГОК - июнь - ПРМ пакет (22 05 07 0740) FINAL_Бюджетные формы за декабрь 2008г  от 21 11 08г _Книга1" xfId="12602"/>
    <cellStyle name="_КГОК - июнь - ПРМ пакет (22 05 07 0740) FINAL_Бюджетные формы за декабрь 2008г  от 21 11 08г _Книга1 2" xfId="12603"/>
    <cellStyle name="_КГОК - июнь - ПРМ пакет (22 05 07 0740) FINAL_Бюджетные формы за декабрь 2008г  от 21 11 08г _Книга1 3" xfId="12604"/>
    <cellStyle name="_КГОК - июнь - ПРМ пакет (22 05 07 0740) FINAL_Бюджетные формы за декабрь 2008г  от 21 11 08г _Копия Презентация (рабочая версия 15.06)" xfId="12605"/>
    <cellStyle name="_КГОК - июнь - ПРМ пакет (22 05 07 0740) FINAL_Бюджетные формы за декабрь 2008г  от 21 11 08г _Копия Презентация (рабочая версия 15.06) 2" xfId="12606"/>
    <cellStyle name="_КГОК - июнь - ПРМ пакет (22 05 07 0740) FINAL_Бюджетные формы за декабрь 2008г  от 21 11 08г _Копия Презентация (рабочая версия 15.06) 3" xfId="12607"/>
    <cellStyle name="_КГОК - июнь - ПРМ пакет (22 05 07 0740) FINAL_Бюджетные формы за декабрь 2008г  от 21 11 08г _Презентация" xfId="12608"/>
    <cellStyle name="_КГОК - июнь - ПРМ пакет (22 05 07 0740) FINAL_Бюджетные формы за декабрь 2008г  от 21 11 08г _Презентация (5)" xfId="12609"/>
    <cellStyle name="_КГОК - июнь - ПРМ пакет (22 05 07 0740) FINAL_Бюджетные формы за декабрь 2008г  от 21 11 08г _Презентация (5) (2) (4)" xfId="12610"/>
    <cellStyle name="_КГОК - июнь - ПРМ пакет (22 05 07 0740) FINAL_Бюджетные формы за декабрь 2008г  от 21 11 08г _Презентация (образец 07_09)" xfId="12611"/>
    <cellStyle name="_КГОК - июнь - ПРМ пакет (22 05 07 0740) FINAL_Бюджетные формы за декабрь 2008г  от 21 11 08г _Презентация (образец 07_09) 2" xfId="12612"/>
    <cellStyle name="_КГОК - июнь - ПРМ пакет (22 05 07 0740) FINAL_Бюджетные формы за декабрь 2008г  от 21 11 08г _Презентация (образец 07_09) 3" xfId="12613"/>
    <cellStyle name="_КГОК - июнь - ПРМ пакет (22 05 07 0740) FINAL_Бюджетные формы за декабрь 2008г  от 21 11 08г _Презентация (рабочая версия 15.06)" xfId="12614"/>
    <cellStyle name="_КГОК - июнь - ПРМ пакет (22 05 07 0740) FINAL_Бюджетные формы за декабрь 2008г  от 21 11 08г _Презентация (рабочая версия 15.06) 2" xfId="12615"/>
    <cellStyle name="_КГОК - июнь - ПРМ пакет (22 05 07 0740) FINAL_Бюджетные формы за декабрь 2008г  от 21 11 08г _Презентация (рабочая версия 15.06) 3" xfId="12616"/>
    <cellStyle name="_КГОК - июнь - ПРМ пакет (22 05 07 0740) FINAL_Бюджетные формы за декабрь 2008г  от 21 11 08г _Презентация (рабочая версия 15.06)1" xfId="12617"/>
    <cellStyle name="_КГОК - июнь - ПРМ пакет (22 05 07 0740) FINAL_Бюджетные формы за декабрь 2008г  от 21 11 08г _Презентация (рабочая версия 15.06)1 2" xfId="12618"/>
    <cellStyle name="_КГОК - июнь - ПРМ пакет (22 05 07 0740) FINAL_Бюджетные формы за декабрь 2008г  от 21 11 08г _Презентация (рабочая версия 15.06)1 3" xfId="12619"/>
    <cellStyle name="_КГОК - июнь - ПРМ пакет (22 05 07 0740) FINAL_Бюджетные формы за декабрь 2008г  от 21 11 08г _Презентация (рабочая версия 16.06)" xfId="12620"/>
    <cellStyle name="_КГОК - июнь - ПРМ пакет (22 05 07 0740) FINAL_Бюджетные формы за декабрь 2008г  от 21 11 08г _Презентация (рабочая версия 16.06) 2" xfId="12621"/>
    <cellStyle name="_КГОК - июнь - ПРМ пакет (22 05 07 0740) FINAL_Бюджетные формы за декабрь 2008г  от 21 11 08г _Презентация (рабочая версия 16.06) 3" xfId="12622"/>
    <cellStyle name="_КГОК - июнь - ПРМ пакет (22 05 07 0740) FINAL_Бюджетные формы за декабрь 2008г  от 21 11 08г _Презентация (рабочая версия 18 06)" xfId="12623"/>
    <cellStyle name="_КГОК - июнь - ПРМ пакет (22 05 07 0740) FINAL_Бюджетные формы за декабрь 2008г  от 21 11 08г _Презентация (рабочая версия 18 06) 2" xfId="12624"/>
    <cellStyle name="_КГОК - июнь - ПРМ пакет (22 05 07 0740) FINAL_Бюджетные формы за декабрь 2008г  от 21 11 08г _Презентация (рабочая версия 18 06) 3" xfId="12625"/>
    <cellStyle name="_КГОК - июнь - ПРМ пакет (22 05 07 0740) FINAL_Бюджетные формы за декабрь 2008г  от 21 11 08г _Презентация 2" xfId="12626"/>
    <cellStyle name="_КГОК - июнь - ПРМ пакет (22 05 07 0740) FINAL_Бюджетные формы за декабрь 2008г  от 21 11 08г _Презентация 3" xfId="12627"/>
    <cellStyle name="_КГОК - июнь - ПРМ пакет (22 05 07 0740) FINAL_Бюджетные формы за декабрь 2008г  от 21 11 08г _Презентация КГОК 01" xfId="12628"/>
    <cellStyle name="_КГОК - июнь - ПРМ пакет (22 05 07 0740) FINAL_Бюджетные формы за декабрь 2008г  от 21 11 08г _Презентация КГОК 01 2" xfId="12629"/>
    <cellStyle name="_КГОК - июнь - ПРМ пакет (22 05 07 0740) FINAL_Бюджетные формы за декабрь 2008г  от 21 11 08г _Презентация КГОК 01 3" xfId="12630"/>
    <cellStyle name="_КГОК - июнь - ПРМ пакет (22 05 07 0740) FINAL_Бюджетные формы за декабрь 2008г  от 21 11 08г _Презентация КГОК 02" xfId="12631"/>
    <cellStyle name="_КГОК - июнь - ПРМ пакет (22 05 07 0740) FINAL_Бюджетные формы за декабрь 2008г  от 21 11 08г _Презентация КГОК 02 2" xfId="12632"/>
    <cellStyle name="_КГОК - июнь - ПРМ пакет (22 05 07 0740) FINAL_Бюджетные формы за декабрь 2008г  от 21 11 08г _Презентация КГОК 02 3" xfId="12633"/>
    <cellStyle name="_КГОК - июнь - ПРМ пакет (22 05 07 0740) FINAL_Бюджетные формы за декабрь 2008г  от 21 11 08г _Презентация КГОК 02 производственные слайды" xfId="12634"/>
    <cellStyle name="_КГОК - июнь - ПРМ пакет (22 05 07 0740) FINAL_Бюджетные формы за декабрь 2008г  от 21 11 08г _Презентация КГОК 02 производственные слайды 2" xfId="12635"/>
    <cellStyle name="_КГОК - июнь - ПРМ пакет (22 05 07 0740) FINAL_Бюджетные формы за декабрь 2008г  от 21 11 08г _Презентация КГОК 02 производственные слайды 3" xfId="12636"/>
    <cellStyle name="_КГОК - июнь - ПРМ пакет (22 05 07 0740) FINAL_Бюджетные формы за декабрь 2008г  от 21 11 08г _Презентация новая" xfId="12637"/>
    <cellStyle name="_КГОК - июнь - ПРМ пакет (22 05 07 0740) FINAL_Бюджетные формы за декабрь 2008г  от 21 11 08г _Презентация новая 2" xfId="12638"/>
    <cellStyle name="_КГОК - июнь - ПРМ пакет (22 05 07 0740) FINAL_Бюджетные формы за декабрь 2008г  от 21 11 08г _Презентация новая 3" xfId="12639"/>
    <cellStyle name="_КГОК - июнь - ПРМ пакет (22 05 07 0740) FINAL_Бюджетные формы за декабрь 2008г  от 21 11 08г _Презе-ция факт октябрь, нояб-дек_ч4 фп" xfId="12640"/>
    <cellStyle name="_КГОК - июнь - ПРМ пакет (22 05 07 0740) FINAL_Бюджетные формы за декабрь 2008г  от 21 11 08г _Презе-ция факт октябрь, нояб-дек_ч4 фп 2" xfId="12641"/>
    <cellStyle name="_КГОК - июнь - ПРМ пакет (22 05 07 0740) FINAL_Бюджетные формы за декабрь 2008г  от 21 11 08г _Презе-ция факт октябрь, нояб-дек_ч4 фп 3" xfId="12642"/>
    <cellStyle name="_КГОК - июнь - ПРМ пакет (22 05 07 0740) FINAL_Бюджетные формы за декабрь 2008г  от 21 11 08г _Прочая СЛАЙД " xfId="12643"/>
    <cellStyle name="_КГОК - июнь - ПРМ пакет (22 05 07 0740) FINAL_Бюджетные формы за декабрь 2008г  от 21 11 08г _Слайд по себестоимости ГОКи" xfId="12644"/>
    <cellStyle name="_КГОК - июнь - ПРМ пакет (22 05 07 0740) FINAL_Бюджетные формы за декабрь 2008г  от 21 11 08г _Слайд по себестоимости ГОКи 2" xfId="12645"/>
    <cellStyle name="_КГОК - июнь - ПРМ пакет (22 05 07 0740) FINAL_Бюджетные формы за декабрь 2008г  от 21 11 08г _Слайд по себестоимости ГОКи 3" xfId="12646"/>
    <cellStyle name="_КГОК - июнь - ПРМ пакет (22 05 07 0740) FINAL_Бюджетные формы за декабрь 2008г  от 21 11 08г _Статистика для KPI" xfId="12647"/>
    <cellStyle name="_КГОК - июнь - ПРМ пакет (22 05 07 0740) FINAL_Бюджетные формы за декабрь 2008г  от 21 11 08г _Статистика для KPI 2" xfId="12648"/>
    <cellStyle name="_КГОК - июнь - ПРМ пакет (22 05 07 0740) FINAL_Бюджетные формы за декабрь 2008г  от 21 11 08г _Статистика для KPI 3" xfId="12649"/>
    <cellStyle name="_КГОК - июнь - ПРМ пакет (22 05 07 0740) FINAL_Бюджетные формы за декабрь 2008г  от 21 11 08г _Формат презентации" xfId="12650"/>
    <cellStyle name="_КГОК - июнь - ПРМ пакет (22 05 07 0740) FINAL_Бюджетные формы за декабрь 2008г  от 21 11 08г _Формат презентации (15_01_10)" xfId="12651"/>
    <cellStyle name="_КГОК - июнь - ПРМ пакет (22 05 07 0740) FINAL_Бюджетные формы за декабрь 2008г  от 21 11 08г _Формат презентации (15_01_10) 2" xfId="12652"/>
    <cellStyle name="_КГОК - июнь - ПРМ пакет (22 05 07 0740) FINAL_Бюджетные формы за декабрь 2008г  от 21 11 08г _Формат презентации (15_01_10) 3" xfId="12653"/>
    <cellStyle name="_КГОК - июнь - ПРМ пакет (22 05 07 0740) FINAL_Бюджетные формы за декабрь 2008г  от 21 11 08г _Формат презентации 2" xfId="12654"/>
    <cellStyle name="_КГОК - июнь - ПРМ пакет (22 05 07 0740) FINAL_Бюджетные формы за декабрь 2008г  от 21 11 08г _Формат презентации 3" xfId="12655"/>
    <cellStyle name="_КГОК - июнь - ПРМ пакет (22 05 07 0740) FINAL_Бюджетные формы за декабрь 2008г  от 21 11 08г _Формат презентации_вопросы и ответы" xfId="12656"/>
    <cellStyle name="_КГОК - июнь - ПРМ пакет (22 05 07 0740) FINAL_Бюджетные формы за декабрь 2008г  от 21 11 08г _Формат презентации_вопросы и ответы 2" xfId="12657"/>
    <cellStyle name="_КГОК - июнь - ПРМ пакет (22 05 07 0740) FINAL_Бюджетные формы за декабрь 2008г  от 21 11 08г _Формат презентации_вопросы и ответы 3" xfId="12658"/>
    <cellStyle name="_КГОК - июнь - ПРМ пакет (22 05 07 0740) FINAL_ВГОК ФЗП" xfId="12659"/>
    <cellStyle name="_КГОК - июнь - ПРМ пакет (22 05 07 0740) FINAL_Книга1" xfId="12660"/>
    <cellStyle name="_КГОК - июнь - ПРМ пакет (22 05 07 0740) FINAL_Книга1 2" xfId="12661"/>
    <cellStyle name="_КГОК - июнь - ПРМ пакет (22 05 07 0740) FINAL_Книга1 3" xfId="12662"/>
    <cellStyle name="_КГОК - июнь - ПРМ пакет (22 05 07 0740) FINAL_Книга2 (30)" xfId="12663"/>
    <cellStyle name="_КГОК - июнь - ПРМ пакет (22 05 07 0740) FINAL_Книга2 (30)_6.3 Inputs - Foreign" xfId="12664"/>
    <cellStyle name="_КГОК - июнь - ПРМ пакет (22 05 07 0740) FINAL_Книга2 (30)_Consol reports May 3+2" xfId="12665"/>
    <cellStyle name="_КГОК - июнь - ПРМ пакет (22 05 07 0740) FINAL_Книга2 (30)_EBITDA 3m 2010_master" xfId="12666"/>
    <cellStyle name="_КГОК - июнь - ПРМ пакет (22 05 07 0740) FINAL_Копия Презентация (рабочая версия 15.06)" xfId="12667"/>
    <cellStyle name="_КГОК - июнь - ПРМ пакет (22 05 07 0740) FINAL_Копия Презентация (рабочая версия 15.06) 2" xfId="12668"/>
    <cellStyle name="_КГОК - июнь - ПРМ пакет (22 05 07 0740) FINAL_Копия Презентация (рабочая версия 15.06) 3" xfId="12669"/>
    <cellStyle name="_КГОК - июнь - ПРМ пакет (22 05 07 0740) FINAL_Мощность BP 2h2009 v 4 (01 07 09)" xfId="12670"/>
    <cellStyle name="_КГОК - июнь - ПРМ пакет (22 05 07 0740) FINAL_Мощность BP 2h2009 v 4 (01 07 09) 2" xfId="12671"/>
    <cellStyle name="_КГОК - июнь - ПРМ пакет (22 05 07 0740) FINAL_Мощность BP 2h2009 v 4 (01 07 09) 3" xfId="12672"/>
    <cellStyle name="_КГОК - июнь - ПРМ пакет (22 05 07 0740) FINAL_Презентация (рабочая версия 15.06)" xfId="12673"/>
    <cellStyle name="_КГОК - июнь - ПРМ пакет (22 05 07 0740) FINAL_Презентация (рабочая версия 15.06) 2" xfId="12674"/>
    <cellStyle name="_КГОК - июнь - ПРМ пакет (22 05 07 0740) FINAL_Презентация (рабочая версия 15.06) 3" xfId="12675"/>
    <cellStyle name="_КГОК - июнь - ПРМ пакет (22 05 07 0740) FINAL_Презентация (рабочая версия 15.06)1" xfId="12676"/>
    <cellStyle name="_КГОК - июнь - ПРМ пакет (22 05 07 0740) FINAL_Презентация (рабочая версия 15.06)1 2" xfId="12677"/>
    <cellStyle name="_КГОК - июнь - ПРМ пакет (22 05 07 0740) FINAL_Презентация (рабочая версия 15.06)1 3" xfId="12678"/>
    <cellStyle name="_КГОК - июнь - ПРМ пакет (22 05 07 0740) FINAL_Презентация (рабочая версия 16.06)" xfId="12679"/>
    <cellStyle name="_КГОК - июнь - ПРМ пакет (22 05 07 0740) FINAL_Презентация (рабочая версия 16.06) 2" xfId="12680"/>
    <cellStyle name="_КГОК - июнь - ПРМ пакет (22 05 07 0740) FINAL_Презентация (рабочая версия 16.06) 3" xfId="12681"/>
    <cellStyle name="_КГОК - июнь - ПРМ пакет (22 05 07 0740) FINAL_Презентация (рабочая версия 18 06)" xfId="12682"/>
    <cellStyle name="_КГОК - июнь - ПРМ пакет (22 05 07 0740) FINAL_Презентация (рабочая версия 18 06) 2" xfId="12683"/>
    <cellStyle name="_КГОК - июнь - ПРМ пакет (22 05 07 0740) FINAL_Презентация (рабочая версия 18 06) 3" xfId="12684"/>
    <cellStyle name="_КГОК - июнь - ПРМ пакет (22 05 07 0740) FINAL_Презентация Суха Балка_1пг2008" xfId="12685"/>
    <cellStyle name="_КГОК - июнь - ПРМ пакет (22 05 07 0740) FINAL_Презентация Суха Балка_1пг2008_6.3 Inputs - Foreign" xfId="12686"/>
    <cellStyle name="_КГОК - июнь - ПРМ пакет (22 05 07 0740) FINAL_Презентация Суха Балка_1пг2008_Consol reports May 3+2" xfId="12687"/>
    <cellStyle name="_КГОК - июнь - ПРМ пакет (22 05 07 0740) FINAL_Презентация Суха Балка_1пг2008_EBITDA 3m 2010_master" xfId="12688"/>
    <cellStyle name="_КГОК - июнь - ПРМ пакет (22 05 07 0740) FINAL_Презе-ция факт декабрь, янв-фев_ч4_EB" xfId="12689"/>
    <cellStyle name="_КГОК - июнь - ПРМ пакет (22 05 07 0740) FINAL_Презе-ция факт декабрь, янв-фев_ч4_EB 2" xfId="12690"/>
    <cellStyle name="_КГОК - июнь - ПРМ пакет (22 05 07 0740) FINAL_Презе-ция факт декабрь, янв-фев_ч4_EB 3" xfId="12691"/>
    <cellStyle name="_КГОК - июнь - ПРМ пакет (22 05 07 0740) FINAL_Титул Б2010 скорр." xfId="12692"/>
    <cellStyle name="_КГОК - июнь - ПРМ пакет (22 05 07 0740) FINAL_Титул Б2010 скорр. 2" xfId="12693"/>
    <cellStyle name="_КГОК - июнь - ПРМ пакет (22 05 07 0740) FINAL_Формат презентации_ответы и замечания" xfId="12694"/>
    <cellStyle name="_КГОК - июнь - ПРМ пакет (22 05 07 0740) FINAL_Формат презентации_ответы и замечания 2" xfId="12695"/>
    <cellStyle name="_КГОК - июнь - ПРМ пакет (22 05 07 0740) FINAL_Формат презентации_ответы и замечания 3" xfId="12696"/>
    <cellStyle name="_КГОК - июнь - ПРМ пакет (22 05 07 0740)_6.3 Inputs - Foreign" xfId="12697"/>
    <cellStyle name="_КГОК - июнь - ПРМ пакет (22 05 07 0740)_Cash_BS 4 мес" xfId="12698"/>
    <cellStyle name="_КГОК - июнь - ПРМ пакет (22 05 07 0740)_Cash_BS 4 мес (3)" xfId="12699"/>
    <cellStyle name="_КГОК - июнь - ПРМ пакет (22 05 07 0740)_Cash_BS 4 мес (3)_6.3 Inputs - Foreign" xfId="12700"/>
    <cellStyle name="_КГОК - июнь - ПРМ пакет (22 05 07 0740)_Cash_BS 4 мес (3)_Consol reports May 3+2" xfId="12701"/>
    <cellStyle name="_КГОК - июнь - ПРМ пакет (22 05 07 0740)_Cash_BS 4 мес (3)_EBITDA 3m 2010_master" xfId="12702"/>
    <cellStyle name="_КГОК - июнь - ПРМ пакет (22 05 07 0740)_Cash_BS 4 мес_6.3 Inputs - Foreign" xfId="12703"/>
    <cellStyle name="_КГОК - июнь - ПРМ пакет (22 05 07 0740)_Cash_BS 4 мес_Consol reports May 3+2" xfId="12704"/>
    <cellStyle name="_КГОК - июнь - ПРМ пакет (22 05 07 0740)_Cash_BS 4 мес_EBITDA 3m 2010_master" xfId="12705"/>
    <cellStyle name="_КГОК - июнь - ПРМ пакет (22 05 07 0740)_EBITDA 3m 2010_master" xfId="12706"/>
    <cellStyle name="_КГОК - июнь - ПРМ пакет (22 05 07 0740)_Export sales 10-12" xfId="12707"/>
    <cellStyle name="_КГОК - июнь - ПРМ пакет (22 05 07 0740)_Export sales 10-12 2" xfId="12708"/>
    <cellStyle name="_КГОК - июнь - ПРМ пакет (22 05 07 0740)_Export sales 10-12_БЮДЖЕТ ФЗП (сборн ) 2 вар ОАО СУХА БАЛКА 04 12 09" xfId="12709"/>
    <cellStyle name="_КГОК - июнь - ПРМ пакет (22 05 07 0740)_Marat" xfId="12710"/>
    <cellStyle name="_КГОК - июнь - ПРМ пакет (22 05 07 0740)_Treasury" xfId="12711"/>
    <cellStyle name="_КГОК - июнь - ПРМ пакет (22 05 07 0740)_Бюджет факт  4 мес  2008 (Д К)" xfId="12712"/>
    <cellStyle name="_КГОК - июнь - ПРМ пакет (22 05 07 0740)_Бюджет факт  4 мес  2008 (Д К)_6.3 Inputs - Foreign" xfId="12713"/>
    <cellStyle name="_КГОК - июнь - ПРМ пакет (22 05 07 0740)_Бюджет факт  4 мес  2008 (Д К)_Consol reports May 3+2" xfId="12714"/>
    <cellStyle name="_КГОК - июнь - ПРМ пакет (22 05 07 0740)_Бюджет факт  4 мес  2008 (Д К)_EBITDA 3m 2010_master" xfId="12715"/>
    <cellStyle name="_КГОК - июнь - ПРМ пакет (22 05 07 0740)_Бюджет факт  май ПО" xfId="12716"/>
    <cellStyle name="_КГОК - июнь - ПРМ пакет (22 05 07 0740)_Бюджет факт  май ПО_6.3 Inputs - Foreign" xfId="12717"/>
    <cellStyle name="_КГОК - июнь - ПРМ пакет (22 05 07 0740)_Бюджет факт  май ПО_Consol reports May 3+2" xfId="12718"/>
    <cellStyle name="_КГОК - июнь - ПРМ пакет (22 05 07 0740)_Бюджет факт  май ПО_EBITDA 3m 2010_master" xfId="12719"/>
    <cellStyle name="_КГОК - июнь - ПРМ пакет (22 05 07 0740)_БЮДЖЕТ ФЗП (сборн ) 2 вар ОАО СУХА БАЛКА 04 12 09" xfId="12720"/>
    <cellStyle name="_КГОК - июнь - ПРМ пакет (22 05 07 0740)_Бюджетные формы за декабрь 2008г  от 21 11 08г " xfId="12721"/>
    <cellStyle name="_КГОК - июнь - ПРМ пакет (22 05 07 0740)_Бюджетные формы за декабрь 2008г  от 21 11 08г  2" xfId="12722"/>
    <cellStyle name="_КГОК - июнь - ПРМ пакет (22 05 07 0740)_Бюджетные формы за декабрь 2008г  от 21 11 08г  3" xfId="12723"/>
    <cellStyle name="_КГОК - июнь - ПРМ пакет (22 05 07 0740)_Бюджетные формы за декабрь 2008г  от 21 11 08г _Книга1" xfId="12724"/>
    <cellStyle name="_КГОК - июнь - ПРМ пакет (22 05 07 0740)_Бюджетные формы за декабрь 2008г  от 21 11 08г _Книга1 2" xfId="12725"/>
    <cellStyle name="_КГОК - июнь - ПРМ пакет (22 05 07 0740)_Бюджетные формы за декабрь 2008г  от 21 11 08г _Книга1 3" xfId="12726"/>
    <cellStyle name="_КГОК - июнь - ПРМ пакет (22 05 07 0740)_Бюджетные формы за декабрь 2008г  от 21 11 08г _Копия Презентация (рабочая версия 15.06)" xfId="12727"/>
    <cellStyle name="_КГОК - июнь - ПРМ пакет (22 05 07 0740)_Бюджетные формы за декабрь 2008г  от 21 11 08г _Копия Презентация (рабочая версия 15.06) 2" xfId="12728"/>
    <cellStyle name="_КГОК - июнь - ПРМ пакет (22 05 07 0740)_Бюджетные формы за декабрь 2008г  от 21 11 08г _Копия Презентация (рабочая версия 15.06) 3" xfId="12729"/>
    <cellStyle name="_КГОК - июнь - ПРМ пакет (22 05 07 0740)_Бюджетные формы за декабрь 2008г  от 21 11 08г _Презентация" xfId="12730"/>
    <cellStyle name="_КГОК - июнь - ПРМ пакет (22 05 07 0740)_Бюджетные формы за декабрь 2008г  от 21 11 08г _Презентация (5)" xfId="12731"/>
    <cellStyle name="_КГОК - июнь - ПРМ пакет (22 05 07 0740)_Бюджетные формы за декабрь 2008г  от 21 11 08г _Презентация (5) (2) (4)" xfId="12732"/>
    <cellStyle name="_КГОК - июнь - ПРМ пакет (22 05 07 0740)_Бюджетные формы за декабрь 2008г  от 21 11 08г _Презентация (образец 07_09)" xfId="12733"/>
    <cellStyle name="_КГОК - июнь - ПРМ пакет (22 05 07 0740)_Бюджетные формы за декабрь 2008г  от 21 11 08г _Презентация (образец 07_09) 2" xfId="12734"/>
    <cellStyle name="_КГОК - июнь - ПРМ пакет (22 05 07 0740)_Бюджетные формы за декабрь 2008г  от 21 11 08г _Презентация (образец 07_09) 3" xfId="12735"/>
    <cellStyle name="_КГОК - июнь - ПРМ пакет (22 05 07 0740)_Бюджетные формы за декабрь 2008г  от 21 11 08г _Презентация (рабочая версия 15.06)" xfId="12736"/>
    <cellStyle name="_КГОК - июнь - ПРМ пакет (22 05 07 0740)_Бюджетные формы за декабрь 2008г  от 21 11 08г _Презентация (рабочая версия 15.06) 2" xfId="12737"/>
    <cellStyle name="_КГОК - июнь - ПРМ пакет (22 05 07 0740)_Бюджетные формы за декабрь 2008г  от 21 11 08г _Презентация (рабочая версия 15.06) 3" xfId="12738"/>
    <cellStyle name="_КГОК - июнь - ПРМ пакет (22 05 07 0740)_Бюджетные формы за декабрь 2008г  от 21 11 08г _Презентация (рабочая версия 15.06)1" xfId="12739"/>
    <cellStyle name="_КГОК - июнь - ПРМ пакет (22 05 07 0740)_Бюджетные формы за декабрь 2008г  от 21 11 08г _Презентация (рабочая версия 15.06)1 2" xfId="12740"/>
    <cellStyle name="_КГОК - июнь - ПРМ пакет (22 05 07 0740)_Бюджетные формы за декабрь 2008г  от 21 11 08г _Презентация (рабочая версия 15.06)1 3" xfId="12741"/>
    <cellStyle name="_КГОК - июнь - ПРМ пакет (22 05 07 0740)_Бюджетные формы за декабрь 2008г  от 21 11 08г _Презентация (рабочая версия 16.06)" xfId="12742"/>
    <cellStyle name="_КГОК - июнь - ПРМ пакет (22 05 07 0740)_Бюджетные формы за декабрь 2008г  от 21 11 08г _Презентация (рабочая версия 16.06) 2" xfId="12743"/>
    <cellStyle name="_КГОК - июнь - ПРМ пакет (22 05 07 0740)_Бюджетные формы за декабрь 2008г  от 21 11 08г _Презентация (рабочая версия 16.06) 3" xfId="12744"/>
    <cellStyle name="_КГОК - июнь - ПРМ пакет (22 05 07 0740)_Бюджетные формы за декабрь 2008г  от 21 11 08г _Презентация (рабочая версия 18 06)" xfId="12745"/>
    <cellStyle name="_КГОК - июнь - ПРМ пакет (22 05 07 0740)_Бюджетные формы за декабрь 2008г  от 21 11 08г _Презентация (рабочая версия 18 06) 2" xfId="12746"/>
    <cellStyle name="_КГОК - июнь - ПРМ пакет (22 05 07 0740)_Бюджетные формы за декабрь 2008г  от 21 11 08г _Презентация (рабочая версия 18 06) 3" xfId="12747"/>
    <cellStyle name="_КГОК - июнь - ПРМ пакет (22 05 07 0740)_Бюджетные формы за декабрь 2008г  от 21 11 08г _Презентация 2" xfId="12748"/>
    <cellStyle name="_КГОК - июнь - ПРМ пакет (22 05 07 0740)_Бюджетные формы за декабрь 2008г  от 21 11 08г _Презентация 3" xfId="12749"/>
    <cellStyle name="_КГОК - июнь - ПРМ пакет (22 05 07 0740)_Бюджетные формы за декабрь 2008г  от 21 11 08г _Презентация КГОК 01" xfId="12750"/>
    <cellStyle name="_КГОК - июнь - ПРМ пакет (22 05 07 0740)_Бюджетные формы за декабрь 2008г  от 21 11 08г _Презентация КГОК 01 2" xfId="12751"/>
    <cellStyle name="_КГОК - июнь - ПРМ пакет (22 05 07 0740)_Бюджетные формы за декабрь 2008г  от 21 11 08г _Презентация КГОК 01 3" xfId="12752"/>
    <cellStyle name="_КГОК - июнь - ПРМ пакет (22 05 07 0740)_Бюджетные формы за декабрь 2008г  от 21 11 08г _Презентация КГОК 02" xfId="12753"/>
    <cellStyle name="_КГОК - июнь - ПРМ пакет (22 05 07 0740)_Бюджетные формы за декабрь 2008г  от 21 11 08г _Презентация КГОК 02 2" xfId="12754"/>
    <cellStyle name="_КГОК - июнь - ПРМ пакет (22 05 07 0740)_Бюджетные формы за декабрь 2008г  от 21 11 08г _Презентация КГОК 02 3" xfId="12755"/>
    <cellStyle name="_КГОК - июнь - ПРМ пакет (22 05 07 0740)_Бюджетные формы за декабрь 2008г  от 21 11 08г _Презентация КГОК 02 производственные слайды" xfId="12756"/>
    <cellStyle name="_КГОК - июнь - ПРМ пакет (22 05 07 0740)_Бюджетные формы за декабрь 2008г  от 21 11 08г _Презентация КГОК 02 производственные слайды 2" xfId="12757"/>
    <cellStyle name="_КГОК - июнь - ПРМ пакет (22 05 07 0740)_Бюджетные формы за декабрь 2008г  от 21 11 08г _Презентация КГОК 02 производственные слайды 3" xfId="12758"/>
    <cellStyle name="_КГОК - июнь - ПРМ пакет (22 05 07 0740)_Бюджетные формы за декабрь 2008г  от 21 11 08г _Презентация новая" xfId="12759"/>
    <cellStyle name="_КГОК - июнь - ПРМ пакет (22 05 07 0740)_Бюджетные формы за декабрь 2008г  от 21 11 08г _Презентация новая 2" xfId="12760"/>
    <cellStyle name="_КГОК - июнь - ПРМ пакет (22 05 07 0740)_Бюджетные формы за декабрь 2008г  от 21 11 08г _Презентация новая 3" xfId="12761"/>
    <cellStyle name="_КГОК - июнь - ПРМ пакет (22 05 07 0740)_Бюджетные формы за декабрь 2008г  от 21 11 08г _Презе-ция факт октябрь, нояб-дек_ч4 фп" xfId="12762"/>
    <cellStyle name="_КГОК - июнь - ПРМ пакет (22 05 07 0740)_Бюджетные формы за декабрь 2008г  от 21 11 08г _Презе-ция факт октябрь, нояб-дек_ч4 фп 2" xfId="12763"/>
    <cellStyle name="_КГОК - июнь - ПРМ пакет (22 05 07 0740)_Бюджетные формы за декабрь 2008г  от 21 11 08г _Презе-ция факт октябрь, нояб-дек_ч4 фп 3" xfId="12764"/>
    <cellStyle name="_КГОК - июнь - ПРМ пакет (22 05 07 0740)_Бюджетные формы за декабрь 2008г  от 21 11 08г _Прочая СЛАЙД " xfId="12765"/>
    <cellStyle name="_КГОК - июнь - ПРМ пакет (22 05 07 0740)_Бюджетные формы за декабрь 2008г  от 21 11 08г _Слайд по себестоимости ГОКи" xfId="12766"/>
    <cellStyle name="_КГОК - июнь - ПРМ пакет (22 05 07 0740)_Бюджетные формы за декабрь 2008г  от 21 11 08г _Слайд по себестоимости ГОКи 2" xfId="12767"/>
    <cellStyle name="_КГОК - июнь - ПРМ пакет (22 05 07 0740)_Бюджетные формы за декабрь 2008г  от 21 11 08г _Слайд по себестоимости ГОКи 3" xfId="12768"/>
    <cellStyle name="_КГОК - июнь - ПРМ пакет (22 05 07 0740)_Бюджетные формы за декабрь 2008г  от 21 11 08г _Статистика для KPI" xfId="12769"/>
    <cellStyle name="_КГОК - июнь - ПРМ пакет (22 05 07 0740)_Бюджетные формы за декабрь 2008г  от 21 11 08г _Статистика для KPI 2" xfId="12770"/>
    <cellStyle name="_КГОК - июнь - ПРМ пакет (22 05 07 0740)_Бюджетные формы за декабрь 2008г  от 21 11 08г _Статистика для KPI 3" xfId="12771"/>
    <cellStyle name="_КГОК - июнь - ПРМ пакет (22 05 07 0740)_Бюджетные формы за декабрь 2008г  от 21 11 08г _Формат презентации" xfId="12772"/>
    <cellStyle name="_КГОК - июнь - ПРМ пакет (22 05 07 0740)_Бюджетные формы за декабрь 2008г  от 21 11 08г _Формат презентации (15_01_10)" xfId="12773"/>
    <cellStyle name="_КГОК - июнь - ПРМ пакет (22 05 07 0740)_Бюджетные формы за декабрь 2008г  от 21 11 08г _Формат презентации (15_01_10) 2" xfId="12774"/>
    <cellStyle name="_КГОК - июнь - ПРМ пакет (22 05 07 0740)_Бюджетные формы за декабрь 2008г  от 21 11 08г _Формат презентации (15_01_10) 3" xfId="12775"/>
    <cellStyle name="_КГОК - июнь - ПРМ пакет (22 05 07 0740)_Бюджетные формы за декабрь 2008г  от 21 11 08г _Формат презентации 2" xfId="12776"/>
    <cellStyle name="_КГОК - июнь - ПРМ пакет (22 05 07 0740)_Бюджетные формы за декабрь 2008г  от 21 11 08г _Формат презентации 3" xfId="12777"/>
    <cellStyle name="_КГОК - июнь - ПРМ пакет (22 05 07 0740)_Бюджетные формы за декабрь 2008г  от 21 11 08г _Формат презентации_вопросы и ответы" xfId="12778"/>
    <cellStyle name="_КГОК - июнь - ПРМ пакет (22 05 07 0740)_Бюджетные формы за декабрь 2008г  от 21 11 08г _Формат презентации_вопросы и ответы 2" xfId="12779"/>
    <cellStyle name="_КГОК - июнь - ПРМ пакет (22 05 07 0740)_Бюджетные формы за декабрь 2008г  от 21 11 08г _Формат презентации_вопросы и ответы 3" xfId="12780"/>
    <cellStyle name="_КГОК - июнь - ПРМ пакет (22 05 07 0740)_ВГОК ФЗП" xfId="12781"/>
    <cellStyle name="_КГОК - июнь - ПРМ пакет (22 05 07 0740)_Книга1" xfId="12782"/>
    <cellStyle name="_КГОК - июнь - ПРМ пакет (22 05 07 0740)_Книга1 2" xfId="12783"/>
    <cellStyle name="_КГОК - июнь - ПРМ пакет (22 05 07 0740)_Книга1 3" xfId="12784"/>
    <cellStyle name="_КГОК - июнь - ПРМ пакет (22 05 07 0740)_Книга2 (30)" xfId="12785"/>
    <cellStyle name="_КГОК - июнь - ПРМ пакет (22 05 07 0740)_Книга2 (30)_6.3 Inputs - Foreign" xfId="12786"/>
    <cellStyle name="_КГОК - июнь - ПРМ пакет (22 05 07 0740)_Книга2 (30)_Consol reports May 3+2" xfId="12787"/>
    <cellStyle name="_КГОК - июнь - ПРМ пакет (22 05 07 0740)_Книга2 (30)_EBITDA 3m 2010_master" xfId="12788"/>
    <cellStyle name="_КГОК - июнь - ПРМ пакет (22 05 07 0740)_Копия Презентация (рабочая версия 15.06)" xfId="12789"/>
    <cellStyle name="_КГОК - июнь - ПРМ пакет (22 05 07 0740)_Копия Презентация (рабочая версия 15.06) 2" xfId="12790"/>
    <cellStyle name="_КГОК - июнь - ПРМ пакет (22 05 07 0740)_Копия Презентация (рабочая версия 15.06) 3" xfId="12791"/>
    <cellStyle name="_КГОК - июнь - ПРМ пакет (22 05 07 0740)_Мощность BP 2h2009 v 4 (01 07 09)" xfId="12792"/>
    <cellStyle name="_КГОК - июнь - ПРМ пакет (22 05 07 0740)_Мощность BP 2h2009 v 4 (01 07 09) 2" xfId="12793"/>
    <cellStyle name="_КГОК - июнь - ПРМ пакет (22 05 07 0740)_Мощность BP 2h2009 v 4 (01 07 09) 3" xfId="12794"/>
    <cellStyle name="_КГОК - июнь - ПРМ пакет (22 05 07 0740)_Презентация (рабочая версия 15.06)" xfId="12795"/>
    <cellStyle name="_КГОК - июнь - ПРМ пакет (22 05 07 0740)_Презентация (рабочая версия 15.06) 2" xfId="12796"/>
    <cellStyle name="_КГОК - июнь - ПРМ пакет (22 05 07 0740)_Презентация (рабочая версия 15.06) 3" xfId="12797"/>
    <cellStyle name="_КГОК - июнь - ПРМ пакет (22 05 07 0740)_Презентация (рабочая версия 15.06)1" xfId="12798"/>
    <cellStyle name="_КГОК - июнь - ПРМ пакет (22 05 07 0740)_Презентация (рабочая версия 15.06)1 2" xfId="12799"/>
    <cellStyle name="_КГОК - июнь - ПРМ пакет (22 05 07 0740)_Презентация (рабочая версия 15.06)1 3" xfId="12800"/>
    <cellStyle name="_КГОК - июнь - ПРМ пакет (22 05 07 0740)_Презентация (рабочая версия 16.06)" xfId="12801"/>
    <cellStyle name="_КГОК - июнь - ПРМ пакет (22 05 07 0740)_Презентация (рабочая версия 16.06) 2" xfId="12802"/>
    <cellStyle name="_КГОК - июнь - ПРМ пакет (22 05 07 0740)_Презентация (рабочая версия 16.06) 3" xfId="12803"/>
    <cellStyle name="_КГОК - июнь - ПРМ пакет (22 05 07 0740)_Презентация (рабочая версия 18 06)" xfId="12804"/>
    <cellStyle name="_КГОК - июнь - ПРМ пакет (22 05 07 0740)_Презентация (рабочая версия 18 06) 2" xfId="12805"/>
    <cellStyle name="_КГОК - июнь - ПРМ пакет (22 05 07 0740)_Презентация (рабочая версия 18 06) 3" xfId="12806"/>
    <cellStyle name="_КГОК - июнь - ПРМ пакет (22 05 07 0740)_Презентация Суха Балка_1пг2008" xfId="12807"/>
    <cellStyle name="_КГОК - июнь - ПРМ пакет (22 05 07 0740)_Презентация Суха Балка_1пг2008_6.3 Inputs - Foreign" xfId="12808"/>
    <cellStyle name="_КГОК - июнь - ПРМ пакет (22 05 07 0740)_Презентация Суха Балка_1пг2008_Consol reports May 3+2" xfId="12809"/>
    <cellStyle name="_КГОК - июнь - ПРМ пакет (22 05 07 0740)_Презентация Суха Балка_1пг2008_EBITDA 3m 2010_master" xfId="12810"/>
    <cellStyle name="_КГОК - июнь - ПРМ пакет (22 05 07 0740)_Презе-ция факт декабрь, янв-фев_ч4_EB" xfId="12811"/>
    <cellStyle name="_КГОК - июнь - ПРМ пакет (22 05 07 0740)_Презе-ция факт декабрь, янв-фев_ч4_EB 2" xfId="12812"/>
    <cellStyle name="_КГОК - июнь - ПРМ пакет (22 05 07 0740)_Презе-ция факт декабрь, янв-фев_ч4_EB 3" xfId="12813"/>
    <cellStyle name="_КГОК - июнь - ПРМ пакет (22 05 07 0740)_Титул Б2010 скорр." xfId="12814"/>
    <cellStyle name="_КГОК - июнь - ПРМ пакет (22 05 07 0740)_Титул Б2010 скорр. 2" xfId="12815"/>
    <cellStyle name="_КГОК - июнь - ПРМ пакет (22 05 07 0740)_Формат презентации_ответы и замечания" xfId="12816"/>
    <cellStyle name="_КГОК - июнь - ПРМ пакет (22 05 07 0740)_Формат презентации_ответы и замечания 2" xfId="12817"/>
    <cellStyle name="_КГОК - июнь - ПРМ пакет (22 05 07 0740)_Формат презентации_ответы и замечания 3" xfId="12818"/>
    <cellStyle name="_КГОК - МАЙ - ПРМ пакет_ (23 04 07)" xfId="12819"/>
    <cellStyle name="_КГОК - МАЙ - ПРМ пакет_ (23 04 07) 2" xfId="12820"/>
    <cellStyle name="_КГОК - МАЙ - ПРМ пакет_ (23 04 07) 3" xfId="12821"/>
    <cellStyle name="_КГОК - МАЙ - ПРМ пакет_ (23 04 07)_6.3 Inputs - Foreign" xfId="12822"/>
    <cellStyle name="_КГОК - МАЙ - ПРМ пакет_ (23 04 07)_Cash_BS 4 мес" xfId="12823"/>
    <cellStyle name="_КГОК - МАЙ - ПРМ пакет_ (23 04 07)_Cash_BS 4 мес (3)" xfId="12824"/>
    <cellStyle name="_КГОК - МАЙ - ПРМ пакет_ (23 04 07)_Cash_BS 4 мес (3)_6.3 Inputs - Foreign" xfId="12825"/>
    <cellStyle name="_КГОК - МАЙ - ПРМ пакет_ (23 04 07)_Cash_BS 4 мес (3)_Consol reports May 3+2" xfId="12826"/>
    <cellStyle name="_КГОК - МАЙ - ПРМ пакет_ (23 04 07)_Cash_BS 4 мес (3)_EBITDA 3m 2010_master" xfId="12827"/>
    <cellStyle name="_КГОК - МАЙ - ПРМ пакет_ (23 04 07)_Cash_BS 4 мес_6.3 Inputs - Foreign" xfId="12828"/>
    <cellStyle name="_КГОК - МАЙ - ПРМ пакет_ (23 04 07)_Cash_BS 4 мес_Consol reports May 3+2" xfId="12829"/>
    <cellStyle name="_КГОК - МАЙ - ПРМ пакет_ (23 04 07)_Cash_BS 4 мес_EBITDA 3m 2010_master" xfId="12830"/>
    <cellStyle name="_КГОК - МАЙ - ПРМ пакет_ (23 04 07)_EBITDA 3m 2010_master" xfId="12831"/>
    <cellStyle name="_КГОК - МАЙ - ПРМ пакет_ (23 04 07)_Export sales 10-12" xfId="12832"/>
    <cellStyle name="_КГОК - МАЙ - ПРМ пакет_ (23 04 07)_Export sales 10-12 2" xfId="12833"/>
    <cellStyle name="_КГОК - МАЙ - ПРМ пакет_ (23 04 07)_Export sales 10-12_БЮДЖЕТ ФЗП (сборн ) 2 вар ОАО СУХА БАЛКА 04 12 09" xfId="12834"/>
    <cellStyle name="_КГОК - МАЙ - ПРМ пакет_ (23 04 07)_Marat" xfId="12835"/>
    <cellStyle name="_КГОК - МАЙ - ПРМ пакет_ (23 04 07)_Treasury" xfId="12836"/>
    <cellStyle name="_КГОК - МАЙ - ПРМ пакет_ (23 04 07)_Бюджет факт  4 мес  2008 (Д К)" xfId="12837"/>
    <cellStyle name="_КГОК - МАЙ - ПРМ пакет_ (23 04 07)_Бюджет факт  4 мес  2008 (Д К)_6.3 Inputs - Foreign" xfId="12838"/>
    <cellStyle name="_КГОК - МАЙ - ПРМ пакет_ (23 04 07)_Бюджет факт  4 мес  2008 (Д К)_Consol reports May 3+2" xfId="12839"/>
    <cellStyle name="_КГОК - МАЙ - ПРМ пакет_ (23 04 07)_Бюджет факт  4 мес  2008 (Д К)_EBITDA 3m 2010_master" xfId="12840"/>
    <cellStyle name="_КГОК - МАЙ - ПРМ пакет_ (23 04 07)_Бюджет факт  май ПО" xfId="12841"/>
    <cellStyle name="_КГОК - МАЙ - ПРМ пакет_ (23 04 07)_Бюджет факт  май ПО_6.3 Inputs - Foreign" xfId="12842"/>
    <cellStyle name="_КГОК - МАЙ - ПРМ пакет_ (23 04 07)_Бюджет факт  май ПО_Consol reports May 3+2" xfId="12843"/>
    <cellStyle name="_КГОК - МАЙ - ПРМ пакет_ (23 04 07)_Бюджет факт  май ПО_EBITDA 3m 2010_master" xfId="12844"/>
    <cellStyle name="_КГОК - МАЙ - ПРМ пакет_ (23 04 07)_БЮДЖЕТ ФЗП (сборн ) 2 вар ОАО СУХА БАЛКА 04 12 09" xfId="12845"/>
    <cellStyle name="_КГОК - МАЙ - ПРМ пакет_ (23 04 07)_Бюджетные формы за декабрь 2008г  от 21 11 08г " xfId="12846"/>
    <cellStyle name="_КГОК - МАЙ - ПРМ пакет_ (23 04 07)_Бюджетные формы за декабрь 2008г  от 21 11 08г  2" xfId="12847"/>
    <cellStyle name="_КГОК - МАЙ - ПРМ пакет_ (23 04 07)_Бюджетные формы за декабрь 2008г  от 21 11 08г  3" xfId="12848"/>
    <cellStyle name="_КГОК - МАЙ - ПРМ пакет_ (23 04 07)_Бюджетные формы за декабрь 2008г  от 21 11 08г _Книга1" xfId="12849"/>
    <cellStyle name="_КГОК - МАЙ - ПРМ пакет_ (23 04 07)_Бюджетные формы за декабрь 2008г  от 21 11 08г _Книга1 2" xfId="12850"/>
    <cellStyle name="_КГОК - МАЙ - ПРМ пакет_ (23 04 07)_Бюджетные формы за декабрь 2008г  от 21 11 08г _Книга1 3" xfId="12851"/>
    <cellStyle name="_КГОК - МАЙ - ПРМ пакет_ (23 04 07)_Бюджетные формы за декабрь 2008г  от 21 11 08г _Копия Презентация (рабочая версия 15.06)" xfId="12852"/>
    <cellStyle name="_КГОК - МАЙ - ПРМ пакет_ (23 04 07)_Бюджетные формы за декабрь 2008г  от 21 11 08г _Копия Презентация (рабочая версия 15.06) 2" xfId="12853"/>
    <cellStyle name="_КГОК - МАЙ - ПРМ пакет_ (23 04 07)_Бюджетные формы за декабрь 2008г  от 21 11 08г _Копия Презентация (рабочая версия 15.06) 3" xfId="12854"/>
    <cellStyle name="_КГОК - МАЙ - ПРМ пакет_ (23 04 07)_Бюджетные формы за декабрь 2008г  от 21 11 08г _Презентация" xfId="12855"/>
    <cellStyle name="_КГОК - МАЙ - ПРМ пакет_ (23 04 07)_Бюджетные формы за декабрь 2008г  от 21 11 08г _Презентация (5)" xfId="12856"/>
    <cellStyle name="_КГОК - МАЙ - ПРМ пакет_ (23 04 07)_Бюджетные формы за декабрь 2008г  от 21 11 08г _Презентация (5) (2) (4)" xfId="12857"/>
    <cellStyle name="_КГОК - МАЙ - ПРМ пакет_ (23 04 07)_Бюджетные формы за декабрь 2008г  от 21 11 08г _Презентация (образец 07_09)" xfId="12858"/>
    <cellStyle name="_КГОК - МАЙ - ПРМ пакет_ (23 04 07)_Бюджетные формы за декабрь 2008г  от 21 11 08г _Презентация (образец 07_09) 2" xfId="12859"/>
    <cellStyle name="_КГОК - МАЙ - ПРМ пакет_ (23 04 07)_Бюджетные формы за декабрь 2008г  от 21 11 08г _Презентация (образец 07_09) 3" xfId="12860"/>
    <cellStyle name="_КГОК - МАЙ - ПРМ пакет_ (23 04 07)_Бюджетные формы за декабрь 2008г  от 21 11 08г _Презентация (рабочая версия 15.06)" xfId="12861"/>
    <cellStyle name="_КГОК - МАЙ - ПРМ пакет_ (23 04 07)_Бюджетные формы за декабрь 2008г  от 21 11 08г _Презентация (рабочая версия 15.06) 2" xfId="12862"/>
    <cellStyle name="_КГОК - МАЙ - ПРМ пакет_ (23 04 07)_Бюджетные формы за декабрь 2008г  от 21 11 08г _Презентация (рабочая версия 15.06) 3" xfId="12863"/>
    <cellStyle name="_КГОК - МАЙ - ПРМ пакет_ (23 04 07)_Бюджетные формы за декабрь 2008г  от 21 11 08г _Презентация (рабочая версия 15.06)1" xfId="12864"/>
    <cellStyle name="_КГОК - МАЙ - ПРМ пакет_ (23 04 07)_Бюджетные формы за декабрь 2008г  от 21 11 08г _Презентация (рабочая версия 15.06)1 2" xfId="12865"/>
    <cellStyle name="_КГОК - МАЙ - ПРМ пакет_ (23 04 07)_Бюджетные формы за декабрь 2008г  от 21 11 08г _Презентация (рабочая версия 15.06)1 3" xfId="12866"/>
    <cellStyle name="_КГОК - МАЙ - ПРМ пакет_ (23 04 07)_Бюджетные формы за декабрь 2008г  от 21 11 08г _Презентация (рабочая версия 16.06)" xfId="12867"/>
    <cellStyle name="_КГОК - МАЙ - ПРМ пакет_ (23 04 07)_Бюджетные формы за декабрь 2008г  от 21 11 08г _Презентация (рабочая версия 16.06) 2" xfId="12868"/>
    <cellStyle name="_КГОК - МАЙ - ПРМ пакет_ (23 04 07)_Бюджетные формы за декабрь 2008г  от 21 11 08г _Презентация (рабочая версия 16.06) 3" xfId="12869"/>
    <cellStyle name="_КГОК - МАЙ - ПРМ пакет_ (23 04 07)_Бюджетные формы за декабрь 2008г  от 21 11 08г _Презентация (рабочая версия 18 06)" xfId="12870"/>
    <cellStyle name="_КГОК - МАЙ - ПРМ пакет_ (23 04 07)_Бюджетные формы за декабрь 2008г  от 21 11 08г _Презентация (рабочая версия 18 06) 2" xfId="12871"/>
    <cellStyle name="_КГОК - МАЙ - ПРМ пакет_ (23 04 07)_Бюджетные формы за декабрь 2008г  от 21 11 08г _Презентация (рабочая версия 18 06) 3" xfId="12872"/>
    <cellStyle name="_КГОК - МАЙ - ПРМ пакет_ (23 04 07)_Бюджетные формы за декабрь 2008г  от 21 11 08г _Презентация 2" xfId="12873"/>
    <cellStyle name="_КГОК - МАЙ - ПРМ пакет_ (23 04 07)_Бюджетные формы за декабрь 2008г  от 21 11 08г _Презентация 3" xfId="12874"/>
    <cellStyle name="_КГОК - МАЙ - ПРМ пакет_ (23 04 07)_Бюджетные формы за декабрь 2008г  от 21 11 08г _Презентация КГОК 01" xfId="12875"/>
    <cellStyle name="_КГОК - МАЙ - ПРМ пакет_ (23 04 07)_Бюджетные формы за декабрь 2008г  от 21 11 08г _Презентация КГОК 01 2" xfId="12876"/>
    <cellStyle name="_КГОК - МАЙ - ПРМ пакет_ (23 04 07)_Бюджетные формы за декабрь 2008г  от 21 11 08г _Презентация КГОК 01 3" xfId="12877"/>
    <cellStyle name="_КГОК - МАЙ - ПРМ пакет_ (23 04 07)_Бюджетные формы за декабрь 2008г  от 21 11 08г _Презентация КГОК 02" xfId="12878"/>
    <cellStyle name="_КГОК - МАЙ - ПРМ пакет_ (23 04 07)_Бюджетные формы за декабрь 2008г  от 21 11 08г _Презентация КГОК 02 2" xfId="12879"/>
    <cellStyle name="_КГОК - МАЙ - ПРМ пакет_ (23 04 07)_Бюджетные формы за декабрь 2008г  от 21 11 08г _Презентация КГОК 02 3" xfId="12880"/>
    <cellStyle name="_КГОК - МАЙ - ПРМ пакет_ (23 04 07)_Бюджетные формы за декабрь 2008г  от 21 11 08г _Презентация КГОК 02 производственные слайды" xfId="12881"/>
    <cellStyle name="_КГОК - МАЙ - ПРМ пакет_ (23 04 07)_Бюджетные формы за декабрь 2008г  от 21 11 08г _Презентация КГОК 02 производственные слайды 2" xfId="12882"/>
    <cellStyle name="_КГОК - МАЙ - ПРМ пакет_ (23 04 07)_Бюджетные формы за декабрь 2008г  от 21 11 08г _Презентация КГОК 02 производственные слайды 3" xfId="12883"/>
    <cellStyle name="_КГОК - МАЙ - ПРМ пакет_ (23 04 07)_Бюджетные формы за декабрь 2008г  от 21 11 08г _Презентация новая" xfId="12884"/>
    <cellStyle name="_КГОК - МАЙ - ПРМ пакет_ (23 04 07)_Бюджетные формы за декабрь 2008г  от 21 11 08г _Презентация новая 2" xfId="12885"/>
    <cellStyle name="_КГОК - МАЙ - ПРМ пакет_ (23 04 07)_Бюджетные формы за декабрь 2008г  от 21 11 08г _Презентация новая 3" xfId="12886"/>
    <cellStyle name="_КГОК - МАЙ - ПРМ пакет_ (23 04 07)_Бюджетные формы за декабрь 2008г  от 21 11 08г _Презе-ция факт октябрь, нояб-дек_ч4 фп" xfId="12887"/>
    <cellStyle name="_КГОК - МАЙ - ПРМ пакет_ (23 04 07)_Бюджетные формы за декабрь 2008г  от 21 11 08г _Презе-ция факт октябрь, нояб-дек_ч4 фп 2" xfId="12888"/>
    <cellStyle name="_КГОК - МАЙ - ПРМ пакет_ (23 04 07)_Бюджетные формы за декабрь 2008г  от 21 11 08г _Презе-ция факт октябрь, нояб-дек_ч4 фп 3" xfId="12889"/>
    <cellStyle name="_КГОК - МАЙ - ПРМ пакет_ (23 04 07)_Бюджетные формы за декабрь 2008г  от 21 11 08г _Прочая СЛАЙД " xfId="12890"/>
    <cellStyle name="_КГОК - МАЙ - ПРМ пакет_ (23 04 07)_Бюджетные формы за декабрь 2008г  от 21 11 08г _Слайд по себестоимости ГОКи" xfId="12891"/>
    <cellStyle name="_КГОК - МАЙ - ПРМ пакет_ (23 04 07)_Бюджетные формы за декабрь 2008г  от 21 11 08г _Слайд по себестоимости ГОКи 2" xfId="12892"/>
    <cellStyle name="_КГОК - МАЙ - ПРМ пакет_ (23 04 07)_Бюджетные формы за декабрь 2008г  от 21 11 08г _Слайд по себестоимости ГОКи 3" xfId="12893"/>
    <cellStyle name="_КГОК - МАЙ - ПРМ пакет_ (23 04 07)_Бюджетные формы за декабрь 2008г  от 21 11 08г _Статистика для KPI" xfId="12894"/>
    <cellStyle name="_КГОК - МАЙ - ПРМ пакет_ (23 04 07)_Бюджетные формы за декабрь 2008г  от 21 11 08г _Статистика для KPI 2" xfId="12895"/>
    <cellStyle name="_КГОК - МАЙ - ПРМ пакет_ (23 04 07)_Бюджетные формы за декабрь 2008г  от 21 11 08г _Статистика для KPI 3" xfId="12896"/>
    <cellStyle name="_КГОК - МАЙ - ПРМ пакет_ (23 04 07)_Бюджетные формы за декабрь 2008г  от 21 11 08г _Формат презентации" xfId="12897"/>
    <cellStyle name="_КГОК - МАЙ - ПРМ пакет_ (23 04 07)_Бюджетные формы за декабрь 2008г  от 21 11 08г _Формат презентации (15_01_10)" xfId="12898"/>
    <cellStyle name="_КГОК - МАЙ - ПРМ пакет_ (23 04 07)_Бюджетные формы за декабрь 2008г  от 21 11 08г _Формат презентации (15_01_10) 2" xfId="12899"/>
    <cellStyle name="_КГОК - МАЙ - ПРМ пакет_ (23 04 07)_Бюджетные формы за декабрь 2008г  от 21 11 08г _Формат презентации (15_01_10) 3" xfId="12900"/>
    <cellStyle name="_КГОК - МАЙ - ПРМ пакет_ (23 04 07)_Бюджетные формы за декабрь 2008г  от 21 11 08г _Формат презентации 2" xfId="12901"/>
    <cellStyle name="_КГОК - МАЙ - ПРМ пакет_ (23 04 07)_Бюджетные формы за декабрь 2008г  от 21 11 08г _Формат презентации 3" xfId="12902"/>
    <cellStyle name="_КГОК - МАЙ - ПРМ пакет_ (23 04 07)_Бюджетные формы за декабрь 2008г  от 21 11 08г _Формат презентации_вопросы и ответы" xfId="12903"/>
    <cellStyle name="_КГОК - МАЙ - ПРМ пакет_ (23 04 07)_Бюджетные формы за декабрь 2008г  от 21 11 08г _Формат презентации_вопросы и ответы 2" xfId="12904"/>
    <cellStyle name="_КГОК - МАЙ - ПРМ пакет_ (23 04 07)_Бюджетные формы за декабрь 2008г  от 21 11 08г _Формат презентации_вопросы и ответы 3" xfId="12905"/>
    <cellStyle name="_КГОК - МАЙ - ПРМ пакет_ (23 04 07)_ВГОК ФЗП" xfId="12906"/>
    <cellStyle name="_КГОК - МАЙ - ПРМ пакет_ (23 04 07)_Книга1" xfId="12907"/>
    <cellStyle name="_КГОК - МАЙ - ПРМ пакет_ (23 04 07)_Книга1 2" xfId="12908"/>
    <cellStyle name="_КГОК - МАЙ - ПРМ пакет_ (23 04 07)_Книга1 3" xfId="12909"/>
    <cellStyle name="_КГОК - МАЙ - ПРМ пакет_ (23 04 07)_Книга2 (30)" xfId="12910"/>
    <cellStyle name="_КГОК - МАЙ - ПРМ пакет_ (23 04 07)_Книга2 (30)_6.3 Inputs - Foreign" xfId="12911"/>
    <cellStyle name="_КГОК - МАЙ - ПРМ пакет_ (23 04 07)_Книга2 (30)_Consol reports May 3+2" xfId="12912"/>
    <cellStyle name="_КГОК - МАЙ - ПРМ пакет_ (23 04 07)_Книга2 (30)_EBITDA 3m 2010_master" xfId="12913"/>
    <cellStyle name="_КГОК - МАЙ - ПРМ пакет_ (23 04 07)_Копия Презентация (рабочая версия 15.06)" xfId="12914"/>
    <cellStyle name="_КГОК - МАЙ - ПРМ пакет_ (23 04 07)_Копия Презентация (рабочая версия 15.06) 2" xfId="12915"/>
    <cellStyle name="_КГОК - МАЙ - ПРМ пакет_ (23 04 07)_Копия Презентация (рабочая версия 15.06) 3" xfId="12916"/>
    <cellStyle name="_КГОК - МАЙ - ПРМ пакет_ (23 04 07)_Мощность BP 2h2009 v 4 (01 07 09)" xfId="12917"/>
    <cellStyle name="_КГОК - МАЙ - ПРМ пакет_ (23 04 07)_Мощность BP 2h2009 v 4 (01 07 09) 2" xfId="12918"/>
    <cellStyle name="_КГОК - МАЙ - ПРМ пакет_ (23 04 07)_Мощность BP 2h2009 v 4 (01 07 09) 3" xfId="12919"/>
    <cellStyle name="_КГОК - МАЙ - ПРМ пакет_ (23 04 07)_Презентация (рабочая версия 15.06)" xfId="12920"/>
    <cellStyle name="_КГОК - МАЙ - ПРМ пакет_ (23 04 07)_Презентация (рабочая версия 15.06) 2" xfId="12921"/>
    <cellStyle name="_КГОК - МАЙ - ПРМ пакет_ (23 04 07)_Презентация (рабочая версия 15.06) 3" xfId="12922"/>
    <cellStyle name="_КГОК - МАЙ - ПРМ пакет_ (23 04 07)_Презентация (рабочая версия 15.06)1" xfId="12923"/>
    <cellStyle name="_КГОК - МАЙ - ПРМ пакет_ (23 04 07)_Презентация (рабочая версия 15.06)1 2" xfId="12924"/>
    <cellStyle name="_КГОК - МАЙ - ПРМ пакет_ (23 04 07)_Презентация (рабочая версия 15.06)1 3" xfId="12925"/>
    <cellStyle name="_КГОК - МАЙ - ПРМ пакет_ (23 04 07)_Презентация (рабочая версия 16.06)" xfId="12926"/>
    <cellStyle name="_КГОК - МАЙ - ПРМ пакет_ (23 04 07)_Презентация (рабочая версия 16.06) 2" xfId="12927"/>
    <cellStyle name="_КГОК - МАЙ - ПРМ пакет_ (23 04 07)_Презентация (рабочая версия 16.06) 3" xfId="12928"/>
    <cellStyle name="_КГОК - МАЙ - ПРМ пакет_ (23 04 07)_Презентация (рабочая версия 18 06)" xfId="12929"/>
    <cellStyle name="_КГОК - МАЙ - ПРМ пакет_ (23 04 07)_Презентация (рабочая версия 18 06) 2" xfId="12930"/>
    <cellStyle name="_КГОК - МАЙ - ПРМ пакет_ (23 04 07)_Презентация (рабочая версия 18 06) 3" xfId="12931"/>
    <cellStyle name="_КГОК - МАЙ - ПРМ пакет_ (23 04 07)_Презентация Суха Балка_1пг2008" xfId="12932"/>
    <cellStyle name="_КГОК - МАЙ - ПРМ пакет_ (23 04 07)_Презентация Суха Балка_1пг2008_6.3 Inputs - Foreign" xfId="12933"/>
    <cellStyle name="_КГОК - МАЙ - ПРМ пакет_ (23 04 07)_Презентация Суха Балка_1пг2008_Consol reports May 3+2" xfId="12934"/>
    <cellStyle name="_КГОК - МАЙ - ПРМ пакет_ (23 04 07)_Презентация Суха Балка_1пг2008_EBITDA 3m 2010_master" xfId="12935"/>
    <cellStyle name="_КГОК - МАЙ - ПРМ пакет_ (23 04 07)_Презе-ция факт декабрь, янв-фев_ч4_EB" xfId="12936"/>
    <cellStyle name="_КГОК - МАЙ - ПРМ пакет_ (23 04 07)_Презе-ция факт декабрь, янв-фев_ч4_EB 2" xfId="12937"/>
    <cellStyle name="_КГОК - МАЙ - ПРМ пакет_ (23 04 07)_Презе-ция факт декабрь, янв-фев_ч4_EB 3" xfId="12938"/>
    <cellStyle name="_КГОК - МАЙ - ПРМ пакет_ (23 04 07)_Титул Б2010 скорр." xfId="12939"/>
    <cellStyle name="_КГОК - МАЙ - ПРМ пакет_ (23 04 07)_Титул Б2010 скорр. 2" xfId="12940"/>
    <cellStyle name="_КГОК - МАЙ - ПРМ пакет_ (23 04 07)_Формат презентации_ответы и замечания" xfId="12941"/>
    <cellStyle name="_КГОК - МАЙ - ПРМ пакет_ (23 04 07)_Формат презентации_ответы и замечания 2" xfId="12942"/>
    <cellStyle name="_КГОК - МАЙ - ПРМ пакет_ (23 04 07)_Формат презентации_ответы и замечания 3" xfId="12943"/>
    <cellStyle name="_КГОК - предварительный план сбыта ЖРС на июнь (11 05 07)" xfId="12944"/>
    <cellStyle name="_КГОК - предварительный план сбыта ЖРС на июнь (11 05 07) 2" xfId="12945"/>
    <cellStyle name="_КГОК - предварительный план сбыта ЖРС на июнь (11 05 07) 3" xfId="12946"/>
    <cellStyle name="_КГОК - предварительный план сбыта ЖРС на июнь (11 05 07)_6.3 Inputs - Foreign" xfId="12947"/>
    <cellStyle name="_КГОК - предварительный план сбыта ЖРС на июнь (11 05 07)_Cash_BS 4 мес" xfId="12948"/>
    <cellStyle name="_КГОК - предварительный план сбыта ЖРС на июнь (11 05 07)_Cash_BS 4 мес (3)" xfId="12949"/>
    <cellStyle name="_КГОК - предварительный план сбыта ЖРС на июнь (11 05 07)_Cash_BS 4 мес (3)_6.3 Inputs - Foreign" xfId="12950"/>
    <cellStyle name="_КГОК - предварительный план сбыта ЖРС на июнь (11 05 07)_Cash_BS 4 мес (3)_Consol reports May 3+2" xfId="12951"/>
    <cellStyle name="_КГОК - предварительный план сбыта ЖРС на июнь (11 05 07)_Cash_BS 4 мес (3)_EBITDA 3m 2010_master" xfId="12952"/>
    <cellStyle name="_КГОК - предварительный план сбыта ЖРС на июнь (11 05 07)_Cash_BS 4 мес_6.3 Inputs - Foreign" xfId="12953"/>
    <cellStyle name="_КГОК - предварительный план сбыта ЖРС на июнь (11 05 07)_Cash_BS 4 мес_Consol reports May 3+2" xfId="12954"/>
    <cellStyle name="_КГОК - предварительный план сбыта ЖРС на июнь (11 05 07)_Cash_BS 4 мес_EBITDA 3m 2010_master" xfId="12955"/>
    <cellStyle name="_КГОК - предварительный план сбыта ЖРС на июнь (11 05 07)_EBITDA 3m 2010_master" xfId="12956"/>
    <cellStyle name="_КГОК - предварительный план сбыта ЖРС на июнь (11 05 07)_Export sales 10-12" xfId="12957"/>
    <cellStyle name="_КГОК - предварительный план сбыта ЖРС на июнь (11 05 07)_Export sales 10-12 2" xfId="12958"/>
    <cellStyle name="_КГОК - предварительный план сбыта ЖРС на июнь (11 05 07)_Export sales 10-12_БЮДЖЕТ ФЗП (сборн ) 2 вар ОАО СУХА БАЛКА 04 12 09" xfId="12959"/>
    <cellStyle name="_КГОК - предварительный план сбыта ЖРС на июнь (11 05 07)_Marat" xfId="12960"/>
    <cellStyle name="_КГОК - предварительный план сбыта ЖРС на июнь (11 05 07)_Treasury" xfId="12961"/>
    <cellStyle name="_КГОК - предварительный план сбыта ЖРС на июнь (11 05 07)_Бюджет факт  4 мес  2008 (Д К)" xfId="12962"/>
    <cellStyle name="_КГОК - предварительный план сбыта ЖРС на июнь (11 05 07)_Бюджет факт  4 мес  2008 (Д К)_6.3 Inputs - Foreign" xfId="12963"/>
    <cellStyle name="_КГОК - предварительный план сбыта ЖРС на июнь (11 05 07)_Бюджет факт  4 мес  2008 (Д К)_Consol reports May 3+2" xfId="12964"/>
    <cellStyle name="_КГОК - предварительный план сбыта ЖРС на июнь (11 05 07)_Бюджет факт  4 мес  2008 (Д К)_EBITDA 3m 2010_master" xfId="12965"/>
    <cellStyle name="_КГОК - предварительный план сбыта ЖРС на июнь (11 05 07)_Бюджет факт  май ПО" xfId="12966"/>
    <cellStyle name="_КГОК - предварительный план сбыта ЖРС на июнь (11 05 07)_Бюджет факт  май ПО_6.3 Inputs - Foreign" xfId="12967"/>
    <cellStyle name="_КГОК - предварительный план сбыта ЖРС на июнь (11 05 07)_Бюджет факт  май ПО_Consol reports May 3+2" xfId="12968"/>
    <cellStyle name="_КГОК - предварительный план сбыта ЖРС на июнь (11 05 07)_Бюджет факт  май ПО_EBITDA 3m 2010_master" xfId="12969"/>
    <cellStyle name="_КГОК - предварительный план сбыта ЖРС на июнь (11 05 07)_БЮДЖЕТ ФЗП (сборн ) 2 вар ОАО СУХА БАЛКА 04 12 09" xfId="12970"/>
    <cellStyle name="_КГОК - предварительный план сбыта ЖРС на июнь (11 05 07)_Бюджетные формы за декабрь 2008г  от 21 11 08г " xfId="12971"/>
    <cellStyle name="_КГОК - предварительный план сбыта ЖРС на июнь (11 05 07)_Бюджетные формы за декабрь 2008г  от 21 11 08г  2" xfId="12972"/>
    <cellStyle name="_КГОК - предварительный план сбыта ЖРС на июнь (11 05 07)_Бюджетные формы за декабрь 2008г  от 21 11 08г  3" xfId="12973"/>
    <cellStyle name="_КГОК - предварительный план сбыта ЖРС на июнь (11 05 07)_Бюджетные формы за декабрь 2008г  от 21 11 08г _Книга1" xfId="12974"/>
    <cellStyle name="_КГОК - предварительный план сбыта ЖРС на июнь (11 05 07)_Бюджетные формы за декабрь 2008г  от 21 11 08г _Книга1 2" xfId="12975"/>
    <cellStyle name="_КГОК - предварительный план сбыта ЖРС на июнь (11 05 07)_Бюджетные формы за декабрь 2008г  от 21 11 08г _Книга1 3" xfId="12976"/>
    <cellStyle name="_КГОК - предварительный план сбыта ЖРС на июнь (11 05 07)_Бюджетные формы за декабрь 2008г  от 21 11 08г _Копия Презентация (рабочая версия 15.06)" xfId="12977"/>
    <cellStyle name="_КГОК - предварительный план сбыта ЖРС на июнь (11 05 07)_Бюджетные формы за декабрь 2008г  от 21 11 08г _Копия Презентация (рабочая версия 15.06) 2" xfId="12978"/>
    <cellStyle name="_КГОК - предварительный план сбыта ЖРС на июнь (11 05 07)_Бюджетные формы за декабрь 2008г  от 21 11 08г _Копия Презентация (рабочая версия 15.06) 3" xfId="12979"/>
    <cellStyle name="_КГОК - предварительный план сбыта ЖРС на июнь (11 05 07)_Бюджетные формы за декабрь 2008г  от 21 11 08г _Презентация" xfId="12980"/>
    <cellStyle name="_КГОК - предварительный план сбыта ЖРС на июнь (11 05 07)_Бюджетные формы за декабрь 2008г  от 21 11 08г _Презентация (5)" xfId="12981"/>
    <cellStyle name="_КГОК - предварительный план сбыта ЖРС на июнь (11 05 07)_Бюджетные формы за декабрь 2008г  от 21 11 08г _Презентация (5) (2) (4)" xfId="12982"/>
    <cellStyle name="_КГОК - предварительный план сбыта ЖРС на июнь (11 05 07)_Бюджетные формы за декабрь 2008г  от 21 11 08г _Презентация (образец 07_09)" xfId="12983"/>
    <cellStyle name="_КГОК - предварительный план сбыта ЖРС на июнь (11 05 07)_Бюджетные формы за декабрь 2008г  от 21 11 08г _Презентация (образец 07_09) 2" xfId="12984"/>
    <cellStyle name="_КГОК - предварительный план сбыта ЖРС на июнь (11 05 07)_Бюджетные формы за декабрь 2008г  от 21 11 08г _Презентация (образец 07_09) 3" xfId="12985"/>
    <cellStyle name="_КГОК - предварительный план сбыта ЖРС на июнь (11 05 07)_Бюджетные формы за декабрь 2008г  от 21 11 08г _Презентация (рабочая версия 15.06)" xfId="12986"/>
    <cellStyle name="_КГОК - предварительный план сбыта ЖРС на июнь (11 05 07)_Бюджетные формы за декабрь 2008г  от 21 11 08г _Презентация (рабочая версия 15.06) 2" xfId="12987"/>
    <cellStyle name="_КГОК - предварительный план сбыта ЖРС на июнь (11 05 07)_Бюджетные формы за декабрь 2008г  от 21 11 08г _Презентация (рабочая версия 15.06) 3" xfId="12988"/>
    <cellStyle name="_КГОК - предварительный план сбыта ЖРС на июнь (11 05 07)_Бюджетные формы за декабрь 2008г  от 21 11 08г _Презентация (рабочая версия 15.06)1" xfId="12989"/>
    <cellStyle name="_КГОК - предварительный план сбыта ЖРС на июнь (11 05 07)_Бюджетные формы за декабрь 2008г  от 21 11 08г _Презентация (рабочая версия 15.06)1 2" xfId="12990"/>
    <cellStyle name="_КГОК - предварительный план сбыта ЖРС на июнь (11 05 07)_Бюджетные формы за декабрь 2008г  от 21 11 08г _Презентация (рабочая версия 15.06)1 3" xfId="12991"/>
    <cellStyle name="_КГОК - предварительный план сбыта ЖРС на июнь (11 05 07)_Бюджетные формы за декабрь 2008г  от 21 11 08г _Презентация (рабочая версия 16.06)" xfId="12992"/>
    <cellStyle name="_КГОК - предварительный план сбыта ЖРС на июнь (11 05 07)_Бюджетные формы за декабрь 2008г  от 21 11 08г _Презентация (рабочая версия 16.06) 2" xfId="12993"/>
    <cellStyle name="_КГОК - предварительный план сбыта ЖРС на июнь (11 05 07)_Бюджетные формы за декабрь 2008г  от 21 11 08г _Презентация (рабочая версия 16.06) 3" xfId="12994"/>
    <cellStyle name="_КГОК - предварительный план сбыта ЖРС на июнь (11 05 07)_Бюджетные формы за декабрь 2008г  от 21 11 08г _Презентация (рабочая версия 18 06)" xfId="12995"/>
    <cellStyle name="_КГОК - предварительный план сбыта ЖРС на июнь (11 05 07)_Бюджетные формы за декабрь 2008г  от 21 11 08г _Презентация (рабочая версия 18 06) 2" xfId="12996"/>
    <cellStyle name="_КГОК - предварительный план сбыта ЖРС на июнь (11 05 07)_Бюджетные формы за декабрь 2008г  от 21 11 08г _Презентация (рабочая версия 18 06) 3" xfId="12997"/>
    <cellStyle name="_КГОК - предварительный план сбыта ЖРС на июнь (11 05 07)_Бюджетные формы за декабрь 2008г  от 21 11 08г _Презентация 2" xfId="12998"/>
    <cellStyle name="_КГОК - предварительный план сбыта ЖРС на июнь (11 05 07)_Бюджетные формы за декабрь 2008г  от 21 11 08г _Презентация 3" xfId="12999"/>
    <cellStyle name="_КГОК - предварительный план сбыта ЖРС на июнь (11 05 07)_Бюджетные формы за декабрь 2008г  от 21 11 08г _Презентация КГОК 01" xfId="13000"/>
    <cellStyle name="_КГОК - предварительный план сбыта ЖРС на июнь (11 05 07)_Бюджетные формы за декабрь 2008г  от 21 11 08г _Презентация КГОК 01 2" xfId="13001"/>
    <cellStyle name="_КГОК - предварительный план сбыта ЖРС на июнь (11 05 07)_Бюджетные формы за декабрь 2008г  от 21 11 08г _Презентация КГОК 01 3" xfId="13002"/>
    <cellStyle name="_КГОК - предварительный план сбыта ЖРС на июнь (11 05 07)_Бюджетные формы за декабрь 2008г  от 21 11 08г _Презентация КГОК 02" xfId="13003"/>
    <cellStyle name="_КГОК - предварительный план сбыта ЖРС на июнь (11 05 07)_Бюджетные формы за декабрь 2008г  от 21 11 08г _Презентация КГОК 02 2" xfId="13004"/>
    <cellStyle name="_КГОК - предварительный план сбыта ЖРС на июнь (11 05 07)_Бюджетные формы за декабрь 2008г  от 21 11 08г _Презентация КГОК 02 3" xfId="13005"/>
    <cellStyle name="_КГОК - предварительный план сбыта ЖРС на июнь (11 05 07)_Бюджетные формы за декабрь 2008г  от 21 11 08г _Презентация КГОК 02 производственные слайды" xfId="13006"/>
    <cellStyle name="_КГОК - предварительный план сбыта ЖРС на июнь (11 05 07)_Бюджетные формы за декабрь 2008г  от 21 11 08г _Презентация КГОК 02 производственные слайды 2" xfId="13007"/>
    <cellStyle name="_КГОК - предварительный план сбыта ЖРС на июнь (11 05 07)_Бюджетные формы за декабрь 2008г  от 21 11 08г _Презентация КГОК 02 производственные слайды 3" xfId="13008"/>
    <cellStyle name="_КГОК - предварительный план сбыта ЖРС на июнь (11 05 07)_Бюджетные формы за декабрь 2008г  от 21 11 08г _Презентация новая" xfId="13009"/>
    <cellStyle name="_КГОК - предварительный план сбыта ЖРС на июнь (11 05 07)_Бюджетные формы за декабрь 2008г  от 21 11 08г _Презентация новая 2" xfId="13010"/>
    <cellStyle name="_КГОК - предварительный план сбыта ЖРС на июнь (11 05 07)_Бюджетные формы за декабрь 2008г  от 21 11 08г _Презентация новая 3" xfId="13011"/>
    <cellStyle name="_КГОК - предварительный план сбыта ЖРС на июнь (11 05 07)_Бюджетные формы за декабрь 2008г  от 21 11 08г _Презе-ция факт октябрь, нояб-дек_ч4 фп" xfId="13012"/>
    <cellStyle name="_КГОК - предварительный план сбыта ЖРС на июнь (11 05 07)_Бюджетные формы за декабрь 2008г  от 21 11 08г _Презе-ция факт октябрь, нояб-дек_ч4 фп 2" xfId="13013"/>
    <cellStyle name="_КГОК - предварительный план сбыта ЖРС на июнь (11 05 07)_Бюджетные формы за декабрь 2008г  от 21 11 08г _Презе-ция факт октябрь, нояб-дек_ч4 фп 3" xfId="13014"/>
    <cellStyle name="_КГОК - предварительный план сбыта ЖРС на июнь (11 05 07)_Бюджетные формы за декабрь 2008г  от 21 11 08г _Прочая СЛАЙД " xfId="13015"/>
    <cellStyle name="_КГОК - предварительный план сбыта ЖРС на июнь (11 05 07)_Бюджетные формы за декабрь 2008г  от 21 11 08г _Слайд по себестоимости ГОКи" xfId="13016"/>
    <cellStyle name="_КГОК - предварительный план сбыта ЖРС на июнь (11 05 07)_Бюджетные формы за декабрь 2008г  от 21 11 08г _Слайд по себестоимости ГОКи 2" xfId="13017"/>
    <cellStyle name="_КГОК - предварительный план сбыта ЖРС на июнь (11 05 07)_Бюджетные формы за декабрь 2008г  от 21 11 08г _Слайд по себестоимости ГОКи 3" xfId="13018"/>
    <cellStyle name="_КГОК - предварительный план сбыта ЖРС на июнь (11 05 07)_Бюджетные формы за декабрь 2008г  от 21 11 08г _Статистика для KPI" xfId="13019"/>
    <cellStyle name="_КГОК - предварительный план сбыта ЖРС на июнь (11 05 07)_Бюджетные формы за декабрь 2008г  от 21 11 08г _Статистика для KPI 2" xfId="13020"/>
    <cellStyle name="_КГОК - предварительный план сбыта ЖРС на июнь (11 05 07)_Бюджетные формы за декабрь 2008г  от 21 11 08г _Статистика для KPI 3" xfId="13021"/>
    <cellStyle name="_КГОК - предварительный план сбыта ЖРС на июнь (11 05 07)_Бюджетные формы за декабрь 2008г  от 21 11 08г _Формат презентации" xfId="13022"/>
    <cellStyle name="_КГОК - предварительный план сбыта ЖРС на июнь (11 05 07)_Бюджетные формы за декабрь 2008г  от 21 11 08г _Формат презентации (15_01_10)" xfId="13023"/>
    <cellStyle name="_КГОК - предварительный план сбыта ЖРС на июнь (11 05 07)_Бюджетные формы за декабрь 2008г  от 21 11 08г _Формат презентации (15_01_10) 2" xfId="13024"/>
    <cellStyle name="_КГОК - предварительный план сбыта ЖРС на июнь (11 05 07)_Бюджетные формы за декабрь 2008г  от 21 11 08г _Формат презентации (15_01_10) 3" xfId="13025"/>
    <cellStyle name="_КГОК - предварительный план сбыта ЖРС на июнь (11 05 07)_Бюджетные формы за декабрь 2008г  от 21 11 08г _Формат презентации 2" xfId="13026"/>
    <cellStyle name="_КГОК - предварительный план сбыта ЖРС на июнь (11 05 07)_Бюджетные формы за декабрь 2008г  от 21 11 08г _Формат презентации 3" xfId="13027"/>
    <cellStyle name="_КГОК - предварительный план сбыта ЖРС на июнь (11 05 07)_Бюджетные формы за декабрь 2008г  от 21 11 08г _Формат презентации_вопросы и ответы" xfId="13028"/>
    <cellStyle name="_КГОК - предварительный план сбыта ЖРС на июнь (11 05 07)_Бюджетные формы за декабрь 2008г  от 21 11 08г _Формат презентации_вопросы и ответы 2" xfId="13029"/>
    <cellStyle name="_КГОК - предварительный план сбыта ЖРС на июнь (11 05 07)_Бюджетные формы за декабрь 2008г  от 21 11 08г _Формат презентации_вопросы и ответы 3" xfId="13030"/>
    <cellStyle name="_КГОК - предварительный план сбыта ЖРС на июнь (11 05 07)_ВГОК ФЗП" xfId="13031"/>
    <cellStyle name="_КГОК - предварительный план сбыта ЖРС на июнь (11 05 07)_Книга1" xfId="13032"/>
    <cellStyle name="_КГОК - предварительный план сбыта ЖРС на июнь (11 05 07)_Книга1 2" xfId="13033"/>
    <cellStyle name="_КГОК - предварительный план сбыта ЖРС на июнь (11 05 07)_Книга1 3" xfId="13034"/>
    <cellStyle name="_КГОК - предварительный план сбыта ЖРС на июнь (11 05 07)_Книга2 (30)" xfId="13035"/>
    <cellStyle name="_КГОК - предварительный план сбыта ЖРС на июнь (11 05 07)_Книга2 (30)_6.3 Inputs - Foreign" xfId="13036"/>
    <cellStyle name="_КГОК - предварительный план сбыта ЖРС на июнь (11 05 07)_Книга2 (30)_Consol reports May 3+2" xfId="13037"/>
    <cellStyle name="_КГОК - предварительный план сбыта ЖРС на июнь (11 05 07)_Книга2 (30)_EBITDA 3m 2010_master" xfId="13038"/>
    <cellStyle name="_КГОК - предварительный план сбыта ЖРС на июнь (11 05 07)_Копия Презентация (рабочая версия 15.06)" xfId="13039"/>
    <cellStyle name="_КГОК - предварительный план сбыта ЖРС на июнь (11 05 07)_Копия Презентация (рабочая версия 15.06) 2" xfId="13040"/>
    <cellStyle name="_КГОК - предварительный план сбыта ЖРС на июнь (11 05 07)_Копия Презентация (рабочая версия 15.06) 3" xfId="13041"/>
    <cellStyle name="_КГОК - предварительный план сбыта ЖРС на июнь (11 05 07)_Мощность BP 2h2009 v 4 (01 07 09)" xfId="13042"/>
    <cellStyle name="_КГОК - предварительный план сбыта ЖРС на июнь (11 05 07)_Мощность BP 2h2009 v 4 (01 07 09) 2" xfId="13043"/>
    <cellStyle name="_КГОК - предварительный план сбыта ЖРС на июнь (11 05 07)_Мощность BP 2h2009 v 4 (01 07 09) 3" xfId="13044"/>
    <cellStyle name="_КГОК - предварительный план сбыта ЖРС на июнь (11 05 07)_Презентация (рабочая версия 15.06)" xfId="13045"/>
    <cellStyle name="_КГОК - предварительный план сбыта ЖРС на июнь (11 05 07)_Презентация (рабочая версия 15.06) 2" xfId="13046"/>
    <cellStyle name="_КГОК - предварительный план сбыта ЖРС на июнь (11 05 07)_Презентация (рабочая версия 15.06) 3" xfId="13047"/>
    <cellStyle name="_КГОК - предварительный план сбыта ЖРС на июнь (11 05 07)_Презентация (рабочая версия 15.06)1" xfId="13048"/>
    <cellStyle name="_КГОК - предварительный план сбыта ЖРС на июнь (11 05 07)_Презентация (рабочая версия 15.06)1 2" xfId="13049"/>
    <cellStyle name="_КГОК - предварительный план сбыта ЖРС на июнь (11 05 07)_Презентация (рабочая версия 15.06)1 3" xfId="13050"/>
    <cellStyle name="_КГОК - предварительный план сбыта ЖРС на июнь (11 05 07)_Презентация (рабочая версия 16.06)" xfId="13051"/>
    <cellStyle name="_КГОК - предварительный план сбыта ЖРС на июнь (11 05 07)_Презентация (рабочая версия 16.06) 2" xfId="13052"/>
    <cellStyle name="_КГОК - предварительный план сбыта ЖРС на июнь (11 05 07)_Презентация (рабочая версия 16.06) 3" xfId="13053"/>
    <cellStyle name="_КГОК - предварительный план сбыта ЖРС на июнь (11 05 07)_Презентация (рабочая версия 18 06)" xfId="13054"/>
    <cellStyle name="_КГОК - предварительный план сбыта ЖРС на июнь (11 05 07)_Презентация (рабочая версия 18 06) 2" xfId="13055"/>
    <cellStyle name="_КГОК - предварительный план сбыта ЖРС на июнь (11 05 07)_Презентация (рабочая версия 18 06) 3" xfId="13056"/>
    <cellStyle name="_КГОК - предварительный план сбыта ЖРС на июнь (11 05 07)_Презентация Суха Балка_1пг2008" xfId="13057"/>
    <cellStyle name="_КГОК - предварительный план сбыта ЖРС на июнь (11 05 07)_Презентация Суха Балка_1пг2008_6.3 Inputs - Foreign" xfId="13058"/>
    <cellStyle name="_КГОК - предварительный план сбыта ЖРС на июнь (11 05 07)_Презентация Суха Балка_1пг2008_Consol reports May 3+2" xfId="13059"/>
    <cellStyle name="_КГОК - предварительный план сбыта ЖРС на июнь (11 05 07)_Презентация Суха Балка_1пг2008_EBITDA 3m 2010_master" xfId="13060"/>
    <cellStyle name="_КГОК - предварительный план сбыта ЖРС на июнь (11 05 07)_Презе-ция факт декабрь, янв-фев_ч4_EB" xfId="13061"/>
    <cellStyle name="_КГОК - предварительный план сбыта ЖРС на июнь (11 05 07)_Презе-ция факт декабрь, янв-фев_ч4_EB 2" xfId="13062"/>
    <cellStyle name="_КГОК - предварительный план сбыта ЖРС на июнь (11 05 07)_Презе-ция факт декабрь, янв-фев_ч4_EB 3" xfId="13063"/>
    <cellStyle name="_КГОК - предварительный план сбыта ЖРС на июнь (11 05 07)_Титул Б2010 скорр." xfId="13064"/>
    <cellStyle name="_КГОК - предварительный план сбыта ЖРС на июнь (11 05 07)_Титул Б2010 скорр. 2" xfId="13065"/>
    <cellStyle name="_КГОК - предварительный план сбыта ЖРС на июнь (11 05 07)_Формат презентации_ответы и замечания" xfId="13066"/>
    <cellStyle name="_КГОК - предварительный план сбыта ЖРС на июнь (11 05 07)_Формат презентации_ответы и замечания 2" xfId="13067"/>
    <cellStyle name="_КГОК - предварительный план сбыта ЖРС на июнь (11 05 07)_Формат презентации_ответы и замечания 3" xfId="13068"/>
    <cellStyle name="_КГОК 2" xfId="13069"/>
    <cellStyle name="_КГОК 3" xfId="13070"/>
    <cellStyle name="_КГОК_ДКЗ 1 01 - 1 05 09 " xfId="13071"/>
    <cellStyle name="_КГОК_Простои_09" xfId="13072"/>
    <cellStyle name="_КГОК04" xfId="13073"/>
    <cellStyle name="_КГОК04 2" xfId="13074"/>
    <cellStyle name="_КГОК04 3" xfId="13075"/>
    <cellStyle name="_КЗ свыше 3 лет" xfId="13076"/>
    <cellStyle name="_КЗ свыше 3 лет_Шаблон по расчету тарифов методом RAB на 2011" xfId="13077"/>
    <cellStyle name="_Классификаторы" xfId="13078"/>
    <cellStyle name="_классификаторы УБМ (изменения)" xfId="13079"/>
    <cellStyle name="_КМК - МАЙ - ПРМ пакет (24 04 07 1346)" xfId="13080"/>
    <cellStyle name="_КМК - МАЙ - ПРМ пакет (24 04 07 1346) 2" xfId="13081"/>
    <cellStyle name="_КМК - МАЙ - ПРМ пакет (24 04 07 1346) 3" xfId="13082"/>
    <cellStyle name="_КМК - МАЙ - ПРМ пакет (24 04 07 1346)_6.3 Inputs - Foreign" xfId="13083"/>
    <cellStyle name="_КМК - МАЙ - ПРМ пакет (24 04 07 1346)_Cash_BS 4 мес" xfId="13084"/>
    <cellStyle name="_КМК - МАЙ - ПРМ пакет (24 04 07 1346)_Cash_BS 4 мес (3)" xfId="13085"/>
    <cellStyle name="_КМК - МАЙ - ПРМ пакет (24 04 07 1346)_Cash_BS 4 мес (3)_6.3 Inputs - Foreign" xfId="13086"/>
    <cellStyle name="_КМК - МАЙ - ПРМ пакет (24 04 07 1346)_Cash_BS 4 мес (3)_Consol reports May 3+2" xfId="13087"/>
    <cellStyle name="_КМК - МАЙ - ПРМ пакет (24 04 07 1346)_Cash_BS 4 мес (3)_EBITDA 3m 2010_master" xfId="13088"/>
    <cellStyle name="_КМК - МАЙ - ПРМ пакет (24 04 07 1346)_Cash_BS 4 мес_6.3 Inputs - Foreign" xfId="13089"/>
    <cellStyle name="_КМК - МАЙ - ПРМ пакет (24 04 07 1346)_Cash_BS 4 мес_Consol reports May 3+2" xfId="13090"/>
    <cellStyle name="_КМК - МАЙ - ПРМ пакет (24 04 07 1346)_Cash_BS 4 мес_EBITDA 3m 2010_master" xfId="13091"/>
    <cellStyle name="_КМК - МАЙ - ПРМ пакет (24 04 07 1346)_EBITDA 3m 2010_master" xfId="13092"/>
    <cellStyle name="_КМК - МАЙ - ПРМ пакет (24 04 07 1346)_Бюджет факт  4 мес  2008 (Д К)" xfId="13093"/>
    <cellStyle name="_КМК - МАЙ - ПРМ пакет (24 04 07 1346)_Бюджет факт  4 мес  2008 (Д К)_6.3 Inputs - Foreign" xfId="13094"/>
    <cellStyle name="_КМК - МАЙ - ПРМ пакет (24 04 07 1346)_Бюджет факт  4 мес  2008 (Д К)_Consol reports May 3+2" xfId="13095"/>
    <cellStyle name="_КМК - МАЙ - ПРМ пакет (24 04 07 1346)_Бюджет факт  4 мес  2008 (Д К)_EBITDA 3m 2010_master" xfId="13096"/>
    <cellStyle name="_КМК - МАЙ - ПРМ пакет (24 04 07 1346)_Бюджет факт  май ПО" xfId="13097"/>
    <cellStyle name="_КМК - МАЙ - ПРМ пакет (24 04 07 1346)_Бюджет факт  май ПО_6.3 Inputs - Foreign" xfId="13098"/>
    <cellStyle name="_КМК - МАЙ - ПРМ пакет (24 04 07 1346)_Бюджет факт  май ПО_Consol reports May 3+2" xfId="13099"/>
    <cellStyle name="_КМК - МАЙ - ПРМ пакет (24 04 07 1346)_Бюджет факт  май ПО_EBITDA 3m 2010_master" xfId="13100"/>
    <cellStyle name="_КМК - МАЙ - ПРМ пакет (24 04 07 1346)_БЮДЖЕТ ФЗП (сборн ) 2 вар ОАО СУХА БАЛКА 04 12 09" xfId="13101"/>
    <cellStyle name="_КМК - МАЙ - ПРМ пакет (24 04 07 1346)_Бюджетные формы за декабрь 2008г  от 21 11 08г " xfId="13102"/>
    <cellStyle name="_КМК - МАЙ - ПРМ пакет (24 04 07 1346)_Бюджетные формы за декабрь 2008г  от 21 11 08г  2" xfId="13103"/>
    <cellStyle name="_КМК - МАЙ - ПРМ пакет (24 04 07 1346)_Бюджетные формы за декабрь 2008г  от 21 11 08г  3" xfId="13104"/>
    <cellStyle name="_КМК - МАЙ - ПРМ пакет (24 04 07 1346)_Бюджетные формы за декабрь 2008г  от 21 11 08г _Книга1" xfId="13105"/>
    <cellStyle name="_КМК - МАЙ - ПРМ пакет (24 04 07 1346)_Бюджетные формы за декабрь 2008г  от 21 11 08г _Книга1 2" xfId="13106"/>
    <cellStyle name="_КМК - МАЙ - ПРМ пакет (24 04 07 1346)_Бюджетные формы за декабрь 2008г  от 21 11 08г _Книга1 3" xfId="13107"/>
    <cellStyle name="_КМК - МАЙ - ПРМ пакет (24 04 07 1346)_Бюджетные формы за декабрь 2008г  от 21 11 08г _Копия Презентация (рабочая версия 15.06)" xfId="13108"/>
    <cellStyle name="_КМК - МАЙ - ПРМ пакет (24 04 07 1346)_Бюджетные формы за декабрь 2008г  от 21 11 08г _Копия Презентация (рабочая версия 15.06) 2" xfId="13109"/>
    <cellStyle name="_КМК - МАЙ - ПРМ пакет (24 04 07 1346)_Бюджетные формы за декабрь 2008г  от 21 11 08г _Копия Презентация (рабочая версия 15.06) 3" xfId="13110"/>
    <cellStyle name="_КМК - МАЙ - ПРМ пакет (24 04 07 1346)_Бюджетные формы за декабрь 2008г  от 21 11 08г _Презентация" xfId="13111"/>
    <cellStyle name="_КМК - МАЙ - ПРМ пакет (24 04 07 1346)_Бюджетные формы за декабрь 2008г  от 21 11 08г _Презентация (5)" xfId="13112"/>
    <cellStyle name="_КМК - МАЙ - ПРМ пакет (24 04 07 1346)_Бюджетные формы за декабрь 2008г  от 21 11 08г _Презентация (5) (2) (4)" xfId="13113"/>
    <cellStyle name="_КМК - МАЙ - ПРМ пакет (24 04 07 1346)_Бюджетные формы за декабрь 2008г  от 21 11 08г _Презентация (образец 07_09)" xfId="13114"/>
    <cellStyle name="_КМК - МАЙ - ПРМ пакет (24 04 07 1346)_Бюджетные формы за декабрь 2008г  от 21 11 08г _Презентация (образец 07_09) 2" xfId="13115"/>
    <cellStyle name="_КМК - МАЙ - ПРМ пакет (24 04 07 1346)_Бюджетные формы за декабрь 2008г  от 21 11 08г _Презентация (образец 07_09) 3" xfId="13116"/>
    <cellStyle name="_КМК - МАЙ - ПРМ пакет (24 04 07 1346)_Бюджетные формы за декабрь 2008г  от 21 11 08г _Презентация (рабочая версия 15.06)" xfId="13117"/>
    <cellStyle name="_КМК - МАЙ - ПРМ пакет (24 04 07 1346)_Бюджетные формы за декабрь 2008г  от 21 11 08г _Презентация (рабочая версия 15.06) 2" xfId="13118"/>
    <cellStyle name="_КМК - МАЙ - ПРМ пакет (24 04 07 1346)_Бюджетные формы за декабрь 2008г  от 21 11 08г _Презентация (рабочая версия 15.06) 3" xfId="13119"/>
    <cellStyle name="_КМК - МАЙ - ПРМ пакет (24 04 07 1346)_Бюджетные формы за декабрь 2008г  от 21 11 08г _Презентация (рабочая версия 15.06)1" xfId="13120"/>
    <cellStyle name="_КМК - МАЙ - ПРМ пакет (24 04 07 1346)_Бюджетные формы за декабрь 2008г  от 21 11 08г _Презентация (рабочая версия 15.06)1 2" xfId="13121"/>
    <cellStyle name="_КМК - МАЙ - ПРМ пакет (24 04 07 1346)_Бюджетные формы за декабрь 2008г  от 21 11 08г _Презентация (рабочая версия 15.06)1 3" xfId="13122"/>
    <cellStyle name="_КМК - МАЙ - ПРМ пакет (24 04 07 1346)_Бюджетные формы за декабрь 2008г  от 21 11 08г _Презентация (рабочая версия 16.06)" xfId="13123"/>
    <cellStyle name="_КМК - МАЙ - ПРМ пакет (24 04 07 1346)_Бюджетные формы за декабрь 2008г  от 21 11 08г _Презентация (рабочая версия 16.06) 2" xfId="13124"/>
    <cellStyle name="_КМК - МАЙ - ПРМ пакет (24 04 07 1346)_Бюджетные формы за декабрь 2008г  от 21 11 08г _Презентация (рабочая версия 16.06) 3" xfId="13125"/>
    <cellStyle name="_КМК - МАЙ - ПРМ пакет (24 04 07 1346)_Бюджетные формы за декабрь 2008г  от 21 11 08г _Презентация (рабочая версия 18 06)" xfId="13126"/>
    <cellStyle name="_КМК - МАЙ - ПРМ пакет (24 04 07 1346)_Бюджетные формы за декабрь 2008г  от 21 11 08г _Презентация (рабочая версия 18 06) 2" xfId="13127"/>
    <cellStyle name="_КМК - МАЙ - ПРМ пакет (24 04 07 1346)_Бюджетные формы за декабрь 2008г  от 21 11 08г _Презентация (рабочая версия 18 06) 3" xfId="13128"/>
    <cellStyle name="_КМК - МАЙ - ПРМ пакет (24 04 07 1346)_Бюджетные формы за декабрь 2008г  от 21 11 08г _Презентация 2" xfId="13129"/>
    <cellStyle name="_КМК - МАЙ - ПРМ пакет (24 04 07 1346)_Бюджетные формы за декабрь 2008г  от 21 11 08г _Презентация 3" xfId="13130"/>
    <cellStyle name="_КМК - МАЙ - ПРМ пакет (24 04 07 1346)_Бюджетные формы за декабрь 2008г  от 21 11 08г _Презентация КГОК 01" xfId="13131"/>
    <cellStyle name="_КМК - МАЙ - ПРМ пакет (24 04 07 1346)_Бюджетные формы за декабрь 2008г  от 21 11 08г _Презентация КГОК 01 2" xfId="13132"/>
    <cellStyle name="_КМК - МАЙ - ПРМ пакет (24 04 07 1346)_Бюджетные формы за декабрь 2008г  от 21 11 08г _Презентация КГОК 01 3" xfId="13133"/>
    <cellStyle name="_КМК - МАЙ - ПРМ пакет (24 04 07 1346)_Бюджетные формы за декабрь 2008г  от 21 11 08г _Презентация КГОК 02" xfId="13134"/>
    <cellStyle name="_КМК - МАЙ - ПРМ пакет (24 04 07 1346)_Бюджетные формы за декабрь 2008г  от 21 11 08г _Презентация КГОК 02 2" xfId="13135"/>
    <cellStyle name="_КМК - МАЙ - ПРМ пакет (24 04 07 1346)_Бюджетные формы за декабрь 2008г  от 21 11 08г _Презентация КГОК 02 3" xfId="13136"/>
    <cellStyle name="_КМК - МАЙ - ПРМ пакет (24 04 07 1346)_Бюджетные формы за декабрь 2008г  от 21 11 08г _Презентация КГОК 02 производственные слайды" xfId="13137"/>
    <cellStyle name="_КМК - МАЙ - ПРМ пакет (24 04 07 1346)_Бюджетные формы за декабрь 2008г  от 21 11 08г _Презентация КГОК 02 производственные слайды 2" xfId="13138"/>
    <cellStyle name="_КМК - МАЙ - ПРМ пакет (24 04 07 1346)_Бюджетные формы за декабрь 2008г  от 21 11 08г _Презентация КГОК 02 производственные слайды 3" xfId="13139"/>
    <cellStyle name="_КМК - МАЙ - ПРМ пакет (24 04 07 1346)_Бюджетные формы за декабрь 2008г  от 21 11 08г _Презентация новая" xfId="13140"/>
    <cellStyle name="_КМК - МАЙ - ПРМ пакет (24 04 07 1346)_Бюджетные формы за декабрь 2008г  от 21 11 08г _Презентация новая 2" xfId="13141"/>
    <cellStyle name="_КМК - МАЙ - ПРМ пакет (24 04 07 1346)_Бюджетные формы за декабрь 2008г  от 21 11 08г _Презентация новая 3" xfId="13142"/>
    <cellStyle name="_КМК - МАЙ - ПРМ пакет (24 04 07 1346)_Бюджетные формы за декабрь 2008г  от 21 11 08г _Презе-ция факт октябрь, нояб-дек_ч4 фп" xfId="13143"/>
    <cellStyle name="_КМК - МАЙ - ПРМ пакет (24 04 07 1346)_Бюджетные формы за декабрь 2008г  от 21 11 08г _Презе-ция факт октябрь, нояб-дек_ч4 фп 2" xfId="13144"/>
    <cellStyle name="_КМК - МАЙ - ПРМ пакет (24 04 07 1346)_Бюджетные формы за декабрь 2008г  от 21 11 08г _Презе-ция факт октябрь, нояб-дек_ч4 фп 3" xfId="13145"/>
    <cellStyle name="_КМК - МАЙ - ПРМ пакет (24 04 07 1346)_Бюджетные формы за декабрь 2008г  от 21 11 08г _Прочая СЛАЙД " xfId="13146"/>
    <cellStyle name="_КМК - МАЙ - ПРМ пакет (24 04 07 1346)_Бюджетные формы за декабрь 2008г  от 21 11 08г _Слайд по себестоимости ГОКи" xfId="13147"/>
    <cellStyle name="_КМК - МАЙ - ПРМ пакет (24 04 07 1346)_Бюджетные формы за декабрь 2008г  от 21 11 08г _Слайд по себестоимости ГОКи 2" xfId="13148"/>
    <cellStyle name="_КМК - МАЙ - ПРМ пакет (24 04 07 1346)_Бюджетные формы за декабрь 2008г  от 21 11 08г _Слайд по себестоимости ГОКи 3" xfId="13149"/>
    <cellStyle name="_КМК - МАЙ - ПРМ пакет (24 04 07 1346)_Бюджетные формы за декабрь 2008г  от 21 11 08г _Статистика для KPI" xfId="13150"/>
    <cellStyle name="_КМК - МАЙ - ПРМ пакет (24 04 07 1346)_Бюджетные формы за декабрь 2008г  от 21 11 08г _Статистика для KPI 2" xfId="13151"/>
    <cellStyle name="_КМК - МАЙ - ПРМ пакет (24 04 07 1346)_Бюджетные формы за декабрь 2008г  от 21 11 08г _Статистика для KPI 3" xfId="13152"/>
    <cellStyle name="_КМК - МАЙ - ПРМ пакет (24 04 07 1346)_Бюджетные формы за декабрь 2008г  от 21 11 08г _Формат презентации" xfId="13153"/>
    <cellStyle name="_КМК - МАЙ - ПРМ пакет (24 04 07 1346)_Бюджетные формы за декабрь 2008г  от 21 11 08г _Формат презентации (15_01_10)" xfId="13154"/>
    <cellStyle name="_КМК - МАЙ - ПРМ пакет (24 04 07 1346)_Бюджетные формы за декабрь 2008г  от 21 11 08г _Формат презентации (15_01_10) 2" xfId="13155"/>
    <cellStyle name="_КМК - МАЙ - ПРМ пакет (24 04 07 1346)_Бюджетные формы за декабрь 2008г  от 21 11 08г _Формат презентации (15_01_10) 3" xfId="13156"/>
    <cellStyle name="_КМК - МАЙ - ПРМ пакет (24 04 07 1346)_Бюджетные формы за декабрь 2008г  от 21 11 08г _Формат презентации 2" xfId="13157"/>
    <cellStyle name="_КМК - МАЙ - ПРМ пакет (24 04 07 1346)_Бюджетные формы за декабрь 2008г  от 21 11 08г _Формат презентации 3" xfId="13158"/>
    <cellStyle name="_КМК - МАЙ - ПРМ пакет (24 04 07 1346)_Бюджетные формы за декабрь 2008г  от 21 11 08г _Формат презентации_вопросы и ответы" xfId="13159"/>
    <cellStyle name="_КМК - МАЙ - ПРМ пакет (24 04 07 1346)_Бюджетные формы за декабрь 2008г  от 21 11 08г _Формат презентации_вопросы и ответы 2" xfId="13160"/>
    <cellStyle name="_КМК - МАЙ - ПРМ пакет (24 04 07 1346)_Бюджетные формы за декабрь 2008г  от 21 11 08г _Формат презентации_вопросы и ответы 3" xfId="13161"/>
    <cellStyle name="_КМК - МАЙ - ПРМ пакет (24 04 07 1346)_ВГОК ФЗП" xfId="13162"/>
    <cellStyle name="_КМК - МАЙ - ПРМ пакет (24 04 07 1346)_Книга1" xfId="13163"/>
    <cellStyle name="_КМК - МАЙ - ПРМ пакет (24 04 07 1346)_Книга1 2" xfId="13164"/>
    <cellStyle name="_КМК - МАЙ - ПРМ пакет (24 04 07 1346)_Книга1 3" xfId="13165"/>
    <cellStyle name="_КМК - МАЙ - ПРМ пакет (24 04 07 1346)_Книга2 (30)" xfId="13166"/>
    <cellStyle name="_КМК - МАЙ - ПРМ пакет (24 04 07 1346)_Книга2 (30)_6.3 Inputs - Foreign" xfId="13167"/>
    <cellStyle name="_КМК - МАЙ - ПРМ пакет (24 04 07 1346)_Книга2 (30)_Consol reports May 3+2" xfId="13168"/>
    <cellStyle name="_КМК - МАЙ - ПРМ пакет (24 04 07 1346)_Книга2 (30)_EBITDA 3m 2010_master" xfId="13169"/>
    <cellStyle name="_КМК - МАЙ - ПРМ пакет (24 04 07 1346)_Копия Презентация (рабочая версия 15.06)" xfId="13170"/>
    <cellStyle name="_КМК - МАЙ - ПРМ пакет (24 04 07 1346)_Копия Презентация (рабочая версия 15.06) 2" xfId="13171"/>
    <cellStyle name="_КМК - МАЙ - ПРМ пакет (24 04 07 1346)_Копия Презентация (рабочая версия 15.06) 3" xfId="13172"/>
    <cellStyle name="_КМК - МАЙ - ПРМ пакет (24 04 07 1346)_Мощность BP 2h2009 v 4 (01 07 09)" xfId="13173"/>
    <cellStyle name="_КМК - МАЙ - ПРМ пакет (24 04 07 1346)_Мощность BP 2h2009 v 4 (01 07 09) 2" xfId="13174"/>
    <cellStyle name="_КМК - МАЙ - ПРМ пакет (24 04 07 1346)_Мощность BP 2h2009 v 4 (01 07 09) 3" xfId="13175"/>
    <cellStyle name="_КМК - МАЙ - ПРМ пакет (24 04 07 1346)_Презентация (рабочая версия 15.06)" xfId="13176"/>
    <cellStyle name="_КМК - МАЙ - ПРМ пакет (24 04 07 1346)_Презентация (рабочая версия 15.06) 2" xfId="13177"/>
    <cellStyle name="_КМК - МАЙ - ПРМ пакет (24 04 07 1346)_Презентация (рабочая версия 15.06) 3" xfId="13178"/>
    <cellStyle name="_КМК - МАЙ - ПРМ пакет (24 04 07 1346)_Презентация (рабочая версия 15.06)1" xfId="13179"/>
    <cellStyle name="_КМК - МАЙ - ПРМ пакет (24 04 07 1346)_Презентация (рабочая версия 15.06)1 2" xfId="13180"/>
    <cellStyle name="_КМК - МАЙ - ПРМ пакет (24 04 07 1346)_Презентация (рабочая версия 15.06)1 3" xfId="13181"/>
    <cellStyle name="_КМК - МАЙ - ПРМ пакет (24 04 07 1346)_Презентация (рабочая версия 16.06)" xfId="13182"/>
    <cellStyle name="_КМК - МАЙ - ПРМ пакет (24 04 07 1346)_Презентация (рабочая версия 16.06) 2" xfId="13183"/>
    <cellStyle name="_КМК - МАЙ - ПРМ пакет (24 04 07 1346)_Презентация (рабочая версия 16.06) 3" xfId="13184"/>
    <cellStyle name="_КМК - МАЙ - ПРМ пакет (24 04 07 1346)_Презентация (рабочая версия 18 06)" xfId="13185"/>
    <cellStyle name="_КМК - МАЙ - ПРМ пакет (24 04 07 1346)_Презентация (рабочая версия 18 06) 2" xfId="13186"/>
    <cellStyle name="_КМК - МАЙ - ПРМ пакет (24 04 07 1346)_Презентация (рабочая версия 18 06) 3" xfId="13187"/>
    <cellStyle name="_КМК - МАЙ - ПРМ пакет (24 04 07 1346)_Презентация Суха Балка_1пг2008" xfId="13188"/>
    <cellStyle name="_КМК - МАЙ - ПРМ пакет (24 04 07 1346)_Презентация Суха Балка_1пг2008_6.3 Inputs - Foreign" xfId="13189"/>
    <cellStyle name="_КМК - МАЙ - ПРМ пакет (24 04 07 1346)_Презентация Суха Балка_1пг2008_Consol reports May 3+2" xfId="13190"/>
    <cellStyle name="_КМК - МАЙ - ПРМ пакет (24 04 07 1346)_Презентация Суха Балка_1пг2008_EBITDA 3m 2010_master" xfId="13191"/>
    <cellStyle name="_КМК - МАЙ - ПРМ пакет (24 04 07 1346)_Презе-ция факт декабрь, янв-фев_ч4_EB" xfId="13192"/>
    <cellStyle name="_КМК - МАЙ - ПРМ пакет (24 04 07 1346)_Презе-ция факт декабрь, янв-фев_ч4_EB 2" xfId="13193"/>
    <cellStyle name="_КМК - МАЙ - ПРМ пакет (24 04 07 1346)_Презе-ция факт декабрь, янв-фев_ч4_EB 3" xfId="13194"/>
    <cellStyle name="_КМК - МАЙ - ПРМ пакет (24 04 07 1346)_Титул Б2010 скорр." xfId="13195"/>
    <cellStyle name="_КМК - МАЙ - ПРМ пакет (24 04 07 1346)_Титул Б2010 скорр. 2" xfId="13196"/>
    <cellStyle name="_КМК - МАЙ - ПРМ пакет (24 04 07 1346)_ф.1 - АВГУСТ" xfId="13197"/>
    <cellStyle name="_КМК - МАЙ - ПРМ пакет (24 04 07 1346)_Формат презентации_ответы и замечания" xfId="13198"/>
    <cellStyle name="_КМК - МАЙ - ПРМ пакет (24 04 07 1346)_Формат презентации_ответы и замечания 2" xfId="13199"/>
    <cellStyle name="_КМК - МАЙ - ПРМ пакет (24 04 07 1346)_Формат презентации_ответы и замечания 3" xfId="13200"/>
    <cellStyle name="_Книга1" xfId="13201"/>
    <cellStyle name="_Книга1 (2)" xfId="13202"/>
    <cellStyle name="_Книга1 (2) 2" xfId="13203"/>
    <cellStyle name="_Книга1 (2) 3" xfId="13204"/>
    <cellStyle name="_Книга1 (2)_1" xfId="13205"/>
    <cellStyle name="_Книга1 (2)_1 2" xfId="13206"/>
    <cellStyle name="_Книга1 (2)_1 2 2" xfId="13207"/>
    <cellStyle name="_Книга1 (2)_1 3" xfId="13208"/>
    <cellStyle name="_Книга1 2" xfId="13209"/>
    <cellStyle name="_Книга1 3" xfId="13210"/>
    <cellStyle name="_Книга1 4" xfId="13211"/>
    <cellStyle name="_Книга1 5" xfId="13212"/>
    <cellStyle name="_Книга1 6" xfId="13213"/>
    <cellStyle name="_Книга1_1" xfId="13214"/>
    <cellStyle name="_Книга1_1 2" xfId="13215"/>
    <cellStyle name="_Книга1_1 3" xfId="13216"/>
    <cellStyle name="_Книга1_1_ЕАР_Б2010_скорр" xfId="13217"/>
    <cellStyle name="_Книга1_1_Презе-ция факт декабрь, янв-фев_ч4_EB" xfId="13218"/>
    <cellStyle name="_Книга1_1_Презе-ция факт декабрь, янв-фев_ч4_EB 2" xfId="13219"/>
    <cellStyle name="_Книга1_1_Презе-ция факт декабрь, янв-фев_ч4_EB 3" xfId="13220"/>
    <cellStyle name="_Книга1_1_Формат презентации_ответы и замечания" xfId="13221"/>
    <cellStyle name="_Книга1_1_Формат презентации_ответы и замечания 2" xfId="13222"/>
    <cellStyle name="_Книга1_1_Формат презентации_ответы и замечания 3" xfId="13223"/>
    <cellStyle name="_Книга1_1-е  полугодие для презентаций (2)" xfId="13224"/>
    <cellStyle name="_Книга1_1-е  полугодие для презентаций (3)" xfId="13225"/>
    <cellStyle name="_Книга1_Analytical Review_НТМК_06.2008.факт_19.08" xfId="13226"/>
    <cellStyle name="_Книга1_Analytical Review_НТМК_06.2008.факт_19.08 2" xfId="13227"/>
    <cellStyle name="_Книга1_Analytical Review_НТМК_06.2008.факт_19.08 3" xfId="13228"/>
    <cellStyle name="_Книга1_CAPEX PRM на 3 кв (июль) 14.07.06" xfId="13229"/>
    <cellStyle name="_Книга1_CAPEX PRM на 3 кв (июль) 14.07.06 2" xfId="13230"/>
    <cellStyle name="_Книга1_CAPEX PRM на 3 кв (июль) 14.07.06 2 2" xfId="13231"/>
    <cellStyle name="_Книга1_CAPEX PRM на 3 кв (июль) 14.07.06 3" xfId="13232"/>
    <cellStyle name="_Книга1_CAPEX PRM на июнь(11.05.2007)" xfId="13233"/>
    <cellStyle name="_Книга1_CAPEX PRM на июнь(11.05.2007) 2" xfId="13234"/>
    <cellStyle name="_Книга1_CAPEX PRM на июнь(11.05.2007) 2 2" xfId="13235"/>
    <cellStyle name="_Книга1_CAPEX PRM на июнь(11.05.2007) 3" xfId="13236"/>
    <cellStyle name="_Книга1_CAPEX март+2(апрель+май)" xfId="13237"/>
    <cellStyle name="_Книга1_CAPEX март+2(апрель+май) 2" xfId="13238"/>
    <cellStyle name="_Книга1_CAPEX март+2(апрель+май) 3" xfId="13239"/>
    <cellStyle name="_Книга1_EBITDA bridge" xfId="13240"/>
    <cellStyle name="_Книга1_Ebitda январь факт" xfId="13241"/>
    <cellStyle name="_Книга1_Ebitda январь факт 2" xfId="13242"/>
    <cellStyle name="_Книга1_Ebitda январь факт 3" xfId="13243"/>
    <cellStyle name="_Книга1_Export sales 10-12" xfId="13244"/>
    <cellStyle name="_Книга1_Forecast 2009" xfId="13245"/>
    <cellStyle name="_Книга1_Forecast 2009_1" xfId="13246"/>
    <cellStyle name="_Книга1_Forecast 2009_1 2" xfId="13247"/>
    <cellStyle name="_Книга1_Forecast 2009_1 3" xfId="13248"/>
    <cellStyle name="_Книга1_Marat" xfId="13249"/>
    <cellStyle name="_Книга1_PL ДО" xfId="13250"/>
    <cellStyle name="_Книга1_PL ДО 2" xfId="13251"/>
    <cellStyle name="_Книга1_PL ДО 2 2" xfId="13252"/>
    <cellStyle name="_Книга1_PL ДО 3" xfId="13253"/>
    <cellStyle name="_Книга1_PL_ДМЗ_сентябрь_fin (2)" xfId="13254"/>
    <cellStyle name="_Книга1_PL_ДМЗ_сентябрь_fin (3)" xfId="13255"/>
    <cellStyle name="_Книга1_plan proizvodstva i sbuta vanad shlaka NTMK-Февраль-(v.20012009)" xfId="13256"/>
    <cellStyle name="_Книга1_plan proizvodstva i sbuta vanad shlaka NTMK-Февраль-(v.20012009) 2" xfId="13257"/>
    <cellStyle name="_Книга1_plan proizvodstva i sbuta vanad shlaka NTMK-Февраль-(v.20012009) 3" xfId="13258"/>
    <cellStyle name="_Книга1_plan proizvodstva i sbuta vanad shlaka NTMK-Январь-(v.16122008)" xfId="13259"/>
    <cellStyle name="_Книга1_plan proizvodstva i sbuta vanad shlaka NTMK-Январь-(v.16122008) 2" xfId="13260"/>
    <cellStyle name="_Книга1_plan proizvodstva i sbuta vanad shlaka NTMK-Январь-(v.16122008) 3" xfId="13261"/>
    <cellStyle name="_Книга1_PRM 280109" xfId="13262"/>
    <cellStyle name="_Книга1_PRM 280109 2" xfId="13263"/>
    <cellStyle name="_Книга1_PRM 280109 3" xfId="13264"/>
    <cellStyle name="_Книга1_repairs new (2)" xfId="13265"/>
    <cellStyle name="_Книга1_repairs new (2) 2" xfId="13266"/>
    <cellStyle name="_Книга1_repairs new (2) 3" xfId="13267"/>
    <cellStyle name="_Книга1_repairs new (2) 4" xfId="13268"/>
    <cellStyle name="_Книга1_Rolling CF Report 12'09-02'10" xfId="13269"/>
    <cellStyle name="_Книга1_SB_slides" xfId="13270"/>
    <cellStyle name="_Книга1_SB_slides 2" xfId="13271"/>
    <cellStyle name="_Книга1_SB_slides 3" xfId="13272"/>
    <cellStyle name="_Книга1_Treasury" xfId="13273"/>
    <cellStyle name="_Книга1_V-slag Plans  march-may_100209" xfId="13274"/>
    <cellStyle name="_Книга1_V-slag Plans  march-may_100209 2" xfId="13275"/>
    <cellStyle name="_Книга1_V-slag Plans  march-may_100209 3" xfId="13276"/>
    <cellStyle name="_Книга1_Альбом форм для ДО на 2010" xfId="13277"/>
    <cellStyle name="_Книга1_Альбом форм_БК 2008_ДО АТП" xfId="13278"/>
    <cellStyle name="_Книга1_Альбом форм_БК на 2008(2) (3)" xfId="13279"/>
    <cellStyle name="_Книга1_Бюджет АТП для отсылки 13.03" xfId="13280"/>
    <cellStyle name="_Книга1_Бюджетные формы за декабрь 2008г  от 21 11 08г " xfId="13281"/>
    <cellStyle name="_Книга1_Бюджетные формы за декабрь 2008г  от 21 11 08г  2" xfId="13282"/>
    <cellStyle name="_Книга1_Бюджетные формы за декабрь 2008г  от 21 11 08г  3" xfId="13283"/>
    <cellStyle name="_Книга1_Варианты август" xfId="13284"/>
    <cellStyle name="_Книга1_Варианты август 2" xfId="13285"/>
    <cellStyle name="_Книга1_Варианты август 3" xfId="13286"/>
    <cellStyle name="_Книга1_Варианты апрель" xfId="13287"/>
    <cellStyle name="_Книга1_Варианты апрель 2" xfId="13288"/>
    <cellStyle name="_Книга1_Варианты апрель 3" xfId="13289"/>
    <cellStyle name="_Книга1_Варианты июль" xfId="13290"/>
    <cellStyle name="_Книга1_Варианты июль 2" xfId="13291"/>
    <cellStyle name="_Книга1_Варианты июль 3" xfId="13292"/>
    <cellStyle name="_Книга1_Варианты июнь" xfId="13293"/>
    <cellStyle name="_Книга1_Варианты июнь 2" xfId="13294"/>
    <cellStyle name="_Книга1_Варианты июнь 3" xfId="13295"/>
    <cellStyle name="_Книга1_Варианты март+" xfId="13296"/>
    <cellStyle name="_Книга1_Варианты март+ 2" xfId="13297"/>
    <cellStyle name="_Книга1_Варианты март+ 3" xfId="13298"/>
    <cellStyle name="_Книга1_Вспомы_отправка 23.10" xfId="13299"/>
    <cellStyle name="_Книга1_Вспомы_отправка 23.10 2" xfId="13300"/>
    <cellStyle name="_Книга1_Вспомы_отправка 23.10 3" xfId="13301"/>
    <cellStyle name="_Книга1_Вспомы_отправка 23.10 4" xfId="13302"/>
    <cellStyle name="_Книга1_Выручка от реализации 2008г." xfId="13303"/>
    <cellStyle name="_Книга1_Выручка от реализации 2008г. 2" xfId="13304"/>
    <cellStyle name="_Книга1_Выручка от реализации 2008г. 3" xfId="13305"/>
    <cellStyle name="_Книга1_Выручка от реализации 2010" xfId="13306"/>
    <cellStyle name="_Книга1_Выручка от реализации 2010 2" xfId="13307"/>
    <cellStyle name="_Книга1_Выручка от реализации 2010 3" xfId="13308"/>
    <cellStyle name="_Книга1_Данные для PRM ЗСМК" xfId="13309"/>
    <cellStyle name="_Книга1_Данные для PRM ЗСМК 2" xfId="13310"/>
    <cellStyle name="_Книга1_Данные для PRM ЗСМК 2 2" xfId="13311"/>
    <cellStyle name="_Книга1_Данные для PRM ЗСМК 3" xfId="13312"/>
    <cellStyle name="_Книга1_ДЦ МЦ ОЦ_факт 9меспл дек2008 (3)" xfId="13313"/>
    <cellStyle name="_Книга1_ДЦ МЦ ОЦ_факт 9меспл дек2008 (3) 2" xfId="13314"/>
    <cellStyle name="_Книга1_ДЦ МЦ ОЦ_факт 9меспл дек2008 (3) 3" xfId="13315"/>
    <cellStyle name="_Книга1_ЕАР САРЕХ_ 2 кв 2008" xfId="13316"/>
    <cellStyle name="_Книга1_ЕАР САРЕХ_Ожидаемое 1 полугодие 2008" xfId="13317"/>
    <cellStyle name="_Книга1_ЗСМК - ПРМ пакет - АВГУСТ (24.07.07 2104)" xfId="13318"/>
    <cellStyle name="_Книга1_ЗСМК - ПРМ пакет - АВГУСТ (24.07.07 2104) 2" xfId="13319"/>
    <cellStyle name="_Книга1_ЗСМК - ПРМ пакет - АВГУСТ (24.07.07 2104) 3" xfId="13320"/>
    <cellStyle name="_Книга1_ЗСМК - ПРМ пакет - АВГУСТ (24.07.07 2104)_пояснения" xfId="13321"/>
    <cellStyle name="_Книга1_ЗСМК - ПРМ пакет - АВГУСТ (24.07.07 2104)_пояснения 2" xfId="13322"/>
    <cellStyle name="_Книга1_ЗСМК - ПРМ пакет - АВГУСТ (24.07.07 2104)_пояснения 3" xfId="13323"/>
    <cellStyle name="_Книга1_Итоговые_формы_отчет декабрь_2008" xfId="13324"/>
    <cellStyle name="_Книга1_Итоговые_формы_отчет декабрь_2008 2" xfId="13325"/>
    <cellStyle name="_Книга1_Итоговые_формы_отчет декабрь_2008 3" xfId="13326"/>
    <cellStyle name="_Книга1_ИФ_2009_план_февраль" xfId="13327"/>
    <cellStyle name="_Книга1_ИФ_2009_план_февраль 2" xfId="13328"/>
    <cellStyle name="_Книга1_ИФ_2009_план_февраль 3" xfId="13329"/>
    <cellStyle name="_Книга1_ИФ_2009_факт_февраль" xfId="13330"/>
    <cellStyle name="_Книга1_ИФ_2009_факт_февраль 2" xfId="13331"/>
    <cellStyle name="_Книга1_ИФ_2009_факт_февраль 3" xfId="13332"/>
    <cellStyle name="_Книга1_Книга1" xfId="13333"/>
    <cellStyle name="_Книга1_Книга1 (2)" xfId="13334"/>
    <cellStyle name="_Книга1_Книга1 (2) 2" xfId="13335"/>
    <cellStyle name="_Книга1_Книга1 (2) 3" xfId="13336"/>
    <cellStyle name="_Книга1_Книга1 2" xfId="13337"/>
    <cellStyle name="_Книга1_Книга1 3" xfId="13338"/>
    <cellStyle name="_Книга1_Книга2" xfId="13339"/>
    <cellStyle name="_Книга1_Комиссия НТМК - ПРМ пакет - НОЯБРЬ (22 10 08) (1)" xfId="13340"/>
    <cellStyle name="_Книга1_Комиссия НТМК - ПРМ пакет - НОЯБРЬ (22 10 08) (1) 2" xfId="13341"/>
    <cellStyle name="_Книга1_Комиссия НТМК - ПРМ пакет - НОЯБРЬ (22 10 08) (1) 3" xfId="13342"/>
    <cellStyle name="_Книга1_Копия АРМ_БП_РСК_V10 0_20100213" xfId="13343"/>
    <cellStyle name="_Книга1_Копия АРМ_БП_РСК_V10 0_20100213 2" xfId="13344"/>
    <cellStyle name="_Книга1_Копия ОКОФ-дерево и группы ОС" xfId="13345"/>
    <cellStyle name="_Книга1_КХП_15.11.2009_комментарии" xfId="13346"/>
    <cellStyle name="_Книга1_КХП_15.11.2009_комментарии 2" xfId="13347"/>
    <cellStyle name="_Книга1_КХП_15.11.2009_комментарии 3" xfId="13348"/>
    <cellStyle name="_Книга1_Лимитируемые статьи на ноябрь (прогноз) в УК  NTMK" xfId="13349"/>
    <cellStyle name="_Книга1_Лимитируемые статьи на ноябрь (прогноз) в УК  NTMK 2" xfId="13350"/>
    <cellStyle name="_Книга1_Лимитируемые статьи на ноябрь (прогноз) в УК  NTMK 3" xfId="13351"/>
    <cellStyle name="_Книга1_Лимитируемые статьи на ноябрь (прогноз) в УК  NTMK 4" xfId="13352"/>
    <cellStyle name="_Книга1_Лимитируемые статьи на ноябрь (прогноз) в УК  ZSMK" xfId="13353"/>
    <cellStyle name="_Книга1_Лимитируемые статьи на ноябрь (прогноз) в УК  ZSMK 2" xfId="13354"/>
    <cellStyle name="_Книга1_Лимитируемые статьи на ноябрь (прогноз) в УК  ZSMK 3" xfId="13355"/>
    <cellStyle name="_Книга1_Лимитируемые статьи на ноябрь (прогноз) в УК  ZSMK 4" xfId="13356"/>
    <cellStyle name="_Книга1_май-июнь-июль" xfId="13357"/>
    <cellStyle name="_Книга1_май-июнь-июль 2" xfId="13358"/>
    <cellStyle name="_Книга1_май-июнь-июль 3" xfId="13359"/>
    <cellStyle name="_Книга1_Мощность BP 2h2009 v 4 (01 07 09)" xfId="13360"/>
    <cellStyle name="_Книга1_НЗП_10 план (4)" xfId="13361"/>
    <cellStyle name="_Книга1_НЗП_10 план (4) 2" xfId="13362"/>
    <cellStyle name="_Книга1_НЗП_10 план (4) 3" xfId="13363"/>
    <cellStyle name="_Книга1_НЗП_10 план (4) 4" xfId="13364"/>
    <cellStyle name="_Книга1_НЗП_ГП_9.1." xfId="13365"/>
    <cellStyle name="_Книга1_НИТ2008 факт 6 мес" xfId="13366"/>
    <cellStyle name="_Книга1_НИТ2008 факт 6 мес 2" xfId="13367"/>
    <cellStyle name="_Книга1_НИТ2008 факт 6 мес 3" xfId="13368"/>
    <cellStyle name="_Книга1_НКМК_Сарех_план января'07 (2007 12 19)ЕХ" xfId="13369"/>
    <cellStyle name="_Книга1_НКМК_Сарех_план января'07 (2007 12 19)ЕХ 2" xfId="13370"/>
    <cellStyle name="_Книга1_НКМК_Сарех_план января'07 (2007 12 19)ЕХ 3" xfId="13371"/>
    <cellStyle name="_Книга1_НКМК_Сарех_прогноз декабрь'07 (2007.11.16)ЕХ" xfId="13372"/>
    <cellStyle name="_Книга1_НКМК_Сарех_прогноз декабрь'07 (2007.11.16)ЕХ 2" xfId="13373"/>
    <cellStyle name="_Книга1_НКМК_Сарех_прогноз декабрь'07 (2007.11.16)ЕХ 3" xfId="13374"/>
    <cellStyle name="_Книга1_НКМК_Сарех_прогноз ноябрь'07 (2007.10.17)ЕХ" xfId="13375"/>
    <cellStyle name="_Книга1_НКМК_Сарех_прогноз ноябрь'07 (2007.10.17)ЕХ 2" xfId="13376"/>
    <cellStyle name="_Книга1_НКМК_Сарех_прогноз ноябрь'07 (2007.10.17)ЕХ 3" xfId="13377"/>
    <cellStyle name="_Книга1_НКМК_Сарех_прогноз_ноябрь_2007" xfId="13378"/>
    <cellStyle name="_Книга1_НКМК_Сарех_прогноз_ноябрь_2007 2" xfId="13379"/>
    <cellStyle name="_Книга1_НКМК_Сарех_прогноз_ноябрь_2007 3" xfId="13380"/>
    <cellStyle name="_Книга1_НТМК - план - ЯНВАРЬ (17 12 08) без МЦ и ОЦ (1)" xfId="13381"/>
    <cellStyle name="_Книга1_НТМК - план - ЯНВАРЬ (17 12 08) без МЦ и ОЦ (1) 2" xfId="13382"/>
    <cellStyle name="_Книга1_НТМК - план - ЯНВАРЬ (17 12 08) без МЦ и ОЦ (1) 3" xfId="13383"/>
    <cellStyle name="_Книга1_НТМК - Текущий план - ПРМ пакет - ДЕКАБРЬ (15 12 08) прогноз" xfId="13384"/>
    <cellStyle name="_Книга1_НТМК - Текущий план - ПРМ пакет - ДЕКАБРЬ (15 12 08) прогноз 2" xfId="13385"/>
    <cellStyle name="_Книга1_НТМК - Текущий план - ПРМ пакет - ДЕКАБРЬ (15 12 08) прогноз 3" xfId="13386"/>
    <cellStyle name="_Книга1_Отчет за январь РМК" xfId="13387"/>
    <cellStyle name="_Книга1_План комм расходов на ноябрь 08 (23 10)" xfId="13388"/>
    <cellStyle name="_Книга1_План комм расходов на ноябрь 08 (23 10) 2" xfId="13389"/>
    <cellStyle name="_Книга1_План комм расходов на ноябрь 08 (23 10) 3" xfId="13390"/>
    <cellStyle name="_Книга1_План комм расходов на ноябрь 08 (23 10) 4" xfId="13391"/>
    <cellStyle name="_Книга1_План на декабрь 2008 КГОК_11 11 2008" xfId="13392"/>
    <cellStyle name="_Книга1_План на декабрь 2008 КГОК_11 11 2008 2" xfId="13393"/>
    <cellStyle name="_Книга1_План на декабрь 2008 КГОК_11 11 2008 3" xfId="13394"/>
    <cellStyle name="_Книга1_План на декабрь 2008 КГОК_11.11.2008" xfId="13395"/>
    <cellStyle name="_Книга1_План на декабрь 2008 КГОК_11.11.2008 2" xfId="13396"/>
    <cellStyle name="_Книга1_План на декабрь 2008 КГОК_11.11.2008 3" xfId="13397"/>
    <cellStyle name="_Книга1_План на ноябрь 2008 КГОК_30.10.2008" xfId="13398"/>
    <cellStyle name="_Книга1_План на ноябрь 2008 КГОК_30.10.2008 2" xfId="13399"/>
    <cellStyle name="_Книга1_План на ноябрь 2008 КГОК_30.10.2008 3" xfId="13400"/>
    <cellStyle name="_Книга1_План на ноябрь 2008 КГОК_вопросы_ответ" xfId="13401"/>
    <cellStyle name="_Книга1_План на ноябрь 2008 КГОК_вопросы_ответ 2" xfId="13402"/>
    <cellStyle name="_Книга1_План на ноябрь 2008 КГОК_вопросы_ответ 3" xfId="13403"/>
    <cellStyle name="_Книга1_ПЛАН_2008_НТМК_СОКРАЩЕНИЕ_ноябрь 1 (2)" xfId="13404"/>
    <cellStyle name="_Книга1_ПЛАН_2008_НТМК_СОКРАЩЕНИЕ_ноябрь 1 (2) 2" xfId="13405"/>
    <cellStyle name="_Книга1_ПЛАН_2008_НТМК_СОКРАЩЕНИЕ_ноябрь 1 (2) 3" xfId="13406"/>
    <cellStyle name="_Книга1_ПЛАН_2008_НТМК_СОКРАЩЕНИЕ_ноябрь 1 (2) 4" xfId="13407"/>
    <cellStyle name="_Книга1_Презентация Бюджета 2008 (4 чтение)" xfId="13408"/>
    <cellStyle name="_Книга1_Презентация Бюджета 2008 (4 чтение) 2" xfId="13409"/>
    <cellStyle name="_Книга1_Презентация Бюджета 2008 (4 чтение) 3" xfId="13410"/>
    <cellStyle name="_Книга1_Презе-ция факт декабрь, янв-фев_ч4_EB" xfId="13411"/>
    <cellStyle name="_Книга1_Презе-ция факт декабрь, янв-фев_ч4_EB 2" xfId="13412"/>
    <cellStyle name="_Книга1_Презе-ция факт декабрь, янв-фев_ч4_EB 3" xfId="13413"/>
    <cellStyle name="_Книга1_Приложение 1" xfId="13414"/>
    <cellStyle name="_Книга1_Приложение 1 2" xfId="13415"/>
    <cellStyle name="_Книга1_Приложение 1 3" xfId="13416"/>
    <cellStyle name="_Книга1_Приложение 1_пояснения" xfId="13417"/>
    <cellStyle name="_Книга1_Приложение 1_пояснения 2" xfId="13418"/>
    <cellStyle name="_Книга1_Приложение 1_пояснения 3" xfId="13419"/>
    <cellStyle name="_Книга1_Прогноз на июнь ЕХ (16.05.2007)" xfId="13420"/>
    <cellStyle name="_Книга1_Прогноз на июнь ЕХ (16.05.2007) 2" xfId="13421"/>
    <cellStyle name="_Книга1_Прогноз на июнь ЕХ (16.05.2007) 2 2" xfId="13422"/>
    <cellStyle name="_Книга1_Прогноз на июнь ЕХ (16.05.2007) 3" xfId="13423"/>
    <cellStyle name="_Книга1_Руда1" xfId="13424"/>
    <cellStyle name="_Книга1_Слайд EBITDA Bridge_ок_СБ" xfId="13425"/>
    <cellStyle name="_Книга1_Слайд EBITDA Bridge_ок_СБ 2" xfId="13426"/>
    <cellStyle name="_Книга1_Слайд EBITDA Bridge_ок_СБ 3" xfId="13427"/>
    <cellStyle name="_Книга1_Титул Б2010 скорр." xfId="13428"/>
    <cellStyle name="_Книга1_Титул Б2010 скорр. 2" xfId="13429"/>
    <cellStyle name="_Книга1_титул ноябрь" xfId="13430"/>
    <cellStyle name="_Книга1_титул ноябрь 2" xfId="13431"/>
    <cellStyle name="_Книга1_титул ноябрь 3" xfId="13432"/>
    <cellStyle name="_Книга1_Ф 11_план_06 10 (4)" xfId="13433"/>
    <cellStyle name="_Книга1_Ф 11_план_06 10 (4) 2" xfId="13434"/>
    <cellStyle name="_Книга1_Ф 11_план_06 10 (4) 3" xfId="13435"/>
    <cellStyle name="_Книга1_Ф 11_план_06 10 (4) 4" xfId="13436"/>
    <cellStyle name="_Книга1_ф. 14 от05.11" xfId="13437"/>
    <cellStyle name="_Книга1_ф. 14 от05.11 2" xfId="13438"/>
    <cellStyle name="_Книга1_ф. 14 от05.11 3" xfId="13439"/>
    <cellStyle name="_Книга1_ф. 14 от05.11 4" xfId="13440"/>
    <cellStyle name="_Книга1_ф.1 - АВГУСТ" xfId="13441"/>
    <cellStyle name="_Книга1_ф.1 - АПРЕЛЬ" xfId="13442"/>
    <cellStyle name="_Книга1_ф.1 - АПРЕЛЬ 2" xfId="13443"/>
    <cellStyle name="_Книга1_ф.1 - АПРЕЛЬ 3" xfId="13444"/>
    <cellStyle name="_Книга1_ф.7" xfId="13445"/>
    <cellStyle name="_Книга1_ф.7 2" xfId="13446"/>
    <cellStyle name="_Книга1_ф.7 3" xfId="13447"/>
    <cellStyle name="_Книга1_ф.7 4" xfId="13448"/>
    <cellStyle name="_Книга1_Форма для пакета PRM" xfId="13449"/>
    <cellStyle name="_Книга1_Форма для пакета PRM 2" xfId="13450"/>
    <cellStyle name="_Книга1_Форма для пакета PRM 3" xfId="13451"/>
    <cellStyle name="_Книга1_Форма для пакета PRM 4" xfId="13452"/>
    <cellStyle name="_Книга1_Формат бюджета 2011" xfId="13453"/>
    <cellStyle name="_Книга1_Формат для защиты_ЕАР декабрь_ver3" xfId="13454"/>
    <cellStyle name="_Книга1_Формат презентации_ответы и замечания" xfId="13455"/>
    <cellStyle name="_Книга1_Формат презентации_ответы и замечания 2" xfId="13456"/>
    <cellStyle name="_Книга1_Формат презентации_ответы и замечания 3" xfId="13457"/>
    <cellStyle name="_Книга1_Формат презентации_отчет_9мес.3-4 ГОКи_09.11.07_15.00" xfId="13458"/>
    <cellStyle name="_Книга1_Формат презентации_отчет_9мес.3-4 ГОКи_09.11.07_15.00 2" xfId="13459"/>
    <cellStyle name="_Книга1_Формат презентации_отчет_9мес.3-4 ГОКи_09.11.07_15.00 2 2" xfId="13460"/>
    <cellStyle name="_Книга1_Формат презентации_отчет_9мес.3-4 ГОКи_09.11.07_15.00 3" xfId="13461"/>
    <cellStyle name="_Книга1_Формы для ПРМ март 2009" xfId="13462"/>
    <cellStyle name="_Книга1_Формы для ПРМ март 2009 2" xfId="13463"/>
    <cellStyle name="_Книга1_Формы для ПРМ март 2009 3" xfId="13464"/>
    <cellStyle name="_Книга1_Формы для ПРМ января 2009" xfId="13465"/>
    <cellStyle name="_Книга1_Формы для ПРМ января 2009 2" xfId="13466"/>
    <cellStyle name="_Книга1_Формы для ПРМ января 2009 3" xfId="13467"/>
    <cellStyle name="_Книга1_Цены ПРМ март-апрель-май_09г Россия (170209)" xfId="13468"/>
    <cellStyle name="_Книга1_Шаблон по профилю_НТМК_06.факт_RUB" xfId="13469"/>
    <cellStyle name="_Книга1_Шаблон по профилю_НТМК_06.факт_RUB 2" xfId="13470"/>
    <cellStyle name="_Книга1_Шаблон по профилю_НТМК_06.факт_RUB 3" xfId="13471"/>
    <cellStyle name="_Книга1_Шаблон по профилю_НТМК_06.факт_RUB 4" xfId="13472"/>
    <cellStyle name="_Книга12" xfId="13473"/>
    <cellStyle name="_Книга2" xfId="13474"/>
    <cellStyle name="_Книга2 2" xfId="13475"/>
    <cellStyle name="_Книга2 3" xfId="13476"/>
    <cellStyle name="_Книга2_1" xfId="13477"/>
    <cellStyle name="_Книга2_1 2" xfId="13478"/>
    <cellStyle name="_Книга2_1 3" xfId="13479"/>
    <cellStyle name="_Книга2_6.3 Inputs - Foreign" xfId="13480"/>
    <cellStyle name="_Книга2_Cash_BS 4 мес" xfId="13481"/>
    <cellStyle name="_Книга2_Cash_BS 4 мес (3)" xfId="13482"/>
    <cellStyle name="_Книга2_Cash_BS 4 мес (3)_6.3 Inputs - Foreign" xfId="13483"/>
    <cellStyle name="_Книга2_Cash_BS 4 мес (3)_Consol reports May 3+2" xfId="13484"/>
    <cellStyle name="_Книга2_Cash_BS 4 мес (3)_EBITDA 3m 2010_master" xfId="13485"/>
    <cellStyle name="_Книга2_Cash_BS 4 мес_6.3 Inputs - Foreign" xfId="13486"/>
    <cellStyle name="_Книга2_Cash_BS 4 мес_Consol reports May 3+2" xfId="13487"/>
    <cellStyle name="_Книга2_Cash_BS 4 мес_EBITDA 3m 2010_master" xfId="13488"/>
    <cellStyle name="_Книга2_EBITDA 3m 2010_master" xfId="13489"/>
    <cellStyle name="_Книга2_Бюджет факт  4 мес  2008 (Д К)" xfId="13490"/>
    <cellStyle name="_Книга2_Бюджет факт  4 мес  2008 (Д К)_6.3 Inputs - Foreign" xfId="13491"/>
    <cellStyle name="_Книга2_Бюджет факт  4 мес  2008 (Д К)_Consol reports May 3+2" xfId="13492"/>
    <cellStyle name="_Книга2_Бюджет факт  4 мес  2008 (Д К)_EBITDA 3m 2010_master" xfId="13493"/>
    <cellStyle name="_Книга2_Бюджет факт  май ПО" xfId="13494"/>
    <cellStyle name="_Книга2_Бюджет факт  май ПО_6.3 Inputs - Foreign" xfId="13495"/>
    <cellStyle name="_Книга2_Бюджет факт  май ПО_Consol reports May 3+2" xfId="13496"/>
    <cellStyle name="_Книга2_Бюджет факт  май ПО_EBITDA 3m 2010_master" xfId="13497"/>
    <cellStyle name="_Книга2_БЮДЖЕТ ФЗП (сборн ) 2 вар ОАО СУХА БАЛКА 04 12 09" xfId="13498"/>
    <cellStyle name="_Книга2_Бюджетные формы за декабрь 2008г  от 21 11 08г " xfId="13499"/>
    <cellStyle name="_Книга2_Бюджетные формы за декабрь 2008г  от 21 11 08г  2" xfId="13500"/>
    <cellStyle name="_Книга2_Бюджетные формы за декабрь 2008г  от 21 11 08г  3" xfId="13501"/>
    <cellStyle name="_Книга2_Бюджетные формы за декабрь 2008г  от 21 11 08г _Книга1" xfId="13502"/>
    <cellStyle name="_Книга2_Бюджетные формы за декабрь 2008г  от 21 11 08г _Книга1 2" xfId="13503"/>
    <cellStyle name="_Книга2_Бюджетные формы за декабрь 2008г  от 21 11 08г _Книга1 3" xfId="13504"/>
    <cellStyle name="_Книга2_Бюджетные формы за декабрь 2008г  от 21 11 08г _Копия Презентация (рабочая версия 15.06)" xfId="13505"/>
    <cellStyle name="_Книга2_Бюджетные формы за декабрь 2008г  от 21 11 08г _Копия Презентация (рабочая версия 15.06) 2" xfId="13506"/>
    <cellStyle name="_Книга2_Бюджетные формы за декабрь 2008г  от 21 11 08г _Копия Презентация (рабочая версия 15.06) 3" xfId="13507"/>
    <cellStyle name="_Книга2_Бюджетные формы за декабрь 2008г  от 21 11 08г _Презентация" xfId="13508"/>
    <cellStyle name="_Книга2_Бюджетные формы за декабрь 2008г  от 21 11 08г _Презентация (5)" xfId="13509"/>
    <cellStyle name="_Книга2_Бюджетные формы за декабрь 2008г  от 21 11 08г _Презентация (5) (2) (4)" xfId="13510"/>
    <cellStyle name="_Книга2_Бюджетные формы за декабрь 2008г  от 21 11 08г _Презентация (образец 07_09)" xfId="13511"/>
    <cellStyle name="_Книга2_Бюджетные формы за декабрь 2008г  от 21 11 08г _Презентация (образец 07_09) 2" xfId="13512"/>
    <cellStyle name="_Книга2_Бюджетные формы за декабрь 2008г  от 21 11 08г _Презентация (образец 07_09) 3" xfId="13513"/>
    <cellStyle name="_Книга2_Бюджетные формы за декабрь 2008г  от 21 11 08г _Презентация (рабочая версия 15.06)" xfId="13514"/>
    <cellStyle name="_Книга2_Бюджетные формы за декабрь 2008г  от 21 11 08г _Презентация (рабочая версия 15.06) 2" xfId="13515"/>
    <cellStyle name="_Книга2_Бюджетные формы за декабрь 2008г  от 21 11 08г _Презентация (рабочая версия 15.06) 3" xfId="13516"/>
    <cellStyle name="_Книга2_Бюджетные формы за декабрь 2008г  от 21 11 08г _Презентация (рабочая версия 15.06)1" xfId="13517"/>
    <cellStyle name="_Книга2_Бюджетные формы за декабрь 2008г  от 21 11 08г _Презентация (рабочая версия 15.06)1 2" xfId="13518"/>
    <cellStyle name="_Книга2_Бюджетные формы за декабрь 2008г  от 21 11 08г _Презентация (рабочая версия 15.06)1 3" xfId="13519"/>
    <cellStyle name="_Книга2_Бюджетные формы за декабрь 2008г  от 21 11 08г _Презентация (рабочая версия 16.06)" xfId="13520"/>
    <cellStyle name="_Книга2_Бюджетные формы за декабрь 2008г  от 21 11 08г _Презентация (рабочая версия 16.06) 2" xfId="13521"/>
    <cellStyle name="_Книга2_Бюджетные формы за декабрь 2008г  от 21 11 08г _Презентация (рабочая версия 16.06) 3" xfId="13522"/>
    <cellStyle name="_Книга2_Бюджетные формы за декабрь 2008г  от 21 11 08г _Презентация (рабочая версия 18 06)" xfId="13523"/>
    <cellStyle name="_Книга2_Бюджетные формы за декабрь 2008г  от 21 11 08г _Презентация (рабочая версия 18 06) 2" xfId="13524"/>
    <cellStyle name="_Книга2_Бюджетные формы за декабрь 2008г  от 21 11 08г _Презентация (рабочая версия 18 06) 3" xfId="13525"/>
    <cellStyle name="_Книга2_Бюджетные формы за декабрь 2008г  от 21 11 08г _Презентация 2" xfId="13526"/>
    <cellStyle name="_Книга2_Бюджетные формы за декабрь 2008г  от 21 11 08г _Презентация 3" xfId="13527"/>
    <cellStyle name="_Книга2_Бюджетные формы за декабрь 2008г  от 21 11 08г _Презентация КГОК 01" xfId="13528"/>
    <cellStyle name="_Книга2_Бюджетные формы за декабрь 2008г  от 21 11 08г _Презентация КГОК 01 2" xfId="13529"/>
    <cellStyle name="_Книга2_Бюджетные формы за декабрь 2008г  от 21 11 08г _Презентация КГОК 01 3" xfId="13530"/>
    <cellStyle name="_Книга2_Бюджетные формы за декабрь 2008г  от 21 11 08г _Презентация КГОК 02" xfId="13531"/>
    <cellStyle name="_Книга2_Бюджетные формы за декабрь 2008г  от 21 11 08г _Презентация КГОК 02 2" xfId="13532"/>
    <cellStyle name="_Книга2_Бюджетные формы за декабрь 2008г  от 21 11 08г _Презентация КГОК 02 3" xfId="13533"/>
    <cellStyle name="_Книга2_Бюджетные формы за декабрь 2008г  от 21 11 08г _Презентация КГОК 02 производственные слайды" xfId="13534"/>
    <cellStyle name="_Книга2_Бюджетные формы за декабрь 2008г  от 21 11 08г _Презентация КГОК 02 производственные слайды 2" xfId="13535"/>
    <cellStyle name="_Книга2_Бюджетные формы за декабрь 2008г  от 21 11 08г _Презентация КГОК 02 производственные слайды 3" xfId="13536"/>
    <cellStyle name="_Книга2_Бюджетные формы за декабрь 2008г  от 21 11 08г _Презентация новая" xfId="13537"/>
    <cellStyle name="_Книга2_Бюджетные формы за декабрь 2008г  от 21 11 08г _Презентация новая 2" xfId="13538"/>
    <cellStyle name="_Книга2_Бюджетные формы за декабрь 2008г  от 21 11 08г _Презентация новая 3" xfId="13539"/>
    <cellStyle name="_Книга2_Бюджетные формы за декабрь 2008г  от 21 11 08г _Презе-ция факт октябрь, нояб-дек_ч4 фп" xfId="13540"/>
    <cellStyle name="_Книга2_Бюджетные формы за декабрь 2008г  от 21 11 08г _Презе-ция факт октябрь, нояб-дек_ч4 фп 2" xfId="13541"/>
    <cellStyle name="_Книга2_Бюджетные формы за декабрь 2008г  от 21 11 08г _Презе-ция факт октябрь, нояб-дек_ч4 фп 3" xfId="13542"/>
    <cellStyle name="_Книга2_Бюджетные формы за декабрь 2008г  от 21 11 08г _Прочая СЛАЙД " xfId="13543"/>
    <cellStyle name="_Книга2_Бюджетные формы за декабрь 2008г  от 21 11 08г _Слайд по себестоимости ГОКи" xfId="13544"/>
    <cellStyle name="_Книга2_Бюджетные формы за декабрь 2008г  от 21 11 08г _Слайд по себестоимости ГОКи 2" xfId="13545"/>
    <cellStyle name="_Книга2_Бюджетные формы за декабрь 2008г  от 21 11 08г _Слайд по себестоимости ГОКи 3" xfId="13546"/>
    <cellStyle name="_Книга2_Бюджетные формы за декабрь 2008г  от 21 11 08г _Статистика для KPI" xfId="13547"/>
    <cellStyle name="_Книга2_Бюджетные формы за декабрь 2008г  от 21 11 08г _Статистика для KPI 2" xfId="13548"/>
    <cellStyle name="_Книга2_Бюджетные формы за декабрь 2008г  от 21 11 08г _Статистика для KPI 3" xfId="13549"/>
    <cellStyle name="_Книга2_Бюджетные формы за декабрь 2008г  от 21 11 08г _Формат презентации" xfId="13550"/>
    <cellStyle name="_Книга2_Бюджетные формы за декабрь 2008г  от 21 11 08г _Формат презентации (15_01_10)" xfId="13551"/>
    <cellStyle name="_Книга2_Бюджетные формы за декабрь 2008г  от 21 11 08г _Формат презентации (15_01_10) 2" xfId="13552"/>
    <cellStyle name="_Книга2_Бюджетные формы за декабрь 2008г  от 21 11 08г _Формат презентации (15_01_10) 3" xfId="13553"/>
    <cellStyle name="_Книга2_Бюджетные формы за декабрь 2008г  от 21 11 08г _Формат презентации 2" xfId="13554"/>
    <cellStyle name="_Книга2_Бюджетные формы за декабрь 2008г  от 21 11 08г _Формат презентации 3" xfId="13555"/>
    <cellStyle name="_Книга2_Бюджетные формы за декабрь 2008г  от 21 11 08г _Формат презентации_вопросы и ответы" xfId="13556"/>
    <cellStyle name="_Книга2_Бюджетные формы за декабрь 2008г  от 21 11 08г _Формат презентации_вопросы и ответы 2" xfId="13557"/>
    <cellStyle name="_Книга2_Бюджетные формы за декабрь 2008г  от 21 11 08г _Формат презентации_вопросы и ответы 3" xfId="13558"/>
    <cellStyle name="_Книга2_ВГОК ФЗП" xfId="13559"/>
    <cellStyle name="_Книга2_Книга1" xfId="13560"/>
    <cellStyle name="_Книга2_Книга1 2" xfId="13561"/>
    <cellStyle name="_Книга2_Книга1 3" xfId="13562"/>
    <cellStyle name="_Книга2_Книга2 (30)" xfId="13563"/>
    <cellStyle name="_Книга2_Книга2 (30)_6.3 Inputs - Foreign" xfId="13564"/>
    <cellStyle name="_Книга2_Книга2 (30)_Consol reports May 3+2" xfId="13565"/>
    <cellStyle name="_Книга2_Книга2 (30)_EBITDA 3m 2010_master" xfId="13566"/>
    <cellStyle name="_Книга2_Копия ОКОФ-дерево и группы ОС" xfId="13567"/>
    <cellStyle name="_Книга2_Копия Презентация (рабочая версия 15.06)" xfId="13568"/>
    <cellStyle name="_Книга2_Копия Презентация (рабочая версия 15.06) 2" xfId="13569"/>
    <cellStyle name="_Книга2_Копия Презентация (рабочая версия 15.06) 3" xfId="13570"/>
    <cellStyle name="_Книга2_Мощность BP 2h2009 v 4 (01 07 09)" xfId="13571"/>
    <cellStyle name="_Книга2_Мощность BP 2h2009 v 4 (01 07 09) 2" xfId="13572"/>
    <cellStyle name="_Книга2_Мощность BP 2h2009 v 4 (01 07 09) 3" xfId="13573"/>
    <cellStyle name="_Книга2_Презентация (рабочая версия 15.06)" xfId="13574"/>
    <cellStyle name="_Книга2_Презентация (рабочая версия 15.06) 2" xfId="13575"/>
    <cellStyle name="_Книга2_Презентация (рабочая версия 15.06) 3" xfId="13576"/>
    <cellStyle name="_Книга2_Презентация (рабочая версия 15.06)1" xfId="13577"/>
    <cellStyle name="_Книга2_Презентация (рабочая версия 15.06)1 2" xfId="13578"/>
    <cellStyle name="_Книга2_Презентация (рабочая версия 15.06)1 3" xfId="13579"/>
    <cellStyle name="_Книга2_Презентация (рабочая версия 16.06)" xfId="13580"/>
    <cellStyle name="_Книга2_Презентация (рабочая версия 16.06) 2" xfId="13581"/>
    <cellStyle name="_Книга2_Презентация (рабочая версия 16.06) 3" xfId="13582"/>
    <cellStyle name="_Книга2_Презентация (рабочая версия 18 06)" xfId="13583"/>
    <cellStyle name="_Книга2_Презентация (рабочая версия 18 06) 2" xfId="13584"/>
    <cellStyle name="_Книга2_Презентация (рабочая версия 18 06) 3" xfId="13585"/>
    <cellStyle name="_Книга2_Презентация Суха Балка_1пг2008" xfId="13586"/>
    <cellStyle name="_Книга2_Презентация Суха Балка_1пг2008_6.3 Inputs - Foreign" xfId="13587"/>
    <cellStyle name="_Книга2_Презентация Суха Балка_1пг2008_Consol reports May 3+2" xfId="13588"/>
    <cellStyle name="_Книга2_Презентация Суха Балка_1пг2008_EBITDA 3m 2010_master" xfId="13589"/>
    <cellStyle name="_Книга2_Презе-ция факт декабрь, янв-фев_ч4_EB" xfId="13590"/>
    <cellStyle name="_Книга2_Презе-ция факт декабрь, янв-фев_ч4_EB 2" xfId="13591"/>
    <cellStyle name="_Книга2_Презе-ция факт декабрь, янв-фев_ч4_EB 3" xfId="13592"/>
    <cellStyle name="_Книга2_Титул Б2010 скорр." xfId="13593"/>
    <cellStyle name="_Книга2_Титул Б2010 скорр. 2" xfId="13594"/>
    <cellStyle name="_Книга2_ф.1 - АВГУСТ" xfId="13595"/>
    <cellStyle name="_Книга2_Формат презентации_ответы и замечания" xfId="13596"/>
    <cellStyle name="_Книга2_Формат презентации_ответы и замечания 2" xfId="13597"/>
    <cellStyle name="_Книга2_Формат презентации_ответы и замечания 3" xfId="13598"/>
    <cellStyle name="_Книга3" xfId="13599"/>
    <cellStyle name="_Книга3 2" xfId="13600"/>
    <cellStyle name="_Книга3 3" xfId="13601"/>
    <cellStyle name="_Книга3__Графики для презентации 2008" xfId="13602"/>
    <cellStyle name="_Книга3__Графики для презентации 2008 2" xfId="13603"/>
    <cellStyle name="_Книга3__Графики для презентации 2008 3" xfId="13604"/>
    <cellStyle name="_Книга3__Расчет презентации бюджета_2008 рабоч " xfId="13605"/>
    <cellStyle name="_Книга3__Расчет презентации бюджета_2008 рабоч  2" xfId="13606"/>
    <cellStyle name="_Книга3__Расчет презентации бюджета_2008 рабоч  2 2" xfId="13607"/>
    <cellStyle name="_Книга3__Расчет презентации бюджета_2008 рабоч  3" xfId="13608"/>
    <cellStyle name="_Книга3__Расчет презентации бюджета_2008 рабоч  4" xfId="13609"/>
    <cellStyle name="_Книга3__Расчет презентации бюджета_2008 рабоч _DMZ_slides_Board_fin" xfId="13610"/>
    <cellStyle name="_Книга3__Расчет презентации бюджета_2008 рабоч _EBITDA bridge" xfId="13611"/>
    <cellStyle name="_Книга3__Расчет презентации бюджета_2008 рабоч _Export sales 10-12" xfId="13612"/>
    <cellStyle name="_Книга3__Расчет презентации бюджета_2008 рабоч _Forecast 2009" xfId="13613"/>
    <cellStyle name="_Книга3__Расчет презентации бюджета_2008 рабоч _Forecast 2009_6.3 Inputs - Foreign" xfId="13614"/>
    <cellStyle name="_Книга3__Расчет презентации бюджета_2008 рабоч _Forecast 2009_Consol reports May 3+2" xfId="13615"/>
    <cellStyle name="_Книга3__Расчет презентации бюджета_2008 рабоч _Forecast 2009_EBITDA 3m 2010_master" xfId="13616"/>
    <cellStyle name="_Книга3__Расчет презентации бюджета_2008 рабоч _Marat" xfId="13617"/>
    <cellStyle name="_Книга3__Расчет презентации бюджета_2008 рабоч _Rolling CF Report 12'09-02'10" xfId="13618"/>
    <cellStyle name="_Книга3__Расчет презентации бюджета_2008 рабоч _Treasury" xfId="13619"/>
    <cellStyle name="_Книга3__Расчет презентации бюджета_2008 рабоч _Variable fixed costs Metal 260209" xfId="13620"/>
    <cellStyle name="_Книга3__Расчет презентации бюджета_2008 рабоч _Variable fixed costs Metal 260209 2" xfId="13621"/>
    <cellStyle name="_Книга3__Расчет презентации бюджета_2008 рабоч _Variable fixed costs Metal 260209 3" xfId="13622"/>
    <cellStyle name="_Книга3__Расчет презентации бюджета_2008 рабоч _Variable fixed costs Metal_ NTMK" xfId="13623"/>
    <cellStyle name="_Книга3__Расчет презентации бюджета_2008 рабоч _Variable fixed costs Metal_ NTMK 2" xfId="13624"/>
    <cellStyle name="_Книга3__Расчет презентации бюджета_2008 рабоч _Variable fixed costs Metal_ NTMK 3" xfId="13625"/>
    <cellStyle name="_Книга3__Расчет презентации бюджета_2008 рабоч _Бридж_июнь (бизнес-логика)" xfId="13626"/>
    <cellStyle name="_Книга3__Расчет презентации бюджета_2008 рабоч _Бридж_июнь (бизнес-логика) 2" xfId="13627"/>
    <cellStyle name="_Книга3__Расчет презентации бюджета_2008 рабоч _Бридж_июнь (бизнес-логика) 3" xfId="13628"/>
    <cellStyle name="_Книга3__Расчет презентации бюджета_2008 рабоч _ВГОК" xfId="13629"/>
    <cellStyle name="_Книга3__Расчет презентации бюджета_2008 рабоч _ДЦ МЦ ОЦ_факт 9меспл дек2008 (3)" xfId="13630"/>
    <cellStyle name="_Книга3__Расчет презентации бюджета_2008 рабоч _ДЦ МЦ ОЦ_факт 9меспл дек2008 (3) 2" xfId="13631"/>
    <cellStyle name="_Книга3__Расчет презентации бюджета_2008 рабоч _ДЦ МЦ ОЦ_факт 9меспл дек2008 (3) 3" xfId="13632"/>
    <cellStyle name="_Книга3__Расчет презентации бюджета_2008 рабоч _ЕАР долл на тонну" xfId="13633"/>
    <cellStyle name="_Книга3__Расчет презентации бюджета_2008 рабоч _Металл - Март - Апрель - Май - индикативный план от 18 02 09 v 2 (изм ДМЗ и изм цен -2500 руб)" xfId="13634"/>
    <cellStyle name="_Книга3__Расчет презентации бюджета_2008 рабоч _Мощность BP 2h2009 v 4 (01 07 09)" xfId="13635"/>
    <cellStyle name="_Книга3__Расчет презентации бюджета_2008 рабоч _НТМК - 2009 final - 15.04.09" xfId="13636"/>
    <cellStyle name="_Книга3__Расчет презентации бюджета_2008 рабоч _НТМК - 2009 final - 15.04.09 2" xfId="13637"/>
    <cellStyle name="_Книга3__Расчет презентации бюджета_2008 рабоч _НТМК - 2009 final - 15.04.09 3" xfId="13638"/>
    <cellStyle name="_Книга3__Расчет презентации бюджета_2008 рабоч _НТМК - февраль (план-факт)-2" xfId="13639"/>
    <cellStyle name="_Книга3__Расчет презентации бюджета_2008 рабоч _НТМК - февраль (план-факт)-2 2" xfId="13640"/>
    <cellStyle name="_Книга3__Расчет презентации бюджета_2008 рабоч _НТМК - февраль (план-факт)-2 3" xfId="13641"/>
    <cellStyle name="_Книга3__Расчет презентации бюджета_2008 рабоч _НТМК - январь (план-факт)" xfId="13642"/>
    <cellStyle name="_Книга3__Расчет презентации бюджета_2008 рабоч _НТМК - январь (план-факт) 2" xfId="13643"/>
    <cellStyle name="_Книга3__Расчет презентации бюджета_2008 рабоч _НТМК - январь (план-факт) 3" xfId="13644"/>
    <cellStyle name="_Книга3__Расчет презентации бюджета_2008 рабоч _НТМК для защиты" xfId="13645"/>
    <cellStyle name="_Книга3__Расчет презентации бюджета_2008 рабоч _НТМК для защиты 2" xfId="13646"/>
    <cellStyle name="_Книга3__Расчет презентации бюджета_2008 рабоч _НТМК для защиты 3" xfId="13647"/>
    <cellStyle name="_Книга3__Расчет презентации бюджета_2008 рабоч _НТМК-январь (22.12) (1)" xfId="13648"/>
    <cellStyle name="_Книга3__Расчет презентации бюджета_2008 рабоч _НТМК-январь (22.12) (1) 2" xfId="13649"/>
    <cellStyle name="_Книга3__Расчет презентации бюджета_2008 рабоч _НТМК-январь (22.12) (1) 3" xfId="13650"/>
    <cellStyle name="_Книга3__Расчет презентации бюджета_2008 рабоч _Презентация (3)" xfId="13651"/>
    <cellStyle name="_Книга3__Расчет презентации бюджета_2008 рабоч _Презентация Бюджета КГОК 2010 (Президент)" xfId="13652"/>
    <cellStyle name="_Книга3__Расчет презентации бюджета_2008 рабоч _Презентация Бюджета КГОК 2010 (Президент) 2" xfId="13653"/>
    <cellStyle name="_Книга3__Расчет презентации бюджета_2008 рабоч _Презентация Бюджета КГОК 2010 (Президент) 3" xfId="13654"/>
    <cellStyle name="_Книга3__Расчет презентации бюджета_2008 рабоч _Слайд_Качество" xfId="13655"/>
    <cellStyle name="_Книга3__Расчет презентации бюджета_2008 рабоч _Слайд_Качество март" xfId="13656"/>
    <cellStyle name="_Книга3__Расчет презентации бюджета_2008 рабоч _Титул  нового  _2" xfId="13657"/>
    <cellStyle name="_Книга3__Расчет презентации бюджета_2008 рабоч _Титул  нового  _2 2" xfId="13658"/>
    <cellStyle name="_Книга3__Расчет презентации бюджета_2008 рабоч _Титул  нового  _2 3" xfId="13659"/>
    <cellStyle name="_Книга3__Расчет презентации бюджета_2008 рабоч _Титул  нового  и ОВИ от 31.10.09." xfId="13660"/>
    <cellStyle name="_Книга3__Расчет презентации бюджета_2008 рабоч _Титул  нового  и ОВИ от 31.10.09. 2" xfId="13661"/>
    <cellStyle name="_Книга3__Расчет презентации бюджета_2008 рабоч _Титул  нового  и ОВИ от 31.10.09. 3" xfId="13662"/>
    <cellStyle name="_Книга3__Расчет презентации бюджета_2008 рабоч _Титул Б2010 скорр." xfId="13663"/>
    <cellStyle name="_Книга3__Расчет презентации бюджета_2008 рабоч _Формат для защиты_БКС_март09_v1.2_до PRM_сокращ_курс 9,5" xfId="13664"/>
    <cellStyle name="_Книга3__Расчет презентации бюджета_2008 рабоч _Формат для защиты_БКС_март09_v1.2_до PRM_сокращ_курс 9,5 2" xfId="13665"/>
    <cellStyle name="_Книга3__Расчет презентации бюджета_2008 рабоч _Формат для защиты_БКС_март09_v1.2_до PRM_сокращ_курс 9,5 3" xfId="13666"/>
    <cellStyle name="_Книга3__Расчет презентации бюджета_2008 рабоч _Формат для защиты_ДКС_март09_v1.2_до PRM_сокращ_курс 9,5" xfId="13667"/>
    <cellStyle name="_Книга3__Расчет презентации бюджета_2008 рабоч _Формат для защиты_ДКС_март09_v1.2_до PRM_сокращ_курс 9,5 2" xfId="13668"/>
    <cellStyle name="_Книга3__Расчет презентации бюджета_2008 рабоч _Формат для защиты_ДКС_март09_v1.2_до PRM_сокращ_курс 9,5 3" xfId="13669"/>
    <cellStyle name="_Книга3__Расчет презентации бюджета_2008 рабоч _формат для защиты_ДКХЗ_апр09_v1.0_до PRM" xfId="13670"/>
    <cellStyle name="_Книга3__Расчет презентации бюджета_2008 рабоч _формат для защиты_ДКХЗ_апр09_v1.0_до PRM 2" xfId="13671"/>
    <cellStyle name="_Книга3__Расчет презентации бюджета_2008 рабоч _формат для защиты_ДКХЗ_апр09_v1.0_до PRM 3" xfId="13672"/>
    <cellStyle name="_Книга3__Расчет презентации бюджета_2008 рабоч _Формат для защиты_ДКХЗ_март09_v1.2_до PRM_сокращ_курс 9,5" xfId="13673"/>
    <cellStyle name="_Книга3__Расчет презентации бюджета_2008 рабоч _Формат для защиты_ДКХЗ_март09_v1.2_до PRM_сокращ_курс 9,5 2" xfId="13674"/>
    <cellStyle name="_Книга3__Расчет презентации бюджета_2008 рабоч _Формат для защиты_ДКХЗ_март09_v1.2_до PRM_сокращ_курс 9,5 3" xfId="13675"/>
    <cellStyle name="_Книга3__Расчет презентации бюджета_2008 рабоч _Формат презентации $-тн" xfId="13676"/>
    <cellStyle name="_Книга3__Расчет презентации бюджета_2008 рабоч _Формат презентации_2010" xfId="13677"/>
    <cellStyle name="_Книга3_++++++" xfId="13678"/>
    <cellStyle name="_Книга3_++++++ 2" xfId="13679"/>
    <cellStyle name="_Книга3_++++++ 3" xfId="13680"/>
    <cellStyle name="_Книга3_1" xfId="13681"/>
    <cellStyle name="_Книга3_1 2" xfId="13682"/>
    <cellStyle name="_Книга3_1 3" xfId="13683"/>
    <cellStyle name="_Книга3_1_6.3 Inputs - Foreign" xfId="13684"/>
    <cellStyle name="_Книга3_1_Cash_BS 4 мес" xfId="13685"/>
    <cellStyle name="_Книга3_1_Cash_BS 4 мес (3)" xfId="13686"/>
    <cellStyle name="_Книга3_1_Cash_BS 4 мес (3)_6.3 Inputs - Foreign" xfId="13687"/>
    <cellStyle name="_Книга3_1_Cash_BS 4 мес (3)_Consol reports May 3+2" xfId="13688"/>
    <cellStyle name="_Книга3_1_Cash_BS 4 мес (3)_EBITDA 3m 2010_master" xfId="13689"/>
    <cellStyle name="_Книга3_1_Cash_BS 4 мес_6.3 Inputs - Foreign" xfId="13690"/>
    <cellStyle name="_Книга3_1_Cash_BS 4 мес_Consol reports May 3+2" xfId="13691"/>
    <cellStyle name="_Книга3_1_Cash_BS 4 мес_EBITDA 3m 2010_master" xfId="13692"/>
    <cellStyle name="_Книга3_1_EBITDA 3m 2010_master" xfId="13693"/>
    <cellStyle name="_Книга3_1_Export sales 10-12" xfId="13694"/>
    <cellStyle name="_Книга3_1_Export sales 10-12 2" xfId="13695"/>
    <cellStyle name="_Книга3_1_Export sales 10-12_БЮДЖЕТ ФЗП (сборн ) 2 вар ОАО СУХА БАЛКА 04 12 09" xfId="13696"/>
    <cellStyle name="_Книга3_1_Marat" xfId="13697"/>
    <cellStyle name="_Книга3_1_Treasury" xfId="13698"/>
    <cellStyle name="_Книга3_1_Бюджет факт  4 мес  2008 (Д К)" xfId="13699"/>
    <cellStyle name="_Книга3_1_Бюджет факт  4 мес  2008 (Д К)_6.3 Inputs - Foreign" xfId="13700"/>
    <cellStyle name="_Книга3_1_Бюджет факт  4 мес  2008 (Д К)_Consol reports May 3+2" xfId="13701"/>
    <cellStyle name="_Книга3_1_Бюджет факт  4 мес  2008 (Д К)_EBITDA 3m 2010_master" xfId="13702"/>
    <cellStyle name="_Книга3_1_Бюджет факт  май ПО" xfId="13703"/>
    <cellStyle name="_Книга3_1_Бюджет факт  май ПО_6.3 Inputs - Foreign" xfId="13704"/>
    <cellStyle name="_Книга3_1_Бюджет факт  май ПО_Consol reports May 3+2" xfId="13705"/>
    <cellStyle name="_Книга3_1_Бюджет факт  май ПО_EBITDA 3m 2010_master" xfId="13706"/>
    <cellStyle name="_Книга3_1_БЮДЖЕТ ФЗП (сборн ) 2 вар ОАО СУХА БАЛКА 04 12 09" xfId="13707"/>
    <cellStyle name="_Книга3_1_Бюджетные формы за декабрь 2008г  от 21 11 08г " xfId="13708"/>
    <cellStyle name="_Книга3_1_Бюджетные формы за декабрь 2008г  от 21 11 08г  2" xfId="13709"/>
    <cellStyle name="_Книга3_1_Бюджетные формы за декабрь 2008г  от 21 11 08г  3" xfId="13710"/>
    <cellStyle name="_Книга3_1_Бюджетные формы за декабрь 2008г  от 21 11 08г _Книга1" xfId="13711"/>
    <cellStyle name="_Книга3_1_Бюджетные формы за декабрь 2008г  от 21 11 08г _Книга1 2" xfId="13712"/>
    <cellStyle name="_Книга3_1_Бюджетные формы за декабрь 2008г  от 21 11 08г _Книга1 3" xfId="13713"/>
    <cellStyle name="_Книга3_1_Бюджетные формы за декабрь 2008г  от 21 11 08г _Копия Презентация (рабочая версия 15.06)" xfId="13714"/>
    <cellStyle name="_Книга3_1_Бюджетные формы за декабрь 2008г  от 21 11 08г _Копия Презентация (рабочая версия 15.06) 2" xfId="13715"/>
    <cellStyle name="_Книга3_1_Бюджетные формы за декабрь 2008г  от 21 11 08г _Копия Презентация (рабочая версия 15.06) 3" xfId="13716"/>
    <cellStyle name="_Книга3_1_Бюджетные формы за декабрь 2008г  от 21 11 08г _Презентация" xfId="13717"/>
    <cellStyle name="_Книга3_1_Бюджетные формы за декабрь 2008г  от 21 11 08г _Презентация (5)" xfId="13718"/>
    <cellStyle name="_Книга3_1_Бюджетные формы за декабрь 2008г  от 21 11 08г _Презентация (5) (2) (4)" xfId="13719"/>
    <cellStyle name="_Книга3_1_Бюджетные формы за декабрь 2008г  от 21 11 08г _Презентация (образец 07_09)" xfId="13720"/>
    <cellStyle name="_Книга3_1_Бюджетные формы за декабрь 2008г  от 21 11 08г _Презентация (образец 07_09) 2" xfId="13721"/>
    <cellStyle name="_Книга3_1_Бюджетные формы за декабрь 2008г  от 21 11 08г _Презентация (образец 07_09) 3" xfId="13722"/>
    <cellStyle name="_Книга3_1_Бюджетные формы за декабрь 2008г  от 21 11 08г _Презентация (рабочая версия 15.06)" xfId="13723"/>
    <cellStyle name="_Книга3_1_Бюджетные формы за декабрь 2008г  от 21 11 08г _Презентация (рабочая версия 15.06) 2" xfId="13724"/>
    <cellStyle name="_Книга3_1_Бюджетные формы за декабрь 2008г  от 21 11 08г _Презентация (рабочая версия 15.06) 3" xfId="13725"/>
    <cellStyle name="_Книга3_1_Бюджетные формы за декабрь 2008г  от 21 11 08г _Презентация (рабочая версия 15.06)1" xfId="13726"/>
    <cellStyle name="_Книга3_1_Бюджетные формы за декабрь 2008г  от 21 11 08г _Презентация (рабочая версия 15.06)1 2" xfId="13727"/>
    <cellStyle name="_Книга3_1_Бюджетные формы за декабрь 2008г  от 21 11 08г _Презентация (рабочая версия 15.06)1 3" xfId="13728"/>
    <cellStyle name="_Книга3_1_Бюджетные формы за декабрь 2008г  от 21 11 08г _Презентация (рабочая версия 16.06)" xfId="13729"/>
    <cellStyle name="_Книга3_1_Бюджетные формы за декабрь 2008г  от 21 11 08г _Презентация (рабочая версия 16.06) 2" xfId="13730"/>
    <cellStyle name="_Книга3_1_Бюджетные формы за декабрь 2008г  от 21 11 08г _Презентация (рабочая версия 16.06) 3" xfId="13731"/>
    <cellStyle name="_Книга3_1_Бюджетные формы за декабрь 2008г  от 21 11 08г _Презентация (рабочая версия 18 06)" xfId="13732"/>
    <cellStyle name="_Книга3_1_Бюджетные формы за декабрь 2008г  от 21 11 08г _Презентация (рабочая версия 18 06) 2" xfId="13733"/>
    <cellStyle name="_Книга3_1_Бюджетные формы за декабрь 2008г  от 21 11 08г _Презентация (рабочая версия 18 06) 3" xfId="13734"/>
    <cellStyle name="_Книга3_1_Бюджетные формы за декабрь 2008г  от 21 11 08г _Презентация 2" xfId="13735"/>
    <cellStyle name="_Книга3_1_Бюджетные формы за декабрь 2008г  от 21 11 08г _Презентация 3" xfId="13736"/>
    <cellStyle name="_Книга3_1_Бюджетные формы за декабрь 2008г  от 21 11 08г _Презентация КГОК 01" xfId="13737"/>
    <cellStyle name="_Книга3_1_Бюджетные формы за декабрь 2008г  от 21 11 08г _Презентация КГОК 01 2" xfId="13738"/>
    <cellStyle name="_Книга3_1_Бюджетные формы за декабрь 2008г  от 21 11 08г _Презентация КГОК 01 3" xfId="13739"/>
    <cellStyle name="_Книга3_1_Бюджетные формы за декабрь 2008г  от 21 11 08г _Презентация КГОК 02" xfId="13740"/>
    <cellStyle name="_Книга3_1_Бюджетные формы за декабрь 2008г  от 21 11 08г _Презентация КГОК 02 2" xfId="13741"/>
    <cellStyle name="_Книга3_1_Бюджетные формы за декабрь 2008г  от 21 11 08г _Презентация КГОК 02 3" xfId="13742"/>
    <cellStyle name="_Книга3_1_Бюджетные формы за декабрь 2008г  от 21 11 08г _Презентация КГОК 02 производственные слайды" xfId="13743"/>
    <cellStyle name="_Книга3_1_Бюджетные формы за декабрь 2008г  от 21 11 08г _Презентация КГОК 02 производственные слайды 2" xfId="13744"/>
    <cellStyle name="_Книга3_1_Бюджетные формы за декабрь 2008г  от 21 11 08г _Презентация КГОК 02 производственные слайды 3" xfId="13745"/>
    <cellStyle name="_Книга3_1_Бюджетные формы за декабрь 2008г  от 21 11 08г _Презентация новая" xfId="13746"/>
    <cellStyle name="_Книга3_1_Бюджетные формы за декабрь 2008г  от 21 11 08г _Презентация новая 2" xfId="13747"/>
    <cellStyle name="_Книга3_1_Бюджетные формы за декабрь 2008г  от 21 11 08г _Презентация новая 3" xfId="13748"/>
    <cellStyle name="_Книга3_1_Бюджетные формы за декабрь 2008г  от 21 11 08г _Презе-ция факт октябрь, нояб-дек_ч4 фп" xfId="13749"/>
    <cellStyle name="_Книга3_1_Бюджетные формы за декабрь 2008г  от 21 11 08г _Презе-ция факт октябрь, нояб-дек_ч4 фп 2" xfId="13750"/>
    <cellStyle name="_Книга3_1_Бюджетные формы за декабрь 2008г  от 21 11 08г _Презе-ция факт октябрь, нояб-дек_ч4 фп 3" xfId="13751"/>
    <cellStyle name="_Книга3_1_Бюджетные формы за декабрь 2008г  от 21 11 08г _Прочая СЛАЙД " xfId="13752"/>
    <cellStyle name="_Книга3_1_Бюджетные формы за декабрь 2008г  от 21 11 08г _Слайд по себестоимости ГОКи" xfId="13753"/>
    <cellStyle name="_Книга3_1_Бюджетные формы за декабрь 2008г  от 21 11 08г _Слайд по себестоимости ГОКи 2" xfId="13754"/>
    <cellStyle name="_Книга3_1_Бюджетные формы за декабрь 2008г  от 21 11 08г _Слайд по себестоимости ГОКи 3" xfId="13755"/>
    <cellStyle name="_Книга3_1_Бюджетные формы за декабрь 2008г  от 21 11 08г _Статистика для KPI" xfId="13756"/>
    <cellStyle name="_Книга3_1_Бюджетные формы за декабрь 2008г  от 21 11 08г _Статистика для KPI 2" xfId="13757"/>
    <cellStyle name="_Книга3_1_Бюджетные формы за декабрь 2008г  от 21 11 08г _Статистика для KPI 3" xfId="13758"/>
    <cellStyle name="_Книга3_1_Бюджетные формы за декабрь 2008г  от 21 11 08г _Формат презентации" xfId="13759"/>
    <cellStyle name="_Книга3_1_Бюджетные формы за декабрь 2008г  от 21 11 08г _Формат презентации (15_01_10)" xfId="13760"/>
    <cellStyle name="_Книга3_1_Бюджетные формы за декабрь 2008г  от 21 11 08г _Формат презентации (15_01_10) 2" xfId="13761"/>
    <cellStyle name="_Книга3_1_Бюджетные формы за декабрь 2008г  от 21 11 08г _Формат презентации (15_01_10) 3" xfId="13762"/>
    <cellStyle name="_Книга3_1_Бюджетные формы за декабрь 2008г  от 21 11 08г _Формат презентации 2" xfId="13763"/>
    <cellStyle name="_Книга3_1_Бюджетные формы за декабрь 2008г  от 21 11 08г _Формат презентации 3" xfId="13764"/>
    <cellStyle name="_Книга3_1_Бюджетные формы за декабрь 2008г  от 21 11 08г _Формат презентации_вопросы и ответы" xfId="13765"/>
    <cellStyle name="_Книга3_1_Бюджетные формы за декабрь 2008г  от 21 11 08г _Формат презентации_вопросы и ответы 2" xfId="13766"/>
    <cellStyle name="_Книга3_1_Бюджетные формы за декабрь 2008г  от 21 11 08г _Формат презентации_вопросы и ответы 3" xfId="13767"/>
    <cellStyle name="_Книга3_1_ВГОК ФЗП" xfId="13768"/>
    <cellStyle name="_Книга3_1_Книга1" xfId="13769"/>
    <cellStyle name="_Книга3_1_Книга1 2" xfId="13770"/>
    <cellStyle name="_Книга3_1_Книга1 3" xfId="13771"/>
    <cellStyle name="_Книга3_1_Книга2 (30)" xfId="13772"/>
    <cellStyle name="_Книга3_1_Книга2 (30)_6.3 Inputs - Foreign" xfId="13773"/>
    <cellStyle name="_Книга3_1_Книга2 (30)_Consol reports May 3+2" xfId="13774"/>
    <cellStyle name="_Книга3_1_Книга2 (30)_EBITDA 3m 2010_master" xfId="13775"/>
    <cellStyle name="_Книга3_1_Копия Презентация (рабочая версия 15.06)" xfId="13776"/>
    <cellStyle name="_Книга3_1_Копия Презентация (рабочая версия 15.06) 2" xfId="13777"/>
    <cellStyle name="_Книга3_1_Копия Презентация (рабочая версия 15.06) 3" xfId="13778"/>
    <cellStyle name="_Книга3_1_Мощность BP 2h2009 v 4 (01 07 09)" xfId="13779"/>
    <cellStyle name="_Книга3_1_Мощность BP 2h2009 v 4 (01 07 09) 2" xfId="13780"/>
    <cellStyle name="_Книга3_1_Мощность BP 2h2009 v 4 (01 07 09) 3" xfId="13781"/>
    <cellStyle name="_Книга3_1_Презентация (рабочая версия 15.06)" xfId="13782"/>
    <cellStyle name="_Книга3_1_Презентация (рабочая версия 15.06) 2" xfId="13783"/>
    <cellStyle name="_Книга3_1_Презентация (рабочая версия 15.06) 3" xfId="13784"/>
    <cellStyle name="_Книга3_1_Презентация (рабочая версия 15.06)1" xfId="13785"/>
    <cellStyle name="_Книга3_1_Презентация (рабочая версия 15.06)1 2" xfId="13786"/>
    <cellStyle name="_Книга3_1_Презентация (рабочая версия 15.06)1 3" xfId="13787"/>
    <cellStyle name="_Книга3_1_Презентация (рабочая версия 16.06)" xfId="13788"/>
    <cellStyle name="_Книга3_1_Презентация (рабочая версия 16.06) 2" xfId="13789"/>
    <cellStyle name="_Книга3_1_Презентация (рабочая версия 16.06) 3" xfId="13790"/>
    <cellStyle name="_Книга3_1_Презентация (рабочая версия 18 06)" xfId="13791"/>
    <cellStyle name="_Книга3_1_Презентация (рабочая версия 18 06) 2" xfId="13792"/>
    <cellStyle name="_Книга3_1_Презентация (рабочая версия 18 06) 3" xfId="13793"/>
    <cellStyle name="_Книга3_1_Презентация Суха Балка_1пг2008" xfId="13794"/>
    <cellStyle name="_Книга3_1_Презентация Суха Балка_1пг2008_6.3 Inputs - Foreign" xfId="13795"/>
    <cellStyle name="_Книга3_1_Презентация Суха Балка_1пг2008_Consol reports May 3+2" xfId="13796"/>
    <cellStyle name="_Книга3_1_Презентация Суха Балка_1пг2008_EBITDA 3m 2010_master" xfId="13797"/>
    <cellStyle name="_Книга3_1_Презе-ция факт декабрь, янв-фев_ч4_EB" xfId="13798"/>
    <cellStyle name="_Книга3_1_Презе-ция факт декабрь, янв-фев_ч4_EB 2" xfId="13799"/>
    <cellStyle name="_Книга3_1_Презе-ция факт декабрь, янв-фев_ч4_EB 3" xfId="13800"/>
    <cellStyle name="_Книга3_1_Титул Б2010 скорр." xfId="13801"/>
    <cellStyle name="_Книга3_1_Титул Б2010 скорр. 2" xfId="13802"/>
    <cellStyle name="_Книга3_1_Формат презентации_НТМК_9 мес 2007_09.11.07" xfId="13803"/>
    <cellStyle name="_Книга3_1_Формат презентации_НТМК_9 мес 2007_09.11.07 2" xfId="13804"/>
    <cellStyle name="_Книга3_1_Формат презентации_НТМК_9 мес 2007_09.11.07 3" xfId="13805"/>
    <cellStyle name="_Книга3_1_Формат презентации_ответы и замечания" xfId="13806"/>
    <cellStyle name="_Книга3_1_Формат презентации_ответы и замечания 2" xfId="13807"/>
    <cellStyle name="_Книга3_1_Формат презентации_ответы и замечания 3" xfId="13808"/>
    <cellStyle name="_Книга3_3 месяца" xfId="13809"/>
    <cellStyle name="_Книга3_CAPEX 2008 12.12.2007" xfId="13810"/>
    <cellStyle name="_Книга3_CAPEX 2008 12.12.2007 2" xfId="13811"/>
    <cellStyle name="_Книга3_CAPEX 2008 12.12.2007 3" xfId="13812"/>
    <cellStyle name="_Книга3_CAPEX PRM на 3 кв (июль) 14.07.06" xfId="13813"/>
    <cellStyle name="_Книга3_CAPEX PRM на 3 кв (июль) 14.07.06 2" xfId="13814"/>
    <cellStyle name="_Книга3_CAPEX PRM на 3 кв (июль) 14.07.06 3" xfId="13815"/>
    <cellStyle name="_Книга3_CAPEX PRM на июнь(11.05.2007)" xfId="13816"/>
    <cellStyle name="_Книга3_CAPEX PRM на июнь(11.05.2007) 2" xfId="13817"/>
    <cellStyle name="_Книга3_CAPEX PRM на июнь(11.05.2007) 3" xfId="13818"/>
    <cellStyle name="_Книга3_Capex_2007_ГОД" xfId="13819"/>
    <cellStyle name="_Книга3_Capex_2007_ГОД 2" xfId="13820"/>
    <cellStyle name="_Книга3_Capex_2007_ГОД 3" xfId="13821"/>
    <cellStyle name="_Книга3_CAPEX_2008_Отсечка" xfId="13822"/>
    <cellStyle name="_Книга3_CAPEX_2008_Отсечка 2" xfId="13823"/>
    <cellStyle name="_Книга3_CAPEX_2008_Отсечка 3" xfId="13824"/>
    <cellStyle name="_Книга3_EBITDA forecast May_18.05" xfId="13825"/>
    <cellStyle name="_Книга3_Input prices 09 consolidated-Sep PRM" xfId="13826"/>
    <cellStyle name="_Книга3_New Form10_2" xfId="13827"/>
    <cellStyle name="_Книга3_Nsi" xfId="13828"/>
    <cellStyle name="_Книга3_Nsi_1" xfId="13829"/>
    <cellStyle name="_Книга3_Nsi_139" xfId="13830"/>
    <cellStyle name="_Книга3_Nsi_140" xfId="13831"/>
    <cellStyle name="_Книга3_Nsi_140(Зах)" xfId="13832"/>
    <cellStyle name="_Книга3_Nsi_140_mod" xfId="13833"/>
    <cellStyle name="_Книга3_Rolling CF Report 12'09-02'10" xfId="13834"/>
    <cellStyle name="_Книга3_Summary" xfId="13835"/>
    <cellStyle name="_Книга3_Tax_form_1кв_3" xfId="13836"/>
    <cellStyle name="_Книга3_БКЭ" xfId="13837"/>
    <cellStyle name="_Книга3_Данные для PRM ЗСМК" xfId="13838"/>
    <cellStyle name="_Книга3_Данные для PRM ЗСМК 2" xfId="13839"/>
    <cellStyle name="_Книга3_Данные для PRM ЗСМК 3" xfId="13840"/>
    <cellStyle name="_Книга3_ЗСМК - ПРМ пакет - АВГУСТ (24.07.07 2104)" xfId="13841"/>
    <cellStyle name="_Книга3_ЗСМК - ПРМ пакет - АВГУСТ (24.07.07 2104) 2" xfId="13842"/>
    <cellStyle name="_Книга3_ЗСМК - ПРМ пакет - АВГУСТ (24.07.07 2104) 3" xfId="13843"/>
    <cellStyle name="_Книга3_ЗСМК - ПРМ пакет - АВГУСТ (24.07.07 2104)_пояснения" xfId="13844"/>
    <cellStyle name="_Книга3_ЗСМК - ПРМ пакет - АВГУСТ (24.07.07 2104)_пояснения 2" xfId="13845"/>
    <cellStyle name="_Книга3_ЗСМК - ПРМ пакет - АВГУСТ (24.07.07 2104)_пояснения 3" xfId="13846"/>
    <cellStyle name="_Книга3_Приложение 1" xfId="13847"/>
    <cellStyle name="_Книга3_Приложение 1 2" xfId="13848"/>
    <cellStyle name="_Книга3_Приложение 1 3" xfId="13849"/>
    <cellStyle name="_Книга3_Приложение 1_пояснения" xfId="13850"/>
    <cellStyle name="_Книга3_Приложение 1_пояснения 2" xfId="13851"/>
    <cellStyle name="_Книга3_Приложение 1_пояснения 3" xfId="13852"/>
    <cellStyle name="_Книга3_Прогноз на июнь ЕХ (16.05.2007)" xfId="13853"/>
    <cellStyle name="_Книга3_Прогноз на июнь ЕХ (16.05.2007) 2" xfId="13854"/>
    <cellStyle name="_Книга3_Прогноз на июнь ЕХ (16.05.2007) 3" xfId="13855"/>
    <cellStyle name="_Книга3_Форма для пакета PRM" xfId="13856"/>
    <cellStyle name="_Книга3_Форма для пакета PRM 2" xfId="13857"/>
    <cellStyle name="_Книга3_Форма для пакета PRM 3" xfId="13858"/>
    <cellStyle name="_Книга3_Формат презентации_НТМК_9 мес 2007_09.11.07" xfId="13859"/>
    <cellStyle name="_Книга3_Формат презентации_НТМК_9 мес 2007_09.11.07 2" xfId="13860"/>
    <cellStyle name="_Книга3_Формат презентации_НТМК_9 мес 2007_09.11.07 3" xfId="13861"/>
    <cellStyle name="_Книга36" xfId="13862"/>
    <cellStyle name="_Книга36 2" xfId="13863"/>
    <cellStyle name="_Книга36 3" xfId="13864"/>
    <cellStyle name="_Книга37" xfId="13865"/>
    <cellStyle name="_Книга37 2" xfId="13866"/>
    <cellStyle name="_Книга37 3" xfId="13867"/>
    <cellStyle name="_Книга40" xfId="13868"/>
    <cellStyle name="_Книга40 2" xfId="13869"/>
    <cellStyle name="_Книга40 3" xfId="13870"/>
    <cellStyle name="_Книга5" xfId="13871"/>
    <cellStyle name="_Книга5 (2)" xfId="13872"/>
    <cellStyle name="_Книга6" xfId="13873"/>
    <cellStyle name="_Книга6 2" xfId="13874"/>
    <cellStyle name="_Книга6 3" xfId="13875"/>
    <cellStyle name="_Книга6_1" xfId="13876"/>
    <cellStyle name="_Книга6_1 2" xfId="13877"/>
    <cellStyle name="_Книга6_1 3" xfId="13878"/>
    <cellStyle name="_Книга6_6.3 Inputs - Foreign" xfId="13879"/>
    <cellStyle name="_Книга6_Cash_BS 4 мес" xfId="13880"/>
    <cellStyle name="_Книга6_Cash_BS 4 мес (3)" xfId="13881"/>
    <cellStyle name="_Книга6_Cash_BS 4 мес (3)_6.3 Inputs - Foreign" xfId="13882"/>
    <cellStyle name="_Книга6_Cash_BS 4 мес (3)_Consol reports May 3+2" xfId="13883"/>
    <cellStyle name="_Книга6_Cash_BS 4 мес (3)_EBITDA 3m 2010_master" xfId="13884"/>
    <cellStyle name="_Книга6_Cash_BS 4 мес_6.3 Inputs - Foreign" xfId="13885"/>
    <cellStyle name="_Книга6_Cash_BS 4 мес_Consol reports May 3+2" xfId="13886"/>
    <cellStyle name="_Книга6_Cash_BS 4 мес_EBITDA 3m 2010_master" xfId="13887"/>
    <cellStyle name="_Книга6_EBITDA 3m 2010_master" xfId="13888"/>
    <cellStyle name="_Книга6_Бюджет факт  4 мес  2008 (Д К)" xfId="13889"/>
    <cellStyle name="_Книга6_Бюджет факт  4 мес  2008 (Д К)_6.3 Inputs - Foreign" xfId="13890"/>
    <cellStyle name="_Книга6_Бюджет факт  4 мес  2008 (Д К)_Consol reports May 3+2" xfId="13891"/>
    <cellStyle name="_Книга6_Бюджет факт  4 мес  2008 (Д К)_EBITDA 3m 2010_master" xfId="13892"/>
    <cellStyle name="_Книга6_Бюджет факт  май ПО" xfId="13893"/>
    <cellStyle name="_Книга6_Бюджет факт  май ПО_6.3 Inputs - Foreign" xfId="13894"/>
    <cellStyle name="_Книга6_Бюджет факт  май ПО_Consol reports May 3+2" xfId="13895"/>
    <cellStyle name="_Книга6_Бюджет факт  май ПО_EBITDA 3m 2010_master" xfId="13896"/>
    <cellStyle name="_Книга6_БЮДЖЕТ ФЗП (сборн ) 2 вар ОАО СУХА БАЛКА 04 12 09" xfId="13897"/>
    <cellStyle name="_Книга6_Бюджетные формы за декабрь 2008г  от 21 11 08г " xfId="13898"/>
    <cellStyle name="_Книга6_Бюджетные формы за декабрь 2008г  от 21 11 08г  2" xfId="13899"/>
    <cellStyle name="_Книга6_Бюджетные формы за декабрь 2008г  от 21 11 08г  3" xfId="13900"/>
    <cellStyle name="_Книга6_Бюджетные формы за декабрь 2008г  от 21 11 08г _Книга1" xfId="13901"/>
    <cellStyle name="_Книга6_Бюджетные формы за декабрь 2008г  от 21 11 08г _Книга1 2" xfId="13902"/>
    <cellStyle name="_Книга6_Бюджетные формы за декабрь 2008г  от 21 11 08г _Книга1 3" xfId="13903"/>
    <cellStyle name="_Книга6_Бюджетные формы за декабрь 2008г  от 21 11 08г _Копия Презентация (рабочая версия 15.06)" xfId="13904"/>
    <cellStyle name="_Книга6_Бюджетные формы за декабрь 2008г  от 21 11 08г _Копия Презентация (рабочая версия 15.06) 2" xfId="13905"/>
    <cellStyle name="_Книга6_Бюджетные формы за декабрь 2008г  от 21 11 08г _Копия Презентация (рабочая версия 15.06) 3" xfId="13906"/>
    <cellStyle name="_Книга6_Бюджетные формы за декабрь 2008г  от 21 11 08г _Презентация" xfId="13907"/>
    <cellStyle name="_Книга6_Бюджетные формы за декабрь 2008г  от 21 11 08г _Презентация (5)" xfId="13908"/>
    <cellStyle name="_Книга6_Бюджетные формы за декабрь 2008г  от 21 11 08г _Презентация (5) (2) (4)" xfId="13909"/>
    <cellStyle name="_Книга6_Бюджетные формы за декабрь 2008г  от 21 11 08г _Презентация (образец 07_09)" xfId="13910"/>
    <cellStyle name="_Книга6_Бюджетные формы за декабрь 2008г  от 21 11 08г _Презентация (образец 07_09) 2" xfId="13911"/>
    <cellStyle name="_Книга6_Бюджетные формы за декабрь 2008г  от 21 11 08г _Презентация (образец 07_09) 3" xfId="13912"/>
    <cellStyle name="_Книга6_Бюджетные формы за декабрь 2008г  от 21 11 08г _Презентация (рабочая версия 15.06)" xfId="13913"/>
    <cellStyle name="_Книга6_Бюджетные формы за декабрь 2008г  от 21 11 08г _Презентация (рабочая версия 15.06) 2" xfId="13914"/>
    <cellStyle name="_Книга6_Бюджетные формы за декабрь 2008г  от 21 11 08г _Презентация (рабочая версия 15.06) 3" xfId="13915"/>
    <cellStyle name="_Книга6_Бюджетные формы за декабрь 2008г  от 21 11 08г _Презентация (рабочая версия 15.06)1" xfId="13916"/>
    <cellStyle name="_Книга6_Бюджетные формы за декабрь 2008г  от 21 11 08г _Презентация (рабочая версия 15.06)1 2" xfId="13917"/>
    <cellStyle name="_Книга6_Бюджетные формы за декабрь 2008г  от 21 11 08г _Презентация (рабочая версия 15.06)1 3" xfId="13918"/>
    <cellStyle name="_Книга6_Бюджетные формы за декабрь 2008г  от 21 11 08г _Презентация (рабочая версия 16.06)" xfId="13919"/>
    <cellStyle name="_Книга6_Бюджетные формы за декабрь 2008г  от 21 11 08г _Презентация (рабочая версия 16.06) 2" xfId="13920"/>
    <cellStyle name="_Книга6_Бюджетные формы за декабрь 2008г  от 21 11 08г _Презентация (рабочая версия 16.06) 3" xfId="13921"/>
    <cellStyle name="_Книга6_Бюджетные формы за декабрь 2008г  от 21 11 08г _Презентация (рабочая версия 18 06)" xfId="13922"/>
    <cellStyle name="_Книга6_Бюджетные формы за декабрь 2008г  от 21 11 08г _Презентация (рабочая версия 18 06) 2" xfId="13923"/>
    <cellStyle name="_Книга6_Бюджетные формы за декабрь 2008г  от 21 11 08г _Презентация (рабочая версия 18 06) 3" xfId="13924"/>
    <cellStyle name="_Книга6_Бюджетные формы за декабрь 2008г  от 21 11 08г _Презентация 2" xfId="13925"/>
    <cellStyle name="_Книга6_Бюджетные формы за декабрь 2008г  от 21 11 08г _Презентация 3" xfId="13926"/>
    <cellStyle name="_Книга6_Бюджетные формы за декабрь 2008г  от 21 11 08г _Презентация КГОК 01" xfId="13927"/>
    <cellStyle name="_Книга6_Бюджетные формы за декабрь 2008г  от 21 11 08г _Презентация КГОК 01 2" xfId="13928"/>
    <cellStyle name="_Книга6_Бюджетные формы за декабрь 2008г  от 21 11 08г _Презентация КГОК 01 3" xfId="13929"/>
    <cellStyle name="_Книга6_Бюджетные формы за декабрь 2008г  от 21 11 08г _Презентация КГОК 02" xfId="13930"/>
    <cellStyle name="_Книга6_Бюджетные формы за декабрь 2008г  от 21 11 08г _Презентация КГОК 02 2" xfId="13931"/>
    <cellStyle name="_Книга6_Бюджетные формы за декабрь 2008г  от 21 11 08г _Презентация КГОК 02 3" xfId="13932"/>
    <cellStyle name="_Книга6_Бюджетные формы за декабрь 2008г  от 21 11 08г _Презентация КГОК 02 производственные слайды" xfId="13933"/>
    <cellStyle name="_Книга6_Бюджетные формы за декабрь 2008г  от 21 11 08г _Презентация КГОК 02 производственные слайды 2" xfId="13934"/>
    <cellStyle name="_Книга6_Бюджетные формы за декабрь 2008г  от 21 11 08г _Презентация КГОК 02 производственные слайды 3" xfId="13935"/>
    <cellStyle name="_Книга6_Бюджетные формы за декабрь 2008г  от 21 11 08г _Презентация новая" xfId="13936"/>
    <cellStyle name="_Книга6_Бюджетные формы за декабрь 2008г  от 21 11 08г _Презентация новая 2" xfId="13937"/>
    <cellStyle name="_Книга6_Бюджетные формы за декабрь 2008г  от 21 11 08г _Презентация новая 3" xfId="13938"/>
    <cellStyle name="_Книга6_Бюджетные формы за декабрь 2008г  от 21 11 08г _Презе-ция факт октябрь, нояб-дек_ч4 фп" xfId="13939"/>
    <cellStyle name="_Книга6_Бюджетные формы за декабрь 2008г  от 21 11 08г _Презе-ция факт октябрь, нояб-дек_ч4 фп 2" xfId="13940"/>
    <cellStyle name="_Книга6_Бюджетные формы за декабрь 2008г  от 21 11 08г _Презе-ция факт октябрь, нояб-дек_ч4 фп 3" xfId="13941"/>
    <cellStyle name="_Книга6_Бюджетные формы за декабрь 2008г  от 21 11 08г _Прочая СЛАЙД " xfId="13942"/>
    <cellStyle name="_Книга6_Бюджетные формы за декабрь 2008г  от 21 11 08г _Слайд по себестоимости ГОКи" xfId="13943"/>
    <cellStyle name="_Книга6_Бюджетные формы за декабрь 2008г  от 21 11 08г _Слайд по себестоимости ГОКи 2" xfId="13944"/>
    <cellStyle name="_Книга6_Бюджетные формы за декабрь 2008г  от 21 11 08г _Слайд по себестоимости ГОКи 3" xfId="13945"/>
    <cellStyle name="_Книга6_Бюджетные формы за декабрь 2008г  от 21 11 08г _Статистика для KPI" xfId="13946"/>
    <cellStyle name="_Книга6_Бюджетные формы за декабрь 2008г  от 21 11 08г _Статистика для KPI 2" xfId="13947"/>
    <cellStyle name="_Книга6_Бюджетные формы за декабрь 2008г  от 21 11 08г _Статистика для KPI 3" xfId="13948"/>
    <cellStyle name="_Книга6_Бюджетные формы за декабрь 2008г  от 21 11 08г _Формат презентации" xfId="13949"/>
    <cellStyle name="_Книга6_Бюджетные формы за декабрь 2008г  от 21 11 08г _Формат презентации (15_01_10)" xfId="13950"/>
    <cellStyle name="_Книга6_Бюджетные формы за декабрь 2008г  от 21 11 08г _Формат презентации (15_01_10) 2" xfId="13951"/>
    <cellStyle name="_Книга6_Бюджетные формы за декабрь 2008г  от 21 11 08г _Формат презентации (15_01_10) 3" xfId="13952"/>
    <cellStyle name="_Книга6_Бюджетные формы за декабрь 2008г  от 21 11 08г _Формат презентации 2" xfId="13953"/>
    <cellStyle name="_Книга6_Бюджетные формы за декабрь 2008г  от 21 11 08г _Формат презентации 3" xfId="13954"/>
    <cellStyle name="_Книга6_Бюджетные формы за декабрь 2008г  от 21 11 08г _Формат презентации_вопросы и ответы" xfId="13955"/>
    <cellStyle name="_Книга6_Бюджетные формы за декабрь 2008г  от 21 11 08г _Формат презентации_вопросы и ответы 2" xfId="13956"/>
    <cellStyle name="_Книга6_Бюджетные формы за декабрь 2008г  от 21 11 08г _Формат презентации_вопросы и ответы 3" xfId="13957"/>
    <cellStyle name="_Книга6_ВГОК ФЗП" xfId="13958"/>
    <cellStyle name="_Книга6_Книга1" xfId="13959"/>
    <cellStyle name="_Книга6_Книга1 2" xfId="13960"/>
    <cellStyle name="_Книга6_Книга1 3" xfId="13961"/>
    <cellStyle name="_Книга6_Книга2 (30)" xfId="13962"/>
    <cellStyle name="_Книга6_Книга2 (30)_6.3 Inputs - Foreign" xfId="13963"/>
    <cellStyle name="_Книга6_Книга2 (30)_Consol reports May 3+2" xfId="13964"/>
    <cellStyle name="_Книга6_Книга2 (30)_EBITDA 3m 2010_master" xfId="13965"/>
    <cellStyle name="_Книга6_Копия Презентация (рабочая версия 15.06)" xfId="13966"/>
    <cellStyle name="_Книга6_Копия Презентация (рабочая версия 15.06) 2" xfId="13967"/>
    <cellStyle name="_Книга6_Копия Презентация (рабочая версия 15.06) 3" xfId="13968"/>
    <cellStyle name="_Книга6_Мощность BP 2h2009 v 4 (01 07 09)" xfId="13969"/>
    <cellStyle name="_Книга6_Мощность BP 2h2009 v 4 (01 07 09) 2" xfId="13970"/>
    <cellStyle name="_Книга6_Мощность BP 2h2009 v 4 (01 07 09) 3" xfId="13971"/>
    <cellStyle name="_Книга6_Презентация (рабочая версия 15.06)" xfId="13972"/>
    <cellStyle name="_Книга6_Презентация (рабочая версия 15.06) 2" xfId="13973"/>
    <cellStyle name="_Книга6_Презентация (рабочая версия 15.06) 3" xfId="13974"/>
    <cellStyle name="_Книга6_Презентация (рабочая версия 15.06)1" xfId="13975"/>
    <cellStyle name="_Книга6_Презентация (рабочая версия 15.06)1 2" xfId="13976"/>
    <cellStyle name="_Книга6_Презентация (рабочая версия 15.06)1 3" xfId="13977"/>
    <cellStyle name="_Книга6_Презентация (рабочая версия 16.06)" xfId="13978"/>
    <cellStyle name="_Книга6_Презентация (рабочая версия 16.06) 2" xfId="13979"/>
    <cellStyle name="_Книга6_Презентация (рабочая версия 16.06) 3" xfId="13980"/>
    <cellStyle name="_Книга6_Презентация (рабочая версия 18 06)" xfId="13981"/>
    <cellStyle name="_Книга6_Презентация (рабочая версия 18 06) 2" xfId="13982"/>
    <cellStyle name="_Книга6_Презентация (рабочая версия 18 06) 3" xfId="13983"/>
    <cellStyle name="_Книга6_Презентация Суха Балка_1пг2008" xfId="13984"/>
    <cellStyle name="_Книга6_Презентация Суха Балка_1пг2008_6.3 Inputs - Foreign" xfId="13985"/>
    <cellStyle name="_Книга6_Презентация Суха Балка_1пг2008_Consol reports May 3+2" xfId="13986"/>
    <cellStyle name="_Книга6_Презентация Суха Балка_1пг2008_EBITDA 3m 2010_master" xfId="13987"/>
    <cellStyle name="_Книга6_Презе-ция факт декабрь, янв-фев_ч4_EB" xfId="13988"/>
    <cellStyle name="_Книга6_Презе-ция факт декабрь, янв-фев_ч4_EB 2" xfId="13989"/>
    <cellStyle name="_Книга6_Презе-ция факт декабрь, янв-фев_ч4_EB 3" xfId="13990"/>
    <cellStyle name="_Книга6_Титул Б2010 скорр." xfId="13991"/>
    <cellStyle name="_Книга6_Титул Б2010 скорр. 2" xfId="13992"/>
    <cellStyle name="_Книга6_ф.1 - АВГУСТ" xfId="13993"/>
    <cellStyle name="_Книга6_Формат презентации_ответы и замечания" xfId="13994"/>
    <cellStyle name="_Книга6_Формат презентации_ответы и замечания 2" xfId="13995"/>
    <cellStyle name="_Книга6_Формат презентации_ответы и замечания 3" xfId="13996"/>
    <cellStyle name="_Книга7" xfId="13997"/>
    <cellStyle name="_Книга7_New Form10_2" xfId="13998"/>
    <cellStyle name="_Книга7_Nsi" xfId="13999"/>
    <cellStyle name="_Книга7_Nsi_1" xfId="14000"/>
    <cellStyle name="_Книга7_Nsi_139" xfId="14001"/>
    <cellStyle name="_Книга7_Nsi_140" xfId="14002"/>
    <cellStyle name="_Книга7_Nsi_140(Зах)" xfId="14003"/>
    <cellStyle name="_Книга7_Nsi_140_mod" xfId="14004"/>
    <cellStyle name="_Книга7_Summary" xfId="14005"/>
    <cellStyle name="_Книга7_Tax_form_1кв_3" xfId="14006"/>
    <cellStyle name="_Книга7_БКЭ" xfId="14007"/>
    <cellStyle name="_Командировки 2008 по IT" xfId="14008"/>
    <cellStyle name="_Командировки 2008 по IT 2" xfId="14009"/>
    <cellStyle name="_Командировки 2008 по IT 3" xfId="14010"/>
    <cellStyle name="_Комиссия НТМК - ПРМ пакет - НОЯБРЬ (22 10 08) (1)" xfId="14011"/>
    <cellStyle name="_Комиссия НТМК - ПРМ пакет - НОЯБРЬ (22 10 08) (1) 2" xfId="14012"/>
    <cellStyle name="_Комиссия НТМК - ПРМ пакет - НОЯБРЬ (22 10 08) (1) 3" xfId="14013"/>
    <cellStyle name="_Комплектующие для ремонта 1 2010" xfId="14014"/>
    <cellStyle name="_Комплектующие для ремонта 1 2010 2" xfId="14015"/>
    <cellStyle name="_Комплектующие для ремонта 1 2010 3" xfId="14016"/>
    <cellStyle name="_Комплектующие для ремонта 2 2010" xfId="14017"/>
    <cellStyle name="_Комплектующие для ремонта 2 2010 2" xfId="14018"/>
    <cellStyle name="_Комплектующие для ремонта 2 2010 3" xfId="14019"/>
    <cellStyle name="_Консолидация и отчетность - мастерданные" xfId="14020"/>
    <cellStyle name="_Консолидация и отчетность - мастерданные 2" xfId="14021"/>
    <cellStyle name="_Консолидация и отчетность - мастерданные 3" xfId="14022"/>
    <cellStyle name="_Консолидация и отчетность - мастерданные_11.12.07" xfId="14023"/>
    <cellStyle name="_Консолидация и отчетность - мастерданные_11.12.07 2" xfId="14024"/>
    <cellStyle name="_Консолидация и отчетность - мастерданные_11.12.07 3" xfId="14025"/>
    <cellStyle name="_Консолидация и отчетность - мастерданные_26.07" xfId="14026"/>
    <cellStyle name="_Консолидация и отчетность - мастерданные_26.07 2" xfId="14027"/>
    <cellStyle name="_Консолидация и отчетность - мастерданные_26.07 3" xfId="14028"/>
    <cellStyle name="_Консолидация и отчетность - мастерданные_комплектующие  расходники  на 2008 год" xfId="14029"/>
    <cellStyle name="_Консолидация и отчетность - мастерданные_комплектующие  расходники  на 2008 год 2" xfId="14030"/>
    <cellStyle name="_Консолидация и отчетность - мастерданные_комплектующие  расходники  на 2008 год 3" xfId="14031"/>
    <cellStyle name="_Копия Бюджет 2007 (2006.12.15)v7 для 3 чт" xfId="14032"/>
    <cellStyle name="_Копия Бюджет 2007 (2006.12.15)v7 для 3 чт 2" xfId="14033"/>
    <cellStyle name="_Копия Бюджет 2007 (2006.12.15)v7 для 3 чт 3" xfId="14034"/>
    <cellStyle name="_Копия Выпадающиерасходы за 2007 на 2009 год (ПОСЛЕДНИЙ) (2)" xfId="14035"/>
    <cellStyle name="_Копия НЗП 2008_11 план" xfId="14036"/>
    <cellStyle name="_Копия НЗП 2008_11 план 2" xfId="14037"/>
    <cellStyle name="_Копия НЗП 2008_11 план 3" xfId="14038"/>
    <cellStyle name="_Копия НЗП 2008_11 план 4" xfId="14039"/>
    <cellStyle name="_Копия Пакет отчетности для подразделений (10.04.07)" xfId="14040"/>
    <cellStyle name="_Копия Пакет отчетности для подразделений (10.04.07) 2" xfId="14041"/>
    <cellStyle name="_Копия Пакет отчетности для подразделений (10.04.07) 2 2" xfId="14042"/>
    <cellStyle name="_Копия Пакет отчетности для подразделений (10.04.07) 3" xfId="14043"/>
    <cellStyle name="_Копия Программа первоочередных мер_(правка 18 05 06 Усаров_2А_3)" xfId="14044"/>
    <cellStyle name="_Кредиторка со  вспомогательными от Марата" xfId="14045"/>
    <cellStyle name="_Кредиторка со  вспомогательными от Марата 2" xfId="14046"/>
    <cellStyle name="_Кредиторка со  вспомогательными от Марата 2 2" xfId="14047"/>
    <cellStyle name="_Кредиторка со  вспомогательными от Марата 3" xfId="14048"/>
    <cellStyle name="_Кредиторы_Налоги_Гусиноозерская" xfId="14049"/>
    <cellStyle name="_Кредиторы_Налоги_Гусиноозерская_Копия ОКОФ-дерево и группы ОС" xfId="14050"/>
    <cellStyle name="_КРО риски" xfId="14051"/>
    <cellStyle name="_КРО риски 2" xfId="14052"/>
    <cellStyle name="_КРО риски 3" xfId="14053"/>
    <cellStyle name="_Лимитируемые статьи на ноябрь (прогноз) в УК  NTMK" xfId="14054"/>
    <cellStyle name="_Лимитируемые статьи на ноябрь (прогноз) в УК  NTMK 2" xfId="14055"/>
    <cellStyle name="_Лимитируемые статьи на ноябрь (прогноз) в УК  NTMK 3" xfId="14056"/>
    <cellStyle name="_Лимитируемые статьи на ноябрь (прогноз) в УК  NTMK_22.10" xfId="14057"/>
    <cellStyle name="_Лимитируемые статьи на ноябрь (прогноз) в УК  NTMK_22.10 2" xfId="14058"/>
    <cellStyle name="_Лимитируемые статьи на ноябрь (прогноз) в УК  NTMK_22.10 3" xfId="14059"/>
    <cellStyle name="_Лимитируемые статьи на ноябрь (прогноз) в УК  ZSMK" xfId="14060"/>
    <cellStyle name="_Лимитируемые статьи на ноябрь (прогноз) в УК  ZSMK 2" xfId="14061"/>
    <cellStyle name="_Лимитируемые статьи на ноябрь (прогноз) в УК  ZSMK 3" xfId="14062"/>
    <cellStyle name="_Лимиты НПО апр. 02 (ПБУ)" xfId="14063"/>
    <cellStyle name="_Лимиты НПО апр. 02 (ПБУ) 2" xfId="14064"/>
    <cellStyle name="_Лимиты НПО апр. 02 (ПБУ) 3" xfId="14065"/>
    <cellStyle name="_Лист1" xfId="14066"/>
    <cellStyle name="_Лист1 2" xfId="14067"/>
    <cellStyle name="_Лист1 2 2" xfId="14068"/>
    <cellStyle name="_Лист1 3" xfId="14069"/>
    <cellStyle name="_Лист1 4" xfId="14070"/>
    <cellStyle name="_Лист1_BS CF бюджет 2010г." xfId="14071"/>
    <cellStyle name="_Лист1_BS CF бюджет 2010г. 2" xfId="14072"/>
    <cellStyle name="_Лист1_BS CF бюджет 2010г. 3" xfId="14073"/>
    <cellStyle name="_Лист1_бюджет 2010г." xfId="14074"/>
    <cellStyle name="_Лист1_бюджет 2010г. 2" xfId="14075"/>
    <cellStyle name="_Лист1_бюджет 2010г. 3" xfId="14076"/>
    <cellStyle name="_Лист1_ДЦ МЦ ОЦ_факт 9меспл дек2008 (3)" xfId="14077"/>
    <cellStyle name="_Лист1_ДЦ МЦ ОЦ_факт 9меспл дек2008 (3) 2" xfId="14078"/>
    <cellStyle name="_Лист1_ДЦ МЦ ОЦ_факт 9меспл дек2008 (3) 3" xfId="14079"/>
    <cellStyle name="_Лист1_ЕАР_Б2010_скорр" xfId="14080"/>
    <cellStyle name="_Лист1_Запасы 2010" xfId="14081"/>
    <cellStyle name="_Лист1_Запасы 2010 2" xfId="14082"/>
    <cellStyle name="_Лист1_Запасы 2010 3" xfId="14083"/>
    <cellStyle name="_Лист1_Книга1 (2)" xfId="14084"/>
    <cellStyle name="_Лист1_Книга1 (2) 2" xfId="14085"/>
    <cellStyle name="_Лист1_Книга1 (2) 2 2" xfId="14086"/>
    <cellStyle name="_Лист1_Книга1 (2) 3" xfId="14087"/>
    <cellStyle name="_Лист1_Книга2" xfId="14088"/>
    <cellStyle name="_Лист1_Книга2 2" xfId="14089"/>
    <cellStyle name="_Лист1_Книга2 3" xfId="14090"/>
    <cellStyle name="_Лист1_Консолидация и отчетность - мастерданные_11.12.07" xfId="14091"/>
    <cellStyle name="_Лист1_Консолидация и отчетность - мастерданные_11.12.07 2" xfId="14092"/>
    <cellStyle name="_Лист1_Консолидация и отчетность - мастерданные_11.12.07 3" xfId="14093"/>
    <cellStyle name="_Лист1_Копия ОКОФ-дерево и группы ОС" xfId="14094"/>
    <cellStyle name="_Лист1_Презентация Бюджета КГОК 2010 c" xfId="14095"/>
    <cellStyle name="_Лист1_Презентация Бюджета КГОК 2010 c 2" xfId="14096"/>
    <cellStyle name="_Лист1_Презентация Бюджета КГОК 2010 c 3" xfId="14097"/>
    <cellStyle name="_Лист1_Презе-ция факт декабрь, янв-фев_ч4_EB" xfId="14098"/>
    <cellStyle name="_Лист1_Презе-ция факт декабрь, янв-фев_ч4_EB 2" xfId="14099"/>
    <cellStyle name="_Лист1_Презе-ция факт декабрь, янв-фев_ч4_EB 3" xfId="14100"/>
    <cellStyle name="_Лист1_УПР сопос.план-факт марта" xfId="14101"/>
    <cellStyle name="_Лист1_УПР сопос.план-факт марта 2" xfId="14102"/>
    <cellStyle name="_Лист1_УПР сопос.план-факт марта 3" xfId="14103"/>
    <cellStyle name="_Лист1_УПР сопос.план-факт февраля" xfId="14104"/>
    <cellStyle name="_Лист1_УПР сопос.план-факт февраля 2" xfId="14105"/>
    <cellStyle name="_Лист1_УПР сопос.план-факт февраля 3" xfId="14106"/>
    <cellStyle name="_Лист1_Формат презентации_ответы и замечания" xfId="14107"/>
    <cellStyle name="_Лист1_Формат презентации_ответы и замечания 2" xfId="14108"/>
    <cellStyle name="_Лист1_Формат презентации_ответы и замечания 3" xfId="14109"/>
    <cellStyle name="_Лист1_Формы для ПРМ март 2009" xfId="14110"/>
    <cellStyle name="_Лист1_Формы для ПРМ март 2009 2" xfId="14111"/>
    <cellStyle name="_Лист1_Формы для ПРМ март 2009 2 2" xfId="14112"/>
    <cellStyle name="_Лист1_Формы для ПРМ март 2009 3" xfId="14113"/>
    <cellStyle name="_Лицензирование 2008" xfId="14114"/>
    <cellStyle name="_Лицензирование 2008 2" xfId="14115"/>
    <cellStyle name="_Лицензирование 2008 3" xfId="14116"/>
    <cellStyle name="_май" xfId="14117"/>
    <cellStyle name="_май 2" xfId="14118"/>
    <cellStyle name="_май 3" xfId="14119"/>
    <cellStyle name="_май 4" xfId="14120"/>
    <cellStyle name="_май план сравн. с мартом ф." xfId="14121"/>
    <cellStyle name="_май план сравн. с мартом ф. 2" xfId="14122"/>
    <cellStyle name="_май план сравн. с мартом ф. 3" xfId="14123"/>
    <cellStyle name="_май-июнь-июль" xfId="14124"/>
    <cellStyle name="_май-июнь-июль 2" xfId="14125"/>
    <cellStyle name="_май-июнь-июль 3" xfId="14126"/>
    <cellStyle name="_март" xfId="14127"/>
    <cellStyle name="_март 2" xfId="14128"/>
    <cellStyle name="_март 3" xfId="14129"/>
    <cellStyle name="_март 4" xfId="14130"/>
    <cellStyle name="_МД_NKMK" xfId="14131"/>
    <cellStyle name="_МД_NKMK 2" xfId="14132"/>
    <cellStyle name="_МД_NKMK 2 2" xfId="14133"/>
    <cellStyle name="_МД_NKMK 3" xfId="14134"/>
    <cellStyle name="_Металл - Март - Апрель - Май - индикативный план от 18 02 09 v 2 (изм ДМЗ и изм цен -2500 руб)" xfId="14135"/>
    <cellStyle name="_методика расчета 2008" xfId="14136"/>
    <cellStyle name="_методика расчета 2008 2" xfId="14137"/>
    <cellStyle name="_методика расчета 2008 3" xfId="14138"/>
    <cellStyle name="_МЕх очистка(заполненная)" xfId="14139"/>
    <cellStyle name="_МЕх очистка(заполненная) 2" xfId="14140"/>
    <cellStyle name="_МЕх очистка(заполненная) 3" xfId="14141"/>
    <cellStyle name="_Модель слитинг_7.03.2007" xfId="14142"/>
    <cellStyle name="_Модель слитинг_7.03.2007 2" xfId="14143"/>
    <cellStyle name="_Модель слитинг_7.03.2007 3" xfId="14144"/>
    <cellStyle name="_Модель слитинг_7.03.2007 cПИР" xfId="14145"/>
    <cellStyle name="_Модель слитинг_7.03.2007 cПИР 2" xfId="14146"/>
    <cellStyle name="_Модель слитинг_7.03.2007 cПИР 3" xfId="14147"/>
    <cellStyle name="_Модель слитинг_7.03.2007 cПИР_6.3 Inputs - Foreign" xfId="14148"/>
    <cellStyle name="_Модель слитинг_7.03.2007 cПИР_EBITDA 3m 2010_master" xfId="14149"/>
    <cellStyle name="_Модель слитинг_7.03.2007 cПИР_Export sales 10-12" xfId="14150"/>
    <cellStyle name="_Модель слитинг_7.03.2007 cПИР_Export sales 10-12 2" xfId="14151"/>
    <cellStyle name="_Модель слитинг_7.03.2007 cПИР_Export sales 10-12_БЮДЖЕТ ФЗП (сборн ) 2 вар ОАО СУХА БАЛКА 04 12 09" xfId="14152"/>
    <cellStyle name="_Модель слитинг_7.03.2007 cПИР_Marat" xfId="14153"/>
    <cellStyle name="_Модель слитинг_7.03.2007 cПИР_Treasury" xfId="14154"/>
    <cellStyle name="_Модель слитинг_7.03.2007 cПИР_БЮДЖЕТ ФЗП (сборн ) 2 вар ОАО СУХА БАЛКА 04 12 09" xfId="14155"/>
    <cellStyle name="_Модель слитинг_7.03.2007 cПИР_Бюджетные формы за декабрь 2008г  от 21 11 08г " xfId="14156"/>
    <cellStyle name="_Модель слитинг_7.03.2007 cПИР_Бюджетные формы за декабрь 2008г  от 21 11 08г  2" xfId="14157"/>
    <cellStyle name="_Модель слитинг_7.03.2007 cПИР_Бюджетные формы за декабрь 2008г  от 21 11 08г  3" xfId="14158"/>
    <cellStyle name="_Модель слитинг_7.03.2007 cПИР_Бюджетные формы за декабрь 2008г  от 21 11 08г _Книга1" xfId="14159"/>
    <cellStyle name="_Модель слитинг_7.03.2007 cПИР_Бюджетные формы за декабрь 2008г  от 21 11 08г _Книга1 2" xfId="14160"/>
    <cellStyle name="_Модель слитинг_7.03.2007 cПИР_Бюджетные формы за декабрь 2008г  от 21 11 08г _Книга1 3" xfId="14161"/>
    <cellStyle name="_Модель слитинг_7.03.2007 cПИР_Бюджетные формы за декабрь 2008г  от 21 11 08г _Копия Презентация (рабочая версия 15.06)" xfId="14162"/>
    <cellStyle name="_Модель слитинг_7.03.2007 cПИР_Бюджетные формы за декабрь 2008г  от 21 11 08г _Копия Презентация (рабочая версия 15.06) 2" xfId="14163"/>
    <cellStyle name="_Модель слитинг_7.03.2007 cПИР_Бюджетные формы за декабрь 2008г  от 21 11 08г _Копия Презентация (рабочая версия 15.06) 3" xfId="14164"/>
    <cellStyle name="_Модель слитинг_7.03.2007 cПИР_Бюджетные формы за декабрь 2008г  от 21 11 08г _Презентация" xfId="14165"/>
    <cellStyle name="_Модель слитинг_7.03.2007 cПИР_Бюджетные формы за декабрь 2008г  от 21 11 08г _Презентация (5)" xfId="14166"/>
    <cellStyle name="_Модель слитинг_7.03.2007 cПИР_Бюджетные формы за декабрь 2008г  от 21 11 08г _Презентация (5) (2) (4)" xfId="14167"/>
    <cellStyle name="_Модель слитинг_7.03.2007 cПИР_Бюджетные формы за декабрь 2008г  от 21 11 08г _Презентация (образец 07_09)" xfId="14168"/>
    <cellStyle name="_Модель слитинг_7.03.2007 cПИР_Бюджетные формы за декабрь 2008г  от 21 11 08г _Презентация (образец 07_09) 2" xfId="14169"/>
    <cellStyle name="_Модель слитинг_7.03.2007 cПИР_Бюджетные формы за декабрь 2008г  от 21 11 08г _Презентация (образец 07_09) 3" xfId="14170"/>
    <cellStyle name="_Модель слитинг_7.03.2007 cПИР_Бюджетные формы за декабрь 2008г  от 21 11 08г _Презентация (рабочая версия 15.06)" xfId="14171"/>
    <cellStyle name="_Модель слитинг_7.03.2007 cПИР_Бюджетные формы за декабрь 2008г  от 21 11 08г _Презентация (рабочая версия 15.06) 2" xfId="14172"/>
    <cellStyle name="_Модель слитинг_7.03.2007 cПИР_Бюджетные формы за декабрь 2008г  от 21 11 08г _Презентация (рабочая версия 15.06) 3" xfId="14173"/>
    <cellStyle name="_Модель слитинг_7.03.2007 cПИР_Бюджетные формы за декабрь 2008г  от 21 11 08г _Презентация (рабочая версия 15.06)1" xfId="14174"/>
    <cellStyle name="_Модель слитинг_7.03.2007 cПИР_Бюджетные формы за декабрь 2008г  от 21 11 08г _Презентация (рабочая версия 15.06)1 2" xfId="14175"/>
    <cellStyle name="_Модель слитинг_7.03.2007 cПИР_Бюджетные формы за декабрь 2008г  от 21 11 08г _Презентация (рабочая версия 15.06)1 3" xfId="14176"/>
    <cellStyle name="_Модель слитинг_7.03.2007 cПИР_Бюджетные формы за декабрь 2008г  от 21 11 08г _Презентация (рабочая версия 16.06)" xfId="14177"/>
    <cellStyle name="_Модель слитинг_7.03.2007 cПИР_Бюджетные формы за декабрь 2008г  от 21 11 08г _Презентация (рабочая версия 16.06) 2" xfId="14178"/>
    <cellStyle name="_Модель слитинг_7.03.2007 cПИР_Бюджетные формы за декабрь 2008г  от 21 11 08г _Презентация (рабочая версия 16.06) 3" xfId="14179"/>
    <cellStyle name="_Модель слитинг_7.03.2007 cПИР_Бюджетные формы за декабрь 2008г  от 21 11 08г _Презентация (рабочая версия 18 06)" xfId="14180"/>
    <cellStyle name="_Модель слитинг_7.03.2007 cПИР_Бюджетные формы за декабрь 2008г  от 21 11 08г _Презентация (рабочая версия 18 06) 2" xfId="14181"/>
    <cellStyle name="_Модель слитинг_7.03.2007 cПИР_Бюджетные формы за декабрь 2008г  от 21 11 08г _Презентация (рабочая версия 18 06) 3" xfId="14182"/>
    <cellStyle name="_Модель слитинг_7.03.2007 cПИР_Бюджетные формы за декабрь 2008г  от 21 11 08г _Презентация 2" xfId="14183"/>
    <cellStyle name="_Модель слитинг_7.03.2007 cПИР_Бюджетные формы за декабрь 2008г  от 21 11 08г _Презентация 3" xfId="14184"/>
    <cellStyle name="_Модель слитинг_7.03.2007 cПИР_Бюджетные формы за декабрь 2008г  от 21 11 08г _Презентация КГОК 01" xfId="14185"/>
    <cellStyle name="_Модель слитинг_7.03.2007 cПИР_Бюджетные формы за декабрь 2008г  от 21 11 08г _Презентация КГОК 01 2" xfId="14186"/>
    <cellStyle name="_Модель слитинг_7.03.2007 cПИР_Бюджетные формы за декабрь 2008г  от 21 11 08г _Презентация КГОК 01 3" xfId="14187"/>
    <cellStyle name="_Модель слитинг_7.03.2007 cПИР_Бюджетные формы за декабрь 2008г  от 21 11 08г _Презентация КГОК 02" xfId="14188"/>
    <cellStyle name="_Модель слитинг_7.03.2007 cПИР_Бюджетные формы за декабрь 2008г  от 21 11 08г _Презентация КГОК 02 2" xfId="14189"/>
    <cellStyle name="_Модель слитинг_7.03.2007 cПИР_Бюджетные формы за декабрь 2008г  от 21 11 08г _Презентация КГОК 02 3" xfId="14190"/>
    <cellStyle name="_Модель слитинг_7.03.2007 cПИР_Бюджетные формы за декабрь 2008г  от 21 11 08г _Презентация КГОК 02 производственные слайды" xfId="14191"/>
    <cellStyle name="_Модель слитинг_7.03.2007 cПИР_Бюджетные формы за декабрь 2008г  от 21 11 08г _Презентация КГОК 02 производственные слайды 2" xfId="14192"/>
    <cellStyle name="_Модель слитинг_7.03.2007 cПИР_Бюджетные формы за декабрь 2008г  от 21 11 08г _Презентация КГОК 02 производственные слайды 3" xfId="14193"/>
    <cellStyle name="_Модель слитинг_7.03.2007 cПИР_Бюджетные формы за декабрь 2008г  от 21 11 08г _Презентация новая" xfId="14194"/>
    <cellStyle name="_Модель слитинг_7.03.2007 cПИР_Бюджетные формы за декабрь 2008г  от 21 11 08г _Презентация новая 2" xfId="14195"/>
    <cellStyle name="_Модель слитинг_7.03.2007 cПИР_Бюджетные формы за декабрь 2008г  от 21 11 08г _Презентация новая 3" xfId="14196"/>
    <cellStyle name="_Модель слитинг_7.03.2007 cПИР_Бюджетные формы за декабрь 2008г  от 21 11 08г _Презе-ция факт октябрь, нояб-дек_ч4 фп" xfId="14197"/>
    <cellStyle name="_Модель слитинг_7.03.2007 cПИР_Бюджетные формы за декабрь 2008г  от 21 11 08г _Презе-ция факт октябрь, нояб-дек_ч4 фп 2" xfId="14198"/>
    <cellStyle name="_Модель слитинг_7.03.2007 cПИР_Бюджетные формы за декабрь 2008г  от 21 11 08г _Презе-ция факт октябрь, нояб-дек_ч4 фп 3" xfId="14199"/>
    <cellStyle name="_Модель слитинг_7.03.2007 cПИР_Бюджетные формы за декабрь 2008г  от 21 11 08г _Прочая СЛАЙД " xfId="14200"/>
    <cellStyle name="_Модель слитинг_7.03.2007 cПИР_Бюджетные формы за декабрь 2008г  от 21 11 08г _Слайд по себестоимости ГОКи" xfId="14201"/>
    <cellStyle name="_Модель слитинг_7.03.2007 cПИР_Бюджетные формы за декабрь 2008г  от 21 11 08г _Слайд по себестоимости ГОКи 2" xfId="14202"/>
    <cellStyle name="_Модель слитинг_7.03.2007 cПИР_Бюджетные формы за декабрь 2008г  от 21 11 08г _Слайд по себестоимости ГОКи 3" xfId="14203"/>
    <cellStyle name="_Модель слитинг_7.03.2007 cПИР_Бюджетные формы за декабрь 2008г  от 21 11 08г _Статистика для KPI" xfId="14204"/>
    <cellStyle name="_Модель слитинг_7.03.2007 cПИР_Бюджетные формы за декабрь 2008г  от 21 11 08г _Статистика для KPI 2" xfId="14205"/>
    <cellStyle name="_Модель слитинг_7.03.2007 cПИР_Бюджетные формы за декабрь 2008г  от 21 11 08г _Статистика для KPI 3" xfId="14206"/>
    <cellStyle name="_Модель слитинг_7.03.2007 cПИР_Бюджетные формы за декабрь 2008г  от 21 11 08г _Формат презентации" xfId="14207"/>
    <cellStyle name="_Модель слитинг_7.03.2007 cПИР_Бюджетные формы за декабрь 2008г  от 21 11 08г _Формат презентации (15_01_10)" xfId="14208"/>
    <cellStyle name="_Модель слитинг_7.03.2007 cПИР_Бюджетные формы за декабрь 2008г  от 21 11 08г _Формат презентации (15_01_10) 2" xfId="14209"/>
    <cellStyle name="_Модель слитинг_7.03.2007 cПИР_Бюджетные формы за декабрь 2008г  от 21 11 08г _Формат презентации (15_01_10) 3" xfId="14210"/>
    <cellStyle name="_Модель слитинг_7.03.2007 cПИР_Бюджетные формы за декабрь 2008г  от 21 11 08г _Формат презентации 2" xfId="14211"/>
    <cellStyle name="_Модель слитинг_7.03.2007 cПИР_Бюджетные формы за декабрь 2008г  от 21 11 08г _Формат презентации 3" xfId="14212"/>
    <cellStyle name="_Модель слитинг_7.03.2007 cПИР_Бюджетные формы за декабрь 2008г  от 21 11 08г _Формат презентации_вопросы и ответы" xfId="14213"/>
    <cellStyle name="_Модель слитинг_7.03.2007 cПИР_Бюджетные формы за декабрь 2008г  от 21 11 08г _Формат презентации_вопросы и ответы 2" xfId="14214"/>
    <cellStyle name="_Модель слитинг_7.03.2007 cПИР_Бюджетные формы за декабрь 2008г  от 21 11 08г _Формат презентации_вопросы и ответы 3" xfId="14215"/>
    <cellStyle name="_Модель слитинг_7.03.2007 cПИР_ВГОК ФЗП" xfId="14216"/>
    <cellStyle name="_Модель слитинг_7.03.2007 cПИР_Книга1" xfId="14217"/>
    <cellStyle name="_Модель слитинг_7.03.2007 cПИР_Книга1 2" xfId="14218"/>
    <cellStyle name="_Модель слитинг_7.03.2007 cПИР_Книга1 3" xfId="14219"/>
    <cellStyle name="_Модель слитинг_7.03.2007 cПИР_Копия Презентация (рабочая версия 15.06)" xfId="14220"/>
    <cellStyle name="_Модель слитинг_7.03.2007 cПИР_Копия Презентация (рабочая версия 15.06) 2" xfId="14221"/>
    <cellStyle name="_Модель слитинг_7.03.2007 cПИР_Копия Презентация (рабочая версия 15.06) 3" xfId="14222"/>
    <cellStyle name="_Модель слитинг_7.03.2007 cПИР_Мощность BP 2h2009 v 4 (01 07 09)" xfId="14223"/>
    <cellStyle name="_Модель слитинг_7.03.2007 cПИР_Мощность BP 2h2009 v 4 (01 07 09) 2" xfId="14224"/>
    <cellStyle name="_Модель слитинг_7.03.2007 cПИР_Мощность BP 2h2009 v 4 (01 07 09) 3" xfId="14225"/>
    <cellStyle name="_Модель слитинг_7.03.2007 cПИР_Презентация (рабочая версия 15.06)" xfId="14226"/>
    <cellStyle name="_Модель слитинг_7.03.2007 cПИР_Презентация (рабочая версия 15.06) 2" xfId="14227"/>
    <cellStyle name="_Модель слитинг_7.03.2007 cПИР_Презентация (рабочая версия 15.06) 3" xfId="14228"/>
    <cellStyle name="_Модель слитинг_7.03.2007 cПИР_Презентация (рабочая версия 15.06)1" xfId="14229"/>
    <cellStyle name="_Модель слитинг_7.03.2007 cПИР_Презентация (рабочая версия 15.06)1 2" xfId="14230"/>
    <cellStyle name="_Модель слитинг_7.03.2007 cПИР_Презентация (рабочая версия 15.06)1 3" xfId="14231"/>
    <cellStyle name="_Модель слитинг_7.03.2007 cПИР_Презентация (рабочая версия 16.06)" xfId="14232"/>
    <cellStyle name="_Модель слитинг_7.03.2007 cПИР_Презентация (рабочая версия 16.06) 2" xfId="14233"/>
    <cellStyle name="_Модель слитинг_7.03.2007 cПИР_Презентация (рабочая версия 16.06) 3" xfId="14234"/>
    <cellStyle name="_Модель слитинг_7.03.2007 cПИР_Презентация (рабочая версия 18 06)" xfId="14235"/>
    <cellStyle name="_Модель слитинг_7.03.2007 cПИР_Презентация (рабочая версия 18 06) 2" xfId="14236"/>
    <cellStyle name="_Модель слитинг_7.03.2007 cПИР_Презентация (рабочая версия 18 06) 3" xfId="14237"/>
    <cellStyle name="_Модель слитинг_7.03.2007 cПИР_Презе-ция факт декабрь, янв-фев_ч4_EB" xfId="14238"/>
    <cellStyle name="_Модель слитинг_7.03.2007 cПИР_Презе-ция факт декабрь, янв-фев_ч4_EB 2" xfId="14239"/>
    <cellStyle name="_Модель слитинг_7.03.2007 cПИР_Презе-ция факт декабрь, янв-фев_ч4_EB 3" xfId="14240"/>
    <cellStyle name="_Модель слитинг_7.03.2007 cПИР_Титул Б2010 скорр." xfId="14241"/>
    <cellStyle name="_Модель слитинг_7.03.2007 cПИР_Титул Б2010 скорр. 2" xfId="14242"/>
    <cellStyle name="_Модель слитинг_7.03.2007 cПИР_Формат презентации_ответы и замечания" xfId="14243"/>
    <cellStyle name="_Модель слитинг_7.03.2007 cПИР_Формат презентации_ответы и замечания 2" xfId="14244"/>
    <cellStyle name="_Модель слитинг_7.03.2007 cПИР_Формат презентации_ответы и замечания 3" xfId="14245"/>
    <cellStyle name="_Модель слитинг_7.03.2007_6.3 Inputs - Foreign" xfId="14246"/>
    <cellStyle name="_Модель слитинг_7.03.2007_EBITDA 3m 2010_master" xfId="14247"/>
    <cellStyle name="_Модель слитинг_7.03.2007_Export sales 10-12" xfId="14248"/>
    <cellStyle name="_Модель слитинг_7.03.2007_Export sales 10-12 2" xfId="14249"/>
    <cellStyle name="_Модель слитинг_7.03.2007_Export sales 10-12_БЮДЖЕТ ФЗП (сборн ) 2 вар ОАО СУХА БАЛКА 04 12 09" xfId="14250"/>
    <cellStyle name="_Модель слитинг_7.03.2007_Marat" xfId="14251"/>
    <cellStyle name="_Модель слитинг_7.03.2007_Treasury" xfId="14252"/>
    <cellStyle name="_Модель слитинг_7.03.2007_БЮДЖЕТ ФЗП (сборн ) 2 вар ОАО СУХА БАЛКА 04 12 09" xfId="14253"/>
    <cellStyle name="_Модель слитинг_7.03.2007_Бюджетные формы за декабрь 2008г  от 21 11 08г " xfId="14254"/>
    <cellStyle name="_Модель слитинг_7.03.2007_Бюджетные формы за декабрь 2008г  от 21 11 08г  2" xfId="14255"/>
    <cellStyle name="_Модель слитинг_7.03.2007_Бюджетные формы за декабрь 2008г  от 21 11 08г  3" xfId="14256"/>
    <cellStyle name="_Модель слитинг_7.03.2007_Бюджетные формы за декабрь 2008г  от 21 11 08г _Книга1" xfId="14257"/>
    <cellStyle name="_Модель слитинг_7.03.2007_Бюджетные формы за декабрь 2008г  от 21 11 08г _Книга1 2" xfId="14258"/>
    <cellStyle name="_Модель слитинг_7.03.2007_Бюджетные формы за декабрь 2008г  от 21 11 08г _Книга1 3" xfId="14259"/>
    <cellStyle name="_Модель слитинг_7.03.2007_Бюджетные формы за декабрь 2008г  от 21 11 08г _Копия Презентация (рабочая версия 15.06)" xfId="14260"/>
    <cellStyle name="_Модель слитинг_7.03.2007_Бюджетные формы за декабрь 2008г  от 21 11 08г _Копия Презентация (рабочая версия 15.06) 2" xfId="14261"/>
    <cellStyle name="_Модель слитинг_7.03.2007_Бюджетные формы за декабрь 2008г  от 21 11 08г _Копия Презентация (рабочая версия 15.06) 3" xfId="14262"/>
    <cellStyle name="_Модель слитинг_7.03.2007_Бюджетные формы за декабрь 2008г  от 21 11 08г _Презентация" xfId="14263"/>
    <cellStyle name="_Модель слитинг_7.03.2007_Бюджетные формы за декабрь 2008г  от 21 11 08г _Презентация (5)" xfId="14264"/>
    <cellStyle name="_Модель слитинг_7.03.2007_Бюджетные формы за декабрь 2008г  от 21 11 08г _Презентация (5) (2) (4)" xfId="14265"/>
    <cellStyle name="_Модель слитинг_7.03.2007_Бюджетные формы за декабрь 2008г  от 21 11 08г _Презентация (образец 07_09)" xfId="14266"/>
    <cellStyle name="_Модель слитинг_7.03.2007_Бюджетные формы за декабрь 2008г  от 21 11 08г _Презентация (образец 07_09) 2" xfId="14267"/>
    <cellStyle name="_Модель слитинг_7.03.2007_Бюджетные формы за декабрь 2008г  от 21 11 08г _Презентация (образец 07_09) 3" xfId="14268"/>
    <cellStyle name="_Модель слитинг_7.03.2007_Бюджетные формы за декабрь 2008г  от 21 11 08г _Презентация (рабочая версия 15.06)" xfId="14269"/>
    <cellStyle name="_Модель слитинг_7.03.2007_Бюджетные формы за декабрь 2008г  от 21 11 08г _Презентация (рабочая версия 15.06) 2" xfId="14270"/>
    <cellStyle name="_Модель слитинг_7.03.2007_Бюджетные формы за декабрь 2008г  от 21 11 08г _Презентация (рабочая версия 15.06) 3" xfId="14271"/>
    <cellStyle name="_Модель слитинг_7.03.2007_Бюджетные формы за декабрь 2008г  от 21 11 08г _Презентация (рабочая версия 15.06)1" xfId="14272"/>
    <cellStyle name="_Модель слитинг_7.03.2007_Бюджетные формы за декабрь 2008г  от 21 11 08г _Презентация (рабочая версия 15.06)1 2" xfId="14273"/>
    <cellStyle name="_Модель слитинг_7.03.2007_Бюджетные формы за декабрь 2008г  от 21 11 08г _Презентация (рабочая версия 15.06)1 3" xfId="14274"/>
    <cellStyle name="_Модель слитинг_7.03.2007_Бюджетные формы за декабрь 2008г  от 21 11 08г _Презентация (рабочая версия 16.06)" xfId="14275"/>
    <cellStyle name="_Модель слитинг_7.03.2007_Бюджетные формы за декабрь 2008г  от 21 11 08г _Презентация (рабочая версия 16.06) 2" xfId="14276"/>
    <cellStyle name="_Модель слитинг_7.03.2007_Бюджетные формы за декабрь 2008г  от 21 11 08г _Презентация (рабочая версия 16.06) 3" xfId="14277"/>
    <cellStyle name="_Модель слитинг_7.03.2007_Бюджетные формы за декабрь 2008г  от 21 11 08г _Презентация (рабочая версия 18 06)" xfId="14278"/>
    <cellStyle name="_Модель слитинг_7.03.2007_Бюджетные формы за декабрь 2008г  от 21 11 08г _Презентация (рабочая версия 18 06) 2" xfId="14279"/>
    <cellStyle name="_Модель слитинг_7.03.2007_Бюджетные формы за декабрь 2008г  от 21 11 08г _Презентация (рабочая версия 18 06) 3" xfId="14280"/>
    <cellStyle name="_Модель слитинг_7.03.2007_Бюджетные формы за декабрь 2008г  от 21 11 08г _Презентация 2" xfId="14281"/>
    <cellStyle name="_Модель слитинг_7.03.2007_Бюджетные формы за декабрь 2008г  от 21 11 08г _Презентация 3" xfId="14282"/>
    <cellStyle name="_Модель слитинг_7.03.2007_Бюджетные формы за декабрь 2008г  от 21 11 08г _Презентация КГОК 01" xfId="14283"/>
    <cellStyle name="_Модель слитинг_7.03.2007_Бюджетные формы за декабрь 2008г  от 21 11 08г _Презентация КГОК 01 2" xfId="14284"/>
    <cellStyle name="_Модель слитинг_7.03.2007_Бюджетные формы за декабрь 2008г  от 21 11 08г _Презентация КГОК 01 3" xfId="14285"/>
    <cellStyle name="_Модель слитинг_7.03.2007_Бюджетные формы за декабрь 2008г  от 21 11 08г _Презентация КГОК 02" xfId="14286"/>
    <cellStyle name="_Модель слитинг_7.03.2007_Бюджетные формы за декабрь 2008г  от 21 11 08г _Презентация КГОК 02 2" xfId="14287"/>
    <cellStyle name="_Модель слитинг_7.03.2007_Бюджетные формы за декабрь 2008г  от 21 11 08г _Презентация КГОК 02 3" xfId="14288"/>
    <cellStyle name="_Модель слитинг_7.03.2007_Бюджетные формы за декабрь 2008г  от 21 11 08г _Презентация КГОК 02 производственные слайды" xfId="14289"/>
    <cellStyle name="_Модель слитинг_7.03.2007_Бюджетные формы за декабрь 2008г  от 21 11 08г _Презентация КГОК 02 производственные слайды 2" xfId="14290"/>
    <cellStyle name="_Модель слитинг_7.03.2007_Бюджетные формы за декабрь 2008г  от 21 11 08г _Презентация КГОК 02 производственные слайды 3" xfId="14291"/>
    <cellStyle name="_Модель слитинг_7.03.2007_Бюджетные формы за декабрь 2008г  от 21 11 08г _Презентация новая" xfId="14292"/>
    <cellStyle name="_Модель слитинг_7.03.2007_Бюджетные формы за декабрь 2008г  от 21 11 08г _Презентация новая 2" xfId="14293"/>
    <cellStyle name="_Модель слитинг_7.03.2007_Бюджетные формы за декабрь 2008г  от 21 11 08г _Презентация новая 3" xfId="14294"/>
    <cellStyle name="_Модель слитинг_7.03.2007_Бюджетные формы за декабрь 2008г  от 21 11 08г _Презе-ция факт октябрь, нояб-дек_ч4 фп" xfId="14295"/>
    <cellStyle name="_Модель слитинг_7.03.2007_Бюджетные формы за декабрь 2008г  от 21 11 08г _Презе-ция факт октябрь, нояб-дек_ч4 фп 2" xfId="14296"/>
    <cellStyle name="_Модель слитинг_7.03.2007_Бюджетные формы за декабрь 2008г  от 21 11 08г _Презе-ция факт октябрь, нояб-дек_ч4 фп 3" xfId="14297"/>
    <cellStyle name="_Модель слитинг_7.03.2007_Бюджетные формы за декабрь 2008г  от 21 11 08г _Прочая СЛАЙД " xfId="14298"/>
    <cellStyle name="_Модель слитинг_7.03.2007_Бюджетные формы за декабрь 2008г  от 21 11 08г _Слайд по себестоимости ГОКи" xfId="14299"/>
    <cellStyle name="_Модель слитинг_7.03.2007_Бюджетные формы за декабрь 2008г  от 21 11 08г _Слайд по себестоимости ГОКи 2" xfId="14300"/>
    <cellStyle name="_Модель слитинг_7.03.2007_Бюджетные формы за декабрь 2008г  от 21 11 08г _Слайд по себестоимости ГОКи 3" xfId="14301"/>
    <cellStyle name="_Модель слитинг_7.03.2007_Бюджетные формы за декабрь 2008г  от 21 11 08г _Статистика для KPI" xfId="14302"/>
    <cellStyle name="_Модель слитинг_7.03.2007_Бюджетные формы за декабрь 2008г  от 21 11 08г _Статистика для KPI 2" xfId="14303"/>
    <cellStyle name="_Модель слитинг_7.03.2007_Бюджетные формы за декабрь 2008г  от 21 11 08г _Статистика для KPI 3" xfId="14304"/>
    <cellStyle name="_Модель слитинг_7.03.2007_Бюджетные формы за декабрь 2008г  от 21 11 08г _Формат презентации" xfId="14305"/>
    <cellStyle name="_Модель слитинг_7.03.2007_Бюджетные формы за декабрь 2008г  от 21 11 08г _Формат презентации (15_01_10)" xfId="14306"/>
    <cellStyle name="_Модель слитинг_7.03.2007_Бюджетные формы за декабрь 2008г  от 21 11 08г _Формат презентации (15_01_10) 2" xfId="14307"/>
    <cellStyle name="_Модель слитинг_7.03.2007_Бюджетные формы за декабрь 2008г  от 21 11 08г _Формат презентации (15_01_10) 3" xfId="14308"/>
    <cellStyle name="_Модель слитинг_7.03.2007_Бюджетные формы за декабрь 2008г  от 21 11 08г _Формат презентации 2" xfId="14309"/>
    <cellStyle name="_Модель слитинг_7.03.2007_Бюджетные формы за декабрь 2008г  от 21 11 08г _Формат презентации 3" xfId="14310"/>
    <cellStyle name="_Модель слитинг_7.03.2007_Бюджетные формы за декабрь 2008г  от 21 11 08г _Формат презентации_вопросы и ответы" xfId="14311"/>
    <cellStyle name="_Модель слитинг_7.03.2007_Бюджетные формы за декабрь 2008г  от 21 11 08г _Формат презентации_вопросы и ответы 2" xfId="14312"/>
    <cellStyle name="_Модель слитинг_7.03.2007_Бюджетные формы за декабрь 2008г  от 21 11 08г _Формат презентации_вопросы и ответы 3" xfId="14313"/>
    <cellStyle name="_Модель слитинг_7.03.2007_ВГОК ФЗП" xfId="14314"/>
    <cellStyle name="_Модель слитинг_7.03.2007_Книга1" xfId="14315"/>
    <cellStyle name="_Модель слитинг_7.03.2007_Книга1 2" xfId="14316"/>
    <cellStyle name="_Модель слитинг_7.03.2007_Книга1 3" xfId="14317"/>
    <cellStyle name="_Модель слитинг_7.03.2007_Копия Презентация (рабочая версия 15.06)" xfId="14318"/>
    <cellStyle name="_Модель слитинг_7.03.2007_Копия Презентация (рабочая версия 15.06) 2" xfId="14319"/>
    <cellStyle name="_Модель слитинг_7.03.2007_Копия Презентация (рабочая версия 15.06) 3" xfId="14320"/>
    <cellStyle name="_Модель слитинг_7.03.2007_Мощность BP 2h2009 v 4 (01 07 09)" xfId="14321"/>
    <cellStyle name="_Модель слитинг_7.03.2007_Мощность BP 2h2009 v 4 (01 07 09) 2" xfId="14322"/>
    <cellStyle name="_Модель слитинг_7.03.2007_Мощность BP 2h2009 v 4 (01 07 09) 3" xfId="14323"/>
    <cellStyle name="_Модель слитинг_7.03.2007_Презентация (рабочая версия 15.06)" xfId="14324"/>
    <cellStyle name="_Модель слитинг_7.03.2007_Презентация (рабочая версия 15.06) 2" xfId="14325"/>
    <cellStyle name="_Модель слитинг_7.03.2007_Презентация (рабочая версия 15.06) 3" xfId="14326"/>
    <cellStyle name="_Модель слитинг_7.03.2007_Презентация (рабочая версия 15.06)1" xfId="14327"/>
    <cellStyle name="_Модель слитинг_7.03.2007_Презентация (рабочая версия 15.06)1 2" xfId="14328"/>
    <cellStyle name="_Модель слитинг_7.03.2007_Презентация (рабочая версия 15.06)1 3" xfId="14329"/>
    <cellStyle name="_Модель слитинг_7.03.2007_Презентация (рабочая версия 16.06)" xfId="14330"/>
    <cellStyle name="_Модель слитинг_7.03.2007_Презентация (рабочая версия 16.06) 2" xfId="14331"/>
    <cellStyle name="_Модель слитинг_7.03.2007_Презентация (рабочая версия 16.06) 3" xfId="14332"/>
    <cellStyle name="_Модель слитинг_7.03.2007_Презентация (рабочая версия 18 06)" xfId="14333"/>
    <cellStyle name="_Модель слитинг_7.03.2007_Презентация (рабочая версия 18 06) 2" xfId="14334"/>
    <cellStyle name="_Модель слитинг_7.03.2007_Презентация (рабочая версия 18 06) 3" xfId="14335"/>
    <cellStyle name="_Модель слитинг_7.03.2007_Презе-ция факт декабрь, янв-фев_ч4_EB" xfId="14336"/>
    <cellStyle name="_Модель слитинг_7.03.2007_Презе-ция факт декабрь, янв-фев_ч4_EB 2" xfId="14337"/>
    <cellStyle name="_Модель слитинг_7.03.2007_Презе-ция факт декабрь, янв-фев_ч4_EB 3" xfId="14338"/>
    <cellStyle name="_Модель слитинг_7.03.2007_Титул Б2010 скорр." xfId="14339"/>
    <cellStyle name="_Модель слитинг_7.03.2007_Титул Б2010 скорр. 2" xfId="14340"/>
    <cellStyle name="_Модель слитинг_7.03.2007_Формат презентации_ответы и замечания" xfId="14341"/>
    <cellStyle name="_Модель слитинг_7.03.2007_Формат презентации_ответы и замечания 2" xfId="14342"/>
    <cellStyle name="_Модель слитинг_7.03.2007_Формат презентации_ответы и замечания 3" xfId="14343"/>
    <cellStyle name="_МОДЕЛЬ_1 (2)" xfId="14344"/>
    <cellStyle name="_модель_вакууматор_29.12.05" xfId="14345"/>
    <cellStyle name="_модель_вакууматор_29.12.05 2" xfId="14346"/>
    <cellStyle name="_модель_вакууматор_29.12.05 3" xfId="14347"/>
    <cellStyle name="_модель_вакууматор_29.12.05_6.3 Inputs - Foreign" xfId="14348"/>
    <cellStyle name="_модель_вакууматор_29.12.05_Cash_BS 4 мес" xfId="14349"/>
    <cellStyle name="_модель_вакууматор_29.12.05_Cash_BS 4 мес (3)" xfId="14350"/>
    <cellStyle name="_модель_вакууматор_29.12.05_Cash_BS 4 мес (3)_6.3 Inputs - Foreign" xfId="14351"/>
    <cellStyle name="_модель_вакууматор_29.12.05_Cash_BS 4 мес (3)_Consol reports May 3+2" xfId="14352"/>
    <cellStyle name="_модель_вакууматор_29.12.05_Cash_BS 4 мес (3)_EBITDA 3m 2010_master" xfId="14353"/>
    <cellStyle name="_модель_вакууматор_29.12.05_Cash_BS 4 мес_6.3 Inputs - Foreign" xfId="14354"/>
    <cellStyle name="_модель_вакууматор_29.12.05_Cash_BS 4 мес_Consol reports May 3+2" xfId="14355"/>
    <cellStyle name="_модель_вакууматор_29.12.05_Cash_BS 4 мес_EBITDA 3m 2010_master" xfId="14356"/>
    <cellStyle name="_модель_вакууматор_29.12.05_EBITDA 3m 2010_master" xfId="14357"/>
    <cellStyle name="_модель_вакууматор_29.12.05_EVA для презентации" xfId="14358"/>
    <cellStyle name="_модель_вакууматор_29.12.05_EVA для презентации 2" xfId="14359"/>
    <cellStyle name="_модель_вакууматор_29.12.05_EVA для презентации 3" xfId="14360"/>
    <cellStyle name="_модель_вакууматор_29.12.05_EVA для презентации_6.3 Inputs - Foreign" xfId="14361"/>
    <cellStyle name="_модель_вакууматор_29.12.05_EVA для презентации_EBITDA 3m 2010_master" xfId="14362"/>
    <cellStyle name="_модель_вакууматор_29.12.05_EVA для презентации_БЮДЖЕТ ФЗП (сборн ) 2 вар ОАО СУХА БАЛКА 04 12 09" xfId="14363"/>
    <cellStyle name="_модель_вакууматор_29.12.05_EVA для презентации_ВГОК ФЗП" xfId="14364"/>
    <cellStyle name="_модель_вакууматор_29.12.05_WC" xfId="14365"/>
    <cellStyle name="_модель_вакууматор_29.12.05_WC 2" xfId="14366"/>
    <cellStyle name="_модель_вакууматор_29.12.05_WC 3" xfId="14367"/>
    <cellStyle name="_модель_вакууматор_29.12.05_WC ноябрь НКМК" xfId="14368"/>
    <cellStyle name="_модель_вакууматор_29.12.05_WC ноябрь НКМК 2" xfId="14369"/>
    <cellStyle name="_модель_вакууматор_29.12.05_WC ноябрь НКМК 3" xfId="14370"/>
    <cellStyle name="_модель_вакууматор_29.12.05_WC ноябрь НКМК_6.3 Inputs - Foreign" xfId="14371"/>
    <cellStyle name="_модель_вакууматор_29.12.05_WC ноябрь НКМК_Consol reports May 3+2" xfId="14372"/>
    <cellStyle name="_модель_вакууматор_29.12.05_WC ноябрь НКМК_EBITDA 3m 2010_master" xfId="14373"/>
    <cellStyle name="_модель_вакууматор_29.12.05_WC_6.3 Inputs - Foreign" xfId="14374"/>
    <cellStyle name="_модель_вакууматор_29.12.05_WC_Consol reports May 3+2" xfId="14375"/>
    <cellStyle name="_модель_вакууматор_29.12.05_WC_EBITDA 3m 2010_master" xfId="14376"/>
    <cellStyle name="_модель_вакууматор_29.12.05_WC+Лимитируемые статьи_(испавленный WC)" xfId="14377"/>
    <cellStyle name="_модель_вакууматор_29.12.05_WC+Лимитируемые статьи_(испавленный WC) 2" xfId="14378"/>
    <cellStyle name="_модель_вакууматор_29.12.05_WC+Лимитируемые статьи_(испавленный WC) 2 2" xfId="14379"/>
    <cellStyle name="_модель_вакууматор_29.12.05_WC+Лимитируемые статьи_(испавленный WC) 3" xfId="14380"/>
    <cellStyle name="_модель_вакууматор_29.12.05_Бюджет факт  4 мес  2008 (Д К)" xfId="14381"/>
    <cellStyle name="_модель_вакууматор_29.12.05_Бюджет факт  4 мес  2008 (Д К)_6.3 Inputs - Foreign" xfId="14382"/>
    <cellStyle name="_модель_вакууматор_29.12.05_Бюджет факт  4 мес  2008 (Д К)_Consol reports May 3+2" xfId="14383"/>
    <cellStyle name="_модель_вакууматор_29.12.05_Бюджет факт  4 мес  2008 (Д К)_EBITDA 3m 2010_master" xfId="14384"/>
    <cellStyle name="_модель_вакууматор_29.12.05_Бюджет факт  май ПО" xfId="14385"/>
    <cellStyle name="_модель_вакууматор_29.12.05_Бюджет факт  май ПО_6.3 Inputs - Foreign" xfId="14386"/>
    <cellStyle name="_модель_вакууматор_29.12.05_Бюджет факт  май ПО_Consol reports May 3+2" xfId="14387"/>
    <cellStyle name="_модель_вакууматор_29.12.05_Бюджет факт  май ПО_EBITDA 3m 2010_master" xfId="14388"/>
    <cellStyle name="_модель_вакууматор_29.12.05_БЮДЖЕТ ФЗП (сборн ) 2 вар ОАО СУХА БАЛКА 04 12 09" xfId="14389"/>
    <cellStyle name="_модель_вакууматор_29.12.05_Бюджетные формы за декабрь 2008г  от 21 11 08г " xfId="14390"/>
    <cellStyle name="_модель_вакууматор_29.12.05_Бюджетные формы за декабрь 2008г  от 21 11 08г  2" xfId="14391"/>
    <cellStyle name="_модель_вакууматор_29.12.05_Бюджетные формы за декабрь 2008г  от 21 11 08г  3" xfId="14392"/>
    <cellStyle name="_модель_вакууматор_29.12.05_Бюджетные формы за декабрь 2008г  от 21 11 08г _Книга1" xfId="14393"/>
    <cellStyle name="_модель_вакууматор_29.12.05_Бюджетные формы за декабрь 2008г  от 21 11 08г _Книга1 2" xfId="14394"/>
    <cellStyle name="_модель_вакууматор_29.12.05_Бюджетные формы за декабрь 2008г  от 21 11 08г _Книга1 3" xfId="14395"/>
    <cellStyle name="_модель_вакууматор_29.12.05_Бюджетные формы за декабрь 2008г  от 21 11 08г _Копия Презентация (рабочая версия 15.06)" xfId="14396"/>
    <cellStyle name="_модель_вакууматор_29.12.05_Бюджетные формы за декабрь 2008г  от 21 11 08г _Копия Презентация (рабочая версия 15.06) 2" xfId="14397"/>
    <cellStyle name="_модель_вакууматор_29.12.05_Бюджетные формы за декабрь 2008г  от 21 11 08г _Копия Презентация (рабочая версия 15.06) 3" xfId="14398"/>
    <cellStyle name="_модель_вакууматор_29.12.05_Бюджетные формы за декабрь 2008г  от 21 11 08г _Презентация" xfId="14399"/>
    <cellStyle name="_модель_вакууматор_29.12.05_Бюджетные формы за декабрь 2008г  от 21 11 08г _Презентация (5)" xfId="14400"/>
    <cellStyle name="_модель_вакууматор_29.12.05_Бюджетные формы за декабрь 2008г  от 21 11 08г _Презентация (5) (2) (4)" xfId="14401"/>
    <cellStyle name="_модель_вакууматор_29.12.05_Бюджетные формы за декабрь 2008г  от 21 11 08г _Презентация (образец 07_09)" xfId="14402"/>
    <cellStyle name="_модель_вакууматор_29.12.05_Бюджетные формы за декабрь 2008г  от 21 11 08г _Презентация (образец 07_09) 2" xfId="14403"/>
    <cellStyle name="_модель_вакууматор_29.12.05_Бюджетные формы за декабрь 2008г  от 21 11 08г _Презентация (образец 07_09) 3" xfId="14404"/>
    <cellStyle name="_модель_вакууматор_29.12.05_Бюджетные формы за декабрь 2008г  от 21 11 08г _Презентация (рабочая версия 15.06)" xfId="14405"/>
    <cellStyle name="_модель_вакууматор_29.12.05_Бюджетные формы за декабрь 2008г  от 21 11 08г _Презентация (рабочая версия 15.06) 2" xfId="14406"/>
    <cellStyle name="_модель_вакууматор_29.12.05_Бюджетные формы за декабрь 2008г  от 21 11 08г _Презентация (рабочая версия 15.06) 3" xfId="14407"/>
    <cellStyle name="_модель_вакууматор_29.12.05_Бюджетные формы за декабрь 2008г  от 21 11 08г _Презентация (рабочая версия 15.06)1" xfId="14408"/>
    <cellStyle name="_модель_вакууматор_29.12.05_Бюджетные формы за декабрь 2008г  от 21 11 08г _Презентация (рабочая версия 15.06)1 2" xfId="14409"/>
    <cellStyle name="_модель_вакууматор_29.12.05_Бюджетные формы за декабрь 2008г  от 21 11 08г _Презентация (рабочая версия 15.06)1 3" xfId="14410"/>
    <cellStyle name="_модель_вакууматор_29.12.05_Бюджетные формы за декабрь 2008г  от 21 11 08г _Презентация (рабочая версия 16.06)" xfId="14411"/>
    <cellStyle name="_модель_вакууматор_29.12.05_Бюджетные формы за декабрь 2008г  от 21 11 08г _Презентация (рабочая версия 16.06) 2" xfId="14412"/>
    <cellStyle name="_модель_вакууматор_29.12.05_Бюджетные формы за декабрь 2008г  от 21 11 08г _Презентация (рабочая версия 16.06) 3" xfId="14413"/>
    <cellStyle name="_модель_вакууматор_29.12.05_Бюджетные формы за декабрь 2008г  от 21 11 08г _Презентация (рабочая версия 18 06)" xfId="14414"/>
    <cellStyle name="_модель_вакууматор_29.12.05_Бюджетные формы за декабрь 2008г  от 21 11 08г _Презентация (рабочая версия 18 06) 2" xfId="14415"/>
    <cellStyle name="_модель_вакууматор_29.12.05_Бюджетные формы за декабрь 2008г  от 21 11 08г _Презентация (рабочая версия 18 06) 3" xfId="14416"/>
    <cellStyle name="_модель_вакууматор_29.12.05_Бюджетные формы за декабрь 2008г  от 21 11 08г _Презентация 2" xfId="14417"/>
    <cellStyle name="_модель_вакууматор_29.12.05_Бюджетные формы за декабрь 2008г  от 21 11 08г _Презентация 3" xfId="14418"/>
    <cellStyle name="_модель_вакууматор_29.12.05_Бюджетные формы за декабрь 2008г  от 21 11 08г _Презентация КГОК 01" xfId="14419"/>
    <cellStyle name="_модель_вакууматор_29.12.05_Бюджетные формы за декабрь 2008г  от 21 11 08г _Презентация КГОК 01 2" xfId="14420"/>
    <cellStyle name="_модель_вакууматор_29.12.05_Бюджетные формы за декабрь 2008г  от 21 11 08г _Презентация КГОК 01 3" xfId="14421"/>
    <cellStyle name="_модель_вакууматор_29.12.05_Бюджетные формы за декабрь 2008г  от 21 11 08г _Презентация КГОК 02" xfId="14422"/>
    <cellStyle name="_модель_вакууматор_29.12.05_Бюджетные формы за декабрь 2008г  от 21 11 08г _Презентация КГОК 02 2" xfId="14423"/>
    <cellStyle name="_модель_вакууматор_29.12.05_Бюджетные формы за декабрь 2008г  от 21 11 08г _Презентация КГОК 02 3" xfId="14424"/>
    <cellStyle name="_модель_вакууматор_29.12.05_Бюджетные формы за декабрь 2008г  от 21 11 08г _Презентация КГОК 02 производственные слайды" xfId="14425"/>
    <cellStyle name="_модель_вакууматор_29.12.05_Бюджетные формы за декабрь 2008г  от 21 11 08г _Презентация КГОК 02 производственные слайды 2" xfId="14426"/>
    <cellStyle name="_модель_вакууматор_29.12.05_Бюджетные формы за декабрь 2008г  от 21 11 08г _Презентация КГОК 02 производственные слайды 3" xfId="14427"/>
    <cellStyle name="_модель_вакууматор_29.12.05_Бюджетные формы за декабрь 2008г  от 21 11 08г _Презентация новая" xfId="14428"/>
    <cellStyle name="_модель_вакууматор_29.12.05_Бюджетные формы за декабрь 2008г  от 21 11 08г _Презентация новая 2" xfId="14429"/>
    <cellStyle name="_модель_вакууматор_29.12.05_Бюджетные формы за декабрь 2008г  от 21 11 08г _Презентация новая 3" xfId="14430"/>
    <cellStyle name="_модель_вакууматор_29.12.05_Бюджетные формы за декабрь 2008г  от 21 11 08г _Презе-ция факт октябрь, нояб-дек_ч4 фп" xfId="14431"/>
    <cellStyle name="_модель_вакууматор_29.12.05_Бюджетные формы за декабрь 2008г  от 21 11 08г _Презе-ция факт октябрь, нояб-дек_ч4 фп 2" xfId="14432"/>
    <cellStyle name="_модель_вакууматор_29.12.05_Бюджетные формы за декабрь 2008г  от 21 11 08г _Презе-ция факт октябрь, нояб-дек_ч4 фп 3" xfId="14433"/>
    <cellStyle name="_модель_вакууматор_29.12.05_Бюджетные формы за декабрь 2008г  от 21 11 08г _Прочая СЛАЙД " xfId="14434"/>
    <cellStyle name="_модель_вакууматор_29.12.05_Бюджетные формы за декабрь 2008г  от 21 11 08г _Слайд по себестоимости ГОКи" xfId="14435"/>
    <cellStyle name="_модель_вакууматор_29.12.05_Бюджетные формы за декабрь 2008г  от 21 11 08г _Слайд по себестоимости ГОКи 2" xfId="14436"/>
    <cellStyle name="_модель_вакууматор_29.12.05_Бюджетные формы за декабрь 2008г  от 21 11 08г _Слайд по себестоимости ГОКи 3" xfId="14437"/>
    <cellStyle name="_модель_вакууматор_29.12.05_Бюджетные формы за декабрь 2008г  от 21 11 08г _Статистика для KPI" xfId="14438"/>
    <cellStyle name="_модель_вакууматор_29.12.05_Бюджетные формы за декабрь 2008г  от 21 11 08г _Статистика для KPI 2" xfId="14439"/>
    <cellStyle name="_модель_вакууматор_29.12.05_Бюджетные формы за декабрь 2008г  от 21 11 08г _Статистика для KPI 3" xfId="14440"/>
    <cellStyle name="_модель_вакууматор_29.12.05_Бюджетные формы за декабрь 2008г  от 21 11 08г _Формат презентации" xfId="14441"/>
    <cellStyle name="_модель_вакууматор_29.12.05_Бюджетные формы за декабрь 2008г  от 21 11 08г _Формат презентации (15_01_10)" xfId="14442"/>
    <cellStyle name="_модель_вакууматор_29.12.05_Бюджетные формы за декабрь 2008г  от 21 11 08г _Формат презентации (15_01_10) 2" xfId="14443"/>
    <cellStyle name="_модель_вакууматор_29.12.05_Бюджетные формы за декабрь 2008г  от 21 11 08г _Формат презентации (15_01_10) 3" xfId="14444"/>
    <cellStyle name="_модель_вакууматор_29.12.05_Бюджетные формы за декабрь 2008г  от 21 11 08г _Формат презентации 2" xfId="14445"/>
    <cellStyle name="_модель_вакууматор_29.12.05_Бюджетные формы за декабрь 2008г  от 21 11 08г _Формат презентации 3" xfId="14446"/>
    <cellStyle name="_модель_вакууматор_29.12.05_Бюджетные формы за декабрь 2008г  от 21 11 08г _Формат презентации_вопросы и ответы" xfId="14447"/>
    <cellStyle name="_модель_вакууматор_29.12.05_Бюджетные формы за декабрь 2008г  от 21 11 08г _Формат презентации_вопросы и ответы 2" xfId="14448"/>
    <cellStyle name="_модель_вакууматор_29.12.05_Бюджетные формы за декабрь 2008г  от 21 11 08г _Формат презентации_вопросы и ответы 3" xfId="14449"/>
    <cellStyle name="_модель_вакууматор_29.12.05_ВГОК ФЗП" xfId="14450"/>
    <cellStyle name="_модель_вакууматор_29.12.05_Для ДС Рабочий капитал сентябрь 2007 на подпись (2)" xfId="14451"/>
    <cellStyle name="_модель_вакууматор_29.12.05_Для ДС Рабочий капитал сентябрь 2007 на подпись (2) 2" xfId="14452"/>
    <cellStyle name="_модель_вакууматор_29.12.05_Для ДС Рабочий капитал сентябрь 2007 на подпись (2) 3" xfId="14453"/>
    <cellStyle name="_модель_вакууматор_29.12.05_Для ДС Рабочий капитал сентябрь 2007 на подпись (2)_6.3 Inputs - Foreign" xfId="14454"/>
    <cellStyle name="_модель_вакууматор_29.12.05_Для ДС Рабочий капитал сентябрь 2007 на подпись (2)_Consol reports May 3+2" xfId="14455"/>
    <cellStyle name="_модель_вакууматор_29.12.05_Для ДС Рабочий капитал сентябрь 2007 на подпись (2)_EBITDA 3m 2010_master" xfId="14456"/>
    <cellStyle name="_модель_вакууматор_29.12.05_Для презентации 1 кв  2008" xfId="14457"/>
    <cellStyle name="_модель_вакууматор_29.12.05_Для презентации 1 кв  2008 2" xfId="14458"/>
    <cellStyle name="_модель_вакууматор_29.12.05_Для презентации 1 кв  2008 3" xfId="14459"/>
    <cellStyle name="_модель_вакууматор_29.12.05_Для презентации 1 кв  2008_6.3 Inputs - Foreign" xfId="14460"/>
    <cellStyle name="_модель_вакууматор_29.12.05_Для презентации 1 кв  2008_EBITDA 3m 2010_master" xfId="14461"/>
    <cellStyle name="_модель_вакууматор_29.12.05_Для презентации 1 кв  2008_БЮДЖЕТ ФЗП (сборн ) 2 вар ОАО СУХА БАЛКА 04 12 09" xfId="14462"/>
    <cellStyle name="_модель_вакууматор_29.12.05_Для презентации 1 кв  2008_ВГОК ФЗП" xfId="14463"/>
    <cellStyle name="_модель_вакууматор_29.12.05_ДС Рабочий капитал октябрь 2007 на  21 09 07" xfId="14464"/>
    <cellStyle name="_модель_вакууматор_29.12.05_ДС Рабочий капитал октябрь 2007 на  21 09 07 2" xfId="14465"/>
    <cellStyle name="_модель_вакууматор_29.12.05_ДС Рабочий капитал октябрь 2007 на  21 09 07 3" xfId="14466"/>
    <cellStyle name="_модель_вакууматор_29.12.05_ДС Рабочий капитал октябрь 2007 на  21 09 07_6.3 Inputs - Foreign" xfId="14467"/>
    <cellStyle name="_модель_вакууматор_29.12.05_ДС Рабочий капитал октябрь 2007 на  21 09 07_Consol reports May 3+2" xfId="14468"/>
    <cellStyle name="_модель_вакууматор_29.12.05_ДС Рабочий капитал октябрь 2007 на  21 09 07_EBITDA 3m 2010_master" xfId="14469"/>
    <cellStyle name="_модель_вакууматор_29.12.05_Книга1" xfId="14470"/>
    <cellStyle name="_модель_вакууматор_29.12.05_Книга1 2" xfId="14471"/>
    <cellStyle name="_модель_вакууматор_29.12.05_Книга1 3" xfId="14472"/>
    <cellStyle name="_модель_вакууматор_29.12.05_Книга2 (2)" xfId="14473"/>
    <cellStyle name="_модель_вакууматор_29.12.05_Книга2 (2) 2" xfId="14474"/>
    <cellStyle name="_модель_вакууматор_29.12.05_Книга2 (2) 3" xfId="14475"/>
    <cellStyle name="_модель_вакууматор_29.12.05_Книга2 (30)" xfId="14476"/>
    <cellStyle name="_модель_вакууматор_29.12.05_Книга2 (30)_6.3 Inputs - Foreign" xfId="14477"/>
    <cellStyle name="_модель_вакууматор_29.12.05_Книга2 (30)_Consol reports May 3+2" xfId="14478"/>
    <cellStyle name="_модель_вакууматор_29.12.05_Книга2 (30)_EBITDA 3m 2010_master" xfId="14479"/>
    <cellStyle name="_модель_вакууматор_29.12.05_Копия Презентация (рабочая версия 15.06)" xfId="14480"/>
    <cellStyle name="_модель_вакууматор_29.12.05_Копия Презентация (рабочая версия 15.06) 2" xfId="14481"/>
    <cellStyle name="_модель_вакууматор_29.12.05_Копия Презентация (рабочая версия 15.06) 3" xfId="14482"/>
    <cellStyle name="_модель_вакууматор_29.12.05_КП август" xfId="14483"/>
    <cellStyle name="_модель_вакууматор_29.12.05_КП август 2" xfId="14484"/>
    <cellStyle name="_модель_вакууматор_29.12.05_КП август 3" xfId="14485"/>
    <cellStyle name="_модель_вакууматор_29.12.05_КП август_6.3 Inputs - Foreign" xfId="14486"/>
    <cellStyle name="_модель_вакууматор_29.12.05_КП август_Consol reports May 3+2" xfId="14487"/>
    <cellStyle name="_модель_вакууматор_29.12.05_КП август_EBITDA 3m 2010_master" xfId="14488"/>
    <cellStyle name="_модель_вакууматор_29.12.05_Кредиты декабрь" xfId="14489"/>
    <cellStyle name="_модель_вакууматор_29.12.05_Кредиты декабрь 2" xfId="14490"/>
    <cellStyle name="_модель_вакууматор_29.12.05_Кредиты декабрь 2 2" xfId="14491"/>
    <cellStyle name="_модель_вакууматор_29.12.05_Кредиты декабрь 3" xfId="14492"/>
    <cellStyle name="_модель_вакууматор_29.12.05_Кредиты и займы (форма 9)" xfId="14493"/>
    <cellStyle name="_модель_вакууматор_29.12.05_Кредиты и займы (форма 9) 2" xfId="14494"/>
    <cellStyle name="_модель_вакууматор_29.12.05_Кредиты и займы (форма 9) 3" xfId="14495"/>
    <cellStyle name="_модель_вакууматор_29.12.05_Кредиты и займы (форма 9)_6.3 Inputs - Foreign" xfId="14496"/>
    <cellStyle name="_модель_вакууматор_29.12.05_Кредиты и займы (форма 9)_Consol reports May 3+2" xfId="14497"/>
    <cellStyle name="_модель_вакууматор_29.12.05_Кредиты и займы (форма 9)_EBITDA 3m 2010_master" xfId="14498"/>
    <cellStyle name="_модель_вакууматор_29.12.05_Кредиты и займы (форма 9)_Бюджет факт  4 мес  2008 (Д К)" xfId="14499"/>
    <cellStyle name="_модель_вакууматор_29.12.05_Кредиты и займы (форма 9)_Бюджет факт  4 мес  2008 (Д К)_6.3 Inputs - Foreign" xfId="14500"/>
    <cellStyle name="_модель_вакууматор_29.12.05_Кредиты и займы (форма 9)_Бюджет факт  4 мес  2008 (Д К)_Consol reports May 3+2" xfId="14501"/>
    <cellStyle name="_модель_вакууматор_29.12.05_Кредиты и займы (форма 9)_Бюджет факт  4 мес  2008 (Д К)_EBITDA 3m 2010_master" xfId="14502"/>
    <cellStyle name="_модель_вакууматор_29.12.05_Кредиты и займы (форма 9)_Бюджет факт  май ПО" xfId="14503"/>
    <cellStyle name="_модель_вакууматор_29.12.05_Кредиты и займы (форма 9)_Бюджет факт  май ПО_6.3 Inputs - Foreign" xfId="14504"/>
    <cellStyle name="_модель_вакууматор_29.12.05_Кредиты и займы (форма 9)_Бюджет факт  май ПО_Consol reports May 3+2" xfId="14505"/>
    <cellStyle name="_модель_вакууматор_29.12.05_Кредиты и займы (форма 9)_Бюджет факт  май ПО_EBITDA 3m 2010_master" xfId="14506"/>
    <cellStyle name="_модель_вакууматор_29.12.05_Кредиты и займы_ноябрь-07_НКМК" xfId="14507"/>
    <cellStyle name="_модель_вакууматор_29.12.05_Кредиты и займы_ноябрь-07_НКМК 2" xfId="14508"/>
    <cellStyle name="_модель_вакууматор_29.12.05_Кредиты и займы_ноябрь-07_НКМК 3" xfId="14509"/>
    <cellStyle name="_модель_вакууматор_29.12.05_Кредиты и займы_ноябрь-07_НКМК_6.3 Inputs - Foreign" xfId="14510"/>
    <cellStyle name="_модель_вакууматор_29.12.05_Кредиты и займы_ноябрь-07_НКМК_Consol reports May 3+2" xfId="14511"/>
    <cellStyle name="_модель_вакууматор_29.12.05_Кредиты и займы_ноябрь-07_НКМК_EBITDA 3m 2010_master" xfId="14512"/>
    <cellStyle name="_модель_вакууматор_29.12.05_Кредиты и займы_прогноз_октябрь_19.09.07" xfId="14513"/>
    <cellStyle name="_модель_вакууматор_29.12.05_Кредиты и займы_прогноз_октябрь_19.09.07 2" xfId="14514"/>
    <cellStyle name="_модель_вакууматор_29.12.05_Кредиты и займы_прогноз_октябрь_19.09.07 3" xfId="14515"/>
    <cellStyle name="_модель_вакууматор_29.12.05_Кредиты и займы_прогноз_октябрь_19.09.07_6.3 Inputs - Foreign" xfId="14516"/>
    <cellStyle name="_модель_вакууматор_29.12.05_Кредиты и займы_прогноз_октябрь_19.09.07_Consol reports May 3+2" xfId="14517"/>
    <cellStyle name="_модель_вакууматор_29.12.05_Кредиты и займы_прогноз_октябрь_19.09.07_EBITDA 3m 2010_master" xfId="14518"/>
    <cellStyle name="_модель_вакууматор_29.12.05_Лимитируемые статьи" xfId="14519"/>
    <cellStyle name="_модель_вакууматор_29.12.05_Лимитируемые статьи 2" xfId="14520"/>
    <cellStyle name="_модель_вакууматор_29.12.05_Лимитируемые статьи 2 2" xfId="14521"/>
    <cellStyle name="_модель_вакууматор_29.12.05_Лимитируемые статьи 3" xfId="14522"/>
    <cellStyle name="_модель_вакууматор_29.12.05_Мощность BP 2h2009 v 4 (01 07 09)" xfId="14523"/>
    <cellStyle name="_модель_вакууматор_29.12.05_Мощность BP 2h2009 v 4 (01 07 09) 2" xfId="14524"/>
    <cellStyle name="_модель_вакууматор_29.12.05_Мощность BP 2h2009 v 4 (01 07 09) 3" xfId="14525"/>
    <cellStyle name="_модель_вакууматор_29.12.05_Оборотный капитал (НКМК)" xfId="14526"/>
    <cellStyle name="_модель_вакууматор_29.12.05_Оборотный капитал (НКМК) 2" xfId="14527"/>
    <cellStyle name="_модель_вакууматор_29.12.05_Оборотный капитал (НКМК) 3" xfId="14528"/>
    <cellStyle name="_модель_вакууматор_29.12.05_Оборотный капитал (НКМК)_6.3 Inputs - Foreign" xfId="14529"/>
    <cellStyle name="_модель_вакууматор_29.12.05_Оборотный капитал (НКМК)_Consol reports May 3+2" xfId="14530"/>
    <cellStyle name="_модель_вакууматор_29.12.05_Оборотный капитал (НКМК)_EBITDA 3m 2010_master" xfId="14531"/>
    <cellStyle name="_модель_вакууматор_29.12.05_Презентация (рабочая версия 15.06)" xfId="14532"/>
    <cellStyle name="_модель_вакууматор_29.12.05_Презентация (рабочая версия 15.06) 2" xfId="14533"/>
    <cellStyle name="_модель_вакууматор_29.12.05_Презентация (рабочая версия 15.06) 3" xfId="14534"/>
    <cellStyle name="_модель_вакууматор_29.12.05_Презентация (рабочая версия 15.06)1" xfId="14535"/>
    <cellStyle name="_модель_вакууматор_29.12.05_Презентация (рабочая версия 15.06)1 2" xfId="14536"/>
    <cellStyle name="_модель_вакууматор_29.12.05_Презентация (рабочая версия 15.06)1 3" xfId="14537"/>
    <cellStyle name="_модель_вакууматор_29.12.05_Презентация (рабочая версия 16.06)" xfId="14538"/>
    <cellStyle name="_модель_вакууматор_29.12.05_Презентация (рабочая версия 16.06) 2" xfId="14539"/>
    <cellStyle name="_модель_вакууматор_29.12.05_Презентация (рабочая версия 16.06) 3" xfId="14540"/>
    <cellStyle name="_модель_вакууматор_29.12.05_Презентация (рабочая версия 18 06)" xfId="14541"/>
    <cellStyle name="_модель_вакууматор_29.12.05_Презентация (рабочая версия 18 06) 2" xfId="14542"/>
    <cellStyle name="_модель_вакууматор_29.12.05_Презентация (рабочая версия 18 06) 3" xfId="14543"/>
    <cellStyle name="_модель_вакууматор_29.12.05_Презентация ЕАР_1пг2008" xfId="14544"/>
    <cellStyle name="_модель_вакууматор_29.12.05_Презентация ЕАР_1пг2008_6.3 Inputs - Foreign" xfId="14545"/>
    <cellStyle name="_модель_вакууматор_29.12.05_Презентация ЕАР_1пг2008_Consol reports May 3+2" xfId="14546"/>
    <cellStyle name="_модель_вакууматор_29.12.05_Презентация ЕАР_1пг2008_EBITDA 3m 2010_master" xfId="14547"/>
    <cellStyle name="_модель_вакууматор_29.12.05_Презентация Суха Балка_1пг2008" xfId="14548"/>
    <cellStyle name="_модель_вакууматор_29.12.05_Презентация Суха Балка_1пг2008_6.3 Inputs - Foreign" xfId="14549"/>
    <cellStyle name="_модель_вакууматор_29.12.05_Презентация Суха Балка_1пг2008_Consol reports May 3+2" xfId="14550"/>
    <cellStyle name="_модель_вакууматор_29.12.05_Презентация Суха Балка_1пг2008_EBITDA 3m 2010_master" xfId="14551"/>
    <cellStyle name="_модель_вакууматор_29.12.05_Презе-ция факт декабрь, янв-фев_ч4_EB" xfId="14552"/>
    <cellStyle name="_модель_вакууматор_29.12.05_Презе-ция факт декабрь, янв-фев_ч4_EB 2" xfId="14553"/>
    <cellStyle name="_модель_вакууматор_29.12.05_Презе-ция факт декабрь, янв-фев_ч4_EB 3" xfId="14554"/>
    <cellStyle name="_модель_вакууматор_29.12.05_ПРМ пакет_НКМК_Шаблон" xfId="14555"/>
    <cellStyle name="_модель_вакууматор_29.12.05_ПРМ пакет_НКМК_Шаблон 2" xfId="14556"/>
    <cellStyle name="_модель_вакууматор_29.12.05_ПРМ пакет_НКМК_Шаблон 3" xfId="14557"/>
    <cellStyle name="_модель_вакууматор_29.12.05_ПРМ пакет_НКМК_Шаблон_6.3 Inputs - Foreign" xfId="14558"/>
    <cellStyle name="_модель_вакууматор_29.12.05_ПРМ пакет_НКМК_Шаблон_EBITDA 3m 2010_master" xfId="14559"/>
    <cellStyle name="_модель_вакууматор_29.12.05_ПРМ пакет_НКМК_Шаблон_Export sales 10-12" xfId="14560"/>
    <cellStyle name="_модель_вакууматор_29.12.05_ПРМ пакет_НКМК_Шаблон_Export sales 10-12 2" xfId="14561"/>
    <cellStyle name="_модель_вакууматор_29.12.05_ПРМ пакет_НКМК_Шаблон_Export sales 10-12_БЮДЖЕТ ФЗП (сборн ) 2 вар ОАО СУХА БАЛКА 04 12 09" xfId="14562"/>
    <cellStyle name="_модель_вакууматор_29.12.05_ПРМ пакет_НКМК_Шаблон_Marat" xfId="14563"/>
    <cellStyle name="_модель_вакууматор_29.12.05_ПРМ пакет_НКМК_Шаблон_Treasury" xfId="14564"/>
    <cellStyle name="_модель_вакууматор_29.12.05_ПРМ пакет_НКМК_Шаблон_БЮДЖЕТ ФЗП (сборн ) 2 вар ОАО СУХА БАЛКА 04 12 09" xfId="14565"/>
    <cellStyle name="_модель_вакууматор_29.12.05_ПРМ пакет_НКМК_Шаблон_ВГОК ФЗП" xfId="14566"/>
    <cellStyle name="_модель_вакууматор_29.12.05_ПРМ пакет_НКМК_Шаблон_Книга1" xfId="14567"/>
    <cellStyle name="_модель_вакууматор_29.12.05_ПРМ пакет_НКМК_Шаблон_Книга1 2" xfId="14568"/>
    <cellStyle name="_модель_вакууматор_29.12.05_ПРМ пакет_НКМК_Шаблон_Книга1 3" xfId="14569"/>
    <cellStyle name="_модель_вакууматор_29.12.05_ПРМ пакет_НКМК_Шаблон_Копия Презентация (рабочая версия 15.06)" xfId="14570"/>
    <cellStyle name="_модель_вакууматор_29.12.05_ПРМ пакет_НКМК_Шаблон_Копия Презентация (рабочая версия 15.06) 2" xfId="14571"/>
    <cellStyle name="_модель_вакууматор_29.12.05_ПРМ пакет_НКМК_Шаблон_Копия Презентация (рабочая версия 15.06) 3" xfId="14572"/>
    <cellStyle name="_модель_вакууматор_29.12.05_ПРМ пакет_НКМК_Шаблон_Мощность BP 2h2009 v 4 (01 07 09)" xfId="14573"/>
    <cellStyle name="_модель_вакууматор_29.12.05_ПРМ пакет_НКМК_Шаблон_Мощность BP 2h2009 v 4 (01 07 09) 2" xfId="14574"/>
    <cellStyle name="_модель_вакууматор_29.12.05_ПРМ пакет_НКМК_Шаблон_Мощность BP 2h2009 v 4 (01 07 09) 3" xfId="14575"/>
    <cellStyle name="_модель_вакууматор_29.12.05_ПРМ пакет_НКМК_Шаблон_Презентация (рабочая версия 15.06)" xfId="14576"/>
    <cellStyle name="_модель_вакууматор_29.12.05_ПРМ пакет_НКМК_Шаблон_Презентация (рабочая версия 15.06) 2" xfId="14577"/>
    <cellStyle name="_модель_вакууматор_29.12.05_ПРМ пакет_НКМК_Шаблон_Презентация (рабочая версия 15.06) 3" xfId="14578"/>
    <cellStyle name="_модель_вакууматор_29.12.05_ПРМ пакет_НКМК_Шаблон_Презентация (рабочая версия 15.06)1" xfId="14579"/>
    <cellStyle name="_модель_вакууматор_29.12.05_ПРМ пакет_НКМК_Шаблон_Презентация (рабочая версия 15.06)1 2" xfId="14580"/>
    <cellStyle name="_модель_вакууматор_29.12.05_ПРМ пакет_НКМК_Шаблон_Презентация (рабочая версия 15.06)1 3" xfId="14581"/>
    <cellStyle name="_модель_вакууматор_29.12.05_ПРМ пакет_НКМК_Шаблон_Презентация (рабочая версия 16.06)" xfId="14582"/>
    <cellStyle name="_модель_вакууматор_29.12.05_ПРМ пакет_НКМК_Шаблон_Презентация (рабочая версия 16.06) 2" xfId="14583"/>
    <cellStyle name="_модель_вакууматор_29.12.05_ПРМ пакет_НКМК_Шаблон_Презентация (рабочая версия 16.06) 3" xfId="14584"/>
    <cellStyle name="_модель_вакууматор_29.12.05_ПРМ пакет_НКМК_Шаблон_Презентация (рабочая версия 18 06)" xfId="14585"/>
    <cellStyle name="_модель_вакууматор_29.12.05_ПРМ пакет_НКМК_Шаблон_Презентация (рабочая версия 18 06) 2" xfId="14586"/>
    <cellStyle name="_модель_вакууматор_29.12.05_ПРМ пакет_НКМК_Шаблон_Презентация (рабочая версия 18 06) 3" xfId="14587"/>
    <cellStyle name="_модель_вакууматор_29.12.05_ПРМ пакет_НКМК_Шаблон_Презе-ция факт декабрь, янв-фев_ч4_EB" xfId="14588"/>
    <cellStyle name="_модель_вакууматор_29.12.05_ПРМ пакет_НКМК_Шаблон_Презе-ция факт декабрь, янв-фев_ч4_EB 2" xfId="14589"/>
    <cellStyle name="_модель_вакууматор_29.12.05_ПРМ пакет_НКМК_Шаблон_Презе-ция факт декабрь, янв-фев_ч4_EB 3" xfId="14590"/>
    <cellStyle name="_модель_вакууматор_29.12.05_ПРМ пакет_НКМК_Шаблон_Титул Б2010 скорр." xfId="14591"/>
    <cellStyle name="_модель_вакууматор_29.12.05_ПРМ пакет_НКМК_Шаблон_Титул Б2010 скорр. 2" xfId="14592"/>
    <cellStyle name="_модель_вакууматор_29.12.05_ПРМ пакет_НКМК_Шаблон_Формат презентации_ответы и замечания" xfId="14593"/>
    <cellStyle name="_модель_вакууматор_29.12.05_ПРМ пакет_НКМК_Шаблон_Формат презентации_ответы и замечания 2" xfId="14594"/>
    <cellStyle name="_модель_вакууматор_29.12.05_ПРМ пакет_НКМК_Шаблон_Формат презентации_ответы и замечания 3" xfId="14595"/>
    <cellStyle name="_модель_вакууматор_29.12.05_Рабочий капитал декабрь _19 11 07" xfId="14596"/>
    <cellStyle name="_модель_вакууматор_29.12.05_Рабочий капитал декабрь _19 11 07 2" xfId="14597"/>
    <cellStyle name="_модель_вакууматор_29.12.05_Рабочий капитал декабрь _19 11 07 3" xfId="14598"/>
    <cellStyle name="_модель_вакууматор_29.12.05_Рабочий капитал декабрь _19 11 07_6.3 Inputs - Foreign" xfId="14599"/>
    <cellStyle name="_модель_вакууматор_29.12.05_Рабочий капитал декабрь _19 11 07_Consol reports May 3+2" xfId="14600"/>
    <cellStyle name="_модель_вакууматор_29.12.05_Рабочий капитал декабрь _19 11 07_EBITDA 3m 2010_master" xfId="14601"/>
    <cellStyle name="_модель_вакууматор_29.12.05_Рабочий капитал декабрь _21 11 07" xfId="14602"/>
    <cellStyle name="_модель_вакууматор_29.12.05_Рабочий капитал декабрь _21 11 07 2" xfId="14603"/>
    <cellStyle name="_модель_вакууматор_29.12.05_Рабочий капитал декабрь _21 11 07 3" xfId="14604"/>
    <cellStyle name="_модель_вакууматор_29.12.05_Рабочий капитал декабрь _21 11 07_6.3 Inputs - Foreign" xfId="14605"/>
    <cellStyle name="_модель_вакууматор_29.12.05_Рабочий капитал декабрь _21 11 07_Consol reports May 3+2" xfId="14606"/>
    <cellStyle name="_модель_вакууматор_29.12.05_Рабочий капитал декабрь _21 11 07_EBITDA 3m 2010_master" xfId="14607"/>
    <cellStyle name="_модель_вакууматор_29.12.05_Рабочий капитал январь без св " xfId="14608"/>
    <cellStyle name="_модель_вакууматор_29.12.05_Рабочий капитал январь без св  2" xfId="14609"/>
    <cellStyle name="_модель_вакууматор_29.12.05_Рабочий капитал январь без св  3" xfId="14610"/>
    <cellStyle name="_модель_вакууматор_29.12.05_Рабочий капитал январь без св _6.3 Inputs - Foreign" xfId="14611"/>
    <cellStyle name="_модель_вакууматор_29.12.05_Рабочий капитал январь без св _Consol reports May 3+2" xfId="14612"/>
    <cellStyle name="_модель_вакууматор_29.12.05_Рабочий капитал январь без св _EBITDA 3m 2010_master" xfId="14613"/>
    <cellStyle name="_модель_вакууматор_29.12.05_Рабочий капитал январь без св _EBITDA_ДКС_февр09_v2.0_после PRM_план от 30.01.09" xfId="14614"/>
    <cellStyle name="_модель_вакууматор_29.12.05_Рабочий капитал январь без св _EBITDA_ДКС_февр09_v2.0_после PRM_план от 30.01.09 2" xfId="14615"/>
    <cellStyle name="_модель_вакууматор_29.12.05_Рабочий капитал январь без св _EBITDA_ДКС_февр09_v2.0_после PRM_план от 30.01.09 3" xfId="14616"/>
    <cellStyle name="_модель_вакууматор_29.12.05_Рабочий капитал январь без св _формат для защиты_ДКХЗ_апр09_v1.0_до PRM" xfId="14617"/>
    <cellStyle name="_модель_вакууматор_29.12.05_Рабочий капитал январь без св _формат для защиты_ДКХЗ_апр09_v1.0_до PRM 2" xfId="14618"/>
    <cellStyle name="_модель_вакууматор_29.12.05_Рабочий капитал январь без св _формат для защиты_ДКХЗ_апр09_v1.0_до PRM 3" xfId="14619"/>
    <cellStyle name="_модель_вакууматор_29.12.05_Титул Б2010 скорр." xfId="14620"/>
    <cellStyle name="_модель_вакууматор_29.12.05_Титул Б2010 скорр. 2" xfId="14621"/>
    <cellStyle name="_модель_вакууматор_29.12.05_ф.1 - АВГУСТ" xfId="14622"/>
    <cellStyle name="_модель_вакууматор_29.12.05_форма PRM 3 кв" xfId="14623"/>
    <cellStyle name="_модель_вакууматор_29.12.05_форма PRM 3 кв 2" xfId="14624"/>
    <cellStyle name="_модель_вакууматор_29.12.05_форма PRM 3 кв 3" xfId="14625"/>
    <cellStyle name="_модель_вакууматор_29.12.05_форма PRM 3 кв_6.3 Inputs - Foreign" xfId="14626"/>
    <cellStyle name="_модель_вакууматор_29.12.05_форма PRM 3 кв_Consol reports May 3+2" xfId="14627"/>
    <cellStyle name="_модель_вакууматор_29.12.05_форма PRM 3 кв_EBITDA 3m 2010_master" xfId="14628"/>
    <cellStyle name="_модель_вакууматор_29.12.05_форма PRM 3 кв_Бюджет факт  4 мес  2008 (Д К)" xfId="14629"/>
    <cellStyle name="_модель_вакууматор_29.12.05_форма PRM 3 кв_Бюджет факт  4 мес  2008 (Д К)_6.3 Inputs - Foreign" xfId="14630"/>
    <cellStyle name="_модель_вакууматор_29.12.05_форма PRM 3 кв_Бюджет факт  4 мес  2008 (Д К)_Consol reports May 3+2" xfId="14631"/>
    <cellStyle name="_модель_вакууматор_29.12.05_форма PRM 3 кв_Бюджет факт  4 мес  2008 (Д К)_EBITDA 3m 2010_master" xfId="14632"/>
    <cellStyle name="_модель_вакууматор_29.12.05_форма PRM 3 кв_Бюджет факт  май ПО" xfId="14633"/>
    <cellStyle name="_модель_вакууматор_29.12.05_форма PRM 3 кв_Бюджет факт  май ПО_6.3 Inputs - Foreign" xfId="14634"/>
    <cellStyle name="_модель_вакууматор_29.12.05_форма PRM 3 кв_Бюджет факт  май ПО_Consol reports May 3+2" xfId="14635"/>
    <cellStyle name="_модель_вакууматор_29.12.05_форма PRM 3 кв_Бюджет факт  май ПО_EBITDA 3m 2010_master" xfId="14636"/>
    <cellStyle name="_модель_вакууматор_29.12.05_форма PRM август1" xfId="14637"/>
    <cellStyle name="_модель_вакууматор_29.12.05_форма PRM август1 2" xfId="14638"/>
    <cellStyle name="_модель_вакууматор_29.12.05_форма PRM август1 3" xfId="14639"/>
    <cellStyle name="_модель_вакууматор_29.12.05_форма PRM август1_6.3 Inputs - Foreign" xfId="14640"/>
    <cellStyle name="_модель_вакууматор_29.12.05_форма PRM август1_Consol reports May 3+2" xfId="14641"/>
    <cellStyle name="_модель_вакууматор_29.12.05_форма PRM август1_EBITDA 3m 2010_master" xfId="14642"/>
    <cellStyle name="_модель_вакууматор_29.12.05_форма PRM август1_Бюджет факт  4 мес  2008 (Д К)" xfId="14643"/>
    <cellStyle name="_модель_вакууматор_29.12.05_форма PRM август1_Бюджет факт  4 мес  2008 (Д К)_6.3 Inputs - Foreign" xfId="14644"/>
    <cellStyle name="_модель_вакууматор_29.12.05_форма PRM август1_Бюджет факт  4 мес  2008 (Д К)_Consol reports May 3+2" xfId="14645"/>
    <cellStyle name="_модель_вакууматор_29.12.05_форма PRM август1_Бюджет факт  4 мес  2008 (Д К)_EBITDA 3m 2010_master" xfId="14646"/>
    <cellStyle name="_модель_вакууматор_29.12.05_форма PRM август1_Бюджет факт  май ПО" xfId="14647"/>
    <cellStyle name="_модель_вакууматор_29.12.05_форма PRM август1_Бюджет факт  май ПО_6.3 Inputs - Foreign" xfId="14648"/>
    <cellStyle name="_модель_вакууматор_29.12.05_форма PRM август1_Бюджет факт  май ПО_Consol reports May 3+2" xfId="14649"/>
    <cellStyle name="_модель_вакууматор_29.12.05_форма PRM август1_Бюджет факт  май ПО_EBITDA 3m 2010_master" xfId="14650"/>
    <cellStyle name="_модель_вакууматор_29.12.05_форма PRM июнь" xfId="14651"/>
    <cellStyle name="_модель_вакууматор_29.12.05_форма PRM июнь 2" xfId="14652"/>
    <cellStyle name="_модель_вакууматор_29.12.05_форма PRM июнь 3" xfId="14653"/>
    <cellStyle name="_модель_вакууматор_29.12.05_форма PRM июнь_6.3 Inputs - Foreign" xfId="14654"/>
    <cellStyle name="_модель_вакууматор_29.12.05_форма PRM июнь_EBITDA 3m 2010_master" xfId="14655"/>
    <cellStyle name="_модель_вакууматор_29.12.05_форма PRM июнь_Бюджет факт  4 мес  2008 (Д К)" xfId="14656"/>
    <cellStyle name="_модель_вакууматор_29.12.05_форма PRM июнь_Бюджет факт  4 мес  2008 (Д К)_6.3 Inputs - Foreign" xfId="14657"/>
    <cellStyle name="_модель_вакууматор_29.12.05_форма PRM июнь_Бюджет факт  4 мес  2008 (Д К)_EBITDA 3m 2010_master" xfId="14658"/>
    <cellStyle name="_модель_вакууматор_29.12.05_форма PRM июнь_Бюджет факт  май ПО" xfId="14659"/>
    <cellStyle name="_модель_вакууматор_29.12.05_форма PRM июнь_Бюджет факт  май ПО_6.3 Inputs - Foreign" xfId="14660"/>
    <cellStyle name="_модель_вакууматор_29.12.05_форма PRM июнь_Бюджет факт  май ПО_EBITDA 3m 2010_master" xfId="14661"/>
    <cellStyle name="_модель_вакууматор_29.12.05_форма PRM сентябрь" xfId="14662"/>
    <cellStyle name="_модель_вакууматор_29.12.05_форма PRM сентябрь 2" xfId="14663"/>
    <cellStyle name="_модель_вакууматор_29.12.05_форма PRM сентябрь 3" xfId="14664"/>
    <cellStyle name="_модель_вакууматор_29.12.05_форма PRM сентябрь_6.3 Inputs - Foreign" xfId="14665"/>
    <cellStyle name="_модель_вакууматор_29.12.05_форма PRM сентябрь_EBITDA 3m 2010_master" xfId="14666"/>
    <cellStyle name="_модель_вакууматор_29.12.05_Формат презентации_ответы и замечания" xfId="14667"/>
    <cellStyle name="_модель_вакууматор_29.12.05_Формат презентации_ответы и замечания 2" xfId="14668"/>
    <cellStyle name="_модель_вакууматор_29.12.05_Формат презентации_ответы и замечания 3" xfId="14669"/>
    <cellStyle name="_Модель_ванадиевый проект" xfId="14670"/>
    <cellStyle name="_Модель_ванадиевый проект 2" xfId="14671"/>
    <cellStyle name="_Модель_ванадиевый проект 2 2" xfId="14672"/>
    <cellStyle name="_Модель_ванадиевый проект 3" xfId="14673"/>
    <cellStyle name="_Мощности_МП_исх_формы_ручного_ввода" xfId="14674"/>
    <cellStyle name="_Мощности_МП_исх_формы_ручного_ввода 2" xfId="14675"/>
    <cellStyle name="_Мощности_МП_исх_формы_ручного_ввода 3" xfId="14676"/>
    <cellStyle name="_Мощности_МП_исх_формы_ручного_ввода_комплектующие  расходники  на 2008 год" xfId="14677"/>
    <cellStyle name="_Мощности_МП_исх_формы_ручного_ввода_комплектующие  расходники  на 2008 год 2" xfId="14678"/>
    <cellStyle name="_Мощности_МП_исх_формы_ручного_ввода_комплектующие  расходники  на 2008 год 3" xfId="14679"/>
    <cellStyle name="_НВВ 2007-2009 (2)" xfId="14680"/>
    <cellStyle name="_НВВ 2007-2009 (3)" xfId="14681"/>
    <cellStyle name="_НВВ 2009 постатейно свод по филиалам_09_02_09" xfId="14682"/>
    <cellStyle name="_НВВ 2009 постатейно свод по филиалам_для Валентина" xfId="14683"/>
    <cellStyle name="_Недофинансирование2007" xfId="14684"/>
    <cellStyle name="_НЗП_10 план (4)" xfId="14685"/>
    <cellStyle name="_НЗП_10 план (4) 2" xfId="14686"/>
    <cellStyle name="_НЗП_10 план (4) 3" xfId="14687"/>
    <cellStyle name="_НЗП_10 план (4) 4" xfId="14688"/>
    <cellStyle name="_НЗП_ГП_9.1." xfId="14689"/>
    <cellStyle name="_НИТ2008 факт 6 мес" xfId="14690"/>
    <cellStyle name="_НИТ2008 факт 6 мес 2" xfId="14691"/>
    <cellStyle name="_НИТ2008 факт 6 мес 3" xfId="14692"/>
    <cellStyle name="_НИТ2008 факт 6 мес_Книга1" xfId="14693"/>
    <cellStyle name="_НИТ2008 факт 6 мес_Книга1 2" xfId="14694"/>
    <cellStyle name="_НИТ2008 факт 6 мес_Книга1 3" xfId="14695"/>
    <cellStyle name="_НИТ2008 факт 6 мес_Копия Презентация (рабочая версия 15.06)" xfId="14696"/>
    <cellStyle name="_НИТ2008 факт 6 мес_Копия Презентация (рабочая версия 15.06) 2" xfId="14697"/>
    <cellStyle name="_НИТ2008 факт 6 мес_Копия Презентация (рабочая версия 15.06) 3" xfId="14698"/>
    <cellStyle name="_НИТ2008 факт 6 мес_Презентация (рабочая версия 15.06)" xfId="14699"/>
    <cellStyle name="_НИТ2008 факт 6 мес_Презентация (рабочая версия 15.06) 2" xfId="14700"/>
    <cellStyle name="_НИТ2008 факт 6 мес_Презентация (рабочая версия 15.06) 3" xfId="14701"/>
    <cellStyle name="_НИТ2008 факт 6 мес_Презентация (рабочая версия 15.06)1" xfId="14702"/>
    <cellStyle name="_НИТ2008 факт 6 мес_Презентация (рабочая версия 15.06)1 2" xfId="14703"/>
    <cellStyle name="_НИТ2008 факт 6 мес_Презентация (рабочая версия 15.06)1 3" xfId="14704"/>
    <cellStyle name="_НИТ2008 факт 6 мес_Презентация (рабочая версия 16.06)" xfId="14705"/>
    <cellStyle name="_НИТ2008 факт 6 мес_Презентация (рабочая версия 16.06) 2" xfId="14706"/>
    <cellStyle name="_НИТ2008 факт 6 мес_Презентация (рабочая версия 16.06) 3" xfId="14707"/>
    <cellStyle name="_НИТ2008 факт 6 мес_Презентация (рабочая версия 18 06)" xfId="14708"/>
    <cellStyle name="_НИТ2008 факт 6 мес_Презентация (рабочая версия 18 06) 2" xfId="14709"/>
    <cellStyle name="_НИТ2008 факт 6 мес_Презентация (рабочая версия 18 06) 3" xfId="14710"/>
    <cellStyle name="_НКМК" xfId="14711"/>
    <cellStyle name="_НКМК 14 04 2006 (корр 2006 на суммы 2005) final" xfId="14712"/>
    <cellStyle name="_НКМК 14 04 2006 (корр 2006 на суммы 2005) final 2" xfId="14713"/>
    <cellStyle name="_НКМК 14 04 2006 (корр 2006 на суммы 2005) final 3" xfId="14714"/>
    <cellStyle name="_НКМК 14 04 2006 (корр 2006 на суммы 2005) final_пояснения" xfId="14715"/>
    <cellStyle name="_НКМК 14 04 2006 (корр 2006 на суммы 2005) final_пояснения 2" xfId="14716"/>
    <cellStyle name="_НКМК 14 04 2006 (корр 2006 на суммы 2005) final_пояснения 3" xfId="14717"/>
    <cellStyle name="_НКМК 2" xfId="14718"/>
    <cellStyle name="_НКМК 3" xfId="14719"/>
    <cellStyle name="_НКМК БФ- ПС 2007(сталь 3 мес  ДП5)" xfId="14720"/>
    <cellStyle name="_НКМК БФ- ПС 2007(сталь 3 мес  ДП5) 2" xfId="14721"/>
    <cellStyle name="_НКМК БФ- ПС 2007(сталь 3 мес  ДП5) 2 2" xfId="14722"/>
    <cellStyle name="_НКМК БФ- ПС 2007(сталь 3 мес  ДП5) 3" xfId="14723"/>
    <cellStyle name="_НКМК БФ- ПС 2007(сталь 3 мес, ДП5+ДП4)" xfId="14724"/>
    <cellStyle name="_НКМК БФ- ПС 2007(сталь 3 мес, ДП5+ДП4) 2" xfId="14725"/>
    <cellStyle name="_НКМК БФ- ПС 2007(сталь 3 мес, ДП5+ДП4) 2 2" xfId="14726"/>
    <cellStyle name="_НКМК БФ- ПС 2007(сталь 3 мес, ДП5+ДП4) 3" xfId="14727"/>
    <cellStyle name="_НКМК БФ- ПС 2007(сталь 9 мес)" xfId="14728"/>
    <cellStyle name="_НКМК БФ- ПС 2007(сталь 9 мес) 2" xfId="14729"/>
    <cellStyle name="_НКМК БФ- ПС 2007(сталь 9 мес) 2 2" xfId="14730"/>
    <cellStyle name="_НКМК БФ- ПС 2007(сталь 9 мес) 3" xfId="14731"/>
    <cellStyle name="_НКМК бюджет КВ 2006 кв разбивка (17.01.2006)" xfId="14732"/>
    <cellStyle name="_НКМК бюджет КВ 2006 кв разбивка (17.01.2006) 2" xfId="14733"/>
    <cellStyle name="_НКМК бюджет КВ 2006 кв разбивка (17.01.2006) 3" xfId="14734"/>
    <cellStyle name="_НКМК бюджет КВ 2006 кв разбивка (17.01.2006)_пояснения" xfId="14735"/>
    <cellStyle name="_НКМК бюджет КВ 2006 кв разбивка (17.01.2006)_пояснения 2" xfId="14736"/>
    <cellStyle name="_НКМК бюджет КВ 2006 кв разбивка (17.01.2006)_пояснения 3" xfId="14737"/>
    <cellStyle name="_НКМК бюджет КВ 2006 квартал разбивка" xfId="14738"/>
    <cellStyle name="_НКМК бюджет КВ 2006 квартал разбивка 2" xfId="14739"/>
    <cellStyle name="_НКМК бюджет КВ 2006 квартал разбивка 3" xfId="14740"/>
    <cellStyle name="_НКМК бюджет КВ 2006 квартал разбивка_пояснения" xfId="14741"/>
    <cellStyle name="_НКМК бюджет КВ 2006 квартал разбивка_пояснения 2" xfId="14742"/>
    <cellStyle name="_НКМК бюджет КВ 2006 квартал разбивка_пояснения 3" xfId="14743"/>
    <cellStyle name="_НКМК для БК по корр 2006" xfId="14744"/>
    <cellStyle name="_НКМК для БК по корр 2006 2" xfId="14745"/>
    <cellStyle name="_НКМК для БК по корр 2006 3" xfId="14746"/>
    <cellStyle name="_НКМК для БК по корр 2006_Альбом форм для ДО на 2010" xfId="14747"/>
    <cellStyle name="_НКМК для БК по корр 2006_Альбом форм_БК 2008_ДО АТП" xfId="14748"/>
    <cellStyle name="_НКМК для БК по корр 2006_Альбом форм_БК на 2008(2) (3)" xfId="14749"/>
    <cellStyle name="_НКМК для БК по корр 2006_Книга1" xfId="14750"/>
    <cellStyle name="_НКМК для БК по корр 2006_Книга2" xfId="14751"/>
    <cellStyle name="_НКМК для БК по корр 2006_комплектующие  расходники  на 2008 год" xfId="14752"/>
    <cellStyle name="_НКМК для БК по корр 2006_комплектующие  расходники  на 2008 год 2" xfId="14753"/>
    <cellStyle name="_НКМК для БК по корр 2006_комплектующие  расходники  на 2008 год 3" xfId="14754"/>
    <cellStyle name="_НКМК для БК по корр 2006_Отчет за январь РМК" xfId="14755"/>
    <cellStyle name="_НКМК для БК по корр 2006_пояснения" xfId="14756"/>
    <cellStyle name="_НКМК для БК по корр 2006_пояснения 2" xfId="14757"/>
    <cellStyle name="_НКМК для БК по корр 2006_пояснения 3" xfId="14758"/>
    <cellStyle name="_НКМК для БК по корр 2006_Формат бюджета 2011" xfId="14759"/>
    <cellStyle name="_НКМК отчет за апрель (2006.03.27) план ЕХ2" xfId="14760"/>
    <cellStyle name="_НКМК отчет за апрель (2006.03.27) план ЕХ2 2" xfId="14761"/>
    <cellStyle name="_НКМК отчет за апрель (2006.03.27) план ЕХ2 2 2" xfId="14762"/>
    <cellStyle name="_НКМК отчет за апрель (2006.03.27) план ЕХ2 3" xfId="14763"/>
    <cellStyle name="_НКМК отчет за декабрь (2006.01.30) факт ЕХ ФУ" xfId="14764"/>
    <cellStyle name="_НКМК отчет за декабрь (2006.01.30) факт ЕХ ФУ 2" xfId="14765"/>
    <cellStyle name="_НКМК отчет за декабрь (2006.01.30) факт ЕХ ФУ 2 2" xfId="14766"/>
    <cellStyle name="_НКМК отчет за декабрь (2006.01.30) факт ЕХ ФУ 3" xfId="14767"/>
    <cellStyle name="_НКМК отчет за декабрь (2006.01.30) факт ЕХ ФУ_Альбом форм для ДО на 2010" xfId="14768"/>
    <cellStyle name="_НКМК отчет за декабрь (2006.01.30) факт ЕХ ФУ_Альбом форм_БК 2008_ДО АТП" xfId="14769"/>
    <cellStyle name="_НКМК отчет за декабрь (2006.01.30) факт ЕХ ФУ_Альбом форм_БК на 2008(2) (3)" xfId="14770"/>
    <cellStyle name="_НКМК отчет за декабрь (2006.01.30) факт ЕХ ФУ_Бюджет АТП для отсылки 13.03" xfId="14771"/>
    <cellStyle name="_НКМК отчет за декабрь (2006.01.30) факт ЕХ ФУ_Книга1" xfId="14772"/>
    <cellStyle name="_НКМК отчет за декабрь (2006.01.30) факт ЕХ ФУ_Книга2" xfId="14773"/>
    <cellStyle name="_НКМК отчет за декабрь (2006.01.30) факт ЕХ ФУ_Отчет за январь РМК" xfId="14774"/>
    <cellStyle name="_НКМК отчет за декабрь (2006.01.30) факт ЕХ ФУ_Формат бюджета 2011" xfId="14775"/>
    <cellStyle name="_НКМК отчет за декабрь'06 (2006.11.27) план" xfId="14776"/>
    <cellStyle name="_НКМК отчет за декабрь'06 (2006.11.27) план 2" xfId="14777"/>
    <cellStyle name="_НКМК отчет за декабрь'06 (2006.11.27) план 2 2" xfId="14778"/>
    <cellStyle name="_НКМК отчет за декабрь'06 (2006.11.27) план 3" xfId="14779"/>
    <cellStyle name="_НКМК отчет за ноябрь'06 (2006.11.03) план" xfId="14780"/>
    <cellStyle name="_НКМК отчет за ноябрь'06 (2006.11.03) план 2" xfId="14781"/>
    <cellStyle name="_НКМК отчет за ноябрь'06 (2006.11.03) план 2 2" xfId="14782"/>
    <cellStyle name="_НКМК отчет за ноябрь'06 (2006.11.03) план 3" xfId="14783"/>
    <cellStyle name="_НКМК отчет за ноябрь'06 (2006.11.03) план для Сар" xfId="14784"/>
    <cellStyle name="_НКМК отчет за ноябрь'06 (2006.11.03) план для Сар 2" xfId="14785"/>
    <cellStyle name="_НКМК отчет за ноябрь'06 (2006.11.03) план для Сар 2 2" xfId="14786"/>
    <cellStyle name="_НКМК отчет за ноябрь'06 (2006.11.03) план для Сар 3" xfId="14787"/>
    <cellStyle name="_НКМК отчет за октябрь'06 (2006.09.21) план" xfId="14788"/>
    <cellStyle name="_НКМК отчет за октябрь'06 (2006.09.21) план 2" xfId="14789"/>
    <cellStyle name="_НКМК отчет за октябрь'06 (2006.09.21) план 2 2" xfId="14790"/>
    <cellStyle name="_НКМК отчет за октябрь'06 (2006.09.21) план 3" xfId="14791"/>
    <cellStyle name="_НКМК отчет за октябрь'06 (2006.09.25)осв" xfId="14792"/>
    <cellStyle name="_НКМК отчет за октябрь'06 (2006.09.25)осв 2" xfId="14793"/>
    <cellStyle name="_НКМК отчет за октябрь'06 (2006.09.25)осв 2 2" xfId="14794"/>
    <cellStyle name="_НКМК отчет за октябрь'06 (2006.09.25)осв 3" xfId="14795"/>
    <cellStyle name="_НКМК отчет за февраль'07 (2007 01 24) план ЕХ (3)" xfId="14796"/>
    <cellStyle name="_НКМК отчет за февраль'07 (2007 01 24) план ЕХ (3) 2" xfId="14797"/>
    <cellStyle name="_НКМК отчет за февраль'07 (2007 01 24) план ЕХ (3) 2 2" xfId="14798"/>
    <cellStyle name="_НКМК отчет за февраль'07 (2007 01 24) план ЕХ (3) 3" xfId="14799"/>
    <cellStyle name="_НКМК отчет по осв-ю квартальный " xfId="14800"/>
    <cellStyle name="_НКМК отчет по осв-ю квартальный  2" xfId="14801"/>
    <cellStyle name="_НКМК отчет по осв-ю квартальный  2 2" xfId="14802"/>
    <cellStyle name="_НКМК отчет по осв-ю квартальный  3" xfId="14803"/>
    <cellStyle name="_НКМК отчет по осв-ю квартальный _EBitda ноябрь 23.10 (на ПРМ)" xfId="14804"/>
    <cellStyle name="_НКМК отчет по осв-ю квартальный _EBitda ноябрь 23.10 (на ПРМ) 2" xfId="14805"/>
    <cellStyle name="_НКМК отчет по осв-ю квартальный _EBitda ноябрь 23.10 (на ПРМ) 3" xfId="14806"/>
    <cellStyle name="_НКМК отчет по осв-ю квартальный _MCR v2_rus_ОАО Суха Балка" xfId="14807"/>
    <cellStyle name="_НКМК отчет по осв-ю квартальный _MCR v2_rus_ОАО Суха Балка_6.3 Inputs - Foreign" xfId="14808"/>
    <cellStyle name="_НКМК отчет по осв-ю квартальный _MCR v2_rus_ОАО Суха Балка_EBITDA 3m 2010_master" xfId="14809"/>
    <cellStyle name="_НКМК отчет по осв-ю квартальный _PL ДМЗ_28-11-08_вход остатки квадрата=23_vs план ноя_сырье по ценам закупки_ФЗП скорр" xfId="14810"/>
    <cellStyle name="_НКМК отчет по осв-ю квартальный _Презентация budget form 2008 оконч 12 05" xfId="14811"/>
    <cellStyle name="_НКМК план на I кв'07 (2007.02.02) и разбивка года по кварталам" xfId="14812"/>
    <cellStyle name="_НКМК план на I кв'07 (2007.02.02) и разбивка года по кварталам 2" xfId="14813"/>
    <cellStyle name="_НКМК план на I кв'07 (2007.02.02) и разбивка года по кварталам 2 2" xfId="14814"/>
    <cellStyle name="_НКМК план на I кв'07 (2007.02.02) и разбивка года по кварталам 3" xfId="14815"/>
    <cellStyle name="_НКМК план на февр март'07 (2007 01 12)ЕХ (2)" xfId="14816"/>
    <cellStyle name="_НКМК план на февр март'07 (2007 01 12)ЕХ (2) 2" xfId="14817"/>
    <cellStyle name="_НКМК план на февр март'07 (2007 01 12)ЕХ (2) 2 2" xfId="14818"/>
    <cellStyle name="_НКМК план на февр март'07 (2007 01 12)ЕХ (2) 3" xfId="14819"/>
    <cellStyle name="_НКМК план на февр март'07 (2007 01 12)ЕХ (3)" xfId="14820"/>
    <cellStyle name="_НКМК план на февр март'07 (2007 01 12)ЕХ (3) 2" xfId="14821"/>
    <cellStyle name="_НКМК план на февр март'07 (2007 01 12)ЕХ (3) 2 2" xfId="14822"/>
    <cellStyle name="_НКМК план на февр март'07 (2007 01 12)ЕХ (3) 3" xfId="14823"/>
    <cellStyle name="_НКМК_Сарех_план января'07 (2007 12 19)ЕХ" xfId="14824"/>
    <cellStyle name="_НКМК_Сарех_план января'07 (2007 12 19)ЕХ 2" xfId="14825"/>
    <cellStyle name="_НКМК_Сарех_план января'07 (2007 12 19)ЕХ 3" xfId="14826"/>
    <cellStyle name="_НКМК_Сарех_план января'07 (2007 12 19)ЕХ 4" xfId="14827"/>
    <cellStyle name="_НКМК_Сарех_прогноз август'07 (2007.07.11)" xfId="14828"/>
    <cellStyle name="_НКМК_Сарех_прогноз август'07 (2007.07.11) 2" xfId="14829"/>
    <cellStyle name="_НКМК_Сарех_прогноз август'07 (2007.07.11) 2 2" xfId="14830"/>
    <cellStyle name="_НКМК_Сарех_прогноз август'07 (2007.07.11) 3" xfId="14831"/>
    <cellStyle name="_НКМК_Сарех_прогноз декабрь'07 (2007.11.16)ЕХ" xfId="14832"/>
    <cellStyle name="_НКМК_Сарех_прогноз декабрь'07 (2007.11.16)ЕХ 2" xfId="14833"/>
    <cellStyle name="_НКМК_Сарех_прогноз декабрь'07 (2007.11.16)ЕХ 3" xfId="14834"/>
    <cellStyle name="_НКМК_Сарех_прогноз декабрь'07 (2007.11.16)ЕХ 4" xfId="14835"/>
    <cellStyle name="_НКМК_Сарех_прогноз октябрь'07 (2007.09.18)ЕХ" xfId="14836"/>
    <cellStyle name="_НКМК_Сарех_прогноз октябрь'07 (2007.09.18)ЕХ 2" xfId="14837"/>
    <cellStyle name="_НКМК_Сарех_прогноз октябрь'07 (2007.09.18)ЕХ 2 2" xfId="14838"/>
    <cellStyle name="_НКМК_Сарех_прогноз октябрь'07 (2007.09.18)ЕХ 3" xfId="14839"/>
    <cellStyle name="_НКМК_Сарех_прогноз сентябрь'07 (2007.08.18)ЕХ" xfId="14840"/>
    <cellStyle name="_НКМК_Сарех_прогноз сентябрь'07 (2007.08.18)ЕХ 2" xfId="14841"/>
    <cellStyle name="_НКМК_Сарех_прогноз сентябрь'07 (2007.08.18)ЕХ 2 2" xfId="14842"/>
    <cellStyle name="_НКМК_Сарех_прогноз сентябрь'07 (2007.08.18)ЕХ 3" xfId="14843"/>
    <cellStyle name="_НКМК_Сарех_прогноз_ноябрь_2007" xfId="14844"/>
    <cellStyle name="_НКМК_Сарех_прогноз_ноябрь_2007 2" xfId="14845"/>
    <cellStyle name="_НКМК_Сарех_прогноз_ноябрь_2007 2 2" xfId="14846"/>
    <cellStyle name="_НКМК_Сарех_прогноз_ноябрь_2007 3" xfId="14847"/>
    <cellStyle name="_НКМК04" xfId="14848"/>
    <cellStyle name="_НКМК04 2" xfId="14849"/>
    <cellStyle name="_НКМК04 3" xfId="14850"/>
    <cellStyle name="_Новые формы_месяц_версия 6" xfId="14851"/>
    <cellStyle name="_Новые формы_месяц_версия 6 2" xfId="14852"/>
    <cellStyle name="_Новые формы_месяц_версия 6 3" xfId="14853"/>
    <cellStyle name="_НОВЫЙ ВАРИАНТ КР 2010 на 101,273 для 7 формы" xfId="14854"/>
    <cellStyle name="_НОВЫЙ ВАРИАНТ КР 2010 на 101,273 для 7 формы 2" xfId="14855"/>
    <cellStyle name="_НОВЫЙ ВАРИАНТ КР 2010 на 101,273 для 7 формы 3" xfId="14856"/>
    <cellStyle name="_Норм материалы_декабрь 17 11 " xfId="14857"/>
    <cellStyle name="_Норм материалы_декабрь 17 11  2" xfId="14858"/>
    <cellStyle name="_Норм материалы_декабрь 17 11  3" xfId="14859"/>
    <cellStyle name="_Нормы расхода сырья и материалов(27.09)" xfId="14860"/>
    <cellStyle name="_Нормы расхода сырья и материалов(27.09) 2" xfId="14861"/>
    <cellStyle name="_Нормы расхода сырья и материалов(27.09) 3" xfId="14862"/>
    <cellStyle name="_Нормы расхода сырья и материалов(27.09)_комплектующие  расходники  на 2008 год" xfId="14863"/>
    <cellStyle name="_Нормы расхода сырья и материалов(27.09)_комплектующие  расходники  на 2008 год 2" xfId="14864"/>
    <cellStyle name="_Нормы расхода сырья и материалов(27.09)_комплектующие  расходники  на 2008 год 3" xfId="14865"/>
    <cellStyle name="_Нормы_НТМК(с расш по прир.газу)" xfId="14866"/>
    <cellStyle name="_Нормы_НТМК(с расш по прир.газу) 2" xfId="14867"/>
    <cellStyle name="_Нормы_НТМК(с расш по прир.газу) 3" xfId="14868"/>
    <cellStyle name="_Нормы_НТМК(с расш по прир.газу)_комплектующие  расходники  на 2008 год" xfId="14869"/>
    <cellStyle name="_Нормы_НТМК(с расш по прир.газу)_комплектующие  расходники  на 2008 год 2" xfId="14870"/>
    <cellStyle name="_Нормы_НТМК(с расш по прир.газу)_комплектующие  расходники  на 2008 год 3" xfId="14871"/>
    <cellStyle name="_Нормы_НТМК_1 кв.2008" xfId="14872"/>
    <cellStyle name="_Нормы_НТМК_1 кв.2008 2" xfId="14873"/>
    <cellStyle name="_Нормы_НТМК_1 кв.2008 2 2" xfId="14874"/>
    <cellStyle name="_Нормы_НТМК_1 кв.2008 3" xfId="14875"/>
    <cellStyle name="_ноябрь" xfId="14876"/>
    <cellStyle name="_ноябрь 2" xfId="14877"/>
    <cellStyle name="_ноябрь 3" xfId="14878"/>
    <cellStyle name="_ноябрь 4" xfId="14879"/>
    <cellStyle name="_НСМЗ_I пол.08" xfId="14880"/>
    <cellStyle name="_НСМЗ_I пол.08 2" xfId="14881"/>
    <cellStyle name="_НСМЗ_I пол.08 3" xfId="14882"/>
    <cellStyle name="_НСМЗ_I пол.08 4" xfId="14883"/>
    <cellStyle name="_НТМК" xfId="14884"/>
    <cellStyle name="_НТМК - 2009 final - 15.04.09" xfId="14885"/>
    <cellStyle name="_НТМК - 2009 final - 15.04.09 2" xfId="14886"/>
    <cellStyle name="_НТМК - 2009 final - 15.04.09 3" xfId="14887"/>
    <cellStyle name="_НТМК - 2009 final - 15.04.09_Книга1" xfId="14888"/>
    <cellStyle name="_НТМК - 2009 final - 15.04.09_Книга1 2" xfId="14889"/>
    <cellStyle name="_НТМК - 2009 final - 15.04.09_Книга1 3" xfId="14890"/>
    <cellStyle name="_НТМК - 2009 final - 15.04.09_Копия Презентация (рабочая версия 15.06)" xfId="14891"/>
    <cellStyle name="_НТМК - 2009 final - 15.04.09_Копия Презентация (рабочая версия 15.06) 2" xfId="14892"/>
    <cellStyle name="_НТМК - 2009 final - 15.04.09_Копия Презентация (рабочая версия 15.06) 3" xfId="14893"/>
    <cellStyle name="_НТМК - 2009 final - 15.04.09_Презентация (рабочая версия 15.06)" xfId="14894"/>
    <cellStyle name="_НТМК - 2009 final - 15.04.09_Презентация (рабочая версия 15.06) 2" xfId="14895"/>
    <cellStyle name="_НТМК - 2009 final - 15.04.09_Презентация (рабочая версия 15.06) 3" xfId="14896"/>
    <cellStyle name="_НТМК - 2009 final - 15.04.09_Презентация (рабочая версия 15.06)1" xfId="14897"/>
    <cellStyle name="_НТМК - 2009 final - 15.04.09_Презентация (рабочая версия 15.06)1 2" xfId="14898"/>
    <cellStyle name="_НТМК - 2009 final - 15.04.09_Презентация (рабочая версия 15.06)1 3" xfId="14899"/>
    <cellStyle name="_НТМК - 2009 final - 15.04.09_Презентация (рабочая версия 16.06)" xfId="14900"/>
    <cellStyle name="_НТМК - 2009 final - 15.04.09_Презентация (рабочая версия 16.06) 2" xfId="14901"/>
    <cellStyle name="_НТМК - 2009 final - 15.04.09_Презентация (рабочая версия 16.06) 3" xfId="14902"/>
    <cellStyle name="_НТМК - 2009 final - 15.04.09_Презентация (рабочая версия 18 06)" xfId="14903"/>
    <cellStyle name="_НТМК - 2009 final - 15.04.09_Презентация (рабочая версия 18 06) 2" xfId="14904"/>
    <cellStyle name="_НТМК - 2009 final - 15.04.09_Презентация (рабочая версия 18 06) 3" xfId="14905"/>
    <cellStyle name="_НТМК - июнь - ПРМ пакет_31.05." xfId="14906"/>
    <cellStyle name="_НТМК - июнь - ПРМ пакет_31.05. 2" xfId="14907"/>
    <cellStyle name="_НТМК - июнь - ПРМ пакет_31.05. 3" xfId="14908"/>
    <cellStyle name="_НТМК - июнь - ПРМ пакет_31.05._6.3 Inputs - Foreign" xfId="14909"/>
    <cellStyle name="_НТМК - июнь - ПРМ пакет_31.05._Cash_BS 4 мес" xfId="14910"/>
    <cellStyle name="_НТМК - июнь - ПРМ пакет_31.05._Cash_BS 4 мес (3)" xfId="14911"/>
    <cellStyle name="_НТМК - июнь - ПРМ пакет_31.05._Cash_BS 4 мес (3)_6.3 Inputs - Foreign" xfId="14912"/>
    <cellStyle name="_НТМК - июнь - ПРМ пакет_31.05._Cash_BS 4 мес (3)_EBITDA 3m 2010_master" xfId="14913"/>
    <cellStyle name="_НТМК - июнь - ПРМ пакет_31.05._Cash_BS 4 мес_6.3 Inputs - Foreign" xfId="14914"/>
    <cellStyle name="_НТМК - июнь - ПРМ пакет_31.05._Cash_BS 4 мес_EBITDA 3m 2010_master" xfId="14915"/>
    <cellStyle name="_НТМК - июнь - ПРМ пакет_31.05._EBITDA 3m 2010_master" xfId="14916"/>
    <cellStyle name="_НТМК - июнь - ПРМ пакет_31.05._Бюджет факт  4 мес  2008 (Д К)" xfId="14917"/>
    <cellStyle name="_НТМК - июнь - ПРМ пакет_31.05._Бюджет факт  4 мес  2008 (Д К)_6.3 Inputs - Foreign" xfId="14918"/>
    <cellStyle name="_НТМК - июнь - ПРМ пакет_31.05._Бюджет факт  4 мес  2008 (Д К)_EBITDA 3m 2010_master" xfId="14919"/>
    <cellStyle name="_НТМК - июнь - ПРМ пакет_31.05._Бюджет факт  май ПО" xfId="14920"/>
    <cellStyle name="_НТМК - июнь - ПРМ пакет_31.05._Бюджет факт  май ПО_6.3 Inputs - Foreign" xfId="14921"/>
    <cellStyle name="_НТМК - июнь - ПРМ пакет_31.05._Бюджет факт  май ПО_EBITDA 3m 2010_master" xfId="14922"/>
    <cellStyle name="_НТМК - июнь - ПРМ пакет_31.05._БЮДЖЕТ ФЗП (сборн ) 2 вар ОАО СУХА БАЛКА 04 12 09" xfId="14923"/>
    <cellStyle name="_НТМК - июнь - ПРМ пакет_31.05._Бюджетные формы за декабрь 2008г  от 21 11 08г " xfId="14924"/>
    <cellStyle name="_НТМК - июнь - ПРМ пакет_31.05._Бюджетные формы за декабрь 2008г  от 21 11 08г  2" xfId="14925"/>
    <cellStyle name="_НТМК - июнь - ПРМ пакет_31.05._Бюджетные формы за декабрь 2008г  от 21 11 08г  3" xfId="14926"/>
    <cellStyle name="_НТМК - июнь - ПРМ пакет_31.05._Бюджетные формы за декабрь 2008г  от 21 11 08г _Книга1" xfId="14927"/>
    <cellStyle name="_НТМК - июнь - ПРМ пакет_31.05._Бюджетные формы за декабрь 2008г  от 21 11 08г _Книга1 2" xfId="14928"/>
    <cellStyle name="_НТМК - июнь - ПРМ пакет_31.05._Бюджетные формы за декабрь 2008г  от 21 11 08г _Книга1 3" xfId="14929"/>
    <cellStyle name="_НТМК - июнь - ПРМ пакет_31.05._Бюджетные формы за декабрь 2008г  от 21 11 08г _Копия Презентация (рабочая версия 15.06)" xfId="14930"/>
    <cellStyle name="_НТМК - июнь - ПРМ пакет_31.05._Бюджетные формы за декабрь 2008г  от 21 11 08г _Копия Презентация (рабочая версия 15.06) 2" xfId="14931"/>
    <cellStyle name="_НТМК - июнь - ПРМ пакет_31.05._Бюджетные формы за декабрь 2008г  от 21 11 08г _Копия Презентация (рабочая версия 15.06) 3" xfId="14932"/>
    <cellStyle name="_НТМК - июнь - ПРМ пакет_31.05._Бюджетные формы за декабрь 2008г  от 21 11 08г _Презентация" xfId="14933"/>
    <cellStyle name="_НТМК - июнь - ПРМ пакет_31.05._Бюджетные формы за декабрь 2008г  от 21 11 08г _Презентация (5)" xfId="14934"/>
    <cellStyle name="_НТМК - июнь - ПРМ пакет_31.05._Бюджетные формы за декабрь 2008г  от 21 11 08г _Презентация (5) (2) (4)" xfId="14935"/>
    <cellStyle name="_НТМК - июнь - ПРМ пакет_31.05._Бюджетные формы за декабрь 2008г  от 21 11 08г _Презентация (образец 07_09)" xfId="14936"/>
    <cellStyle name="_НТМК - июнь - ПРМ пакет_31.05._Бюджетные формы за декабрь 2008г  от 21 11 08г _Презентация (образец 07_09) 2" xfId="14937"/>
    <cellStyle name="_НТМК - июнь - ПРМ пакет_31.05._Бюджетные формы за декабрь 2008г  от 21 11 08г _Презентация (образец 07_09) 3" xfId="14938"/>
    <cellStyle name="_НТМК - июнь - ПРМ пакет_31.05._Бюджетные формы за декабрь 2008г  от 21 11 08г _Презентация (рабочая версия 15.06)" xfId="14939"/>
    <cellStyle name="_НТМК - июнь - ПРМ пакет_31.05._Бюджетные формы за декабрь 2008г  от 21 11 08г _Презентация (рабочая версия 15.06) 2" xfId="14940"/>
    <cellStyle name="_НТМК - июнь - ПРМ пакет_31.05._Бюджетные формы за декабрь 2008г  от 21 11 08г _Презентация (рабочая версия 15.06) 3" xfId="14941"/>
    <cellStyle name="_НТМК - июнь - ПРМ пакет_31.05._Бюджетные формы за декабрь 2008г  от 21 11 08г _Презентация (рабочая версия 15.06)1" xfId="14942"/>
    <cellStyle name="_НТМК - июнь - ПРМ пакет_31.05._Бюджетные формы за декабрь 2008г  от 21 11 08г _Презентация (рабочая версия 15.06)1 2" xfId="14943"/>
    <cellStyle name="_НТМК - июнь - ПРМ пакет_31.05._Бюджетные формы за декабрь 2008г  от 21 11 08г _Презентация (рабочая версия 15.06)1 3" xfId="14944"/>
    <cellStyle name="_НТМК - июнь - ПРМ пакет_31.05._Бюджетные формы за декабрь 2008г  от 21 11 08г _Презентация (рабочая версия 16.06)" xfId="14945"/>
    <cellStyle name="_НТМК - июнь - ПРМ пакет_31.05._Бюджетные формы за декабрь 2008г  от 21 11 08г _Презентация (рабочая версия 16.06) 2" xfId="14946"/>
    <cellStyle name="_НТМК - июнь - ПРМ пакет_31.05._Бюджетные формы за декабрь 2008г  от 21 11 08г _Презентация (рабочая версия 16.06) 3" xfId="14947"/>
    <cellStyle name="_НТМК - июнь - ПРМ пакет_31.05._Бюджетные формы за декабрь 2008г  от 21 11 08г _Презентация (рабочая версия 18 06)" xfId="14948"/>
    <cellStyle name="_НТМК - июнь - ПРМ пакет_31.05._Бюджетные формы за декабрь 2008г  от 21 11 08г _Презентация (рабочая версия 18 06) 2" xfId="14949"/>
    <cellStyle name="_НТМК - июнь - ПРМ пакет_31.05._Бюджетные формы за декабрь 2008г  от 21 11 08г _Презентация (рабочая версия 18 06) 3" xfId="14950"/>
    <cellStyle name="_НТМК - июнь - ПРМ пакет_31.05._Бюджетные формы за декабрь 2008г  от 21 11 08г _Презентация 2" xfId="14951"/>
    <cellStyle name="_НТМК - июнь - ПРМ пакет_31.05._Бюджетные формы за декабрь 2008г  от 21 11 08г _Презентация 3" xfId="14952"/>
    <cellStyle name="_НТМК - июнь - ПРМ пакет_31.05._Бюджетные формы за декабрь 2008г  от 21 11 08г _Презентация КГОК 01" xfId="14953"/>
    <cellStyle name="_НТМК - июнь - ПРМ пакет_31.05._Бюджетные формы за декабрь 2008г  от 21 11 08г _Презентация КГОК 01 2" xfId="14954"/>
    <cellStyle name="_НТМК - июнь - ПРМ пакет_31.05._Бюджетные формы за декабрь 2008г  от 21 11 08г _Презентация КГОК 01 3" xfId="14955"/>
    <cellStyle name="_НТМК - июнь - ПРМ пакет_31.05._Бюджетные формы за декабрь 2008г  от 21 11 08г _Презентация КГОК 02" xfId="14956"/>
    <cellStyle name="_НТМК - июнь - ПРМ пакет_31.05._Бюджетные формы за декабрь 2008г  от 21 11 08г _Презентация КГОК 02 2" xfId="14957"/>
    <cellStyle name="_НТМК - июнь - ПРМ пакет_31.05._Бюджетные формы за декабрь 2008г  от 21 11 08г _Презентация КГОК 02 3" xfId="14958"/>
    <cellStyle name="_НТМК - июнь - ПРМ пакет_31.05._Бюджетные формы за декабрь 2008г  от 21 11 08г _Презентация КГОК 02 производственные слайды" xfId="14959"/>
    <cellStyle name="_НТМК - июнь - ПРМ пакет_31.05._Бюджетные формы за декабрь 2008г  от 21 11 08г _Презентация КГОК 02 производственные слайды 2" xfId="14960"/>
    <cellStyle name="_НТМК - июнь - ПРМ пакет_31.05._Бюджетные формы за декабрь 2008г  от 21 11 08г _Презентация КГОК 02 производственные слайды 3" xfId="14961"/>
    <cellStyle name="_НТМК - июнь - ПРМ пакет_31.05._Бюджетные формы за декабрь 2008г  от 21 11 08г _Презентация новая" xfId="14962"/>
    <cellStyle name="_НТМК - июнь - ПРМ пакет_31.05._Бюджетные формы за декабрь 2008г  от 21 11 08г _Презентация новая 2" xfId="14963"/>
    <cellStyle name="_НТМК - июнь - ПРМ пакет_31.05._Бюджетные формы за декабрь 2008г  от 21 11 08г _Презентация новая 3" xfId="14964"/>
    <cellStyle name="_НТМК - июнь - ПРМ пакет_31.05._Бюджетные формы за декабрь 2008г  от 21 11 08г _Презе-ция факт октябрь, нояб-дек_ч4 фп" xfId="14965"/>
    <cellStyle name="_НТМК - июнь - ПРМ пакет_31.05._Бюджетные формы за декабрь 2008г  от 21 11 08г _Презе-ция факт октябрь, нояб-дек_ч4 фп 2" xfId="14966"/>
    <cellStyle name="_НТМК - июнь - ПРМ пакет_31.05._Бюджетные формы за декабрь 2008г  от 21 11 08г _Презе-ция факт октябрь, нояб-дек_ч4 фп 3" xfId="14967"/>
    <cellStyle name="_НТМК - июнь - ПРМ пакет_31.05._Бюджетные формы за декабрь 2008г  от 21 11 08г _Прочая СЛАЙД " xfId="14968"/>
    <cellStyle name="_НТМК - июнь - ПРМ пакет_31.05._Бюджетные формы за декабрь 2008г  от 21 11 08г _Слайд по себестоимости ГОКи" xfId="14969"/>
    <cellStyle name="_НТМК - июнь - ПРМ пакет_31.05._Бюджетные формы за декабрь 2008г  от 21 11 08г _Слайд по себестоимости ГОКи 2" xfId="14970"/>
    <cellStyle name="_НТМК - июнь - ПРМ пакет_31.05._Бюджетные формы за декабрь 2008г  от 21 11 08г _Слайд по себестоимости ГОКи 3" xfId="14971"/>
    <cellStyle name="_НТМК - июнь - ПРМ пакет_31.05._Бюджетные формы за декабрь 2008г  от 21 11 08г _Статистика для KPI" xfId="14972"/>
    <cellStyle name="_НТМК - июнь - ПРМ пакет_31.05._Бюджетные формы за декабрь 2008г  от 21 11 08г _Статистика для KPI 2" xfId="14973"/>
    <cellStyle name="_НТМК - июнь - ПРМ пакет_31.05._Бюджетные формы за декабрь 2008г  от 21 11 08г _Статистика для KPI 3" xfId="14974"/>
    <cellStyle name="_НТМК - июнь - ПРМ пакет_31.05._Бюджетные формы за декабрь 2008г  от 21 11 08г _Формат презентации" xfId="14975"/>
    <cellStyle name="_НТМК - июнь - ПРМ пакет_31.05._Бюджетные формы за декабрь 2008г  от 21 11 08г _Формат презентации (15_01_10)" xfId="14976"/>
    <cellStyle name="_НТМК - июнь - ПРМ пакет_31.05._Бюджетные формы за декабрь 2008г  от 21 11 08г _Формат презентации (15_01_10) 2" xfId="14977"/>
    <cellStyle name="_НТМК - июнь - ПРМ пакет_31.05._Бюджетные формы за декабрь 2008г  от 21 11 08г _Формат презентации (15_01_10) 3" xfId="14978"/>
    <cellStyle name="_НТМК - июнь - ПРМ пакет_31.05._Бюджетные формы за декабрь 2008г  от 21 11 08г _Формат презентации 2" xfId="14979"/>
    <cellStyle name="_НТМК - июнь - ПРМ пакет_31.05._Бюджетные формы за декабрь 2008г  от 21 11 08г _Формат презентации 3" xfId="14980"/>
    <cellStyle name="_НТМК - июнь - ПРМ пакет_31.05._Бюджетные формы за декабрь 2008г  от 21 11 08г _Формат презентации_вопросы и ответы" xfId="14981"/>
    <cellStyle name="_НТМК - июнь - ПРМ пакет_31.05._Бюджетные формы за декабрь 2008г  от 21 11 08г _Формат презентации_вопросы и ответы 2" xfId="14982"/>
    <cellStyle name="_НТМК - июнь - ПРМ пакет_31.05._Бюджетные формы за декабрь 2008г  от 21 11 08г _Формат презентации_вопросы и ответы 3" xfId="14983"/>
    <cellStyle name="_НТМК - июнь - ПРМ пакет_31.05._ВГОК ФЗП" xfId="14984"/>
    <cellStyle name="_НТМК - июнь - ПРМ пакет_31.05._Книга1" xfId="14985"/>
    <cellStyle name="_НТМК - июнь - ПРМ пакет_31.05._Книга1 2" xfId="14986"/>
    <cellStyle name="_НТМК - июнь - ПРМ пакет_31.05._Книга1 3" xfId="14987"/>
    <cellStyle name="_НТМК - июнь - ПРМ пакет_31.05._Книга2 (30)" xfId="14988"/>
    <cellStyle name="_НТМК - июнь - ПРМ пакет_31.05._Книга2 (30)_6.3 Inputs - Foreign" xfId="14989"/>
    <cellStyle name="_НТМК - июнь - ПРМ пакет_31.05._Книга2 (30)_EBITDA 3m 2010_master" xfId="14990"/>
    <cellStyle name="_НТМК - июнь - ПРМ пакет_31.05._Копия Презентация (рабочая версия 15.06)" xfId="14991"/>
    <cellStyle name="_НТМК - июнь - ПРМ пакет_31.05._Копия Презентация (рабочая версия 15.06) 2" xfId="14992"/>
    <cellStyle name="_НТМК - июнь - ПРМ пакет_31.05._Копия Презентация (рабочая версия 15.06) 3" xfId="14993"/>
    <cellStyle name="_НТМК - июнь - ПРМ пакет_31.05._Мощность BP 2h2009 v 4 (01 07 09)" xfId="14994"/>
    <cellStyle name="_НТМК - июнь - ПРМ пакет_31.05._Мощность BP 2h2009 v 4 (01 07 09) 2" xfId="14995"/>
    <cellStyle name="_НТМК - июнь - ПРМ пакет_31.05._Мощность BP 2h2009 v 4 (01 07 09) 3" xfId="14996"/>
    <cellStyle name="_НТМК - июнь - ПРМ пакет_31.05._Презентация (рабочая версия 15.06)" xfId="14997"/>
    <cellStyle name="_НТМК - июнь - ПРМ пакет_31.05._Презентация (рабочая версия 15.06) 2" xfId="14998"/>
    <cellStyle name="_НТМК - июнь - ПРМ пакет_31.05._Презентация (рабочая версия 15.06) 3" xfId="14999"/>
    <cellStyle name="_НТМК - июнь - ПРМ пакет_31.05._Презентация (рабочая версия 15.06)1" xfId="15000"/>
    <cellStyle name="_НТМК - июнь - ПРМ пакет_31.05._Презентация (рабочая версия 15.06)1 2" xfId="15001"/>
    <cellStyle name="_НТМК - июнь - ПРМ пакет_31.05._Презентация (рабочая версия 15.06)1 3" xfId="15002"/>
    <cellStyle name="_НТМК - июнь - ПРМ пакет_31.05._Презентация (рабочая версия 16.06)" xfId="15003"/>
    <cellStyle name="_НТМК - июнь - ПРМ пакет_31.05._Презентация (рабочая версия 16.06) 2" xfId="15004"/>
    <cellStyle name="_НТМК - июнь - ПРМ пакет_31.05._Презентация (рабочая версия 16.06) 3" xfId="15005"/>
    <cellStyle name="_НТМК - июнь - ПРМ пакет_31.05._Презентация (рабочая версия 18 06)" xfId="15006"/>
    <cellStyle name="_НТМК - июнь - ПРМ пакет_31.05._Презентация (рабочая версия 18 06) 2" xfId="15007"/>
    <cellStyle name="_НТМК - июнь - ПРМ пакет_31.05._Презентация (рабочая версия 18 06) 3" xfId="15008"/>
    <cellStyle name="_НТМК - июнь - ПРМ пакет_31.05._Презентация Суха Балка_1пг2008" xfId="15009"/>
    <cellStyle name="_НТМК - июнь - ПРМ пакет_31.05._Презентация Суха Балка_1пг2008_6.3 Inputs - Foreign" xfId="15010"/>
    <cellStyle name="_НТМК - июнь - ПРМ пакет_31.05._Презентация Суха Балка_1пг2008_EBITDA 3m 2010_master" xfId="15011"/>
    <cellStyle name="_НТМК - июнь - ПРМ пакет_31.05._Презе-ция факт декабрь, янв-фев_ч4_EB" xfId="15012"/>
    <cellStyle name="_НТМК - июнь - ПРМ пакет_31.05._Презе-ция факт декабрь, янв-фев_ч4_EB 2" xfId="15013"/>
    <cellStyle name="_НТМК - июнь - ПРМ пакет_31.05._Презе-ция факт декабрь, янв-фев_ч4_EB 3" xfId="15014"/>
    <cellStyle name="_НТМК - июнь - ПРМ пакет_31.05._Титул Б2010 скорр." xfId="15015"/>
    <cellStyle name="_НТМК - июнь - ПРМ пакет_31.05._Титул Б2010 скорр. 2" xfId="15016"/>
    <cellStyle name="_НТМК - июнь - ПРМ пакет_31.05._ф.1 - АВГУСТ" xfId="15017"/>
    <cellStyle name="_НТМК - июнь - ПРМ пакет_31.05._Формат презентации_ответы и замечания" xfId="15018"/>
    <cellStyle name="_НТМК - июнь - ПРМ пакет_31.05._Формат презентации_ответы и замечания 2" xfId="15019"/>
    <cellStyle name="_НТМК - июнь - ПРМ пакет_31.05._Формат презентации_ответы и замечания 3" xfId="15020"/>
    <cellStyle name="_НТМК - МАЙ - ПРМ пакет (23 04 07)" xfId="15021"/>
    <cellStyle name="_НТМК - МАЙ - ПРМ пакет (23 04 07) 2" xfId="15022"/>
    <cellStyle name="_НТМК - МАЙ - ПРМ пакет (23 04 07) 3" xfId="15023"/>
    <cellStyle name="_НТМК - МАЙ - ПРМ пакет (23 04 07)_6.3 Inputs - Foreign" xfId="15024"/>
    <cellStyle name="_НТМК - МАЙ - ПРМ пакет (23 04 07)_Cash_BS 4 мес" xfId="15025"/>
    <cellStyle name="_НТМК - МАЙ - ПРМ пакет (23 04 07)_Cash_BS 4 мес (3)" xfId="15026"/>
    <cellStyle name="_НТМК - МАЙ - ПРМ пакет (23 04 07)_Cash_BS 4 мес (3)_6.3 Inputs - Foreign" xfId="15027"/>
    <cellStyle name="_НТМК - МАЙ - ПРМ пакет (23 04 07)_Cash_BS 4 мес (3)_EBITDA 3m 2010_master" xfId="15028"/>
    <cellStyle name="_НТМК - МАЙ - ПРМ пакет (23 04 07)_Cash_BS 4 мес_6.3 Inputs - Foreign" xfId="15029"/>
    <cellStyle name="_НТМК - МАЙ - ПРМ пакет (23 04 07)_Cash_BS 4 мес_EBITDA 3m 2010_master" xfId="15030"/>
    <cellStyle name="_НТМК - МАЙ - ПРМ пакет (23 04 07)_EBITDA 3m 2010_master" xfId="15031"/>
    <cellStyle name="_НТМК - МАЙ - ПРМ пакет (23 04 07)_Бюджет факт  4 мес  2008 (Д К)" xfId="15032"/>
    <cellStyle name="_НТМК - МАЙ - ПРМ пакет (23 04 07)_Бюджет факт  4 мес  2008 (Д К)_6.3 Inputs - Foreign" xfId="15033"/>
    <cellStyle name="_НТМК - МАЙ - ПРМ пакет (23 04 07)_Бюджет факт  4 мес  2008 (Д К)_EBITDA 3m 2010_master" xfId="15034"/>
    <cellStyle name="_НТМК - МАЙ - ПРМ пакет (23 04 07)_Бюджет факт  май ПО" xfId="15035"/>
    <cellStyle name="_НТМК - МАЙ - ПРМ пакет (23 04 07)_Бюджет факт  май ПО_6.3 Inputs - Foreign" xfId="15036"/>
    <cellStyle name="_НТМК - МАЙ - ПРМ пакет (23 04 07)_Бюджет факт  май ПО_EBITDA 3m 2010_master" xfId="15037"/>
    <cellStyle name="_НТМК - МАЙ - ПРМ пакет (23 04 07)_БЮДЖЕТ ФЗП (сборн ) 2 вар ОАО СУХА БАЛКА 04 12 09" xfId="15038"/>
    <cellStyle name="_НТМК - МАЙ - ПРМ пакет (23 04 07)_Бюджетные формы за декабрь 2008г  от 21 11 08г " xfId="15039"/>
    <cellStyle name="_НТМК - МАЙ - ПРМ пакет (23 04 07)_Бюджетные формы за декабрь 2008г  от 21 11 08г  2" xfId="15040"/>
    <cellStyle name="_НТМК - МАЙ - ПРМ пакет (23 04 07)_Бюджетные формы за декабрь 2008г  от 21 11 08г  3" xfId="15041"/>
    <cellStyle name="_НТМК - МАЙ - ПРМ пакет (23 04 07)_Бюджетные формы за декабрь 2008г  от 21 11 08г _Книга1" xfId="15042"/>
    <cellStyle name="_НТМК - МАЙ - ПРМ пакет (23 04 07)_Бюджетные формы за декабрь 2008г  от 21 11 08г _Книга1 2" xfId="15043"/>
    <cellStyle name="_НТМК - МАЙ - ПРМ пакет (23 04 07)_Бюджетные формы за декабрь 2008г  от 21 11 08г _Книга1 3" xfId="15044"/>
    <cellStyle name="_НТМК - МАЙ - ПРМ пакет (23 04 07)_Бюджетные формы за декабрь 2008г  от 21 11 08г _Копия Презентация (рабочая версия 15.06)" xfId="15045"/>
    <cellStyle name="_НТМК - МАЙ - ПРМ пакет (23 04 07)_Бюджетные формы за декабрь 2008г  от 21 11 08г _Копия Презентация (рабочая версия 15.06) 2" xfId="15046"/>
    <cellStyle name="_НТМК - МАЙ - ПРМ пакет (23 04 07)_Бюджетные формы за декабрь 2008г  от 21 11 08г _Копия Презентация (рабочая версия 15.06) 3" xfId="15047"/>
    <cellStyle name="_НТМК - МАЙ - ПРМ пакет (23 04 07)_Бюджетные формы за декабрь 2008г  от 21 11 08г _Презентация" xfId="15048"/>
    <cellStyle name="_НТМК - МАЙ - ПРМ пакет (23 04 07)_Бюджетные формы за декабрь 2008г  от 21 11 08г _Презентация (5)" xfId="15049"/>
    <cellStyle name="_НТМК - МАЙ - ПРМ пакет (23 04 07)_Бюджетные формы за декабрь 2008г  от 21 11 08г _Презентация (5) (2) (4)" xfId="15050"/>
    <cellStyle name="_НТМК - МАЙ - ПРМ пакет (23 04 07)_Бюджетные формы за декабрь 2008г  от 21 11 08г _Презентация (образец 07_09)" xfId="15051"/>
    <cellStyle name="_НТМК - МАЙ - ПРМ пакет (23 04 07)_Бюджетные формы за декабрь 2008г  от 21 11 08г _Презентация (образец 07_09) 2" xfId="15052"/>
    <cellStyle name="_НТМК - МАЙ - ПРМ пакет (23 04 07)_Бюджетные формы за декабрь 2008г  от 21 11 08г _Презентация (образец 07_09) 3" xfId="15053"/>
    <cellStyle name="_НТМК - МАЙ - ПРМ пакет (23 04 07)_Бюджетные формы за декабрь 2008г  от 21 11 08г _Презентация (рабочая версия 15.06)" xfId="15054"/>
    <cellStyle name="_НТМК - МАЙ - ПРМ пакет (23 04 07)_Бюджетные формы за декабрь 2008г  от 21 11 08г _Презентация (рабочая версия 15.06) 2" xfId="15055"/>
    <cellStyle name="_НТМК - МАЙ - ПРМ пакет (23 04 07)_Бюджетные формы за декабрь 2008г  от 21 11 08г _Презентация (рабочая версия 15.06) 3" xfId="15056"/>
    <cellStyle name="_НТМК - МАЙ - ПРМ пакет (23 04 07)_Бюджетные формы за декабрь 2008г  от 21 11 08г _Презентация (рабочая версия 15.06)1" xfId="15057"/>
    <cellStyle name="_НТМК - МАЙ - ПРМ пакет (23 04 07)_Бюджетные формы за декабрь 2008г  от 21 11 08г _Презентация (рабочая версия 15.06)1 2" xfId="15058"/>
    <cellStyle name="_НТМК - МАЙ - ПРМ пакет (23 04 07)_Бюджетные формы за декабрь 2008г  от 21 11 08г _Презентация (рабочая версия 15.06)1 3" xfId="15059"/>
    <cellStyle name="_НТМК - МАЙ - ПРМ пакет (23 04 07)_Бюджетные формы за декабрь 2008г  от 21 11 08г _Презентация (рабочая версия 16.06)" xfId="15060"/>
    <cellStyle name="_НТМК - МАЙ - ПРМ пакет (23 04 07)_Бюджетные формы за декабрь 2008г  от 21 11 08г _Презентация (рабочая версия 16.06) 2" xfId="15061"/>
    <cellStyle name="_НТМК - МАЙ - ПРМ пакет (23 04 07)_Бюджетные формы за декабрь 2008г  от 21 11 08г _Презентация (рабочая версия 16.06) 3" xfId="15062"/>
    <cellStyle name="_НТМК - МАЙ - ПРМ пакет (23 04 07)_Бюджетные формы за декабрь 2008г  от 21 11 08г _Презентация (рабочая версия 18 06)" xfId="15063"/>
    <cellStyle name="_НТМК - МАЙ - ПРМ пакет (23 04 07)_Бюджетные формы за декабрь 2008г  от 21 11 08г _Презентация (рабочая версия 18 06) 2" xfId="15064"/>
    <cellStyle name="_НТМК - МАЙ - ПРМ пакет (23 04 07)_Бюджетные формы за декабрь 2008г  от 21 11 08г _Презентация (рабочая версия 18 06) 3" xfId="15065"/>
    <cellStyle name="_НТМК - МАЙ - ПРМ пакет (23 04 07)_Бюджетные формы за декабрь 2008г  от 21 11 08г _Презентация 2" xfId="15066"/>
    <cellStyle name="_НТМК - МАЙ - ПРМ пакет (23 04 07)_Бюджетные формы за декабрь 2008г  от 21 11 08г _Презентация 3" xfId="15067"/>
    <cellStyle name="_НТМК - МАЙ - ПРМ пакет (23 04 07)_Бюджетные формы за декабрь 2008г  от 21 11 08г _Презентация КГОК 01" xfId="15068"/>
    <cellStyle name="_НТМК - МАЙ - ПРМ пакет (23 04 07)_Бюджетные формы за декабрь 2008г  от 21 11 08г _Презентация КГОК 01 2" xfId="15069"/>
    <cellStyle name="_НТМК - МАЙ - ПРМ пакет (23 04 07)_Бюджетные формы за декабрь 2008г  от 21 11 08г _Презентация КГОК 01 3" xfId="15070"/>
    <cellStyle name="_НТМК - МАЙ - ПРМ пакет (23 04 07)_Бюджетные формы за декабрь 2008г  от 21 11 08г _Презентация КГОК 02" xfId="15071"/>
    <cellStyle name="_НТМК - МАЙ - ПРМ пакет (23 04 07)_Бюджетные формы за декабрь 2008г  от 21 11 08г _Презентация КГОК 02 2" xfId="15072"/>
    <cellStyle name="_НТМК - МАЙ - ПРМ пакет (23 04 07)_Бюджетные формы за декабрь 2008г  от 21 11 08г _Презентация КГОК 02 3" xfId="15073"/>
    <cellStyle name="_НТМК - МАЙ - ПРМ пакет (23 04 07)_Бюджетные формы за декабрь 2008г  от 21 11 08г _Презентация КГОК 02 производственные слайды" xfId="15074"/>
    <cellStyle name="_НТМК - МАЙ - ПРМ пакет (23 04 07)_Бюджетные формы за декабрь 2008г  от 21 11 08г _Презентация КГОК 02 производственные слайды 2" xfId="15075"/>
    <cellStyle name="_НТМК - МАЙ - ПРМ пакет (23 04 07)_Бюджетные формы за декабрь 2008г  от 21 11 08г _Презентация КГОК 02 производственные слайды 3" xfId="15076"/>
    <cellStyle name="_НТМК - МАЙ - ПРМ пакет (23 04 07)_Бюджетные формы за декабрь 2008г  от 21 11 08г _Презентация новая" xfId="15077"/>
    <cellStyle name="_НТМК - МАЙ - ПРМ пакет (23 04 07)_Бюджетные формы за декабрь 2008г  от 21 11 08г _Презентация новая 2" xfId="15078"/>
    <cellStyle name="_НТМК - МАЙ - ПРМ пакет (23 04 07)_Бюджетные формы за декабрь 2008г  от 21 11 08г _Презентация новая 3" xfId="15079"/>
    <cellStyle name="_НТМК - МАЙ - ПРМ пакет (23 04 07)_Бюджетные формы за декабрь 2008г  от 21 11 08г _Презе-ция факт октябрь, нояб-дек_ч4 фп" xfId="15080"/>
    <cellStyle name="_НТМК - МАЙ - ПРМ пакет (23 04 07)_Бюджетные формы за декабрь 2008г  от 21 11 08г _Презе-ция факт октябрь, нояб-дек_ч4 фп 2" xfId="15081"/>
    <cellStyle name="_НТМК - МАЙ - ПРМ пакет (23 04 07)_Бюджетные формы за декабрь 2008г  от 21 11 08г _Презе-ция факт октябрь, нояб-дек_ч4 фп 3" xfId="15082"/>
    <cellStyle name="_НТМК - МАЙ - ПРМ пакет (23 04 07)_Бюджетные формы за декабрь 2008г  от 21 11 08г _Прочая СЛАЙД " xfId="15083"/>
    <cellStyle name="_НТМК - МАЙ - ПРМ пакет (23 04 07)_Бюджетные формы за декабрь 2008г  от 21 11 08г _Слайд по себестоимости ГОКи" xfId="15084"/>
    <cellStyle name="_НТМК - МАЙ - ПРМ пакет (23 04 07)_Бюджетные формы за декабрь 2008г  от 21 11 08г _Слайд по себестоимости ГОКи 2" xfId="15085"/>
    <cellStyle name="_НТМК - МАЙ - ПРМ пакет (23 04 07)_Бюджетные формы за декабрь 2008г  от 21 11 08г _Слайд по себестоимости ГОКи 3" xfId="15086"/>
    <cellStyle name="_НТМК - МАЙ - ПРМ пакет (23 04 07)_Бюджетные формы за декабрь 2008г  от 21 11 08г _Статистика для KPI" xfId="15087"/>
    <cellStyle name="_НТМК - МАЙ - ПРМ пакет (23 04 07)_Бюджетные формы за декабрь 2008г  от 21 11 08г _Статистика для KPI 2" xfId="15088"/>
    <cellStyle name="_НТМК - МАЙ - ПРМ пакет (23 04 07)_Бюджетные формы за декабрь 2008г  от 21 11 08г _Статистика для KPI 3" xfId="15089"/>
    <cellStyle name="_НТМК - МАЙ - ПРМ пакет (23 04 07)_Бюджетные формы за декабрь 2008г  от 21 11 08г _Формат презентации" xfId="15090"/>
    <cellStyle name="_НТМК - МАЙ - ПРМ пакет (23 04 07)_Бюджетные формы за декабрь 2008г  от 21 11 08г _Формат презентации (15_01_10)" xfId="15091"/>
    <cellStyle name="_НТМК - МАЙ - ПРМ пакет (23 04 07)_Бюджетные формы за декабрь 2008г  от 21 11 08г _Формат презентации (15_01_10) 2" xfId="15092"/>
    <cellStyle name="_НТМК - МАЙ - ПРМ пакет (23 04 07)_Бюджетные формы за декабрь 2008г  от 21 11 08г _Формат презентации (15_01_10) 3" xfId="15093"/>
    <cellStyle name="_НТМК - МАЙ - ПРМ пакет (23 04 07)_Бюджетные формы за декабрь 2008г  от 21 11 08г _Формат презентации 2" xfId="15094"/>
    <cellStyle name="_НТМК - МАЙ - ПРМ пакет (23 04 07)_Бюджетные формы за декабрь 2008г  от 21 11 08г _Формат презентации 3" xfId="15095"/>
    <cellStyle name="_НТМК - МАЙ - ПРМ пакет (23 04 07)_Бюджетные формы за декабрь 2008г  от 21 11 08г _Формат презентации_вопросы и ответы" xfId="15096"/>
    <cellStyle name="_НТМК - МАЙ - ПРМ пакет (23 04 07)_Бюджетные формы за декабрь 2008г  от 21 11 08г _Формат презентации_вопросы и ответы 2" xfId="15097"/>
    <cellStyle name="_НТМК - МАЙ - ПРМ пакет (23 04 07)_Бюджетные формы за декабрь 2008г  от 21 11 08г _Формат презентации_вопросы и ответы 3" xfId="15098"/>
    <cellStyle name="_НТМК - МАЙ - ПРМ пакет (23 04 07)_ВГОК ФЗП" xfId="15099"/>
    <cellStyle name="_НТМК - МАЙ - ПРМ пакет (23 04 07)_Книга1" xfId="15100"/>
    <cellStyle name="_НТМК - МАЙ - ПРМ пакет (23 04 07)_Книга1 2" xfId="15101"/>
    <cellStyle name="_НТМК - МАЙ - ПРМ пакет (23 04 07)_Книга1 3" xfId="15102"/>
    <cellStyle name="_НТМК - МАЙ - ПРМ пакет (23 04 07)_Книга2 (30)" xfId="15103"/>
    <cellStyle name="_НТМК - МАЙ - ПРМ пакет (23 04 07)_Книга2 (30)_6.3 Inputs - Foreign" xfId="15104"/>
    <cellStyle name="_НТМК - МАЙ - ПРМ пакет (23 04 07)_Книга2 (30)_EBITDA 3m 2010_master" xfId="15105"/>
    <cellStyle name="_НТМК - МАЙ - ПРМ пакет (23 04 07)_Копия Презентация (рабочая версия 15.06)" xfId="15106"/>
    <cellStyle name="_НТМК - МАЙ - ПРМ пакет (23 04 07)_Копия Презентация (рабочая версия 15.06) 2" xfId="15107"/>
    <cellStyle name="_НТМК - МАЙ - ПРМ пакет (23 04 07)_Копия Презентация (рабочая версия 15.06) 3" xfId="15108"/>
    <cellStyle name="_НТМК - МАЙ - ПРМ пакет (23 04 07)_Мощность BP 2h2009 v 4 (01 07 09)" xfId="15109"/>
    <cellStyle name="_НТМК - МАЙ - ПРМ пакет (23 04 07)_Мощность BP 2h2009 v 4 (01 07 09) 2" xfId="15110"/>
    <cellStyle name="_НТМК - МАЙ - ПРМ пакет (23 04 07)_Мощность BP 2h2009 v 4 (01 07 09) 3" xfId="15111"/>
    <cellStyle name="_НТМК - МАЙ - ПРМ пакет (23 04 07)_Презентация (рабочая версия 15.06)" xfId="15112"/>
    <cellStyle name="_НТМК - МАЙ - ПРМ пакет (23 04 07)_Презентация (рабочая версия 15.06) 2" xfId="15113"/>
    <cellStyle name="_НТМК - МАЙ - ПРМ пакет (23 04 07)_Презентация (рабочая версия 15.06) 3" xfId="15114"/>
    <cellStyle name="_НТМК - МАЙ - ПРМ пакет (23 04 07)_Презентация (рабочая версия 15.06)1" xfId="15115"/>
    <cellStyle name="_НТМК - МАЙ - ПРМ пакет (23 04 07)_Презентация (рабочая версия 15.06)1 2" xfId="15116"/>
    <cellStyle name="_НТМК - МАЙ - ПРМ пакет (23 04 07)_Презентация (рабочая версия 15.06)1 3" xfId="15117"/>
    <cellStyle name="_НТМК - МАЙ - ПРМ пакет (23 04 07)_Презентация (рабочая версия 16.06)" xfId="15118"/>
    <cellStyle name="_НТМК - МАЙ - ПРМ пакет (23 04 07)_Презентация (рабочая версия 16.06) 2" xfId="15119"/>
    <cellStyle name="_НТМК - МАЙ - ПРМ пакет (23 04 07)_Презентация (рабочая версия 16.06) 3" xfId="15120"/>
    <cellStyle name="_НТМК - МАЙ - ПРМ пакет (23 04 07)_Презентация (рабочая версия 18 06)" xfId="15121"/>
    <cellStyle name="_НТМК - МАЙ - ПРМ пакет (23 04 07)_Презентация (рабочая версия 18 06) 2" xfId="15122"/>
    <cellStyle name="_НТМК - МАЙ - ПРМ пакет (23 04 07)_Презентация (рабочая версия 18 06) 3" xfId="15123"/>
    <cellStyle name="_НТМК - МАЙ - ПРМ пакет (23 04 07)_Презентация Суха Балка_1пг2008" xfId="15124"/>
    <cellStyle name="_НТМК - МАЙ - ПРМ пакет (23 04 07)_Презентация Суха Балка_1пг2008_6.3 Inputs - Foreign" xfId="15125"/>
    <cellStyle name="_НТМК - МАЙ - ПРМ пакет (23 04 07)_Презентация Суха Балка_1пг2008_EBITDA 3m 2010_master" xfId="15126"/>
    <cellStyle name="_НТМК - МАЙ - ПРМ пакет (23 04 07)_Презе-ция факт декабрь, янв-фев_ч4_EB" xfId="15127"/>
    <cellStyle name="_НТМК - МАЙ - ПРМ пакет (23 04 07)_Презе-ция факт декабрь, янв-фев_ч4_EB 2" xfId="15128"/>
    <cellStyle name="_НТМК - МАЙ - ПРМ пакет (23 04 07)_Презе-ция факт декабрь, янв-фев_ч4_EB 3" xfId="15129"/>
    <cellStyle name="_НТМК - МАЙ - ПРМ пакет (23 04 07)_Титул Б2010 скорр." xfId="15130"/>
    <cellStyle name="_НТМК - МАЙ - ПРМ пакет (23 04 07)_Титул Б2010 скорр. 2" xfId="15131"/>
    <cellStyle name="_НТМК - МАЙ - ПРМ пакет (23 04 07)_ф.1 - АВГУСТ" xfId="15132"/>
    <cellStyle name="_НТМК - МАЙ - ПРМ пакет (23 04 07)_Формат презентации_ответы и замечания" xfId="15133"/>
    <cellStyle name="_НТМК - МАЙ - ПРМ пакет (23 04 07)_Формат презентации_ответы и замечания 2" xfId="15134"/>
    <cellStyle name="_НТМК - МАЙ - ПРМ пакет (23 04 07)_Формат презентации_ответы и замечания 3" xfId="15135"/>
    <cellStyle name="_НТМК - МАЙ - ПРМ пакет_23.04.07" xfId="15136"/>
    <cellStyle name="_НТМК - МАЙ - ПРМ пакет_23.04.07 2" xfId="15137"/>
    <cellStyle name="_НТМК - МАЙ - ПРМ пакет_23.04.07 3" xfId="15138"/>
    <cellStyle name="_НТМК - МАЙ - ПРМ пакет_23.04.07_6.3 Inputs - Foreign" xfId="15139"/>
    <cellStyle name="_НТМК - МАЙ - ПРМ пакет_23.04.07_Cash_BS 4 мес" xfId="15140"/>
    <cellStyle name="_НТМК - МАЙ - ПРМ пакет_23.04.07_Cash_BS 4 мес (3)" xfId="15141"/>
    <cellStyle name="_НТМК - МАЙ - ПРМ пакет_23.04.07_Cash_BS 4 мес (3)_6.3 Inputs - Foreign" xfId="15142"/>
    <cellStyle name="_НТМК - МАЙ - ПРМ пакет_23.04.07_Cash_BS 4 мес (3)_EBITDA 3m 2010_master" xfId="15143"/>
    <cellStyle name="_НТМК - МАЙ - ПРМ пакет_23.04.07_Cash_BS 4 мес_6.3 Inputs - Foreign" xfId="15144"/>
    <cellStyle name="_НТМК - МАЙ - ПРМ пакет_23.04.07_Cash_BS 4 мес_EBITDA 3m 2010_master" xfId="15145"/>
    <cellStyle name="_НТМК - МАЙ - ПРМ пакет_23.04.07_EBITDA 3m 2010_master" xfId="15146"/>
    <cellStyle name="_НТМК - МАЙ - ПРМ пакет_23.04.07_Бюджет факт  4 мес  2008 (Д К)" xfId="15147"/>
    <cellStyle name="_НТМК - МАЙ - ПРМ пакет_23.04.07_Бюджет факт  4 мес  2008 (Д К)_6.3 Inputs - Foreign" xfId="15148"/>
    <cellStyle name="_НТМК - МАЙ - ПРМ пакет_23.04.07_Бюджет факт  4 мес  2008 (Д К)_EBITDA 3m 2010_master" xfId="15149"/>
    <cellStyle name="_НТМК - МАЙ - ПРМ пакет_23.04.07_Бюджет факт  май ПО" xfId="15150"/>
    <cellStyle name="_НТМК - МАЙ - ПРМ пакет_23.04.07_Бюджет факт  май ПО_6.3 Inputs - Foreign" xfId="15151"/>
    <cellStyle name="_НТМК - МАЙ - ПРМ пакет_23.04.07_Бюджет факт  май ПО_EBITDA 3m 2010_master" xfId="15152"/>
    <cellStyle name="_НТМК - МАЙ - ПРМ пакет_23.04.07_БЮДЖЕТ ФЗП (сборн ) 2 вар ОАО СУХА БАЛКА 04 12 09" xfId="15153"/>
    <cellStyle name="_НТМК - МАЙ - ПРМ пакет_23.04.07_Бюджетные формы за декабрь 2008г  от 21 11 08г " xfId="15154"/>
    <cellStyle name="_НТМК - МАЙ - ПРМ пакет_23.04.07_Бюджетные формы за декабрь 2008г  от 21 11 08г  2" xfId="15155"/>
    <cellStyle name="_НТМК - МАЙ - ПРМ пакет_23.04.07_Бюджетные формы за декабрь 2008г  от 21 11 08г  3" xfId="15156"/>
    <cellStyle name="_НТМК - МАЙ - ПРМ пакет_23.04.07_Бюджетные формы за декабрь 2008г  от 21 11 08г _Книга1" xfId="15157"/>
    <cellStyle name="_НТМК - МАЙ - ПРМ пакет_23.04.07_Бюджетные формы за декабрь 2008г  от 21 11 08г _Книга1 2" xfId="15158"/>
    <cellStyle name="_НТМК - МАЙ - ПРМ пакет_23.04.07_Бюджетные формы за декабрь 2008г  от 21 11 08г _Книга1 3" xfId="15159"/>
    <cellStyle name="_НТМК - МАЙ - ПРМ пакет_23.04.07_Бюджетные формы за декабрь 2008г  от 21 11 08г _Копия Презентация (рабочая версия 15.06)" xfId="15160"/>
    <cellStyle name="_НТМК - МАЙ - ПРМ пакет_23.04.07_Бюджетные формы за декабрь 2008г  от 21 11 08г _Копия Презентация (рабочая версия 15.06) 2" xfId="15161"/>
    <cellStyle name="_НТМК - МАЙ - ПРМ пакет_23.04.07_Бюджетные формы за декабрь 2008г  от 21 11 08г _Копия Презентация (рабочая версия 15.06) 3" xfId="15162"/>
    <cellStyle name="_НТМК - МАЙ - ПРМ пакет_23.04.07_Бюджетные формы за декабрь 2008г  от 21 11 08г _Презентация" xfId="15163"/>
    <cellStyle name="_НТМК - МАЙ - ПРМ пакет_23.04.07_Бюджетные формы за декабрь 2008г  от 21 11 08г _Презентация (5)" xfId="15164"/>
    <cellStyle name="_НТМК - МАЙ - ПРМ пакет_23.04.07_Бюджетные формы за декабрь 2008г  от 21 11 08г _Презентация (5) (2) (4)" xfId="15165"/>
    <cellStyle name="_НТМК - МАЙ - ПРМ пакет_23.04.07_Бюджетные формы за декабрь 2008г  от 21 11 08г _Презентация (образец 07_09)" xfId="15166"/>
    <cellStyle name="_НТМК - МАЙ - ПРМ пакет_23.04.07_Бюджетные формы за декабрь 2008г  от 21 11 08г _Презентация (образец 07_09) 2" xfId="15167"/>
    <cellStyle name="_НТМК - МАЙ - ПРМ пакет_23.04.07_Бюджетные формы за декабрь 2008г  от 21 11 08г _Презентация (образец 07_09) 3" xfId="15168"/>
    <cellStyle name="_НТМК - МАЙ - ПРМ пакет_23.04.07_Бюджетные формы за декабрь 2008г  от 21 11 08г _Презентация (рабочая версия 15.06)" xfId="15169"/>
    <cellStyle name="_НТМК - МАЙ - ПРМ пакет_23.04.07_Бюджетные формы за декабрь 2008г  от 21 11 08г _Презентация (рабочая версия 15.06) 2" xfId="15170"/>
    <cellStyle name="_НТМК - МАЙ - ПРМ пакет_23.04.07_Бюджетные формы за декабрь 2008г  от 21 11 08г _Презентация (рабочая версия 15.06) 3" xfId="15171"/>
    <cellStyle name="_НТМК - МАЙ - ПРМ пакет_23.04.07_Бюджетные формы за декабрь 2008г  от 21 11 08г _Презентация (рабочая версия 15.06)1" xfId="15172"/>
    <cellStyle name="_НТМК - МАЙ - ПРМ пакет_23.04.07_Бюджетные формы за декабрь 2008г  от 21 11 08г _Презентация (рабочая версия 15.06)1 2" xfId="15173"/>
    <cellStyle name="_НТМК - МАЙ - ПРМ пакет_23.04.07_Бюджетные формы за декабрь 2008г  от 21 11 08г _Презентация (рабочая версия 15.06)1 3" xfId="15174"/>
    <cellStyle name="_НТМК - МАЙ - ПРМ пакет_23.04.07_Бюджетные формы за декабрь 2008г  от 21 11 08г _Презентация (рабочая версия 16.06)" xfId="15175"/>
    <cellStyle name="_НТМК - МАЙ - ПРМ пакет_23.04.07_Бюджетные формы за декабрь 2008г  от 21 11 08г _Презентация (рабочая версия 16.06) 2" xfId="15176"/>
    <cellStyle name="_НТМК - МАЙ - ПРМ пакет_23.04.07_Бюджетные формы за декабрь 2008г  от 21 11 08г _Презентация (рабочая версия 16.06) 3" xfId="15177"/>
    <cellStyle name="_НТМК - МАЙ - ПРМ пакет_23.04.07_Бюджетные формы за декабрь 2008г  от 21 11 08г _Презентация (рабочая версия 18 06)" xfId="15178"/>
    <cellStyle name="_НТМК - МАЙ - ПРМ пакет_23.04.07_Бюджетные формы за декабрь 2008г  от 21 11 08г _Презентация (рабочая версия 18 06) 2" xfId="15179"/>
    <cellStyle name="_НТМК - МАЙ - ПРМ пакет_23.04.07_Бюджетные формы за декабрь 2008г  от 21 11 08г _Презентация (рабочая версия 18 06) 3" xfId="15180"/>
    <cellStyle name="_НТМК - МАЙ - ПРМ пакет_23.04.07_Бюджетные формы за декабрь 2008г  от 21 11 08г _Презентация 2" xfId="15181"/>
    <cellStyle name="_НТМК - МАЙ - ПРМ пакет_23.04.07_Бюджетные формы за декабрь 2008г  от 21 11 08г _Презентация 3" xfId="15182"/>
    <cellStyle name="_НТМК - МАЙ - ПРМ пакет_23.04.07_Бюджетные формы за декабрь 2008г  от 21 11 08г _Презентация КГОК 01" xfId="15183"/>
    <cellStyle name="_НТМК - МАЙ - ПРМ пакет_23.04.07_Бюджетные формы за декабрь 2008г  от 21 11 08г _Презентация КГОК 01 2" xfId="15184"/>
    <cellStyle name="_НТМК - МАЙ - ПРМ пакет_23.04.07_Бюджетные формы за декабрь 2008г  от 21 11 08г _Презентация КГОК 01 3" xfId="15185"/>
    <cellStyle name="_НТМК - МАЙ - ПРМ пакет_23.04.07_Бюджетные формы за декабрь 2008г  от 21 11 08г _Презентация КГОК 02" xfId="15186"/>
    <cellStyle name="_НТМК - МАЙ - ПРМ пакет_23.04.07_Бюджетные формы за декабрь 2008г  от 21 11 08г _Презентация КГОК 02 2" xfId="15187"/>
    <cellStyle name="_НТМК - МАЙ - ПРМ пакет_23.04.07_Бюджетные формы за декабрь 2008г  от 21 11 08г _Презентация КГОК 02 3" xfId="15188"/>
    <cellStyle name="_НТМК - МАЙ - ПРМ пакет_23.04.07_Бюджетные формы за декабрь 2008г  от 21 11 08г _Презентация КГОК 02 производственные слайды" xfId="15189"/>
    <cellStyle name="_НТМК - МАЙ - ПРМ пакет_23.04.07_Бюджетные формы за декабрь 2008г  от 21 11 08г _Презентация КГОК 02 производственные слайды 2" xfId="15190"/>
    <cellStyle name="_НТМК - МАЙ - ПРМ пакет_23.04.07_Бюджетные формы за декабрь 2008г  от 21 11 08г _Презентация КГОК 02 производственные слайды 3" xfId="15191"/>
    <cellStyle name="_НТМК - МАЙ - ПРМ пакет_23.04.07_Бюджетные формы за декабрь 2008г  от 21 11 08г _Презентация новая" xfId="15192"/>
    <cellStyle name="_НТМК - МАЙ - ПРМ пакет_23.04.07_Бюджетные формы за декабрь 2008г  от 21 11 08г _Презентация новая 2" xfId="15193"/>
    <cellStyle name="_НТМК - МАЙ - ПРМ пакет_23.04.07_Бюджетные формы за декабрь 2008г  от 21 11 08г _Презентация новая 3" xfId="15194"/>
    <cellStyle name="_НТМК - МАЙ - ПРМ пакет_23.04.07_Бюджетные формы за декабрь 2008г  от 21 11 08г _Презе-ция факт октябрь, нояб-дек_ч4 фп" xfId="15195"/>
    <cellStyle name="_НТМК - МАЙ - ПРМ пакет_23.04.07_Бюджетные формы за декабрь 2008г  от 21 11 08г _Презе-ция факт октябрь, нояб-дек_ч4 фп 2" xfId="15196"/>
    <cellStyle name="_НТМК - МАЙ - ПРМ пакет_23.04.07_Бюджетные формы за декабрь 2008г  от 21 11 08г _Презе-ция факт октябрь, нояб-дек_ч4 фп 3" xfId="15197"/>
    <cellStyle name="_НТМК - МАЙ - ПРМ пакет_23.04.07_Бюджетные формы за декабрь 2008г  от 21 11 08г _Прочая СЛАЙД " xfId="15198"/>
    <cellStyle name="_НТМК - МАЙ - ПРМ пакет_23.04.07_Бюджетные формы за декабрь 2008г  от 21 11 08г _Слайд по себестоимости ГОКи" xfId="15199"/>
    <cellStyle name="_НТМК - МАЙ - ПРМ пакет_23.04.07_Бюджетные формы за декабрь 2008г  от 21 11 08г _Слайд по себестоимости ГОКи 2" xfId="15200"/>
    <cellStyle name="_НТМК - МАЙ - ПРМ пакет_23.04.07_Бюджетные формы за декабрь 2008г  от 21 11 08г _Слайд по себестоимости ГОКи 3" xfId="15201"/>
    <cellStyle name="_НТМК - МАЙ - ПРМ пакет_23.04.07_Бюджетные формы за декабрь 2008г  от 21 11 08г _Статистика для KPI" xfId="15202"/>
    <cellStyle name="_НТМК - МАЙ - ПРМ пакет_23.04.07_Бюджетные формы за декабрь 2008г  от 21 11 08г _Статистика для KPI 2" xfId="15203"/>
    <cellStyle name="_НТМК - МАЙ - ПРМ пакет_23.04.07_Бюджетные формы за декабрь 2008г  от 21 11 08г _Статистика для KPI 3" xfId="15204"/>
    <cellStyle name="_НТМК - МАЙ - ПРМ пакет_23.04.07_Бюджетные формы за декабрь 2008г  от 21 11 08г _Формат презентации" xfId="15205"/>
    <cellStyle name="_НТМК - МАЙ - ПРМ пакет_23.04.07_Бюджетные формы за декабрь 2008г  от 21 11 08г _Формат презентации (15_01_10)" xfId="15206"/>
    <cellStyle name="_НТМК - МАЙ - ПРМ пакет_23.04.07_Бюджетные формы за декабрь 2008г  от 21 11 08г _Формат презентации (15_01_10) 2" xfId="15207"/>
    <cellStyle name="_НТМК - МАЙ - ПРМ пакет_23.04.07_Бюджетные формы за декабрь 2008г  от 21 11 08г _Формат презентации (15_01_10) 3" xfId="15208"/>
    <cellStyle name="_НТМК - МАЙ - ПРМ пакет_23.04.07_Бюджетные формы за декабрь 2008г  от 21 11 08г _Формат презентации 2" xfId="15209"/>
    <cellStyle name="_НТМК - МАЙ - ПРМ пакет_23.04.07_Бюджетные формы за декабрь 2008г  от 21 11 08г _Формат презентации 3" xfId="15210"/>
    <cellStyle name="_НТМК - МАЙ - ПРМ пакет_23.04.07_Бюджетные формы за декабрь 2008г  от 21 11 08г _Формат презентации_вопросы и ответы" xfId="15211"/>
    <cellStyle name="_НТМК - МАЙ - ПРМ пакет_23.04.07_Бюджетные формы за декабрь 2008г  от 21 11 08г _Формат презентации_вопросы и ответы 2" xfId="15212"/>
    <cellStyle name="_НТМК - МАЙ - ПРМ пакет_23.04.07_Бюджетные формы за декабрь 2008г  от 21 11 08г _Формат презентации_вопросы и ответы 3" xfId="15213"/>
    <cellStyle name="_НТМК - МАЙ - ПРМ пакет_23.04.07_ВГОК ФЗП" xfId="15214"/>
    <cellStyle name="_НТМК - МАЙ - ПРМ пакет_23.04.07_Книга1" xfId="15215"/>
    <cellStyle name="_НТМК - МАЙ - ПРМ пакет_23.04.07_Книга1 2" xfId="15216"/>
    <cellStyle name="_НТМК - МАЙ - ПРМ пакет_23.04.07_Книга1 3" xfId="15217"/>
    <cellStyle name="_НТМК - МАЙ - ПРМ пакет_23.04.07_Книга2 (30)" xfId="15218"/>
    <cellStyle name="_НТМК - МАЙ - ПРМ пакет_23.04.07_Книга2 (30)_6.3 Inputs - Foreign" xfId="15219"/>
    <cellStyle name="_НТМК - МАЙ - ПРМ пакет_23.04.07_Книга2 (30)_EBITDA 3m 2010_master" xfId="15220"/>
    <cellStyle name="_НТМК - МАЙ - ПРМ пакет_23.04.07_Копия Презентация (рабочая версия 15.06)" xfId="15221"/>
    <cellStyle name="_НТМК - МАЙ - ПРМ пакет_23.04.07_Копия Презентация (рабочая версия 15.06) 2" xfId="15222"/>
    <cellStyle name="_НТМК - МАЙ - ПРМ пакет_23.04.07_Копия Презентация (рабочая версия 15.06) 3" xfId="15223"/>
    <cellStyle name="_НТМК - МАЙ - ПРМ пакет_23.04.07_Мощность BP 2h2009 v 4 (01 07 09)" xfId="15224"/>
    <cellStyle name="_НТМК - МАЙ - ПРМ пакет_23.04.07_Мощность BP 2h2009 v 4 (01 07 09) 2" xfId="15225"/>
    <cellStyle name="_НТМК - МАЙ - ПРМ пакет_23.04.07_Мощность BP 2h2009 v 4 (01 07 09) 3" xfId="15226"/>
    <cellStyle name="_НТМК - МАЙ - ПРМ пакет_23.04.07_Презентация (рабочая версия 15.06)" xfId="15227"/>
    <cellStyle name="_НТМК - МАЙ - ПРМ пакет_23.04.07_Презентация (рабочая версия 15.06) 2" xfId="15228"/>
    <cellStyle name="_НТМК - МАЙ - ПРМ пакет_23.04.07_Презентация (рабочая версия 15.06) 3" xfId="15229"/>
    <cellStyle name="_НТМК - МАЙ - ПРМ пакет_23.04.07_Презентация (рабочая версия 15.06)1" xfId="15230"/>
    <cellStyle name="_НТМК - МАЙ - ПРМ пакет_23.04.07_Презентация (рабочая версия 15.06)1 2" xfId="15231"/>
    <cellStyle name="_НТМК - МАЙ - ПРМ пакет_23.04.07_Презентация (рабочая версия 15.06)1 3" xfId="15232"/>
    <cellStyle name="_НТМК - МАЙ - ПРМ пакет_23.04.07_Презентация (рабочая версия 16.06)" xfId="15233"/>
    <cellStyle name="_НТМК - МАЙ - ПРМ пакет_23.04.07_Презентация (рабочая версия 16.06) 2" xfId="15234"/>
    <cellStyle name="_НТМК - МАЙ - ПРМ пакет_23.04.07_Презентация (рабочая версия 16.06) 3" xfId="15235"/>
    <cellStyle name="_НТМК - МАЙ - ПРМ пакет_23.04.07_Презентация (рабочая версия 18 06)" xfId="15236"/>
    <cellStyle name="_НТМК - МАЙ - ПРМ пакет_23.04.07_Презентация (рабочая версия 18 06) 2" xfId="15237"/>
    <cellStyle name="_НТМК - МАЙ - ПРМ пакет_23.04.07_Презентация (рабочая версия 18 06) 3" xfId="15238"/>
    <cellStyle name="_НТМК - МАЙ - ПРМ пакет_23.04.07_Презентация Суха Балка_1пг2008" xfId="15239"/>
    <cellStyle name="_НТМК - МАЙ - ПРМ пакет_23.04.07_Презентация Суха Балка_1пг2008_6.3 Inputs - Foreign" xfId="15240"/>
    <cellStyle name="_НТМК - МАЙ - ПРМ пакет_23.04.07_Презентация Суха Балка_1пг2008_EBITDA 3m 2010_master" xfId="15241"/>
    <cellStyle name="_НТМК - МАЙ - ПРМ пакет_23.04.07_Презе-ция факт декабрь, янв-фев_ч4_EB" xfId="15242"/>
    <cellStyle name="_НТМК - МАЙ - ПРМ пакет_23.04.07_Презе-ция факт декабрь, янв-фев_ч4_EB 2" xfId="15243"/>
    <cellStyle name="_НТМК - МАЙ - ПРМ пакет_23.04.07_Презе-ция факт декабрь, янв-фев_ч4_EB 3" xfId="15244"/>
    <cellStyle name="_НТМК - МАЙ - ПРМ пакет_23.04.07_Титул Б2010 скорр." xfId="15245"/>
    <cellStyle name="_НТМК - МАЙ - ПРМ пакет_23.04.07_Титул Б2010 скорр. 2" xfId="15246"/>
    <cellStyle name="_НТМК - МАЙ - ПРМ пакет_23.04.07_ф.1 - АВГУСТ" xfId="15247"/>
    <cellStyle name="_НТМК - МАЙ - ПРМ пакет_23.04.07_Формат презентации_ответы и замечания" xfId="15248"/>
    <cellStyle name="_НТМК - МАЙ - ПРМ пакет_23.04.07_Формат презентации_ответы и замечания 2" xfId="15249"/>
    <cellStyle name="_НТМК - МАЙ - ПРМ пакет_23.04.07_Формат презентации_ответы и замечания 3" xfId="15250"/>
    <cellStyle name="_НТМК - план - ЯНВАРЬ (17 12 08) без МЦ и ОЦ (1)" xfId="15251"/>
    <cellStyle name="_НТМК - план - ЯНВАРЬ (17 12 08) без МЦ и ОЦ (1) 2" xfId="15252"/>
    <cellStyle name="_НТМК - план - ЯНВАРЬ (17 12 08) без МЦ и ОЦ (1) 3" xfId="15253"/>
    <cellStyle name="_НТМК - план - ЯНВАРЬ (17 12 08) без МЦ и ОЦ (1)_Книга1" xfId="15254"/>
    <cellStyle name="_НТМК - план - ЯНВАРЬ (17 12 08) без МЦ и ОЦ (1)_Книга1 2" xfId="15255"/>
    <cellStyle name="_НТМК - план - ЯНВАРЬ (17 12 08) без МЦ и ОЦ (1)_Книга1 3" xfId="15256"/>
    <cellStyle name="_НТМК - план - ЯНВАРЬ (17 12 08) без МЦ и ОЦ (1)_Копия Презентация (рабочая версия 15.06)" xfId="15257"/>
    <cellStyle name="_НТМК - план - ЯНВАРЬ (17 12 08) без МЦ и ОЦ (1)_Копия Презентация (рабочая версия 15.06) 2" xfId="15258"/>
    <cellStyle name="_НТМК - план - ЯНВАРЬ (17 12 08) без МЦ и ОЦ (1)_Копия Презентация (рабочая версия 15.06) 3" xfId="15259"/>
    <cellStyle name="_НТМК - план - ЯНВАРЬ (17 12 08) без МЦ и ОЦ (1)_Презентация (рабочая версия 15.06)" xfId="15260"/>
    <cellStyle name="_НТМК - план - ЯНВАРЬ (17 12 08) без МЦ и ОЦ (1)_Презентация (рабочая версия 15.06) 2" xfId="15261"/>
    <cellStyle name="_НТМК - план - ЯНВАРЬ (17 12 08) без МЦ и ОЦ (1)_Презентация (рабочая версия 15.06) 3" xfId="15262"/>
    <cellStyle name="_НТМК - план - ЯНВАРЬ (17 12 08) без МЦ и ОЦ (1)_Презентация (рабочая версия 15.06)1" xfId="15263"/>
    <cellStyle name="_НТМК - план - ЯНВАРЬ (17 12 08) без МЦ и ОЦ (1)_Презентация (рабочая версия 15.06)1 2" xfId="15264"/>
    <cellStyle name="_НТМК - план - ЯНВАРЬ (17 12 08) без МЦ и ОЦ (1)_Презентация (рабочая версия 15.06)1 3" xfId="15265"/>
    <cellStyle name="_НТМК - план - ЯНВАРЬ (17 12 08) без МЦ и ОЦ (1)_Презентация (рабочая версия 16.06)" xfId="15266"/>
    <cellStyle name="_НТМК - план - ЯНВАРЬ (17 12 08) без МЦ и ОЦ (1)_Презентация (рабочая версия 16.06) 2" xfId="15267"/>
    <cellStyle name="_НТМК - план - ЯНВАРЬ (17 12 08) без МЦ и ОЦ (1)_Презентация (рабочая версия 16.06) 3" xfId="15268"/>
    <cellStyle name="_НТМК - план - ЯНВАРЬ (17 12 08) без МЦ и ОЦ (1)_Презентация (рабочая версия 18 06)" xfId="15269"/>
    <cellStyle name="_НТМК - план - ЯНВАРЬ (17 12 08) без МЦ и ОЦ (1)_Презентация (рабочая версия 18 06) 2" xfId="15270"/>
    <cellStyle name="_НТМК - план - ЯНВАРЬ (17 12 08) без МЦ и ОЦ (1)_Презентация (рабочая версия 18 06) 3" xfId="15271"/>
    <cellStyle name="_НТМК - Текущий план - ПРМ пакет - ДЕКАБРЬ (15 12 08) прогноз" xfId="15272"/>
    <cellStyle name="_НТМК - Текущий план - ПРМ пакет - ДЕКАБРЬ (15 12 08) прогноз 2" xfId="15273"/>
    <cellStyle name="_НТМК - Текущий план - ПРМ пакет - ДЕКАБРЬ (15 12 08) прогноз 3" xfId="15274"/>
    <cellStyle name="_НТМК - Текущий план - ПРМ пакет - ДЕКАБРЬ (15 12 08) прогноз_Книга1" xfId="15275"/>
    <cellStyle name="_НТМК - Текущий план - ПРМ пакет - ДЕКАБРЬ (15 12 08) прогноз_Книга1 2" xfId="15276"/>
    <cellStyle name="_НТМК - Текущий план - ПРМ пакет - ДЕКАБРЬ (15 12 08) прогноз_Книга1 3" xfId="15277"/>
    <cellStyle name="_НТМК - Текущий план - ПРМ пакет - ДЕКАБРЬ (15 12 08) прогноз_Копия Презентация (рабочая версия 15.06)" xfId="15278"/>
    <cellStyle name="_НТМК - Текущий план - ПРМ пакет - ДЕКАБРЬ (15 12 08) прогноз_Копия Презентация (рабочая версия 15.06) 2" xfId="15279"/>
    <cellStyle name="_НТМК - Текущий план - ПРМ пакет - ДЕКАБРЬ (15 12 08) прогноз_Копия Презентация (рабочая версия 15.06) 3" xfId="15280"/>
    <cellStyle name="_НТМК - Текущий план - ПРМ пакет - ДЕКАБРЬ (15 12 08) прогноз_Презентация (рабочая версия 15.06)" xfId="15281"/>
    <cellStyle name="_НТМК - Текущий план - ПРМ пакет - ДЕКАБРЬ (15 12 08) прогноз_Презентация (рабочая версия 15.06) 2" xfId="15282"/>
    <cellStyle name="_НТМК - Текущий план - ПРМ пакет - ДЕКАБРЬ (15 12 08) прогноз_Презентация (рабочая версия 15.06) 3" xfId="15283"/>
    <cellStyle name="_НТМК - Текущий план - ПРМ пакет - ДЕКАБРЬ (15 12 08) прогноз_Презентация (рабочая версия 15.06)1" xfId="15284"/>
    <cellStyle name="_НТМК - Текущий план - ПРМ пакет - ДЕКАБРЬ (15 12 08) прогноз_Презентация (рабочая версия 15.06)1 2" xfId="15285"/>
    <cellStyle name="_НТМК - Текущий план - ПРМ пакет - ДЕКАБРЬ (15 12 08) прогноз_Презентация (рабочая версия 15.06)1 3" xfId="15286"/>
    <cellStyle name="_НТМК - Текущий план - ПРМ пакет - ДЕКАБРЬ (15 12 08) прогноз_Презентация (рабочая версия 16.06)" xfId="15287"/>
    <cellStyle name="_НТМК - Текущий план - ПРМ пакет - ДЕКАБРЬ (15 12 08) прогноз_Презентация (рабочая версия 16.06) 2" xfId="15288"/>
    <cellStyle name="_НТМК - Текущий план - ПРМ пакет - ДЕКАБРЬ (15 12 08) прогноз_Презентация (рабочая версия 16.06) 3" xfId="15289"/>
    <cellStyle name="_НТМК - Текущий план - ПРМ пакет - ДЕКАБРЬ (15 12 08) прогноз_Презентация (рабочая версия 18 06)" xfId="15290"/>
    <cellStyle name="_НТМК - Текущий план - ПРМ пакет - ДЕКАБРЬ (15 12 08) прогноз_Презентация (рабочая версия 18 06) 2" xfId="15291"/>
    <cellStyle name="_НТМК - Текущий план - ПРМ пакет - ДЕКАБРЬ (15 12 08) прогноз_Презентация (рабочая версия 18 06) 3" xfId="15292"/>
    <cellStyle name="_НТМК - февраль (план-факт)-2" xfId="15293"/>
    <cellStyle name="_НТМК - февраль (план-факт)-2 2" xfId="15294"/>
    <cellStyle name="_НТМК - февраль (план-факт)-2 3" xfId="15295"/>
    <cellStyle name="_НТМК - февраль (план-факт)-2_Книга1" xfId="15296"/>
    <cellStyle name="_НТМК - февраль (план-факт)-2_Книга1 2" xfId="15297"/>
    <cellStyle name="_НТМК - февраль (план-факт)-2_Книга1 3" xfId="15298"/>
    <cellStyle name="_НТМК - февраль (план-факт)-2_Копия Презентация (рабочая версия 15.06)" xfId="15299"/>
    <cellStyle name="_НТМК - февраль (план-факт)-2_Копия Презентация (рабочая версия 15.06) 2" xfId="15300"/>
    <cellStyle name="_НТМК - февраль (план-факт)-2_Копия Презентация (рабочая версия 15.06) 3" xfId="15301"/>
    <cellStyle name="_НТМК - февраль (план-факт)-2_Презентация (рабочая версия 15.06)" xfId="15302"/>
    <cellStyle name="_НТМК - февраль (план-факт)-2_Презентация (рабочая версия 15.06) 2" xfId="15303"/>
    <cellStyle name="_НТМК - февраль (план-факт)-2_Презентация (рабочая версия 15.06) 3" xfId="15304"/>
    <cellStyle name="_НТМК - февраль (план-факт)-2_Презентация (рабочая версия 15.06)1" xfId="15305"/>
    <cellStyle name="_НТМК - февраль (план-факт)-2_Презентация (рабочая версия 15.06)1 2" xfId="15306"/>
    <cellStyle name="_НТМК - февраль (план-факт)-2_Презентация (рабочая версия 15.06)1 3" xfId="15307"/>
    <cellStyle name="_НТМК - февраль (план-факт)-2_Презентация (рабочая версия 16.06)" xfId="15308"/>
    <cellStyle name="_НТМК - февраль (план-факт)-2_Презентация (рабочая версия 16.06) 2" xfId="15309"/>
    <cellStyle name="_НТМК - февраль (план-факт)-2_Презентация (рабочая версия 16.06) 3" xfId="15310"/>
    <cellStyle name="_НТМК - февраль (план-факт)-2_Презентация (рабочая версия 18 06)" xfId="15311"/>
    <cellStyle name="_НТМК - февраль (план-факт)-2_Презентация (рабочая версия 18 06) 2" xfId="15312"/>
    <cellStyle name="_НТМК - февраль (план-факт)-2_Презентация (рабочая версия 18 06) 3" xfId="15313"/>
    <cellStyle name="_НТМК - январь (план-факт)" xfId="15314"/>
    <cellStyle name="_НТМК - январь (план-факт) 2" xfId="15315"/>
    <cellStyle name="_НТМК - январь (план-факт) 3" xfId="15316"/>
    <cellStyle name="_НТМК - январь (план-факт)_Книга1" xfId="15317"/>
    <cellStyle name="_НТМК - январь (план-факт)_Книга1 2" xfId="15318"/>
    <cellStyle name="_НТМК - январь (план-факт)_Книга1 3" xfId="15319"/>
    <cellStyle name="_НТМК - январь (план-факт)_Копия Презентация (рабочая версия 15.06)" xfId="15320"/>
    <cellStyle name="_НТМК - январь (план-факт)_Копия Презентация (рабочая версия 15.06) 2" xfId="15321"/>
    <cellStyle name="_НТМК - январь (план-факт)_Копия Презентация (рабочая версия 15.06) 3" xfId="15322"/>
    <cellStyle name="_НТМК - январь (план-факт)_Презентация (рабочая версия 15.06)" xfId="15323"/>
    <cellStyle name="_НТМК - январь (план-факт)_Презентация (рабочая версия 15.06) 2" xfId="15324"/>
    <cellStyle name="_НТМК - январь (план-факт)_Презентация (рабочая версия 15.06) 3" xfId="15325"/>
    <cellStyle name="_НТМК - январь (план-факт)_Презентация (рабочая версия 15.06)1" xfId="15326"/>
    <cellStyle name="_НТМК - январь (план-факт)_Презентация (рабочая версия 15.06)1 2" xfId="15327"/>
    <cellStyle name="_НТМК - январь (план-факт)_Презентация (рабочая версия 15.06)1 3" xfId="15328"/>
    <cellStyle name="_НТМК - январь (план-факт)_Презентация (рабочая версия 16.06)" xfId="15329"/>
    <cellStyle name="_НТМК - январь (план-факт)_Презентация (рабочая версия 16.06) 2" xfId="15330"/>
    <cellStyle name="_НТМК - январь (план-факт)_Презентация (рабочая версия 16.06) 3" xfId="15331"/>
    <cellStyle name="_НТМК - январь (план-факт)_Презентация (рабочая версия 18 06)" xfId="15332"/>
    <cellStyle name="_НТМК - январь (план-факт)_Презентация (рабочая версия 18 06) 2" xfId="15333"/>
    <cellStyle name="_НТМК - январь (план-факт)_Презентация (рабочая версия 18 06) 3" xfId="15334"/>
    <cellStyle name="_НТМК 2" xfId="15335"/>
    <cellStyle name="_НТМК 3" xfId="15336"/>
    <cellStyle name="_НТМК БФ - План сбыта на 2007г(25.09)." xfId="15337"/>
    <cellStyle name="_НТМК БФ - План сбыта на 2007г(25.09). 2" xfId="15338"/>
    <cellStyle name="_НТМК БФ - План сбыта на 2007г(25.09). 2 2" xfId="15339"/>
    <cellStyle name="_НТМК БФ - План сбыта на 2007г(25.09). 3" xfId="15340"/>
    <cellStyle name="_НТМК для защиты" xfId="15341"/>
    <cellStyle name="_НТМК для защиты 2" xfId="15342"/>
    <cellStyle name="_НТМК для защиты 3" xfId="15343"/>
    <cellStyle name="_НТМК для защиты_Книга1" xfId="15344"/>
    <cellStyle name="_НТМК для защиты_Книга1 2" xfId="15345"/>
    <cellStyle name="_НТМК для защиты_Книга1 3" xfId="15346"/>
    <cellStyle name="_НТМК для защиты_Копия Презентация (рабочая версия 15.06)" xfId="15347"/>
    <cellStyle name="_НТМК для защиты_Копия Презентация (рабочая версия 15.06) 2" xfId="15348"/>
    <cellStyle name="_НТМК для защиты_Копия Презентация (рабочая версия 15.06) 3" xfId="15349"/>
    <cellStyle name="_НТМК для защиты_Презентация (рабочая версия 15.06)" xfId="15350"/>
    <cellStyle name="_НТМК для защиты_Презентация (рабочая версия 15.06) 2" xfId="15351"/>
    <cellStyle name="_НТМК для защиты_Презентация (рабочая версия 15.06) 3" xfId="15352"/>
    <cellStyle name="_НТМК для защиты_Презентация (рабочая версия 15.06)1" xfId="15353"/>
    <cellStyle name="_НТМК для защиты_Презентация (рабочая версия 15.06)1 2" xfId="15354"/>
    <cellStyle name="_НТМК для защиты_Презентация (рабочая версия 15.06)1 3" xfId="15355"/>
    <cellStyle name="_НТМК для защиты_Презентация (рабочая версия 16.06)" xfId="15356"/>
    <cellStyle name="_НТМК для защиты_Презентация (рабочая версия 16.06) 2" xfId="15357"/>
    <cellStyle name="_НТМК для защиты_Презентация (рабочая версия 16.06) 3" xfId="15358"/>
    <cellStyle name="_НТМК для защиты_Презентация (рабочая версия 18 06)" xfId="15359"/>
    <cellStyle name="_НТМК для защиты_Презентация (рабочая версия 18 06) 2" xfId="15360"/>
    <cellStyle name="_НТМК для защиты_Презентация (рабочая версия 18 06) 3" xfId="15361"/>
    <cellStyle name="_НТМК Оценка затрат_Бюджет 2009 (от ЕАХ) (9)" xfId="15362"/>
    <cellStyle name="_НТМК Оценка затрат_Бюджет 2009 (от ЕАХ) (9) 2" xfId="15363"/>
    <cellStyle name="_НТМК Оценка затрат_Бюджет 2009 (от ЕАХ) (9) 3" xfId="15364"/>
    <cellStyle name="_НТМК05" xfId="15365"/>
    <cellStyle name="_НТМК05 2" xfId="15366"/>
    <cellStyle name="_НТМК05 3" xfId="15367"/>
    <cellStyle name="_НТМК-январь (22.12) (1)" xfId="15368"/>
    <cellStyle name="_НТМК-январь (22.12) (1) 2" xfId="15369"/>
    <cellStyle name="_НТМК-январь (22.12) (1) 3" xfId="15370"/>
    <cellStyle name="_НТМК-январь (22.12) (1)_Книга1" xfId="15371"/>
    <cellStyle name="_НТМК-январь (22.12) (1)_Книга1 2" xfId="15372"/>
    <cellStyle name="_НТМК-январь (22.12) (1)_Книга1 3" xfId="15373"/>
    <cellStyle name="_НТМК-январь (22.12) (1)_Копия Презентация (рабочая версия 15.06)" xfId="15374"/>
    <cellStyle name="_НТМК-январь (22.12) (1)_Копия Презентация (рабочая версия 15.06) 2" xfId="15375"/>
    <cellStyle name="_НТМК-январь (22.12) (1)_Копия Презентация (рабочая версия 15.06) 3" xfId="15376"/>
    <cellStyle name="_НТМК-январь (22.12) (1)_Презентация (рабочая версия 15.06)" xfId="15377"/>
    <cellStyle name="_НТМК-январь (22.12) (1)_Презентация (рабочая версия 15.06) 2" xfId="15378"/>
    <cellStyle name="_НТМК-январь (22.12) (1)_Презентация (рабочая версия 15.06) 3" xfId="15379"/>
    <cellStyle name="_НТМК-январь (22.12) (1)_Презентация (рабочая версия 15.06)1" xfId="15380"/>
    <cellStyle name="_НТМК-январь (22.12) (1)_Презентация (рабочая версия 15.06)1 2" xfId="15381"/>
    <cellStyle name="_НТМК-январь (22.12) (1)_Презентация (рабочая версия 15.06)1 3" xfId="15382"/>
    <cellStyle name="_НТМК-январь (22.12) (1)_Презентация (рабочая версия 16.06)" xfId="15383"/>
    <cellStyle name="_НТМК-январь (22.12) (1)_Презентация (рабочая версия 16.06) 2" xfId="15384"/>
    <cellStyle name="_НТМК-январь (22.12) (1)_Презентация (рабочая версия 16.06) 3" xfId="15385"/>
    <cellStyle name="_НТМК-январь (22.12) (1)_Презентация (рабочая версия 18 06)" xfId="15386"/>
    <cellStyle name="_НТМК-январь (22.12) (1)_Презентация (рабочая версия 18 06) 2" xfId="15387"/>
    <cellStyle name="_НТМК-январь (22.12) (1)_Презентация (рабочая версия 18 06) 3" xfId="15388"/>
    <cellStyle name="_Обновление справочников Энергетика от 16 01" xfId="15389"/>
    <cellStyle name="_Обновление справочников Энергетика от 16 01 2" xfId="15390"/>
    <cellStyle name="_Обновление справочников Энергетика от 16 01 3" xfId="15391"/>
    <cellStyle name="_Обновление справочников Энергетика от 16 01_комплектующие  расходники  на 2008 год" xfId="15392"/>
    <cellStyle name="_Обновление справочников Энергетика от 16 01_комплектующие  расходники  на 2008 год 2" xfId="15393"/>
    <cellStyle name="_Обновление справочников Энергетика от 16 01_комплектующие  расходники  на 2008 год 3" xfId="15394"/>
    <cellStyle name="_Оборотный капталал (CF, PL, WCR) v 2" xfId="15395"/>
    <cellStyle name="_Оборотный капталал (CF, PL, WCR) v 2 2" xfId="15396"/>
    <cellStyle name="_Оборотный капталал (CF, PL, WCR) v 2 3" xfId="15397"/>
    <cellStyle name="_Оборотный капталал (CF, PL, WCR) v 3" xfId="15398"/>
    <cellStyle name="_Оборотный капталал (CF, PL, WCR) v 3 2" xfId="15399"/>
    <cellStyle name="_Оборотный капталал (CF, PL, WCR) v 3 3" xfId="15400"/>
    <cellStyle name="_оборудование гл. инженер" xfId="15401"/>
    <cellStyle name="_оборудование гл. инженер 2" xfId="15402"/>
    <cellStyle name="_оборудование гл. инженер 3" xfId="15403"/>
    <cellStyle name="_оборудование ДИТ с ОД_08.10.07" xfId="15404"/>
    <cellStyle name="_оборудование ДИТ с ОД_08.10.07 2" xfId="15405"/>
    <cellStyle name="_оборудование ДИТ с ОД_08.10.07 3" xfId="15406"/>
    <cellStyle name="_оборудование ДИТ_02.10.07" xfId="15407"/>
    <cellStyle name="_оборудование ДИТ_02.10.07 2" xfId="15408"/>
    <cellStyle name="_оборудование ДИТ_02.10.07 3" xfId="15409"/>
    <cellStyle name="_Образец фин  планов по снабжению-ЕвразРуда" xfId="15410"/>
    <cellStyle name="_Образец фин  планов по снабжению-ЕвразРуда 2" xfId="15411"/>
    <cellStyle name="_Образец фин  планов по снабжению-ЕвразРуда 3" xfId="15412"/>
    <cellStyle name="_Образец фин  планов по снабжению-ЕвразРуда_6.3 Inputs - Foreign" xfId="15413"/>
    <cellStyle name="_Образец фин  планов по снабжению-ЕвразРуда_EBITDA 3m 2010_master" xfId="15414"/>
    <cellStyle name="_Образец фин  планов по снабжению-ЕвразРуда_Export sales 10-12" xfId="15415"/>
    <cellStyle name="_Образец фин  планов по снабжению-ЕвразРуда_Export sales 10-12 2" xfId="15416"/>
    <cellStyle name="_Образец фин  планов по снабжению-ЕвразРуда_Export sales 10-12_БЮДЖЕТ ФЗП (сборн ) 2 вар ОАО СУХА БАЛКА 04 12 09" xfId="15417"/>
    <cellStyle name="_Образец фин  планов по снабжению-ЕвразРуда_Marat" xfId="15418"/>
    <cellStyle name="_Образец фин  планов по снабжению-ЕвразРуда_Treasury" xfId="15419"/>
    <cellStyle name="_Образец фин  планов по снабжению-ЕвразРуда_БЮДЖЕТ ФЗП (сборн ) 2 вар ОАО СУХА БАЛКА 04 12 09" xfId="15420"/>
    <cellStyle name="_Образец фин  планов по снабжению-ЕвразРуда_Бюджетные формы за декабрь 2008г  от 21 11 08г " xfId="15421"/>
    <cellStyle name="_Образец фин  планов по снабжению-ЕвразРуда_Бюджетные формы за декабрь 2008г  от 21 11 08г  2" xfId="15422"/>
    <cellStyle name="_Образец фин  планов по снабжению-ЕвразРуда_Бюджетные формы за декабрь 2008г  от 21 11 08г  3" xfId="15423"/>
    <cellStyle name="_Образец фин  планов по снабжению-ЕвразРуда_Бюджетные формы за декабрь 2008г  от 21 11 08г _Книга1" xfId="15424"/>
    <cellStyle name="_Образец фин  планов по снабжению-ЕвразРуда_Бюджетные формы за декабрь 2008г  от 21 11 08г _Книга1 2" xfId="15425"/>
    <cellStyle name="_Образец фин  планов по снабжению-ЕвразРуда_Бюджетные формы за декабрь 2008г  от 21 11 08г _Книга1 3" xfId="15426"/>
    <cellStyle name="_Образец фин  планов по снабжению-ЕвразРуда_Бюджетные формы за декабрь 2008г  от 21 11 08г _Копия Презентация (рабочая версия 15.06)" xfId="15427"/>
    <cellStyle name="_Образец фин  планов по снабжению-ЕвразРуда_Бюджетные формы за декабрь 2008г  от 21 11 08г _Копия Презентация (рабочая версия 15.06) 2" xfId="15428"/>
    <cellStyle name="_Образец фин  планов по снабжению-ЕвразРуда_Бюджетные формы за декабрь 2008г  от 21 11 08г _Копия Презентация (рабочая версия 15.06) 3" xfId="15429"/>
    <cellStyle name="_Образец фин  планов по снабжению-ЕвразРуда_Бюджетные формы за декабрь 2008г  от 21 11 08г _Презентация" xfId="15430"/>
    <cellStyle name="_Образец фин  планов по снабжению-ЕвразРуда_Бюджетные формы за декабрь 2008г  от 21 11 08г _Презентация (5)" xfId="15431"/>
    <cellStyle name="_Образец фин  планов по снабжению-ЕвразРуда_Бюджетные формы за декабрь 2008г  от 21 11 08г _Презентация (5) (2) (4)" xfId="15432"/>
    <cellStyle name="_Образец фин  планов по снабжению-ЕвразРуда_Бюджетные формы за декабрь 2008г  от 21 11 08г _Презентация (образец 07_09)" xfId="15433"/>
    <cellStyle name="_Образец фин  планов по снабжению-ЕвразРуда_Бюджетные формы за декабрь 2008г  от 21 11 08г _Презентация (образец 07_09) 2" xfId="15434"/>
    <cellStyle name="_Образец фин  планов по снабжению-ЕвразРуда_Бюджетные формы за декабрь 2008г  от 21 11 08г _Презентация (образец 07_09) 3" xfId="15435"/>
    <cellStyle name="_Образец фин  планов по снабжению-ЕвразРуда_Бюджетные формы за декабрь 2008г  от 21 11 08г _Презентация (рабочая версия 15.06)" xfId="15436"/>
    <cellStyle name="_Образец фин  планов по снабжению-ЕвразРуда_Бюджетные формы за декабрь 2008г  от 21 11 08г _Презентация (рабочая версия 15.06) 2" xfId="15437"/>
    <cellStyle name="_Образец фин  планов по снабжению-ЕвразРуда_Бюджетные формы за декабрь 2008г  от 21 11 08г _Презентация (рабочая версия 15.06) 3" xfId="15438"/>
    <cellStyle name="_Образец фин  планов по снабжению-ЕвразРуда_Бюджетные формы за декабрь 2008г  от 21 11 08г _Презентация (рабочая версия 15.06)1" xfId="15439"/>
    <cellStyle name="_Образец фин  планов по снабжению-ЕвразРуда_Бюджетные формы за декабрь 2008г  от 21 11 08г _Презентация (рабочая версия 15.06)1 2" xfId="15440"/>
    <cellStyle name="_Образец фин  планов по снабжению-ЕвразРуда_Бюджетные формы за декабрь 2008г  от 21 11 08г _Презентация (рабочая версия 15.06)1 3" xfId="15441"/>
    <cellStyle name="_Образец фин  планов по снабжению-ЕвразРуда_Бюджетные формы за декабрь 2008г  от 21 11 08г _Презентация (рабочая версия 16.06)" xfId="15442"/>
    <cellStyle name="_Образец фин  планов по снабжению-ЕвразРуда_Бюджетные формы за декабрь 2008г  от 21 11 08г _Презентация (рабочая версия 16.06) 2" xfId="15443"/>
    <cellStyle name="_Образец фин  планов по снабжению-ЕвразРуда_Бюджетные формы за декабрь 2008г  от 21 11 08г _Презентация (рабочая версия 16.06) 3" xfId="15444"/>
    <cellStyle name="_Образец фин  планов по снабжению-ЕвразРуда_Бюджетные формы за декабрь 2008г  от 21 11 08г _Презентация (рабочая версия 18 06)" xfId="15445"/>
    <cellStyle name="_Образец фин  планов по снабжению-ЕвразРуда_Бюджетные формы за декабрь 2008г  от 21 11 08г _Презентация (рабочая версия 18 06) 2" xfId="15446"/>
    <cellStyle name="_Образец фин  планов по снабжению-ЕвразРуда_Бюджетные формы за декабрь 2008г  от 21 11 08г _Презентация (рабочая версия 18 06) 3" xfId="15447"/>
    <cellStyle name="_Образец фин  планов по снабжению-ЕвразРуда_Бюджетные формы за декабрь 2008г  от 21 11 08г _Презентация 2" xfId="15448"/>
    <cellStyle name="_Образец фин  планов по снабжению-ЕвразРуда_Бюджетные формы за декабрь 2008г  от 21 11 08г _Презентация 3" xfId="15449"/>
    <cellStyle name="_Образец фин  планов по снабжению-ЕвразРуда_Бюджетные формы за декабрь 2008г  от 21 11 08г _Презентация КГОК 01" xfId="15450"/>
    <cellStyle name="_Образец фин  планов по снабжению-ЕвразРуда_Бюджетные формы за декабрь 2008г  от 21 11 08г _Презентация КГОК 01 2" xfId="15451"/>
    <cellStyle name="_Образец фин  планов по снабжению-ЕвразРуда_Бюджетные формы за декабрь 2008г  от 21 11 08г _Презентация КГОК 01 3" xfId="15452"/>
    <cellStyle name="_Образец фин  планов по снабжению-ЕвразРуда_Бюджетные формы за декабрь 2008г  от 21 11 08г _Презентация КГОК 02" xfId="15453"/>
    <cellStyle name="_Образец фин  планов по снабжению-ЕвразРуда_Бюджетные формы за декабрь 2008г  от 21 11 08г _Презентация КГОК 02 2" xfId="15454"/>
    <cellStyle name="_Образец фин  планов по снабжению-ЕвразРуда_Бюджетные формы за декабрь 2008г  от 21 11 08г _Презентация КГОК 02 3" xfId="15455"/>
    <cellStyle name="_Образец фин  планов по снабжению-ЕвразРуда_Бюджетные формы за декабрь 2008г  от 21 11 08г _Презентация КГОК 02 производственные слайды" xfId="15456"/>
    <cellStyle name="_Образец фин  планов по снабжению-ЕвразРуда_Бюджетные формы за декабрь 2008г  от 21 11 08г _Презентация КГОК 02 производственные слайды 2" xfId="15457"/>
    <cellStyle name="_Образец фин  планов по снабжению-ЕвразРуда_Бюджетные формы за декабрь 2008г  от 21 11 08г _Презентация КГОК 02 производственные слайды 3" xfId="15458"/>
    <cellStyle name="_Образец фин  планов по снабжению-ЕвразРуда_Бюджетные формы за декабрь 2008г  от 21 11 08г _Презентация новая" xfId="15459"/>
    <cellStyle name="_Образец фин  планов по снабжению-ЕвразРуда_Бюджетные формы за декабрь 2008г  от 21 11 08г _Презентация новая 2" xfId="15460"/>
    <cellStyle name="_Образец фин  планов по снабжению-ЕвразРуда_Бюджетные формы за декабрь 2008г  от 21 11 08г _Презентация новая 3" xfId="15461"/>
    <cellStyle name="_Образец фин  планов по снабжению-ЕвразРуда_Бюджетные формы за декабрь 2008г  от 21 11 08г _Презе-ция факт октябрь, нояб-дек_ч4 фп" xfId="15462"/>
    <cellStyle name="_Образец фин  планов по снабжению-ЕвразРуда_Бюджетные формы за декабрь 2008г  от 21 11 08г _Презе-ция факт октябрь, нояб-дек_ч4 фп 2" xfId="15463"/>
    <cellStyle name="_Образец фин  планов по снабжению-ЕвразРуда_Бюджетные формы за декабрь 2008г  от 21 11 08г _Презе-ция факт октябрь, нояб-дек_ч4 фп 3" xfId="15464"/>
    <cellStyle name="_Образец фин  планов по снабжению-ЕвразРуда_Бюджетные формы за декабрь 2008г  от 21 11 08г _Прочая СЛАЙД " xfId="15465"/>
    <cellStyle name="_Образец фин  планов по снабжению-ЕвразРуда_Бюджетные формы за декабрь 2008г  от 21 11 08г _Слайд по себестоимости ГОКи" xfId="15466"/>
    <cellStyle name="_Образец фин  планов по снабжению-ЕвразРуда_Бюджетные формы за декабрь 2008г  от 21 11 08г _Слайд по себестоимости ГОКи 2" xfId="15467"/>
    <cellStyle name="_Образец фин  планов по снабжению-ЕвразРуда_Бюджетные формы за декабрь 2008г  от 21 11 08г _Слайд по себестоимости ГОКи 3" xfId="15468"/>
    <cellStyle name="_Образец фин  планов по снабжению-ЕвразРуда_Бюджетные формы за декабрь 2008г  от 21 11 08г _Статистика для KPI" xfId="15469"/>
    <cellStyle name="_Образец фин  планов по снабжению-ЕвразРуда_Бюджетные формы за декабрь 2008г  от 21 11 08г _Статистика для KPI 2" xfId="15470"/>
    <cellStyle name="_Образец фин  планов по снабжению-ЕвразРуда_Бюджетные формы за декабрь 2008г  от 21 11 08г _Статистика для KPI 3" xfId="15471"/>
    <cellStyle name="_Образец фин  планов по снабжению-ЕвразРуда_Бюджетные формы за декабрь 2008г  от 21 11 08г _Формат презентации" xfId="15472"/>
    <cellStyle name="_Образец фин  планов по снабжению-ЕвразРуда_Бюджетные формы за декабрь 2008г  от 21 11 08г _Формат презентации (15_01_10)" xfId="15473"/>
    <cellStyle name="_Образец фин  планов по снабжению-ЕвразРуда_Бюджетные формы за декабрь 2008г  от 21 11 08г _Формат презентации (15_01_10) 2" xfId="15474"/>
    <cellStyle name="_Образец фин  планов по снабжению-ЕвразРуда_Бюджетные формы за декабрь 2008г  от 21 11 08г _Формат презентации (15_01_10) 3" xfId="15475"/>
    <cellStyle name="_Образец фин  планов по снабжению-ЕвразРуда_Бюджетные формы за декабрь 2008г  от 21 11 08г _Формат презентации 2" xfId="15476"/>
    <cellStyle name="_Образец фин  планов по снабжению-ЕвразРуда_Бюджетные формы за декабрь 2008г  от 21 11 08г _Формат презентации 3" xfId="15477"/>
    <cellStyle name="_Образец фин  планов по снабжению-ЕвразРуда_Бюджетные формы за декабрь 2008г  от 21 11 08г _Формат презентации_вопросы и ответы" xfId="15478"/>
    <cellStyle name="_Образец фин  планов по снабжению-ЕвразРуда_Бюджетные формы за декабрь 2008г  от 21 11 08г _Формат презентации_вопросы и ответы 2" xfId="15479"/>
    <cellStyle name="_Образец фин  планов по снабжению-ЕвразРуда_Бюджетные формы за декабрь 2008г  от 21 11 08г _Формат презентации_вопросы и ответы 3" xfId="15480"/>
    <cellStyle name="_Образец фин  планов по снабжению-ЕвразРуда_ВГОК ФЗП" xfId="15481"/>
    <cellStyle name="_Образец фин  планов по снабжению-ЕвразРуда_Книга1" xfId="15482"/>
    <cellStyle name="_Образец фин  планов по снабжению-ЕвразРуда_Книга1 2" xfId="15483"/>
    <cellStyle name="_Образец фин  планов по снабжению-ЕвразРуда_Книга1 3" xfId="15484"/>
    <cellStyle name="_Образец фин  планов по снабжению-ЕвразРуда_Копия Презентация (рабочая версия 15.06)" xfId="15485"/>
    <cellStyle name="_Образец фин  планов по снабжению-ЕвразРуда_Копия Презентация (рабочая версия 15.06) 2" xfId="15486"/>
    <cellStyle name="_Образец фин  планов по снабжению-ЕвразРуда_Копия Презентация (рабочая версия 15.06) 3" xfId="15487"/>
    <cellStyle name="_Образец фин  планов по снабжению-ЕвразРуда_Мощность BP 2h2009 v 4 (01 07 09)" xfId="15488"/>
    <cellStyle name="_Образец фин  планов по снабжению-ЕвразРуда_Мощность BP 2h2009 v 4 (01 07 09) 2" xfId="15489"/>
    <cellStyle name="_Образец фин  планов по снабжению-ЕвразРуда_Мощность BP 2h2009 v 4 (01 07 09) 3" xfId="15490"/>
    <cellStyle name="_Образец фин  планов по снабжению-ЕвразРуда_Презентация (рабочая версия 15.06)" xfId="15491"/>
    <cellStyle name="_Образец фин  планов по снабжению-ЕвразРуда_Презентация (рабочая версия 15.06) 2" xfId="15492"/>
    <cellStyle name="_Образец фин  планов по снабжению-ЕвразРуда_Презентация (рабочая версия 15.06) 3" xfId="15493"/>
    <cellStyle name="_Образец фин  планов по снабжению-ЕвразРуда_Презентация (рабочая версия 15.06)1" xfId="15494"/>
    <cellStyle name="_Образец фин  планов по снабжению-ЕвразРуда_Презентация (рабочая версия 15.06)1 2" xfId="15495"/>
    <cellStyle name="_Образец фин  планов по снабжению-ЕвразРуда_Презентация (рабочая версия 15.06)1 3" xfId="15496"/>
    <cellStyle name="_Образец фин  планов по снабжению-ЕвразРуда_Презентация (рабочая версия 16.06)" xfId="15497"/>
    <cellStyle name="_Образец фин  планов по снабжению-ЕвразРуда_Презентация (рабочая версия 16.06) 2" xfId="15498"/>
    <cellStyle name="_Образец фин  планов по снабжению-ЕвразРуда_Презентация (рабочая версия 16.06) 3" xfId="15499"/>
    <cellStyle name="_Образец фин  планов по снабжению-ЕвразРуда_Презентация (рабочая версия 18 06)" xfId="15500"/>
    <cellStyle name="_Образец фин  планов по снабжению-ЕвразРуда_Презентация (рабочая версия 18 06) 2" xfId="15501"/>
    <cellStyle name="_Образец фин  планов по снабжению-ЕвразРуда_Презентация (рабочая версия 18 06) 3" xfId="15502"/>
    <cellStyle name="_Образец фин  планов по снабжению-ЕвразРуда_Презе-ция факт декабрь, янв-фев_ч4_EB" xfId="15503"/>
    <cellStyle name="_Образец фин  планов по снабжению-ЕвразРуда_Презе-ция факт декабрь, янв-фев_ч4_EB 2" xfId="15504"/>
    <cellStyle name="_Образец фин  планов по снабжению-ЕвразРуда_Презе-ция факт декабрь, янв-фев_ч4_EB 3" xfId="15505"/>
    <cellStyle name="_Образец фин  планов по снабжению-ЕвразРуда_Титул Б2010 скорр." xfId="15506"/>
    <cellStyle name="_Образец фин  планов по снабжению-ЕвразРуда_Титул Б2010 скорр. 2" xfId="15507"/>
    <cellStyle name="_Образец фин  планов по снабжению-ЕвразРуда_Формат презентации_ответы и замечания" xfId="15508"/>
    <cellStyle name="_Образец фин  планов по снабжению-ЕвразРуда_Формат презентации_ответы и замечания 2" xfId="15509"/>
    <cellStyle name="_Образец фин  планов по снабжению-ЕвразРуда_Формат презентации_ответы и замечания 3" xfId="15510"/>
    <cellStyle name="_Обучение 2008" xfId="15511"/>
    <cellStyle name="_Обучение 2008 2" xfId="15512"/>
    <cellStyle name="_Обучение 2008 3" xfId="15513"/>
    <cellStyle name="_Общий план инвестиций на 2009 г  (без НДС)" xfId="15514"/>
    <cellStyle name="_Общий план инвестиций на 2009 г  (без НДС) 2" xfId="15515"/>
    <cellStyle name="_Общий план инвестиций на 2009 г  (без НДС) 3" xfId="15516"/>
    <cellStyle name="_ОВИ_16.02.09" xfId="15517"/>
    <cellStyle name="_ОВИ_16.02.09 2" xfId="15518"/>
    <cellStyle name="_ОВИ_16.02.09 3" xfId="15519"/>
    <cellStyle name="_Ожидаемое выполнение по ремонтам 2007 г. НТЭС" xfId="15520"/>
    <cellStyle name="_ОКС 2010 на 14.10.09г. (1)" xfId="15521"/>
    <cellStyle name="_ОКС 2010 на 14.10.09г. (1) 2" xfId="15522"/>
    <cellStyle name="_ОКС 2010 на 14.10.09г. (1) 3" xfId="15523"/>
    <cellStyle name="_ОКС и НОБ" xfId="15524"/>
    <cellStyle name="_ОКС и НОБ 2" xfId="15525"/>
    <cellStyle name="_ОКС и НОБ 2 2" xfId="15526"/>
    <cellStyle name="_ОКС и НОБ 3" xfId="15527"/>
    <cellStyle name="_октябрь" xfId="15528"/>
    <cellStyle name="_октябрь 2" xfId="15529"/>
    <cellStyle name="_октябрь 3" xfId="15530"/>
    <cellStyle name="_октябрь 4" xfId="15531"/>
    <cellStyle name="_Омск" xfId="15532"/>
    <cellStyle name="_ООО Ванадий-ремонт за март" xfId="15533"/>
    <cellStyle name="_ООО Ванадий-ремонт за март 2" xfId="15534"/>
    <cellStyle name="_ООО Ванадий-ремонт за март 3" xfId="15535"/>
    <cellStyle name="_Оперативное совещание ноябрь" xfId="15536"/>
    <cellStyle name="_Оперативное совещание ноябрь 2" xfId="15537"/>
    <cellStyle name="_Оперативное совещание ноябрь 3" xfId="15538"/>
    <cellStyle name="_освоение ДИТ_январь" xfId="15539"/>
    <cellStyle name="_освоение ДИТ_январь 2" xfId="15540"/>
    <cellStyle name="_освоение ДИТ_январь 3" xfId="15541"/>
    <cellStyle name="_Освоение план январь В ПАПКУ" xfId="15542"/>
    <cellStyle name="_Освоение план январь В ПАПКУ 2" xfId="15543"/>
    <cellStyle name="_Освоение план январь В ПАПКУ 2 2" xfId="15544"/>
    <cellStyle name="_Освоение план январь В ПАПКУ 3" xfId="15545"/>
    <cellStyle name="_Освоение январь В ПАПКУ" xfId="15546"/>
    <cellStyle name="_Освоение январь В ПАПКУ 2" xfId="15547"/>
    <cellStyle name="_Освоение январь В ПАПКУ 2 2" xfId="15548"/>
    <cellStyle name="_Освоение январь В ПАПКУ 3" xfId="15549"/>
    <cellStyle name="_ост на 4 квартал" xfId="15550"/>
    <cellStyle name="_ост на 4 квартал 2" xfId="15551"/>
    <cellStyle name="_ост на 4 квартал 3" xfId="15552"/>
    <cellStyle name="_ост на 4 квартал_Альбом форм для ДО на 2010" xfId="15553"/>
    <cellStyle name="_ост на 4 квартал_Альбом форм_БК 2008_ДО АТП" xfId="15554"/>
    <cellStyle name="_ост на 4 квартал_Альбом форм_БК на 2008(2) (3)" xfId="15555"/>
    <cellStyle name="_ост на 4 квартал_Книга1" xfId="15556"/>
    <cellStyle name="_ост на 4 квартал_Книга2" xfId="15557"/>
    <cellStyle name="_ост на 4 квартал_Отчет за январь РМК" xfId="15558"/>
    <cellStyle name="_ост на 4 квартал_Формат бюджета 2011" xfId="15559"/>
    <cellStyle name="_от  Горбатовой" xfId="15560"/>
    <cellStyle name="_от  Горбатовой 2" xfId="15561"/>
    <cellStyle name="_от  Горбатовой 2 2" xfId="15562"/>
    <cellStyle name="_от  Горбатовой 3" xfId="15563"/>
    <cellStyle name="_Ответы по прочим" xfId="15564"/>
    <cellStyle name="_Ответы по прочим_Копия ОКОФ-дерево и группы ОС" xfId="15565"/>
    <cellStyle name="_Отчет по освоению февраль" xfId="15566"/>
    <cellStyle name="_Отчет по освоению февраль 2" xfId="15567"/>
    <cellStyle name="_Отчет по освоению февраль 2 2" xfId="15568"/>
    <cellStyle name="_Отчет по освоению февраль 3" xfId="15569"/>
    <cellStyle name="_Отчет_05" xfId="15570"/>
    <cellStyle name="_Отчет_05 2" xfId="15571"/>
    <cellStyle name="_Отчет_05 3" xfId="15572"/>
    <cellStyle name="_Отчеты октябрь 2008" xfId="15573"/>
    <cellStyle name="_Отчеты октябрь 2008 2" xfId="15574"/>
    <cellStyle name="_Отчеты октябрь 2008 3" xfId="15575"/>
    <cellStyle name="_Отчеты по ДКЗ на 01.01.2007" xfId="15576"/>
    <cellStyle name="_Отчеты по ДКЗ на 01.01.2007 2" xfId="15577"/>
    <cellStyle name="_Отчеты по ДКЗ на 01.01.2007 3" xfId="15578"/>
    <cellStyle name="_Отчеты по ДКЗ на 01.01.2007_пояснения" xfId="15579"/>
    <cellStyle name="_Отчеты по ДКЗ на 01.01.2007_пояснения 2" xfId="15580"/>
    <cellStyle name="_Отчеты по ДКЗ на 01.01.2007_пояснения 3" xfId="15581"/>
    <cellStyle name="_П1.17" xfId="15582"/>
    <cellStyle name="_П1.17.1" xfId="15583"/>
    <cellStyle name="_П1.17.1_1" xfId="15584"/>
    <cellStyle name="_Пакет №1 (Coal)" xfId="15585"/>
    <cellStyle name="_Пакет №1 (Coal) 2" xfId="15586"/>
    <cellStyle name="_Пакет №1 (Coal) 2 2" xfId="15587"/>
    <cellStyle name="_Пакет №1 (Coal) 3" xfId="15588"/>
    <cellStyle name="_Пакет №1 (Coal) 3 2" xfId="15589"/>
    <cellStyle name="_Пакет №1 (Coal)_Альбом форм для ДО на 2010" xfId="15590"/>
    <cellStyle name="_Пакет №1 (Coal)_Альбом форм_БК 2008_ДО АТП" xfId="15591"/>
    <cellStyle name="_Пакет №1 (Coal)_Альбом форм_БК на 2008(2) (3)" xfId="15592"/>
    <cellStyle name="_Пакет №1 (Coal)_Бюджет АТП для отсылки 13.03" xfId="15593"/>
    <cellStyle name="_Пакет №1 (Coal)_Книга1" xfId="15594"/>
    <cellStyle name="_Пакет №1 (Coal)_Книга2" xfId="15595"/>
    <cellStyle name="_Пакет №1 (Coal)_Отчет за январь РМК" xfId="15596"/>
    <cellStyle name="_Пакет №1 (Coal)_Формат бюджета 2011" xfId="15597"/>
    <cellStyle name="_Пакет ГОКи" xfId="15598"/>
    <cellStyle name="_Пакет ГОКи 2" xfId="15599"/>
    <cellStyle name="_Пакет ГОКи 2 2" xfId="15600"/>
    <cellStyle name="_Пакет ГОКи 3" xfId="15601"/>
    <cellStyle name="_Пакет ГОКи 3 2" xfId="15602"/>
    <cellStyle name="_Пакет ГОКи_Альбом форм для ДО на 2010" xfId="15603"/>
    <cellStyle name="_Пакет ГОКи_Альбом форм_БК 2008_ДО АТП" xfId="15604"/>
    <cellStyle name="_Пакет ГОКи_Альбом форм_БК на 2008(2) (3)" xfId="15605"/>
    <cellStyle name="_Пакет ГОКи_Бюджет АТП для отсылки 13.03" xfId="15606"/>
    <cellStyle name="_Пакет ГОКи_Книга1" xfId="15607"/>
    <cellStyle name="_Пакет ГОКи_Книга2" xfId="15608"/>
    <cellStyle name="_Пакет ГОКи_Отчет за январь РМК" xfId="15609"/>
    <cellStyle name="_Пакет ГОКи_Формат бюджета 2011" xfId="15610"/>
    <cellStyle name="_Пакет данных Май (сравн с PRM)" xfId="15611"/>
    <cellStyle name="_Пакет данных Май (сравн с PRM) 2" xfId="15612"/>
    <cellStyle name="_Пакет данных Май (сравн с PRM) 3" xfId="15613"/>
    <cellStyle name="_Пакет исходных данных ЕЭТ_врем" xfId="15614"/>
    <cellStyle name="_Пакет исходных данных ЕЭТ_врем 2" xfId="15615"/>
    <cellStyle name="_Пакет исходных данных ЕЭТ_врем 3" xfId="15616"/>
    <cellStyle name="_Пакет исходных данных МЭФ" xfId="15617"/>
    <cellStyle name="_Пакет по МП" xfId="15618"/>
    <cellStyle name="_Пакет по МП 2" xfId="15619"/>
    <cellStyle name="_Пакет по МП 2 2" xfId="15620"/>
    <cellStyle name="_Пакет по МП 3" xfId="15621"/>
    <cellStyle name="_Пакет по МП 3 2" xfId="15622"/>
    <cellStyle name="_Пакет по МП_Альбом форм для ДО на 2010" xfId="15623"/>
    <cellStyle name="_Пакет по МП_Альбом форм_БК 2008_ДО АТП" xfId="15624"/>
    <cellStyle name="_Пакет по МП_Альбом форм_БК на 2008(2) (3)" xfId="15625"/>
    <cellStyle name="_Пакет по МП_Бюджет АТП для отсылки 13.03" xfId="15626"/>
    <cellStyle name="_Пакет по МП_Книга1" xfId="15627"/>
    <cellStyle name="_Пакет по МП_Книга2" xfId="15628"/>
    <cellStyle name="_Пакет по МП_Отчет за январь РМК" xfId="15629"/>
    <cellStyle name="_Пакет по МП_Формат бюджета 2011" xfId="15630"/>
    <cellStyle name="_Пакет Форм (3)" xfId="15631"/>
    <cellStyle name="_Пакет Форм (3) 2" xfId="15632"/>
    <cellStyle name="_Пакет Форм (3) 2 2" xfId="15633"/>
    <cellStyle name="_Пакет Форм (3) 3" xfId="15634"/>
    <cellStyle name="_Пакет форм 2 уровня_ЕвразЭК11" xfId="15635"/>
    <cellStyle name="_Пакет форм 2 уровня_ЕвразЭК11 2" xfId="15636"/>
    <cellStyle name="_Пакет форм 2 уровня_ЕвразЭК11 2 2" xfId="15637"/>
    <cellStyle name="_Пакет форм 2 уровня_ЕвразЭК11 3" xfId="15638"/>
    <cellStyle name="_Пакет форм 2 уровня_ЕвразЭК11 4" xfId="15639"/>
    <cellStyle name="_Пакет форм 2 уровня_ЕвразЭК11_Альбом форм_БК 2008_ДО АТП" xfId="15640"/>
    <cellStyle name="_Пакет форм 2 уровня_ЕвразЭК11_Альбом форм_БК на 2008(2) (3)" xfId="15641"/>
    <cellStyle name="_Пакет форм 2 уровня_ЕвразЭК11_Бюджет АТП для отсылки 13.03" xfId="15642"/>
    <cellStyle name="_Пакет форм 2 уровня_ЕвразЭК11_Книга1" xfId="15643"/>
    <cellStyle name="_Пакет форм 2 уровня_ЕвразЭК11_Книга2" xfId="15644"/>
    <cellStyle name="_Пакет форм 2 уровня_ЕвразЭК11_Отчет за январь РМК" xfId="15645"/>
    <cellStyle name="_Пакет форм 2 уровня_ЕвразЭК11_Формы отчета за месяц" xfId="15646"/>
    <cellStyle name="_пакет форм 2006 прогноз" xfId="15647"/>
    <cellStyle name="_пакет форм 2006 прогноз 2" xfId="15648"/>
    <cellStyle name="_пакет форм 2006 прогноз 3" xfId="15649"/>
    <cellStyle name="_пакет форм 4 кв план" xfId="15650"/>
    <cellStyle name="_пакет форм 4 кв план 2" xfId="15651"/>
    <cellStyle name="_пакет форм 4 кв план 3" xfId="15652"/>
    <cellStyle name="_Пакет форм для PRM-анализа" xfId="15653"/>
    <cellStyle name="_Пакет форм для PRM-анализа 2" xfId="15654"/>
    <cellStyle name="_Пакет форм для PRM-анализа 3" xfId="15655"/>
    <cellStyle name="_Пакет форм ежемесячной отчетности_11" xfId="15656"/>
    <cellStyle name="_Пакет форм ежемесячной отчетности_11 2" xfId="15657"/>
    <cellStyle name="_Пакет форм ежемесячной отчетности_11 2 2" xfId="15658"/>
    <cellStyle name="_Пакет форм ежемесячной отчетности_11 3" xfId="15659"/>
    <cellStyle name="_Пакет форм исходных данных 11" xfId="15660"/>
    <cellStyle name="_Пакет форм исходных данных 11 2" xfId="15661"/>
    <cellStyle name="_Пакет форм исходных данных 11 2 2" xfId="15662"/>
    <cellStyle name="_Пакет форм исходных данных 11 3" xfId="15663"/>
    <cellStyle name="_Пакет форм исходных данных 2006 ольга" xfId="15664"/>
    <cellStyle name="_Пакет форм исходных данных 2006 ольга 2" xfId="15665"/>
    <cellStyle name="_Пакет форм исходных данных 2006 ольга 3" xfId="15666"/>
    <cellStyle name="_Пакет_НМТП от 21.09" xfId="15667"/>
    <cellStyle name="_Пакет_НМТП от 21.09 2" xfId="15668"/>
    <cellStyle name="_Пакет_НМТП от 21.09 2 2" xfId="15669"/>
    <cellStyle name="_Пакет_НМТП от 21.09 3" xfId="15670"/>
    <cellStyle name="_Пакет_НМТП от 21.09 4" xfId="15671"/>
    <cellStyle name="_Пакет_НМТП от 21.09_Альбом форм_БК 2008_ДО АТП" xfId="15672"/>
    <cellStyle name="_Пакет_НМТП от 21.09_Альбом форм_БК на 2008(2) (3)" xfId="15673"/>
    <cellStyle name="_Пакет_НМТП от 21.09_Бюджет АТП для отсылки 13.03" xfId="15674"/>
    <cellStyle name="_Пакет_НМТП от 21.09_Книга1" xfId="15675"/>
    <cellStyle name="_Пакет_НМТП от 21.09_Книга2" xfId="15676"/>
    <cellStyle name="_Пакет_НМТП от 21.09_Отчет за январь РМК" xfId="15677"/>
    <cellStyle name="_Пакет_НМТП от 21.09_Формы отчета за месяц" xfId="15678"/>
    <cellStyle name="_Пакет_НМТП." xfId="15679"/>
    <cellStyle name="_Пакет_НМТП. 2" xfId="15680"/>
    <cellStyle name="_Пакет_НМТП. 2 2" xfId="15681"/>
    <cellStyle name="_Пакет_НМТП. 3" xfId="15682"/>
    <cellStyle name="_Пакет_НМТП. 4" xfId="15683"/>
    <cellStyle name="_Пакет_НМТП._Альбом форм_БК 2008_ДО АТП" xfId="15684"/>
    <cellStyle name="_Пакет_НМТП._Альбом форм_БК на 2008(2) (3)" xfId="15685"/>
    <cellStyle name="_Пакет_НМТП._Бюджет АТП для отсылки 13.03" xfId="15686"/>
    <cellStyle name="_Пакет_НМТП._Книга1" xfId="15687"/>
    <cellStyle name="_Пакет_НМТП._Книга2" xfId="15688"/>
    <cellStyle name="_Пакет_НМТП._Отчет за январь РМК" xfId="15689"/>
    <cellStyle name="_Пакет_НМТП._Формы отчета за месяц" xfId="15690"/>
    <cellStyle name="_Пакет_форм_2_уровня_ГОКи_модель" xfId="15691"/>
    <cellStyle name="_Пакет_форм_2_уровня_ГОКи_модель 2" xfId="15692"/>
    <cellStyle name="_Пакет_форм_2_уровня_ГОКи_модель 2 2" xfId="15693"/>
    <cellStyle name="_Пакет_форм_2_уровня_ГОКи_модель 3" xfId="15694"/>
    <cellStyle name="_Пакет_форм_2_уровня_ГОКи_модель 3 2" xfId="15695"/>
    <cellStyle name="_Пакет_форм_2_уровня_ГОКи_модель_Альбом форм для ДО на 2010" xfId="15696"/>
    <cellStyle name="_Пакет_форм_2_уровня_ГОКи_модель_Альбом форм_БК 2008_ДО АТП" xfId="15697"/>
    <cellStyle name="_Пакет_форм_2_уровня_ГОКи_модель_Альбом форм_БК на 2008(2) (3)" xfId="15698"/>
    <cellStyle name="_Пакет_форм_2_уровня_ГОКи_модель_Бюджет АТП для отсылки 13.03" xfId="15699"/>
    <cellStyle name="_Пакет_форм_2_уровня_ГОКи_модель_Книга1" xfId="15700"/>
    <cellStyle name="_Пакет_форм_2_уровня_ГОКи_модель_Книга2" xfId="15701"/>
    <cellStyle name="_Пакет_форм_2_уровня_ГОКи_модель_Отчет за январь РМК" xfId="15702"/>
    <cellStyle name="_Пакет_форм_2_уровня_ГОКи_модель_Формат бюджета 2011" xfId="15703"/>
    <cellStyle name="_Пакет_форм_2_уровня_МП" xfId="15704"/>
    <cellStyle name="_Пакет_форм_2_уровня_МП 2" xfId="15705"/>
    <cellStyle name="_Пакет_форм_2_уровня_МП 3" xfId="15706"/>
    <cellStyle name="_Пакет_форм_2_уровня_МП_комплектующие  расходники  на 2008 год" xfId="15707"/>
    <cellStyle name="_Пакет_форм_2_уровня_МП_комплектующие  расходники  на 2008 год 2" xfId="15708"/>
    <cellStyle name="_Пакет_форм_2_уровня_МП_комплектующие  расходники  на 2008 год 3" xfId="15709"/>
    <cellStyle name="_Пакет_форм_2_уровня_Сталь НК 2007г" xfId="15710"/>
    <cellStyle name="_Пакет_форм_2_уровня_Сталь НК 2007г 2" xfId="15711"/>
    <cellStyle name="_Пакет_форм_2_уровня_Сталь НК 2007г 3" xfId="15712"/>
    <cellStyle name="_ПДС -ожид 2007г без учета коррект с СПП" xfId="15713"/>
    <cellStyle name="_ПДС -ожид 2007г без учета коррект с СПП 2" xfId="15714"/>
    <cellStyle name="_ПДС -ожид 2007г без учета коррект с СПП 3" xfId="15715"/>
    <cellStyle name="_Перевозки" xfId="15716"/>
    <cellStyle name="_Перевозки 2" xfId="15717"/>
    <cellStyle name="_Перевозки 3" xfId="15718"/>
    <cellStyle name="_ПЕРЕНОСЫ 1" xfId="15719"/>
    <cellStyle name="_ПЕРЕНОСЫ 1 2" xfId="15720"/>
    <cellStyle name="_ПЕРЕНОСЫ 1 2 2" xfId="15721"/>
    <cellStyle name="_ПЕРЕНОСЫ 1 3" xfId="15722"/>
    <cellStyle name="_перечень основных средств" xfId="15723"/>
    <cellStyle name="_перечень основных средств 2" xfId="15724"/>
    <cellStyle name="_перечень основных средств 3" xfId="15725"/>
    <cellStyle name="_Персонал " xfId="15726"/>
    <cellStyle name="_Петровка" xfId="15727"/>
    <cellStyle name="_Письмо" xfId="15728"/>
    <cellStyle name="_Письмо 2" xfId="15729"/>
    <cellStyle name="_Письмо 3" xfId="15730"/>
    <cellStyle name="_Письмо_Бюджет ДИТ ЕР план 2009_2" xfId="15731"/>
    <cellStyle name="_Письмо_Бюджет ДИТ ЕР план 2009_2 2" xfId="15732"/>
    <cellStyle name="_Письмо_Бюджет ДИТ ЕР план 2009_2 3" xfId="15733"/>
    <cellStyle name="_Письмо_Бюджет ремонтов ДИТ ЕР план 2010 Ф7 (2)" xfId="15734"/>
    <cellStyle name="_Письмо_Бюджет ремонтов ДИТ ЕР план 2010 Ф7 (2) 2" xfId="15735"/>
    <cellStyle name="_Письмо_Бюджет ремонтов ДИТ ЕР план 2010 Ф7 (2) 3" xfId="15736"/>
    <cellStyle name="_Письмо_Бюджет ремонтов ДИТ ЕР план 2010 Ф7 (3)" xfId="15737"/>
    <cellStyle name="_Письмо_Бюджет ремонтов ДИТ ЕР план 2010 Ф7 (3) 2" xfId="15738"/>
    <cellStyle name="_Письмо_Бюджет ремонтов ДИТ ЕР план 2010 Ф7 (3) 3" xfId="15739"/>
    <cellStyle name="_Письмо24" xfId="15740"/>
    <cellStyle name="_Письмо24 2" xfId="15741"/>
    <cellStyle name="_Письмо24 3" xfId="15742"/>
    <cellStyle name="_Письмо24_Бюджет ДИТ ЕР план 2009_2" xfId="15743"/>
    <cellStyle name="_Письмо24_Бюджет ДИТ ЕР план 2009_2 2" xfId="15744"/>
    <cellStyle name="_Письмо24_Бюджет ДИТ ЕР план 2009_2 3" xfId="15745"/>
    <cellStyle name="_Письмо24_Бюджет ремонтов ДИТ ЕР план 2010 Ф7 (2)" xfId="15746"/>
    <cellStyle name="_Письмо24_Бюджет ремонтов ДИТ ЕР план 2010 Ф7 (2) 2" xfId="15747"/>
    <cellStyle name="_Письмо24_Бюджет ремонтов ДИТ ЕР план 2010 Ф7 (2) 3" xfId="15748"/>
    <cellStyle name="_Письмо24_Бюджет ремонтов ДИТ ЕР план 2010 Ф7 (3)" xfId="15749"/>
    <cellStyle name="_Письмо24_Бюджет ремонтов ДИТ ЕР план 2010 Ф7 (3) 2" xfId="15750"/>
    <cellStyle name="_Письмо24_Бюджет ремонтов ДИТ ЕР план 2010 Ф7 (3) 3" xfId="15751"/>
    <cellStyle name="_План  квартальный КВ2007" xfId="15752"/>
    <cellStyle name="_План  квартальный КВ2007 2" xfId="15753"/>
    <cellStyle name="_План  квартальный КВ2007 3" xfId="15754"/>
    <cellStyle name="_План 2 кв прогноз 1 полугодия 2008" xfId="15755"/>
    <cellStyle name="_План 2 кв прогноз 1 полугодия 2008 2" xfId="15756"/>
    <cellStyle name="_План 2 кв прогноз 1 полугодия 2008 3" xfId="15757"/>
    <cellStyle name="_План 3 кв прогноз  2008 года" xfId="15758"/>
    <cellStyle name="_План 3 кв прогноз  2008 года 2" xfId="15759"/>
    <cellStyle name="_План 3 кв прогноз  2008 года 3" xfId="15760"/>
    <cellStyle name="_ПЛАН ввода ОФ на 2007г" xfId="15761"/>
    <cellStyle name="_ПЛАН ввода ОФ на 2007г 2" xfId="15762"/>
    <cellStyle name="_ПЛАН ввода ОФ на 2007г 3" xfId="15763"/>
    <cellStyle name="_План закупок на август 2006_ООБ" xfId="15764"/>
    <cellStyle name="_План закупок на август 2006_ООБ 2" xfId="15765"/>
    <cellStyle name="_План закупок на август 2006_ООБ 3" xfId="15766"/>
    <cellStyle name="_План закупок на август 2006_ООБ_6.3 Inputs - Foreign" xfId="15767"/>
    <cellStyle name="_План закупок на август 2006_ООБ_Cash_BS 4 мес" xfId="15768"/>
    <cellStyle name="_План закупок на август 2006_ООБ_Cash_BS 4 мес (3)" xfId="15769"/>
    <cellStyle name="_План закупок на август 2006_ООБ_Cash_BS 4 мес (3)_6.3 Inputs - Foreign" xfId="15770"/>
    <cellStyle name="_План закупок на август 2006_ООБ_Cash_BS 4 мес (3)_EBITDA 3m 2010_master" xfId="15771"/>
    <cellStyle name="_План закупок на август 2006_ООБ_Cash_BS 4 мес_6.3 Inputs - Foreign" xfId="15772"/>
    <cellStyle name="_План закупок на август 2006_ООБ_Cash_BS 4 мес_EBITDA 3m 2010_master" xfId="15773"/>
    <cellStyle name="_План закупок на август 2006_ООБ_EBITDA 3m 2010_master" xfId="15774"/>
    <cellStyle name="_План закупок на август 2006_ООБ_Export sales 10-12" xfId="15775"/>
    <cellStyle name="_План закупок на август 2006_ООБ_Export sales 10-12 2" xfId="15776"/>
    <cellStyle name="_План закупок на август 2006_ООБ_Export sales 10-12_БЮДЖЕТ ФЗП (сборн ) 2 вар ОАО СУХА БАЛКА 04 12 09" xfId="15777"/>
    <cellStyle name="_План закупок на август 2006_ООБ_Marat" xfId="15778"/>
    <cellStyle name="_План закупок на август 2006_ООБ_Treasury" xfId="15779"/>
    <cellStyle name="_План закупок на август 2006_ООБ_Альбом форм для ДО на 2010" xfId="15780"/>
    <cellStyle name="_План закупок на август 2006_ООБ_Альбом форм_БК 2008_ДО АТП" xfId="15781"/>
    <cellStyle name="_План закупок на август 2006_ООБ_Альбом форм_БК на 2008(2) (3)" xfId="15782"/>
    <cellStyle name="_План закупок на август 2006_ООБ_Бюджет АТП для отсылки 13.03" xfId="15783"/>
    <cellStyle name="_План закупок на август 2006_ООБ_Бюджет ДИТ ЕР план 2009_2" xfId="15784"/>
    <cellStyle name="_План закупок на август 2006_ООБ_Бюджет ДИТ ЕР план 2009_2 2" xfId="15785"/>
    <cellStyle name="_План закупок на август 2006_ООБ_Бюджет ДИТ ЕР план 2009_2 3" xfId="15786"/>
    <cellStyle name="_План закупок на август 2006_ООБ_Бюджет ремонтов ДИТ ЕР план 2010 Ф7 (2)" xfId="15787"/>
    <cellStyle name="_План закупок на август 2006_ООБ_Бюджет ремонтов ДИТ ЕР план 2010 Ф7 (2) 2" xfId="15788"/>
    <cellStyle name="_План закупок на август 2006_ООБ_Бюджет ремонтов ДИТ ЕР план 2010 Ф7 (2) 3" xfId="15789"/>
    <cellStyle name="_План закупок на август 2006_ООБ_Бюджет ремонтов ДИТ ЕР план 2010 Ф7 (3)" xfId="15790"/>
    <cellStyle name="_План закупок на август 2006_ООБ_Бюджет ремонтов ДИТ ЕР план 2010 Ф7 (3) 2" xfId="15791"/>
    <cellStyle name="_План закупок на август 2006_ООБ_Бюджет ремонтов ДИТ ЕР план 2010 Ф7 (3) 3" xfId="15792"/>
    <cellStyle name="_План закупок на август 2006_ООБ_Бюджет факт  4 мес  2008 (Д К)" xfId="15793"/>
    <cellStyle name="_План закупок на август 2006_ООБ_Бюджет факт  4 мес  2008 (Д К)_6.3 Inputs - Foreign" xfId="15794"/>
    <cellStyle name="_План закупок на август 2006_ООБ_Бюджет факт  4 мес  2008 (Д К)_EBITDA 3m 2010_master" xfId="15795"/>
    <cellStyle name="_План закупок на август 2006_ООБ_Бюджет факт  май ПО" xfId="15796"/>
    <cellStyle name="_План закупок на август 2006_ООБ_Бюджет факт  май ПО_6.3 Inputs - Foreign" xfId="15797"/>
    <cellStyle name="_План закупок на август 2006_ООБ_Бюджет факт  май ПО_EBITDA 3m 2010_master" xfId="15798"/>
    <cellStyle name="_План закупок на август 2006_ООБ_БЮДЖЕТ ФЗП (сборн ) 2 вар ОАО СУХА БАЛКА 04 12 09" xfId="15799"/>
    <cellStyle name="_План закупок на август 2006_ООБ_Бюджетные формы за декабрь 2008г  от 21 11 08г " xfId="15800"/>
    <cellStyle name="_План закупок на август 2006_ООБ_Бюджетные формы за декабрь 2008г  от 21 11 08г  2" xfId="15801"/>
    <cellStyle name="_План закупок на август 2006_ООБ_Бюджетные формы за декабрь 2008г  от 21 11 08г  3" xfId="15802"/>
    <cellStyle name="_План закупок на август 2006_ООБ_Бюджетные формы за декабрь 2008г  от 21 11 08г _Книга1" xfId="15803"/>
    <cellStyle name="_План закупок на август 2006_ООБ_Бюджетные формы за декабрь 2008г  от 21 11 08г _Книга1 2" xfId="15804"/>
    <cellStyle name="_План закупок на август 2006_ООБ_Бюджетные формы за декабрь 2008г  от 21 11 08г _Книга1 3" xfId="15805"/>
    <cellStyle name="_План закупок на август 2006_ООБ_Бюджетные формы за декабрь 2008г  от 21 11 08г _Копия Презентация (рабочая версия 15.06)" xfId="15806"/>
    <cellStyle name="_План закупок на август 2006_ООБ_Бюджетные формы за декабрь 2008г  от 21 11 08г _Копия Презентация (рабочая версия 15.06) 2" xfId="15807"/>
    <cellStyle name="_План закупок на август 2006_ООБ_Бюджетные формы за декабрь 2008г  от 21 11 08г _Копия Презентация (рабочая версия 15.06) 3" xfId="15808"/>
    <cellStyle name="_План закупок на август 2006_ООБ_Бюджетные формы за декабрь 2008г  от 21 11 08г _Презентация" xfId="15809"/>
    <cellStyle name="_План закупок на август 2006_ООБ_Бюджетные формы за декабрь 2008г  от 21 11 08г _Презентация (5)" xfId="15810"/>
    <cellStyle name="_План закупок на август 2006_ООБ_Бюджетные формы за декабрь 2008г  от 21 11 08г _Презентация (5) (2) (4)" xfId="15811"/>
    <cellStyle name="_План закупок на август 2006_ООБ_Бюджетные формы за декабрь 2008г  от 21 11 08г _Презентация (образец 07_09)" xfId="15812"/>
    <cellStyle name="_План закупок на август 2006_ООБ_Бюджетные формы за декабрь 2008г  от 21 11 08г _Презентация (образец 07_09) 2" xfId="15813"/>
    <cellStyle name="_План закупок на август 2006_ООБ_Бюджетные формы за декабрь 2008г  от 21 11 08г _Презентация (образец 07_09) 3" xfId="15814"/>
    <cellStyle name="_План закупок на август 2006_ООБ_Бюджетные формы за декабрь 2008г  от 21 11 08г _Презентация (рабочая версия 15.06)" xfId="15815"/>
    <cellStyle name="_План закупок на август 2006_ООБ_Бюджетные формы за декабрь 2008г  от 21 11 08г _Презентация (рабочая версия 15.06) 2" xfId="15816"/>
    <cellStyle name="_План закупок на август 2006_ООБ_Бюджетные формы за декабрь 2008г  от 21 11 08г _Презентация (рабочая версия 15.06) 3" xfId="15817"/>
    <cellStyle name="_План закупок на август 2006_ООБ_Бюджетные формы за декабрь 2008г  от 21 11 08г _Презентация (рабочая версия 15.06)1" xfId="15818"/>
    <cellStyle name="_План закупок на август 2006_ООБ_Бюджетные формы за декабрь 2008г  от 21 11 08г _Презентация (рабочая версия 15.06)1 2" xfId="15819"/>
    <cellStyle name="_План закупок на август 2006_ООБ_Бюджетные формы за декабрь 2008г  от 21 11 08г _Презентация (рабочая версия 15.06)1 3" xfId="15820"/>
    <cellStyle name="_План закупок на август 2006_ООБ_Бюджетные формы за декабрь 2008г  от 21 11 08г _Презентация (рабочая версия 16.06)" xfId="15821"/>
    <cellStyle name="_План закупок на август 2006_ООБ_Бюджетные формы за декабрь 2008г  от 21 11 08г _Презентация (рабочая версия 16.06) 2" xfId="15822"/>
    <cellStyle name="_План закупок на август 2006_ООБ_Бюджетные формы за декабрь 2008г  от 21 11 08г _Презентация (рабочая версия 16.06) 3" xfId="15823"/>
    <cellStyle name="_План закупок на август 2006_ООБ_Бюджетные формы за декабрь 2008г  от 21 11 08г _Презентация (рабочая версия 18 06)" xfId="15824"/>
    <cellStyle name="_План закупок на август 2006_ООБ_Бюджетные формы за декабрь 2008г  от 21 11 08г _Презентация (рабочая версия 18 06) 2" xfId="15825"/>
    <cellStyle name="_План закупок на август 2006_ООБ_Бюджетные формы за декабрь 2008г  от 21 11 08г _Презентация (рабочая версия 18 06) 3" xfId="15826"/>
    <cellStyle name="_План закупок на август 2006_ООБ_Бюджетные формы за декабрь 2008г  от 21 11 08г _Презентация 2" xfId="15827"/>
    <cellStyle name="_План закупок на август 2006_ООБ_Бюджетные формы за декабрь 2008г  от 21 11 08г _Презентация 3" xfId="15828"/>
    <cellStyle name="_План закупок на август 2006_ООБ_Бюджетные формы за декабрь 2008г  от 21 11 08г _Презентация КГОК 01" xfId="15829"/>
    <cellStyle name="_План закупок на август 2006_ООБ_Бюджетные формы за декабрь 2008г  от 21 11 08г _Презентация КГОК 01 2" xfId="15830"/>
    <cellStyle name="_План закупок на август 2006_ООБ_Бюджетные формы за декабрь 2008г  от 21 11 08г _Презентация КГОК 01 3" xfId="15831"/>
    <cellStyle name="_План закупок на август 2006_ООБ_Бюджетные формы за декабрь 2008г  от 21 11 08г _Презентация КГОК 02" xfId="15832"/>
    <cellStyle name="_План закупок на август 2006_ООБ_Бюджетные формы за декабрь 2008г  от 21 11 08г _Презентация КГОК 02 2" xfId="15833"/>
    <cellStyle name="_План закупок на август 2006_ООБ_Бюджетные формы за декабрь 2008г  от 21 11 08г _Презентация КГОК 02 3" xfId="15834"/>
    <cellStyle name="_План закупок на август 2006_ООБ_Бюджетные формы за декабрь 2008г  от 21 11 08г _Презентация КГОК 02 производственные слайды" xfId="15835"/>
    <cellStyle name="_План закупок на август 2006_ООБ_Бюджетные формы за декабрь 2008г  от 21 11 08г _Презентация КГОК 02 производственные слайды 2" xfId="15836"/>
    <cellStyle name="_План закупок на август 2006_ООБ_Бюджетные формы за декабрь 2008г  от 21 11 08г _Презентация КГОК 02 производственные слайды 3" xfId="15837"/>
    <cellStyle name="_План закупок на август 2006_ООБ_Бюджетные формы за декабрь 2008г  от 21 11 08г _Презентация новая" xfId="15838"/>
    <cellStyle name="_План закупок на август 2006_ООБ_Бюджетные формы за декабрь 2008г  от 21 11 08г _Презентация новая 2" xfId="15839"/>
    <cellStyle name="_План закупок на август 2006_ООБ_Бюджетные формы за декабрь 2008г  от 21 11 08г _Презентация новая 3" xfId="15840"/>
    <cellStyle name="_План закупок на август 2006_ООБ_Бюджетные формы за декабрь 2008г  от 21 11 08г _Презе-ция факт октябрь, нояб-дек_ч4 фп" xfId="15841"/>
    <cellStyle name="_План закупок на август 2006_ООБ_Бюджетные формы за декабрь 2008г  от 21 11 08г _Презе-ция факт октябрь, нояб-дек_ч4 фп 2" xfId="15842"/>
    <cellStyle name="_План закупок на август 2006_ООБ_Бюджетные формы за декабрь 2008г  от 21 11 08г _Презе-ция факт октябрь, нояб-дек_ч4 фп 3" xfId="15843"/>
    <cellStyle name="_План закупок на август 2006_ООБ_Бюджетные формы за декабрь 2008г  от 21 11 08г _Прочая СЛАЙД " xfId="15844"/>
    <cellStyle name="_План закупок на август 2006_ООБ_Бюджетные формы за декабрь 2008г  от 21 11 08г _Слайд по себестоимости ГОКи" xfId="15845"/>
    <cellStyle name="_План закупок на август 2006_ООБ_Бюджетные формы за декабрь 2008г  от 21 11 08г _Слайд по себестоимости ГОКи 2" xfId="15846"/>
    <cellStyle name="_План закупок на август 2006_ООБ_Бюджетные формы за декабрь 2008г  от 21 11 08г _Слайд по себестоимости ГОКи 3" xfId="15847"/>
    <cellStyle name="_План закупок на август 2006_ООБ_Бюджетные формы за декабрь 2008г  от 21 11 08г _Статистика для KPI" xfId="15848"/>
    <cellStyle name="_План закупок на август 2006_ООБ_Бюджетные формы за декабрь 2008г  от 21 11 08г _Статистика для KPI 2" xfId="15849"/>
    <cellStyle name="_План закупок на август 2006_ООБ_Бюджетные формы за декабрь 2008г  от 21 11 08г _Статистика для KPI 3" xfId="15850"/>
    <cellStyle name="_План закупок на август 2006_ООБ_Бюджетные формы за декабрь 2008г  от 21 11 08г _Формат презентации" xfId="15851"/>
    <cellStyle name="_План закупок на август 2006_ООБ_Бюджетные формы за декабрь 2008г  от 21 11 08г _Формат презентации (15_01_10)" xfId="15852"/>
    <cellStyle name="_План закупок на август 2006_ООБ_Бюджетные формы за декабрь 2008г  от 21 11 08г _Формат презентации (15_01_10) 2" xfId="15853"/>
    <cellStyle name="_План закупок на август 2006_ООБ_Бюджетные формы за декабрь 2008г  от 21 11 08г _Формат презентации (15_01_10) 3" xfId="15854"/>
    <cellStyle name="_План закупок на август 2006_ООБ_Бюджетные формы за декабрь 2008г  от 21 11 08г _Формат презентации 2" xfId="15855"/>
    <cellStyle name="_План закупок на август 2006_ООБ_Бюджетные формы за декабрь 2008г  от 21 11 08г _Формат презентации 3" xfId="15856"/>
    <cellStyle name="_План закупок на август 2006_ООБ_Бюджетные формы за декабрь 2008г  от 21 11 08г _Формат презентации_вопросы и ответы" xfId="15857"/>
    <cellStyle name="_План закупок на август 2006_ООБ_Бюджетные формы за декабрь 2008г  от 21 11 08г _Формат презентации_вопросы и ответы 2" xfId="15858"/>
    <cellStyle name="_План закупок на август 2006_ООБ_Бюджетные формы за декабрь 2008г  от 21 11 08г _Формат презентации_вопросы и ответы 3" xfId="15859"/>
    <cellStyle name="_План закупок на август 2006_ООБ_ВГОК ФЗП" xfId="15860"/>
    <cellStyle name="_План закупок на август 2006_ООБ_ЗП с начислениями" xfId="15861"/>
    <cellStyle name="_План закупок на август 2006_ООБ_ЗП с начислениями_6.3 Inputs - Foreign" xfId="15862"/>
    <cellStyle name="_План закупок на август 2006_ООБ_ЗП с начислениями_EBITDA 3m 2010_master" xfId="15863"/>
    <cellStyle name="_План закупок на август 2006_ООБ_Книга1" xfId="15864"/>
    <cellStyle name="_План закупок на август 2006_ООБ_Книга1 2" xfId="15865"/>
    <cellStyle name="_План закупок на август 2006_ООБ_Книга1 3" xfId="15866"/>
    <cellStyle name="_План закупок на август 2006_ООБ_Книга2" xfId="15867"/>
    <cellStyle name="_План закупок на август 2006_ООБ_Книга2 (30)" xfId="15868"/>
    <cellStyle name="_План закупок на август 2006_ООБ_Книга2 (30)_6.3 Inputs - Foreign" xfId="15869"/>
    <cellStyle name="_План закупок на август 2006_ООБ_Книга2 (30)_EBITDA 3m 2010_master" xfId="15870"/>
    <cellStyle name="_План закупок на август 2006_ООБ_Копия Презентация (рабочая версия 15.06)" xfId="15871"/>
    <cellStyle name="_План закупок на август 2006_ООБ_Копия Презентация (рабочая версия 15.06) 2" xfId="15872"/>
    <cellStyle name="_План закупок на август 2006_ООБ_Копия Презентация (рабочая версия 15.06) 3" xfId="15873"/>
    <cellStyle name="_План закупок на август 2006_ООБ_КХП_15.11.2009_комментарии" xfId="15874"/>
    <cellStyle name="_План закупок на август 2006_ООБ_КХП_15.11.2009_комментарии 2" xfId="15875"/>
    <cellStyle name="_План закупок на август 2006_ООБ_КХП_15.11.2009_комментарии 3" xfId="15876"/>
    <cellStyle name="_План закупок на август 2006_ООБ_Мощность BP 2h2009 v 4 (01 07 09)" xfId="15877"/>
    <cellStyle name="_План закупок на август 2006_ООБ_Мощность BP 2h2009 v 4 (01 07 09) 2" xfId="15878"/>
    <cellStyle name="_План закупок на август 2006_ООБ_Мощность BP 2h2009 v 4 (01 07 09) 3" xfId="15879"/>
    <cellStyle name="_План закупок на август 2006_ООБ_Отчет за январь РМК" xfId="15880"/>
    <cellStyle name="_План закупок на август 2006_ООБ_Отчет_1кв_12.05.08" xfId="15881"/>
    <cellStyle name="_План закупок на август 2006_ООБ_Отчет_1кв_12.05.08 2" xfId="15882"/>
    <cellStyle name="_План закупок на август 2006_ООБ_Отчет_1кв_12.05.08 3" xfId="15883"/>
    <cellStyle name="_План закупок на август 2006_ООБ_Отчет_1кв_12.05.08_КХП_15.11.2009_комментарии" xfId="15884"/>
    <cellStyle name="_План закупок на август 2006_ООБ_Отчет_1кв_12.05.08_КХП_15.11.2009_комментарии 2" xfId="15885"/>
    <cellStyle name="_План закупок на август 2006_ООБ_Отчет_1кв_12.05.08_КХП_15.11.2009_комментарии 3" xfId="15886"/>
    <cellStyle name="_План закупок на август 2006_ООБ_Презентация (рабочая версия 15.06)" xfId="15887"/>
    <cellStyle name="_План закупок на август 2006_ООБ_Презентация (рабочая версия 15.06) 2" xfId="15888"/>
    <cellStyle name="_План закупок на август 2006_ООБ_Презентация (рабочая версия 15.06) 3" xfId="15889"/>
    <cellStyle name="_План закупок на август 2006_ООБ_Презентация (рабочая версия 15.06)1" xfId="15890"/>
    <cellStyle name="_План закупок на август 2006_ООБ_Презентация (рабочая версия 15.06)1 2" xfId="15891"/>
    <cellStyle name="_План закупок на август 2006_ООБ_Презентация (рабочая версия 15.06)1 3" xfId="15892"/>
    <cellStyle name="_План закупок на август 2006_ООБ_Презентация (рабочая версия 16.06)" xfId="15893"/>
    <cellStyle name="_План закупок на август 2006_ООБ_Презентация (рабочая версия 16.06) 2" xfId="15894"/>
    <cellStyle name="_План закупок на август 2006_ООБ_Презентация (рабочая версия 16.06) 3" xfId="15895"/>
    <cellStyle name="_План закупок на август 2006_ООБ_Презентация (рабочая версия 18 06)" xfId="15896"/>
    <cellStyle name="_План закупок на август 2006_ООБ_Презентация (рабочая версия 18 06) 2" xfId="15897"/>
    <cellStyle name="_План закупок на август 2006_ООБ_Презентация (рабочая версия 18 06) 3" xfId="15898"/>
    <cellStyle name="_План закупок на август 2006_ООБ_Презентация Суха Балка_1пг2008" xfId="15899"/>
    <cellStyle name="_План закупок на август 2006_ООБ_Презентация Суха Балка_1пг2008_6.3 Inputs - Foreign" xfId="15900"/>
    <cellStyle name="_План закупок на август 2006_ООБ_Презентация Суха Балка_1пг2008_EBITDA 3m 2010_master" xfId="15901"/>
    <cellStyle name="_План закупок на август 2006_ООБ_Презе-ция факт декабрь, янв-фев_ч4_EB" xfId="15902"/>
    <cellStyle name="_План закупок на август 2006_ООБ_Презе-ция факт декабрь, янв-фев_ч4_EB 2" xfId="15903"/>
    <cellStyle name="_План закупок на август 2006_ООБ_Презе-ция факт декабрь, янв-фев_ч4_EB 3" xfId="15904"/>
    <cellStyle name="_План закупок на август 2006_ООБ_Слайд по нормам_1 кв.2008" xfId="15905"/>
    <cellStyle name="_План закупок на август 2006_ООБ_Слайд по нормам_1 кв.2008 2" xfId="15906"/>
    <cellStyle name="_План закупок на август 2006_ООБ_Слайд по нормам_1 кв.2008 3" xfId="15907"/>
    <cellStyle name="_План закупок на август 2006_ООБ_Слайд по нормам_1 кв.2008_6.3 Inputs - Foreign" xfId="15908"/>
    <cellStyle name="_План закупок на август 2006_ООБ_Слайд по нормам_1 кв.2008_EBITDA 3m 2010_master" xfId="15909"/>
    <cellStyle name="_План закупок на август 2006_ООБ_Титул Б2010 скорр." xfId="15910"/>
    <cellStyle name="_План закупок на август 2006_ООБ_Титул Б2010 скорр. 2" xfId="15911"/>
    <cellStyle name="_План закупок на август 2006_ООБ_Формат бюджета 2011" xfId="15912"/>
    <cellStyle name="_План закупок на август 2006_ООБ_Формат презентации отчета 2008 (1 квартал) (4)" xfId="15913"/>
    <cellStyle name="_План закупок на август 2006_ООБ_Формат презентации отчета 2008 (1 квартал) (4) 2" xfId="15914"/>
    <cellStyle name="_План закупок на август 2006_ООБ_Формат презентации отчета 2008 (1 квартал) (4) 2 2" xfId="15915"/>
    <cellStyle name="_План закупок на август 2006_ООБ_Формат презентации отчета 2008 (1 квартал) (4) 3" xfId="15916"/>
    <cellStyle name="_План закупок на август 2006_ООБ_Формат презентации отчета 2008 (1 квартал) (4) 4" xfId="15917"/>
    <cellStyle name="_План закупок на август 2006_ООБ_Формат презентации отчета 2008 (1 квартал) (4)_6.3 Inputs - Foreign" xfId="15918"/>
    <cellStyle name="_План закупок на август 2006_ООБ_Формат презентации отчета 2008 (1 квартал) (4)_EBITDA 3m 2010_master" xfId="15919"/>
    <cellStyle name="_План закупок на август 2006_ООБ_Формат презентации отчета 2008 (1 квартал) (4)_БЮДЖЕТ ФЗП (сборн ) 2 вар ОАО СУХА БАЛКА 04 12 09" xfId="15920"/>
    <cellStyle name="_План закупок на август 2006_ООБ_Формат презентации отчета 2008 (1 квартал) (4)_ВГОК ФЗП" xfId="15921"/>
    <cellStyle name="_План закупок на август 2006_ООБ_Формат презентации отчета 2008 (1 квартал) (4)_Книга1" xfId="15922"/>
    <cellStyle name="_План закупок на август 2006_ООБ_Формат презентации отчета 2008 (1 квартал) (4)_Книга1 2" xfId="15923"/>
    <cellStyle name="_План закупок на август 2006_ООБ_Формат презентации отчета 2008 (1 квартал) (4)_Книга1 3" xfId="15924"/>
    <cellStyle name="_План закупок на август 2006_ООБ_Формат презентации отчета 2008 (1 квартал) (4)_Копия Презентация (рабочая версия 15.06)" xfId="15925"/>
    <cellStyle name="_План закупок на август 2006_ООБ_Формат презентации отчета 2008 (1 квартал) (4)_Копия Презентация (рабочая версия 15.06) 2" xfId="15926"/>
    <cellStyle name="_План закупок на август 2006_ООБ_Формат презентации отчета 2008 (1 квартал) (4)_Копия Презентация (рабочая версия 15.06) 3" xfId="15927"/>
    <cellStyle name="_План закупок на август 2006_ООБ_Формат презентации отчета 2008 (1 квартал) (4)_Презентация (рабочая версия 15.06)" xfId="15928"/>
    <cellStyle name="_План закупок на август 2006_ООБ_Формат презентации отчета 2008 (1 квартал) (4)_Презентация (рабочая версия 15.06) 2" xfId="15929"/>
    <cellStyle name="_План закупок на август 2006_ООБ_Формат презентации отчета 2008 (1 квартал) (4)_Презентация (рабочая версия 15.06) 3" xfId="15930"/>
    <cellStyle name="_План закупок на август 2006_ООБ_Формат презентации отчета 2008 (1 квартал) (4)_Презентация (рабочая версия 15.06)1" xfId="15931"/>
    <cellStyle name="_План закупок на август 2006_ООБ_Формат презентации отчета 2008 (1 квартал) (4)_Презентация (рабочая версия 15.06)1 2" xfId="15932"/>
    <cellStyle name="_План закупок на август 2006_ООБ_Формат презентации отчета 2008 (1 квартал) (4)_Презентация (рабочая версия 15.06)1 3" xfId="15933"/>
    <cellStyle name="_План закупок на август 2006_ООБ_Формат презентации отчета 2008 (1 квартал) (4)_Презентация (рабочая версия 16.06)" xfId="15934"/>
    <cellStyle name="_План закупок на август 2006_ООБ_Формат презентации отчета 2008 (1 квартал) (4)_Презентация (рабочая версия 16.06) 2" xfId="15935"/>
    <cellStyle name="_План закупок на август 2006_ООБ_Формат презентации отчета 2008 (1 квартал) (4)_Презентация (рабочая версия 16.06) 3" xfId="15936"/>
    <cellStyle name="_План закупок на август 2006_ООБ_Формат презентации отчета 2008 (1 квартал) (4)_Презентация (рабочая версия 18 06)" xfId="15937"/>
    <cellStyle name="_План закупок на август 2006_ООБ_Формат презентации отчета 2008 (1 квартал) (4)_Презентация (рабочая версия 18 06) 2" xfId="15938"/>
    <cellStyle name="_План закупок на август 2006_ООБ_Формат презентации отчета 2008 (1 квартал) (4)_Презентация (рабочая версия 18 06) 3" xfId="15939"/>
    <cellStyle name="_План закупок на август 2006_ООБ_Формат презентации_ответы и замечания" xfId="15940"/>
    <cellStyle name="_План закупок на август 2006_ООБ_Формат презентации_ответы и замечания 2" xfId="15941"/>
    <cellStyle name="_План закупок на август 2006_ООБ_Формат презентации_ответы и замечания 3" xfId="15942"/>
    <cellStyle name="_План з-к уголь _ФОРМА (2)" xfId="15943"/>
    <cellStyle name="_План з-к уголь _ФОРМА (2) 2" xfId="15944"/>
    <cellStyle name="_План з-к уголь _ФОРМА (2) 3" xfId="15945"/>
    <cellStyle name="_План комм расходов на ноябрь 08 (23 10)" xfId="15946"/>
    <cellStyle name="_План комм расходов на ноябрь 08 (23 10) 2" xfId="15947"/>
    <cellStyle name="_План комм расходов на ноябрь 08 (23 10) 3" xfId="15948"/>
    <cellStyle name="_план МНЛЗ на декабрь 2008 (1)" xfId="15949"/>
    <cellStyle name="_план МНЛЗ на декабрь 2008 (1) 2" xfId="15950"/>
    <cellStyle name="_план МНЛЗ на декабрь 2008 (1) 3" xfId="15951"/>
    <cellStyle name="_План на декабрь 2008 КГОК_11 11 2008" xfId="15952"/>
    <cellStyle name="_План на декабрь 2008 КГОК_11 11 2008 2" xfId="15953"/>
    <cellStyle name="_План на декабрь 2008 КГОК_11 11 2008 3" xfId="15954"/>
    <cellStyle name="_План на декабрь 2008 КГОК_11.11.2008" xfId="15955"/>
    <cellStyle name="_План на декабрь 2008 КГОК_11.11.2008 2" xfId="15956"/>
    <cellStyle name="_План на декабрь 2008 КГОК_11.11.2008 3" xfId="15957"/>
    <cellStyle name="_План на ноябрь 2008 г. для Холдинга под ПРМ" xfId="15958"/>
    <cellStyle name="_План на ноябрь 2008 г. для Холдинга под ПРМ 2" xfId="15959"/>
    <cellStyle name="_План на ноябрь 2008 г. для Холдинга под ПРМ 3" xfId="15960"/>
    <cellStyle name="_План на ноябрь 2008 г. для Холдинга под ПРМ 4" xfId="15961"/>
    <cellStyle name="_План на ноябрь 2008 КГОК_30.10.2008" xfId="15962"/>
    <cellStyle name="_План на ноябрь 2008 КГОК_30.10.2008 2" xfId="15963"/>
    <cellStyle name="_План на ноябрь 2008 КГОК_30.10.2008 3" xfId="15964"/>
    <cellStyle name="_План на ноябрь 2008 КГОК_вопросы_ответ" xfId="15965"/>
    <cellStyle name="_План на ноябрь 2008 КГОК_вопросы_ответ 2" xfId="15966"/>
    <cellStyle name="_План на ноябрь 2008 КГОК_вопросы_ответ 3" xfId="15967"/>
    <cellStyle name="_План ноября (детально)" xfId="15968"/>
    <cellStyle name="_План ноября (детально) 2" xfId="15969"/>
    <cellStyle name="_План ноября (детально) 3" xfId="15970"/>
    <cellStyle name="_План октября (детально) (2)" xfId="15971"/>
    <cellStyle name="_План октября (детально) (2) 2" xfId="15972"/>
    <cellStyle name="_План октября (детально) (2) 3" xfId="15973"/>
    <cellStyle name="_План расходов на 2008 от 13.09 (Отдел ж.д. перевозок) (1)" xfId="15974"/>
    <cellStyle name="_План расходов на 2008 от 13.09 (Отдел ж.д. перевозок) (1) 2" xfId="15975"/>
    <cellStyle name="_План расходов на 2008 от 13.09 (Отдел ж.д. перевозок) (1) 2 2" xfId="15976"/>
    <cellStyle name="_План расходов на 2008 от 13.09 (Отдел ж.д. перевозок) (1) 3" xfId="15977"/>
    <cellStyle name="_План сбыта ГОКи_16.10." xfId="15978"/>
    <cellStyle name="_План сбыта ГОКи_16.10. 2" xfId="15979"/>
    <cellStyle name="_План сбыта ГОКи_16.10. 2 2" xfId="15980"/>
    <cellStyle name="_План сбыта ГОКи_16.10. 3" xfId="15981"/>
    <cellStyle name="_ПЛАН_2008_НТМК_СОКРАЩЕНИЕ_ноябрь 1 (2)" xfId="15982"/>
    <cellStyle name="_ПЛАН_2008_НТМК_СОКРАЩЕНИЕ_ноябрь 1 (2) 2" xfId="15983"/>
    <cellStyle name="_ПЛАН_2008_НТМК_СОКРАЩЕНИЕ_ноябрь 1 (2) 3" xfId="15984"/>
    <cellStyle name="_ПЛАН_2008_НТМК_СОКРАЩЕНИЕ_ноябрь 1 (2) 4" xfId="15985"/>
    <cellStyle name="_план_февраль1" xfId="15986"/>
    <cellStyle name="_план_февраль1 2" xfId="15987"/>
    <cellStyle name="_план_февраль1 2 2" xfId="15988"/>
    <cellStyle name="_план_февраль1 3" xfId="15989"/>
    <cellStyle name="_Плановая протяженность Января" xfId="15990"/>
    <cellStyle name="_Плановая протяженность Января_Аморт+коэф1 08 04 08" xfId="15991"/>
    <cellStyle name="_Плановая протяженность Января_ДУИ_РИТ" xfId="15992"/>
    <cellStyle name="_Плановая протяженность Января_ДУИ_РИТ2" xfId="15993"/>
    <cellStyle name="_Плановая протяженность Января_ИспАппарат" xfId="15994"/>
    <cellStyle name="_Плановая протяженность Января_СЭС_010107" xfId="15995"/>
    <cellStyle name="_Плановая протяженность Января_ТАЛ ЭС 01_01_2007" xfId="15996"/>
    <cellStyle name="_Плпан перевозок по цехам нояб декаб 09" xfId="15997"/>
    <cellStyle name="_Плпан перевозок по цехам нояб декаб 09 2" xfId="15998"/>
    <cellStyle name="_Плпан перевозок по цехам нояб декаб 09 3" xfId="15999"/>
    <cellStyle name="_ПО 2008 КГОК" xfId="16000"/>
    <cellStyle name="_ПО 2008 КГОК 2" xfId="16001"/>
    <cellStyle name="_ПО 2008 КГОК 3" xfId="16002"/>
    <cellStyle name="_ПО СЭС_2008г предложения" xfId="16003"/>
    <cellStyle name="_Подписка 2008" xfId="16004"/>
    <cellStyle name="_Подписка 2008 2" xfId="16005"/>
    <cellStyle name="_Подписка 2008 3" xfId="16006"/>
    <cellStyle name="_Покупка НК" xfId="16007"/>
    <cellStyle name="_Полный Титул ремонтов сентябрь_декабрь" xfId="16008"/>
    <cellStyle name="_Полный Титул ремонтов сентябрь_декабрь 2" xfId="16009"/>
    <cellStyle name="_Полный Титул ремонтов сентябрь_декабрь 3" xfId="16010"/>
    <cellStyle name="_Помесячная разбивка ПРИТ и НМА 2008_Бирюковой" xfId="16011"/>
    <cellStyle name="_Помесячная разбивка ПРИТ и НМА 2008_Бирюковой 2" xfId="16012"/>
    <cellStyle name="_Помесячная разбивка ПРИТ и НМА 2008_Бирюковой 3" xfId="16013"/>
    <cellStyle name="_Поправки 1h 2007" xfId="16014"/>
    <cellStyle name="_Поправки 1h 2007_Копия ОКОФ-дерево и группы ОС" xfId="16015"/>
    <cellStyle name="_Потери на 4кв. 2007г." xfId="16016"/>
    <cellStyle name="_Потребность сырья_01 2008_PRM" xfId="16017"/>
    <cellStyle name="_Потребность сырья_01 2008_PRM 2" xfId="16018"/>
    <cellStyle name="_Потребность сырья_01 2008_PRM 3" xfId="16019"/>
    <cellStyle name="_Потребность сырья_декабрь" xfId="16020"/>
    <cellStyle name="_Потребность сырья_декабрь 2" xfId="16021"/>
    <cellStyle name="_Потребность сырья_декабрь 3" xfId="16022"/>
    <cellStyle name="_Потребность сырья_декабрь1" xfId="16023"/>
    <cellStyle name="_Потребность сырья_декабрь1 2" xfId="16024"/>
    <cellStyle name="_Потребность сырья_декабрь1 3" xfId="16025"/>
    <cellStyle name="_Потребность сырья_ноябрь_PRM" xfId="16026"/>
    <cellStyle name="_Потребность сырья_ноябрь_PRM (экономисты)" xfId="16027"/>
    <cellStyle name="_Потребность сырья_ноябрь_PRM (экономисты) 2" xfId="16028"/>
    <cellStyle name="_Потребность сырья_ноябрь_PRM (экономисты) 3" xfId="16029"/>
    <cellStyle name="_Потребность сырья_ноябрь_PRM 2" xfId="16030"/>
    <cellStyle name="_Потребность сырья_ноябрь_PRM 3" xfId="16031"/>
    <cellStyle name="_ПП март (2)" xfId="16032"/>
    <cellStyle name="_ПП март (2) 2" xfId="16033"/>
    <cellStyle name="_ПП март (2) 3" xfId="16034"/>
    <cellStyle name="_ПП_Iполугодие2008" xfId="16035"/>
    <cellStyle name="_ПП_Iполугодие2008 2" xfId="16036"/>
    <cellStyle name="_ПП_Iполугодие2008 3" xfId="16037"/>
    <cellStyle name="_ППР ОАО Свердловэнерго на 2007-2011 (от 18 09 07)(для правительства)" xfId="16038"/>
    <cellStyle name="_пр 5 тариф RAB" xfId="16039"/>
    <cellStyle name="_Предельные цены" xfId="16040"/>
    <cellStyle name="_Предельные цены (1)" xfId="16041"/>
    <cellStyle name="_Предожение _ДБП_2009 г ( согласованные БП)  (2)" xfId="16042"/>
    <cellStyle name="_Презентация (3)" xfId="16043"/>
    <cellStyle name="_Презентация budget form 2008 оконч 06 05" xfId="16044"/>
    <cellStyle name="_Презентация budget form 2008 оконч 06 05 2" xfId="16045"/>
    <cellStyle name="_Презентация budget form 2008 оконч 06 05 3" xfId="16046"/>
    <cellStyle name="_Презентация БК 2010 ГОКи_draft 1" xfId="16047"/>
    <cellStyle name="_Презентация БК 2010 ГОКи_draft 1 2" xfId="16048"/>
    <cellStyle name="_Презентация БК 2010 ГОКи_draft 1 3" xfId="16049"/>
    <cellStyle name="_Презентация БК 2010 ГОКи_draft 2" xfId="16050"/>
    <cellStyle name="_Презентация БК 2010 ГОКи_draft 2 2" xfId="16051"/>
    <cellStyle name="_Презентация БК 2010 ГОКи_draft 2 3" xfId="16052"/>
    <cellStyle name="_Презентация бюджета 2006" xfId="16053"/>
    <cellStyle name="_Презентация бюджета 2006 2" xfId="16054"/>
    <cellStyle name="_Презентация бюджета 2006 2 2" xfId="16055"/>
    <cellStyle name="_Презентация бюджета 2006 2 3" xfId="16056"/>
    <cellStyle name="_Презентация бюджета 2006 3" xfId="16057"/>
    <cellStyle name="_Презентация бюджета 2006 3 2" xfId="16058"/>
    <cellStyle name="_Презентация бюджета 2006 3 3" xfId="16059"/>
    <cellStyle name="_Презентация бюджета 2006 4" xfId="16060"/>
    <cellStyle name="_Презентация бюджета 2006 4 2" xfId="16061"/>
    <cellStyle name="_Презентация бюджета 2006 5" xfId="16062"/>
    <cellStyle name="_Презентация бюджета 2006 5 2" xfId="16063"/>
    <cellStyle name="_Презентация бюджета 2006 6" xfId="16064"/>
    <cellStyle name="_Презентация бюджета 2006 6 2" xfId="16065"/>
    <cellStyle name="_Презентация бюджета 2006 7" xfId="16066"/>
    <cellStyle name="_Презентация бюджета 2006_Альбом форм_БК 2008_ДО АТП" xfId="16067"/>
    <cellStyle name="_Презентация бюджета 2006_Альбом форм_БК на 2008(2) (3)" xfId="16068"/>
    <cellStyle name="_Презентация бюджета 2006_Бюджет АТП для отсылки 13.03" xfId="16069"/>
    <cellStyle name="_Презентация бюджета 2006_Книга1" xfId="16070"/>
    <cellStyle name="_Презентация бюджета 2006_Книга2" xfId="16071"/>
    <cellStyle name="_Презентация бюджета 2006_Отчет за январь РМК" xfId="16072"/>
    <cellStyle name="_Презентация бюджета 2006_Формы отчета за месяц" xfId="16073"/>
    <cellStyle name="_Презентация Бюджета 2008 (4 чтение)" xfId="16074"/>
    <cellStyle name="_Презентация Бюджета 2008 (4 чтение) 2" xfId="16075"/>
    <cellStyle name="_Презентация Бюджета 2008 (4 чтение) 3" xfId="16076"/>
    <cellStyle name="_Презентация ВГОК_1пг2008" xfId="16077"/>
    <cellStyle name="_Презентация ВГОК_1пг2008 2" xfId="16078"/>
    <cellStyle name="_Презентация ВГОК_1пг2008 3" xfId="16079"/>
    <cellStyle name="_Презентация ВГОК_дек_фев_28.01.10_фин" xfId="16080"/>
    <cellStyle name="_Презентация ВГОК_дек_фев_28.01.10_фин 2" xfId="16081"/>
    <cellStyle name="_Презентация ВГОК_дек_фев_28.01.10_фин 3" xfId="16082"/>
    <cellStyle name="_Презентация ЕАР 2007" xfId="16083"/>
    <cellStyle name="_Презентация ЕАР 2007 2" xfId="16084"/>
    <cellStyle name="_Презентация ЕАР 2007 2 2" xfId="16085"/>
    <cellStyle name="_Презентация ЕАР 2007 3" xfId="16086"/>
    <cellStyle name="_Презентация ЕАР_1пг2008" xfId="16087"/>
    <cellStyle name="_Презентация ЕАР_1пг2008 2" xfId="16088"/>
    <cellStyle name="_Презентация ЕАР_1пг2008 3" xfId="16089"/>
    <cellStyle name="_Презентация КГОК 02" xfId="16090"/>
    <cellStyle name="_Презентация КГОК 02 2" xfId="16091"/>
    <cellStyle name="_Презентация КГОК 02 3" xfId="16092"/>
    <cellStyle name="_Презентация КГОК 02 продолжение 1" xfId="16093"/>
    <cellStyle name="_Презентация КГОК 02 продолжение 1 2" xfId="16094"/>
    <cellStyle name="_Презентация КГОК 02 продолжение 1 3" xfId="16095"/>
    <cellStyle name="_Презентация КГОК_1 пг2008" xfId="16096"/>
    <cellStyle name="_Презентация КГОК_1 пг2008 2" xfId="16097"/>
    <cellStyle name="_Презентация КГОК_1 пг2008 3" xfId="16098"/>
    <cellStyle name="_Презентация на 2008г." xfId="16099"/>
    <cellStyle name="_Презентация на 2008г. 2" xfId="16100"/>
    <cellStyle name="_Презентация на 2008г. 3" xfId="16101"/>
    <cellStyle name="_Презентация отчета 1 пг 2008_КГОК_final" xfId="16102"/>
    <cellStyle name="_Презентация отчета 1 пг 2008_КГОК_final 2" xfId="16103"/>
    <cellStyle name="_Презентация отчета 1 пг 2008_КГОК_final 3" xfId="16104"/>
    <cellStyle name="_Презентация отчета 1 полугодия 2008" xfId="16105"/>
    <cellStyle name="_Презентация отчета 1 полугодия 2008 2" xfId="16106"/>
    <cellStyle name="_Презентация отчета 1 полугодия 2008 3" xfId="16107"/>
    <cellStyle name="_ПРЕЗЕНТАЦИЯ по бонусам и отпускным_21.01.08" xfId="16108"/>
    <cellStyle name="_Презентация ремонтов_2010_16.10" xfId="16109"/>
    <cellStyle name="_Презентация ремонтов_2010_16.10 2" xfId="16110"/>
    <cellStyle name="_Презентация ремонтов_2010_16.10 3" xfId="16111"/>
    <cellStyle name="_Презе-ция факт декабрь, янв-фев_ч4_EB" xfId="16112"/>
    <cellStyle name="_Презе-ция факт декабрь, янв-фев_ч4_EB 2" xfId="16113"/>
    <cellStyle name="_Презе-ция факт декабрь, янв-фев_ч4_EB 3" xfId="16114"/>
    <cellStyle name="_прил к приказу №5" xfId="16115"/>
    <cellStyle name="_прил к приказу №5 2" xfId="16116"/>
    <cellStyle name="_прил к приказу №5 2 2" xfId="16117"/>
    <cellStyle name="_прил к приказу №5 3" xfId="16118"/>
    <cellStyle name="_Прил. МП-8 (График ремонтов на плановый период)" xfId="16119"/>
    <cellStyle name="_Прил. МП-8 (График ремонтов на плановый период) 2" xfId="16120"/>
    <cellStyle name="_Прил. МП-8 (График ремонтов на плановый период) 3" xfId="16121"/>
    <cellStyle name="_Приложение 1" xfId="16122"/>
    <cellStyle name="_Приложение 1 2" xfId="16123"/>
    <cellStyle name="_Приложение 1 3" xfId="16124"/>
    <cellStyle name="_Приложение 1_6.3 Inputs - Foreign" xfId="16125"/>
    <cellStyle name="_Приложение 1_Cash_BS 4 мес" xfId="16126"/>
    <cellStyle name="_Приложение 1_Cash_BS 4 мес (3)" xfId="16127"/>
    <cellStyle name="_Приложение 1_Cash_BS 4 мес (3)_6.3 Inputs - Foreign" xfId="16128"/>
    <cellStyle name="_Приложение 1_Cash_BS 4 мес (3)_EBITDA 3m 2010_master" xfId="16129"/>
    <cellStyle name="_Приложение 1_Cash_BS 4 мес_6.3 Inputs - Foreign" xfId="16130"/>
    <cellStyle name="_Приложение 1_Cash_BS 4 мес_EBITDA 3m 2010_master" xfId="16131"/>
    <cellStyle name="_Приложение 1_EBITDA 3m 2010_master" xfId="16132"/>
    <cellStyle name="_Приложение 1_Export sales 10-12" xfId="16133"/>
    <cellStyle name="_Приложение 1_Export sales 10-12 2" xfId="16134"/>
    <cellStyle name="_Приложение 1_Export sales 10-12_БЮДЖЕТ ФЗП (сборн ) 2 вар ОАО СУХА БАЛКА 04 12 09" xfId="16135"/>
    <cellStyle name="_Приложение 1_Marat" xfId="16136"/>
    <cellStyle name="_Приложение 1_Treasury" xfId="16137"/>
    <cellStyle name="_Приложение 1_Бюджет факт  4 мес  2008 (Д К)" xfId="16138"/>
    <cellStyle name="_Приложение 1_Бюджет факт  4 мес  2008 (Д К)_6.3 Inputs - Foreign" xfId="16139"/>
    <cellStyle name="_Приложение 1_Бюджет факт  4 мес  2008 (Д К)_EBITDA 3m 2010_master" xfId="16140"/>
    <cellStyle name="_Приложение 1_Бюджет факт  май ПО" xfId="16141"/>
    <cellStyle name="_Приложение 1_Бюджет факт  май ПО_6.3 Inputs - Foreign" xfId="16142"/>
    <cellStyle name="_Приложение 1_Бюджет факт  май ПО_EBITDA 3m 2010_master" xfId="16143"/>
    <cellStyle name="_Приложение 1_БЮДЖЕТ ФЗП (сборн ) 2 вар ОАО СУХА БАЛКА 04 12 09" xfId="16144"/>
    <cellStyle name="_Приложение 1_Бюджетные формы за декабрь 2008г  от 21 11 08г " xfId="16145"/>
    <cellStyle name="_Приложение 1_Бюджетные формы за декабрь 2008г  от 21 11 08г  2" xfId="16146"/>
    <cellStyle name="_Приложение 1_Бюджетные формы за декабрь 2008г  от 21 11 08г  3" xfId="16147"/>
    <cellStyle name="_Приложение 1_Бюджетные формы за декабрь 2008г  от 21 11 08г _Книга1" xfId="16148"/>
    <cellStyle name="_Приложение 1_Бюджетные формы за декабрь 2008г  от 21 11 08г _Книга1 2" xfId="16149"/>
    <cellStyle name="_Приложение 1_Бюджетные формы за декабрь 2008г  от 21 11 08г _Книга1 3" xfId="16150"/>
    <cellStyle name="_Приложение 1_Бюджетные формы за декабрь 2008г  от 21 11 08г _Копия Презентация (рабочая версия 15.06)" xfId="16151"/>
    <cellStyle name="_Приложение 1_Бюджетные формы за декабрь 2008г  от 21 11 08г _Копия Презентация (рабочая версия 15.06) 2" xfId="16152"/>
    <cellStyle name="_Приложение 1_Бюджетные формы за декабрь 2008г  от 21 11 08г _Копия Презентация (рабочая версия 15.06) 3" xfId="16153"/>
    <cellStyle name="_Приложение 1_Бюджетные формы за декабрь 2008г  от 21 11 08г _Презентация" xfId="16154"/>
    <cellStyle name="_Приложение 1_Бюджетные формы за декабрь 2008г  от 21 11 08г _Презентация (5)" xfId="16155"/>
    <cellStyle name="_Приложение 1_Бюджетные формы за декабрь 2008г  от 21 11 08г _Презентация (5) (2) (4)" xfId="16156"/>
    <cellStyle name="_Приложение 1_Бюджетные формы за декабрь 2008г  от 21 11 08г _Презентация (образец 07_09)" xfId="16157"/>
    <cellStyle name="_Приложение 1_Бюджетные формы за декабрь 2008г  от 21 11 08г _Презентация (образец 07_09) 2" xfId="16158"/>
    <cellStyle name="_Приложение 1_Бюджетные формы за декабрь 2008г  от 21 11 08г _Презентация (образец 07_09) 3" xfId="16159"/>
    <cellStyle name="_Приложение 1_Бюджетные формы за декабрь 2008г  от 21 11 08г _Презентация (рабочая версия 15.06)" xfId="16160"/>
    <cellStyle name="_Приложение 1_Бюджетные формы за декабрь 2008г  от 21 11 08г _Презентация (рабочая версия 15.06) 2" xfId="16161"/>
    <cellStyle name="_Приложение 1_Бюджетные формы за декабрь 2008г  от 21 11 08г _Презентация (рабочая версия 15.06) 3" xfId="16162"/>
    <cellStyle name="_Приложение 1_Бюджетные формы за декабрь 2008г  от 21 11 08г _Презентация (рабочая версия 15.06)1" xfId="16163"/>
    <cellStyle name="_Приложение 1_Бюджетные формы за декабрь 2008г  от 21 11 08г _Презентация (рабочая версия 15.06)1 2" xfId="16164"/>
    <cellStyle name="_Приложение 1_Бюджетные формы за декабрь 2008г  от 21 11 08г _Презентация (рабочая версия 15.06)1 3" xfId="16165"/>
    <cellStyle name="_Приложение 1_Бюджетные формы за декабрь 2008г  от 21 11 08г _Презентация (рабочая версия 16.06)" xfId="16166"/>
    <cellStyle name="_Приложение 1_Бюджетные формы за декабрь 2008г  от 21 11 08г _Презентация (рабочая версия 16.06) 2" xfId="16167"/>
    <cellStyle name="_Приложение 1_Бюджетные формы за декабрь 2008г  от 21 11 08г _Презентация (рабочая версия 16.06) 3" xfId="16168"/>
    <cellStyle name="_Приложение 1_Бюджетные формы за декабрь 2008г  от 21 11 08г _Презентация (рабочая версия 18 06)" xfId="16169"/>
    <cellStyle name="_Приложение 1_Бюджетные формы за декабрь 2008г  от 21 11 08г _Презентация (рабочая версия 18 06) 2" xfId="16170"/>
    <cellStyle name="_Приложение 1_Бюджетные формы за декабрь 2008г  от 21 11 08г _Презентация (рабочая версия 18 06) 3" xfId="16171"/>
    <cellStyle name="_Приложение 1_Бюджетные формы за декабрь 2008г  от 21 11 08г _Презентация 2" xfId="16172"/>
    <cellStyle name="_Приложение 1_Бюджетные формы за декабрь 2008г  от 21 11 08г _Презентация 3" xfId="16173"/>
    <cellStyle name="_Приложение 1_Бюджетные формы за декабрь 2008г  от 21 11 08г _Презентация КГОК 01" xfId="16174"/>
    <cellStyle name="_Приложение 1_Бюджетные формы за декабрь 2008г  от 21 11 08г _Презентация КГОК 01 2" xfId="16175"/>
    <cellStyle name="_Приложение 1_Бюджетные формы за декабрь 2008г  от 21 11 08г _Презентация КГОК 01 3" xfId="16176"/>
    <cellStyle name="_Приложение 1_Бюджетные формы за декабрь 2008г  от 21 11 08г _Презентация КГОК 02" xfId="16177"/>
    <cellStyle name="_Приложение 1_Бюджетные формы за декабрь 2008г  от 21 11 08г _Презентация КГОК 02 2" xfId="16178"/>
    <cellStyle name="_Приложение 1_Бюджетные формы за декабрь 2008г  от 21 11 08г _Презентация КГОК 02 3" xfId="16179"/>
    <cellStyle name="_Приложение 1_Бюджетные формы за декабрь 2008г  от 21 11 08г _Презентация КГОК 02 производственные слайды" xfId="16180"/>
    <cellStyle name="_Приложение 1_Бюджетные формы за декабрь 2008г  от 21 11 08г _Презентация КГОК 02 производственные слайды 2" xfId="16181"/>
    <cellStyle name="_Приложение 1_Бюджетные формы за декабрь 2008г  от 21 11 08г _Презентация КГОК 02 производственные слайды 3" xfId="16182"/>
    <cellStyle name="_Приложение 1_Бюджетные формы за декабрь 2008г  от 21 11 08г _Презентация новая" xfId="16183"/>
    <cellStyle name="_Приложение 1_Бюджетные формы за декабрь 2008г  от 21 11 08г _Презентация новая 2" xfId="16184"/>
    <cellStyle name="_Приложение 1_Бюджетные формы за декабрь 2008г  от 21 11 08г _Презентация новая 3" xfId="16185"/>
    <cellStyle name="_Приложение 1_Бюджетные формы за декабрь 2008г  от 21 11 08г _Презе-ция факт октябрь, нояб-дек_ч4 фп" xfId="16186"/>
    <cellStyle name="_Приложение 1_Бюджетные формы за декабрь 2008г  от 21 11 08г _Презе-ция факт октябрь, нояб-дек_ч4 фп 2" xfId="16187"/>
    <cellStyle name="_Приложение 1_Бюджетные формы за декабрь 2008г  от 21 11 08г _Презе-ция факт октябрь, нояб-дек_ч4 фп 3" xfId="16188"/>
    <cellStyle name="_Приложение 1_Бюджетные формы за декабрь 2008г  от 21 11 08г _Прочая СЛАЙД " xfId="16189"/>
    <cellStyle name="_Приложение 1_Бюджетные формы за декабрь 2008г  от 21 11 08г _Слайд по себестоимости ГОКи" xfId="16190"/>
    <cellStyle name="_Приложение 1_Бюджетные формы за декабрь 2008г  от 21 11 08г _Слайд по себестоимости ГОКи 2" xfId="16191"/>
    <cellStyle name="_Приложение 1_Бюджетные формы за декабрь 2008г  от 21 11 08г _Слайд по себестоимости ГОКи 3" xfId="16192"/>
    <cellStyle name="_Приложение 1_Бюджетные формы за декабрь 2008г  от 21 11 08г _Статистика для KPI" xfId="16193"/>
    <cellStyle name="_Приложение 1_Бюджетные формы за декабрь 2008г  от 21 11 08г _Статистика для KPI 2" xfId="16194"/>
    <cellStyle name="_Приложение 1_Бюджетные формы за декабрь 2008г  от 21 11 08г _Статистика для KPI 3" xfId="16195"/>
    <cellStyle name="_Приложение 1_Бюджетные формы за декабрь 2008г  от 21 11 08г _Формат презентации" xfId="16196"/>
    <cellStyle name="_Приложение 1_Бюджетные формы за декабрь 2008г  от 21 11 08г _Формат презентации (15_01_10)" xfId="16197"/>
    <cellStyle name="_Приложение 1_Бюджетные формы за декабрь 2008г  от 21 11 08г _Формат презентации (15_01_10) 2" xfId="16198"/>
    <cellStyle name="_Приложение 1_Бюджетные формы за декабрь 2008г  от 21 11 08г _Формат презентации (15_01_10) 3" xfId="16199"/>
    <cellStyle name="_Приложение 1_Бюджетные формы за декабрь 2008г  от 21 11 08г _Формат презентации 2" xfId="16200"/>
    <cellStyle name="_Приложение 1_Бюджетные формы за декабрь 2008г  от 21 11 08г _Формат презентации 3" xfId="16201"/>
    <cellStyle name="_Приложение 1_Бюджетные формы за декабрь 2008г  от 21 11 08г _Формат презентации_вопросы и ответы" xfId="16202"/>
    <cellStyle name="_Приложение 1_Бюджетные формы за декабрь 2008г  от 21 11 08г _Формат презентации_вопросы и ответы 2" xfId="16203"/>
    <cellStyle name="_Приложение 1_Бюджетные формы за декабрь 2008г  от 21 11 08г _Формат презентации_вопросы и ответы 3" xfId="16204"/>
    <cellStyle name="_Приложение 1_ВГОК ФЗП" xfId="16205"/>
    <cellStyle name="_Приложение 1_Книга1" xfId="16206"/>
    <cellStyle name="_Приложение 1_Книга1 2" xfId="16207"/>
    <cellStyle name="_Приложение 1_Книга1 3" xfId="16208"/>
    <cellStyle name="_Приложение 1_Книга2 (30)" xfId="16209"/>
    <cellStyle name="_Приложение 1_Книга2 (30)_6.3 Inputs - Foreign" xfId="16210"/>
    <cellStyle name="_Приложение 1_Книга2 (30)_EBITDA 3m 2010_master" xfId="16211"/>
    <cellStyle name="_Приложение 1_Копия Презентация (рабочая версия 15.06)" xfId="16212"/>
    <cellStyle name="_Приложение 1_Копия Презентация (рабочая версия 15.06) 2" xfId="16213"/>
    <cellStyle name="_Приложение 1_Копия Презентация (рабочая версия 15.06) 3" xfId="16214"/>
    <cellStyle name="_Приложение 1_Мощность BP 2h2009 v 4 (01 07 09)" xfId="16215"/>
    <cellStyle name="_Приложение 1_Мощность BP 2h2009 v 4 (01 07 09) 2" xfId="16216"/>
    <cellStyle name="_Приложение 1_Мощность BP 2h2009 v 4 (01 07 09) 3" xfId="16217"/>
    <cellStyle name="_Приложение 1_Презентация (рабочая версия 15.06)" xfId="16218"/>
    <cellStyle name="_Приложение 1_Презентация (рабочая версия 15.06) 2" xfId="16219"/>
    <cellStyle name="_Приложение 1_Презентация (рабочая версия 15.06) 3" xfId="16220"/>
    <cellStyle name="_Приложение 1_Презентация (рабочая версия 15.06)1" xfId="16221"/>
    <cellStyle name="_Приложение 1_Презентация (рабочая версия 15.06)1 2" xfId="16222"/>
    <cellStyle name="_Приложение 1_Презентация (рабочая версия 15.06)1 3" xfId="16223"/>
    <cellStyle name="_Приложение 1_Презентация (рабочая версия 16.06)" xfId="16224"/>
    <cellStyle name="_Приложение 1_Презентация (рабочая версия 16.06) 2" xfId="16225"/>
    <cellStyle name="_Приложение 1_Презентация (рабочая версия 16.06) 3" xfId="16226"/>
    <cellStyle name="_Приложение 1_Презентация (рабочая версия 18 06)" xfId="16227"/>
    <cellStyle name="_Приложение 1_Презентация (рабочая версия 18 06) 2" xfId="16228"/>
    <cellStyle name="_Приложение 1_Презентация (рабочая версия 18 06) 3" xfId="16229"/>
    <cellStyle name="_Приложение 1_Презентация Суха Балка_1пг2008" xfId="16230"/>
    <cellStyle name="_Приложение 1_Презентация Суха Балка_1пг2008_6.3 Inputs - Foreign" xfId="16231"/>
    <cellStyle name="_Приложение 1_Презентация Суха Балка_1пг2008_EBITDA 3m 2010_master" xfId="16232"/>
    <cellStyle name="_Приложение 1_Презе-ция факт декабрь, янв-фев_ч4_EB" xfId="16233"/>
    <cellStyle name="_Приложение 1_Презе-ция факт декабрь, янв-фев_ч4_EB 2" xfId="16234"/>
    <cellStyle name="_Приложение 1_Презе-ция факт декабрь, янв-фев_ч4_EB 3" xfId="16235"/>
    <cellStyle name="_Приложение 1_Титул Б2010 скорр." xfId="16236"/>
    <cellStyle name="_Приложение 1_Титул Б2010 скорр. 2" xfId="16237"/>
    <cellStyle name="_Приложение 1_Формат презентации_ответы и замечания" xfId="16238"/>
    <cellStyle name="_Приложение 1_Формат презентации_ответы и замечания 2" xfId="16239"/>
    <cellStyle name="_Приложение 1_Формат презентации_ответы и замечания 3" xfId="16240"/>
    <cellStyle name="_Приложение 14 (уточнённое) 2008" xfId="16241"/>
    <cellStyle name="_Приложение 14 (уточнённое) 2008 2" xfId="16242"/>
    <cellStyle name="_Приложение 14 (уточнённое) 2008 3" xfId="16243"/>
    <cellStyle name="_Приложение 2" xfId="16244"/>
    <cellStyle name="_Приложение 2 (4)" xfId="16245"/>
    <cellStyle name="_Приложение 3 ОКС" xfId="16246"/>
    <cellStyle name="_Приложение 4_Пл. (Формы для ЦФО план-прогноз)" xfId="16247"/>
    <cellStyle name="_Приложение 4_Пл. (Формы для ЦФО план-прогноз) 2" xfId="16248"/>
    <cellStyle name="_Приложение 4_Пл. (Формы для ЦФО план-прогноз) 3" xfId="16249"/>
    <cellStyle name="_Приложение МТС-3-КС" xfId="16250"/>
    <cellStyle name="_Приложение-МТС--2-1" xfId="16251"/>
    <cellStyle name="_Примерный план закупок на Июнь 2007" xfId="16252"/>
    <cellStyle name="_Примерный план закупок на Июнь 2007 2" xfId="16253"/>
    <cellStyle name="_Примерный план закупок на Июнь 2007 3" xfId="16254"/>
    <cellStyle name="_Примерный план закупок на Июнь 2007_6.3 Inputs - Foreign" xfId="16255"/>
    <cellStyle name="_Примерный план закупок на Июнь 2007_Cash_BS 4 мес" xfId="16256"/>
    <cellStyle name="_Примерный план закупок на Июнь 2007_Cash_BS 4 мес (3)" xfId="16257"/>
    <cellStyle name="_Примерный план закупок на Июнь 2007_Cash_BS 4 мес (3)_6.3 Inputs - Foreign" xfId="16258"/>
    <cellStyle name="_Примерный план закупок на Июнь 2007_Cash_BS 4 мес (3)_EBITDA 3m 2010_master" xfId="16259"/>
    <cellStyle name="_Примерный план закупок на Июнь 2007_Cash_BS 4 мес_6.3 Inputs - Foreign" xfId="16260"/>
    <cellStyle name="_Примерный план закупок на Июнь 2007_Cash_BS 4 мес_EBITDA 3m 2010_master" xfId="16261"/>
    <cellStyle name="_Примерный план закупок на Июнь 2007_EBITDA 3m 2010_master" xfId="16262"/>
    <cellStyle name="_Примерный план закупок на Июнь 2007_Бюджет факт  4 мес  2008 (Д К)" xfId="16263"/>
    <cellStyle name="_Примерный план закупок на Июнь 2007_Бюджет факт  4 мес  2008 (Д К)_6.3 Inputs - Foreign" xfId="16264"/>
    <cellStyle name="_Примерный план закупок на Июнь 2007_Бюджет факт  4 мес  2008 (Д К)_EBITDA 3m 2010_master" xfId="16265"/>
    <cellStyle name="_Примерный план закупок на Июнь 2007_Бюджет факт  май ПО" xfId="16266"/>
    <cellStyle name="_Примерный план закупок на Июнь 2007_Бюджет факт  май ПО_6.3 Inputs - Foreign" xfId="16267"/>
    <cellStyle name="_Примерный план закупок на Июнь 2007_Бюджет факт  май ПО_EBITDA 3m 2010_master" xfId="16268"/>
    <cellStyle name="_Примерный план закупок на Июнь 2007_БЮДЖЕТ ФЗП (сборн ) 2 вар ОАО СУХА БАЛКА 04 12 09" xfId="16269"/>
    <cellStyle name="_Примерный план закупок на Июнь 2007_Бюджетные формы за декабрь 2008г  от 21 11 08г " xfId="16270"/>
    <cellStyle name="_Примерный план закупок на Июнь 2007_Бюджетные формы за декабрь 2008г  от 21 11 08г  2" xfId="16271"/>
    <cellStyle name="_Примерный план закупок на Июнь 2007_Бюджетные формы за декабрь 2008г  от 21 11 08г  3" xfId="16272"/>
    <cellStyle name="_Примерный план закупок на Июнь 2007_Бюджетные формы за декабрь 2008г  от 21 11 08г _Книга1" xfId="16273"/>
    <cellStyle name="_Примерный план закупок на Июнь 2007_Бюджетные формы за декабрь 2008г  от 21 11 08г _Книга1 2" xfId="16274"/>
    <cellStyle name="_Примерный план закупок на Июнь 2007_Бюджетные формы за декабрь 2008г  от 21 11 08г _Книга1 3" xfId="16275"/>
    <cellStyle name="_Примерный план закупок на Июнь 2007_Бюджетные формы за декабрь 2008г  от 21 11 08г _Копия Презентация (рабочая версия 15.06)" xfId="16276"/>
    <cellStyle name="_Примерный план закупок на Июнь 2007_Бюджетные формы за декабрь 2008г  от 21 11 08г _Копия Презентация (рабочая версия 15.06) 2" xfId="16277"/>
    <cellStyle name="_Примерный план закупок на Июнь 2007_Бюджетные формы за декабрь 2008г  от 21 11 08г _Копия Презентация (рабочая версия 15.06) 3" xfId="16278"/>
    <cellStyle name="_Примерный план закупок на Июнь 2007_Бюджетные формы за декабрь 2008г  от 21 11 08г _Презентация" xfId="16279"/>
    <cellStyle name="_Примерный план закупок на Июнь 2007_Бюджетные формы за декабрь 2008г  от 21 11 08г _Презентация (5)" xfId="16280"/>
    <cellStyle name="_Примерный план закупок на Июнь 2007_Бюджетные формы за декабрь 2008г  от 21 11 08г _Презентация (5) (2) (4)" xfId="16281"/>
    <cellStyle name="_Примерный план закупок на Июнь 2007_Бюджетные формы за декабрь 2008г  от 21 11 08г _Презентация (образец 07_09)" xfId="16282"/>
    <cellStyle name="_Примерный план закупок на Июнь 2007_Бюджетные формы за декабрь 2008г  от 21 11 08г _Презентация (образец 07_09) 2" xfId="16283"/>
    <cellStyle name="_Примерный план закупок на Июнь 2007_Бюджетные формы за декабрь 2008г  от 21 11 08г _Презентация (образец 07_09) 3" xfId="16284"/>
    <cellStyle name="_Примерный план закупок на Июнь 2007_Бюджетные формы за декабрь 2008г  от 21 11 08г _Презентация (рабочая версия 15.06)" xfId="16285"/>
    <cellStyle name="_Примерный план закупок на Июнь 2007_Бюджетные формы за декабрь 2008г  от 21 11 08г _Презентация (рабочая версия 15.06) 2" xfId="16286"/>
    <cellStyle name="_Примерный план закупок на Июнь 2007_Бюджетные формы за декабрь 2008г  от 21 11 08г _Презентация (рабочая версия 15.06) 3" xfId="16287"/>
    <cellStyle name="_Примерный план закупок на Июнь 2007_Бюджетные формы за декабрь 2008г  от 21 11 08г _Презентация (рабочая версия 15.06)1" xfId="16288"/>
    <cellStyle name="_Примерный план закупок на Июнь 2007_Бюджетные формы за декабрь 2008г  от 21 11 08г _Презентация (рабочая версия 15.06)1 2" xfId="16289"/>
    <cellStyle name="_Примерный план закупок на Июнь 2007_Бюджетные формы за декабрь 2008г  от 21 11 08г _Презентация (рабочая версия 15.06)1 3" xfId="16290"/>
    <cellStyle name="_Примерный план закупок на Июнь 2007_Бюджетные формы за декабрь 2008г  от 21 11 08г _Презентация (рабочая версия 16.06)" xfId="16291"/>
    <cellStyle name="_Примерный план закупок на Июнь 2007_Бюджетные формы за декабрь 2008г  от 21 11 08г _Презентация (рабочая версия 16.06) 2" xfId="16292"/>
    <cellStyle name="_Примерный план закупок на Июнь 2007_Бюджетные формы за декабрь 2008г  от 21 11 08г _Презентация (рабочая версия 16.06) 3" xfId="16293"/>
    <cellStyle name="_Примерный план закупок на Июнь 2007_Бюджетные формы за декабрь 2008г  от 21 11 08г _Презентация (рабочая версия 18 06)" xfId="16294"/>
    <cellStyle name="_Примерный план закупок на Июнь 2007_Бюджетные формы за декабрь 2008г  от 21 11 08г _Презентация (рабочая версия 18 06) 2" xfId="16295"/>
    <cellStyle name="_Примерный план закупок на Июнь 2007_Бюджетные формы за декабрь 2008г  от 21 11 08г _Презентация (рабочая версия 18 06) 3" xfId="16296"/>
    <cellStyle name="_Примерный план закупок на Июнь 2007_Бюджетные формы за декабрь 2008г  от 21 11 08г _Презентация 2" xfId="16297"/>
    <cellStyle name="_Примерный план закупок на Июнь 2007_Бюджетные формы за декабрь 2008г  от 21 11 08г _Презентация 3" xfId="16298"/>
    <cellStyle name="_Примерный план закупок на Июнь 2007_Бюджетные формы за декабрь 2008г  от 21 11 08г _Презентация КГОК 01" xfId="16299"/>
    <cellStyle name="_Примерный план закупок на Июнь 2007_Бюджетные формы за декабрь 2008г  от 21 11 08г _Презентация КГОК 01 2" xfId="16300"/>
    <cellStyle name="_Примерный план закупок на Июнь 2007_Бюджетные формы за декабрь 2008г  от 21 11 08г _Презентация КГОК 01 3" xfId="16301"/>
    <cellStyle name="_Примерный план закупок на Июнь 2007_Бюджетные формы за декабрь 2008г  от 21 11 08г _Презентация КГОК 02" xfId="16302"/>
    <cellStyle name="_Примерный план закупок на Июнь 2007_Бюджетные формы за декабрь 2008г  от 21 11 08г _Презентация КГОК 02 2" xfId="16303"/>
    <cellStyle name="_Примерный план закупок на Июнь 2007_Бюджетные формы за декабрь 2008г  от 21 11 08г _Презентация КГОК 02 3" xfId="16304"/>
    <cellStyle name="_Примерный план закупок на Июнь 2007_Бюджетные формы за декабрь 2008г  от 21 11 08г _Презентация КГОК 02 производственные слайды" xfId="16305"/>
    <cellStyle name="_Примерный план закупок на Июнь 2007_Бюджетные формы за декабрь 2008г  от 21 11 08г _Презентация КГОК 02 производственные слайды 2" xfId="16306"/>
    <cellStyle name="_Примерный план закупок на Июнь 2007_Бюджетные формы за декабрь 2008г  от 21 11 08г _Презентация КГОК 02 производственные слайды 3" xfId="16307"/>
    <cellStyle name="_Примерный план закупок на Июнь 2007_Бюджетные формы за декабрь 2008г  от 21 11 08г _Презентация новая" xfId="16308"/>
    <cellStyle name="_Примерный план закупок на Июнь 2007_Бюджетные формы за декабрь 2008г  от 21 11 08г _Презентация новая 2" xfId="16309"/>
    <cellStyle name="_Примерный план закупок на Июнь 2007_Бюджетные формы за декабрь 2008г  от 21 11 08г _Презентация новая 3" xfId="16310"/>
    <cellStyle name="_Примерный план закупок на Июнь 2007_Бюджетные формы за декабрь 2008г  от 21 11 08г _Презе-ция факт октябрь, нояб-дек_ч4 фп" xfId="16311"/>
    <cellStyle name="_Примерный план закупок на Июнь 2007_Бюджетные формы за декабрь 2008г  от 21 11 08г _Презе-ция факт октябрь, нояб-дек_ч4 фп 2" xfId="16312"/>
    <cellStyle name="_Примерный план закупок на Июнь 2007_Бюджетные формы за декабрь 2008г  от 21 11 08г _Презе-ция факт октябрь, нояб-дек_ч4 фп 3" xfId="16313"/>
    <cellStyle name="_Примерный план закупок на Июнь 2007_Бюджетные формы за декабрь 2008г  от 21 11 08г _Прочая СЛАЙД " xfId="16314"/>
    <cellStyle name="_Примерный план закупок на Июнь 2007_Бюджетные формы за декабрь 2008г  от 21 11 08г _Слайд по себестоимости ГОКи" xfId="16315"/>
    <cellStyle name="_Примерный план закупок на Июнь 2007_Бюджетные формы за декабрь 2008г  от 21 11 08г _Слайд по себестоимости ГОКи 2" xfId="16316"/>
    <cellStyle name="_Примерный план закупок на Июнь 2007_Бюджетные формы за декабрь 2008г  от 21 11 08г _Слайд по себестоимости ГОКи 3" xfId="16317"/>
    <cellStyle name="_Примерный план закупок на Июнь 2007_Бюджетные формы за декабрь 2008г  от 21 11 08г _Статистика для KPI" xfId="16318"/>
    <cellStyle name="_Примерный план закупок на Июнь 2007_Бюджетные формы за декабрь 2008г  от 21 11 08г _Статистика для KPI 2" xfId="16319"/>
    <cellStyle name="_Примерный план закупок на Июнь 2007_Бюджетные формы за декабрь 2008г  от 21 11 08г _Статистика для KPI 3" xfId="16320"/>
    <cellStyle name="_Примерный план закупок на Июнь 2007_Бюджетные формы за декабрь 2008г  от 21 11 08г _Формат презентации" xfId="16321"/>
    <cellStyle name="_Примерный план закупок на Июнь 2007_Бюджетные формы за декабрь 2008г  от 21 11 08г _Формат презентации (15_01_10)" xfId="16322"/>
    <cellStyle name="_Примерный план закупок на Июнь 2007_Бюджетные формы за декабрь 2008г  от 21 11 08г _Формат презентации (15_01_10) 2" xfId="16323"/>
    <cellStyle name="_Примерный план закупок на Июнь 2007_Бюджетные формы за декабрь 2008г  от 21 11 08г _Формат презентации (15_01_10) 3" xfId="16324"/>
    <cellStyle name="_Примерный план закупок на Июнь 2007_Бюджетные формы за декабрь 2008г  от 21 11 08г _Формат презентации 2" xfId="16325"/>
    <cellStyle name="_Примерный план закупок на Июнь 2007_Бюджетные формы за декабрь 2008г  от 21 11 08г _Формат презентации 3" xfId="16326"/>
    <cellStyle name="_Примерный план закупок на Июнь 2007_Бюджетные формы за декабрь 2008г  от 21 11 08г _Формат презентации_вопросы и ответы" xfId="16327"/>
    <cellStyle name="_Примерный план закупок на Июнь 2007_Бюджетные формы за декабрь 2008г  от 21 11 08г _Формат презентации_вопросы и ответы 2" xfId="16328"/>
    <cellStyle name="_Примерный план закупок на Июнь 2007_Бюджетные формы за декабрь 2008г  от 21 11 08г _Формат презентации_вопросы и ответы 3" xfId="16329"/>
    <cellStyle name="_Примерный план закупок на Июнь 2007_ВГОК ФЗП" xfId="16330"/>
    <cellStyle name="_Примерный план закупок на Июнь 2007_Книга1" xfId="16331"/>
    <cellStyle name="_Примерный план закупок на Июнь 2007_Книга1 2" xfId="16332"/>
    <cellStyle name="_Примерный план закупок на Июнь 2007_Книга1 3" xfId="16333"/>
    <cellStyle name="_Примерный план закупок на Июнь 2007_Книга2 (30)" xfId="16334"/>
    <cellStyle name="_Примерный план закупок на Июнь 2007_Книга2 (30)_6.3 Inputs - Foreign" xfId="16335"/>
    <cellStyle name="_Примерный план закупок на Июнь 2007_Книга2 (30)_EBITDA 3m 2010_master" xfId="16336"/>
    <cellStyle name="_Примерный план закупок на Июнь 2007_Копия Презентация (рабочая версия 15.06)" xfId="16337"/>
    <cellStyle name="_Примерный план закупок на Июнь 2007_Копия Презентация (рабочая версия 15.06) 2" xfId="16338"/>
    <cellStyle name="_Примерный план закупок на Июнь 2007_Копия Презентация (рабочая версия 15.06) 3" xfId="16339"/>
    <cellStyle name="_Примерный план закупок на Июнь 2007_Мощность BP 2h2009 v 4 (01 07 09)" xfId="16340"/>
    <cellStyle name="_Примерный план закупок на Июнь 2007_Мощность BP 2h2009 v 4 (01 07 09) 2" xfId="16341"/>
    <cellStyle name="_Примерный план закупок на Июнь 2007_Мощность BP 2h2009 v 4 (01 07 09) 3" xfId="16342"/>
    <cellStyle name="_Примерный план закупок на Июнь 2007_Презентация (рабочая версия 15.06)" xfId="16343"/>
    <cellStyle name="_Примерный план закупок на Июнь 2007_Презентация (рабочая версия 15.06) 2" xfId="16344"/>
    <cellStyle name="_Примерный план закупок на Июнь 2007_Презентация (рабочая версия 15.06) 3" xfId="16345"/>
    <cellStyle name="_Примерный план закупок на Июнь 2007_Презентация (рабочая версия 15.06)1" xfId="16346"/>
    <cellStyle name="_Примерный план закупок на Июнь 2007_Презентация (рабочая версия 15.06)1 2" xfId="16347"/>
    <cellStyle name="_Примерный план закупок на Июнь 2007_Презентация (рабочая версия 15.06)1 3" xfId="16348"/>
    <cellStyle name="_Примерный план закупок на Июнь 2007_Презентация (рабочая версия 16.06)" xfId="16349"/>
    <cellStyle name="_Примерный план закупок на Июнь 2007_Презентация (рабочая версия 16.06) 2" xfId="16350"/>
    <cellStyle name="_Примерный план закупок на Июнь 2007_Презентация (рабочая версия 16.06) 3" xfId="16351"/>
    <cellStyle name="_Примерный план закупок на Июнь 2007_Презентация (рабочая версия 18 06)" xfId="16352"/>
    <cellStyle name="_Примерный план закупок на Июнь 2007_Презентация (рабочая версия 18 06) 2" xfId="16353"/>
    <cellStyle name="_Примерный план закупок на Июнь 2007_Презентация (рабочая версия 18 06) 3" xfId="16354"/>
    <cellStyle name="_Примерный план закупок на Июнь 2007_Презентация Суха Балка_1пг2008" xfId="16355"/>
    <cellStyle name="_Примерный план закупок на Июнь 2007_Презентация Суха Балка_1пг2008_6.3 Inputs - Foreign" xfId="16356"/>
    <cellStyle name="_Примерный план закупок на Июнь 2007_Презентация Суха Балка_1пг2008_EBITDA 3m 2010_master" xfId="16357"/>
    <cellStyle name="_Примерный план закупок на Июнь 2007_Презе-ция факт декабрь, янв-фев_ч4_EB" xfId="16358"/>
    <cellStyle name="_Примерный план закупок на Июнь 2007_Презе-ция факт декабрь, янв-фев_ч4_EB 2" xfId="16359"/>
    <cellStyle name="_Примерный план закупок на Июнь 2007_Презе-ция факт декабрь, янв-фев_ч4_EB 3" xfId="16360"/>
    <cellStyle name="_Примерный план закупок на Июнь 2007_Титул Б2010 скорр." xfId="16361"/>
    <cellStyle name="_Примерный план закупок на Июнь 2007_Титул Б2010 скорр. 2" xfId="16362"/>
    <cellStyle name="_Примерный план закупок на Июнь 2007_ф.1 - АВГУСТ" xfId="16363"/>
    <cellStyle name="_Примерный план закупок на Июнь 2007_Формат презентации_ответы и замечания" xfId="16364"/>
    <cellStyle name="_Примерный план закупок на Июнь 2007_Формат презентации_ответы и замечания 2" xfId="16365"/>
    <cellStyle name="_Примерный план закупок на Июнь 2007_Формат презентации_ответы и замечания 3" xfId="16366"/>
    <cellStyle name="_ПРМ ноябрь 07 КГОК от Горбатовой" xfId="16367"/>
    <cellStyle name="_ПРМ ноябрь 07 КГОК от Горбатовой 2" xfId="16368"/>
    <cellStyle name="_ПРМ ноябрь 07 КГОК от Горбатовой 2 2" xfId="16369"/>
    <cellStyle name="_ПРМ ноябрь 07 КГОК от Горбатовой 3" xfId="16370"/>
    <cellStyle name="_ПРМ-декабрьот Горбатовой" xfId="16371"/>
    <cellStyle name="_ПРМ-декабрьот Горбатовой 2" xfId="16372"/>
    <cellStyle name="_ПРМ-декабрьот Горбатовой 2 2" xfId="16373"/>
    <cellStyle name="_ПРМ-декабрьот Горбатовой 3" xfId="16374"/>
    <cellStyle name="_ПРМ-октябрь (2)" xfId="16375"/>
    <cellStyle name="_ПРМ-октябрь (2) 2" xfId="16376"/>
    <cellStyle name="_ПРМ-октябрь (2) 2 2" xfId="16377"/>
    <cellStyle name="_ПРМ-октябрь (2) 3" xfId="16378"/>
    <cellStyle name="_ПРМ-сентябрь" xfId="16379"/>
    <cellStyle name="_ПРМ-сентябрь 2" xfId="16380"/>
    <cellStyle name="_ПРМ-сентябрь 2 2" xfId="16381"/>
    <cellStyle name="_ПРМ-сентябрь 3" xfId="16382"/>
    <cellStyle name="_проверка" xfId="16383"/>
    <cellStyle name="_проверка 2" xfId="16384"/>
    <cellStyle name="_проверка 3" xfId="16385"/>
    <cellStyle name="_прогноз 2007-2012гг" xfId="16386"/>
    <cellStyle name="_прогноз 2007-2012гг 2" xfId="16387"/>
    <cellStyle name="_прогноз 2007-2012гг 3" xfId="16388"/>
    <cellStyle name="_Прогноз на июнь ЕХ (16.05.2007)" xfId="16389"/>
    <cellStyle name="_Прогноз на июнь ЕХ (16.05.2007) 2" xfId="16390"/>
    <cellStyle name="_Прогноз на июнь ЕХ (16.05.2007) 3" xfId="16391"/>
    <cellStyle name="_Прогноз освоения'05 ЗСМК (2005.11.02)ЕХ" xfId="16392"/>
    <cellStyle name="_Прогноз освоения'05 ЗСМК (2005.11.02)ЕХ 2" xfId="16393"/>
    <cellStyle name="_Прогноз освоения'05 ЗСМК (2005.11.02)ЕХ 3" xfId="16394"/>
    <cellStyle name="_Прогноз освоения'05 ЗСМК (2005.11.02)ЕХ_Альбом форм_БК 2008_ДО АТП" xfId="16395"/>
    <cellStyle name="_Прогноз освоения'05 ЗСМК (2005.11.02)ЕХ_Альбом форм_БК на 2008(2) (3)" xfId="16396"/>
    <cellStyle name="_Прогноз освоения'05 ЗСМК (2005.11.02)ЕХ_Книга1" xfId="16397"/>
    <cellStyle name="_Прогноз освоения'05 ЗСМК (2005.11.02)ЕХ_Книга2" xfId="16398"/>
    <cellStyle name="_Прогноз освоения'05 ЗСМК (2005.11.02)ЕХ_Отчет за январь РМК" xfId="16399"/>
    <cellStyle name="_Прогноз освоения'05 ЗСМК (2005.11.02)ЕХ_Формы отчета за месяц" xfId="16400"/>
    <cellStyle name="_Прогноз себ-ти_мартен" xfId="16401"/>
    <cellStyle name="_Прогноз себ-ти_мартен 2" xfId="16402"/>
    <cellStyle name="_Прогноз себ-ти_мартен 2 2" xfId="16403"/>
    <cellStyle name="_Прогноз себ-ти_мартен 3" xfId="16404"/>
    <cellStyle name="_ПРОГНОЗ ф.16 за 2009г" xfId="16405"/>
    <cellStyle name="_ПРОГНОЗ ф.16 за 2009г 2" xfId="16406"/>
    <cellStyle name="_ПРОГНОЗ ф.16 за 2009г 3" xfId="16407"/>
    <cellStyle name="_Прогноз цен на сырье для бюджета 2008 (24 09 07) добавлен сентябрь" xfId="16408"/>
    <cellStyle name="_Прогноз цен на сырье для бюджета 2008 (24 09 07) добавлен сентябрь 2" xfId="16409"/>
    <cellStyle name="_Прогноз цен на сырье для бюджета 2008 (24 09 07) добавлен сентябрь 2 2" xfId="16410"/>
    <cellStyle name="_Прогноз цен на сырье для бюджета 2008 (24 09 07) добавлен сентябрь 3" xfId="16411"/>
    <cellStyle name="_Проект бюджета ДИТ УК 2009" xfId="16412"/>
    <cellStyle name="_Проект бюджета ДИТ УК 2009 2" xfId="16413"/>
    <cellStyle name="_Проект бюджета ДИТ УК 2009 3" xfId="16414"/>
    <cellStyle name="_Проект бюджета ДИТ_Программа развития инфортехнологий -Ф_19_2007" xfId="16415"/>
    <cellStyle name="_Проект бюджета ДИТ_Программа развития инфортехнологий -Ф_19_2007 2" xfId="16416"/>
    <cellStyle name="_Проект бюджета ДИТ_Программа развития инфортехнологий -Ф_19_2007 3" xfId="16417"/>
    <cellStyle name="_Проект бюджета ДИТ_Программа развития инфортехнологий -Ф_19_2007_Альбом форм для ДО на 2010" xfId="16418"/>
    <cellStyle name="_Проект бюджета ДИТ_Программа развития инфортехнологий -Ф_19_2007_Альбом форм_БК 2008_ДО АТП" xfId="16419"/>
    <cellStyle name="_Проект бюджета ДИТ_Программа развития инфортехнологий -Ф_19_2007_Альбом форм_БК на 2008(2) (3)" xfId="16420"/>
    <cellStyle name="_Проект бюджета ДИТ_Программа развития инфортехнологий -Ф_19_2007_Книга1" xfId="16421"/>
    <cellStyle name="_Проект бюджета ДИТ_Программа развития инфортехнологий -Ф_19_2007_Книга2" xfId="16422"/>
    <cellStyle name="_Проект бюджета ДИТ_Программа развития инфортехнологий -Ф_19_2007_Отчет за январь РМК" xfId="16423"/>
    <cellStyle name="_Проект бюджета ДИТ_Программа развития инфортехнологий -Ф_19_2007_Формат бюджета 2011" xfId="16424"/>
    <cellStyle name="_Проект бюджета ЕР 2008 урезка" xfId="16425"/>
    <cellStyle name="_Проект бюджета ЕР 2008 урезка 2" xfId="16426"/>
    <cellStyle name="_Проект бюджета ЕР 2008 урезка 3" xfId="16427"/>
    <cellStyle name="_Проект бюджета ООБИС на 2009" xfId="16428"/>
    <cellStyle name="_Проект бюджета ООБИС на 2009 2" xfId="16429"/>
    <cellStyle name="_Проект бюджета ООБИС на 2009 3" xfId="16430"/>
    <cellStyle name="_Проект формы 2.1_2.2_2.3_03.09._18-33" xfId="16431"/>
    <cellStyle name="_Проект формы 2.1_2.2_2.3_03.09._18-33 2" xfId="16432"/>
    <cellStyle name="_Проект формы 2.1_2.2_2.3_03.09._18-33 3" xfId="16433"/>
    <cellStyle name="_Проект формы 2.1_2.2_2.3_03.09._18-33_комплектующие  расходники  на 2008 год" xfId="16434"/>
    <cellStyle name="_Проект формы 2.1_2.2_2.3_03.09._18-33_комплектующие  расходники  на 2008 год 2" xfId="16435"/>
    <cellStyle name="_Проект формы 2.1_2.2_2.3_03.09._18-33_комплектующие  расходники  на 2008 год 3" xfId="16436"/>
    <cellStyle name="_Проект_Бюджета_2008_ДИТ_ЗСМК_для ДФЭ_12 12 07" xfId="16437"/>
    <cellStyle name="_Проект_Бюджета_2008_ДИТ_ЗСМК_для ДФЭ_12 12 07 2" xfId="16438"/>
    <cellStyle name="_Проект_Бюджета_2008_ДИТ_ЗСМК_для ДФЭ_12 12 07 3" xfId="16439"/>
    <cellStyle name="_Проект_Бюджета_2008_ДИТ_ЗСМК_по формам для ДФЭ" xfId="16440"/>
    <cellStyle name="_Проект_Бюджета_2008_ДИТ_ЗСМК_по формам для ДФЭ 2" xfId="16441"/>
    <cellStyle name="_Проект_Бюджета_2008_ДИТ_ЗСМК_по формам для ДФЭ 3" xfId="16442"/>
    <cellStyle name="_Проект_плана_по_РФ_2007 - АртЭС" xfId="16443"/>
    <cellStyle name="_Произв. расходы 2008_05.12.07" xfId="16444"/>
    <cellStyle name="_Произв. расходы 2008_05.12.07 2" xfId="16445"/>
    <cellStyle name="_Произв. расходы 2008_05.12.07 3" xfId="16446"/>
    <cellStyle name="_произв.расходы (2)" xfId="16447"/>
    <cellStyle name="_произв.расходы (2) 2" xfId="16448"/>
    <cellStyle name="_произв.расходы (2) 2 2" xfId="16449"/>
    <cellStyle name="_произв.расходы (2) 3" xfId="16450"/>
    <cellStyle name="_Производств-е показатели ЮНГ на 2005 на 49700 для согласования" xfId="16451"/>
    <cellStyle name="_Производств-е показатели ЮНГ на 2005 на 49700 для согласования_Аморт+коэф1 08 04 08" xfId="16452"/>
    <cellStyle name="_Производств-е показатели ЮНГ на 2005 на 49700 для согласования_ДУИ_РИТ" xfId="16453"/>
    <cellStyle name="_Производств-е показатели ЮНГ на 2005 на 49700 для согласования_ДУИ_РИТ2" xfId="16454"/>
    <cellStyle name="_Производств-е показатели ЮНГ на 2005 на 49700 для согласования_ИспАппарат" xfId="16455"/>
    <cellStyle name="_Производств-е показатели ЮНГ на 2005 на 49700 для согласования_СЭС_010107" xfId="16456"/>
    <cellStyle name="_Производств-е показатели ЮНГ на 2005 на 49700 для согласования_ТАЛ ЭС 01_01_2007" xfId="16457"/>
    <cellStyle name="_Производственая программа 2007 г. бюджет МП" xfId="16458"/>
    <cellStyle name="_Производственая программа 2007 г. бюджет МП 2" xfId="16459"/>
    <cellStyle name="_Производственая программа 2007 г. бюджет МП 2 2" xfId="16460"/>
    <cellStyle name="_Производственая программа 2007 г. бюджет МП 3" xfId="16461"/>
    <cellStyle name="_Производственная программа на 2008 г  от22.10" xfId="16462"/>
    <cellStyle name="_Производственная программа на 2008 г  от22.10 2" xfId="16463"/>
    <cellStyle name="_Производственная программа на 2008 г  от22.10 2 2" xfId="16464"/>
    <cellStyle name="_Производственная программа на 2008 г  от22.10 3" xfId="16465"/>
    <cellStyle name="_Производственные мощности 2007 года" xfId="16466"/>
    <cellStyle name="_Производственные мощности 2007 года 2" xfId="16467"/>
    <cellStyle name="_Производственные мощности 2007 года 2 2" xfId="16468"/>
    <cellStyle name="_Производственные мощности 2007 года 3" xfId="16469"/>
    <cellStyle name="_Производственные расходы ГОКи 301006" xfId="16470"/>
    <cellStyle name="_Производственные расходы ГОКи 301006 2" xfId="16471"/>
    <cellStyle name="_Производственные расходы ГОКи 301006 3" xfId="16472"/>
    <cellStyle name="_Проформа ЧГК 2005_пример" xfId="16473"/>
    <cellStyle name="_Проформа ЧГК 2005_пример_Копия ОКОФ-дерево и группы ОС" xfId="16474"/>
    <cellStyle name="_Проформа Ютазинский элеватор good" xfId="16475"/>
    <cellStyle name="_Проформа Ютазинский элеватор good_Копия ОКОФ-дерево и группы ОС" xfId="16476"/>
    <cellStyle name="_Прочая реализация МП_28 09 06" xfId="16477"/>
    <cellStyle name="_Прочая реализация МП_28 09 06 2" xfId="16478"/>
    <cellStyle name="_Прочая реализация МП_28 09 06 2 2" xfId="16479"/>
    <cellStyle name="_Прочая реализация МП_28 09 06 3" xfId="16480"/>
    <cellStyle name="_Прочие КВ (контроль 6.12.06)" xfId="16481"/>
    <cellStyle name="_Прочие КВ (контроль 6.12.06) 2" xfId="16482"/>
    <cellStyle name="_Прочие КВ (контроль 6.12.06) 2 2" xfId="16483"/>
    <cellStyle name="_Прочие КВ (контроль 6.12.06) 3" xfId="16484"/>
    <cellStyle name="_Прочие КВ (контроль)" xfId="16485"/>
    <cellStyle name="_Прочие КВ (контроль) 2" xfId="16486"/>
    <cellStyle name="_Прочие КВ (контроль) 2 2" xfId="16487"/>
    <cellStyle name="_Прочие КВ (контроль) 3" xfId="16488"/>
    <cellStyle name="_Прочие КВ 2007г -титул   2007.09.17" xfId="16489"/>
    <cellStyle name="_Прочие КВ 2007г -титул   2007.09.17 2" xfId="16490"/>
    <cellStyle name="_Прочие КВ 2007г -титул   2007.09.17 3" xfId="16491"/>
    <cellStyle name="_Прочие КВ Прогноз 2007 с разбивкой по кварталам-2кв (1)" xfId="16492"/>
    <cellStyle name="_Прочие КВ Прогноз 2007 с разбивкой по кварталам-2кв (1) 2" xfId="16493"/>
    <cellStyle name="_Прочие КВ Прогноз 2007 с разбивкой по кварталам-2кв (1) 3" xfId="16494"/>
    <cellStyle name="_Прочие КВ.Прогноз.2007.с разбивкой по кварталам" xfId="16495"/>
    <cellStyle name="_Прочие КВ.Прогноз.2007.с разбивкой по кварталам 2" xfId="16496"/>
    <cellStyle name="_Прочие КВ.Прогноз.2007.с разбивкой по кварталам 3" xfId="16497"/>
    <cellStyle name="_Прочие комплектующие" xfId="16498"/>
    <cellStyle name="_Прочие комплектующие 2" xfId="16499"/>
    <cellStyle name="_Прочие комплектующие 3" xfId="16500"/>
    <cellStyle name="_Прочие оплата 3кв." xfId="16501"/>
    <cellStyle name="_Прочие оплата 3кв. 2" xfId="16502"/>
    <cellStyle name="_Прочие оплата 3кв. 3" xfId="16503"/>
    <cellStyle name="_ПС ЗСМК на апрель 2007 20.03 (подписанный)" xfId="16504"/>
    <cellStyle name="_ПС ЗСМК на апрель 2007 20.03 (подписанный) 2" xfId="16505"/>
    <cellStyle name="_ПС ЗСМК на апрель 2007 20.03 (подписанный) 3" xfId="16506"/>
    <cellStyle name="_ПС ЗСМК на апрель 2007 20.03 (подписанный)_6.3 Inputs - Foreign" xfId="16507"/>
    <cellStyle name="_ПС ЗСМК на апрель 2007 20.03 (подписанный)_Cash_BS 4 мес" xfId="16508"/>
    <cellStyle name="_ПС ЗСМК на апрель 2007 20.03 (подписанный)_Cash_BS 4 мес (3)" xfId="16509"/>
    <cellStyle name="_ПС ЗСМК на апрель 2007 20.03 (подписанный)_Cash_BS 4 мес (3)_6.3 Inputs - Foreign" xfId="16510"/>
    <cellStyle name="_ПС ЗСМК на апрель 2007 20.03 (подписанный)_Cash_BS 4 мес (3)_EBITDA 3m 2010_master" xfId="16511"/>
    <cellStyle name="_ПС ЗСМК на апрель 2007 20.03 (подписанный)_Cash_BS 4 мес_6.3 Inputs - Foreign" xfId="16512"/>
    <cellStyle name="_ПС ЗСМК на апрель 2007 20.03 (подписанный)_Cash_BS 4 мес_EBITDA 3m 2010_master" xfId="16513"/>
    <cellStyle name="_ПС ЗСМК на апрель 2007 20.03 (подписанный)_EBITDA 3m 2010_master" xfId="16514"/>
    <cellStyle name="_ПС ЗСМК на апрель 2007 20.03 (подписанный)_Бюджет факт  4 мес  2008 (Д К)" xfId="16515"/>
    <cellStyle name="_ПС ЗСМК на апрель 2007 20.03 (подписанный)_Бюджет факт  4 мес  2008 (Д К)_6.3 Inputs - Foreign" xfId="16516"/>
    <cellStyle name="_ПС ЗСМК на апрель 2007 20.03 (подписанный)_Бюджет факт  4 мес  2008 (Д К)_EBITDA 3m 2010_master" xfId="16517"/>
    <cellStyle name="_ПС ЗСМК на апрель 2007 20.03 (подписанный)_Бюджет факт  май ПО" xfId="16518"/>
    <cellStyle name="_ПС ЗСМК на апрель 2007 20.03 (подписанный)_Бюджет факт  май ПО_6.3 Inputs - Foreign" xfId="16519"/>
    <cellStyle name="_ПС ЗСМК на апрель 2007 20.03 (подписанный)_Бюджет факт  май ПО_EBITDA 3m 2010_master" xfId="16520"/>
    <cellStyle name="_ПС ЗСМК на апрель 2007 20.03 (подписанный)_БЮДЖЕТ ФЗП (сборн ) 2 вар ОАО СУХА БАЛКА 04 12 09" xfId="16521"/>
    <cellStyle name="_ПС ЗСМК на апрель 2007 20.03 (подписанный)_Бюджетные формы за декабрь 2008г  от 21 11 08г " xfId="16522"/>
    <cellStyle name="_ПС ЗСМК на апрель 2007 20.03 (подписанный)_Бюджетные формы за декабрь 2008г  от 21 11 08г  2" xfId="16523"/>
    <cellStyle name="_ПС ЗСМК на апрель 2007 20.03 (подписанный)_Бюджетные формы за декабрь 2008г  от 21 11 08г  3" xfId="16524"/>
    <cellStyle name="_ПС ЗСМК на апрель 2007 20.03 (подписанный)_Бюджетные формы за декабрь 2008г  от 21 11 08г _Книга1" xfId="16525"/>
    <cellStyle name="_ПС ЗСМК на апрель 2007 20.03 (подписанный)_Бюджетные формы за декабрь 2008г  от 21 11 08г _Книга1 2" xfId="16526"/>
    <cellStyle name="_ПС ЗСМК на апрель 2007 20.03 (подписанный)_Бюджетные формы за декабрь 2008г  от 21 11 08г _Книга1 3" xfId="16527"/>
    <cellStyle name="_ПС ЗСМК на апрель 2007 20.03 (подписанный)_Бюджетные формы за декабрь 2008г  от 21 11 08г _Копия Презентация (рабочая версия 15.06)" xfId="16528"/>
    <cellStyle name="_ПС ЗСМК на апрель 2007 20.03 (подписанный)_Бюджетные формы за декабрь 2008г  от 21 11 08г _Копия Презентация (рабочая версия 15.06) 2" xfId="16529"/>
    <cellStyle name="_ПС ЗСМК на апрель 2007 20.03 (подписанный)_Бюджетные формы за декабрь 2008г  от 21 11 08г _Копия Презентация (рабочая версия 15.06) 3" xfId="16530"/>
    <cellStyle name="_ПС ЗСМК на апрель 2007 20.03 (подписанный)_Бюджетные формы за декабрь 2008г  от 21 11 08г _Презентация" xfId="16531"/>
    <cellStyle name="_ПС ЗСМК на апрель 2007 20.03 (подписанный)_Бюджетные формы за декабрь 2008г  от 21 11 08г _Презентация (5)" xfId="16532"/>
    <cellStyle name="_ПС ЗСМК на апрель 2007 20.03 (подписанный)_Бюджетные формы за декабрь 2008г  от 21 11 08г _Презентация (5) (2) (4)" xfId="16533"/>
    <cellStyle name="_ПС ЗСМК на апрель 2007 20.03 (подписанный)_Бюджетные формы за декабрь 2008г  от 21 11 08г _Презентация (образец 07_09)" xfId="16534"/>
    <cellStyle name="_ПС ЗСМК на апрель 2007 20.03 (подписанный)_Бюджетные формы за декабрь 2008г  от 21 11 08г _Презентация (образец 07_09) 2" xfId="16535"/>
    <cellStyle name="_ПС ЗСМК на апрель 2007 20.03 (подписанный)_Бюджетные формы за декабрь 2008г  от 21 11 08г _Презентация (образец 07_09) 3" xfId="16536"/>
    <cellStyle name="_ПС ЗСМК на апрель 2007 20.03 (подписанный)_Бюджетные формы за декабрь 2008г  от 21 11 08г _Презентация (рабочая версия 15.06)" xfId="16537"/>
    <cellStyle name="_ПС ЗСМК на апрель 2007 20.03 (подписанный)_Бюджетные формы за декабрь 2008г  от 21 11 08г _Презентация (рабочая версия 15.06) 2" xfId="16538"/>
    <cellStyle name="_ПС ЗСМК на апрель 2007 20.03 (подписанный)_Бюджетные формы за декабрь 2008г  от 21 11 08г _Презентация (рабочая версия 15.06) 3" xfId="16539"/>
    <cellStyle name="_ПС ЗСМК на апрель 2007 20.03 (подписанный)_Бюджетные формы за декабрь 2008г  от 21 11 08г _Презентация (рабочая версия 15.06)1" xfId="16540"/>
    <cellStyle name="_ПС ЗСМК на апрель 2007 20.03 (подписанный)_Бюджетные формы за декабрь 2008г  от 21 11 08г _Презентация (рабочая версия 15.06)1 2" xfId="16541"/>
    <cellStyle name="_ПС ЗСМК на апрель 2007 20.03 (подписанный)_Бюджетные формы за декабрь 2008г  от 21 11 08г _Презентация (рабочая версия 15.06)1 3" xfId="16542"/>
    <cellStyle name="_ПС ЗСМК на апрель 2007 20.03 (подписанный)_Бюджетные формы за декабрь 2008г  от 21 11 08г _Презентация (рабочая версия 16.06)" xfId="16543"/>
    <cellStyle name="_ПС ЗСМК на апрель 2007 20.03 (подписанный)_Бюджетные формы за декабрь 2008г  от 21 11 08г _Презентация (рабочая версия 16.06) 2" xfId="16544"/>
    <cellStyle name="_ПС ЗСМК на апрель 2007 20.03 (подписанный)_Бюджетные формы за декабрь 2008г  от 21 11 08г _Презентация (рабочая версия 16.06) 3" xfId="16545"/>
    <cellStyle name="_ПС ЗСМК на апрель 2007 20.03 (подписанный)_Бюджетные формы за декабрь 2008г  от 21 11 08г _Презентация (рабочая версия 18 06)" xfId="16546"/>
    <cellStyle name="_ПС ЗСМК на апрель 2007 20.03 (подписанный)_Бюджетные формы за декабрь 2008г  от 21 11 08г _Презентация (рабочая версия 18 06) 2" xfId="16547"/>
    <cellStyle name="_ПС ЗСМК на апрель 2007 20.03 (подписанный)_Бюджетные формы за декабрь 2008г  от 21 11 08г _Презентация (рабочая версия 18 06) 3" xfId="16548"/>
    <cellStyle name="_ПС ЗСМК на апрель 2007 20.03 (подписанный)_Бюджетные формы за декабрь 2008г  от 21 11 08г _Презентация 2" xfId="16549"/>
    <cellStyle name="_ПС ЗСМК на апрель 2007 20.03 (подписанный)_Бюджетные формы за декабрь 2008г  от 21 11 08г _Презентация 3" xfId="16550"/>
    <cellStyle name="_ПС ЗСМК на апрель 2007 20.03 (подписанный)_Бюджетные формы за декабрь 2008г  от 21 11 08г _Презентация КГОК 01" xfId="16551"/>
    <cellStyle name="_ПС ЗСМК на апрель 2007 20.03 (подписанный)_Бюджетные формы за декабрь 2008г  от 21 11 08г _Презентация КГОК 01 2" xfId="16552"/>
    <cellStyle name="_ПС ЗСМК на апрель 2007 20.03 (подписанный)_Бюджетные формы за декабрь 2008г  от 21 11 08г _Презентация КГОК 01 3" xfId="16553"/>
    <cellStyle name="_ПС ЗСМК на апрель 2007 20.03 (подписанный)_Бюджетные формы за декабрь 2008г  от 21 11 08г _Презентация КГОК 02" xfId="16554"/>
    <cellStyle name="_ПС ЗСМК на апрель 2007 20.03 (подписанный)_Бюджетные формы за декабрь 2008г  от 21 11 08г _Презентация КГОК 02 2" xfId="16555"/>
    <cellStyle name="_ПС ЗСМК на апрель 2007 20.03 (подписанный)_Бюджетные формы за декабрь 2008г  от 21 11 08г _Презентация КГОК 02 3" xfId="16556"/>
    <cellStyle name="_ПС ЗСМК на апрель 2007 20.03 (подписанный)_Бюджетные формы за декабрь 2008г  от 21 11 08г _Презентация КГОК 02 производственные слайды" xfId="16557"/>
    <cellStyle name="_ПС ЗСМК на апрель 2007 20.03 (подписанный)_Бюджетные формы за декабрь 2008г  от 21 11 08г _Презентация КГОК 02 производственные слайды 2" xfId="16558"/>
    <cellStyle name="_ПС ЗСМК на апрель 2007 20.03 (подписанный)_Бюджетные формы за декабрь 2008г  от 21 11 08г _Презентация КГОК 02 производственные слайды 3" xfId="16559"/>
    <cellStyle name="_ПС ЗСМК на апрель 2007 20.03 (подписанный)_Бюджетные формы за декабрь 2008г  от 21 11 08г _Презентация новая" xfId="16560"/>
    <cellStyle name="_ПС ЗСМК на апрель 2007 20.03 (подписанный)_Бюджетные формы за декабрь 2008г  от 21 11 08г _Презентация новая 2" xfId="16561"/>
    <cellStyle name="_ПС ЗСМК на апрель 2007 20.03 (подписанный)_Бюджетные формы за декабрь 2008г  от 21 11 08г _Презентация новая 3" xfId="16562"/>
    <cellStyle name="_ПС ЗСМК на апрель 2007 20.03 (подписанный)_Бюджетные формы за декабрь 2008г  от 21 11 08г _Презе-ция факт октябрь, нояб-дек_ч4 фп" xfId="16563"/>
    <cellStyle name="_ПС ЗСМК на апрель 2007 20.03 (подписанный)_Бюджетные формы за декабрь 2008г  от 21 11 08г _Презе-ция факт октябрь, нояб-дек_ч4 фп 2" xfId="16564"/>
    <cellStyle name="_ПС ЗСМК на апрель 2007 20.03 (подписанный)_Бюджетные формы за декабрь 2008г  от 21 11 08г _Презе-ция факт октябрь, нояб-дек_ч4 фп 3" xfId="16565"/>
    <cellStyle name="_ПС ЗСМК на апрель 2007 20.03 (подписанный)_Бюджетные формы за декабрь 2008г  от 21 11 08г _Прочая СЛАЙД " xfId="16566"/>
    <cellStyle name="_ПС ЗСМК на апрель 2007 20.03 (подписанный)_Бюджетные формы за декабрь 2008г  от 21 11 08г _Слайд по себестоимости ГОКи" xfId="16567"/>
    <cellStyle name="_ПС ЗСМК на апрель 2007 20.03 (подписанный)_Бюджетные формы за декабрь 2008г  от 21 11 08г _Слайд по себестоимости ГОКи 2" xfId="16568"/>
    <cellStyle name="_ПС ЗСМК на апрель 2007 20.03 (подписанный)_Бюджетные формы за декабрь 2008г  от 21 11 08г _Слайд по себестоимости ГОКи 3" xfId="16569"/>
    <cellStyle name="_ПС ЗСМК на апрель 2007 20.03 (подписанный)_Бюджетные формы за декабрь 2008г  от 21 11 08г _Статистика для KPI" xfId="16570"/>
    <cellStyle name="_ПС ЗСМК на апрель 2007 20.03 (подписанный)_Бюджетные формы за декабрь 2008г  от 21 11 08г _Статистика для KPI 2" xfId="16571"/>
    <cellStyle name="_ПС ЗСМК на апрель 2007 20.03 (подписанный)_Бюджетные формы за декабрь 2008г  от 21 11 08г _Статистика для KPI 3" xfId="16572"/>
    <cellStyle name="_ПС ЗСМК на апрель 2007 20.03 (подписанный)_Бюджетные формы за декабрь 2008г  от 21 11 08г _Формат презентации" xfId="16573"/>
    <cellStyle name="_ПС ЗСМК на апрель 2007 20.03 (подписанный)_Бюджетные формы за декабрь 2008г  от 21 11 08г _Формат презентации (15_01_10)" xfId="16574"/>
    <cellStyle name="_ПС ЗСМК на апрель 2007 20.03 (подписанный)_Бюджетные формы за декабрь 2008г  от 21 11 08г _Формат презентации (15_01_10) 2" xfId="16575"/>
    <cellStyle name="_ПС ЗСМК на апрель 2007 20.03 (подписанный)_Бюджетные формы за декабрь 2008г  от 21 11 08г _Формат презентации (15_01_10) 3" xfId="16576"/>
    <cellStyle name="_ПС ЗСМК на апрель 2007 20.03 (подписанный)_Бюджетные формы за декабрь 2008г  от 21 11 08г _Формат презентации 2" xfId="16577"/>
    <cellStyle name="_ПС ЗСМК на апрель 2007 20.03 (подписанный)_Бюджетные формы за декабрь 2008г  от 21 11 08г _Формат презентации 3" xfId="16578"/>
    <cellStyle name="_ПС ЗСМК на апрель 2007 20.03 (подписанный)_Бюджетные формы за декабрь 2008г  от 21 11 08г _Формат презентации_вопросы и ответы" xfId="16579"/>
    <cellStyle name="_ПС ЗСМК на апрель 2007 20.03 (подписанный)_Бюджетные формы за декабрь 2008г  от 21 11 08г _Формат презентации_вопросы и ответы 2" xfId="16580"/>
    <cellStyle name="_ПС ЗСМК на апрель 2007 20.03 (подписанный)_Бюджетные формы за декабрь 2008г  от 21 11 08г _Формат презентации_вопросы и ответы 3" xfId="16581"/>
    <cellStyle name="_ПС ЗСМК на апрель 2007 20.03 (подписанный)_ВГОК ФЗП" xfId="16582"/>
    <cellStyle name="_ПС ЗСМК на апрель 2007 20.03 (подписанный)_Книга1" xfId="16583"/>
    <cellStyle name="_ПС ЗСМК на апрель 2007 20.03 (подписанный)_Книга1 2" xfId="16584"/>
    <cellStyle name="_ПС ЗСМК на апрель 2007 20.03 (подписанный)_Книга1 3" xfId="16585"/>
    <cellStyle name="_ПС ЗСМК на апрель 2007 20.03 (подписанный)_Книга2 (30)" xfId="16586"/>
    <cellStyle name="_ПС ЗСМК на апрель 2007 20.03 (подписанный)_Книга2 (30)_6.3 Inputs - Foreign" xfId="16587"/>
    <cellStyle name="_ПС ЗСМК на апрель 2007 20.03 (подписанный)_Книга2 (30)_EBITDA 3m 2010_master" xfId="16588"/>
    <cellStyle name="_ПС ЗСМК на апрель 2007 20.03 (подписанный)_Копия Презентация (рабочая версия 15.06)" xfId="16589"/>
    <cellStyle name="_ПС ЗСМК на апрель 2007 20.03 (подписанный)_Копия Презентация (рабочая версия 15.06) 2" xfId="16590"/>
    <cellStyle name="_ПС ЗСМК на апрель 2007 20.03 (подписанный)_Копия Презентация (рабочая версия 15.06) 3" xfId="16591"/>
    <cellStyle name="_ПС ЗСМК на апрель 2007 20.03 (подписанный)_Мощность BP 2h2009 v 4 (01 07 09)" xfId="16592"/>
    <cellStyle name="_ПС ЗСМК на апрель 2007 20.03 (подписанный)_Мощность BP 2h2009 v 4 (01 07 09) 2" xfId="16593"/>
    <cellStyle name="_ПС ЗСМК на апрель 2007 20.03 (подписанный)_Мощность BP 2h2009 v 4 (01 07 09) 3" xfId="16594"/>
    <cellStyle name="_ПС ЗСМК на апрель 2007 20.03 (подписанный)_Презентация (рабочая версия 15.06)" xfId="16595"/>
    <cellStyle name="_ПС ЗСМК на апрель 2007 20.03 (подписанный)_Презентация (рабочая версия 15.06) 2" xfId="16596"/>
    <cellStyle name="_ПС ЗСМК на апрель 2007 20.03 (подписанный)_Презентация (рабочая версия 15.06) 3" xfId="16597"/>
    <cellStyle name="_ПС ЗСМК на апрель 2007 20.03 (подписанный)_Презентация (рабочая версия 15.06)1" xfId="16598"/>
    <cellStyle name="_ПС ЗСМК на апрель 2007 20.03 (подписанный)_Презентация (рабочая версия 15.06)1 2" xfId="16599"/>
    <cellStyle name="_ПС ЗСМК на апрель 2007 20.03 (подписанный)_Презентация (рабочая версия 15.06)1 3" xfId="16600"/>
    <cellStyle name="_ПС ЗСМК на апрель 2007 20.03 (подписанный)_Презентация (рабочая версия 16.06)" xfId="16601"/>
    <cellStyle name="_ПС ЗСМК на апрель 2007 20.03 (подписанный)_Презентация (рабочая версия 16.06) 2" xfId="16602"/>
    <cellStyle name="_ПС ЗСМК на апрель 2007 20.03 (подписанный)_Презентация (рабочая версия 16.06) 3" xfId="16603"/>
    <cellStyle name="_ПС ЗСМК на апрель 2007 20.03 (подписанный)_Презентация (рабочая версия 18 06)" xfId="16604"/>
    <cellStyle name="_ПС ЗСМК на апрель 2007 20.03 (подписанный)_Презентация (рабочая версия 18 06) 2" xfId="16605"/>
    <cellStyle name="_ПС ЗСМК на апрель 2007 20.03 (подписанный)_Презентация (рабочая версия 18 06) 3" xfId="16606"/>
    <cellStyle name="_ПС ЗСМК на апрель 2007 20.03 (подписанный)_Презентация Суха Балка_1пг2008" xfId="16607"/>
    <cellStyle name="_ПС ЗСМК на апрель 2007 20.03 (подписанный)_Презентация Суха Балка_1пг2008_6.3 Inputs - Foreign" xfId="16608"/>
    <cellStyle name="_ПС ЗСМК на апрель 2007 20.03 (подписанный)_Презентация Суха Балка_1пг2008_EBITDA 3m 2010_master" xfId="16609"/>
    <cellStyle name="_ПС ЗСМК на апрель 2007 20.03 (подписанный)_Презе-ция факт декабрь, янв-фев_ч4_EB" xfId="16610"/>
    <cellStyle name="_ПС ЗСМК на апрель 2007 20.03 (подписанный)_Презе-ция факт декабрь, янв-фев_ч4_EB 2" xfId="16611"/>
    <cellStyle name="_ПС ЗСМК на апрель 2007 20.03 (подписанный)_Презе-ция факт декабрь, янв-фев_ч4_EB 3" xfId="16612"/>
    <cellStyle name="_ПС ЗСМК на апрель 2007 20.03 (подписанный)_Титул Б2010 скорр." xfId="16613"/>
    <cellStyle name="_ПС ЗСМК на апрель 2007 20.03 (подписанный)_Титул Б2010 скорр. 2" xfId="16614"/>
    <cellStyle name="_ПС ЗСМК на апрель 2007 20.03 (подписанный)_ф.1 - АВГУСТ" xfId="16615"/>
    <cellStyle name="_ПС ЗСМК на апрель 2007 20.03 (подписанный)_Формат презентации_ответы и замечания" xfId="16616"/>
    <cellStyle name="_ПС ЗСМК на апрель 2007 20.03 (подписанный)_Формат презентации_ответы и замечания 2" xfId="16617"/>
    <cellStyle name="_ПС ЗСМК на апрель 2007 20.03 (подписанный)_Формат презентации_ответы и замечания 3" xfId="16618"/>
    <cellStyle name="_Рабочий капитал июль план (2)" xfId="16619"/>
    <cellStyle name="_Рабочий капитал июль план (2) 2" xfId="16620"/>
    <cellStyle name="_Рабочий капитал июль план (2) 2 2" xfId="16621"/>
    <cellStyle name="_Рабочий капитал июль план (2) 3" xfId="16622"/>
    <cellStyle name="_Рабочий капитал октябрь план" xfId="16623"/>
    <cellStyle name="_Рабочий капитал октябрь план 2" xfId="16624"/>
    <cellStyle name="_Рабочий капитал октябрь план 2 2" xfId="16625"/>
    <cellStyle name="_Рабочий капитал октябрь план 3" xfId="16626"/>
    <cellStyle name="_Рабочий капитал сентябрь план" xfId="16627"/>
    <cellStyle name="_Рабочий капитал сентябрь план (2)" xfId="16628"/>
    <cellStyle name="_Рабочий капитал сентябрь план (2) 2" xfId="16629"/>
    <cellStyle name="_Рабочий капитал сентябрь план (2) 2 2" xfId="16630"/>
    <cellStyle name="_Рабочий капитал сентябрь план (2) 3" xfId="16631"/>
    <cellStyle name="_Рабочий капитал сентябрь план 2" xfId="16632"/>
    <cellStyle name="_Рабочий капитал сентябрь план 2 2" xfId="16633"/>
    <cellStyle name="_Рабочий капитал сентябрь план 3" xfId="16634"/>
    <cellStyle name="_Рабочий капитал сентябрь план 4" xfId="16635"/>
    <cellStyle name="_Рабочий капитал сентябрь план 5" xfId="16636"/>
    <cellStyle name="_Рабочий капитал февраль план" xfId="16637"/>
    <cellStyle name="_Рабочий капитал февраль план 2" xfId="16638"/>
    <cellStyle name="_Рабочий капитал февраль план 2 2" xfId="16639"/>
    <cellStyle name="_Рабочий капитал февраль план 3" xfId="16640"/>
    <cellStyle name="_Разбивка Бюджет по ИП по ПФМ(с зам по ПДС)" xfId="16641"/>
    <cellStyle name="_Разбивка Бюджет по ИП по ПФМ(с зам по ПДС) 2" xfId="16642"/>
    <cellStyle name="_Разбивка Бюджет по ИП по ПФМ(с зам по ПДС) 2 2" xfId="16643"/>
    <cellStyle name="_Разбивка Бюджет по ИП по ПФМ(с зам по ПДС) 3" xfId="16644"/>
    <cellStyle name="_Разработка апрель" xfId="16645"/>
    <cellStyle name="_рассчет по охране грузов" xfId="16646"/>
    <cellStyle name="_рассчет по охране грузов 2" xfId="16647"/>
    <cellStyle name="_рассчет по охране грузов 2 2" xfId="16648"/>
    <cellStyle name="_рассчет по охране грузов 3" xfId="16649"/>
    <cellStyle name="_Расценки новые в 2001-2005 г" xfId="16650"/>
    <cellStyle name="_Расчет  ЖРС 2008 (2)" xfId="16651"/>
    <cellStyle name="_Расчет  ЖРС 2008 (2) 2" xfId="16652"/>
    <cellStyle name="_Расчет  ЖРС 2008 (2) 3" xfId="16653"/>
    <cellStyle name="_Расчет RAB_22072008" xfId="16654"/>
    <cellStyle name="_Расчет RAB_Лен и МОЭСК_с 2010 года_14.04.2009_со сглаж_version 3.0_без ФСК" xfId="16655"/>
    <cellStyle name="_Расчет ВВ подстанций" xfId="16656"/>
    <cellStyle name="_Расчет ВЛ таб.формата 12 рыба" xfId="16657"/>
    <cellStyle name="_Расчет ВЛ таб.формата 12 рыба_Аморт+коэф1 08 04 08" xfId="16658"/>
    <cellStyle name="_Расчет ВЛ таб.формата 12 рыба_ДУИ_РИТ" xfId="16659"/>
    <cellStyle name="_Расчет ВЛ таб.формата 12 рыба_ДУИ_РИТ2" xfId="16660"/>
    <cellStyle name="_Расчет ВЛ таб.формата 12 рыба_ИспАппарат" xfId="16661"/>
    <cellStyle name="_Расчет ВЛ таб.формата 12 рыба_СЭС_010107" xfId="16662"/>
    <cellStyle name="_Расчет ВЛ таб.формата 12 рыба_ТАЛ ЭС 01_01_2007" xfId="16663"/>
    <cellStyle name="_Расчет графика по смете за 2007 г" xfId="16664"/>
    <cellStyle name="_Расчет графика по смете за 2007 г 2" xfId="16665"/>
    <cellStyle name="_Расчет графика по смете за 2007 г 3" xfId="16666"/>
    <cellStyle name="_Расчет графика по смете за 2007 г_Альбом форм для ДО на 2010" xfId="16667"/>
    <cellStyle name="_Расчет графика по смете за 2007 г_Альбом форм_БК 2008_ДО АТП" xfId="16668"/>
    <cellStyle name="_Расчет графика по смете за 2007 г_Альбом форм_БК на 2008(2) (3)" xfId="16669"/>
    <cellStyle name="_Расчет графика по смете за 2007 г_Книга1" xfId="16670"/>
    <cellStyle name="_Расчет графика по смете за 2007 г_Книга2" xfId="16671"/>
    <cellStyle name="_Расчет графика по смете за 2007 г_комплектующие  расходники  на 2008 год" xfId="16672"/>
    <cellStyle name="_Расчет графика по смете за 2007 г_комплектующие  расходники  на 2008 год 2" xfId="16673"/>
    <cellStyle name="_Расчет графика по смете за 2007 г_комплектующие  расходники  на 2008 год 3" xfId="16674"/>
    <cellStyle name="_Расчет графика по смете за 2007 г_Отчет за январь РМК" xfId="16675"/>
    <cellStyle name="_Расчет графика по смете за 2007 г_пояснения" xfId="16676"/>
    <cellStyle name="_Расчет графика по смете за 2007 г_пояснения 2" xfId="16677"/>
    <cellStyle name="_Расчет графика по смете за 2007 г_пояснения 3" xfId="16678"/>
    <cellStyle name="_Расчет графика по смете за 2007 г_Формат бюджета 2011" xfId="16679"/>
    <cellStyle name="_Расчет по балансу ме январь 2010" xfId="16680"/>
    <cellStyle name="_Расчет по балансу ме январь 2010 2" xfId="16681"/>
    <cellStyle name="_Расчет по балансу ме январь 2010 3" xfId="16682"/>
    <cellStyle name="_Расчет по листу март май 2010 (2)" xfId="16683"/>
    <cellStyle name="_Расчет по листу март май 2010 (2) 2" xfId="16684"/>
    <cellStyle name="_Расчет по листу март май 2010 (2) 3" xfId="16685"/>
    <cellStyle name="_Расчет по листу март, май 2010" xfId="16686"/>
    <cellStyle name="_Расчет по листу март, май 2010 2" xfId="16687"/>
    <cellStyle name="_Расчет по листу март, май 2010 3" xfId="16688"/>
    <cellStyle name="_Расчет стоимости" xfId="16689"/>
    <cellStyle name="_Расчет стоимости 2" xfId="16690"/>
    <cellStyle name="_Расчет стоимости 3" xfId="16691"/>
    <cellStyle name="_Расчёт ТП на ИЮЛЬ ПЛАН  от 03.07(в налог ценах) " xfId="16692"/>
    <cellStyle name="_Расшифровка корректировок по прибыли (полугодие)" xfId="16693"/>
    <cellStyle name="_Расшифровка корректировок по прибыли (полугодие) 2" xfId="16694"/>
    <cellStyle name="_Расшифровка корректировок по прибыли (полугодие) 2 2" xfId="16695"/>
    <cellStyle name="_Расшифровка корректировок по прибыли (полугодие) 3" xfId="16696"/>
    <cellStyle name="_Расшифровки по налогам I полугодие с разбивкой" xfId="16697"/>
    <cellStyle name="_Расшифровки по налогам I полугодие с разбивкой 2" xfId="16698"/>
    <cellStyle name="_Расшифровки по налогам I полугодие с разбивкой 2 2" xfId="16699"/>
    <cellStyle name="_Расшифровки по налогам I полугодие с разбивкой 3" xfId="16700"/>
    <cellStyle name="_реализация ОС ПО на 2009г" xfId="16701"/>
    <cellStyle name="_Реестр платежей на ОАО ЗСМК" xfId="16702"/>
    <cellStyle name="_Реестр платежей на ОАО ЗСМК 2" xfId="16703"/>
    <cellStyle name="_Реестр платежей на ОАО ЗСМК 3" xfId="16704"/>
    <cellStyle name="_Реестры" xfId="16705"/>
    <cellStyle name="_Реестры 2" xfId="16706"/>
    <cellStyle name="_Реестры 3" xfId="16707"/>
    <cellStyle name="_Реестры_6.3 Inputs - Foreign" xfId="16708"/>
    <cellStyle name="_Реестры_EBITDA 3m 2010_master" xfId="16709"/>
    <cellStyle name="_Реестры_Export sales 10-12" xfId="16710"/>
    <cellStyle name="_Реестры_Export sales 10-12 2" xfId="16711"/>
    <cellStyle name="_Реестры_Export sales 10-12_БЮДЖЕТ ФЗП (сборн ) 2 вар ОАО СУХА БАЛКА 04 12 09" xfId="16712"/>
    <cellStyle name="_Реестры_Marat" xfId="16713"/>
    <cellStyle name="_Реестры_Treasury" xfId="16714"/>
    <cellStyle name="_Реестры_БЮДЖЕТ ФЗП (сборн ) 2 вар ОАО СУХА БАЛКА 04 12 09" xfId="16715"/>
    <cellStyle name="_Реестры_Бюджетные формы за декабрь 2008г  от 21 11 08г " xfId="16716"/>
    <cellStyle name="_Реестры_Бюджетные формы за декабрь 2008г  от 21 11 08г  2" xfId="16717"/>
    <cellStyle name="_Реестры_Бюджетные формы за декабрь 2008г  от 21 11 08г  3" xfId="16718"/>
    <cellStyle name="_Реестры_Бюджетные формы за декабрь 2008г  от 21 11 08г _Книга1" xfId="16719"/>
    <cellStyle name="_Реестры_Бюджетные формы за декабрь 2008г  от 21 11 08г _Книга1 2" xfId="16720"/>
    <cellStyle name="_Реестры_Бюджетные формы за декабрь 2008г  от 21 11 08г _Книга1 3" xfId="16721"/>
    <cellStyle name="_Реестры_Бюджетные формы за декабрь 2008г  от 21 11 08г _Копия Презентация (рабочая версия 15.06)" xfId="16722"/>
    <cellStyle name="_Реестры_Бюджетные формы за декабрь 2008г  от 21 11 08г _Копия Презентация (рабочая версия 15.06) 2" xfId="16723"/>
    <cellStyle name="_Реестры_Бюджетные формы за декабрь 2008г  от 21 11 08г _Копия Презентация (рабочая версия 15.06) 3" xfId="16724"/>
    <cellStyle name="_Реестры_Бюджетные формы за декабрь 2008г  от 21 11 08г _Презентация" xfId="16725"/>
    <cellStyle name="_Реестры_Бюджетные формы за декабрь 2008г  от 21 11 08г _Презентация (5)" xfId="16726"/>
    <cellStyle name="_Реестры_Бюджетные формы за декабрь 2008г  от 21 11 08г _Презентация (5) (2) (4)" xfId="16727"/>
    <cellStyle name="_Реестры_Бюджетные формы за декабрь 2008г  от 21 11 08г _Презентация (образец 07_09)" xfId="16728"/>
    <cellStyle name="_Реестры_Бюджетные формы за декабрь 2008г  от 21 11 08г _Презентация (образец 07_09) 2" xfId="16729"/>
    <cellStyle name="_Реестры_Бюджетные формы за декабрь 2008г  от 21 11 08г _Презентация (образец 07_09) 3" xfId="16730"/>
    <cellStyle name="_Реестры_Бюджетные формы за декабрь 2008г  от 21 11 08г _Презентация (рабочая версия 15.06)" xfId="16731"/>
    <cellStyle name="_Реестры_Бюджетные формы за декабрь 2008г  от 21 11 08г _Презентация (рабочая версия 15.06) 2" xfId="16732"/>
    <cellStyle name="_Реестры_Бюджетные формы за декабрь 2008г  от 21 11 08г _Презентация (рабочая версия 15.06) 3" xfId="16733"/>
    <cellStyle name="_Реестры_Бюджетные формы за декабрь 2008г  от 21 11 08г _Презентация (рабочая версия 15.06)1" xfId="16734"/>
    <cellStyle name="_Реестры_Бюджетные формы за декабрь 2008г  от 21 11 08г _Презентация (рабочая версия 15.06)1 2" xfId="16735"/>
    <cellStyle name="_Реестры_Бюджетные формы за декабрь 2008г  от 21 11 08г _Презентация (рабочая версия 15.06)1 3" xfId="16736"/>
    <cellStyle name="_Реестры_Бюджетные формы за декабрь 2008г  от 21 11 08г _Презентация (рабочая версия 16.06)" xfId="16737"/>
    <cellStyle name="_Реестры_Бюджетные формы за декабрь 2008г  от 21 11 08г _Презентация (рабочая версия 16.06) 2" xfId="16738"/>
    <cellStyle name="_Реестры_Бюджетные формы за декабрь 2008г  от 21 11 08г _Презентация (рабочая версия 16.06) 3" xfId="16739"/>
    <cellStyle name="_Реестры_Бюджетные формы за декабрь 2008г  от 21 11 08г _Презентация (рабочая версия 18 06)" xfId="16740"/>
    <cellStyle name="_Реестры_Бюджетные формы за декабрь 2008г  от 21 11 08г _Презентация (рабочая версия 18 06) 2" xfId="16741"/>
    <cellStyle name="_Реестры_Бюджетные формы за декабрь 2008г  от 21 11 08г _Презентация (рабочая версия 18 06) 3" xfId="16742"/>
    <cellStyle name="_Реестры_Бюджетные формы за декабрь 2008г  от 21 11 08г _Презентация 2" xfId="16743"/>
    <cellStyle name="_Реестры_Бюджетные формы за декабрь 2008г  от 21 11 08г _Презентация 3" xfId="16744"/>
    <cellStyle name="_Реестры_Бюджетные формы за декабрь 2008г  от 21 11 08г _Презентация КГОК 01" xfId="16745"/>
    <cellStyle name="_Реестры_Бюджетные формы за декабрь 2008г  от 21 11 08г _Презентация КГОК 01 2" xfId="16746"/>
    <cellStyle name="_Реестры_Бюджетные формы за декабрь 2008г  от 21 11 08г _Презентация КГОК 01 3" xfId="16747"/>
    <cellStyle name="_Реестры_Бюджетные формы за декабрь 2008г  от 21 11 08г _Презентация КГОК 02" xfId="16748"/>
    <cellStyle name="_Реестры_Бюджетные формы за декабрь 2008г  от 21 11 08г _Презентация КГОК 02 2" xfId="16749"/>
    <cellStyle name="_Реестры_Бюджетные формы за декабрь 2008г  от 21 11 08г _Презентация КГОК 02 3" xfId="16750"/>
    <cellStyle name="_Реестры_Бюджетные формы за декабрь 2008г  от 21 11 08г _Презентация КГОК 02 производственные слайды" xfId="16751"/>
    <cellStyle name="_Реестры_Бюджетные формы за декабрь 2008г  от 21 11 08г _Презентация КГОК 02 производственные слайды 2" xfId="16752"/>
    <cellStyle name="_Реестры_Бюджетные формы за декабрь 2008г  от 21 11 08г _Презентация КГОК 02 производственные слайды 3" xfId="16753"/>
    <cellStyle name="_Реестры_Бюджетные формы за декабрь 2008г  от 21 11 08г _Презентация новая" xfId="16754"/>
    <cellStyle name="_Реестры_Бюджетные формы за декабрь 2008г  от 21 11 08г _Презентация новая 2" xfId="16755"/>
    <cellStyle name="_Реестры_Бюджетные формы за декабрь 2008г  от 21 11 08г _Презентация новая 3" xfId="16756"/>
    <cellStyle name="_Реестры_Бюджетные формы за декабрь 2008г  от 21 11 08г _Презе-ция факт октябрь, нояб-дек_ч4 фп" xfId="16757"/>
    <cellStyle name="_Реестры_Бюджетные формы за декабрь 2008г  от 21 11 08г _Презе-ция факт октябрь, нояб-дек_ч4 фп 2" xfId="16758"/>
    <cellStyle name="_Реестры_Бюджетные формы за декабрь 2008г  от 21 11 08г _Презе-ция факт октябрь, нояб-дек_ч4 фп 3" xfId="16759"/>
    <cellStyle name="_Реестры_Бюджетные формы за декабрь 2008г  от 21 11 08г _Прочая СЛАЙД " xfId="16760"/>
    <cellStyle name="_Реестры_Бюджетные формы за декабрь 2008г  от 21 11 08г _Слайд по себестоимости ГОКи" xfId="16761"/>
    <cellStyle name="_Реестры_Бюджетные формы за декабрь 2008г  от 21 11 08г _Слайд по себестоимости ГОКи 2" xfId="16762"/>
    <cellStyle name="_Реестры_Бюджетные формы за декабрь 2008г  от 21 11 08г _Слайд по себестоимости ГОКи 3" xfId="16763"/>
    <cellStyle name="_Реестры_Бюджетные формы за декабрь 2008г  от 21 11 08г _Статистика для KPI" xfId="16764"/>
    <cellStyle name="_Реестры_Бюджетные формы за декабрь 2008г  от 21 11 08г _Статистика для KPI 2" xfId="16765"/>
    <cellStyle name="_Реестры_Бюджетные формы за декабрь 2008г  от 21 11 08г _Статистика для KPI 3" xfId="16766"/>
    <cellStyle name="_Реестры_Бюджетные формы за декабрь 2008г  от 21 11 08г _Формат презентации" xfId="16767"/>
    <cellStyle name="_Реестры_Бюджетные формы за декабрь 2008г  от 21 11 08г _Формат презентации (15_01_10)" xfId="16768"/>
    <cellStyle name="_Реестры_Бюджетные формы за декабрь 2008г  от 21 11 08г _Формат презентации (15_01_10) 2" xfId="16769"/>
    <cellStyle name="_Реестры_Бюджетные формы за декабрь 2008г  от 21 11 08г _Формат презентации (15_01_10) 3" xfId="16770"/>
    <cellStyle name="_Реестры_Бюджетные формы за декабрь 2008г  от 21 11 08г _Формат презентации 2" xfId="16771"/>
    <cellStyle name="_Реестры_Бюджетные формы за декабрь 2008г  от 21 11 08г _Формат презентации 3" xfId="16772"/>
    <cellStyle name="_Реестры_Бюджетные формы за декабрь 2008г  от 21 11 08г _Формат презентации_вопросы и ответы" xfId="16773"/>
    <cellStyle name="_Реестры_Бюджетные формы за декабрь 2008г  от 21 11 08г _Формат презентации_вопросы и ответы 2" xfId="16774"/>
    <cellStyle name="_Реестры_Бюджетные формы за декабрь 2008г  от 21 11 08г _Формат презентации_вопросы и ответы 3" xfId="16775"/>
    <cellStyle name="_Реестры_ВГОК ФЗП" xfId="16776"/>
    <cellStyle name="_Реестры_Книга1" xfId="16777"/>
    <cellStyle name="_Реестры_Книга1 2" xfId="16778"/>
    <cellStyle name="_Реестры_Книга1 3" xfId="16779"/>
    <cellStyle name="_Реестры_Копия Презентация (рабочая версия 15.06)" xfId="16780"/>
    <cellStyle name="_Реестры_Копия Презентация (рабочая версия 15.06) 2" xfId="16781"/>
    <cellStyle name="_Реестры_Копия Презентация (рабочая версия 15.06) 3" xfId="16782"/>
    <cellStyle name="_Реестры_Мощность BP 2h2009 v 4 (01 07 09)" xfId="16783"/>
    <cellStyle name="_Реестры_Мощность BP 2h2009 v 4 (01 07 09) 2" xfId="16784"/>
    <cellStyle name="_Реестры_Мощность BP 2h2009 v 4 (01 07 09) 3" xfId="16785"/>
    <cellStyle name="_Реестры_Презентация (рабочая версия 15.06)" xfId="16786"/>
    <cellStyle name="_Реестры_Презентация (рабочая версия 15.06) 2" xfId="16787"/>
    <cellStyle name="_Реестры_Презентация (рабочая версия 15.06) 3" xfId="16788"/>
    <cellStyle name="_Реестры_Презентация (рабочая версия 15.06)1" xfId="16789"/>
    <cellStyle name="_Реестры_Презентация (рабочая версия 15.06)1 2" xfId="16790"/>
    <cellStyle name="_Реестры_Презентация (рабочая версия 15.06)1 3" xfId="16791"/>
    <cellStyle name="_Реестры_Презентация (рабочая версия 16.06)" xfId="16792"/>
    <cellStyle name="_Реестры_Презентация (рабочая версия 16.06) 2" xfId="16793"/>
    <cellStyle name="_Реестры_Презентация (рабочая версия 16.06) 3" xfId="16794"/>
    <cellStyle name="_Реестры_Презентация (рабочая версия 18 06)" xfId="16795"/>
    <cellStyle name="_Реестры_Презентация (рабочая версия 18 06) 2" xfId="16796"/>
    <cellStyle name="_Реестры_Презентация (рабочая версия 18 06) 3" xfId="16797"/>
    <cellStyle name="_Реестры_Презе-ция факт декабрь, янв-фев_ч4_EB" xfId="16798"/>
    <cellStyle name="_Реестры_Презе-ция факт декабрь, янв-фев_ч4_EB 2" xfId="16799"/>
    <cellStyle name="_Реестры_Презе-ция факт декабрь, янв-фев_ч4_EB 3" xfId="16800"/>
    <cellStyle name="_Реестры_Титул Б2010 скорр." xfId="16801"/>
    <cellStyle name="_Реестры_Титул Б2010 скорр. 2" xfId="16802"/>
    <cellStyle name="_Реестры_Формат презентации_ответы и замечания" xfId="16803"/>
    <cellStyle name="_Реестры_Формат презентации_ответы и замечания 2" xfId="16804"/>
    <cellStyle name="_Реестры_Формат презентации_ответы и замечания 3" xfId="16805"/>
    <cellStyle name="_рекласс по ответам" xfId="16806"/>
    <cellStyle name="_рекласс по ответам_Копия ОКОФ-дерево и группы ОС" xfId="16807"/>
    <cellStyle name="_Ремонты" xfId="16808"/>
    <cellStyle name="_Ремонты 1п" xfId="16809"/>
    <cellStyle name="_Ремонты 1п 2" xfId="16810"/>
    <cellStyle name="_Ремонты 1п 3" xfId="16811"/>
    <cellStyle name="_Ремонты 2" xfId="16812"/>
    <cellStyle name="_Ремонты 3" xfId="16813"/>
    <cellStyle name="_Рестр.задолж_дисконт" xfId="16814"/>
    <cellStyle name="_Рестр.задолж_дисконт_Копия ОКОФ-дерево и группы ОС" xfId="16815"/>
    <cellStyle name="_РМК_Комментарии по 1 кв 2008 от 19 03 08 для отправки в УК (2)" xfId="16816"/>
    <cellStyle name="_РМК_Комментарии по 1 кв 2008 от 19 03 08 для отправки в УК (2) 2" xfId="16817"/>
    <cellStyle name="_РМК_Комментарии по 1 кв 2008 от 19 03 08 для отправки в УК (2) 3" xfId="16818"/>
    <cellStyle name="_РМК_Комментарии по 1 кв 2008 от 19 03 08 для отправки в УК (2)_Книга1" xfId="16819"/>
    <cellStyle name="_РМК_Комментарии по 1 кв 2008 от 19 03 08 для отправки в УК (2)_Книга1 2" xfId="16820"/>
    <cellStyle name="_РМК_Комментарии по 1 кв 2008 от 19 03 08 для отправки в УК (2)_Книга1 3" xfId="16821"/>
    <cellStyle name="_РМК_Комментарии по 1 кв 2008 от 19 03 08 для отправки в УК (2)_Копия Презентация (рабочая версия 15.06)" xfId="16822"/>
    <cellStyle name="_РМК_Комментарии по 1 кв 2008 от 19 03 08 для отправки в УК (2)_Копия Презентация (рабочая версия 15.06) 2" xfId="16823"/>
    <cellStyle name="_РМК_Комментарии по 1 кв 2008 от 19 03 08 для отправки в УК (2)_Копия Презентация (рабочая версия 15.06) 3" xfId="16824"/>
    <cellStyle name="_РМК_Комментарии по 1 кв 2008 от 19 03 08 для отправки в УК (2)_Презентация (рабочая версия 15.06)" xfId="16825"/>
    <cellStyle name="_РМК_Комментарии по 1 кв 2008 от 19 03 08 для отправки в УК (2)_Презентация (рабочая версия 15.06) 2" xfId="16826"/>
    <cellStyle name="_РМК_Комментарии по 1 кв 2008 от 19 03 08 для отправки в УК (2)_Презентация (рабочая версия 15.06) 3" xfId="16827"/>
    <cellStyle name="_РМК_Комментарии по 1 кв 2008 от 19 03 08 для отправки в УК (2)_Презентация (рабочая версия 15.06)1" xfId="16828"/>
    <cellStyle name="_РМК_Комментарии по 1 кв 2008 от 19 03 08 для отправки в УК (2)_Презентация (рабочая версия 15.06)1 2" xfId="16829"/>
    <cellStyle name="_РМК_Комментарии по 1 кв 2008 от 19 03 08 для отправки в УК (2)_Презентация (рабочая версия 15.06)1 3" xfId="16830"/>
    <cellStyle name="_РМК_Комментарии по 1 кв 2008 от 19 03 08 для отправки в УК (2)_Презентация (рабочая версия 16.06)" xfId="16831"/>
    <cellStyle name="_РМК_Комментарии по 1 кв 2008 от 19 03 08 для отправки в УК (2)_Презентация (рабочая версия 16.06) 2" xfId="16832"/>
    <cellStyle name="_РМК_Комментарии по 1 кв 2008 от 19 03 08 для отправки в УК (2)_Презентация (рабочая версия 16.06) 3" xfId="16833"/>
    <cellStyle name="_РМК_Комментарии по 1 кв 2008 от 19 03 08 для отправки в УК (2)_Презентация (рабочая версия 18 06)" xfId="16834"/>
    <cellStyle name="_РМК_Комментарии по 1 кв 2008 от 19 03 08 для отправки в УК (2)_Презентация (рабочая версия 18 06) 2" xfId="16835"/>
    <cellStyle name="_РМК_Комментарии по 1 кв 2008 от 19 03 08 для отправки в УК (2)_Презентация (рабочая версия 18 06) 3" xfId="16836"/>
    <cellStyle name="_Руда1" xfId="16837"/>
    <cellStyle name="_САРЕХ" xfId="16838"/>
    <cellStyle name="_САРЕХ 19" xfId="16839"/>
    <cellStyle name="_САРЕХ 19 2" xfId="16840"/>
    <cellStyle name="_САРЕХ 19 3" xfId="16841"/>
    <cellStyle name="_САРЕХ 2" xfId="16842"/>
    <cellStyle name="_САРЕХ 20" xfId="16843"/>
    <cellStyle name="_САРЕХ 20 2" xfId="16844"/>
    <cellStyle name="_САРЕХ 20 3" xfId="16845"/>
    <cellStyle name="_Сарех 2008 на 08.10.07г. с 62 млн." xfId="16846"/>
    <cellStyle name="_Сарех 2008 на 08.10.07г. с 62 млн. 2" xfId="16847"/>
    <cellStyle name="_Сарех 2008 на 08.10.07г. с 62 млн. 2 2" xfId="16848"/>
    <cellStyle name="_Сарех 2008 на 08.10.07г. с 62 млн. 3" xfId="16849"/>
    <cellStyle name="_САРЕХ 21" xfId="16850"/>
    <cellStyle name="_САРЕХ 21 2" xfId="16851"/>
    <cellStyle name="_САРЕХ 21 3" xfId="16852"/>
    <cellStyle name="_САРЕХ 3" xfId="16853"/>
    <cellStyle name="_сарех для прогноза 4-кв_секв" xfId="16854"/>
    <cellStyle name="_сарех для прогноза 4-кв_секв 2" xfId="16855"/>
    <cellStyle name="_сарех для прогноза 4-кв_секв 3" xfId="16856"/>
    <cellStyle name="_САРЕХ разбивка форма 21 2008 (03.03.08)" xfId="16857"/>
    <cellStyle name="_САРЕХ разбивка форма 21 2008 (03.03.08) 2" xfId="16858"/>
    <cellStyle name="_САРЕХ разбивка форма 21 2008 (03.03.08) 3" xfId="16859"/>
    <cellStyle name="_Сарех_13.06." xfId="16860"/>
    <cellStyle name="_Сарех_13.06. 2" xfId="16861"/>
    <cellStyle name="_Сарех_13.06. 2 2" xfId="16862"/>
    <cellStyle name="_Сарех_13.06. 3" xfId="16863"/>
    <cellStyle name="_Сарех_НТМК_08.прогноз" xfId="16864"/>
    <cellStyle name="_Сарех_НТМК_08.прогноз 2" xfId="16865"/>
    <cellStyle name="_Сарех_НТМК_08.прогноз 2 2" xfId="16866"/>
    <cellStyle name="_Сарех_НТМК_08.прогноз 3" xfId="16867"/>
    <cellStyle name="_Сарех_прогноз IIIкв'07 (2007 06 08)ЕХ" xfId="16868"/>
    <cellStyle name="_Сарех_прогноз IIIкв'07 (2007 06 08)ЕХ 2" xfId="16869"/>
    <cellStyle name="_Сарех_прогноз IIIкв'07 (2007 06 08)ЕХ 2 2" xfId="16870"/>
    <cellStyle name="_Сарех_прогноз IIIкв'07 (2007 06 08)ЕХ 3" xfId="16871"/>
    <cellStyle name="_Сарех_прогноз_июнь'07 (2007 05 11)ЕХ" xfId="16872"/>
    <cellStyle name="_Сарех_прогноз_июнь'07 (2007 05 11)ЕХ 2" xfId="16873"/>
    <cellStyle name="_Сарех_прогноз_июнь'07 (2007 05 11)ЕХ 2 2" xfId="16874"/>
    <cellStyle name="_Сарех_прогноз_июнь'07 (2007 05 11)ЕХ 3" xfId="16875"/>
    <cellStyle name="_Сбыт ГОКи" xfId="16876"/>
    <cellStyle name="_Сбыт ГОКи 2" xfId="16877"/>
    <cellStyle name="_Сбыт ГОКи 2 2" xfId="16878"/>
    <cellStyle name="_Сбыт ГОКи 3" xfId="16879"/>
    <cellStyle name="_Сбыт ТК 2009-март-апр-май от 2009-02-28 (3)" xfId="16880"/>
    <cellStyle name="_Сбыт ТК 2009-март-апр-май от 2009-02-28 (3) 2" xfId="16881"/>
    <cellStyle name="_Сбыт ТК 2009-март-апр-май от 2009-02-28 (3)_БЮДЖЕТ ФЗП (сборн ) 2 вар ОАО СУХА БАЛКА 04 12 09" xfId="16882"/>
    <cellStyle name="_сбыты по Населению 2008 (данные РЭК)" xfId="16883"/>
    <cellStyle name="_Свод" xfId="16884"/>
    <cellStyle name="_Свод 2" xfId="16885"/>
    <cellStyle name="_Свод 2007 фев" xfId="16886"/>
    <cellStyle name="_Свод 2007 фев 2" xfId="16887"/>
    <cellStyle name="_Свод 2007 фев 2 2" xfId="16888"/>
    <cellStyle name="_Свод 2007 фев 3" xfId="16889"/>
    <cellStyle name="_Свод 2007 янв" xfId="16890"/>
    <cellStyle name="_Свод 2007 янв 2" xfId="16891"/>
    <cellStyle name="_Свод 2007 янв 2 2" xfId="16892"/>
    <cellStyle name="_Свод 2007 янв 3" xfId="16893"/>
    <cellStyle name="_Свод 28 Total" xfId="16894"/>
    <cellStyle name="_Свод 28 Total_Копия ОКОФ-дерево и группы ОС" xfId="16895"/>
    <cellStyle name="_Свод 3" xfId="16896"/>
    <cellStyle name="_СВОД 4.7 на 2005_СК 220407" xfId="16897"/>
    <cellStyle name="_СВОД 4.7 на 2005_СК 220407_Копия ОКОФ-дерево и группы ОС" xfId="16898"/>
    <cellStyle name="_Свод EЭT_4" xfId="16899"/>
    <cellStyle name="_Свод дивиденды 2006" xfId="16900"/>
    <cellStyle name="_Свод дивиденды 2006_Копия ОКОФ-дерево и группы ОС" xfId="16901"/>
    <cellStyle name="_Свод запрос 10-1206" xfId="16902"/>
    <cellStyle name="_Свод запрос 10-1206_Копия ОКОФ-дерево и группы ОС" xfId="16903"/>
    <cellStyle name="_Свод осв НКМК 2006г" xfId="16904"/>
    <cellStyle name="_Свод осв НКМК 2006г (2006.08.22) сентябрь" xfId="16905"/>
    <cellStyle name="_Свод осв НКМК 2006г (2006.08.22) сентябрь 2" xfId="16906"/>
    <cellStyle name="_Свод осв НКМК 2006г (2006.08.22) сентябрь 2 2" xfId="16907"/>
    <cellStyle name="_Свод осв НКМК 2006г (2006.08.22) сентябрь 3" xfId="16908"/>
    <cellStyle name="_Свод осв НКМК 2006г (2007.01.19)" xfId="16909"/>
    <cellStyle name="_Свод осв НКМК 2006г (2007.01.19) 2" xfId="16910"/>
    <cellStyle name="_Свод осв НКМК 2006г (2007.01.19) 2 2" xfId="16911"/>
    <cellStyle name="_Свод осв НКМК 2006г (2007.01.19) 3" xfId="16912"/>
    <cellStyle name="_Свод осв НКМК 2006г 2" xfId="16913"/>
    <cellStyle name="_Свод осв НКМК 2006г 2 2" xfId="16914"/>
    <cellStyle name="_Свод осв НКМК 2006г 3" xfId="16915"/>
    <cellStyle name="_Свод осв НКМК 2006г 4" xfId="16916"/>
    <cellStyle name="_Свод осв НКМК 2006г 5" xfId="16917"/>
    <cellStyle name="_Свод осв НКМК 2007г (2007.01.31)" xfId="16918"/>
    <cellStyle name="_Свод осв НКМК 2007г (2007.01.31) 2" xfId="16919"/>
    <cellStyle name="_Свод осв НКМК 2007г (2007.01.31) 2 2" xfId="16920"/>
    <cellStyle name="_Свод осв НКМК 2007г (2007.01.31) 3" xfId="16921"/>
    <cellStyle name="_Свод отчетов по МП" xfId="16922"/>
    <cellStyle name="_Свод отчетов по МП 2" xfId="16923"/>
    <cellStyle name="_Свод отчетов по МП 2 2" xfId="16924"/>
    <cellStyle name="_Свод отчетов по МП 3" xfId="16925"/>
    <cellStyle name="_Свод отчетов по МП_Альбом форм для ДО на 2010" xfId="16926"/>
    <cellStyle name="_Свод отчетов по МП_Альбом форм_БК 2008_ДО АТП" xfId="16927"/>
    <cellStyle name="_Свод отчетов по МП_Альбом форм_БК на 2008(2) (3)" xfId="16928"/>
    <cellStyle name="_Свод отчетов по МП_Бюджет АТП для отсылки 13.03" xfId="16929"/>
    <cellStyle name="_Свод отчетов по МП_Книга1" xfId="16930"/>
    <cellStyle name="_Свод отчетов по МП_Книга2" xfId="16931"/>
    <cellStyle name="_Свод отчетов по МП_Отчет за январь РМК" xfId="16932"/>
    <cellStyle name="_Свод отчетов по МП_Формат бюджета 2011" xfId="16933"/>
    <cellStyle name="_Свод по ИПР (2)" xfId="16934"/>
    <cellStyle name="_Свод по финансированию ЗСМК (2006 г)" xfId="16935"/>
    <cellStyle name="_Свод по финансированию ЗСМК (2006 г) 2" xfId="16936"/>
    <cellStyle name="_Свод по финансированию ЗСМК (2006 г) 3" xfId="16937"/>
    <cellStyle name="_Свод фин и осв 2006 (2006.10.27)" xfId="16938"/>
    <cellStyle name="_Свод фин и осв 2006 (2006.10.27) 2" xfId="16939"/>
    <cellStyle name="_Свод фин и осв 2006 (2006.10.27) 2 2" xfId="16940"/>
    <cellStyle name="_Свод фин и осв 2006 (2006.10.27) 3" xfId="16941"/>
    <cellStyle name="_Свод фин НКМК 2006г (2006.09.15)" xfId="16942"/>
    <cellStyle name="_Свод фин НКМК 2006г (2006.09.15) 2" xfId="16943"/>
    <cellStyle name="_Свод фин НКМК 2006г (2006.09.15) 2 2" xfId="16944"/>
    <cellStyle name="_Свод фин НКМК 2006г (2006.09.15) 3" xfId="16945"/>
    <cellStyle name="_Свод фин НКМК 2006г (2007.01.19)" xfId="16946"/>
    <cellStyle name="_Свод фин НКМК 2006г (2007.01.19) 2" xfId="16947"/>
    <cellStyle name="_Свод фин НКМК 2006г (2007.01.19) 2 2" xfId="16948"/>
    <cellStyle name="_Свод фин НКМК 2006г (2007.01.19) 3" xfId="16949"/>
    <cellStyle name="_Свод фин НКМК 2007г (2007.01.23)" xfId="16950"/>
    <cellStyle name="_Свод фин НКМК 2007г (2007.01.23) 2" xfId="16951"/>
    <cellStyle name="_Свод фин НКМК 2007г (2007.01.23) 2 2" xfId="16952"/>
    <cellStyle name="_Свод фин НКМК 2007г (2007.01.23) 3" xfId="16953"/>
    <cellStyle name="_Свод фин НКМК 2007г (2007.01.23)(1)" xfId="16954"/>
    <cellStyle name="_Свод фин НКМК 2007г (2007.01.23)(1) 2" xfId="16955"/>
    <cellStyle name="_Свод фин НКМК 2007г (2007.01.23)(1) 2 2" xfId="16956"/>
    <cellStyle name="_Свод фин НКМК 2007г (2007.01.23)(1) 3" xfId="16957"/>
    <cellStyle name="_СВОДНЫЙ Бюджет август  09 07 07 кап строй" xfId="16958"/>
    <cellStyle name="_СВОДНЫЙ Бюджет август  09 07 07 кап строй 2" xfId="16959"/>
    <cellStyle name="_СВОДНЫЙ Бюджет август  09 07 07 кап строй 3" xfId="16960"/>
    <cellStyle name="_СВОДНЫЙ Бюджет август  09 07 07 кап строй_6.3 Inputs - Foreign" xfId="16961"/>
    <cellStyle name="_СВОДНЫЙ Бюджет август  09 07 07 кап строй_EBITDA 3m 2010_master" xfId="16962"/>
    <cellStyle name="_СВОДНЫЙ Бюджет август  09 07 07 кап строй_Export sales 10-12" xfId="16963"/>
    <cellStyle name="_СВОДНЫЙ Бюджет август  09 07 07 кап строй_Export sales 10-12 2" xfId="16964"/>
    <cellStyle name="_СВОДНЫЙ Бюджет август  09 07 07 кап строй_Export sales 10-12_БЮДЖЕТ ФЗП (сборн ) 2 вар ОАО СУХА БАЛКА 04 12 09" xfId="16965"/>
    <cellStyle name="_СВОДНЫЙ Бюджет август  09 07 07 кап строй_Marat" xfId="16966"/>
    <cellStyle name="_СВОДНЫЙ Бюджет август  09 07 07 кап строй_Treasury" xfId="16967"/>
    <cellStyle name="_СВОДНЫЙ Бюджет август  09 07 07 кап строй_БЮДЖЕТ ФЗП (сборн ) 2 вар ОАО СУХА БАЛКА 04 12 09" xfId="16968"/>
    <cellStyle name="_СВОДНЫЙ Бюджет август  09 07 07 кап строй_ВГОК ФЗП" xfId="16969"/>
    <cellStyle name="_СВОДНЫЙ Бюджет август  09 07 07 кап строй_Книга1" xfId="16970"/>
    <cellStyle name="_СВОДНЫЙ Бюджет август  09 07 07 кап строй_Книга1 2" xfId="16971"/>
    <cellStyle name="_СВОДНЫЙ Бюджет август  09 07 07 кап строй_Книга1 3" xfId="16972"/>
    <cellStyle name="_СВОДНЫЙ Бюджет август  09 07 07 кап строй_Копия Презентация (рабочая версия 15.06)" xfId="16973"/>
    <cellStyle name="_СВОДНЫЙ Бюджет август  09 07 07 кап строй_Копия Презентация (рабочая версия 15.06) 2" xfId="16974"/>
    <cellStyle name="_СВОДНЫЙ Бюджет август  09 07 07 кап строй_Копия Презентация (рабочая версия 15.06) 3" xfId="16975"/>
    <cellStyle name="_СВОДНЫЙ Бюджет август  09 07 07 кап строй_Мощность BP 2h2009 v 4 (01 07 09)" xfId="16976"/>
    <cellStyle name="_СВОДНЫЙ Бюджет август  09 07 07 кап строй_Мощность BP 2h2009 v 4 (01 07 09) 2" xfId="16977"/>
    <cellStyle name="_СВОДНЫЙ Бюджет август  09 07 07 кап строй_Мощность BP 2h2009 v 4 (01 07 09) 3" xfId="16978"/>
    <cellStyle name="_СВОДНЫЙ Бюджет август  09 07 07 кап строй_Презентация (рабочая версия 15.06)" xfId="16979"/>
    <cellStyle name="_СВОДНЫЙ Бюджет август  09 07 07 кап строй_Презентация (рабочая версия 15.06) 2" xfId="16980"/>
    <cellStyle name="_СВОДНЫЙ Бюджет август  09 07 07 кап строй_Презентация (рабочая версия 15.06) 3" xfId="16981"/>
    <cellStyle name="_СВОДНЫЙ Бюджет август  09 07 07 кап строй_Презентация (рабочая версия 15.06)1" xfId="16982"/>
    <cellStyle name="_СВОДНЫЙ Бюджет август  09 07 07 кап строй_Презентация (рабочая версия 15.06)1 2" xfId="16983"/>
    <cellStyle name="_СВОДНЫЙ Бюджет август  09 07 07 кап строй_Презентация (рабочая версия 15.06)1 3" xfId="16984"/>
    <cellStyle name="_СВОДНЫЙ Бюджет август  09 07 07 кап строй_Презентация (рабочая версия 16.06)" xfId="16985"/>
    <cellStyle name="_СВОДНЫЙ Бюджет август  09 07 07 кап строй_Презентация (рабочая версия 16.06) 2" xfId="16986"/>
    <cellStyle name="_СВОДНЫЙ Бюджет август  09 07 07 кап строй_Презентация (рабочая версия 16.06) 3" xfId="16987"/>
    <cellStyle name="_СВОДНЫЙ Бюджет август  09 07 07 кап строй_Презентация (рабочая версия 18 06)" xfId="16988"/>
    <cellStyle name="_СВОДНЫЙ Бюджет август  09 07 07 кап строй_Презентация (рабочая версия 18 06) 2" xfId="16989"/>
    <cellStyle name="_СВОДНЫЙ Бюджет август  09 07 07 кап строй_Презентация (рабочая версия 18 06) 3" xfId="16990"/>
    <cellStyle name="_СВОДНЫЙ Бюджет август  09 07 07 кап строй_Презе-ция факт декабрь, янв-фев_ч4_EB" xfId="16991"/>
    <cellStyle name="_СВОДНЫЙ Бюджет август  09 07 07 кап строй_Презе-ция факт декабрь, янв-фев_ч4_EB 2" xfId="16992"/>
    <cellStyle name="_СВОДНЫЙ Бюджет август  09 07 07 кап строй_Презе-ция факт декабрь, янв-фев_ч4_EB 3" xfId="16993"/>
    <cellStyle name="_СВОДНЫЙ Бюджет август  09 07 07 кап строй_Титул Б2010 скорр." xfId="16994"/>
    <cellStyle name="_СВОДНЫЙ Бюджет август  09 07 07 кап строй_Титул Б2010 скорр. 2" xfId="16995"/>
    <cellStyle name="_СВОДНЫЙ Бюджет август  09 07 07 кап строй_Формат презентации_ответы и замечания" xfId="16996"/>
    <cellStyle name="_СВОДНЫЙ Бюджет август  09 07 07 кап строй_Формат презентации_ответы и замечания 2" xfId="16997"/>
    <cellStyle name="_СВОДНЫЙ Бюджет август  09 07 07 кап строй_Формат презентации_ответы и замечания 3" xfId="16998"/>
    <cellStyle name="_СВОДНЫЙ Бюджет ОО  ноябрь" xfId="16999"/>
    <cellStyle name="_СВОДНЫЙ Бюджет ОО  ноябрь 2" xfId="17000"/>
    <cellStyle name="_СВОДНЫЙ Бюджет ОО  ноябрь 3" xfId="17001"/>
    <cellStyle name="_СВОДНЫЙ Бюджет ОО  ноябрь_6.3 Inputs - Foreign" xfId="17002"/>
    <cellStyle name="_СВОДНЫЙ Бюджет ОО  ноябрь_EBITDA 3m 2010_master" xfId="17003"/>
    <cellStyle name="_СВОДНЫЙ Бюджет ОО  ноябрь_Export sales 10-12" xfId="17004"/>
    <cellStyle name="_СВОДНЫЙ Бюджет ОО  ноябрь_Export sales 10-12 2" xfId="17005"/>
    <cellStyle name="_СВОДНЫЙ Бюджет ОО  ноябрь_Export sales 10-12_БЮДЖЕТ ФЗП (сборн ) 2 вар ОАО СУХА БАЛКА 04 12 09" xfId="17006"/>
    <cellStyle name="_СВОДНЫЙ Бюджет ОО  ноябрь_Marat" xfId="17007"/>
    <cellStyle name="_СВОДНЫЙ Бюджет ОО  ноябрь_Treasury" xfId="17008"/>
    <cellStyle name="_СВОДНЫЙ Бюджет ОО  ноябрь_БЮДЖЕТ ФЗП (сборн ) 2 вар ОАО СУХА БАЛКА 04 12 09" xfId="17009"/>
    <cellStyle name="_СВОДНЫЙ Бюджет ОО  ноябрь_ВГОК ФЗП" xfId="17010"/>
    <cellStyle name="_СВОДНЫЙ Бюджет ОО  ноябрь_Книга1" xfId="17011"/>
    <cellStyle name="_СВОДНЫЙ Бюджет ОО  ноябрь_Книга1 2" xfId="17012"/>
    <cellStyle name="_СВОДНЫЙ Бюджет ОО  ноябрь_Книга1 3" xfId="17013"/>
    <cellStyle name="_СВОДНЫЙ Бюджет ОО  ноябрь_Копия Презентация (рабочая версия 15.06)" xfId="17014"/>
    <cellStyle name="_СВОДНЫЙ Бюджет ОО  ноябрь_Копия Презентация (рабочая версия 15.06) 2" xfId="17015"/>
    <cellStyle name="_СВОДНЫЙ Бюджет ОО  ноябрь_Копия Презентация (рабочая версия 15.06) 3" xfId="17016"/>
    <cellStyle name="_СВОДНЫЙ Бюджет ОО  ноябрь_Мощность BP 2h2009 v 4 (01 07 09)" xfId="17017"/>
    <cellStyle name="_СВОДНЫЙ Бюджет ОО  ноябрь_Мощность BP 2h2009 v 4 (01 07 09) 2" xfId="17018"/>
    <cellStyle name="_СВОДНЫЙ Бюджет ОО  ноябрь_Мощность BP 2h2009 v 4 (01 07 09) 3" xfId="17019"/>
    <cellStyle name="_СВОДНЫЙ Бюджет ОО  ноябрь_Презентация (рабочая версия 15.06)" xfId="17020"/>
    <cellStyle name="_СВОДНЫЙ Бюджет ОО  ноябрь_Презентация (рабочая версия 15.06) 2" xfId="17021"/>
    <cellStyle name="_СВОДНЫЙ Бюджет ОО  ноябрь_Презентация (рабочая версия 15.06) 3" xfId="17022"/>
    <cellStyle name="_СВОДНЫЙ Бюджет ОО  ноябрь_Презентация (рабочая версия 15.06)1" xfId="17023"/>
    <cellStyle name="_СВОДНЫЙ Бюджет ОО  ноябрь_Презентация (рабочая версия 15.06)1 2" xfId="17024"/>
    <cellStyle name="_СВОДНЫЙ Бюджет ОО  ноябрь_Презентация (рабочая версия 15.06)1 3" xfId="17025"/>
    <cellStyle name="_СВОДНЫЙ Бюджет ОО  ноябрь_Презентация (рабочая версия 16.06)" xfId="17026"/>
    <cellStyle name="_СВОДНЫЙ Бюджет ОО  ноябрь_Презентация (рабочая версия 16.06) 2" xfId="17027"/>
    <cellStyle name="_СВОДНЫЙ Бюджет ОО  ноябрь_Презентация (рабочая версия 16.06) 3" xfId="17028"/>
    <cellStyle name="_СВОДНЫЙ Бюджет ОО  ноябрь_Презентация (рабочая версия 18 06)" xfId="17029"/>
    <cellStyle name="_СВОДНЫЙ Бюджет ОО  ноябрь_Презентация (рабочая версия 18 06) 2" xfId="17030"/>
    <cellStyle name="_СВОДНЫЙ Бюджет ОО  ноябрь_Презентация (рабочая версия 18 06) 3" xfId="17031"/>
    <cellStyle name="_СВОДНЫЙ Бюджет ОО  ноябрь_Презе-ция факт декабрь, янв-фев_ч4_EB" xfId="17032"/>
    <cellStyle name="_СВОДНЫЙ Бюджет ОО  ноябрь_Презе-ция факт декабрь, янв-фев_ч4_EB 2" xfId="17033"/>
    <cellStyle name="_СВОДНЫЙ Бюджет ОО  ноябрь_Презе-ция факт декабрь, янв-фев_ч4_EB 3" xfId="17034"/>
    <cellStyle name="_СВОДНЫЙ Бюджет ОО  ноябрь_Титул Б2010 скорр." xfId="17035"/>
    <cellStyle name="_СВОДНЫЙ Бюджет ОО  ноябрь_Титул Б2010 скорр. 2" xfId="17036"/>
    <cellStyle name="_СВОДНЫЙ Бюджет ОО  ноябрь_Формат презентации_ответы и замечания" xfId="17037"/>
    <cellStyle name="_СВОДНЫЙ Бюджет ОО  ноябрь_Формат презентации_ответы и замечания 2" xfId="17038"/>
    <cellStyle name="_СВОДНЫЙ Бюджет ОО  ноябрь_Формат презентации_ответы и замечания 3" xfId="17039"/>
    <cellStyle name="_СВОДНЫЙ Бюджет ОО  октябрь  капстрой (2)" xfId="17040"/>
    <cellStyle name="_СВОДНЫЙ Бюджет ОО  октябрь  капстрой (2) 2" xfId="17041"/>
    <cellStyle name="_СВОДНЫЙ Бюджет ОО  октябрь  капстрой (2) 3" xfId="17042"/>
    <cellStyle name="_СВОДНЫЙ Бюджет ОО  октябрь  капстрой (2)_6.3 Inputs - Foreign" xfId="17043"/>
    <cellStyle name="_СВОДНЫЙ Бюджет ОО  октябрь  капстрой (2)_EBITDA 3m 2010_master" xfId="17044"/>
    <cellStyle name="_СВОДНЫЙ Бюджет ОО  октябрь  капстрой (2)_Export sales 10-12" xfId="17045"/>
    <cellStyle name="_СВОДНЫЙ Бюджет ОО  октябрь  капстрой (2)_Export sales 10-12 2" xfId="17046"/>
    <cellStyle name="_СВОДНЫЙ Бюджет ОО  октябрь  капстрой (2)_Export sales 10-12_БЮДЖЕТ ФЗП (сборн ) 2 вар ОАО СУХА БАЛКА 04 12 09" xfId="17047"/>
    <cellStyle name="_СВОДНЫЙ Бюджет ОО  октябрь  капстрой (2)_Marat" xfId="17048"/>
    <cellStyle name="_СВОДНЫЙ Бюджет ОО  октябрь  капстрой (2)_Treasury" xfId="17049"/>
    <cellStyle name="_СВОДНЫЙ Бюджет ОО  октябрь  капстрой (2)_БЮДЖЕТ ФЗП (сборн ) 2 вар ОАО СУХА БАЛКА 04 12 09" xfId="17050"/>
    <cellStyle name="_СВОДНЫЙ Бюджет ОО  октябрь  капстрой (2)_ВГОК ФЗП" xfId="17051"/>
    <cellStyle name="_СВОДНЫЙ Бюджет ОО  октябрь  капстрой (2)_Книга1" xfId="17052"/>
    <cellStyle name="_СВОДНЫЙ Бюджет ОО  октябрь  капстрой (2)_Книга1 2" xfId="17053"/>
    <cellStyle name="_СВОДНЫЙ Бюджет ОО  октябрь  капстрой (2)_Книга1 3" xfId="17054"/>
    <cellStyle name="_СВОДНЫЙ Бюджет ОО  октябрь  капстрой (2)_Копия Презентация (рабочая версия 15.06)" xfId="17055"/>
    <cellStyle name="_СВОДНЫЙ Бюджет ОО  октябрь  капстрой (2)_Копия Презентация (рабочая версия 15.06) 2" xfId="17056"/>
    <cellStyle name="_СВОДНЫЙ Бюджет ОО  октябрь  капстрой (2)_Копия Презентация (рабочая версия 15.06) 3" xfId="17057"/>
    <cellStyle name="_СВОДНЫЙ Бюджет ОО  октябрь  капстрой (2)_Мощность BP 2h2009 v 4 (01 07 09)" xfId="17058"/>
    <cellStyle name="_СВОДНЫЙ Бюджет ОО  октябрь  капстрой (2)_Мощность BP 2h2009 v 4 (01 07 09) 2" xfId="17059"/>
    <cellStyle name="_СВОДНЫЙ Бюджет ОО  октябрь  капстрой (2)_Мощность BP 2h2009 v 4 (01 07 09) 3" xfId="17060"/>
    <cellStyle name="_СВОДНЫЙ Бюджет ОО  октябрь  капстрой (2)_Презентация (рабочая версия 15.06)" xfId="17061"/>
    <cellStyle name="_СВОДНЫЙ Бюджет ОО  октябрь  капстрой (2)_Презентация (рабочая версия 15.06) 2" xfId="17062"/>
    <cellStyle name="_СВОДНЫЙ Бюджет ОО  октябрь  капстрой (2)_Презентация (рабочая версия 15.06) 3" xfId="17063"/>
    <cellStyle name="_СВОДНЫЙ Бюджет ОО  октябрь  капстрой (2)_Презентация (рабочая версия 15.06)1" xfId="17064"/>
    <cellStyle name="_СВОДНЫЙ Бюджет ОО  октябрь  капстрой (2)_Презентация (рабочая версия 15.06)1 2" xfId="17065"/>
    <cellStyle name="_СВОДНЫЙ Бюджет ОО  октябрь  капстрой (2)_Презентация (рабочая версия 15.06)1 3" xfId="17066"/>
    <cellStyle name="_СВОДНЫЙ Бюджет ОО  октябрь  капстрой (2)_Презентация (рабочая версия 16.06)" xfId="17067"/>
    <cellStyle name="_СВОДНЫЙ Бюджет ОО  октябрь  капстрой (2)_Презентация (рабочая версия 16.06) 2" xfId="17068"/>
    <cellStyle name="_СВОДНЫЙ Бюджет ОО  октябрь  капстрой (2)_Презентация (рабочая версия 16.06) 3" xfId="17069"/>
    <cellStyle name="_СВОДНЫЙ Бюджет ОО  октябрь  капстрой (2)_Презентация (рабочая версия 18 06)" xfId="17070"/>
    <cellStyle name="_СВОДНЫЙ Бюджет ОО  октябрь  капстрой (2)_Презентация (рабочая версия 18 06) 2" xfId="17071"/>
    <cellStyle name="_СВОДНЫЙ Бюджет ОО  октябрь  капстрой (2)_Презентация (рабочая версия 18 06) 3" xfId="17072"/>
    <cellStyle name="_СВОДНЫЙ Бюджет ОО  октябрь  капстрой (2)_Презе-ция факт декабрь, янв-фев_ч4_EB" xfId="17073"/>
    <cellStyle name="_СВОДНЫЙ Бюджет ОО  октябрь  капстрой (2)_Презе-ция факт декабрь, янв-фев_ч4_EB 2" xfId="17074"/>
    <cellStyle name="_СВОДНЫЙ Бюджет ОО  октябрь  капстрой (2)_Презе-ция факт декабрь, янв-фев_ч4_EB 3" xfId="17075"/>
    <cellStyle name="_СВОДНЫЙ Бюджет ОО  октябрь  капстрой (2)_Титул Б2010 скорр." xfId="17076"/>
    <cellStyle name="_СВОДНЫЙ Бюджет ОО  октябрь  капстрой (2)_Титул Б2010 скорр. 2" xfId="17077"/>
    <cellStyle name="_СВОДНЫЙ Бюджет ОО  октябрь  капстрой (2)_Формат презентации_ответы и замечания" xfId="17078"/>
    <cellStyle name="_СВОДНЫЙ Бюджет ОО  октябрь  капстрой (2)_Формат презентации_ответы и замечания 2" xfId="17079"/>
    <cellStyle name="_СВОДНЫЙ Бюджет ОО  октябрь  капстрой (2)_Формат презентации_ответы и замечания 3" xfId="17080"/>
    <cellStyle name="_СВОДНЫЙ Бюджет сентябрь 09 08 07 кап строй" xfId="17081"/>
    <cellStyle name="_СВОДНЫЙ Бюджет сентябрь 09 08 07 кап строй 2" xfId="17082"/>
    <cellStyle name="_СВОДНЫЙ Бюджет сентябрь 09 08 07 кап строй 3" xfId="17083"/>
    <cellStyle name="_СВОДНЫЙ Бюджет сентябрь 09 08 07 кап строй_6.3 Inputs - Foreign" xfId="17084"/>
    <cellStyle name="_СВОДНЫЙ Бюджет сентябрь 09 08 07 кап строй_EBITDA 3m 2010_master" xfId="17085"/>
    <cellStyle name="_СВОДНЫЙ Бюджет сентябрь 09 08 07 кап строй_Export sales 10-12" xfId="17086"/>
    <cellStyle name="_СВОДНЫЙ Бюджет сентябрь 09 08 07 кап строй_Export sales 10-12 2" xfId="17087"/>
    <cellStyle name="_СВОДНЫЙ Бюджет сентябрь 09 08 07 кап строй_Export sales 10-12_БЮДЖЕТ ФЗП (сборн ) 2 вар ОАО СУХА БАЛКА 04 12 09" xfId="17088"/>
    <cellStyle name="_СВОДНЫЙ Бюджет сентябрь 09 08 07 кап строй_Marat" xfId="17089"/>
    <cellStyle name="_СВОДНЫЙ Бюджет сентябрь 09 08 07 кап строй_Treasury" xfId="17090"/>
    <cellStyle name="_СВОДНЫЙ Бюджет сентябрь 09 08 07 кап строй_БЮДЖЕТ ФЗП (сборн ) 2 вар ОАО СУХА БАЛКА 04 12 09" xfId="17091"/>
    <cellStyle name="_СВОДНЫЙ Бюджет сентябрь 09 08 07 кап строй_ВГОК ФЗП" xfId="17092"/>
    <cellStyle name="_СВОДНЫЙ Бюджет сентябрь 09 08 07 кап строй_Книга1" xfId="17093"/>
    <cellStyle name="_СВОДНЫЙ Бюджет сентябрь 09 08 07 кап строй_Книга1 2" xfId="17094"/>
    <cellStyle name="_СВОДНЫЙ Бюджет сентябрь 09 08 07 кап строй_Книга1 3" xfId="17095"/>
    <cellStyle name="_СВОДНЫЙ Бюджет сентябрь 09 08 07 кап строй_Копия Презентация (рабочая версия 15.06)" xfId="17096"/>
    <cellStyle name="_СВОДНЫЙ Бюджет сентябрь 09 08 07 кап строй_Копия Презентация (рабочая версия 15.06) 2" xfId="17097"/>
    <cellStyle name="_СВОДНЫЙ Бюджет сентябрь 09 08 07 кап строй_Копия Презентация (рабочая версия 15.06) 3" xfId="17098"/>
    <cellStyle name="_СВОДНЫЙ Бюджет сентябрь 09 08 07 кап строй_Мощность BP 2h2009 v 4 (01 07 09)" xfId="17099"/>
    <cellStyle name="_СВОДНЫЙ Бюджет сентябрь 09 08 07 кап строй_Мощность BP 2h2009 v 4 (01 07 09) 2" xfId="17100"/>
    <cellStyle name="_СВОДНЫЙ Бюджет сентябрь 09 08 07 кап строй_Мощность BP 2h2009 v 4 (01 07 09) 3" xfId="17101"/>
    <cellStyle name="_СВОДНЫЙ Бюджет сентябрь 09 08 07 кап строй_Презентация (рабочая версия 15.06)" xfId="17102"/>
    <cellStyle name="_СВОДНЫЙ Бюджет сентябрь 09 08 07 кап строй_Презентация (рабочая версия 15.06) 2" xfId="17103"/>
    <cellStyle name="_СВОДНЫЙ Бюджет сентябрь 09 08 07 кап строй_Презентация (рабочая версия 15.06) 3" xfId="17104"/>
    <cellStyle name="_СВОДНЫЙ Бюджет сентябрь 09 08 07 кап строй_Презентация (рабочая версия 15.06)1" xfId="17105"/>
    <cellStyle name="_СВОДНЫЙ Бюджет сентябрь 09 08 07 кап строй_Презентация (рабочая версия 15.06)1 2" xfId="17106"/>
    <cellStyle name="_СВОДНЫЙ Бюджет сентябрь 09 08 07 кап строй_Презентация (рабочая версия 15.06)1 3" xfId="17107"/>
    <cellStyle name="_СВОДНЫЙ Бюджет сентябрь 09 08 07 кап строй_Презентация (рабочая версия 16.06)" xfId="17108"/>
    <cellStyle name="_СВОДНЫЙ Бюджет сентябрь 09 08 07 кап строй_Презентация (рабочая версия 16.06) 2" xfId="17109"/>
    <cellStyle name="_СВОДНЫЙ Бюджет сентябрь 09 08 07 кап строй_Презентация (рабочая версия 16.06) 3" xfId="17110"/>
    <cellStyle name="_СВОДНЫЙ Бюджет сентябрь 09 08 07 кап строй_Презентация (рабочая версия 18 06)" xfId="17111"/>
    <cellStyle name="_СВОДНЫЙ Бюджет сентябрь 09 08 07 кап строй_Презентация (рабочая версия 18 06) 2" xfId="17112"/>
    <cellStyle name="_СВОДНЫЙ Бюджет сентябрь 09 08 07 кап строй_Презентация (рабочая версия 18 06) 3" xfId="17113"/>
    <cellStyle name="_СВОДНЫЙ Бюджет сентябрь 09 08 07 кап строй_Презе-ция факт декабрь, янв-фев_ч4_EB" xfId="17114"/>
    <cellStyle name="_СВОДНЫЙ Бюджет сентябрь 09 08 07 кап строй_Презе-ция факт декабрь, янв-фев_ч4_EB 2" xfId="17115"/>
    <cellStyle name="_СВОДНЫЙ Бюджет сентябрь 09 08 07 кап строй_Презе-ция факт декабрь, янв-фев_ч4_EB 3" xfId="17116"/>
    <cellStyle name="_СВОДНЫЙ Бюджет сентябрь 09 08 07 кап строй_Титул Б2010 скорр." xfId="17117"/>
    <cellStyle name="_СВОДНЫЙ Бюджет сентябрь 09 08 07 кап строй_Титул Б2010 скорр. 2" xfId="17118"/>
    <cellStyle name="_СВОДНЫЙ Бюджет сентябрь 09 08 07 кап строй_Формат презентации_ответы и замечания" xfId="17119"/>
    <cellStyle name="_СВОДНЫЙ Бюджет сентябрь 09 08 07 кап строй_Формат презентации_ответы и замечания 2" xfId="17120"/>
    <cellStyle name="_СВОДНЫЙ Бюджет сентябрь 09 08 07 кап строй_Формат презентации_ответы и замечания 3" xfId="17121"/>
    <cellStyle name="_Себестоимость чугуна_2007_27.11.06 (version 1)" xfId="17122"/>
    <cellStyle name="_Себестоимость чугуна_2007_27.11.06 (version 1) 2" xfId="17123"/>
    <cellStyle name="_Себестоимость чугуна_2007_27.11.06 (version 1) 2 2" xfId="17124"/>
    <cellStyle name="_Себестоимость чугуна_2007_27.11.06 (version 1) 3" xfId="17125"/>
    <cellStyle name="_сентябрь" xfId="17126"/>
    <cellStyle name="_сентябрь 2" xfId="17127"/>
    <cellStyle name="_сентябрь 3" xfId="17128"/>
    <cellStyle name="_сентябрь 4" xfId="17129"/>
    <cellStyle name="_Сергееву_тех х-ки_18.11" xfId="17130"/>
    <cellStyle name="_Слайд EBITDA Bridge_ок_СБ" xfId="17131"/>
    <cellStyle name="_Слайд № 4 (EBITDA bridge за июль)" xfId="17132"/>
    <cellStyle name="_Слайд № 4 (EBITDA bridge за июль) 2" xfId="17133"/>
    <cellStyle name="_Слайд № 4 (EBITDA bridge за июль) 3" xfId="17134"/>
    <cellStyle name="_Слайд № 5 (EBITDA bridge окт к сен план)" xfId="17135"/>
    <cellStyle name="_Слайд №41 (EBITDA bridge за июнь)" xfId="17136"/>
    <cellStyle name="_Слайд №41 (EBITDA bridge за июнь) 2" xfId="17137"/>
    <cellStyle name="_Слайд №41 (EBITDA bridge за июнь) 3" xfId="17138"/>
    <cellStyle name="_Слайд графики EBITDA_МП_НИТ 4 мес.2008" xfId="17139"/>
    <cellStyle name="_Слайд графики EBITDA_МП_НИТ 4 мес.2008 2" xfId="17140"/>
    <cellStyle name="_Слайд графики EBITDA_МП_НИТ 4 мес.2008 3" xfId="17141"/>
    <cellStyle name="_Слайд к бюджету 2007 ЕАР ПР vs Б2007" xfId="17142"/>
    <cellStyle name="_Слайд к бюджету 2007 ЕАР ПР vs Б2007 2" xfId="17143"/>
    <cellStyle name="_Слайд к бюджету 2007 ЕАР ПР vs Б2007 2 2" xfId="17144"/>
    <cellStyle name="_Слайд к бюджету 2007 ЕАР ПР vs Б2007 3" xfId="17145"/>
    <cellStyle name="_слайд КВ 2006" xfId="17146"/>
    <cellStyle name="_слайд КВ 2006 2" xfId="17147"/>
    <cellStyle name="_слайд КВ 2006 3" xfId="17148"/>
    <cellStyle name="_слайд КВ 2006_Альбом форм_БК 2008_ДО АТП" xfId="17149"/>
    <cellStyle name="_слайд КВ 2006_Альбом форм_БК на 2008(2) (3)" xfId="17150"/>
    <cellStyle name="_слайд КВ 2006_Книга1" xfId="17151"/>
    <cellStyle name="_слайд КВ 2006_Книга2" xfId="17152"/>
    <cellStyle name="_слайд КВ 2006_Отчет за январь РМК" xfId="17153"/>
    <cellStyle name="_слайд КВ 2006_Формы отчета за месяц" xfId="17154"/>
    <cellStyle name="_Слайд по КВ" xfId="17155"/>
    <cellStyle name="_Слайд по нормам_1 кв.2008" xfId="17156"/>
    <cellStyle name="_Слайд по нормам_1 кв.2008 2" xfId="17157"/>
    <cellStyle name="_Слайд по нормам_1 кв.2008 2 2" xfId="17158"/>
    <cellStyle name="_Слайд по нормам_1 кв.2008 3" xfId="17159"/>
    <cellStyle name="_Слайды к 15 02 2006" xfId="17160"/>
    <cellStyle name="_Слайды к 15 02 2006 2" xfId="17161"/>
    <cellStyle name="_Слайды к 15 02 2006 2 2" xfId="17162"/>
    <cellStyle name="_Слайды к 15 02 2006 3" xfId="17163"/>
    <cellStyle name="_Слайды к 15 02 2006_Альбом форм для ДО на 2010" xfId="17164"/>
    <cellStyle name="_Слайды к 15 02 2006_Альбом форм_БК 2008_ДО АТП" xfId="17165"/>
    <cellStyle name="_Слайды к 15 02 2006_Альбом форм_БК на 2008(2) (3)" xfId="17166"/>
    <cellStyle name="_Слайды к 15 02 2006_Бюджет АТП для отсылки 13.03" xfId="17167"/>
    <cellStyle name="_Слайды к 15 02 2006_Книга1" xfId="17168"/>
    <cellStyle name="_Слайды к 15 02 2006_Книга2" xfId="17169"/>
    <cellStyle name="_Слайды к 15 02 2006_Отчет за январь РМК" xfId="17170"/>
    <cellStyle name="_Слайды к 15 02 2006_Формат бюджета 2011" xfId="17171"/>
    <cellStyle name="_Смета" xfId="17172"/>
    <cellStyle name="_Смета 2" xfId="17173"/>
    <cellStyle name="_Смета 3" xfId="17174"/>
    <cellStyle name="_Смета затрат ЗМР(4)" xfId="17175"/>
    <cellStyle name="_Смета затрат ЗМР(4) 2" xfId="17176"/>
    <cellStyle name="_Смета затрат ЗМР(4) 3" xfId="17177"/>
    <cellStyle name="_Смета МНЛС декабрь  2008 (80 000) от  12 ноября  2008" xfId="17178"/>
    <cellStyle name="_Смета МНЛС декабрь  2008 (80 000) от  12 ноября  2008 2" xfId="17179"/>
    <cellStyle name="_Смета МНЛС декабрь  2008 (80 000) от  12 ноября  2008 3" xfId="17180"/>
    <cellStyle name="_Смета сводная" xfId="17181"/>
    <cellStyle name="_Смета сводная 2" xfId="17182"/>
    <cellStyle name="_Смета сводная 2 2" xfId="17183"/>
    <cellStyle name="_Смета сводная 3" xfId="17184"/>
    <cellStyle name="_Смета сводная_БЮДЖЕТ ФЗП (сборн ) 2 вар ОАО СУХА БАЛКА 04 12 09" xfId="17185"/>
    <cellStyle name="_Смета сводная_Книга1" xfId="17186"/>
    <cellStyle name="_Смета сводная_Книга1 2" xfId="17187"/>
    <cellStyle name="_Смета сводная_Книга1 3" xfId="17188"/>
    <cellStyle name="_Смета сводная_Копия Презентация (рабочая версия 15.06)" xfId="17189"/>
    <cellStyle name="_Смета сводная_Копия Презентация (рабочая версия 15.06) 2" xfId="17190"/>
    <cellStyle name="_Смета сводная_Копия Презентация (рабочая версия 15.06) 3" xfId="17191"/>
    <cellStyle name="_Смета сводная_Презентация (рабочая версия 15.06)" xfId="17192"/>
    <cellStyle name="_Смета сводная_Презентация (рабочая версия 15.06) 2" xfId="17193"/>
    <cellStyle name="_Смета сводная_Презентация (рабочая версия 15.06) 3" xfId="17194"/>
    <cellStyle name="_Смета сводная_Презентация (рабочая версия 15.06)1" xfId="17195"/>
    <cellStyle name="_Смета сводная_Презентация (рабочая версия 15.06)1 2" xfId="17196"/>
    <cellStyle name="_Смета сводная_Презентация (рабочая версия 15.06)1 3" xfId="17197"/>
    <cellStyle name="_Смета сводная_Презентация (рабочая версия 16.06)" xfId="17198"/>
    <cellStyle name="_Смета сводная_Презентация (рабочая версия 16.06) 2" xfId="17199"/>
    <cellStyle name="_Смета сводная_Презентация (рабочая версия 16.06) 3" xfId="17200"/>
    <cellStyle name="_Смета сводная_Презентация (рабочая версия 18 06)" xfId="17201"/>
    <cellStyle name="_Смета сводная_Презентация (рабочая версия 18 06) 2" xfId="17202"/>
    <cellStyle name="_Смета сводная_Презентация (рабочая версия 18 06) 3" xfId="17203"/>
    <cellStyle name="_Смета_комплектующие  расходники  на 2008 год" xfId="17204"/>
    <cellStyle name="_Смета_комплектующие  расходники  на 2008 год 2" xfId="17205"/>
    <cellStyle name="_Смета_комплектующие  расходники  на 2008 год 3" xfId="17206"/>
    <cellStyle name="_Социальные расходы_(consolidated)_2007_24.10." xfId="17207"/>
    <cellStyle name="_Социальные расходы_(consolidated)_2007_24.10. 2" xfId="17208"/>
    <cellStyle name="_Социальные расходы_(consolidated)_2007_24.10. 2 2" xfId="17209"/>
    <cellStyle name="_Социальные расходы_(consolidated)_2007_24.10. 3" xfId="17210"/>
    <cellStyle name="_Соцрасходы" xfId="17211"/>
    <cellStyle name="_Соцрасходы 2" xfId="17212"/>
    <cellStyle name="_Соцрасходы 3" xfId="17213"/>
    <cellStyle name="_спецодежда ДИТ КГОК" xfId="17214"/>
    <cellStyle name="_спецодежда ДИТ КГОК 2" xfId="17215"/>
    <cellStyle name="_спецодежда ДИТ КГОК 3" xfId="17216"/>
    <cellStyle name="_спецодежда ДИТ КГОК_комплектующие  расходники  на 2008 год" xfId="17217"/>
    <cellStyle name="_спецодежда ДИТ КГОК_комплектующие  расходники  на 2008 год 2" xfId="17218"/>
    <cellStyle name="_спецодежда ДИТ КГОК_комплектующие  расходники  на 2008 год 3" xfId="17219"/>
    <cellStyle name="_СПП ДП-1 для сравнен со старым (rev)" xfId="17220"/>
    <cellStyle name="_СПП ДП-1 для сравнен со старым (rev) 2" xfId="17221"/>
    <cellStyle name="_СПП ДП-1 для сравнен со старым (rev) 3" xfId="17222"/>
    <cellStyle name="_Сравнение с PRM PL ZSMK (2)" xfId="17223"/>
    <cellStyle name="_Сравнение с PRM PL ZSMK (2) 2" xfId="17224"/>
    <cellStyle name="_Сравнение с PRM PL ZSMK (2) 3" xfId="17225"/>
    <cellStyle name="_Сравнение с PRM PL ZSMK (2)_пояснения" xfId="17226"/>
    <cellStyle name="_Сравнение с PRM PL ZSMK (2)_пояснения 2" xfId="17227"/>
    <cellStyle name="_Сравнение с PRM PL ZSMK (2)_пояснения 3" xfId="17228"/>
    <cellStyle name="_Сталь БФ- ПС 2007(сталь 3 мес)" xfId="17229"/>
    <cellStyle name="_Сталь БФ- ПС 2007(сталь 3 мес) 2" xfId="17230"/>
    <cellStyle name="_Сталь БФ- ПС 2007(сталь 3 мес) 2 2" xfId="17231"/>
    <cellStyle name="_Сталь БФ- ПС 2007(сталь 3 мес) 3" xfId="17232"/>
    <cellStyle name="_Сталь БФ- ПС 2007(сталь 9 мес)" xfId="17233"/>
    <cellStyle name="_Сталь БФ- ПС 2007(сталь 9 мес) 2" xfId="17234"/>
    <cellStyle name="_Сталь БФ- ПС 2007(сталь 9 мес) 2 2" xfId="17235"/>
    <cellStyle name="_Сталь БФ- ПС 2007(сталь 9 мес) 3" xfId="17236"/>
    <cellStyle name="_Сторонники ремонт июнь-декабрь 2009 мой" xfId="17237"/>
    <cellStyle name="_Сторонники ремонт июнь-декабрь 2009 мой 2" xfId="17238"/>
    <cellStyle name="_Сторонники ремонт июнь-декабрь 2009 мой 3" xfId="17239"/>
    <cellStyle name="_Стыкосварка 7.03.2007(испр.)" xfId="17240"/>
    <cellStyle name="_Стыкосварка 7.03.2007(испр.) 2" xfId="17241"/>
    <cellStyle name="_Стыкосварка 7.03.2007(испр.) 3" xfId="17242"/>
    <cellStyle name="_Стыкосварка 7.03.2007(испр.)_6.3 Inputs - Foreign" xfId="17243"/>
    <cellStyle name="_Стыкосварка 7.03.2007(испр.)_EBITDA 3m 2010_master" xfId="17244"/>
    <cellStyle name="_Стыкосварка 7.03.2007(испр.)_Export sales 10-12" xfId="17245"/>
    <cellStyle name="_Стыкосварка 7.03.2007(испр.)_Export sales 10-12 2" xfId="17246"/>
    <cellStyle name="_Стыкосварка 7.03.2007(испр.)_Export sales 10-12_БЮДЖЕТ ФЗП (сборн ) 2 вар ОАО СУХА БАЛКА 04 12 09" xfId="17247"/>
    <cellStyle name="_Стыкосварка 7.03.2007(испр.)_Marat" xfId="17248"/>
    <cellStyle name="_Стыкосварка 7.03.2007(испр.)_Treasury" xfId="17249"/>
    <cellStyle name="_Стыкосварка 7.03.2007(испр.)_БЮДЖЕТ ФЗП (сборн ) 2 вар ОАО СУХА БАЛКА 04 12 09" xfId="17250"/>
    <cellStyle name="_Стыкосварка 7.03.2007(испр.)_Бюджетные формы за декабрь 2008г  от 21 11 08г " xfId="17251"/>
    <cellStyle name="_Стыкосварка 7.03.2007(испр.)_Бюджетные формы за декабрь 2008г  от 21 11 08г  2" xfId="17252"/>
    <cellStyle name="_Стыкосварка 7.03.2007(испр.)_Бюджетные формы за декабрь 2008г  от 21 11 08г  3" xfId="17253"/>
    <cellStyle name="_Стыкосварка 7.03.2007(испр.)_Бюджетные формы за декабрь 2008г  от 21 11 08г _Книга1" xfId="17254"/>
    <cellStyle name="_Стыкосварка 7.03.2007(испр.)_Бюджетные формы за декабрь 2008г  от 21 11 08г _Книга1 2" xfId="17255"/>
    <cellStyle name="_Стыкосварка 7.03.2007(испр.)_Бюджетные формы за декабрь 2008г  от 21 11 08г _Книга1 3" xfId="17256"/>
    <cellStyle name="_Стыкосварка 7.03.2007(испр.)_Бюджетные формы за декабрь 2008г  от 21 11 08г _Копия Презентация (рабочая версия 15.06)" xfId="17257"/>
    <cellStyle name="_Стыкосварка 7.03.2007(испр.)_Бюджетные формы за декабрь 2008г  от 21 11 08г _Копия Презентация (рабочая версия 15.06) 2" xfId="17258"/>
    <cellStyle name="_Стыкосварка 7.03.2007(испр.)_Бюджетные формы за декабрь 2008г  от 21 11 08г _Копия Презентация (рабочая версия 15.06) 3" xfId="17259"/>
    <cellStyle name="_Стыкосварка 7.03.2007(испр.)_Бюджетные формы за декабрь 2008г  от 21 11 08г _Презентация" xfId="17260"/>
    <cellStyle name="_Стыкосварка 7.03.2007(испр.)_Бюджетные формы за декабрь 2008г  от 21 11 08г _Презентация (5)" xfId="17261"/>
    <cellStyle name="_Стыкосварка 7.03.2007(испр.)_Бюджетные формы за декабрь 2008г  от 21 11 08г _Презентация (5) (2) (4)" xfId="17262"/>
    <cellStyle name="_Стыкосварка 7.03.2007(испр.)_Бюджетные формы за декабрь 2008г  от 21 11 08г _Презентация (образец 07_09)" xfId="17263"/>
    <cellStyle name="_Стыкосварка 7.03.2007(испр.)_Бюджетные формы за декабрь 2008г  от 21 11 08г _Презентация (образец 07_09) 2" xfId="17264"/>
    <cellStyle name="_Стыкосварка 7.03.2007(испр.)_Бюджетные формы за декабрь 2008г  от 21 11 08г _Презентация (образец 07_09) 3" xfId="17265"/>
    <cellStyle name="_Стыкосварка 7.03.2007(испр.)_Бюджетные формы за декабрь 2008г  от 21 11 08г _Презентация (рабочая версия 15.06)" xfId="17266"/>
    <cellStyle name="_Стыкосварка 7.03.2007(испр.)_Бюджетные формы за декабрь 2008г  от 21 11 08г _Презентация (рабочая версия 15.06) 2" xfId="17267"/>
    <cellStyle name="_Стыкосварка 7.03.2007(испр.)_Бюджетные формы за декабрь 2008г  от 21 11 08г _Презентация (рабочая версия 15.06) 3" xfId="17268"/>
    <cellStyle name="_Стыкосварка 7.03.2007(испр.)_Бюджетные формы за декабрь 2008г  от 21 11 08г _Презентация (рабочая версия 15.06)1" xfId="17269"/>
    <cellStyle name="_Стыкосварка 7.03.2007(испр.)_Бюджетные формы за декабрь 2008г  от 21 11 08г _Презентация (рабочая версия 15.06)1 2" xfId="17270"/>
    <cellStyle name="_Стыкосварка 7.03.2007(испр.)_Бюджетные формы за декабрь 2008г  от 21 11 08г _Презентация (рабочая версия 15.06)1 3" xfId="17271"/>
    <cellStyle name="_Стыкосварка 7.03.2007(испр.)_Бюджетные формы за декабрь 2008г  от 21 11 08г _Презентация (рабочая версия 16.06)" xfId="17272"/>
    <cellStyle name="_Стыкосварка 7.03.2007(испр.)_Бюджетные формы за декабрь 2008г  от 21 11 08г _Презентация (рабочая версия 16.06) 2" xfId="17273"/>
    <cellStyle name="_Стыкосварка 7.03.2007(испр.)_Бюджетные формы за декабрь 2008г  от 21 11 08г _Презентация (рабочая версия 16.06) 3" xfId="17274"/>
    <cellStyle name="_Стыкосварка 7.03.2007(испр.)_Бюджетные формы за декабрь 2008г  от 21 11 08г _Презентация (рабочая версия 18 06)" xfId="17275"/>
    <cellStyle name="_Стыкосварка 7.03.2007(испр.)_Бюджетные формы за декабрь 2008г  от 21 11 08г _Презентация (рабочая версия 18 06) 2" xfId="17276"/>
    <cellStyle name="_Стыкосварка 7.03.2007(испр.)_Бюджетные формы за декабрь 2008г  от 21 11 08г _Презентация (рабочая версия 18 06) 3" xfId="17277"/>
    <cellStyle name="_Стыкосварка 7.03.2007(испр.)_Бюджетные формы за декабрь 2008г  от 21 11 08г _Презентация 2" xfId="17278"/>
    <cellStyle name="_Стыкосварка 7.03.2007(испр.)_Бюджетные формы за декабрь 2008г  от 21 11 08г _Презентация 3" xfId="17279"/>
    <cellStyle name="_Стыкосварка 7.03.2007(испр.)_Бюджетные формы за декабрь 2008г  от 21 11 08г _Презентация КГОК 01" xfId="17280"/>
    <cellStyle name="_Стыкосварка 7.03.2007(испр.)_Бюджетные формы за декабрь 2008г  от 21 11 08г _Презентация КГОК 01 2" xfId="17281"/>
    <cellStyle name="_Стыкосварка 7.03.2007(испр.)_Бюджетные формы за декабрь 2008г  от 21 11 08г _Презентация КГОК 01 3" xfId="17282"/>
    <cellStyle name="_Стыкосварка 7.03.2007(испр.)_Бюджетные формы за декабрь 2008г  от 21 11 08г _Презентация КГОК 02" xfId="17283"/>
    <cellStyle name="_Стыкосварка 7.03.2007(испр.)_Бюджетные формы за декабрь 2008г  от 21 11 08г _Презентация КГОК 02 2" xfId="17284"/>
    <cellStyle name="_Стыкосварка 7.03.2007(испр.)_Бюджетные формы за декабрь 2008г  от 21 11 08г _Презентация КГОК 02 3" xfId="17285"/>
    <cellStyle name="_Стыкосварка 7.03.2007(испр.)_Бюджетные формы за декабрь 2008г  от 21 11 08г _Презентация КГОК 02 производственные слайды" xfId="17286"/>
    <cellStyle name="_Стыкосварка 7.03.2007(испр.)_Бюджетные формы за декабрь 2008г  от 21 11 08г _Презентация КГОК 02 производственные слайды 2" xfId="17287"/>
    <cellStyle name="_Стыкосварка 7.03.2007(испр.)_Бюджетные формы за декабрь 2008г  от 21 11 08г _Презентация КГОК 02 производственные слайды 3" xfId="17288"/>
    <cellStyle name="_Стыкосварка 7.03.2007(испр.)_Бюджетные формы за декабрь 2008г  от 21 11 08г _Презентация новая" xfId="17289"/>
    <cellStyle name="_Стыкосварка 7.03.2007(испр.)_Бюджетные формы за декабрь 2008г  от 21 11 08г _Презентация новая 2" xfId="17290"/>
    <cellStyle name="_Стыкосварка 7.03.2007(испр.)_Бюджетные формы за декабрь 2008г  от 21 11 08г _Презентация новая 3" xfId="17291"/>
    <cellStyle name="_Стыкосварка 7.03.2007(испр.)_Бюджетные формы за декабрь 2008г  от 21 11 08г _Презе-ция факт октябрь, нояб-дек_ч4 фп" xfId="17292"/>
    <cellStyle name="_Стыкосварка 7.03.2007(испр.)_Бюджетные формы за декабрь 2008г  от 21 11 08г _Презе-ция факт октябрь, нояб-дек_ч4 фп 2" xfId="17293"/>
    <cellStyle name="_Стыкосварка 7.03.2007(испр.)_Бюджетные формы за декабрь 2008г  от 21 11 08г _Презе-ция факт октябрь, нояб-дек_ч4 фп 3" xfId="17294"/>
    <cellStyle name="_Стыкосварка 7.03.2007(испр.)_Бюджетные формы за декабрь 2008г  от 21 11 08г _Прочая СЛАЙД " xfId="17295"/>
    <cellStyle name="_Стыкосварка 7.03.2007(испр.)_Бюджетные формы за декабрь 2008г  от 21 11 08г _Слайд по себестоимости ГОКи" xfId="17296"/>
    <cellStyle name="_Стыкосварка 7.03.2007(испр.)_Бюджетные формы за декабрь 2008г  от 21 11 08г _Слайд по себестоимости ГОКи 2" xfId="17297"/>
    <cellStyle name="_Стыкосварка 7.03.2007(испр.)_Бюджетные формы за декабрь 2008г  от 21 11 08г _Слайд по себестоимости ГОКи 3" xfId="17298"/>
    <cellStyle name="_Стыкосварка 7.03.2007(испр.)_Бюджетные формы за декабрь 2008г  от 21 11 08г _Статистика для KPI" xfId="17299"/>
    <cellStyle name="_Стыкосварка 7.03.2007(испр.)_Бюджетные формы за декабрь 2008г  от 21 11 08г _Статистика для KPI 2" xfId="17300"/>
    <cellStyle name="_Стыкосварка 7.03.2007(испр.)_Бюджетные формы за декабрь 2008г  от 21 11 08г _Статистика для KPI 3" xfId="17301"/>
    <cellStyle name="_Стыкосварка 7.03.2007(испр.)_Бюджетные формы за декабрь 2008г  от 21 11 08г _Формат презентации" xfId="17302"/>
    <cellStyle name="_Стыкосварка 7.03.2007(испр.)_Бюджетные формы за декабрь 2008г  от 21 11 08г _Формат презентации (15_01_10)" xfId="17303"/>
    <cellStyle name="_Стыкосварка 7.03.2007(испр.)_Бюджетные формы за декабрь 2008г  от 21 11 08г _Формат презентации (15_01_10) 2" xfId="17304"/>
    <cellStyle name="_Стыкосварка 7.03.2007(испр.)_Бюджетные формы за декабрь 2008г  от 21 11 08г _Формат презентации (15_01_10) 3" xfId="17305"/>
    <cellStyle name="_Стыкосварка 7.03.2007(испр.)_Бюджетные формы за декабрь 2008г  от 21 11 08г _Формат презентации 2" xfId="17306"/>
    <cellStyle name="_Стыкосварка 7.03.2007(испр.)_Бюджетные формы за декабрь 2008г  от 21 11 08г _Формат презентации 3" xfId="17307"/>
    <cellStyle name="_Стыкосварка 7.03.2007(испр.)_Бюджетные формы за декабрь 2008г  от 21 11 08г _Формат презентации_вопросы и ответы" xfId="17308"/>
    <cellStyle name="_Стыкосварка 7.03.2007(испр.)_Бюджетные формы за декабрь 2008г  от 21 11 08г _Формат презентации_вопросы и ответы 2" xfId="17309"/>
    <cellStyle name="_Стыкосварка 7.03.2007(испр.)_Бюджетные формы за декабрь 2008г  от 21 11 08г _Формат презентации_вопросы и ответы 3" xfId="17310"/>
    <cellStyle name="_Стыкосварка 7.03.2007(испр.)_ВГОК ФЗП" xfId="17311"/>
    <cellStyle name="_Стыкосварка 7.03.2007(испр.)_Книга1" xfId="17312"/>
    <cellStyle name="_Стыкосварка 7.03.2007(испр.)_Книга1 2" xfId="17313"/>
    <cellStyle name="_Стыкосварка 7.03.2007(испр.)_Книга1 3" xfId="17314"/>
    <cellStyle name="_Стыкосварка 7.03.2007(испр.)_Копия Презентация (рабочая версия 15.06)" xfId="17315"/>
    <cellStyle name="_Стыкосварка 7.03.2007(испр.)_Копия Презентация (рабочая версия 15.06) 2" xfId="17316"/>
    <cellStyle name="_Стыкосварка 7.03.2007(испр.)_Копия Презентация (рабочая версия 15.06) 3" xfId="17317"/>
    <cellStyle name="_Стыкосварка 7.03.2007(испр.)_Мощность BP 2h2009 v 4 (01 07 09)" xfId="17318"/>
    <cellStyle name="_Стыкосварка 7.03.2007(испр.)_Мощность BP 2h2009 v 4 (01 07 09) 2" xfId="17319"/>
    <cellStyle name="_Стыкосварка 7.03.2007(испр.)_Мощность BP 2h2009 v 4 (01 07 09) 3" xfId="17320"/>
    <cellStyle name="_Стыкосварка 7.03.2007(испр.)_Презентация (рабочая версия 15.06)" xfId="17321"/>
    <cellStyle name="_Стыкосварка 7.03.2007(испр.)_Презентация (рабочая версия 15.06) 2" xfId="17322"/>
    <cellStyle name="_Стыкосварка 7.03.2007(испр.)_Презентация (рабочая версия 15.06) 3" xfId="17323"/>
    <cellStyle name="_Стыкосварка 7.03.2007(испр.)_Презентация (рабочая версия 15.06)1" xfId="17324"/>
    <cellStyle name="_Стыкосварка 7.03.2007(испр.)_Презентация (рабочая версия 15.06)1 2" xfId="17325"/>
    <cellStyle name="_Стыкосварка 7.03.2007(испр.)_Презентация (рабочая версия 15.06)1 3" xfId="17326"/>
    <cellStyle name="_Стыкосварка 7.03.2007(испр.)_Презентация (рабочая версия 16.06)" xfId="17327"/>
    <cellStyle name="_Стыкосварка 7.03.2007(испр.)_Презентация (рабочая версия 16.06) 2" xfId="17328"/>
    <cellStyle name="_Стыкосварка 7.03.2007(испр.)_Презентация (рабочая версия 16.06) 3" xfId="17329"/>
    <cellStyle name="_Стыкосварка 7.03.2007(испр.)_Презентация (рабочая версия 18 06)" xfId="17330"/>
    <cellStyle name="_Стыкосварка 7.03.2007(испр.)_Презентация (рабочая версия 18 06) 2" xfId="17331"/>
    <cellStyle name="_Стыкосварка 7.03.2007(испр.)_Презентация (рабочая версия 18 06) 3" xfId="17332"/>
    <cellStyle name="_Стыкосварка 7.03.2007(испр.)_Презе-ция факт декабрь, янв-фев_ч4_EB" xfId="17333"/>
    <cellStyle name="_Стыкосварка 7.03.2007(испр.)_Презе-ция факт декабрь, янв-фев_ч4_EB 2" xfId="17334"/>
    <cellStyle name="_Стыкосварка 7.03.2007(испр.)_Презе-ция факт декабрь, янв-фев_ч4_EB 3" xfId="17335"/>
    <cellStyle name="_Стыкосварка 7.03.2007(испр.)_Титул Б2010 скорр." xfId="17336"/>
    <cellStyle name="_Стыкосварка 7.03.2007(испр.)_Титул Б2010 скорр. 2" xfId="17337"/>
    <cellStyle name="_Стыкосварка 7.03.2007(испр.)_Формат презентации_ответы и замечания" xfId="17338"/>
    <cellStyle name="_Стыкосварка 7.03.2007(испр.)_Формат презентации_ответы и замечания 2" xfId="17339"/>
    <cellStyle name="_Стыкосварка 7.03.2007(испр.)_Формат презентации_ответы и замечания 3" xfId="17340"/>
    <cellStyle name="_сублизинг" xfId="17341"/>
    <cellStyle name="_сублизинг_Копия ОКОФ-дерево и группы ОС" xfId="17342"/>
    <cellStyle name="_Счета" xfId="17343"/>
    <cellStyle name="_Счета_Копия ОКОФ-дерево и группы ОС" xfId="17344"/>
    <cellStyle name="_сырье 2" xfId="17345"/>
    <cellStyle name="_сырье 2 2" xfId="17346"/>
    <cellStyle name="_сырье 2 3" xfId="17347"/>
    <cellStyle name="_сырье август" xfId="17348"/>
    <cellStyle name="_сырье июль" xfId="17349"/>
    <cellStyle name="_сырье июнь" xfId="17350"/>
    <cellStyle name="_Таблица № П 1 20 3" xfId="17351"/>
    <cellStyle name="_таблицы для расчетов28-04-08_2006-2009_прибыль корр_по ИА" xfId="17352"/>
    <cellStyle name="_таблицы для расчетов28-04-08_2006-2009с ИА" xfId="17353"/>
    <cellStyle name="_тек. план" xfId="17354"/>
    <cellStyle name="_Техника  ОД ДИТ 2010" xfId="17355"/>
    <cellStyle name="_Техника  ОД ДИТ 2010 2" xfId="17356"/>
    <cellStyle name="_Техника  ОД ДИТ 2010 3" xfId="17357"/>
    <cellStyle name="_Техника САРЕХ ДИТ 2010 2" xfId="17358"/>
    <cellStyle name="_Техника САРЕХ ДИТ 2010 2 2" xfId="17359"/>
    <cellStyle name="_Техника САРЕХ ДИТ 2010 2 3" xfId="17360"/>
    <cellStyle name="_Техника ЦФО 2008" xfId="17361"/>
    <cellStyle name="_Техника ЦФО 2008 2" xfId="17362"/>
    <cellStyle name="_Техника ЦФО 2008 3" xfId="17363"/>
    <cellStyle name="_Титул  нового  _2" xfId="17364"/>
    <cellStyle name="_Титул  нового  _2 2" xfId="17365"/>
    <cellStyle name="_Титул  нового  _2 3" xfId="17366"/>
    <cellStyle name="_Титул  нового  и ОВИ от 31.10.09." xfId="17367"/>
    <cellStyle name="_Титул  нового  и ОВИ от 31.10.09. 2" xfId="17368"/>
    <cellStyle name="_Титул  нового  и ОВИ от 31.10.09. 3" xfId="17369"/>
    <cellStyle name="_Титул  ремонтов   по месяцам_21.10" xfId="17370"/>
    <cellStyle name="_Титул  ремонтов   по месяцам_21.10 2" xfId="17371"/>
    <cellStyle name="_Титул  ремонтов   по месяцам_21.10 3" xfId="17372"/>
    <cellStyle name="_Титул капремонт_28.10" xfId="17373"/>
    <cellStyle name="_Титул капремонт_28.10 2" xfId="17374"/>
    <cellStyle name="_Титул капремонт_28.10 3" xfId="17375"/>
    <cellStyle name="_титул ноябрь" xfId="17376"/>
    <cellStyle name="_титул ноябрь 2" xfId="17377"/>
    <cellStyle name="_титул ноябрь 3" xfId="17378"/>
    <cellStyle name="_Титул ОВИ_март" xfId="17379"/>
    <cellStyle name="_Титул ОВИ_март 2" xfId="17380"/>
    <cellStyle name="_Титул ОВИ_март 3" xfId="17381"/>
    <cellStyle name="_титул ОКС 2009 на 12.02.09г.по месяцам1" xfId="17382"/>
    <cellStyle name="_титул ОКС 2009 на 12.02.09г.по месяцам1 2" xfId="17383"/>
    <cellStyle name="_титул ОКС 2009 на 12.02.09г.по месяцам1 3" xfId="17384"/>
    <cellStyle name="_Титул по ДИТ  2008" xfId="17385"/>
    <cellStyle name="_Титул по ДИТ  2008 2" xfId="17386"/>
    <cellStyle name="_Титул по ДИТ  2008 3" xfId="17387"/>
    <cellStyle name="_Титул РЗиС_ 28.10" xfId="17388"/>
    <cellStyle name="_Титул РЗиС_ 28.10 2" xfId="17389"/>
    <cellStyle name="_Титул РЗиС_ 28.10 3" xfId="17390"/>
    <cellStyle name="_Титул РЗиС_14.10" xfId="17391"/>
    <cellStyle name="_Титул РЗиС_14.10 2" xfId="17392"/>
    <cellStyle name="_Титул РЗиС_14.10 3" xfId="17393"/>
    <cellStyle name="_Титул текремонт_28.10" xfId="17394"/>
    <cellStyle name="_Титул текремонт_28.10 2" xfId="17395"/>
    <cellStyle name="_Титул текремонт_28.10 3" xfId="17396"/>
    <cellStyle name="_ТИТУЛ ТР 2010  286 млн МИНИМУМ." xfId="17397"/>
    <cellStyle name="_ТИТУЛ ТР 2010  286 млн МИНИМУМ. 2" xfId="17398"/>
    <cellStyle name="_ТИТУЛ ТР 2010  286 млн МИНИМУМ. 3" xfId="17399"/>
    <cellStyle name="_Титул ТРО_14.10" xfId="17400"/>
    <cellStyle name="_Титул ТРО_14.10 2" xfId="17401"/>
    <cellStyle name="_Титул ТРО_14.10 3" xfId="17402"/>
    <cellStyle name="_Увязка 2006г." xfId="17403"/>
    <cellStyle name="_Увязка 2006г. 2" xfId="17404"/>
    <cellStyle name="_Увязка 2006г. 3" xfId="17405"/>
    <cellStyle name="_УЖДТ ТР на январь 07" xfId="17406"/>
    <cellStyle name="_УЖДТ ТР на январь 07 2" xfId="17407"/>
    <cellStyle name="_УЖДТ ТР на январь 07 3" xfId="17408"/>
    <cellStyle name="_УКСиР_заявка в бюджет на 2007 год_12.12.06_без НДС" xfId="17409"/>
    <cellStyle name="_УКСиР_заявка в бюджет на 2007 год_12.12.06_без НДС 2" xfId="17410"/>
    <cellStyle name="_УКСиР_заявка в бюджет на 2007 год_12.12.06_без НДС 3" xfId="17411"/>
    <cellStyle name="_УКСиР_заявка в бюджет на 2007 год_15.12.06" xfId="17412"/>
    <cellStyle name="_УКСиР_заявка в бюджет на 2007 год_15.12.06 2" xfId="17413"/>
    <cellStyle name="_УКСиР_заявка в бюджет на 2007 год_15.12.06 3" xfId="17414"/>
    <cellStyle name="_УКСиР_заявка в бюджет на 2007 год_бухгалтерия" xfId="17415"/>
    <cellStyle name="_УКСиР_заявка в бюджет на 2007 год_бухгалтерия 2" xfId="17416"/>
    <cellStyle name="_УКСиР_заявка в бюджет на 2007 год_бухгалтерия 3" xfId="17417"/>
    <cellStyle name="_УМТО _тех. пер._ПЛАН ЗАКУПОК _ ноябрь(1)" xfId="17418"/>
    <cellStyle name="_УМТО _тех. пер._ПЛАН ЗАКУПОК _ ноябрь(1) 2" xfId="17419"/>
    <cellStyle name="_УМТО _тех. пер._ПЛАН ЗАКУПОК _ ноябрь(1) 3" xfId="17420"/>
    <cellStyle name="_УМТО_Инвестиции на октябрь-дек т.г." xfId="17421"/>
    <cellStyle name="_УМТО_Инвестиции на октябрь-дек т.г. 2" xfId="17422"/>
    <cellStyle name="_УМТО_Инвестиции на октябрь-дек т.г. 3" xfId="17423"/>
    <cellStyle name="_УМТО_Инвестиции на октябрь-дек т.г._пояснения" xfId="17424"/>
    <cellStyle name="_УМТО_Инвестиции на октябрь-дек т.г._пояснения 2" xfId="17425"/>
    <cellStyle name="_УМТО_Инвестиции на октябрь-дек т.г._пояснения 3" xfId="17426"/>
    <cellStyle name="_Усл.стор._расценки" xfId="17427"/>
    <cellStyle name="_Усл.стор._расценки 2" xfId="17428"/>
    <cellStyle name="_Усл.стор._расценки 3" xfId="17429"/>
    <cellStyle name="_УФОП" xfId="17430"/>
    <cellStyle name="_УФОП _факт февраль 30.03.07" xfId="17431"/>
    <cellStyle name="_УФОП _факт февраль 30.03.07 2" xfId="17432"/>
    <cellStyle name="_УФОП _факт февраль 30.03.07 3" xfId="17433"/>
    <cellStyle name="_УФОП 2" xfId="17434"/>
    <cellStyle name="_УФОП 2 2" xfId="17435"/>
    <cellStyle name="_УФОП 2706" xfId="17436"/>
    <cellStyle name="_УФОП 2706 2" xfId="17437"/>
    <cellStyle name="_УФОП 2706 3" xfId="17438"/>
    <cellStyle name="_УФОП 2706_Альбом форм для ДО на 2010" xfId="17439"/>
    <cellStyle name="_УФОП 2706_Альбом форм_БК 2008_ДО АТП" xfId="17440"/>
    <cellStyle name="_УФОП 2706_Альбом форм_БК на 2008(2) (3)" xfId="17441"/>
    <cellStyle name="_УФОП 2706_Книга1" xfId="17442"/>
    <cellStyle name="_УФОП 2706_Книга2" xfId="17443"/>
    <cellStyle name="_УФОП 2706_комплектующие  расходники  на 2008 год" xfId="17444"/>
    <cellStyle name="_УФОП 2706_комплектующие  расходники  на 2008 год 2" xfId="17445"/>
    <cellStyle name="_УФОП 2706_комплектующие  расходники  на 2008 год 3" xfId="17446"/>
    <cellStyle name="_УФОП 2706_Отчет за январь РМК" xfId="17447"/>
    <cellStyle name="_УФОП 2706_пояснения" xfId="17448"/>
    <cellStyle name="_УФОП 2706_пояснения 2" xfId="17449"/>
    <cellStyle name="_УФОП 2706_пояснения 3" xfId="17450"/>
    <cellStyle name="_УФОП 2706_Формат бюджета 2011" xfId="17451"/>
    <cellStyle name="_УФОП 3" xfId="17452"/>
    <cellStyle name="_УФОП 4" xfId="17453"/>
    <cellStyle name="_УФОП 5" xfId="17454"/>
    <cellStyle name="_УФОП 6" xfId="17455"/>
    <cellStyle name="_УФОП НОЯБРЬ" xfId="17456"/>
    <cellStyle name="_УФОП НОЯБРЬ 2" xfId="17457"/>
    <cellStyle name="_УФОП НОЯБРЬ 3" xfId="17458"/>
    <cellStyle name="_УФОП_FRTD B2007" xfId="17459"/>
    <cellStyle name="_УФОП_FRTD B2007 2" xfId="17460"/>
    <cellStyle name="_УФОП_FRTD B2007 3" xfId="17461"/>
    <cellStyle name="_УФОП_FRTD B2007_пояснения" xfId="17462"/>
    <cellStyle name="_УФОП_FRTD B2007_пояснения 2" xfId="17463"/>
    <cellStyle name="_УФОП_FRTD B2007_пояснения 3" xfId="17464"/>
    <cellStyle name="_УФОП_FRTD dd 10-11-2006" xfId="17465"/>
    <cellStyle name="_УФОП_FRTD dd 10-11-2006 2" xfId="17466"/>
    <cellStyle name="_УФОП_FRTD dd 10-11-2006 3" xfId="17467"/>
    <cellStyle name="_УФОП_FRTD dd 10-11-2006_пояснения" xfId="17468"/>
    <cellStyle name="_УФОП_FRTD dd 10-11-2006_пояснения 2" xfId="17469"/>
    <cellStyle name="_УФОП_FRTD dd 10-11-2006_пояснения 3" xfId="17470"/>
    <cellStyle name="_УФОП_Variable fixed costs Metal_ NTMK" xfId="17471"/>
    <cellStyle name="_УФОП_Variable fixed costs Metal_ NTMK 2" xfId="17472"/>
    <cellStyle name="_УФОП_Variable fixed costs Metal_ NTMK 3" xfId="17473"/>
    <cellStyle name="_УФОП_НТМК - февраль (план-факт)-2" xfId="17474"/>
    <cellStyle name="_УФОП_НТМК - февраль (план-факт)-2 2" xfId="17475"/>
    <cellStyle name="_УФОП_НТМК - февраль (план-факт)-2 3" xfId="17476"/>
    <cellStyle name="_УФОП_Презе-ция факт декабрь, янв-фев_ч4_EB" xfId="17477"/>
    <cellStyle name="_УФОП_Презе-ция факт декабрь, янв-фев_ч4_EB 2" xfId="17478"/>
    <cellStyle name="_УФОП_Презе-ция факт декабрь, янв-фев_ч4_EB 3" xfId="17479"/>
    <cellStyle name="_УФОП_сырье 2" xfId="17480"/>
    <cellStyle name="_УФОП_сырье 2 2" xfId="17481"/>
    <cellStyle name="_УФОП_сырье 2 3" xfId="17482"/>
    <cellStyle name="_УФОП_ф.1 - АВГУСТ" xfId="17483"/>
    <cellStyle name="_УФОП_ф.14 январь 2009 на 19.12.2008" xfId="17484"/>
    <cellStyle name="_УФОП_ф.14 январь 2009 на 19.12.2008 2" xfId="17485"/>
    <cellStyle name="_УФОП_ф.14 январь 2009 на 19.12.2008 3" xfId="17486"/>
    <cellStyle name="_УФОП_Формат презентации_ответы и замечания" xfId="17487"/>
    <cellStyle name="_УФОП_Формат презентации_ответы и замечания 2" xfId="17488"/>
    <cellStyle name="_УФОП_Формат презентации_ответы и замечания 3" xfId="17489"/>
    <cellStyle name="_Ф 11_план_06 10 (4)" xfId="17490"/>
    <cellStyle name="_Ф 11_план_06 10 (4) 2" xfId="17491"/>
    <cellStyle name="_Ф 11_план_06 10 (4) 3" xfId="17492"/>
    <cellStyle name="_ф 7 Ремонты после рассм (в УК)" xfId="17493"/>
    <cellStyle name="_ф 7 Ремонты после рассм (в УК) 2" xfId="17494"/>
    <cellStyle name="_ф 7 Ремонты после рассм (в УК) 3" xfId="17495"/>
    <cellStyle name="_ф 7 Ремонты после рассм (в УК) 4" xfId="17496"/>
    <cellStyle name="_Ф 7 ТЭЦ 2010" xfId="17497"/>
    <cellStyle name="_Ф 7 ТЭЦ 2010 2" xfId="17498"/>
    <cellStyle name="_Ф 7 ТЭЦ 2010 3" xfId="17499"/>
    <cellStyle name="_ф. 14 от05.11" xfId="17500"/>
    <cellStyle name="_ф. 14 от05.11 2" xfId="17501"/>
    <cellStyle name="_ф. 14 от05.11 3" xfId="17502"/>
    <cellStyle name="_ф. 16 Соц.бюджет" xfId="17503"/>
    <cellStyle name="_ф. 16 Соц.бюджет 2" xfId="17504"/>
    <cellStyle name="_ф. 16 Соц.бюджет 3" xfId="17505"/>
    <cellStyle name="_ф. 16 Соц.бюджет 4" xfId="17506"/>
    <cellStyle name="_Ф.11;Ф.12_ 01_прогноз на Б25.12.08" xfId="17507"/>
    <cellStyle name="_Ф.11;Ф.12_ 01_прогноз на Б25.12.08 2" xfId="17508"/>
    <cellStyle name="_Ф.11;Ф.12_ 01_прогноз на Б25.12.08 3" xfId="17509"/>
    <cellStyle name="_Ф.11_Производственные расходы по месяцам 2008 г" xfId="17510"/>
    <cellStyle name="_Ф.11_Производственные расходы по месяцам 2008 г 2" xfId="17511"/>
    <cellStyle name="_Ф.11_Производственные расходы по месяцам 2008 г 2 2" xfId="17512"/>
    <cellStyle name="_Ф.11_Производственные расходы по месяцам 2008 г 3" xfId="17513"/>
    <cellStyle name="_ф.13" xfId="17514"/>
    <cellStyle name="_ф.13 2" xfId="17515"/>
    <cellStyle name="_ф.13 3" xfId="17516"/>
    <cellStyle name="_ф.14 январь 2009 на 19.12.2008" xfId="17517"/>
    <cellStyle name="_ф.14 январь 2009 на 19.12.2008 2" xfId="17518"/>
    <cellStyle name="_ф.14 январь 2009 на 19.12.2008 3" xfId="17519"/>
    <cellStyle name="_ф.14,15 план на ноябрь 2008" xfId="17520"/>
    <cellStyle name="_ф.14,15 план на ноябрь 2008 2" xfId="17521"/>
    <cellStyle name="_ф.14,15 план на ноябрь 2008 3" xfId="17522"/>
    <cellStyle name="_ф.14-новая" xfId="17523"/>
    <cellStyle name="_ф.14-новая 2" xfId="17524"/>
    <cellStyle name="_ф.14-новая 3" xfId="17525"/>
    <cellStyle name="_ф.15от05.11" xfId="17526"/>
    <cellStyle name="_ф.15от05.11 2" xfId="17527"/>
    <cellStyle name="_ф.15от05.11 3" xfId="17528"/>
    <cellStyle name="_ф.18 Прочие доходы-расходы" xfId="17529"/>
    <cellStyle name="_ф.18 Прочие доходы-расходы 2" xfId="17530"/>
    <cellStyle name="_ф.18 Прочие доходы-расходы 3" xfId="17531"/>
    <cellStyle name="_ф.18 Прочие доходы-расходы 4" xfId="17532"/>
    <cellStyle name="_ф.7" xfId="17533"/>
    <cellStyle name="_Ф.7 (27.10.06)" xfId="17534"/>
    <cellStyle name="_Ф.7 (27.10.06) 2" xfId="17535"/>
    <cellStyle name="_Ф.7 (27.10.06) 2 2" xfId="17536"/>
    <cellStyle name="_Ф.7 (27.10.06) 3" xfId="17537"/>
    <cellStyle name="_Ф.7 (27.10.06) 4" xfId="17538"/>
    <cellStyle name="_Ф.7 (27.10.06)_Альбом форм_БК 2008_ДО АТП" xfId="17539"/>
    <cellStyle name="_Ф.7 (27.10.06)_Альбом форм_БК на 2008(2) (3)" xfId="17540"/>
    <cellStyle name="_Ф.7 (27.10.06)_Бюджет АТП для отсылки 13.03" xfId="17541"/>
    <cellStyle name="_Ф.7 (27.10.06)_Книга1" xfId="17542"/>
    <cellStyle name="_Ф.7 (27.10.06)_Книга2" xfId="17543"/>
    <cellStyle name="_Ф.7 (27.10.06)_Отчет за январь РМК" xfId="17544"/>
    <cellStyle name="_Ф.7 (27.10.06)_Формы отчета за месяц" xfId="17545"/>
    <cellStyle name="_ф.7 2" xfId="17546"/>
    <cellStyle name="_ф.7 3" xfId="17547"/>
    <cellStyle name="_Ф_19_20_21_2007_05 10 06_на подпись" xfId="17548"/>
    <cellStyle name="_Ф_19_20_21_2007_05 10 06_на подпись 2" xfId="17549"/>
    <cellStyle name="_Ф_19_20_21_2007_05 10 06_на подпись 3" xfId="17550"/>
    <cellStyle name="_Ф_19_20_21_2007_05 10 06_на подпись_Альбом форм для ДО на 2010" xfId="17551"/>
    <cellStyle name="_Ф_19_20_21_2007_05 10 06_на подпись_Альбом форм_БК 2008_ДО АТП" xfId="17552"/>
    <cellStyle name="_Ф_19_20_21_2007_05 10 06_на подпись_Альбом форм_БК на 2008(2) (3)" xfId="17553"/>
    <cellStyle name="_Ф_19_20_21_2007_05 10 06_на подпись_Книга1" xfId="17554"/>
    <cellStyle name="_Ф_19_20_21_2007_05 10 06_на подпись_Книга2" xfId="17555"/>
    <cellStyle name="_Ф_19_20_21_2007_05 10 06_на подпись_Отчет за январь РМК" xfId="17556"/>
    <cellStyle name="_Ф_19_20_21_2007_05 10 06_на подпись_Формат бюджета 2011" xfId="17557"/>
    <cellStyle name="_ф19 2007г НКМК  (2006.09.19)" xfId="17558"/>
    <cellStyle name="_ф19 2007г НКМК  (2006.09.19) 2" xfId="17559"/>
    <cellStyle name="_ф19 2007г НКМК  (2006.09.19) 2 2" xfId="17560"/>
    <cellStyle name="_ф19 2007г НКМК  (2006.09.19) 3" xfId="17561"/>
    <cellStyle name="_ф20 2007г НКМК  (2006.09.19)" xfId="17562"/>
    <cellStyle name="_ф20 2007г НКМК  (2006.09.19) 2" xfId="17563"/>
    <cellStyle name="_ф20 2007г НКМК  (2006.09.19) 3" xfId="17564"/>
    <cellStyle name="_ФАКТ 2005 (отпр ФУ)" xfId="17565"/>
    <cellStyle name="_ФАКТ 2005 (отпр ФУ) 2" xfId="17566"/>
    <cellStyle name="_ФАКТ 2005 (отпр ФУ) 3" xfId="17567"/>
    <cellStyle name="_ФАКТ 2005 (отпр ФУ)_Альбом форм для ДО на 2010" xfId="17568"/>
    <cellStyle name="_ФАКТ 2005 (отпр ФУ)_Альбом форм_БК 2008_ДО АТП" xfId="17569"/>
    <cellStyle name="_ФАКТ 2005 (отпр ФУ)_Альбом форм_БК на 2008(2) (3)" xfId="17570"/>
    <cellStyle name="_ФАКТ 2005 (отпр ФУ)_Книга1" xfId="17571"/>
    <cellStyle name="_ФАКТ 2005 (отпр ФУ)_Книга2" xfId="17572"/>
    <cellStyle name="_ФАКТ 2005 (отпр ФУ)_Отчет за январь РМК" xfId="17573"/>
    <cellStyle name="_ФАКТ 2005 (отпр ФУ)_Формат бюджета 2011" xfId="17574"/>
    <cellStyle name="_Факт за январь 2008  г. для Холдинга исправленный" xfId="17575"/>
    <cellStyle name="_Факт за январь 2008  г. для Холдинга исправленный 2" xfId="17576"/>
    <cellStyle name="_Факт за январь 2008  г. для Холдинга исправленный 2 2" xfId="17577"/>
    <cellStyle name="_Факт за январь 2008  г. для Холдинга исправленный 3" xfId="17578"/>
    <cellStyle name="_факт_апрель06" xfId="17579"/>
    <cellStyle name="_факт_апрель06 2" xfId="17580"/>
    <cellStyle name="_факт_апрель06 2 2" xfId="17581"/>
    <cellStyle name="_факт_апрель06 3" xfId="17582"/>
    <cellStyle name="_факт_апрель06 4" xfId="17583"/>
    <cellStyle name="_факт_март06" xfId="17584"/>
    <cellStyle name="_факт_март06 2" xfId="17585"/>
    <cellStyle name="_факт_март06 3" xfId="17586"/>
    <cellStyle name="_факт_март06 4" xfId="17587"/>
    <cellStyle name="_факт_янв06" xfId="17588"/>
    <cellStyle name="_факт_янв06 2" xfId="17589"/>
    <cellStyle name="_факт_янв06 3" xfId="17590"/>
    <cellStyle name="_факт_янв06 4" xfId="17591"/>
    <cellStyle name="_Фактическая ТП за МАЙ 2009 г " xfId="17592"/>
    <cellStyle name="_февраль" xfId="17593"/>
    <cellStyle name="_февраль 2" xfId="17594"/>
    <cellStyle name="_февраль 3" xfId="17595"/>
    <cellStyle name="_февраль 4" xfId="17596"/>
    <cellStyle name="_февраль факт ВР" xfId="17597"/>
    <cellStyle name="_февраль факт ВР 2" xfId="17598"/>
    <cellStyle name="_февраль факт ВР 3" xfId="17599"/>
    <cellStyle name="_Февраль_Титул Б2010 скорр." xfId="17600"/>
    <cellStyle name="_февр-апрель" xfId="17601"/>
    <cellStyle name="_февр-апрель 2" xfId="17602"/>
    <cellStyle name="_февр-апрель_БЮДЖЕТ ФЗП (сборн ) 2 вар ОАО СУХА БАЛКА 04 12 09" xfId="17603"/>
    <cellStyle name="_Фин план апрель ЗСМК (2007)" xfId="17604"/>
    <cellStyle name="_Фин план апрель ЗСМК (2007) 2" xfId="17605"/>
    <cellStyle name="_Фин план апрель ЗСМК (2007) 3" xfId="17606"/>
    <cellStyle name="_Фин план_ЕЭТ_2009_03_PRM" xfId="17607"/>
    <cellStyle name="_Фин. план сентябрь" xfId="17608"/>
    <cellStyle name="_Фин. план сентябрь 2" xfId="17609"/>
    <cellStyle name="_Фин. план сентябрь 2 2" xfId="17610"/>
    <cellStyle name="_Фин. план сентябрь 3" xfId="17611"/>
    <cellStyle name="_Финансирование НКМК КС 2005 г (2006.02.02)" xfId="17612"/>
    <cellStyle name="_Финансирование НКМК КС 2005 г (2006.02.02) 2" xfId="17613"/>
    <cellStyle name="_Финансирование НКМК КС 2005 г (2006.02.02) 2 2" xfId="17614"/>
    <cellStyle name="_Финансирование НКМК КС 2005 г (2006.02.02) 3" xfId="17615"/>
    <cellStyle name="_Финансирование НКМК КС 2005 г (2006.02.02)_Альбом форм для ДО на 2010" xfId="17616"/>
    <cellStyle name="_Финансирование НКМК КС 2005 г (2006.02.02)_Альбом форм_БК 2008_ДО АТП" xfId="17617"/>
    <cellStyle name="_Финансирование НКМК КС 2005 г (2006.02.02)_Альбом форм_БК на 2008(2) (3)" xfId="17618"/>
    <cellStyle name="_Финансирование НКМК КС 2005 г (2006.02.02)_Бюджет АТП для отсылки 13.03" xfId="17619"/>
    <cellStyle name="_Финансирование НКМК КС 2005 г (2006.02.02)_Книга1" xfId="17620"/>
    <cellStyle name="_Финансирование НКМК КС 2005 г (2006.02.02)_Книга2" xfId="17621"/>
    <cellStyle name="_Финансирование НКМК КС 2005 г (2006.02.02)_Отчет за январь РМК" xfId="17622"/>
    <cellStyle name="_Финансирование НКМК КС 2005 г (2006.02.02)_Формат бюджета 2011" xfId="17623"/>
    <cellStyle name="_Финансирование ПШБ (фин мемор на 4кв кор)" xfId="17624"/>
    <cellStyle name="_Финансирование ПШБ (фин мемор на 4кв кор) 2" xfId="17625"/>
    <cellStyle name="_Финансирование ПШБ (фин мемор на 4кв кор) 2 2" xfId="17626"/>
    <cellStyle name="_Финансирование ПШБ (фин мемор на 4кв кор) 3" xfId="17627"/>
    <cellStyle name="_Финансирование январь В ПАПКУ" xfId="17628"/>
    <cellStyle name="_Финансирование январь В ПАПКУ 2" xfId="17629"/>
    <cellStyle name="_Финансирование январь В ПАПКУ 2 2" xfId="17630"/>
    <cellStyle name="_Финансирование январь В ПАПКУ 3" xfId="17631"/>
    <cellStyle name="_Финансовый план Россия" xfId="17632"/>
    <cellStyle name="_Финансовый план Россия 2" xfId="17633"/>
    <cellStyle name="_Финансовый план Россия 3" xfId="17634"/>
    <cellStyle name="_фин-е - таблица  Головина для Цыплаковой" xfId="17635"/>
    <cellStyle name="_фин-е - таблица  Головина для Цыплаковой 2" xfId="17636"/>
    <cellStyle name="_фин-е - таблица  Головина для Цыплаковой 2 2" xfId="17637"/>
    <cellStyle name="_фин-е - таблица  Головина для Цыплаковой 3" xfId="17638"/>
    <cellStyle name="_форма 3 сентябрь" xfId="17639"/>
    <cellStyle name="_форма 3 сентябрь 2" xfId="17640"/>
    <cellStyle name="_форма 3 сентябрь 3" xfId="17641"/>
    <cellStyle name="_форма 3 сентябрь_6.3 Inputs - Foreign" xfId="17642"/>
    <cellStyle name="_форма 3 сентябрь_EBITDA 3m 2010_master" xfId="17643"/>
    <cellStyle name="_форма 3 сентябрь_Export sales 10-12" xfId="17644"/>
    <cellStyle name="_форма 3 сентябрь_Export sales 10-12 2" xfId="17645"/>
    <cellStyle name="_форма 3 сентябрь_Export sales 10-12_БЮДЖЕТ ФЗП (сборн ) 2 вар ОАО СУХА БАЛКА 04 12 09" xfId="17646"/>
    <cellStyle name="_форма 3 сентябрь_Marat" xfId="17647"/>
    <cellStyle name="_форма 3 сентябрь_Treasury" xfId="17648"/>
    <cellStyle name="_форма 3 сентябрь_БЮДЖЕТ ФЗП (сборн ) 2 вар ОАО СУХА БАЛКА 04 12 09" xfId="17649"/>
    <cellStyle name="_форма 3 сентябрь_ВГОК ФЗП" xfId="17650"/>
    <cellStyle name="_форма 3 сентябрь_Книга1" xfId="17651"/>
    <cellStyle name="_форма 3 сентябрь_Книга1 2" xfId="17652"/>
    <cellStyle name="_форма 3 сентябрь_Книга1 3" xfId="17653"/>
    <cellStyle name="_форма 3 сентябрь_Копия Презентация (рабочая версия 15.06)" xfId="17654"/>
    <cellStyle name="_форма 3 сентябрь_Копия Презентация (рабочая версия 15.06) 2" xfId="17655"/>
    <cellStyle name="_форма 3 сентябрь_Копия Презентация (рабочая версия 15.06) 3" xfId="17656"/>
    <cellStyle name="_форма 3 сентябрь_Мощность BP 2h2009 v 4 (01 07 09)" xfId="17657"/>
    <cellStyle name="_форма 3 сентябрь_Мощность BP 2h2009 v 4 (01 07 09) 2" xfId="17658"/>
    <cellStyle name="_форма 3 сентябрь_Мощность BP 2h2009 v 4 (01 07 09) 3" xfId="17659"/>
    <cellStyle name="_форма 3 сентябрь_Презентация (рабочая версия 15.06)" xfId="17660"/>
    <cellStyle name="_форма 3 сентябрь_Презентация (рабочая версия 15.06) 2" xfId="17661"/>
    <cellStyle name="_форма 3 сентябрь_Презентация (рабочая версия 15.06) 3" xfId="17662"/>
    <cellStyle name="_форма 3 сентябрь_Презентация (рабочая версия 15.06)1" xfId="17663"/>
    <cellStyle name="_форма 3 сентябрь_Презентация (рабочая версия 15.06)1 2" xfId="17664"/>
    <cellStyle name="_форма 3 сентябрь_Презентация (рабочая версия 15.06)1 3" xfId="17665"/>
    <cellStyle name="_форма 3 сентябрь_Презентация (рабочая версия 16.06)" xfId="17666"/>
    <cellStyle name="_форма 3 сентябрь_Презентация (рабочая версия 16.06) 2" xfId="17667"/>
    <cellStyle name="_форма 3 сентябрь_Презентация (рабочая версия 16.06) 3" xfId="17668"/>
    <cellStyle name="_форма 3 сентябрь_Презентация (рабочая версия 18 06)" xfId="17669"/>
    <cellStyle name="_форма 3 сентябрь_Презентация (рабочая версия 18 06) 2" xfId="17670"/>
    <cellStyle name="_форма 3 сентябрь_Презентация (рабочая версия 18 06) 3" xfId="17671"/>
    <cellStyle name="_форма 3 сентябрь_Презе-ция факт декабрь, янв-фев_ч4_EB" xfId="17672"/>
    <cellStyle name="_форма 3 сентябрь_Презе-ция факт декабрь, янв-фев_ч4_EB 2" xfId="17673"/>
    <cellStyle name="_форма 3 сентябрь_Презе-ция факт декабрь, янв-фев_ч4_EB 3" xfId="17674"/>
    <cellStyle name="_форма 3 сентябрь_Титул Б2010 скорр." xfId="17675"/>
    <cellStyle name="_форма 3 сентябрь_Титул Б2010 скорр. 2" xfId="17676"/>
    <cellStyle name="_форма 3 сентябрь_Формат презентации_ответы и замечания" xfId="17677"/>
    <cellStyle name="_форма 3 сентябрь_Формат презентации_ответы и замечания 2" xfId="17678"/>
    <cellStyle name="_форма 3 сентябрь_Формат презентации_ответы и замечания 3" xfId="17679"/>
    <cellStyle name="_Форма 4 (20 10 06) (Бурение СБШ) (2)" xfId="17680"/>
    <cellStyle name="_Форма 4 (20 10 06) (Бурение СБШ) (2) 2" xfId="17681"/>
    <cellStyle name="_Форма 4 (20 10 06) (Бурение СБШ) (2) 2 2" xfId="17682"/>
    <cellStyle name="_Форма 4 (20 10 06) (Бурение СБШ) (2) 3" xfId="17683"/>
    <cellStyle name="_Форма 4 (20 10 06) (Бурение СБШ) (2)_Альбом форм для ДО на 2010" xfId="17684"/>
    <cellStyle name="_Форма 4 (20 10 06) (Бурение СБШ) (2)_Альбом форм_БК 2008_ДО АТП" xfId="17685"/>
    <cellStyle name="_Форма 4 (20 10 06) (Бурение СБШ) (2)_Альбом форм_БК на 2008(2) (3)" xfId="17686"/>
    <cellStyle name="_Форма 4 (20 10 06) (Бурение СБШ) (2)_Бюджет АТП для отсылки 13.03" xfId="17687"/>
    <cellStyle name="_Форма 4 (20 10 06) (Бурение СБШ) (2)_Книга1" xfId="17688"/>
    <cellStyle name="_Форма 4 (20 10 06) (Бурение СБШ) (2)_Книга2" xfId="17689"/>
    <cellStyle name="_Форма 4 (20 10 06) (Бурение СБШ) (2)_Отчет за январь РМК" xfId="17690"/>
    <cellStyle name="_Форма 4 (20 10 06) (Бурение СБШ) (2)_Формат бюджета 2011" xfId="17691"/>
    <cellStyle name="_форма 5 (2008)из мастера ФАКТ(по месяцам)" xfId="17692"/>
    <cellStyle name="_форма 5 (2008)из мастера ФАКТ(по месяцам) 2" xfId="17693"/>
    <cellStyle name="_форма 5 (2008)из мастера ФАКТ(по месяцам) 3" xfId="17694"/>
    <cellStyle name="_форма 5 март 09 (МАСТЕР) - 10 02 09-дом газ-1" xfId="17695"/>
    <cellStyle name="_форма 5 март 09 (МАСТЕР) - 10 02 09-дом газ-1 2" xfId="17696"/>
    <cellStyle name="_форма 5 март 09 (МАСТЕР) - 10 02 09-дом газ-1 3" xfId="17697"/>
    <cellStyle name="_Форма 6  РТК.xls(отчет по Адр пр. ЛО)" xfId="17698"/>
    <cellStyle name="_Форма 6 для MIFO - НОЯБРЬ 2008 план ЭУ  на факт объем произв-ва  ЭЛЕКТР" xfId="17699"/>
    <cellStyle name="_Форма 6 для MIFO - НОЯБРЬ 2008 план ЭУ  на факт объем произв-ва  ЭЛЕКТР 2" xfId="17700"/>
    <cellStyle name="_Форма 6 для MIFO - НОЯБРЬ 2008 план ЭУ  на факт объем произв-ва  ЭЛЕКТР 3" xfId="17701"/>
    <cellStyle name="_Форма 6 для MIFO - НОЯБРЬ 2008 план ЭУ  на факт объем произв-ва  ЭЛЕКТР 4" xfId="17702"/>
    <cellStyle name="_форма 6 для MIFO - ЯНВАРЬ 2007" xfId="17703"/>
    <cellStyle name="_форма 6 для MIFO - ЯНВАРЬ 2007 2" xfId="17704"/>
    <cellStyle name="_форма 6 для MIFO - ЯНВАРЬ 2007 2 2" xfId="17705"/>
    <cellStyle name="_форма 6 для MIFO - ЯНВАРЬ 2007 3" xfId="17706"/>
    <cellStyle name="_Форма №12 с реестрами на оплату" xfId="17707"/>
    <cellStyle name="_Форма №12 с реестрами на оплату 2" xfId="17708"/>
    <cellStyle name="_Форма №12 с реестрами на оплату 3" xfId="17709"/>
    <cellStyle name="_Форма для пакета PRM" xfId="17710"/>
    <cellStyle name="_Форма для пакета PRM 2" xfId="17711"/>
    <cellStyle name="_Форма для пакета PRM 3" xfId="17712"/>
    <cellStyle name="_Форма планов сбыта (NEW ZSMK )" xfId="17713"/>
    <cellStyle name="_Форма планов сбыта (NEW ZSMK ) 2" xfId="17714"/>
    <cellStyle name="_Форма планов сбыта (NEW ZSMK ) 3" xfId="17715"/>
    <cellStyle name="_Форма планов сбыта (NEW ZSMK )_6.3 Inputs - Foreign" xfId="17716"/>
    <cellStyle name="_Форма планов сбыта (NEW ZSMK )_Cash_BS 4 мес" xfId="17717"/>
    <cellStyle name="_Форма планов сбыта (NEW ZSMK )_Cash_BS 4 мес (3)" xfId="17718"/>
    <cellStyle name="_Форма планов сбыта (NEW ZSMK )_Cash_BS 4 мес (3)_6.3 Inputs - Foreign" xfId="17719"/>
    <cellStyle name="_Форма планов сбыта (NEW ZSMK )_Cash_BS 4 мес (3)_EBITDA 3m 2010_master" xfId="17720"/>
    <cellStyle name="_Форма планов сбыта (NEW ZSMK )_Cash_BS 4 мес_6.3 Inputs - Foreign" xfId="17721"/>
    <cellStyle name="_Форма планов сбыта (NEW ZSMK )_Cash_BS 4 мес_EBITDA 3m 2010_master" xfId="17722"/>
    <cellStyle name="_Форма планов сбыта (NEW ZSMK )_EBITDA 3m 2010_master" xfId="17723"/>
    <cellStyle name="_Форма планов сбыта (NEW ZSMK )_Бюджет факт  4 мес  2008 (Д К)" xfId="17724"/>
    <cellStyle name="_Форма планов сбыта (NEW ZSMK )_Бюджет факт  4 мес  2008 (Д К)_6.3 Inputs - Foreign" xfId="17725"/>
    <cellStyle name="_Форма планов сбыта (NEW ZSMK )_Бюджет факт  4 мес  2008 (Д К)_EBITDA 3m 2010_master" xfId="17726"/>
    <cellStyle name="_Форма планов сбыта (NEW ZSMK )_Бюджет факт  май ПО" xfId="17727"/>
    <cellStyle name="_Форма планов сбыта (NEW ZSMK )_Бюджет факт  май ПО_6.3 Inputs - Foreign" xfId="17728"/>
    <cellStyle name="_Форма планов сбыта (NEW ZSMK )_Бюджет факт  май ПО_EBITDA 3m 2010_master" xfId="17729"/>
    <cellStyle name="_Форма планов сбыта (NEW ZSMK )_БЮДЖЕТ ФЗП (сборн ) 2 вар ОАО СУХА БАЛКА 04 12 09" xfId="17730"/>
    <cellStyle name="_Форма планов сбыта (NEW ZSMK )_Бюджетные формы за декабрь 2008г  от 21 11 08г " xfId="17731"/>
    <cellStyle name="_Форма планов сбыта (NEW ZSMK )_Бюджетные формы за декабрь 2008г  от 21 11 08г  2" xfId="17732"/>
    <cellStyle name="_Форма планов сбыта (NEW ZSMK )_Бюджетные формы за декабрь 2008г  от 21 11 08г  3" xfId="17733"/>
    <cellStyle name="_Форма планов сбыта (NEW ZSMK )_Бюджетные формы за декабрь 2008г  от 21 11 08г _Книга1" xfId="17734"/>
    <cellStyle name="_Форма планов сбыта (NEW ZSMK )_Бюджетные формы за декабрь 2008г  от 21 11 08г _Книга1 2" xfId="17735"/>
    <cellStyle name="_Форма планов сбыта (NEW ZSMK )_Бюджетные формы за декабрь 2008г  от 21 11 08г _Книга1 3" xfId="17736"/>
    <cellStyle name="_Форма планов сбыта (NEW ZSMK )_Бюджетные формы за декабрь 2008г  от 21 11 08г _Копия Презентация (рабочая версия 15.06)" xfId="17737"/>
    <cellStyle name="_Форма планов сбыта (NEW ZSMK )_Бюджетные формы за декабрь 2008г  от 21 11 08г _Копия Презентация (рабочая версия 15.06) 2" xfId="17738"/>
    <cellStyle name="_Форма планов сбыта (NEW ZSMK )_Бюджетные формы за декабрь 2008г  от 21 11 08г _Копия Презентация (рабочая версия 15.06) 3" xfId="17739"/>
    <cellStyle name="_Форма планов сбыта (NEW ZSMK )_Бюджетные формы за декабрь 2008г  от 21 11 08г _Презентация" xfId="17740"/>
    <cellStyle name="_Форма планов сбыта (NEW ZSMK )_Бюджетные формы за декабрь 2008г  от 21 11 08г _Презентация (5)" xfId="17741"/>
    <cellStyle name="_Форма планов сбыта (NEW ZSMK )_Бюджетные формы за декабрь 2008г  от 21 11 08г _Презентация (5) (2) (4)" xfId="17742"/>
    <cellStyle name="_Форма планов сбыта (NEW ZSMK )_Бюджетные формы за декабрь 2008г  от 21 11 08г _Презентация (образец 07_09)" xfId="17743"/>
    <cellStyle name="_Форма планов сбыта (NEW ZSMK )_Бюджетные формы за декабрь 2008г  от 21 11 08г _Презентация (образец 07_09) 2" xfId="17744"/>
    <cellStyle name="_Форма планов сбыта (NEW ZSMK )_Бюджетные формы за декабрь 2008г  от 21 11 08г _Презентация (образец 07_09) 3" xfId="17745"/>
    <cellStyle name="_Форма планов сбыта (NEW ZSMK )_Бюджетные формы за декабрь 2008г  от 21 11 08г _Презентация (рабочая версия 15.06)" xfId="17746"/>
    <cellStyle name="_Форма планов сбыта (NEW ZSMK )_Бюджетные формы за декабрь 2008г  от 21 11 08г _Презентация (рабочая версия 15.06) 2" xfId="17747"/>
    <cellStyle name="_Форма планов сбыта (NEW ZSMK )_Бюджетные формы за декабрь 2008г  от 21 11 08г _Презентация (рабочая версия 15.06) 3" xfId="17748"/>
    <cellStyle name="_Форма планов сбыта (NEW ZSMK )_Бюджетные формы за декабрь 2008г  от 21 11 08г _Презентация (рабочая версия 15.06)1" xfId="17749"/>
    <cellStyle name="_Форма планов сбыта (NEW ZSMK )_Бюджетные формы за декабрь 2008г  от 21 11 08г _Презентация (рабочая версия 15.06)1 2" xfId="17750"/>
    <cellStyle name="_Форма планов сбыта (NEW ZSMK )_Бюджетные формы за декабрь 2008г  от 21 11 08г _Презентация (рабочая версия 15.06)1 3" xfId="17751"/>
    <cellStyle name="_Форма планов сбыта (NEW ZSMK )_Бюджетные формы за декабрь 2008г  от 21 11 08г _Презентация (рабочая версия 16.06)" xfId="17752"/>
    <cellStyle name="_Форма планов сбыта (NEW ZSMK )_Бюджетные формы за декабрь 2008г  от 21 11 08г _Презентация (рабочая версия 16.06) 2" xfId="17753"/>
    <cellStyle name="_Форма планов сбыта (NEW ZSMK )_Бюджетные формы за декабрь 2008г  от 21 11 08г _Презентация (рабочая версия 16.06) 3" xfId="17754"/>
    <cellStyle name="_Форма планов сбыта (NEW ZSMK )_Бюджетные формы за декабрь 2008г  от 21 11 08г _Презентация (рабочая версия 18 06)" xfId="17755"/>
    <cellStyle name="_Форма планов сбыта (NEW ZSMK )_Бюджетные формы за декабрь 2008г  от 21 11 08г _Презентация (рабочая версия 18 06) 2" xfId="17756"/>
    <cellStyle name="_Форма планов сбыта (NEW ZSMK )_Бюджетные формы за декабрь 2008г  от 21 11 08г _Презентация (рабочая версия 18 06) 3" xfId="17757"/>
    <cellStyle name="_Форма планов сбыта (NEW ZSMK )_Бюджетные формы за декабрь 2008г  от 21 11 08г _Презентация 2" xfId="17758"/>
    <cellStyle name="_Форма планов сбыта (NEW ZSMK )_Бюджетные формы за декабрь 2008г  от 21 11 08г _Презентация 3" xfId="17759"/>
    <cellStyle name="_Форма планов сбыта (NEW ZSMK )_Бюджетные формы за декабрь 2008г  от 21 11 08г _Презентация КГОК 01" xfId="17760"/>
    <cellStyle name="_Форма планов сбыта (NEW ZSMK )_Бюджетные формы за декабрь 2008г  от 21 11 08г _Презентация КГОК 01 2" xfId="17761"/>
    <cellStyle name="_Форма планов сбыта (NEW ZSMK )_Бюджетные формы за декабрь 2008г  от 21 11 08г _Презентация КГОК 01 3" xfId="17762"/>
    <cellStyle name="_Форма планов сбыта (NEW ZSMK )_Бюджетные формы за декабрь 2008г  от 21 11 08г _Презентация КГОК 02" xfId="17763"/>
    <cellStyle name="_Форма планов сбыта (NEW ZSMK )_Бюджетные формы за декабрь 2008г  от 21 11 08г _Презентация КГОК 02 2" xfId="17764"/>
    <cellStyle name="_Форма планов сбыта (NEW ZSMK )_Бюджетные формы за декабрь 2008г  от 21 11 08г _Презентация КГОК 02 3" xfId="17765"/>
    <cellStyle name="_Форма планов сбыта (NEW ZSMK )_Бюджетные формы за декабрь 2008г  от 21 11 08г _Презентация КГОК 02 производственные слайды" xfId="17766"/>
    <cellStyle name="_Форма планов сбыта (NEW ZSMK )_Бюджетные формы за декабрь 2008г  от 21 11 08г _Презентация КГОК 02 производственные слайды 2" xfId="17767"/>
    <cellStyle name="_Форма планов сбыта (NEW ZSMK )_Бюджетные формы за декабрь 2008г  от 21 11 08г _Презентация КГОК 02 производственные слайды 3" xfId="17768"/>
    <cellStyle name="_Форма планов сбыта (NEW ZSMK )_Бюджетные формы за декабрь 2008г  от 21 11 08г _Презентация новая" xfId="17769"/>
    <cellStyle name="_Форма планов сбыта (NEW ZSMK )_Бюджетные формы за декабрь 2008г  от 21 11 08г _Презентация новая 2" xfId="17770"/>
    <cellStyle name="_Форма планов сбыта (NEW ZSMK )_Бюджетные формы за декабрь 2008г  от 21 11 08г _Презентация новая 3" xfId="17771"/>
    <cellStyle name="_Форма планов сбыта (NEW ZSMK )_Бюджетные формы за декабрь 2008г  от 21 11 08г _Презе-ция факт октябрь, нояб-дек_ч4 фп" xfId="17772"/>
    <cellStyle name="_Форма планов сбыта (NEW ZSMK )_Бюджетные формы за декабрь 2008г  от 21 11 08г _Презе-ция факт октябрь, нояб-дек_ч4 фп 2" xfId="17773"/>
    <cellStyle name="_Форма планов сбыта (NEW ZSMK )_Бюджетные формы за декабрь 2008г  от 21 11 08г _Презе-ция факт октябрь, нояб-дек_ч4 фп 3" xfId="17774"/>
    <cellStyle name="_Форма планов сбыта (NEW ZSMK )_Бюджетные формы за декабрь 2008г  от 21 11 08г _Прочая СЛАЙД " xfId="17775"/>
    <cellStyle name="_Форма планов сбыта (NEW ZSMK )_Бюджетные формы за декабрь 2008г  от 21 11 08г _Слайд по себестоимости ГОКи" xfId="17776"/>
    <cellStyle name="_Форма планов сбыта (NEW ZSMK )_Бюджетные формы за декабрь 2008г  от 21 11 08г _Слайд по себестоимости ГОКи 2" xfId="17777"/>
    <cellStyle name="_Форма планов сбыта (NEW ZSMK )_Бюджетные формы за декабрь 2008г  от 21 11 08г _Слайд по себестоимости ГОКи 3" xfId="17778"/>
    <cellStyle name="_Форма планов сбыта (NEW ZSMK )_Бюджетные формы за декабрь 2008г  от 21 11 08г _Статистика для KPI" xfId="17779"/>
    <cellStyle name="_Форма планов сбыта (NEW ZSMK )_Бюджетные формы за декабрь 2008г  от 21 11 08г _Статистика для KPI 2" xfId="17780"/>
    <cellStyle name="_Форма планов сбыта (NEW ZSMK )_Бюджетные формы за декабрь 2008г  от 21 11 08г _Статистика для KPI 3" xfId="17781"/>
    <cellStyle name="_Форма планов сбыта (NEW ZSMK )_Бюджетные формы за декабрь 2008г  от 21 11 08г _Формат презентации" xfId="17782"/>
    <cellStyle name="_Форма планов сбыта (NEW ZSMK )_Бюджетные формы за декабрь 2008г  от 21 11 08г _Формат презентации (15_01_10)" xfId="17783"/>
    <cellStyle name="_Форма планов сбыта (NEW ZSMK )_Бюджетные формы за декабрь 2008г  от 21 11 08г _Формат презентации (15_01_10) 2" xfId="17784"/>
    <cellStyle name="_Форма планов сбыта (NEW ZSMK )_Бюджетные формы за декабрь 2008г  от 21 11 08г _Формат презентации (15_01_10) 3" xfId="17785"/>
    <cellStyle name="_Форма планов сбыта (NEW ZSMK )_Бюджетные формы за декабрь 2008г  от 21 11 08г _Формат презентации 2" xfId="17786"/>
    <cellStyle name="_Форма планов сбыта (NEW ZSMK )_Бюджетные формы за декабрь 2008г  от 21 11 08г _Формат презентации 3" xfId="17787"/>
    <cellStyle name="_Форма планов сбыта (NEW ZSMK )_Бюджетные формы за декабрь 2008г  от 21 11 08г _Формат презентации_вопросы и ответы" xfId="17788"/>
    <cellStyle name="_Форма планов сбыта (NEW ZSMK )_Бюджетные формы за декабрь 2008г  от 21 11 08г _Формат презентации_вопросы и ответы 2" xfId="17789"/>
    <cellStyle name="_Форма планов сбыта (NEW ZSMK )_Бюджетные формы за декабрь 2008г  от 21 11 08г _Формат презентации_вопросы и ответы 3" xfId="17790"/>
    <cellStyle name="_Форма планов сбыта (NEW ZSMK )_ВГОК ФЗП" xfId="17791"/>
    <cellStyle name="_Форма планов сбыта (NEW ZSMK )_Книга1" xfId="17792"/>
    <cellStyle name="_Форма планов сбыта (NEW ZSMK )_Книга1 2" xfId="17793"/>
    <cellStyle name="_Форма планов сбыта (NEW ZSMK )_Книга1 3" xfId="17794"/>
    <cellStyle name="_Форма планов сбыта (NEW ZSMK )_Книга2 (30)" xfId="17795"/>
    <cellStyle name="_Форма планов сбыта (NEW ZSMK )_Книга2 (30)_6.3 Inputs - Foreign" xfId="17796"/>
    <cellStyle name="_Форма планов сбыта (NEW ZSMK )_Книга2 (30)_EBITDA 3m 2010_master" xfId="17797"/>
    <cellStyle name="_Форма планов сбыта (NEW ZSMK )_Копия Презентация (рабочая версия 15.06)" xfId="17798"/>
    <cellStyle name="_Форма планов сбыта (NEW ZSMK )_Копия Презентация (рабочая версия 15.06) 2" xfId="17799"/>
    <cellStyle name="_Форма планов сбыта (NEW ZSMK )_Копия Презентация (рабочая версия 15.06) 3" xfId="17800"/>
    <cellStyle name="_Форма планов сбыта (NEW ZSMK )_Мощность BP 2h2009 v 4 (01 07 09)" xfId="17801"/>
    <cellStyle name="_Форма планов сбыта (NEW ZSMK )_Мощность BP 2h2009 v 4 (01 07 09) 2" xfId="17802"/>
    <cellStyle name="_Форма планов сбыта (NEW ZSMK )_Мощность BP 2h2009 v 4 (01 07 09) 3" xfId="17803"/>
    <cellStyle name="_Форма планов сбыта (NEW ZSMK )_Презентация (рабочая версия 15.06)" xfId="17804"/>
    <cellStyle name="_Форма планов сбыта (NEW ZSMK )_Презентация (рабочая версия 15.06) 2" xfId="17805"/>
    <cellStyle name="_Форма планов сбыта (NEW ZSMK )_Презентация (рабочая версия 15.06) 3" xfId="17806"/>
    <cellStyle name="_Форма планов сбыта (NEW ZSMK )_Презентация (рабочая версия 15.06)1" xfId="17807"/>
    <cellStyle name="_Форма планов сбыта (NEW ZSMK )_Презентация (рабочая версия 15.06)1 2" xfId="17808"/>
    <cellStyle name="_Форма планов сбыта (NEW ZSMK )_Презентация (рабочая версия 15.06)1 3" xfId="17809"/>
    <cellStyle name="_Форма планов сбыта (NEW ZSMK )_Презентация (рабочая версия 16.06)" xfId="17810"/>
    <cellStyle name="_Форма планов сбыта (NEW ZSMK )_Презентация (рабочая версия 16.06) 2" xfId="17811"/>
    <cellStyle name="_Форма планов сбыта (NEW ZSMK )_Презентация (рабочая версия 16.06) 3" xfId="17812"/>
    <cellStyle name="_Форма планов сбыта (NEW ZSMK )_Презентация (рабочая версия 18 06)" xfId="17813"/>
    <cellStyle name="_Форма планов сбыта (NEW ZSMK )_Презентация (рабочая версия 18 06) 2" xfId="17814"/>
    <cellStyle name="_Форма планов сбыта (NEW ZSMK )_Презентация (рабочая версия 18 06) 3" xfId="17815"/>
    <cellStyle name="_Форма планов сбыта (NEW ZSMK )_Презентация Суха Балка_1пг2008" xfId="17816"/>
    <cellStyle name="_Форма планов сбыта (NEW ZSMK )_Презентация Суха Балка_1пг2008_6.3 Inputs - Foreign" xfId="17817"/>
    <cellStyle name="_Форма планов сбыта (NEW ZSMK )_Презентация Суха Балка_1пг2008_EBITDA 3m 2010_master" xfId="17818"/>
    <cellStyle name="_Форма планов сбыта (NEW ZSMK )_Презе-ция факт декабрь, янв-фев_ч4_EB" xfId="17819"/>
    <cellStyle name="_Форма планов сбыта (NEW ZSMK )_Презе-ция факт декабрь, янв-фев_ч4_EB 2" xfId="17820"/>
    <cellStyle name="_Форма планов сбыта (NEW ZSMK )_Презе-ция факт декабрь, янв-фев_ч4_EB 3" xfId="17821"/>
    <cellStyle name="_Форма планов сбыта (NEW ZSMK )_Титул Б2010 скорр." xfId="17822"/>
    <cellStyle name="_Форма планов сбыта (NEW ZSMK )_Титул Б2010 скорр. 2" xfId="17823"/>
    <cellStyle name="_Форма планов сбыта (NEW ZSMK )_ф.1 - АВГУСТ" xfId="17824"/>
    <cellStyle name="_Форма планов сбыта (NEW ZSMK )_Формат презентации_ответы и замечания" xfId="17825"/>
    <cellStyle name="_Форма планов сбыта (NEW ZSMK )_Формат презентации_ответы и замечания 2" xfId="17826"/>
    <cellStyle name="_Форма планов сбыта (NEW ZSMK )_Формат презентации_ответы и замечания 3" xfId="17827"/>
    <cellStyle name="_Форма ремонты" xfId="17828"/>
    <cellStyle name="_Форма ремонты 2" xfId="17829"/>
    <cellStyle name="_Форма ремонты 3" xfId="17830"/>
    <cellStyle name="_Формат бюджета 2011" xfId="17831"/>
    <cellStyle name="_Формат для защиты февраль_2009" xfId="17832"/>
    <cellStyle name="_Формат для защиты февраль_2009 2" xfId="17833"/>
    <cellStyle name="_Формат для защиты февраль_2009 3" xfId="17834"/>
    <cellStyle name="_Формат для защиты_ДКС_март09_v1.2_до PRM_сокращ_курс 9,5" xfId="17835"/>
    <cellStyle name="_Формат для защиты_ДКС_март09_v1.2_до PRM_сокращ_курс 9,5 2" xfId="17836"/>
    <cellStyle name="_Формат для защиты_ДКС_март09_v1.2_до PRM_сокращ_курс 9,5 3" xfId="17837"/>
    <cellStyle name="_Формат для защиты_ДКХЗ_март09_v1.2_до PRM_сокращ_курс 9,5" xfId="17838"/>
    <cellStyle name="_Формат для защиты_ДКХЗ_март09_v1.2_до PRM_сокращ_курс 9,5 2" xfId="17839"/>
    <cellStyle name="_Формат для защиты_ДКХЗ_март09_v1.2_до PRM_сокращ_курс 9,5 3" xfId="17840"/>
    <cellStyle name="_Формат для защиты_ЕАР декабрь_ver3" xfId="17841"/>
    <cellStyle name="_Формат презентации" xfId="17842"/>
    <cellStyle name="_Формат презентации $-тн" xfId="17843"/>
    <cellStyle name="_Формат презентации $-тн 2" xfId="17844"/>
    <cellStyle name="_Формат презентации $-тн 3" xfId="17845"/>
    <cellStyle name="_Формат презентации $-тн_ВГОК ФЗП" xfId="17846"/>
    <cellStyle name="_Формат презентации 1 полугодие 2007 года 01-08-2007" xfId="17847"/>
    <cellStyle name="_Формат презентации 1 полугодие 2007 года 01-08-2007 2" xfId="17848"/>
    <cellStyle name="_Формат презентации 1 полугодие 2007 года 01-08-2007 2 2" xfId="17849"/>
    <cellStyle name="_Формат презентации 1 полугодие 2007 года 01-08-2007 3" xfId="17850"/>
    <cellStyle name="_Формат презентации 1пг2007 НТМК" xfId="17851"/>
    <cellStyle name="_Формат презентации 1пг2007 НТМК 2" xfId="17852"/>
    <cellStyle name="_Формат презентации 1пг2007 НТМК 2 2" xfId="17853"/>
    <cellStyle name="_Формат презентации 1пг2007 НТМК 3" xfId="17854"/>
    <cellStyle name="_Формат презентации 1пг2007 НТМК_Альбом форм для ДО на 2010" xfId="17855"/>
    <cellStyle name="_Формат презентации 1пг2007 НТМК_Альбом форм_БК 2008_ДО АТП" xfId="17856"/>
    <cellStyle name="_Формат презентации 1пг2007 НТМК_Альбом форм_БК на 2008(2) (3)" xfId="17857"/>
    <cellStyle name="_Формат презентации 1пг2007 НТМК_Бюджет АТП для отсылки 13.03" xfId="17858"/>
    <cellStyle name="_Формат презентации 1пг2007 НТМК_Книга1" xfId="17859"/>
    <cellStyle name="_Формат презентации 1пг2007 НТМК_Книга2" xfId="17860"/>
    <cellStyle name="_Формат презентации 1пг2007 НТМК_Отчет за январь РМК" xfId="17861"/>
    <cellStyle name="_Формат презентации 1пг2007 НТМК_Формат бюджета 2011" xfId="17862"/>
    <cellStyle name="_Формат презентации 2" xfId="17863"/>
    <cellStyle name="_Формат презентации 3" xfId="17864"/>
    <cellStyle name="_Формат презентации I пол 2008" xfId="17865"/>
    <cellStyle name="_Формат презентации I пол 2008 2" xfId="17866"/>
    <cellStyle name="_Формат презентации I пол 2008 3" xfId="17867"/>
    <cellStyle name="_Формат презентации бюджета 2007_МП" xfId="17868"/>
    <cellStyle name="_Формат презентации бюджета 2007_МП 2" xfId="17869"/>
    <cellStyle name="_Формат презентации бюджета 2007_МП 2 2" xfId="17870"/>
    <cellStyle name="_Формат презентации бюджета 2007_МП 3" xfId="17871"/>
    <cellStyle name="_Формат презентации бюджета 9 месяцев - МП испр.БК" xfId="17872"/>
    <cellStyle name="_Формат презентации бюджета 9 месяцев - МП испр.БК 2" xfId="17873"/>
    <cellStyle name="_Формат презентации бюджета 9 месяцев - МП испр.БК 2 2" xfId="17874"/>
    <cellStyle name="_Формат презентации бюджета 9 месяцев - МП испр.БК 3" xfId="17875"/>
    <cellStyle name="_Формат презентации бюджета_2010 v0 (МП)" xfId="17876"/>
    <cellStyle name="_Формат презентации бюджета_2010 v0 (МП) 2" xfId="17877"/>
    <cellStyle name="_Формат презентации бюджета_2010 v0 (МП) 3" xfId="17878"/>
    <cellStyle name="_Формат презентации НТМК 2006 08-02-2007 со связями" xfId="17879"/>
    <cellStyle name="_Формат презентации НТМК 2006 08-02-2007 со связями 2" xfId="17880"/>
    <cellStyle name="_Формат презентации НТМК 2006 08-02-2007 со связями 2 2" xfId="17881"/>
    <cellStyle name="_Формат презентации НТМК 2006 08-02-2007 со связями 3" xfId="17882"/>
    <cellStyle name="_Формат презентации НТМК 2006 08-02-2007 со связями_Альбом форм для ДО на 2010" xfId="17883"/>
    <cellStyle name="_Формат презентации НТМК 2006 08-02-2007 со связями_Альбом форм_БК 2008_ДО АТП" xfId="17884"/>
    <cellStyle name="_Формат презентации НТМК 2006 08-02-2007 со связями_Альбом форм_БК на 2008(2) (3)" xfId="17885"/>
    <cellStyle name="_Формат презентации НТМК 2006 08-02-2007 со связями_Бюджет АТП для отсылки 13.03" xfId="17886"/>
    <cellStyle name="_Формат презентации НТМК 2006 08-02-2007 со связями_Книга1" xfId="17887"/>
    <cellStyle name="_Формат презентации НТМК 2006 08-02-2007 со связями_Книга2" xfId="17888"/>
    <cellStyle name="_Формат презентации НТМК 2006 08-02-2007 со связями_Отчет за январь РМК" xfId="17889"/>
    <cellStyle name="_Формат презентации НТМК 2006 08-02-2007 со связями_Формат бюджета 2011" xfId="17890"/>
    <cellStyle name="_Формат презентации_вопросы и ответы" xfId="17891"/>
    <cellStyle name="_Формат презентации_вопросы и ответы 2" xfId="17892"/>
    <cellStyle name="_Формат презентации_вопросы и ответы 3" xfId="17893"/>
    <cellStyle name="_Формат презентации_ответы и замечания" xfId="17894"/>
    <cellStyle name="_Формат презентации_ответы и замечания 2" xfId="17895"/>
    <cellStyle name="_Формат презентации_ответы и замечания 3" xfId="17896"/>
    <cellStyle name="_Формат презентации_отчет_9мес.3-4 ГОКи_09.11.07_15.00" xfId="17897"/>
    <cellStyle name="_Формат презентации_отчет_9мес.3-4 ГОКи_09.11.07_15.00 2" xfId="17898"/>
    <cellStyle name="_Формат презентации_отчет_9мес.3-4 ГОКи_09.11.07_15.00 2 2" xfId="17899"/>
    <cellStyle name="_Формат презентации_отчет_9мес.3-4 ГОКи_09.11.07_15.00 3" xfId="17900"/>
    <cellStyle name="_Формат разбивки по МРСК_РСК" xfId="17901"/>
    <cellStyle name="_Формат_для Согласования" xfId="17902"/>
    <cellStyle name="_Формат_лимитируемые_статьи" xfId="17903"/>
    <cellStyle name="_Формат_лимитируемые_статьи 2" xfId="17904"/>
    <cellStyle name="_Формат_лимитируемые_статьи 3" xfId="17905"/>
    <cellStyle name="_Формат_презентации_бюджета_2007" xfId="17906"/>
    <cellStyle name="_Формат_презентации_бюджета_2007 2" xfId="17907"/>
    <cellStyle name="_Формат_презентации_бюджета_2007 2 2" xfId="17908"/>
    <cellStyle name="_Формат_презентации_бюджета_2007 3" xfId="17909"/>
    <cellStyle name="_Формат_презентации_бюджета_2007_Альбом форм для ДО на 2010" xfId="17910"/>
    <cellStyle name="_Формат_презентации_бюджета_2007_Альбом форм_БК 2008_ДО АТП" xfId="17911"/>
    <cellStyle name="_Формат_презентации_бюджета_2007_Альбом форм_БК на 2008(2) (3)" xfId="17912"/>
    <cellStyle name="_Формат_презентации_бюджета_2007_Бюджет АТП для отсылки 13.03" xfId="17913"/>
    <cellStyle name="_Формат_презентации_бюджета_2007_Книга1" xfId="17914"/>
    <cellStyle name="_Формат_презентации_бюджета_2007_Книга2" xfId="17915"/>
    <cellStyle name="_Формат_презентации_бюджета_2007_Отчет за январь РМК" xfId="17916"/>
    <cellStyle name="_Формат_презентации_бюджета_2007_Формат бюджета 2011" xfId="17917"/>
    <cellStyle name="_Формат_презентация_защита_2005" xfId="17918"/>
    <cellStyle name="_Формат_презентация_защита_2005 2" xfId="17919"/>
    <cellStyle name="_Формат_презентация_защита_2005 2 2" xfId="17920"/>
    <cellStyle name="_Формат_презентация_защита_2005 3" xfId="17921"/>
    <cellStyle name="_Формат_презентация_защита_2005_Альбом форм для ДО на 2010" xfId="17922"/>
    <cellStyle name="_Формат_презентация_защита_2005_Альбом форм_БК 2008_ДО АТП" xfId="17923"/>
    <cellStyle name="_Формат_презентация_защита_2005_Альбом форм_БК на 2008(2) (3)" xfId="17924"/>
    <cellStyle name="_Формат_презентация_защита_2005_Бюджет АТП для отсылки 13.03" xfId="17925"/>
    <cellStyle name="_Формат_презентация_защита_2005_Книга1" xfId="17926"/>
    <cellStyle name="_Формат_презентация_защита_2005_Книга2" xfId="17927"/>
    <cellStyle name="_Формат_презентация_защита_2005_Отчет за январь РМК" xfId="17928"/>
    <cellStyle name="_Формат_презентация_защита_2005_Формат бюджета 2011" xfId="17929"/>
    <cellStyle name="_Форматы отчетности" xfId="17930"/>
    <cellStyle name="_Форматы отчетности 2" xfId="17931"/>
    <cellStyle name="_Форматы отчетности 2 2" xfId="17932"/>
    <cellStyle name="_Форматы отчетности 3" xfId="17933"/>
    <cellStyle name="_Форматы отчетности 4" xfId="17934"/>
    <cellStyle name="_Формуляры форм ручного ввода" xfId="17935"/>
    <cellStyle name="_Формуляры форм ручного ввода 2" xfId="17936"/>
    <cellStyle name="_Формуляры форм ручного ввода 3" xfId="17937"/>
    <cellStyle name="_Формуляры форм ручного ввода_комплектующие  расходники  на 2008 год" xfId="17938"/>
    <cellStyle name="_Формуляры форм ручного ввода_комплектующие  расходники  на 2008 год 2" xfId="17939"/>
    <cellStyle name="_Формуляры форм ручного ввода_комплектующие  расходники  на 2008 год 3" xfId="17940"/>
    <cellStyle name="_Формы - утверждено на СД" xfId="17941"/>
    <cellStyle name="_Формы - утверждено на СД 2" xfId="17942"/>
    <cellStyle name="_Формы - утверждено на СД 3" xfId="17943"/>
    <cellStyle name="_Формы - утверждено на СД_Альбом форм_БК 2008_ДО АТП" xfId="17944"/>
    <cellStyle name="_Формы - утверждено на СД_Альбом форм_БК на 2008(2) (3)" xfId="17945"/>
    <cellStyle name="_Формы - утверждено на СД_Книга1" xfId="17946"/>
    <cellStyle name="_Формы - утверждено на СД_Книга2" xfId="17947"/>
    <cellStyle name="_Формы - утверждено на СД_комплектующие  расходники  на 2008 год" xfId="17948"/>
    <cellStyle name="_Формы - утверждено на СД_комплектующие  расходники  на 2008 год 2" xfId="17949"/>
    <cellStyle name="_Формы - утверждено на СД_комплектующие  расходники  на 2008 год 3" xfId="17950"/>
    <cellStyle name="_Формы - утверждено на СД_Отчет за январь РМК" xfId="17951"/>
    <cellStyle name="_Формы - утверждено на СД_пояснения" xfId="17952"/>
    <cellStyle name="_Формы - утверждено на СД_пояснения 2" xfId="17953"/>
    <cellStyle name="_Формы - утверждено на СД_пояснения 3" xfId="17954"/>
    <cellStyle name="_Формы - утверждено на СД_Формы отчета за месяц" xfId="17955"/>
    <cellStyle name="_Формы 2 уровня ЕАР 2 кв" xfId="17956"/>
    <cellStyle name="_Формы 2 уровня ЕАР 2 кв 2" xfId="17957"/>
    <cellStyle name="_Формы 2 уровня ЕАР 2 кв 3" xfId="17958"/>
    <cellStyle name="_Формы 2 уровня ЕАР 2007" xfId="17959"/>
    <cellStyle name="_Формы 2 уровня ЕАР 2007 2" xfId="17960"/>
    <cellStyle name="_Формы 2 уровня ЕАР 2007 3" xfId="17961"/>
    <cellStyle name="_Формы 2 уровня ЕАР 2007 декабрь" xfId="17962"/>
    <cellStyle name="_Формы 2 уровня ЕАР 2007 декабрь 2" xfId="17963"/>
    <cellStyle name="_Формы 2 уровня ЕАР 2007 декабрь 3" xfId="17964"/>
    <cellStyle name="_Формы 2 уровня ЕАР 2007 янв" xfId="17965"/>
    <cellStyle name="_Формы 2 уровня ЕАР 2007 янв 2" xfId="17966"/>
    <cellStyle name="_Формы 2 уровня ЕАР 2007 янв 3" xfId="17967"/>
    <cellStyle name="_Формы 2 уровня ЕАР база" xfId="17968"/>
    <cellStyle name="_Формы 2 уровня ЕАР база 2" xfId="17969"/>
    <cellStyle name="_Формы 2 уровня ЕАР база 3" xfId="17970"/>
    <cellStyle name="_Формы 2 уровня ЗСМК баз." xfId="17971"/>
    <cellStyle name="_Формы 2 уровня ЗСМК баз. 2" xfId="17972"/>
    <cellStyle name="_Формы 2 уровня ЗСМК баз. 3" xfId="17973"/>
    <cellStyle name="_Формы 2 уровня ЗСМК баз._Альбом форм для ДО на 2010" xfId="17974"/>
    <cellStyle name="_Формы 2 уровня ЗСМК баз._Альбом форм_БК 2008_ДО АТП" xfId="17975"/>
    <cellStyle name="_Формы 2 уровня ЗСМК баз._Альбом форм_БК на 2008(2) (3)" xfId="17976"/>
    <cellStyle name="_Формы 2 уровня ЗСМК баз._Книга1" xfId="17977"/>
    <cellStyle name="_Формы 2 уровня ЗСМК баз._Книга2" xfId="17978"/>
    <cellStyle name="_Формы 2 уровня ЗСМК баз._комплектующие  расходники  на 2008 год" xfId="17979"/>
    <cellStyle name="_Формы 2 уровня ЗСМК баз._комплектующие  расходники  на 2008 год 2" xfId="17980"/>
    <cellStyle name="_Формы 2 уровня ЗСМК баз._комплектующие  расходники  на 2008 год 3" xfId="17981"/>
    <cellStyle name="_Формы 2 уровня ЗСМК баз._Отчет за январь РМК" xfId="17982"/>
    <cellStyle name="_Формы 2 уровня ЗСМК баз._пояснения" xfId="17983"/>
    <cellStyle name="_Формы 2 уровня ЗСМК баз._пояснения 2" xfId="17984"/>
    <cellStyle name="_Формы 2 уровня ЗСМК баз._пояснения 3" xfId="17985"/>
    <cellStyle name="_Формы 2 уровня ЗСМК баз._Формат бюджета 2011" xfId="17986"/>
    <cellStyle name="_Формы 2 уровня ЗСМК баз.15.11 от Паньшина." xfId="17987"/>
    <cellStyle name="_Формы 2 уровня ЗСМК баз.15.11 от Паньшина. 2" xfId="17988"/>
    <cellStyle name="_Формы 2 уровня ЗСМК баз.15.11 от Паньшина. 3" xfId="17989"/>
    <cellStyle name="_Формы 2 уровня ЗСМК баз.15.11 от Паньшина._Альбом форм_БК 2008_ДО АТП" xfId="17990"/>
    <cellStyle name="_Формы 2 уровня ЗСМК баз.15.11 от Паньшина._Альбом форм_БК на 2008(2) (3)" xfId="17991"/>
    <cellStyle name="_Формы 2 уровня ЗСМК баз.15.11 от Паньшина._Книга1" xfId="17992"/>
    <cellStyle name="_Формы 2 уровня ЗСМК баз.15.11 от Паньшина._Книга2" xfId="17993"/>
    <cellStyle name="_Формы 2 уровня ЗСМК баз.15.11 от Паньшина._комплектующие  расходники  на 2008 год" xfId="17994"/>
    <cellStyle name="_Формы 2 уровня ЗСМК баз.15.11 от Паньшина._комплектующие  расходники  на 2008 год 2" xfId="17995"/>
    <cellStyle name="_Формы 2 уровня ЗСМК баз.15.11 от Паньшина._комплектующие  расходники  на 2008 год 3" xfId="17996"/>
    <cellStyle name="_Формы 2 уровня ЗСМК баз.15.11 от Паньшина._Отчет за январь РМК" xfId="17997"/>
    <cellStyle name="_Формы 2 уровня ЗСМК баз.15.11 от Паньшина._пояснения" xfId="17998"/>
    <cellStyle name="_Формы 2 уровня ЗСМК баз.15.11 от Паньшина._пояснения 2" xfId="17999"/>
    <cellStyle name="_Формы 2 уровня ЗСМК баз.15.11 от Паньшина._пояснения 3" xfId="18000"/>
    <cellStyle name="_Формы 2 уровня ЗСМК баз.15.11 от Паньшина._Формы отчета за месяц" xfId="18001"/>
    <cellStyle name="_Формы 2 уровня(баз)" xfId="18002"/>
    <cellStyle name="_Формы 2 уровня(баз) 2" xfId="18003"/>
    <cellStyle name="_Формы 2 уровня(баз) 3" xfId="18004"/>
    <cellStyle name="_Формы 2 уровня(баз)_Альбом форм_БК 2008_ДО АТП" xfId="18005"/>
    <cellStyle name="_Формы 2 уровня(баз)_Альбом форм_БК на 2008(2) (3)" xfId="18006"/>
    <cellStyle name="_Формы 2 уровня(баз)_Книга1" xfId="18007"/>
    <cellStyle name="_Формы 2 уровня(баз)_Книга2" xfId="18008"/>
    <cellStyle name="_Формы 2 уровня(баз)_комплектующие  расходники  на 2008 год" xfId="18009"/>
    <cellStyle name="_Формы 2 уровня(баз)_комплектующие  расходники  на 2008 год 2" xfId="18010"/>
    <cellStyle name="_Формы 2 уровня(баз)_комплектующие  расходники  на 2008 год 3" xfId="18011"/>
    <cellStyle name="_Формы 2 уровня(баз)_Отчет за январь РМК" xfId="18012"/>
    <cellStyle name="_Формы 2 уровня(баз)_пояснения" xfId="18013"/>
    <cellStyle name="_Формы 2 уровня(баз)_пояснения 2" xfId="18014"/>
    <cellStyle name="_Формы 2 уровня(баз)_пояснения 3" xfId="18015"/>
    <cellStyle name="_Формы 2 уровня(баз)_Формы отчета за месяц" xfId="18016"/>
    <cellStyle name="_Формы 2 уровня(баз)СД" xfId="18017"/>
    <cellStyle name="_Формы 2 уровня(баз)СД 2" xfId="18018"/>
    <cellStyle name="_Формы 2 уровня(баз)СД 3" xfId="18019"/>
    <cellStyle name="_Формы 2 уровня(баз)СД_Альбом форм_БК 2008_ДО АТП" xfId="18020"/>
    <cellStyle name="_Формы 2 уровня(баз)СД_Альбом форм_БК на 2008(2) (3)" xfId="18021"/>
    <cellStyle name="_Формы 2 уровня(баз)СД_Книга1" xfId="18022"/>
    <cellStyle name="_Формы 2 уровня(баз)СД_Книга2" xfId="18023"/>
    <cellStyle name="_Формы 2 уровня(баз)СД_комплектующие  расходники  на 2008 год" xfId="18024"/>
    <cellStyle name="_Формы 2 уровня(баз)СД_комплектующие  расходники  на 2008 год 2" xfId="18025"/>
    <cellStyle name="_Формы 2 уровня(баз)СД_комплектующие  расходники  на 2008 год 3" xfId="18026"/>
    <cellStyle name="_Формы 2 уровня(баз)СД_Отчет за январь РМК" xfId="18027"/>
    <cellStyle name="_Формы 2 уровня(баз)СД_пояснения" xfId="18028"/>
    <cellStyle name="_Формы 2 уровня(баз)СД_пояснения 2" xfId="18029"/>
    <cellStyle name="_Формы 2 уровня(баз)СД_пояснения 3" xfId="18030"/>
    <cellStyle name="_Формы 2 уровня(баз)СД_Формы отчета за месяц" xfId="18031"/>
    <cellStyle name="_Формы 2 уровня_Сталь НК_base" xfId="18032"/>
    <cellStyle name="_Формы 2 уровня_Сталь НК_base 2" xfId="18033"/>
    <cellStyle name="_Формы 2 уровня_Сталь НК_base 3" xfId="18034"/>
    <cellStyle name="_Формы БК 2009" xfId="18035"/>
    <cellStyle name="_Формы БК 2009 2" xfId="18036"/>
    <cellStyle name="_Формы БК 2009 3" xfId="18037"/>
    <cellStyle name="_Формы бюджета ЕТ 2009" xfId="18038"/>
    <cellStyle name="_Формы бюджета ЕТ 2009 2" xfId="18039"/>
    <cellStyle name="_Формы бюджета ЕТ 2009 3" xfId="18040"/>
    <cellStyle name="_Формы бюджета УК ДИТ 2008" xfId="18041"/>
    <cellStyle name="_Формы бюджета УК ДИТ 2008 (2)" xfId="18042"/>
    <cellStyle name="_Формы бюджета УК ДИТ 2008 (2) 2" xfId="18043"/>
    <cellStyle name="_Формы бюджета УК ДИТ 2008 (2) 3" xfId="18044"/>
    <cellStyle name="_Формы бюджета УК ДИТ 2008 2" xfId="18045"/>
    <cellStyle name="_Формы бюджета УК ДИТ 2008 3" xfId="18046"/>
    <cellStyle name="_Формы ДИТ" xfId="18047"/>
    <cellStyle name="_Формы ДИТ 2" xfId="18048"/>
    <cellStyle name="_Формы ДИТ 2 2" xfId="18049"/>
    <cellStyle name="_Формы ДИТ 3" xfId="18050"/>
    <cellStyle name="_Формы ДИТ УК 2010" xfId="18051"/>
    <cellStyle name="_Формы ДИТ УК 2010 2" xfId="18052"/>
    <cellStyle name="_Формы ДИТ УК 2010 3" xfId="18053"/>
    <cellStyle name="_Формы для бюджета 2007 г. НТМК-Энерго ок (1)" xfId="18054"/>
    <cellStyle name="_Формы для бюджета 2007 г. НТМК-Энерго ок (1) 2" xfId="18055"/>
    <cellStyle name="_Формы для бюджета 2007 г. НТМК-Энерго ок (1) 2 2" xfId="18056"/>
    <cellStyle name="_Формы для бюджета 2007 г. НТМК-Энерго ок (1) 3" xfId="18057"/>
    <cellStyle name="_Формы для бюджета 2007 г. НТМК-Энерго ок (1) 4" xfId="18058"/>
    <cellStyle name="_Формы для бюджета 2007 г. НТМК-Энерго ок (1)_Альбом форм_БК 2008_ДО АТП" xfId="18059"/>
    <cellStyle name="_Формы для бюджета 2007 г. НТМК-Энерго ок (1)_Альбом форм_БК на 2008(2) (3)" xfId="18060"/>
    <cellStyle name="_Формы для бюджета 2007 г. НТМК-Энерго ок (1)_Бюджет АТП для отсылки 13.03" xfId="18061"/>
    <cellStyle name="_Формы для бюджета 2007 г. НТМК-Энерго ок (1)_Книга1" xfId="18062"/>
    <cellStyle name="_Формы для бюджета 2007 г. НТМК-Энерго ок (1)_Книга2" xfId="18063"/>
    <cellStyle name="_Формы для бюджета 2007 г. НТМК-Энерго ок (1)_Отчет за январь РМК" xfId="18064"/>
    <cellStyle name="_Формы для бюджета 2007 г. НТМК-Энерго ок (1)_Формы отчета за месяц" xfId="18065"/>
    <cellStyle name="_Формы для ПРМ март 2009" xfId="18066"/>
    <cellStyle name="_Формы для ПРМ март 2009 2" xfId="18067"/>
    <cellStyle name="_Формы для ПРМ март 2009 2 2" xfId="18068"/>
    <cellStyle name="_Формы для ПРМ март 2009 3" xfId="18069"/>
    <cellStyle name="_Формы для ПРМ января 2009" xfId="18070"/>
    <cellStyle name="_Формы для ПРМ января 2009 2" xfId="18071"/>
    <cellStyle name="_Формы для ПРМ января 2009 2 2" xfId="18072"/>
    <cellStyle name="_Формы для ПРМ января 2009 3" xfId="18073"/>
    <cellStyle name="_Формы календарного плана_новые" xfId="18074"/>
    <cellStyle name="_Формы календарного плана_новые 2" xfId="18075"/>
    <cellStyle name="_Формы календарного плана_новые 3" xfId="18076"/>
    <cellStyle name="_Формы календарного плана_новые1" xfId="18077"/>
    <cellStyle name="_Формы календарного плана_новые1 2" xfId="18078"/>
    <cellStyle name="_Формы календарного плана_новые1 3" xfId="18079"/>
    <cellStyle name="_Формы отчета за месяц" xfId="18080"/>
    <cellStyle name="_Формы по ОВИ (пример НТМК)" xfId="18081"/>
    <cellStyle name="_Формы по ОВИ (пример НТМК) 2" xfId="18082"/>
    <cellStyle name="_Формы по ОВИ (пример НТМК) 3" xfId="18083"/>
    <cellStyle name="_Формы пр. расходы СБЫТ Денисова отправлено в УК" xfId="18084"/>
    <cellStyle name="_Формы пр. расходы СБЫТ Денисова отправлено в УК 2" xfId="18085"/>
    <cellStyle name="_Формы пр. расходы СБЫТ Денисова отправлено в УК 3" xfId="18086"/>
    <cellStyle name="_Формы пр. расходы СБЫТ Денисова отправлено в УК 4" xfId="18087"/>
    <cellStyle name="_Формы Ремонт на 2009_1" xfId="18088"/>
    <cellStyle name="_Формы Ремонт на 2009_1 2" xfId="18089"/>
    <cellStyle name="_Формы Ремонт на 2009_1 3" xfId="18090"/>
    <cellStyle name="_Формы управл. отчётности" xfId="18091"/>
    <cellStyle name="_Формы управл. отчётности 2" xfId="18092"/>
    <cellStyle name="_Формы управл. отчётности 3" xfId="18093"/>
    <cellStyle name="_Формы энерго СВОД НТМК-Энерго, ЕвразЭк, ЗСТЭЦ" xfId="18094"/>
    <cellStyle name="_Формы энерго СВОД НТМК-Энерго, ЕвразЭк, ЗСТЭЦ 2" xfId="18095"/>
    <cellStyle name="_Формы энерго СВОД НТМК-Энерго, ЕвразЭк, ЗСТЭЦ 3" xfId="18096"/>
    <cellStyle name="_Формы энерго СВОД НТМК-Энерго, ЕвразЭк, ЗСТЭЦ_комплектующие  расходники  на 2008 год" xfId="18097"/>
    <cellStyle name="_Формы энерго СВОД НТМК-Энерго, ЕвразЭк, ЗСТЭЦ_комплектующие  расходники  на 2008 год 2" xfId="18098"/>
    <cellStyle name="_Формы энерго СВОД НТМК-Энерго, ЕвразЭк, ЗСТЭЦ_комплектующие  расходники  на 2008 год 3" xfId="18099"/>
    <cellStyle name="_формы_9, 13" xfId="18100"/>
    <cellStyle name="_формы_9, 13 2" xfId="18101"/>
    <cellStyle name="_формы_9, 13 2 2" xfId="18102"/>
    <cellStyle name="_формы_9, 13 3" xfId="18103"/>
    <cellStyle name="_формы_9, 13_Альбом форм для ДО на 2010" xfId="18104"/>
    <cellStyle name="_формы_9, 13_Альбом форм_БК 2008_ДО АТП" xfId="18105"/>
    <cellStyle name="_формы_9, 13_Альбом форм_БК на 2008(2) (3)" xfId="18106"/>
    <cellStyle name="_формы_9, 13_Бюджет АТП для отсылки 13.03" xfId="18107"/>
    <cellStyle name="_формы_9, 13_Книга1" xfId="18108"/>
    <cellStyle name="_формы_9, 13_Книга2" xfId="18109"/>
    <cellStyle name="_формы_9, 13_Отчет за январь РМК" xfId="18110"/>
    <cellStyle name="_формы_9, 13_Формат бюджета 2011" xfId="18111"/>
    <cellStyle name="_ФормыЗаскальченко" xfId="18112"/>
    <cellStyle name="_ФОТ 2009_13 01 (6)" xfId="18113"/>
    <cellStyle name="_ФОТ 2009_13 01 (6) 2" xfId="18114"/>
    <cellStyle name="_ФОТ 2009_13 01 (6) 3" xfId="18115"/>
    <cellStyle name="_ФОТ Блок ВП по ИТ от ДП" xfId="18116"/>
    <cellStyle name="_ФОТ Блок ВП по ИТ от ДП 2" xfId="18117"/>
    <cellStyle name="_ФОТ Блок ВП по ИТ от ДП 3" xfId="18118"/>
    <cellStyle name="_Цены на сырье 2008 (15 10 07)" xfId="18119"/>
    <cellStyle name="_Цены на сырье 2008 (15 10 07) 2" xfId="18120"/>
    <cellStyle name="_Цены на сырье 2008 (15 10 07) 2 2" xfId="18121"/>
    <cellStyle name="_Цены на сырье 2008 (15 10 07) 3" xfId="18122"/>
    <cellStyle name="_Цены на сырье вспом.мат." xfId="18123"/>
    <cellStyle name="_Цены на сырье вспом.мат. 2" xfId="18124"/>
    <cellStyle name="_Цены на сырье вспом.мат. 3" xfId="18125"/>
    <cellStyle name="_Цены ПРМ март-апрель-май_09г Россия (170209)" xfId="18126"/>
    <cellStyle name="_Цены ПРМ март-апрель-май_09г Россия (170209) 2" xfId="18127"/>
    <cellStyle name="_Цены ПРМ март-апрель-май_09г Россия (170209) 3" xfId="18128"/>
    <cellStyle name="_Челны-Бройлер_расчеты" xfId="18129"/>
    <cellStyle name="_Челны-Бройлер_расчеты_Копия ОКОФ-дерево и группы ОС" xfId="18130"/>
    <cellStyle name="_Челны-Холод_проформа" xfId="18131"/>
    <cellStyle name="_Челны-Холод_проформа_Копия ОКОФ-дерево и группы ОС" xfId="18132"/>
    <cellStyle name="_Шаблон по профилю_НТМК_06.факт_RUB" xfId="18133"/>
    <cellStyle name="_Шаблон по профилю_НТМК_06.факт_RUB 2" xfId="18134"/>
    <cellStyle name="_Шаблон по профилю_НТМК_06.факт_RUB 3" xfId="18135"/>
    <cellStyle name="_Шаблон по профилю_НТМК_06.факт_RUB 4" xfId="18136"/>
    <cellStyle name="_Шаблон по профилю_НТМК_май_отправка" xfId="18137"/>
    <cellStyle name="_Шаблон по профилю_НТМК_май_отправка 2" xfId="18138"/>
    <cellStyle name="_Шаблон по профилю_НТМК_май_отправка 3" xfId="18139"/>
    <cellStyle name="_Шаблон по профилю_НТМК_май_отправка_6.3 Inputs - Foreign" xfId="18140"/>
    <cellStyle name="_Шаблон по профилю_НТМК_май_отправка_EBITDA 3m 2010_master" xfId="18141"/>
    <cellStyle name="_Шаблон по профилю_НТМК_май_отправка_БЮДЖЕТ ФЗП (сборн ) 2 вар ОАО СУХА БАЛКА 04 12 09" xfId="18142"/>
    <cellStyle name="_Шаблон по профилю_НТМК_май_отправка_ВГОК ФЗП" xfId="18143"/>
    <cellStyle name="_Шаблон по профилю_НТМК_май_отправка_Мощность BP 2h2009 v 4 (01 07 09)" xfId="18144"/>
    <cellStyle name="_Шаблон по профилю_НТМК_май_отправка_Мощность BP 2h2009 v 4 (01 07 09) 2" xfId="18145"/>
    <cellStyle name="_Шаблон по профилю_НТМК_май_отправка_Мощность BP 2h2009 v 4 (01 07 09) 3" xfId="18146"/>
    <cellStyle name="_Шаблон по профилю_НТМК_май_отправка_Титул Б2010 скорр." xfId="18147"/>
    <cellStyle name="_Шаблон по профилю_НТМК_май_отправка_Титул Б2010 скорр. 2" xfId="18148"/>
    <cellStyle name="_ЭП  по ОНМ 2009" xfId="18149"/>
    <cellStyle name="_ЭП_АртЭС_2007 ВЛ промежуточный" xfId="18150"/>
    <cellStyle name="_ЭСПЦ свод (1)" xfId="18151"/>
    <cellStyle name="_ЭСПЦ свод (1) 2" xfId="18152"/>
    <cellStyle name="_ЭСПЦ свод (1) 2 2" xfId="18153"/>
    <cellStyle name="_ЭСПЦ свод (1) 3" xfId="18154"/>
    <cellStyle name="_Эффетивность МЭФ ЕЭТ  (последняя 5)" xfId="18155"/>
    <cellStyle name="_Эффетивность МЭФ ЕЭТ  (последняя 5) 2" xfId="18156"/>
    <cellStyle name="_Эффетивность МЭФ ЕЭТ по Свердловской обл (последняя 6)" xfId="18157"/>
    <cellStyle name="_Эффетивность МЭФ ЕЭТ по Свердловской обл (последняя 6) 2" xfId="18158"/>
    <cellStyle name="_январь" xfId="18159"/>
    <cellStyle name="_январь 2" xfId="18160"/>
    <cellStyle name="_январь 3" xfId="18161"/>
    <cellStyle name="_январь 4" xfId="18162"/>
    <cellStyle name="_Январь_Титул Б2010 скорр." xfId="18163"/>
    <cellStyle name="_янв-май 2006" xfId="18164"/>
    <cellStyle name="_янв-май 2006 2" xfId="18165"/>
    <cellStyle name="_янв-май 2006 2 2" xfId="18166"/>
    <cellStyle name="_янв-май 2006 3" xfId="18167"/>
    <cellStyle name="_янв-май 2006_Альбом форм для ДО на 2010" xfId="18168"/>
    <cellStyle name="_янв-май 2006_Альбом форм_БК 2008_ДО АТП" xfId="18169"/>
    <cellStyle name="_янв-май 2006_Альбом форм_БК на 2008(2) (3)" xfId="18170"/>
    <cellStyle name="_янв-май 2006_Бюджет АТП для отсылки 13.03" xfId="18171"/>
    <cellStyle name="_янв-май 2006_Книга1" xfId="18172"/>
    <cellStyle name="_янв-май 2006_Книга2" xfId="18173"/>
    <cellStyle name="_янв-май 2006_Отчет за январь РМК" xfId="18174"/>
    <cellStyle name="_янв-май 2006_Формат бюджета 2011" xfId="18175"/>
    <cellStyle name="”€ќђќ‘ћ‚›‰" xfId="18209"/>
    <cellStyle name="”€ќђќ‘ћ‚›‰ 2" xfId="18210"/>
    <cellStyle name="”€ќђќ‘ћ‚›‰ 3" xfId="18211"/>
    <cellStyle name="”€ќђќ‘ћ‚›‰ 4" xfId="18212"/>
    <cellStyle name="”€ќђќ‘ћ‚›‰ 5" xfId="18213"/>
    <cellStyle name="”€љ‘€ђћ‚ђќќ›‰" xfId="18214"/>
    <cellStyle name="”€љ‘€ђћ‚ђќќ›‰ 2" xfId="18215"/>
    <cellStyle name="”€љ‘€ђћ‚ђќќ›‰ 3" xfId="18216"/>
    <cellStyle name="”€љ‘€ђћ‚ђќќ›‰ 4" xfId="18217"/>
    <cellStyle name="”€љ‘€ђћ‚ђќќ›‰ 5" xfId="18218"/>
    <cellStyle name="”???‘?‚›‰" xfId="18207"/>
    <cellStyle name="”?‘??‚???›‰" xfId="18208"/>
    <cellStyle name="”ќђќ‘ћ‚›‰" xfId="18219"/>
    <cellStyle name="”ќђќ‘ћ‚›‰ 10" xfId="18220"/>
    <cellStyle name="”ќђќ‘ћ‚›‰ 11" xfId="18221"/>
    <cellStyle name="”ќђќ‘ћ‚›‰ 12" xfId="18222"/>
    <cellStyle name="”ќђќ‘ћ‚›‰ 13" xfId="18223"/>
    <cellStyle name="”ќђќ‘ћ‚›‰ 14" xfId="18224"/>
    <cellStyle name="”ќђќ‘ћ‚›‰ 15" xfId="18225"/>
    <cellStyle name="”ќђќ‘ћ‚›‰ 16" xfId="18226"/>
    <cellStyle name="”ќђќ‘ћ‚›‰ 17" xfId="18227"/>
    <cellStyle name="”ќђќ‘ћ‚›‰ 18" xfId="18228"/>
    <cellStyle name="”ќђќ‘ћ‚›‰ 19" xfId="18229"/>
    <cellStyle name="”ќђќ‘ћ‚›‰ 2" xfId="18230"/>
    <cellStyle name="”ќђќ‘ћ‚›‰ 2 2" xfId="18231"/>
    <cellStyle name="”ќђќ‘ћ‚›‰ 2 3" xfId="18232"/>
    <cellStyle name="”ќђќ‘ћ‚›‰ 20" xfId="18233"/>
    <cellStyle name="”ќђќ‘ћ‚›‰ 21" xfId="18234"/>
    <cellStyle name="”ќђќ‘ћ‚›‰ 3" xfId="18235"/>
    <cellStyle name="”ќђќ‘ћ‚›‰ 3 2" xfId="18236"/>
    <cellStyle name="”ќђќ‘ћ‚›‰ 3 3" xfId="18237"/>
    <cellStyle name="”ќђќ‘ћ‚›‰ 4" xfId="18238"/>
    <cellStyle name="”ќђќ‘ћ‚›‰ 4 2" xfId="18239"/>
    <cellStyle name="”ќђќ‘ћ‚›‰ 5" xfId="18240"/>
    <cellStyle name="”ќђќ‘ћ‚›‰ 5 2" xfId="18241"/>
    <cellStyle name="”ќђќ‘ћ‚›‰ 6" xfId="18242"/>
    <cellStyle name="”ќђќ‘ћ‚›‰ 6 2" xfId="18243"/>
    <cellStyle name="”ќђќ‘ћ‚›‰ 7" xfId="18244"/>
    <cellStyle name="”ќђќ‘ћ‚›‰ 8" xfId="18245"/>
    <cellStyle name="”ќђќ‘ћ‚›‰ 9" xfId="18246"/>
    <cellStyle name="”ќђќ‘ћ‚›‰_Input prices 09 consolidated-Sep PRM" xfId="18247"/>
    <cellStyle name="”љ‘ђћ‚ђќќ›‰" xfId="18248"/>
    <cellStyle name="”љ‘ђћ‚ђќќ›‰ 10" xfId="18249"/>
    <cellStyle name="”љ‘ђћ‚ђќќ›‰ 11" xfId="18250"/>
    <cellStyle name="”љ‘ђћ‚ђќќ›‰ 12" xfId="18251"/>
    <cellStyle name="”љ‘ђћ‚ђќќ›‰ 13" xfId="18252"/>
    <cellStyle name="”љ‘ђћ‚ђќќ›‰ 14" xfId="18253"/>
    <cellStyle name="”љ‘ђћ‚ђќќ›‰ 15" xfId="18254"/>
    <cellStyle name="”љ‘ђћ‚ђќќ›‰ 16" xfId="18255"/>
    <cellStyle name="”љ‘ђћ‚ђќќ›‰ 17" xfId="18256"/>
    <cellStyle name="”љ‘ђћ‚ђќќ›‰ 18" xfId="18257"/>
    <cellStyle name="”љ‘ђћ‚ђќќ›‰ 19" xfId="18258"/>
    <cellStyle name="”љ‘ђћ‚ђќќ›‰ 2" xfId="18259"/>
    <cellStyle name="”љ‘ђћ‚ђќќ›‰ 2 2" xfId="18260"/>
    <cellStyle name="”љ‘ђћ‚ђќќ›‰ 2 3" xfId="18261"/>
    <cellStyle name="”љ‘ђћ‚ђќќ›‰ 20" xfId="18262"/>
    <cellStyle name="”љ‘ђћ‚ђќќ›‰ 21" xfId="18263"/>
    <cellStyle name="”љ‘ђћ‚ђќќ›‰ 3" xfId="18264"/>
    <cellStyle name="”љ‘ђћ‚ђќќ›‰ 3 2" xfId="18265"/>
    <cellStyle name="”љ‘ђћ‚ђќќ›‰ 3 3" xfId="18266"/>
    <cellStyle name="”љ‘ђћ‚ђќќ›‰ 4" xfId="18267"/>
    <cellStyle name="”љ‘ђћ‚ђќќ›‰ 4 2" xfId="18268"/>
    <cellStyle name="”љ‘ђћ‚ђќќ›‰ 5" xfId="18269"/>
    <cellStyle name="”љ‘ђћ‚ђќќ›‰ 5 2" xfId="18270"/>
    <cellStyle name="”љ‘ђћ‚ђќќ›‰ 6" xfId="18271"/>
    <cellStyle name="”љ‘ђћ‚ђќќ›‰ 6 2" xfId="18272"/>
    <cellStyle name="”љ‘ђћ‚ђќќ›‰ 7" xfId="18273"/>
    <cellStyle name="”љ‘ђћ‚ђќќ›‰ 8" xfId="18274"/>
    <cellStyle name="”љ‘ђћ‚ђќќ›‰ 9" xfId="18275"/>
    <cellStyle name="”љ‘ђћ‚ђќќ›‰_Input prices 09 consolidated-Sep PRM" xfId="18276"/>
    <cellStyle name="„?’?" xfId="18277"/>
    <cellStyle name="„…?…†?›‰" xfId="18278"/>
    <cellStyle name="„…ќ…†ќ›‰" xfId="18279"/>
    <cellStyle name="„…ќ…†ќ›‰ 10" xfId="18280"/>
    <cellStyle name="„…ќ…†ќ›‰ 11" xfId="18281"/>
    <cellStyle name="„…ќ…†ќ›‰ 12" xfId="18282"/>
    <cellStyle name="„…ќ…†ќ›‰ 13" xfId="18283"/>
    <cellStyle name="„…ќ…†ќ›‰ 14" xfId="18284"/>
    <cellStyle name="„…ќ…†ќ›‰ 15" xfId="18285"/>
    <cellStyle name="„…ќ…†ќ›‰ 16" xfId="18286"/>
    <cellStyle name="„…ќ…†ќ›‰ 17" xfId="18287"/>
    <cellStyle name="„…ќ…†ќ›‰ 18" xfId="18288"/>
    <cellStyle name="„…ќ…†ќ›‰ 19" xfId="18289"/>
    <cellStyle name="„…ќ…†ќ›‰ 2" xfId="18290"/>
    <cellStyle name="„…ќ…†ќ›‰ 2 2" xfId="18291"/>
    <cellStyle name="„…ќ…†ќ›‰ 2 3" xfId="18292"/>
    <cellStyle name="„…ќ…†ќ›‰ 20" xfId="18293"/>
    <cellStyle name="„…ќ…†ќ›‰ 21" xfId="18294"/>
    <cellStyle name="„…ќ…†ќ›‰ 3" xfId="18295"/>
    <cellStyle name="„…ќ…†ќ›‰ 3 2" xfId="18296"/>
    <cellStyle name="„…ќ…†ќ›‰ 3 3" xfId="18297"/>
    <cellStyle name="„…ќ…†ќ›‰ 4" xfId="18298"/>
    <cellStyle name="„…ќ…†ќ›‰ 4 2" xfId="18299"/>
    <cellStyle name="„…ќ…†ќ›‰ 5" xfId="18300"/>
    <cellStyle name="„…ќ…†ќ›‰ 5 2" xfId="18301"/>
    <cellStyle name="„…ќ…†ќ›‰ 6" xfId="18302"/>
    <cellStyle name="„…ќ…†ќ›‰ 6 2" xfId="18303"/>
    <cellStyle name="„…ќ…†ќ›‰ 7" xfId="18304"/>
    <cellStyle name="„…ќ…†ќ›‰ 8" xfId="18305"/>
    <cellStyle name="„…ќ…†ќ›‰ 9" xfId="18306"/>
    <cellStyle name="„…ќ…†ќ›‰_Input prices 09 consolidated-Sep PRM" xfId="18307"/>
    <cellStyle name="„ђ’ђ" xfId="18308"/>
    <cellStyle name="„ђ’ђ 2" xfId="18309"/>
    <cellStyle name="„ђ’ђ 2 2" xfId="18310"/>
    <cellStyle name="„ђ’ђ 2 3" xfId="18311"/>
    <cellStyle name="„ђ’ђ 3" xfId="18312"/>
    <cellStyle name="„ђ’ђ 3 2" xfId="18313"/>
    <cellStyle name="„ђ’ђ 3 3" xfId="18314"/>
    <cellStyle name="„ђ’ђ 4" xfId="18315"/>
    <cellStyle name="„ђ’ђ 4 2" xfId="18316"/>
    <cellStyle name="„ђ’ђ 5" xfId="18317"/>
    <cellStyle name="„ђ’ђ 5 2" xfId="18318"/>
    <cellStyle name="„ђ’ђ 6" xfId="18319"/>
    <cellStyle name="„ђ’ђ 6 2" xfId="18320"/>
    <cellStyle name="„ђ’ђ 7" xfId="18321"/>
    <cellStyle name="„ђ’ђ_Input prices 09 consolidated-Sep PRM" xfId="18322"/>
    <cellStyle name="€’ћѓћ‚›‰" xfId="18384"/>
    <cellStyle name="€’ћѓћ‚›‰ 2" xfId="18385"/>
    <cellStyle name="€’ћѓћ‚›‰ 2 2" xfId="18386"/>
    <cellStyle name="€’ћѓћ‚›‰ 2 3" xfId="18387"/>
    <cellStyle name="€’ћѓћ‚›‰ 3" xfId="18388"/>
    <cellStyle name="€’ћѓћ‚›‰ 4" xfId="18389"/>
    <cellStyle name="=C:\WINNT35\SYSTEM32\COMMAND.COM" xfId="18323"/>
    <cellStyle name="‡???‹?‚??1" xfId="18324"/>
    <cellStyle name="‡???‹?‚??2" xfId="18325"/>
    <cellStyle name="‡ђѓћ‹ћ‚ћљ1" xfId="18326"/>
    <cellStyle name="‡ђѓћ‹ћ‚ћљ1 10" xfId="18327"/>
    <cellStyle name="‡ђѓћ‹ћ‚ћљ1 11" xfId="18328"/>
    <cellStyle name="‡ђѓћ‹ћ‚ћљ1 12" xfId="18329"/>
    <cellStyle name="‡ђѓћ‹ћ‚ћљ1 13" xfId="18330"/>
    <cellStyle name="‡ђѓћ‹ћ‚ћљ1 14" xfId="18331"/>
    <cellStyle name="‡ђѓћ‹ћ‚ћљ1 15" xfId="18332"/>
    <cellStyle name="‡ђѓћ‹ћ‚ћљ1 16" xfId="18333"/>
    <cellStyle name="‡ђѓћ‹ћ‚ћљ1 17" xfId="18334"/>
    <cellStyle name="‡ђѓћ‹ћ‚ћљ1 18" xfId="18335"/>
    <cellStyle name="‡ђѓћ‹ћ‚ћљ1 19" xfId="18336"/>
    <cellStyle name="‡ђѓћ‹ћ‚ћљ1 2" xfId="18337"/>
    <cellStyle name="‡ђѓћ‹ћ‚ћљ1 2 2" xfId="18338"/>
    <cellStyle name="‡ђѓћ‹ћ‚ћљ1 2 3" xfId="18339"/>
    <cellStyle name="‡ђѓћ‹ћ‚ћљ1 20" xfId="18340"/>
    <cellStyle name="‡ђѓћ‹ћ‚ћљ1 21" xfId="18341"/>
    <cellStyle name="‡ђѓћ‹ћ‚ћљ1 3" xfId="18342"/>
    <cellStyle name="‡ђѓћ‹ћ‚ћљ1 3 2" xfId="18343"/>
    <cellStyle name="‡ђѓћ‹ћ‚ћљ1 3 3" xfId="18344"/>
    <cellStyle name="‡ђѓћ‹ћ‚ћљ1 4" xfId="18345"/>
    <cellStyle name="‡ђѓћ‹ћ‚ћљ1 4 2" xfId="18346"/>
    <cellStyle name="‡ђѓћ‹ћ‚ћљ1 5" xfId="18347"/>
    <cellStyle name="‡ђѓћ‹ћ‚ћљ1 5 2" xfId="18348"/>
    <cellStyle name="‡ђѓћ‹ћ‚ћљ1 6" xfId="18349"/>
    <cellStyle name="‡ђѓћ‹ћ‚ћљ1 6 2" xfId="18350"/>
    <cellStyle name="‡ђѓћ‹ћ‚ћљ1 7" xfId="18351"/>
    <cellStyle name="‡ђѓћ‹ћ‚ћљ1 8" xfId="18352"/>
    <cellStyle name="‡ђѓћ‹ћ‚ћљ1 9" xfId="18353"/>
    <cellStyle name="‡ђѓћ‹ћ‚ћљ1_Input prices 09 consolidated-Sep PRM" xfId="18354"/>
    <cellStyle name="‡ђѓћ‹ћ‚ћљ2" xfId="18355"/>
    <cellStyle name="‡ђѓћ‹ћ‚ћљ2 10" xfId="18356"/>
    <cellStyle name="‡ђѓћ‹ћ‚ћљ2 11" xfId="18357"/>
    <cellStyle name="‡ђѓћ‹ћ‚ћљ2 12" xfId="18358"/>
    <cellStyle name="‡ђѓћ‹ћ‚ћљ2 13" xfId="18359"/>
    <cellStyle name="‡ђѓћ‹ћ‚ћљ2 14" xfId="18360"/>
    <cellStyle name="‡ђѓћ‹ћ‚ћљ2 15" xfId="18361"/>
    <cellStyle name="‡ђѓћ‹ћ‚ћљ2 16" xfId="18362"/>
    <cellStyle name="‡ђѓћ‹ћ‚ћљ2 17" xfId="18363"/>
    <cellStyle name="‡ђѓћ‹ћ‚ћљ2 18" xfId="18364"/>
    <cellStyle name="‡ђѓћ‹ћ‚ћљ2 19" xfId="18365"/>
    <cellStyle name="‡ђѓћ‹ћ‚ћљ2 2" xfId="18366"/>
    <cellStyle name="‡ђѓћ‹ћ‚ћљ2 2 2" xfId="18367"/>
    <cellStyle name="‡ђѓћ‹ћ‚ћљ2 2 3" xfId="18368"/>
    <cellStyle name="‡ђѓћ‹ћ‚ћљ2 20" xfId="18369"/>
    <cellStyle name="‡ђѓћ‹ћ‚ћљ2 21" xfId="18370"/>
    <cellStyle name="‡ђѓћ‹ћ‚ћљ2 3" xfId="18371"/>
    <cellStyle name="‡ђѓћ‹ћ‚ћљ2 3 2" xfId="18372"/>
    <cellStyle name="‡ђѓћ‹ћ‚ћљ2 3 3" xfId="18373"/>
    <cellStyle name="‡ђѓћ‹ћ‚ћљ2 4" xfId="18374"/>
    <cellStyle name="‡ђѓћ‹ћ‚ћљ2 4 2" xfId="18375"/>
    <cellStyle name="‡ђѓћ‹ћ‚ћљ2 5" xfId="18376"/>
    <cellStyle name="‡ђѓћ‹ћ‚ћљ2 5 2" xfId="18377"/>
    <cellStyle name="‡ђѓћ‹ћ‚ћљ2 6" xfId="18378"/>
    <cellStyle name="‡ђѓћ‹ћ‚ћљ2 6 2" xfId="18379"/>
    <cellStyle name="‡ђѓћ‹ћ‚ћљ2 7" xfId="18380"/>
    <cellStyle name="‡ђѓћ‹ћ‚ћљ2 8" xfId="18381"/>
    <cellStyle name="‡ђѓћ‹ћ‚ћљ2 9" xfId="18382"/>
    <cellStyle name="‡ђѓћ‹ћ‚ћљ2_Input prices 09 consolidated-Sep PRM" xfId="18383"/>
    <cellStyle name="’???‚›‰" xfId="18176"/>
    <cellStyle name="’ћѓћ‚›‰" xfId="18177"/>
    <cellStyle name="’ћѓћ‚›‰ 10" xfId="18178"/>
    <cellStyle name="’ћѓћ‚›‰ 11" xfId="18179"/>
    <cellStyle name="’ћѓћ‚›‰ 12" xfId="18180"/>
    <cellStyle name="’ћѓћ‚›‰ 13" xfId="18181"/>
    <cellStyle name="’ћѓћ‚›‰ 14" xfId="18182"/>
    <cellStyle name="’ћѓћ‚›‰ 15" xfId="18183"/>
    <cellStyle name="’ћѓћ‚›‰ 16" xfId="18184"/>
    <cellStyle name="’ћѓћ‚›‰ 17" xfId="18185"/>
    <cellStyle name="’ћѓћ‚›‰ 18" xfId="18186"/>
    <cellStyle name="’ћѓћ‚›‰ 19" xfId="18187"/>
    <cellStyle name="’ћѓћ‚›‰ 2" xfId="18188"/>
    <cellStyle name="’ћѓћ‚›‰ 2 2" xfId="18189"/>
    <cellStyle name="’ћѓћ‚›‰ 2 2 2" xfId="18190"/>
    <cellStyle name="’ћѓћ‚›‰ 2 3" xfId="18191"/>
    <cellStyle name="’ћѓћ‚›‰ 20" xfId="18192"/>
    <cellStyle name="’ћѓћ‚›‰ 21" xfId="18193"/>
    <cellStyle name="’ћѓћ‚›‰ 3" xfId="18194"/>
    <cellStyle name="’ћѓћ‚›‰ 3 2" xfId="18195"/>
    <cellStyle name="’ћѓћ‚›‰ 3 3" xfId="18196"/>
    <cellStyle name="’ћѓћ‚›‰ 4" xfId="18197"/>
    <cellStyle name="’ћѓћ‚›‰ 4 2" xfId="18198"/>
    <cellStyle name="’ћѓћ‚›‰ 5" xfId="18199"/>
    <cellStyle name="’ћѓћ‚›‰ 5 2" xfId="18200"/>
    <cellStyle name="’ћѓћ‚›‰ 6" xfId="18201"/>
    <cellStyle name="’ћѓћ‚›‰ 6 2" xfId="18202"/>
    <cellStyle name="’ћѓћ‚›‰ 7" xfId="18203"/>
    <cellStyle name="’ћѓћ‚›‰ 8" xfId="18204"/>
    <cellStyle name="’ћѓћ‚›‰ 9" xfId="18205"/>
    <cellStyle name="’ћѓћ‚›‰_Input prices 09 consolidated-Sep PRM" xfId="18206"/>
    <cellStyle name="0,0_x000d__x000a_NA_x000d__x000a_" xfId="18390"/>
    <cellStyle name="0,00;0;" xfId="18391"/>
    <cellStyle name="0,00;0; 2" xfId="18392"/>
    <cellStyle name="0,00;0; 3" xfId="18393"/>
    <cellStyle name="0,00;0; 4" xfId="18394"/>
    <cellStyle name="1 000 Kc_BalanceSheet " xfId="18395"/>
    <cellStyle name="1000" xfId="18396"/>
    <cellStyle name="1000 2" xfId="18397"/>
    <cellStyle name="1000 3" xfId="18398"/>
    <cellStyle name="1Normal" xfId="18399"/>
    <cellStyle name="1Normal 2" xfId="18400"/>
    <cellStyle name="1Outputbox1" xfId="18401"/>
    <cellStyle name="1Outputbox1 10" xfId="18402"/>
    <cellStyle name="1Outputbox1 10 2" xfId="18403"/>
    <cellStyle name="1Outputbox1 10 3" xfId="18404"/>
    <cellStyle name="1Outputbox1 11" xfId="18405"/>
    <cellStyle name="1Outputbox1 11 2" xfId="18406"/>
    <cellStyle name="1Outputbox1 11 3" xfId="18407"/>
    <cellStyle name="1Outputbox1 12" xfId="18408"/>
    <cellStyle name="1Outputbox1 12 2" xfId="18409"/>
    <cellStyle name="1Outputbox1 13" xfId="18410"/>
    <cellStyle name="1Outputbox1 14" xfId="18411"/>
    <cellStyle name="1Outputbox1 15" xfId="18412"/>
    <cellStyle name="1Outputbox1 2" xfId="18413"/>
    <cellStyle name="1Outputbox1 2 10" xfId="18414"/>
    <cellStyle name="1Outputbox1 2 10 2" xfId="18415"/>
    <cellStyle name="1Outputbox1 2 11" xfId="18416"/>
    <cellStyle name="1Outputbox1 2 12" xfId="18417"/>
    <cellStyle name="1Outputbox1 2 13" xfId="18418"/>
    <cellStyle name="1Outputbox1 2 2" xfId="18419"/>
    <cellStyle name="1Outputbox1 2 2 10" xfId="18420"/>
    <cellStyle name="1Outputbox1 2 2 11" xfId="18421"/>
    <cellStyle name="1Outputbox1 2 2 12" xfId="18422"/>
    <cellStyle name="1Outputbox1 2 2 2" xfId="18423"/>
    <cellStyle name="1Outputbox1 2 2 2 2" xfId="18424"/>
    <cellStyle name="1Outputbox1 2 2 2 2 2" xfId="18425"/>
    <cellStyle name="1Outputbox1 2 2 2 2 2 2" xfId="18426"/>
    <cellStyle name="1Outputbox1 2 2 2 2 2 3" xfId="18427"/>
    <cellStyle name="1Outputbox1 2 2 2 2 3" xfId="18428"/>
    <cellStyle name="1Outputbox1 2 2 2 2 3 2" xfId="18429"/>
    <cellStyle name="1Outputbox1 2 2 2 2 3 3" xfId="18430"/>
    <cellStyle name="1Outputbox1 2 2 2 2 4" xfId="18431"/>
    <cellStyle name="1Outputbox1 2 2 2 2 4 2" xfId="18432"/>
    <cellStyle name="1Outputbox1 2 2 2 2 4 3" xfId="18433"/>
    <cellStyle name="1Outputbox1 2 2 2 2 5" xfId="18434"/>
    <cellStyle name="1Outputbox1 2 2 2 2 6" xfId="18435"/>
    <cellStyle name="1Outputbox1 2 2 2 3" xfId="18436"/>
    <cellStyle name="1Outputbox1 2 2 2 3 2" xfId="18437"/>
    <cellStyle name="1Outputbox1 2 2 2 3 2 2" xfId="18438"/>
    <cellStyle name="1Outputbox1 2 2 2 3 2 3" xfId="18439"/>
    <cellStyle name="1Outputbox1 2 2 2 3 3" xfId="18440"/>
    <cellStyle name="1Outputbox1 2 2 2 3 3 2" xfId="18441"/>
    <cellStyle name="1Outputbox1 2 2 2 3 3 3" xfId="18442"/>
    <cellStyle name="1Outputbox1 2 2 2 3 4" xfId="18443"/>
    <cellStyle name="1Outputbox1 2 2 2 3 5" xfId="18444"/>
    <cellStyle name="1Outputbox1 2 2 2 4" xfId="18445"/>
    <cellStyle name="1Outputbox1 2 2 2 4 2" xfId="18446"/>
    <cellStyle name="1Outputbox1 2 2 2 4 3" xfId="18447"/>
    <cellStyle name="1Outputbox1 2 2 2 5" xfId="18448"/>
    <cellStyle name="1Outputbox1 2 2 2 5 2" xfId="18449"/>
    <cellStyle name="1Outputbox1 2 2 2 5 3" xfId="18450"/>
    <cellStyle name="1Outputbox1 2 2 2 6" xfId="18451"/>
    <cellStyle name="1Outputbox1 2 2 2 6 2" xfId="18452"/>
    <cellStyle name="1Outputbox1 2 2 2 6 3" xfId="18453"/>
    <cellStyle name="1Outputbox1 2 2 2 7" xfId="18454"/>
    <cellStyle name="1Outputbox1 2 2 3" xfId="18455"/>
    <cellStyle name="1Outputbox1 2 2 3 2" xfId="18456"/>
    <cellStyle name="1Outputbox1 2 2 3 2 2" xfId="18457"/>
    <cellStyle name="1Outputbox1 2 2 3 2 2 2" xfId="18458"/>
    <cellStyle name="1Outputbox1 2 2 3 2 2 3" xfId="18459"/>
    <cellStyle name="1Outputbox1 2 2 3 2 3" xfId="18460"/>
    <cellStyle name="1Outputbox1 2 2 3 2 3 2" xfId="18461"/>
    <cellStyle name="1Outputbox1 2 2 3 2 3 3" xfId="18462"/>
    <cellStyle name="1Outputbox1 2 2 3 2 4" xfId="18463"/>
    <cellStyle name="1Outputbox1 2 2 3 2 4 2" xfId="18464"/>
    <cellStyle name="1Outputbox1 2 2 3 2 4 3" xfId="18465"/>
    <cellStyle name="1Outputbox1 2 2 3 2 5" xfId="18466"/>
    <cellStyle name="1Outputbox1 2 2 3 2 6" xfId="18467"/>
    <cellStyle name="1Outputbox1 2 2 3 3" xfId="18468"/>
    <cellStyle name="1Outputbox1 2 2 3 3 2" xfId="18469"/>
    <cellStyle name="1Outputbox1 2 2 3 3 2 2" xfId="18470"/>
    <cellStyle name="1Outputbox1 2 2 3 3 2 3" xfId="18471"/>
    <cellStyle name="1Outputbox1 2 2 3 3 3" xfId="18472"/>
    <cellStyle name="1Outputbox1 2 2 3 3 3 2" xfId="18473"/>
    <cellStyle name="1Outputbox1 2 2 3 3 3 3" xfId="18474"/>
    <cellStyle name="1Outputbox1 2 2 3 3 4" xfId="18475"/>
    <cellStyle name="1Outputbox1 2 2 3 3 5" xfId="18476"/>
    <cellStyle name="1Outputbox1 2 2 3 4" xfId="18477"/>
    <cellStyle name="1Outputbox1 2 2 3 4 2" xfId="18478"/>
    <cellStyle name="1Outputbox1 2 2 3 4 3" xfId="18479"/>
    <cellStyle name="1Outputbox1 2 2 3 5" xfId="18480"/>
    <cellStyle name="1Outputbox1 2 2 3 5 2" xfId="18481"/>
    <cellStyle name="1Outputbox1 2 2 3 5 3" xfId="18482"/>
    <cellStyle name="1Outputbox1 2 2 3 6" xfId="18483"/>
    <cellStyle name="1Outputbox1 2 2 3 6 2" xfId="18484"/>
    <cellStyle name="1Outputbox1 2 2 3 6 3" xfId="18485"/>
    <cellStyle name="1Outputbox1 2 2 3 7" xfId="18486"/>
    <cellStyle name="1Outputbox1 2 2 4" xfId="18487"/>
    <cellStyle name="1Outputbox1 2 2 4 2" xfId="18488"/>
    <cellStyle name="1Outputbox1 2 2 4 2 2" xfId="18489"/>
    <cellStyle name="1Outputbox1 2 2 4 2 3" xfId="18490"/>
    <cellStyle name="1Outputbox1 2 2 4 3" xfId="18491"/>
    <cellStyle name="1Outputbox1 2 2 4 3 2" xfId="18492"/>
    <cellStyle name="1Outputbox1 2 2 4 3 3" xfId="18493"/>
    <cellStyle name="1Outputbox1 2 2 4 4" xfId="18494"/>
    <cellStyle name="1Outputbox1 2 2 4 4 2" xfId="18495"/>
    <cellStyle name="1Outputbox1 2 2 4 4 3" xfId="18496"/>
    <cellStyle name="1Outputbox1 2 2 4 5" xfId="18497"/>
    <cellStyle name="1Outputbox1 2 2 4 6" xfId="18498"/>
    <cellStyle name="1Outputbox1 2 2 5" xfId="18499"/>
    <cellStyle name="1Outputbox1 2 2 5 2" xfId="18500"/>
    <cellStyle name="1Outputbox1 2 2 5 2 2" xfId="18501"/>
    <cellStyle name="1Outputbox1 2 2 5 2 3" xfId="18502"/>
    <cellStyle name="1Outputbox1 2 2 5 3" xfId="18503"/>
    <cellStyle name="1Outputbox1 2 2 5 3 2" xfId="18504"/>
    <cellStyle name="1Outputbox1 2 2 5 3 3" xfId="18505"/>
    <cellStyle name="1Outputbox1 2 2 5 4" xfId="18506"/>
    <cellStyle name="1Outputbox1 2 2 5 5" xfId="18507"/>
    <cellStyle name="1Outputbox1 2 2 6" xfId="18508"/>
    <cellStyle name="1Outputbox1 2 2 6 2" xfId="18509"/>
    <cellStyle name="1Outputbox1 2 2 6 3" xfId="18510"/>
    <cellStyle name="1Outputbox1 2 2 7" xfId="18511"/>
    <cellStyle name="1Outputbox1 2 2 7 2" xfId="18512"/>
    <cellStyle name="1Outputbox1 2 2 7 3" xfId="18513"/>
    <cellStyle name="1Outputbox1 2 2 8" xfId="18514"/>
    <cellStyle name="1Outputbox1 2 2 8 2" xfId="18515"/>
    <cellStyle name="1Outputbox1 2 2 8 3" xfId="18516"/>
    <cellStyle name="1Outputbox1 2 2 9" xfId="18517"/>
    <cellStyle name="1Outputbox1 2 3" xfId="18518"/>
    <cellStyle name="1Outputbox1 2 3 2" xfId="18519"/>
    <cellStyle name="1Outputbox1 2 3 2 2" xfId="18520"/>
    <cellStyle name="1Outputbox1 2 3 2 2 2" xfId="18521"/>
    <cellStyle name="1Outputbox1 2 3 2 2 3" xfId="18522"/>
    <cellStyle name="1Outputbox1 2 3 2 3" xfId="18523"/>
    <cellStyle name="1Outputbox1 2 3 2 3 2" xfId="18524"/>
    <cellStyle name="1Outputbox1 2 3 2 3 3" xfId="18525"/>
    <cellStyle name="1Outputbox1 2 3 2 4" xfId="18526"/>
    <cellStyle name="1Outputbox1 2 3 2 4 2" xfId="18527"/>
    <cellStyle name="1Outputbox1 2 3 2 4 3" xfId="18528"/>
    <cellStyle name="1Outputbox1 2 3 2 5" xfId="18529"/>
    <cellStyle name="1Outputbox1 2 3 2 6" xfId="18530"/>
    <cellStyle name="1Outputbox1 2 3 3" xfId="18531"/>
    <cellStyle name="1Outputbox1 2 3 3 2" xfId="18532"/>
    <cellStyle name="1Outputbox1 2 3 3 2 2" xfId="18533"/>
    <cellStyle name="1Outputbox1 2 3 3 2 3" xfId="18534"/>
    <cellStyle name="1Outputbox1 2 3 3 3" xfId="18535"/>
    <cellStyle name="1Outputbox1 2 3 3 3 2" xfId="18536"/>
    <cellStyle name="1Outputbox1 2 3 3 3 3" xfId="18537"/>
    <cellStyle name="1Outputbox1 2 3 3 4" xfId="18538"/>
    <cellStyle name="1Outputbox1 2 3 3 5" xfId="18539"/>
    <cellStyle name="1Outputbox1 2 3 4" xfId="18540"/>
    <cellStyle name="1Outputbox1 2 3 4 2" xfId="18541"/>
    <cellStyle name="1Outputbox1 2 3 4 3" xfId="18542"/>
    <cellStyle name="1Outputbox1 2 3 5" xfId="18543"/>
    <cellStyle name="1Outputbox1 2 3 5 2" xfId="18544"/>
    <cellStyle name="1Outputbox1 2 3 5 3" xfId="18545"/>
    <cellStyle name="1Outputbox1 2 3 6" xfId="18546"/>
    <cellStyle name="1Outputbox1 2 3 6 2" xfId="18547"/>
    <cellStyle name="1Outputbox1 2 3 6 3" xfId="18548"/>
    <cellStyle name="1Outputbox1 2 3 7" xfId="18549"/>
    <cellStyle name="1Outputbox1 2 3 8" xfId="18550"/>
    <cellStyle name="1Outputbox1 2 4" xfId="18551"/>
    <cellStyle name="1Outputbox1 2 4 2" xfId="18552"/>
    <cellStyle name="1Outputbox1 2 4 2 2" xfId="18553"/>
    <cellStyle name="1Outputbox1 2 4 2 2 2" xfId="18554"/>
    <cellStyle name="1Outputbox1 2 4 2 2 3" xfId="18555"/>
    <cellStyle name="1Outputbox1 2 4 2 3" xfId="18556"/>
    <cellStyle name="1Outputbox1 2 4 2 3 2" xfId="18557"/>
    <cellStyle name="1Outputbox1 2 4 2 3 3" xfId="18558"/>
    <cellStyle name="1Outputbox1 2 4 2 4" xfId="18559"/>
    <cellStyle name="1Outputbox1 2 4 2 4 2" xfId="18560"/>
    <cellStyle name="1Outputbox1 2 4 2 4 3" xfId="18561"/>
    <cellStyle name="1Outputbox1 2 4 2 5" xfId="18562"/>
    <cellStyle name="1Outputbox1 2 4 2 6" xfId="18563"/>
    <cellStyle name="1Outputbox1 2 4 3" xfId="18564"/>
    <cellStyle name="1Outputbox1 2 4 3 2" xfId="18565"/>
    <cellStyle name="1Outputbox1 2 4 3 2 2" xfId="18566"/>
    <cellStyle name="1Outputbox1 2 4 3 2 3" xfId="18567"/>
    <cellStyle name="1Outputbox1 2 4 3 3" xfId="18568"/>
    <cellStyle name="1Outputbox1 2 4 3 3 2" xfId="18569"/>
    <cellStyle name="1Outputbox1 2 4 3 3 3" xfId="18570"/>
    <cellStyle name="1Outputbox1 2 4 3 4" xfId="18571"/>
    <cellStyle name="1Outputbox1 2 4 3 5" xfId="18572"/>
    <cellStyle name="1Outputbox1 2 4 4" xfId="18573"/>
    <cellStyle name="1Outputbox1 2 4 4 2" xfId="18574"/>
    <cellStyle name="1Outputbox1 2 4 4 3" xfId="18575"/>
    <cellStyle name="1Outputbox1 2 4 5" xfId="18576"/>
    <cellStyle name="1Outputbox1 2 4 5 2" xfId="18577"/>
    <cellStyle name="1Outputbox1 2 4 5 3" xfId="18578"/>
    <cellStyle name="1Outputbox1 2 4 6" xfId="18579"/>
    <cellStyle name="1Outputbox1 2 4 6 2" xfId="18580"/>
    <cellStyle name="1Outputbox1 2 4 6 3" xfId="18581"/>
    <cellStyle name="1Outputbox1 2 4 7" xfId="18582"/>
    <cellStyle name="1Outputbox1 2 5" xfId="18583"/>
    <cellStyle name="1Outputbox1 2 5 2" xfId="18584"/>
    <cellStyle name="1Outputbox1 2 5 2 2" xfId="18585"/>
    <cellStyle name="1Outputbox1 2 5 2 3" xfId="18586"/>
    <cellStyle name="1Outputbox1 2 5 3" xfId="18587"/>
    <cellStyle name="1Outputbox1 2 5 3 2" xfId="18588"/>
    <cellStyle name="1Outputbox1 2 5 3 3" xfId="18589"/>
    <cellStyle name="1Outputbox1 2 5 4" xfId="18590"/>
    <cellStyle name="1Outputbox1 2 5 4 2" xfId="18591"/>
    <cellStyle name="1Outputbox1 2 5 4 3" xfId="18592"/>
    <cellStyle name="1Outputbox1 2 5 5" xfId="18593"/>
    <cellStyle name="1Outputbox1 2 5 6" xfId="18594"/>
    <cellStyle name="1Outputbox1 2 6" xfId="18595"/>
    <cellStyle name="1Outputbox1 2 6 2" xfId="18596"/>
    <cellStyle name="1Outputbox1 2 6 2 2" xfId="18597"/>
    <cellStyle name="1Outputbox1 2 6 2 3" xfId="18598"/>
    <cellStyle name="1Outputbox1 2 6 3" xfId="18599"/>
    <cellStyle name="1Outputbox1 2 6 3 2" xfId="18600"/>
    <cellStyle name="1Outputbox1 2 6 3 3" xfId="18601"/>
    <cellStyle name="1Outputbox1 2 6 4" xfId="18602"/>
    <cellStyle name="1Outputbox1 2 6 5" xfId="18603"/>
    <cellStyle name="1Outputbox1 2 7" xfId="18604"/>
    <cellStyle name="1Outputbox1 2 7 2" xfId="18605"/>
    <cellStyle name="1Outputbox1 2 7 3" xfId="18606"/>
    <cellStyle name="1Outputbox1 2 8" xfId="18607"/>
    <cellStyle name="1Outputbox1 2 8 2" xfId="18608"/>
    <cellStyle name="1Outputbox1 2 8 3" xfId="18609"/>
    <cellStyle name="1Outputbox1 2 9" xfId="18610"/>
    <cellStyle name="1Outputbox1 2 9 2" xfId="18611"/>
    <cellStyle name="1Outputbox1 2 9 3" xfId="18612"/>
    <cellStyle name="1Outputbox1 3" xfId="18613"/>
    <cellStyle name="1Outputbox1 3 10" xfId="18614"/>
    <cellStyle name="1Outputbox1 3 11" xfId="18615"/>
    <cellStyle name="1Outputbox1 3 12" xfId="18616"/>
    <cellStyle name="1Outputbox1 3 13" xfId="18617"/>
    <cellStyle name="1Outputbox1 3 2" xfId="18618"/>
    <cellStyle name="1Outputbox1 3 2 10" xfId="18619"/>
    <cellStyle name="1Outputbox1 3 2 11" xfId="18620"/>
    <cellStyle name="1Outputbox1 3 2 12" xfId="18621"/>
    <cellStyle name="1Outputbox1 3 2 2" xfId="18622"/>
    <cellStyle name="1Outputbox1 3 2 2 2" xfId="18623"/>
    <cellStyle name="1Outputbox1 3 2 2 2 2" xfId="18624"/>
    <cellStyle name="1Outputbox1 3 2 2 2 2 2" xfId="18625"/>
    <cellStyle name="1Outputbox1 3 2 2 2 2 3" xfId="18626"/>
    <cellStyle name="1Outputbox1 3 2 2 2 3" xfId="18627"/>
    <cellStyle name="1Outputbox1 3 2 2 2 3 2" xfId="18628"/>
    <cellStyle name="1Outputbox1 3 2 2 2 3 3" xfId="18629"/>
    <cellStyle name="1Outputbox1 3 2 2 2 4" xfId="18630"/>
    <cellStyle name="1Outputbox1 3 2 2 2 4 2" xfId="18631"/>
    <cellStyle name="1Outputbox1 3 2 2 2 4 3" xfId="18632"/>
    <cellStyle name="1Outputbox1 3 2 2 2 5" xfId="18633"/>
    <cellStyle name="1Outputbox1 3 2 2 2 6" xfId="18634"/>
    <cellStyle name="1Outputbox1 3 2 2 3" xfId="18635"/>
    <cellStyle name="1Outputbox1 3 2 2 3 2" xfId="18636"/>
    <cellStyle name="1Outputbox1 3 2 2 3 2 2" xfId="18637"/>
    <cellStyle name="1Outputbox1 3 2 2 3 2 3" xfId="18638"/>
    <cellStyle name="1Outputbox1 3 2 2 3 3" xfId="18639"/>
    <cellStyle name="1Outputbox1 3 2 2 3 3 2" xfId="18640"/>
    <cellStyle name="1Outputbox1 3 2 2 3 3 3" xfId="18641"/>
    <cellStyle name="1Outputbox1 3 2 2 3 4" xfId="18642"/>
    <cellStyle name="1Outputbox1 3 2 2 3 5" xfId="18643"/>
    <cellStyle name="1Outputbox1 3 2 2 4" xfId="18644"/>
    <cellStyle name="1Outputbox1 3 2 2 4 2" xfId="18645"/>
    <cellStyle name="1Outputbox1 3 2 2 4 3" xfId="18646"/>
    <cellStyle name="1Outputbox1 3 2 2 5" xfId="18647"/>
    <cellStyle name="1Outputbox1 3 2 2 5 2" xfId="18648"/>
    <cellStyle name="1Outputbox1 3 2 2 5 3" xfId="18649"/>
    <cellStyle name="1Outputbox1 3 2 2 6" xfId="18650"/>
    <cellStyle name="1Outputbox1 3 2 2 6 2" xfId="18651"/>
    <cellStyle name="1Outputbox1 3 2 2 6 3" xfId="18652"/>
    <cellStyle name="1Outputbox1 3 2 2 7" xfId="18653"/>
    <cellStyle name="1Outputbox1 3 2 3" xfId="18654"/>
    <cellStyle name="1Outputbox1 3 2 3 2" xfId="18655"/>
    <cellStyle name="1Outputbox1 3 2 3 2 2" xfId="18656"/>
    <cellStyle name="1Outputbox1 3 2 3 2 2 2" xfId="18657"/>
    <cellStyle name="1Outputbox1 3 2 3 2 2 3" xfId="18658"/>
    <cellStyle name="1Outputbox1 3 2 3 2 3" xfId="18659"/>
    <cellStyle name="1Outputbox1 3 2 3 2 3 2" xfId="18660"/>
    <cellStyle name="1Outputbox1 3 2 3 2 3 3" xfId="18661"/>
    <cellStyle name="1Outputbox1 3 2 3 2 4" xfId="18662"/>
    <cellStyle name="1Outputbox1 3 2 3 2 4 2" xfId="18663"/>
    <cellStyle name="1Outputbox1 3 2 3 2 4 3" xfId="18664"/>
    <cellStyle name="1Outputbox1 3 2 3 2 5" xfId="18665"/>
    <cellStyle name="1Outputbox1 3 2 3 2 6" xfId="18666"/>
    <cellStyle name="1Outputbox1 3 2 3 3" xfId="18667"/>
    <cellStyle name="1Outputbox1 3 2 3 3 2" xfId="18668"/>
    <cellStyle name="1Outputbox1 3 2 3 3 2 2" xfId="18669"/>
    <cellStyle name="1Outputbox1 3 2 3 3 2 3" xfId="18670"/>
    <cellStyle name="1Outputbox1 3 2 3 3 3" xfId="18671"/>
    <cellStyle name="1Outputbox1 3 2 3 3 3 2" xfId="18672"/>
    <cellStyle name="1Outputbox1 3 2 3 3 3 3" xfId="18673"/>
    <cellStyle name="1Outputbox1 3 2 3 3 4" xfId="18674"/>
    <cellStyle name="1Outputbox1 3 2 3 3 5" xfId="18675"/>
    <cellStyle name="1Outputbox1 3 2 3 4" xfId="18676"/>
    <cellStyle name="1Outputbox1 3 2 3 4 2" xfId="18677"/>
    <cellStyle name="1Outputbox1 3 2 3 4 3" xfId="18678"/>
    <cellStyle name="1Outputbox1 3 2 3 5" xfId="18679"/>
    <cellStyle name="1Outputbox1 3 2 3 5 2" xfId="18680"/>
    <cellStyle name="1Outputbox1 3 2 3 5 3" xfId="18681"/>
    <cellStyle name="1Outputbox1 3 2 3 6" xfId="18682"/>
    <cellStyle name="1Outputbox1 3 2 3 6 2" xfId="18683"/>
    <cellStyle name="1Outputbox1 3 2 3 6 3" xfId="18684"/>
    <cellStyle name="1Outputbox1 3 2 3 7" xfId="18685"/>
    <cellStyle name="1Outputbox1 3 2 4" xfId="18686"/>
    <cellStyle name="1Outputbox1 3 2 4 2" xfId="18687"/>
    <cellStyle name="1Outputbox1 3 2 4 2 2" xfId="18688"/>
    <cellStyle name="1Outputbox1 3 2 4 2 3" xfId="18689"/>
    <cellStyle name="1Outputbox1 3 2 4 3" xfId="18690"/>
    <cellStyle name="1Outputbox1 3 2 4 3 2" xfId="18691"/>
    <cellStyle name="1Outputbox1 3 2 4 3 3" xfId="18692"/>
    <cellStyle name="1Outputbox1 3 2 4 4" xfId="18693"/>
    <cellStyle name="1Outputbox1 3 2 4 4 2" xfId="18694"/>
    <cellStyle name="1Outputbox1 3 2 4 4 3" xfId="18695"/>
    <cellStyle name="1Outputbox1 3 2 4 5" xfId="18696"/>
    <cellStyle name="1Outputbox1 3 2 4 6" xfId="18697"/>
    <cellStyle name="1Outputbox1 3 2 5" xfId="18698"/>
    <cellStyle name="1Outputbox1 3 2 5 2" xfId="18699"/>
    <cellStyle name="1Outputbox1 3 2 5 2 2" xfId="18700"/>
    <cellStyle name="1Outputbox1 3 2 5 2 3" xfId="18701"/>
    <cellStyle name="1Outputbox1 3 2 5 3" xfId="18702"/>
    <cellStyle name="1Outputbox1 3 2 5 3 2" xfId="18703"/>
    <cellStyle name="1Outputbox1 3 2 5 3 3" xfId="18704"/>
    <cellStyle name="1Outputbox1 3 2 5 4" xfId="18705"/>
    <cellStyle name="1Outputbox1 3 2 5 5" xfId="18706"/>
    <cellStyle name="1Outputbox1 3 2 6" xfId="18707"/>
    <cellStyle name="1Outputbox1 3 2 6 2" xfId="18708"/>
    <cellStyle name="1Outputbox1 3 2 6 3" xfId="18709"/>
    <cellStyle name="1Outputbox1 3 2 7" xfId="18710"/>
    <cellStyle name="1Outputbox1 3 2 7 2" xfId="18711"/>
    <cellStyle name="1Outputbox1 3 2 7 3" xfId="18712"/>
    <cellStyle name="1Outputbox1 3 2 8" xfId="18713"/>
    <cellStyle name="1Outputbox1 3 2 8 2" xfId="18714"/>
    <cellStyle name="1Outputbox1 3 2 8 3" xfId="18715"/>
    <cellStyle name="1Outputbox1 3 2 9" xfId="18716"/>
    <cellStyle name="1Outputbox1 3 3" xfId="18717"/>
    <cellStyle name="1Outputbox1 3 3 2" xfId="18718"/>
    <cellStyle name="1Outputbox1 3 3 2 2" xfId="18719"/>
    <cellStyle name="1Outputbox1 3 3 2 2 2" xfId="18720"/>
    <cellStyle name="1Outputbox1 3 3 2 2 3" xfId="18721"/>
    <cellStyle name="1Outputbox1 3 3 2 3" xfId="18722"/>
    <cellStyle name="1Outputbox1 3 3 2 3 2" xfId="18723"/>
    <cellStyle name="1Outputbox1 3 3 2 3 3" xfId="18724"/>
    <cellStyle name="1Outputbox1 3 3 2 4" xfId="18725"/>
    <cellStyle name="1Outputbox1 3 3 2 4 2" xfId="18726"/>
    <cellStyle name="1Outputbox1 3 3 2 4 3" xfId="18727"/>
    <cellStyle name="1Outputbox1 3 3 2 5" xfId="18728"/>
    <cellStyle name="1Outputbox1 3 3 2 6" xfId="18729"/>
    <cellStyle name="1Outputbox1 3 3 3" xfId="18730"/>
    <cellStyle name="1Outputbox1 3 3 3 2" xfId="18731"/>
    <cellStyle name="1Outputbox1 3 3 3 2 2" xfId="18732"/>
    <cellStyle name="1Outputbox1 3 3 3 2 3" xfId="18733"/>
    <cellStyle name="1Outputbox1 3 3 3 3" xfId="18734"/>
    <cellStyle name="1Outputbox1 3 3 3 3 2" xfId="18735"/>
    <cellStyle name="1Outputbox1 3 3 3 3 3" xfId="18736"/>
    <cellStyle name="1Outputbox1 3 3 3 4" xfId="18737"/>
    <cellStyle name="1Outputbox1 3 3 3 5" xfId="18738"/>
    <cellStyle name="1Outputbox1 3 3 4" xfId="18739"/>
    <cellStyle name="1Outputbox1 3 3 4 2" xfId="18740"/>
    <cellStyle name="1Outputbox1 3 3 4 3" xfId="18741"/>
    <cellStyle name="1Outputbox1 3 3 5" xfId="18742"/>
    <cellStyle name="1Outputbox1 3 3 5 2" xfId="18743"/>
    <cellStyle name="1Outputbox1 3 3 5 3" xfId="18744"/>
    <cellStyle name="1Outputbox1 3 3 6" xfId="18745"/>
    <cellStyle name="1Outputbox1 3 3 6 2" xfId="18746"/>
    <cellStyle name="1Outputbox1 3 3 6 3" xfId="18747"/>
    <cellStyle name="1Outputbox1 3 3 7" xfId="18748"/>
    <cellStyle name="1Outputbox1 3 3 8" xfId="18749"/>
    <cellStyle name="1Outputbox1 3 4" xfId="18750"/>
    <cellStyle name="1Outputbox1 3 4 2" xfId="18751"/>
    <cellStyle name="1Outputbox1 3 4 2 2" xfId="18752"/>
    <cellStyle name="1Outputbox1 3 4 2 2 2" xfId="18753"/>
    <cellStyle name="1Outputbox1 3 4 2 2 3" xfId="18754"/>
    <cellStyle name="1Outputbox1 3 4 2 3" xfId="18755"/>
    <cellStyle name="1Outputbox1 3 4 2 3 2" xfId="18756"/>
    <cellStyle name="1Outputbox1 3 4 2 3 3" xfId="18757"/>
    <cellStyle name="1Outputbox1 3 4 2 4" xfId="18758"/>
    <cellStyle name="1Outputbox1 3 4 2 4 2" xfId="18759"/>
    <cellStyle name="1Outputbox1 3 4 2 4 3" xfId="18760"/>
    <cellStyle name="1Outputbox1 3 4 2 5" xfId="18761"/>
    <cellStyle name="1Outputbox1 3 4 2 6" xfId="18762"/>
    <cellStyle name="1Outputbox1 3 4 3" xfId="18763"/>
    <cellStyle name="1Outputbox1 3 4 3 2" xfId="18764"/>
    <cellStyle name="1Outputbox1 3 4 3 2 2" xfId="18765"/>
    <cellStyle name="1Outputbox1 3 4 3 2 3" xfId="18766"/>
    <cellStyle name="1Outputbox1 3 4 3 3" xfId="18767"/>
    <cellStyle name="1Outputbox1 3 4 3 3 2" xfId="18768"/>
    <cellStyle name="1Outputbox1 3 4 3 3 3" xfId="18769"/>
    <cellStyle name="1Outputbox1 3 4 3 4" xfId="18770"/>
    <cellStyle name="1Outputbox1 3 4 3 5" xfId="18771"/>
    <cellStyle name="1Outputbox1 3 4 4" xfId="18772"/>
    <cellStyle name="1Outputbox1 3 4 4 2" xfId="18773"/>
    <cellStyle name="1Outputbox1 3 4 4 3" xfId="18774"/>
    <cellStyle name="1Outputbox1 3 4 5" xfId="18775"/>
    <cellStyle name="1Outputbox1 3 4 5 2" xfId="18776"/>
    <cellStyle name="1Outputbox1 3 4 5 3" xfId="18777"/>
    <cellStyle name="1Outputbox1 3 4 6" xfId="18778"/>
    <cellStyle name="1Outputbox1 3 4 6 2" xfId="18779"/>
    <cellStyle name="1Outputbox1 3 4 6 3" xfId="18780"/>
    <cellStyle name="1Outputbox1 3 4 7" xfId="18781"/>
    <cellStyle name="1Outputbox1 3 5" xfId="18782"/>
    <cellStyle name="1Outputbox1 3 5 2" xfId="18783"/>
    <cellStyle name="1Outputbox1 3 5 2 2" xfId="18784"/>
    <cellStyle name="1Outputbox1 3 5 2 3" xfId="18785"/>
    <cellStyle name="1Outputbox1 3 5 3" xfId="18786"/>
    <cellStyle name="1Outputbox1 3 5 3 2" xfId="18787"/>
    <cellStyle name="1Outputbox1 3 5 3 3" xfId="18788"/>
    <cellStyle name="1Outputbox1 3 5 4" xfId="18789"/>
    <cellStyle name="1Outputbox1 3 5 4 2" xfId="18790"/>
    <cellStyle name="1Outputbox1 3 5 4 3" xfId="18791"/>
    <cellStyle name="1Outputbox1 3 5 5" xfId="18792"/>
    <cellStyle name="1Outputbox1 3 5 6" xfId="18793"/>
    <cellStyle name="1Outputbox1 3 6" xfId="18794"/>
    <cellStyle name="1Outputbox1 3 6 2" xfId="18795"/>
    <cellStyle name="1Outputbox1 3 6 2 2" xfId="18796"/>
    <cellStyle name="1Outputbox1 3 6 2 3" xfId="18797"/>
    <cellStyle name="1Outputbox1 3 6 3" xfId="18798"/>
    <cellStyle name="1Outputbox1 3 6 3 2" xfId="18799"/>
    <cellStyle name="1Outputbox1 3 6 3 3" xfId="18800"/>
    <cellStyle name="1Outputbox1 3 6 4" xfId="18801"/>
    <cellStyle name="1Outputbox1 3 6 5" xfId="18802"/>
    <cellStyle name="1Outputbox1 3 7" xfId="18803"/>
    <cellStyle name="1Outputbox1 3 7 2" xfId="18804"/>
    <cellStyle name="1Outputbox1 3 7 3" xfId="18805"/>
    <cellStyle name="1Outputbox1 3 8" xfId="18806"/>
    <cellStyle name="1Outputbox1 3 8 2" xfId="18807"/>
    <cellStyle name="1Outputbox1 3 8 3" xfId="18808"/>
    <cellStyle name="1Outputbox1 3 9" xfId="18809"/>
    <cellStyle name="1Outputbox1 3 9 2" xfId="18810"/>
    <cellStyle name="1Outputbox1 3 9 3" xfId="18811"/>
    <cellStyle name="1Outputbox1 4" xfId="18812"/>
    <cellStyle name="1Outputbox1 4 10" xfId="18813"/>
    <cellStyle name="1Outputbox1 4 11" xfId="18814"/>
    <cellStyle name="1Outputbox1 4 12" xfId="18815"/>
    <cellStyle name="1Outputbox1 4 2" xfId="18816"/>
    <cellStyle name="1Outputbox1 4 2 10" xfId="18817"/>
    <cellStyle name="1Outputbox1 4 2 11" xfId="18818"/>
    <cellStyle name="1Outputbox1 4 2 2" xfId="18819"/>
    <cellStyle name="1Outputbox1 4 2 2 2" xfId="18820"/>
    <cellStyle name="1Outputbox1 4 2 2 2 2" xfId="18821"/>
    <cellStyle name="1Outputbox1 4 2 2 2 3" xfId="18822"/>
    <cellStyle name="1Outputbox1 4 2 2 3" xfId="18823"/>
    <cellStyle name="1Outputbox1 4 2 2 3 2" xfId="18824"/>
    <cellStyle name="1Outputbox1 4 2 2 3 3" xfId="18825"/>
    <cellStyle name="1Outputbox1 4 2 2 4" xfId="18826"/>
    <cellStyle name="1Outputbox1 4 2 2 4 2" xfId="18827"/>
    <cellStyle name="1Outputbox1 4 2 2 4 3" xfId="18828"/>
    <cellStyle name="1Outputbox1 4 2 2 5" xfId="18829"/>
    <cellStyle name="1Outputbox1 4 2 2 6" xfId="18830"/>
    <cellStyle name="1Outputbox1 4 2 3" xfId="18831"/>
    <cellStyle name="1Outputbox1 4 2 3 2" xfId="18832"/>
    <cellStyle name="1Outputbox1 4 2 3 2 2" xfId="18833"/>
    <cellStyle name="1Outputbox1 4 2 3 2 3" xfId="18834"/>
    <cellStyle name="1Outputbox1 4 2 3 3" xfId="18835"/>
    <cellStyle name="1Outputbox1 4 2 3 3 2" xfId="18836"/>
    <cellStyle name="1Outputbox1 4 2 3 3 3" xfId="18837"/>
    <cellStyle name="1Outputbox1 4 2 3 4" xfId="18838"/>
    <cellStyle name="1Outputbox1 4 2 3 5" xfId="18839"/>
    <cellStyle name="1Outputbox1 4 2 4" xfId="18840"/>
    <cellStyle name="1Outputbox1 4 2 4 2" xfId="18841"/>
    <cellStyle name="1Outputbox1 4 2 4 3" xfId="18842"/>
    <cellStyle name="1Outputbox1 4 2 5" xfId="18843"/>
    <cellStyle name="1Outputbox1 4 2 5 2" xfId="18844"/>
    <cellStyle name="1Outputbox1 4 2 5 3" xfId="18845"/>
    <cellStyle name="1Outputbox1 4 2 6" xfId="18846"/>
    <cellStyle name="1Outputbox1 4 2 6 2" xfId="18847"/>
    <cellStyle name="1Outputbox1 4 2 6 3" xfId="18848"/>
    <cellStyle name="1Outputbox1 4 2 7" xfId="18849"/>
    <cellStyle name="1Outputbox1 4 2 8" xfId="18850"/>
    <cellStyle name="1Outputbox1 4 2 9" xfId="18851"/>
    <cellStyle name="1Outputbox1 4 3" xfId="18852"/>
    <cellStyle name="1Outputbox1 4 3 2" xfId="18853"/>
    <cellStyle name="1Outputbox1 4 3 2 2" xfId="18854"/>
    <cellStyle name="1Outputbox1 4 3 2 2 2" xfId="18855"/>
    <cellStyle name="1Outputbox1 4 3 2 2 3" xfId="18856"/>
    <cellStyle name="1Outputbox1 4 3 2 3" xfId="18857"/>
    <cellStyle name="1Outputbox1 4 3 2 3 2" xfId="18858"/>
    <cellStyle name="1Outputbox1 4 3 2 3 3" xfId="18859"/>
    <cellStyle name="1Outputbox1 4 3 2 4" xfId="18860"/>
    <cellStyle name="1Outputbox1 4 3 2 4 2" xfId="18861"/>
    <cellStyle name="1Outputbox1 4 3 2 4 3" xfId="18862"/>
    <cellStyle name="1Outputbox1 4 3 2 5" xfId="18863"/>
    <cellStyle name="1Outputbox1 4 3 2 6" xfId="18864"/>
    <cellStyle name="1Outputbox1 4 3 3" xfId="18865"/>
    <cellStyle name="1Outputbox1 4 3 3 2" xfId="18866"/>
    <cellStyle name="1Outputbox1 4 3 3 2 2" xfId="18867"/>
    <cellStyle name="1Outputbox1 4 3 3 2 3" xfId="18868"/>
    <cellStyle name="1Outputbox1 4 3 3 3" xfId="18869"/>
    <cellStyle name="1Outputbox1 4 3 3 3 2" xfId="18870"/>
    <cellStyle name="1Outputbox1 4 3 3 3 3" xfId="18871"/>
    <cellStyle name="1Outputbox1 4 3 3 4" xfId="18872"/>
    <cellStyle name="1Outputbox1 4 3 3 5" xfId="18873"/>
    <cellStyle name="1Outputbox1 4 3 4" xfId="18874"/>
    <cellStyle name="1Outputbox1 4 3 4 2" xfId="18875"/>
    <cellStyle name="1Outputbox1 4 3 4 3" xfId="18876"/>
    <cellStyle name="1Outputbox1 4 3 5" xfId="18877"/>
    <cellStyle name="1Outputbox1 4 3 5 2" xfId="18878"/>
    <cellStyle name="1Outputbox1 4 3 5 3" xfId="18879"/>
    <cellStyle name="1Outputbox1 4 3 6" xfId="18880"/>
    <cellStyle name="1Outputbox1 4 3 6 2" xfId="18881"/>
    <cellStyle name="1Outputbox1 4 3 6 3" xfId="18882"/>
    <cellStyle name="1Outputbox1 4 3 7" xfId="18883"/>
    <cellStyle name="1Outputbox1 4 4" xfId="18884"/>
    <cellStyle name="1Outputbox1 4 4 2" xfId="18885"/>
    <cellStyle name="1Outputbox1 4 4 2 2" xfId="18886"/>
    <cellStyle name="1Outputbox1 4 4 2 3" xfId="18887"/>
    <cellStyle name="1Outputbox1 4 4 3" xfId="18888"/>
    <cellStyle name="1Outputbox1 4 4 3 2" xfId="18889"/>
    <cellStyle name="1Outputbox1 4 4 3 3" xfId="18890"/>
    <cellStyle name="1Outputbox1 4 4 4" xfId="18891"/>
    <cellStyle name="1Outputbox1 4 4 4 2" xfId="18892"/>
    <cellStyle name="1Outputbox1 4 4 4 3" xfId="18893"/>
    <cellStyle name="1Outputbox1 4 4 5" xfId="18894"/>
    <cellStyle name="1Outputbox1 4 4 6" xfId="18895"/>
    <cellStyle name="1Outputbox1 4 5" xfId="18896"/>
    <cellStyle name="1Outputbox1 4 5 2" xfId="18897"/>
    <cellStyle name="1Outputbox1 4 5 2 2" xfId="18898"/>
    <cellStyle name="1Outputbox1 4 5 2 3" xfId="18899"/>
    <cellStyle name="1Outputbox1 4 5 3" xfId="18900"/>
    <cellStyle name="1Outputbox1 4 5 3 2" xfId="18901"/>
    <cellStyle name="1Outputbox1 4 5 3 3" xfId="18902"/>
    <cellStyle name="1Outputbox1 4 5 4" xfId="18903"/>
    <cellStyle name="1Outputbox1 4 5 5" xfId="18904"/>
    <cellStyle name="1Outputbox1 4 6" xfId="18905"/>
    <cellStyle name="1Outputbox1 4 6 2" xfId="18906"/>
    <cellStyle name="1Outputbox1 4 6 3" xfId="18907"/>
    <cellStyle name="1Outputbox1 4 7" xfId="18908"/>
    <cellStyle name="1Outputbox1 4 7 2" xfId="18909"/>
    <cellStyle name="1Outputbox1 4 7 3" xfId="18910"/>
    <cellStyle name="1Outputbox1 4 8" xfId="18911"/>
    <cellStyle name="1Outputbox1 4 8 2" xfId="18912"/>
    <cellStyle name="1Outputbox1 4 8 3" xfId="18913"/>
    <cellStyle name="1Outputbox1 4 9" xfId="18914"/>
    <cellStyle name="1Outputbox1 5" xfId="18915"/>
    <cellStyle name="1Outputbox1 5 10" xfId="18916"/>
    <cellStyle name="1Outputbox1 5 11" xfId="18917"/>
    <cellStyle name="1Outputbox1 5 2" xfId="18918"/>
    <cellStyle name="1Outputbox1 5 2 10" xfId="18919"/>
    <cellStyle name="1Outputbox1 5 2 2" xfId="18920"/>
    <cellStyle name="1Outputbox1 5 2 2 2" xfId="18921"/>
    <cellStyle name="1Outputbox1 5 2 2 3" xfId="18922"/>
    <cellStyle name="1Outputbox1 5 2 3" xfId="18923"/>
    <cellStyle name="1Outputbox1 5 2 3 2" xfId="18924"/>
    <cellStyle name="1Outputbox1 5 2 3 3" xfId="18925"/>
    <cellStyle name="1Outputbox1 5 2 4" xfId="18926"/>
    <cellStyle name="1Outputbox1 5 2 4 2" xfId="18927"/>
    <cellStyle name="1Outputbox1 5 2 4 3" xfId="18928"/>
    <cellStyle name="1Outputbox1 5 2 5" xfId="18929"/>
    <cellStyle name="1Outputbox1 5 2 6" xfId="18930"/>
    <cellStyle name="1Outputbox1 5 2 7" xfId="18931"/>
    <cellStyle name="1Outputbox1 5 2 8" xfId="18932"/>
    <cellStyle name="1Outputbox1 5 2 9" xfId="18933"/>
    <cellStyle name="1Outputbox1 5 3" xfId="18934"/>
    <cellStyle name="1Outputbox1 5 3 2" xfId="18935"/>
    <cellStyle name="1Outputbox1 5 3 2 2" xfId="18936"/>
    <cellStyle name="1Outputbox1 5 3 2 3" xfId="18937"/>
    <cellStyle name="1Outputbox1 5 3 3" xfId="18938"/>
    <cellStyle name="1Outputbox1 5 3 3 2" xfId="18939"/>
    <cellStyle name="1Outputbox1 5 3 3 3" xfId="18940"/>
    <cellStyle name="1Outputbox1 5 3 4" xfId="18941"/>
    <cellStyle name="1Outputbox1 5 3 5" xfId="18942"/>
    <cellStyle name="1Outputbox1 5 4" xfId="18943"/>
    <cellStyle name="1Outputbox1 5 4 2" xfId="18944"/>
    <cellStyle name="1Outputbox1 5 4 3" xfId="18945"/>
    <cellStyle name="1Outputbox1 5 5" xfId="18946"/>
    <cellStyle name="1Outputbox1 5 5 2" xfId="18947"/>
    <cellStyle name="1Outputbox1 5 5 3" xfId="18948"/>
    <cellStyle name="1Outputbox1 5 6" xfId="18949"/>
    <cellStyle name="1Outputbox1 5 6 2" xfId="18950"/>
    <cellStyle name="1Outputbox1 5 6 3" xfId="18951"/>
    <cellStyle name="1Outputbox1 5 7" xfId="18952"/>
    <cellStyle name="1Outputbox1 5 8" xfId="18953"/>
    <cellStyle name="1Outputbox1 5 9" xfId="18954"/>
    <cellStyle name="1Outputbox1 6" xfId="18955"/>
    <cellStyle name="1Outputbox1 6 10" xfId="18956"/>
    <cellStyle name="1Outputbox1 6 11" xfId="18957"/>
    <cellStyle name="1Outputbox1 6 2" xfId="18958"/>
    <cellStyle name="1Outputbox1 6 2 10" xfId="18959"/>
    <cellStyle name="1Outputbox1 6 2 2" xfId="18960"/>
    <cellStyle name="1Outputbox1 6 2 2 2" xfId="18961"/>
    <cellStyle name="1Outputbox1 6 2 2 3" xfId="18962"/>
    <cellStyle name="1Outputbox1 6 2 3" xfId="18963"/>
    <cellStyle name="1Outputbox1 6 2 3 2" xfId="18964"/>
    <cellStyle name="1Outputbox1 6 2 3 3" xfId="18965"/>
    <cellStyle name="1Outputbox1 6 2 4" xfId="18966"/>
    <cellStyle name="1Outputbox1 6 2 4 2" xfId="18967"/>
    <cellStyle name="1Outputbox1 6 2 4 3" xfId="18968"/>
    <cellStyle name="1Outputbox1 6 2 5" xfId="18969"/>
    <cellStyle name="1Outputbox1 6 2 6" xfId="18970"/>
    <cellStyle name="1Outputbox1 6 2 7" xfId="18971"/>
    <cellStyle name="1Outputbox1 6 2 8" xfId="18972"/>
    <cellStyle name="1Outputbox1 6 2 9" xfId="18973"/>
    <cellStyle name="1Outputbox1 6 3" xfId="18974"/>
    <cellStyle name="1Outputbox1 6 3 2" xfId="18975"/>
    <cellStyle name="1Outputbox1 6 3 2 2" xfId="18976"/>
    <cellStyle name="1Outputbox1 6 3 2 3" xfId="18977"/>
    <cellStyle name="1Outputbox1 6 3 3" xfId="18978"/>
    <cellStyle name="1Outputbox1 6 3 3 2" xfId="18979"/>
    <cellStyle name="1Outputbox1 6 3 3 3" xfId="18980"/>
    <cellStyle name="1Outputbox1 6 3 4" xfId="18981"/>
    <cellStyle name="1Outputbox1 6 3 5" xfId="18982"/>
    <cellStyle name="1Outputbox1 6 4" xfId="18983"/>
    <cellStyle name="1Outputbox1 6 4 2" xfId="18984"/>
    <cellStyle name="1Outputbox1 6 4 3" xfId="18985"/>
    <cellStyle name="1Outputbox1 6 5" xfId="18986"/>
    <cellStyle name="1Outputbox1 6 5 2" xfId="18987"/>
    <cellStyle name="1Outputbox1 6 5 3" xfId="18988"/>
    <cellStyle name="1Outputbox1 6 6" xfId="18989"/>
    <cellStyle name="1Outputbox1 6 6 2" xfId="18990"/>
    <cellStyle name="1Outputbox1 6 6 3" xfId="18991"/>
    <cellStyle name="1Outputbox1 6 7" xfId="18992"/>
    <cellStyle name="1Outputbox1 6 8" xfId="18993"/>
    <cellStyle name="1Outputbox1 6 9" xfId="18994"/>
    <cellStyle name="1Outputbox1 7" xfId="18995"/>
    <cellStyle name="1Outputbox1 7 2" xfId="18996"/>
    <cellStyle name="1Outputbox1 7 2 2" xfId="18997"/>
    <cellStyle name="1Outputbox1 7 2 3" xfId="18998"/>
    <cellStyle name="1Outputbox1 7 3" xfId="18999"/>
    <cellStyle name="1Outputbox1 7 3 2" xfId="19000"/>
    <cellStyle name="1Outputbox1 7 3 3" xfId="19001"/>
    <cellStyle name="1Outputbox1 7 4" xfId="19002"/>
    <cellStyle name="1Outputbox1 7 4 2" xfId="19003"/>
    <cellStyle name="1Outputbox1 7 4 3" xfId="19004"/>
    <cellStyle name="1Outputbox1 7 5" xfId="19005"/>
    <cellStyle name="1Outputbox1 7 6" xfId="19006"/>
    <cellStyle name="1Outputbox1 8" xfId="19007"/>
    <cellStyle name="1Outputbox1 8 2" xfId="19008"/>
    <cellStyle name="1Outputbox1 8 2 2" xfId="19009"/>
    <cellStyle name="1Outputbox1 8 2 3" xfId="19010"/>
    <cellStyle name="1Outputbox1 8 3" xfId="19011"/>
    <cellStyle name="1Outputbox1 8 3 2" xfId="19012"/>
    <cellStyle name="1Outputbox1 8 3 3" xfId="19013"/>
    <cellStyle name="1Outputbox1 8 4" xfId="19014"/>
    <cellStyle name="1Outputbox1 8 5" xfId="19015"/>
    <cellStyle name="1Outputbox1 9" xfId="19016"/>
    <cellStyle name="1Outputbox1 9 2" xfId="19017"/>
    <cellStyle name="1Outputbox1 9 3" xfId="19018"/>
    <cellStyle name="1Outputbox1_Input prices 09 consolidated-Sep PRM" xfId="19019"/>
    <cellStyle name="1Outputbox2" xfId="19020"/>
    <cellStyle name="1Outputbox2 2" xfId="19021"/>
    <cellStyle name="1Outputbox2 2 2" xfId="19022"/>
    <cellStyle name="1Outputbox2 2 3" xfId="19023"/>
    <cellStyle name="1Outputbox2 3" xfId="19024"/>
    <cellStyle name="1Outputbox2 3 2" xfId="19025"/>
    <cellStyle name="1Outputbox2 3 3" xfId="19026"/>
    <cellStyle name="1Outputbox2 4" xfId="19027"/>
    <cellStyle name="1Outputbox2 4 2" xfId="19028"/>
    <cellStyle name="1Outputbox2 5" xfId="19029"/>
    <cellStyle name="1Outputbox2 5 2" xfId="19030"/>
    <cellStyle name="1Outputbox2 6" xfId="19031"/>
    <cellStyle name="1Outputbox2 6 2" xfId="19032"/>
    <cellStyle name="1Outputbox2_Input prices 09 consolidated-Sep PRM" xfId="19033"/>
    <cellStyle name="1Outputheader" xfId="19034"/>
    <cellStyle name="1Outputheader 10" xfId="19035"/>
    <cellStyle name="1Outputheader 10 2" xfId="19036"/>
    <cellStyle name="1Outputheader 10 3" xfId="19037"/>
    <cellStyle name="1Outputheader 11" xfId="19038"/>
    <cellStyle name="1Outputheader 11 2" xfId="19039"/>
    <cellStyle name="1Outputheader 11 3" xfId="19040"/>
    <cellStyle name="1Outputheader 12" xfId="19041"/>
    <cellStyle name="1Outputheader 12 2" xfId="19042"/>
    <cellStyle name="1Outputheader 13" xfId="19043"/>
    <cellStyle name="1Outputheader 14" xfId="19044"/>
    <cellStyle name="1Outputheader 15" xfId="19045"/>
    <cellStyle name="1Outputheader 2" xfId="19046"/>
    <cellStyle name="1Outputheader 2 10" xfId="19047"/>
    <cellStyle name="1Outputheader 2 2" xfId="19048"/>
    <cellStyle name="1Outputheader 2 2 2" xfId="19049"/>
    <cellStyle name="1Outputheader 2 2 2 2" xfId="19050"/>
    <cellStyle name="1Outputheader 2 2 2 2 2" xfId="19051"/>
    <cellStyle name="1Outputheader 2 2 2 2 2 2" xfId="19052"/>
    <cellStyle name="1Outputheader 2 2 2 2 2 3" xfId="19053"/>
    <cellStyle name="1Outputheader 2 2 2 2 3" xfId="19054"/>
    <cellStyle name="1Outputheader 2 2 2 2 3 2" xfId="19055"/>
    <cellStyle name="1Outputheader 2 2 2 2 3 3" xfId="19056"/>
    <cellStyle name="1Outputheader 2 2 2 2 4" xfId="19057"/>
    <cellStyle name="1Outputheader 2 2 2 2 4 2" xfId="19058"/>
    <cellStyle name="1Outputheader 2 2 2 2 4 3" xfId="19059"/>
    <cellStyle name="1Outputheader 2 2 2 2 5" xfId="19060"/>
    <cellStyle name="1Outputheader 2 2 2 2 6" xfId="19061"/>
    <cellStyle name="1Outputheader 2 2 2 3" xfId="19062"/>
    <cellStyle name="1Outputheader 2 2 2 3 2" xfId="19063"/>
    <cellStyle name="1Outputheader 2 2 2 3 2 2" xfId="19064"/>
    <cellStyle name="1Outputheader 2 2 2 3 2 3" xfId="19065"/>
    <cellStyle name="1Outputheader 2 2 2 3 3" xfId="19066"/>
    <cellStyle name="1Outputheader 2 2 2 3 3 2" xfId="19067"/>
    <cellStyle name="1Outputheader 2 2 2 3 3 3" xfId="19068"/>
    <cellStyle name="1Outputheader 2 2 2 3 4" xfId="19069"/>
    <cellStyle name="1Outputheader 2 2 2 3 5" xfId="19070"/>
    <cellStyle name="1Outputheader 2 2 2 4" xfId="19071"/>
    <cellStyle name="1Outputheader 2 2 2 4 2" xfId="19072"/>
    <cellStyle name="1Outputheader 2 2 2 4 3" xfId="19073"/>
    <cellStyle name="1Outputheader 2 2 2 5" xfId="19074"/>
    <cellStyle name="1Outputheader 2 2 2 5 2" xfId="19075"/>
    <cellStyle name="1Outputheader 2 2 2 5 3" xfId="19076"/>
    <cellStyle name="1Outputheader 2 2 2 6" xfId="19077"/>
    <cellStyle name="1Outputheader 2 2 2 6 2" xfId="19078"/>
    <cellStyle name="1Outputheader 2 2 2 6 3" xfId="19079"/>
    <cellStyle name="1Outputheader 2 2 2 7" xfId="19080"/>
    <cellStyle name="1Outputheader 2 2 3" xfId="19081"/>
    <cellStyle name="1Outputheader 2 2 3 2" xfId="19082"/>
    <cellStyle name="1Outputheader 2 2 3 2 2" xfId="19083"/>
    <cellStyle name="1Outputheader 2 2 3 2 2 2" xfId="19084"/>
    <cellStyle name="1Outputheader 2 2 3 2 2 3" xfId="19085"/>
    <cellStyle name="1Outputheader 2 2 3 2 3" xfId="19086"/>
    <cellStyle name="1Outputheader 2 2 3 2 3 2" xfId="19087"/>
    <cellStyle name="1Outputheader 2 2 3 2 3 3" xfId="19088"/>
    <cellStyle name="1Outputheader 2 2 3 2 4" xfId="19089"/>
    <cellStyle name="1Outputheader 2 2 3 2 4 2" xfId="19090"/>
    <cellStyle name="1Outputheader 2 2 3 2 4 3" xfId="19091"/>
    <cellStyle name="1Outputheader 2 2 3 2 5" xfId="19092"/>
    <cellStyle name="1Outputheader 2 2 3 2 6" xfId="19093"/>
    <cellStyle name="1Outputheader 2 2 3 3" xfId="19094"/>
    <cellStyle name="1Outputheader 2 2 3 3 2" xfId="19095"/>
    <cellStyle name="1Outputheader 2 2 3 3 2 2" xfId="19096"/>
    <cellStyle name="1Outputheader 2 2 3 3 2 3" xfId="19097"/>
    <cellStyle name="1Outputheader 2 2 3 3 3" xfId="19098"/>
    <cellStyle name="1Outputheader 2 2 3 3 3 2" xfId="19099"/>
    <cellStyle name="1Outputheader 2 2 3 3 3 3" xfId="19100"/>
    <cellStyle name="1Outputheader 2 2 3 3 4" xfId="19101"/>
    <cellStyle name="1Outputheader 2 2 3 3 5" xfId="19102"/>
    <cellStyle name="1Outputheader 2 2 3 4" xfId="19103"/>
    <cellStyle name="1Outputheader 2 2 3 4 2" xfId="19104"/>
    <cellStyle name="1Outputheader 2 2 3 4 3" xfId="19105"/>
    <cellStyle name="1Outputheader 2 2 3 5" xfId="19106"/>
    <cellStyle name="1Outputheader 2 2 3 5 2" xfId="19107"/>
    <cellStyle name="1Outputheader 2 2 3 5 3" xfId="19108"/>
    <cellStyle name="1Outputheader 2 2 3 6" xfId="19109"/>
    <cellStyle name="1Outputheader 2 2 3 6 2" xfId="19110"/>
    <cellStyle name="1Outputheader 2 2 3 6 3" xfId="19111"/>
    <cellStyle name="1Outputheader 2 2 3 7" xfId="19112"/>
    <cellStyle name="1Outputheader 2 2 4" xfId="19113"/>
    <cellStyle name="1Outputheader 2 2 4 2" xfId="19114"/>
    <cellStyle name="1Outputheader 2 2 4 2 2" xfId="19115"/>
    <cellStyle name="1Outputheader 2 2 4 2 3" xfId="19116"/>
    <cellStyle name="1Outputheader 2 2 4 3" xfId="19117"/>
    <cellStyle name="1Outputheader 2 2 4 3 2" xfId="19118"/>
    <cellStyle name="1Outputheader 2 2 4 3 3" xfId="19119"/>
    <cellStyle name="1Outputheader 2 2 4 4" xfId="19120"/>
    <cellStyle name="1Outputheader 2 2 4 4 2" xfId="19121"/>
    <cellStyle name="1Outputheader 2 2 4 4 3" xfId="19122"/>
    <cellStyle name="1Outputheader 2 2 4 5" xfId="19123"/>
    <cellStyle name="1Outputheader 2 2 4 6" xfId="19124"/>
    <cellStyle name="1Outputheader 2 2 5" xfId="19125"/>
    <cellStyle name="1Outputheader 2 2 5 2" xfId="19126"/>
    <cellStyle name="1Outputheader 2 2 5 2 2" xfId="19127"/>
    <cellStyle name="1Outputheader 2 2 5 2 3" xfId="19128"/>
    <cellStyle name="1Outputheader 2 2 5 3" xfId="19129"/>
    <cellStyle name="1Outputheader 2 2 5 3 2" xfId="19130"/>
    <cellStyle name="1Outputheader 2 2 5 3 3" xfId="19131"/>
    <cellStyle name="1Outputheader 2 2 5 4" xfId="19132"/>
    <cellStyle name="1Outputheader 2 2 5 5" xfId="19133"/>
    <cellStyle name="1Outputheader 2 2 6" xfId="19134"/>
    <cellStyle name="1Outputheader 2 2 6 2" xfId="19135"/>
    <cellStyle name="1Outputheader 2 2 6 3" xfId="19136"/>
    <cellStyle name="1Outputheader 2 2 7" xfId="19137"/>
    <cellStyle name="1Outputheader 2 2 7 2" xfId="19138"/>
    <cellStyle name="1Outputheader 2 2 7 3" xfId="19139"/>
    <cellStyle name="1Outputheader 2 2 8" xfId="19140"/>
    <cellStyle name="1Outputheader 2 2 8 2" xfId="19141"/>
    <cellStyle name="1Outputheader 2 2 8 3" xfId="19142"/>
    <cellStyle name="1Outputheader 2 2 9" xfId="19143"/>
    <cellStyle name="1Outputheader 2 3" xfId="19144"/>
    <cellStyle name="1Outputheader 2 3 2" xfId="19145"/>
    <cellStyle name="1Outputheader 2 3 2 2" xfId="19146"/>
    <cellStyle name="1Outputheader 2 3 2 2 2" xfId="19147"/>
    <cellStyle name="1Outputheader 2 3 2 2 3" xfId="19148"/>
    <cellStyle name="1Outputheader 2 3 2 3" xfId="19149"/>
    <cellStyle name="1Outputheader 2 3 2 3 2" xfId="19150"/>
    <cellStyle name="1Outputheader 2 3 2 3 3" xfId="19151"/>
    <cellStyle name="1Outputheader 2 3 2 4" xfId="19152"/>
    <cellStyle name="1Outputheader 2 3 2 4 2" xfId="19153"/>
    <cellStyle name="1Outputheader 2 3 2 4 3" xfId="19154"/>
    <cellStyle name="1Outputheader 2 3 2 5" xfId="19155"/>
    <cellStyle name="1Outputheader 2 3 2 6" xfId="19156"/>
    <cellStyle name="1Outputheader 2 3 3" xfId="19157"/>
    <cellStyle name="1Outputheader 2 3 3 2" xfId="19158"/>
    <cellStyle name="1Outputheader 2 3 3 2 2" xfId="19159"/>
    <cellStyle name="1Outputheader 2 3 3 2 3" xfId="19160"/>
    <cellStyle name="1Outputheader 2 3 3 3" xfId="19161"/>
    <cellStyle name="1Outputheader 2 3 3 3 2" xfId="19162"/>
    <cellStyle name="1Outputheader 2 3 3 3 3" xfId="19163"/>
    <cellStyle name="1Outputheader 2 3 3 4" xfId="19164"/>
    <cellStyle name="1Outputheader 2 3 3 5" xfId="19165"/>
    <cellStyle name="1Outputheader 2 3 4" xfId="19166"/>
    <cellStyle name="1Outputheader 2 3 4 2" xfId="19167"/>
    <cellStyle name="1Outputheader 2 3 4 3" xfId="19168"/>
    <cellStyle name="1Outputheader 2 3 5" xfId="19169"/>
    <cellStyle name="1Outputheader 2 3 5 2" xfId="19170"/>
    <cellStyle name="1Outputheader 2 3 5 3" xfId="19171"/>
    <cellStyle name="1Outputheader 2 3 6" xfId="19172"/>
    <cellStyle name="1Outputheader 2 3 6 2" xfId="19173"/>
    <cellStyle name="1Outputheader 2 3 6 3" xfId="19174"/>
    <cellStyle name="1Outputheader 2 3 7" xfId="19175"/>
    <cellStyle name="1Outputheader 2 3 8" xfId="19176"/>
    <cellStyle name="1Outputheader 2 4" xfId="19177"/>
    <cellStyle name="1Outputheader 2 4 2" xfId="19178"/>
    <cellStyle name="1Outputheader 2 4 2 2" xfId="19179"/>
    <cellStyle name="1Outputheader 2 4 2 2 2" xfId="19180"/>
    <cellStyle name="1Outputheader 2 4 2 2 3" xfId="19181"/>
    <cellStyle name="1Outputheader 2 4 2 3" xfId="19182"/>
    <cellStyle name="1Outputheader 2 4 2 3 2" xfId="19183"/>
    <cellStyle name="1Outputheader 2 4 2 3 3" xfId="19184"/>
    <cellStyle name="1Outputheader 2 4 2 4" xfId="19185"/>
    <cellStyle name="1Outputheader 2 4 2 4 2" xfId="19186"/>
    <cellStyle name="1Outputheader 2 4 2 4 3" xfId="19187"/>
    <cellStyle name="1Outputheader 2 4 2 5" xfId="19188"/>
    <cellStyle name="1Outputheader 2 4 2 6" xfId="19189"/>
    <cellStyle name="1Outputheader 2 4 3" xfId="19190"/>
    <cellStyle name="1Outputheader 2 4 3 2" xfId="19191"/>
    <cellStyle name="1Outputheader 2 4 3 2 2" xfId="19192"/>
    <cellStyle name="1Outputheader 2 4 3 2 3" xfId="19193"/>
    <cellStyle name="1Outputheader 2 4 3 3" xfId="19194"/>
    <cellStyle name="1Outputheader 2 4 3 3 2" xfId="19195"/>
    <cellStyle name="1Outputheader 2 4 3 3 3" xfId="19196"/>
    <cellStyle name="1Outputheader 2 4 3 4" xfId="19197"/>
    <cellStyle name="1Outputheader 2 4 3 5" xfId="19198"/>
    <cellStyle name="1Outputheader 2 4 4" xfId="19199"/>
    <cellStyle name="1Outputheader 2 4 4 2" xfId="19200"/>
    <cellStyle name="1Outputheader 2 4 4 3" xfId="19201"/>
    <cellStyle name="1Outputheader 2 4 5" xfId="19202"/>
    <cellStyle name="1Outputheader 2 4 5 2" xfId="19203"/>
    <cellStyle name="1Outputheader 2 4 5 3" xfId="19204"/>
    <cellStyle name="1Outputheader 2 4 6" xfId="19205"/>
    <cellStyle name="1Outputheader 2 4 6 2" xfId="19206"/>
    <cellStyle name="1Outputheader 2 4 6 3" xfId="19207"/>
    <cellStyle name="1Outputheader 2 4 7" xfId="19208"/>
    <cellStyle name="1Outputheader 2 5" xfId="19209"/>
    <cellStyle name="1Outputheader 2 5 2" xfId="19210"/>
    <cellStyle name="1Outputheader 2 5 2 2" xfId="19211"/>
    <cellStyle name="1Outputheader 2 5 2 3" xfId="19212"/>
    <cellStyle name="1Outputheader 2 5 3" xfId="19213"/>
    <cellStyle name="1Outputheader 2 5 3 2" xfId="19214"/>
    <cellStyle name="1Outputheader 2 5 3 3" xfId="19215"/>
    <cellStyle name="1Outputheader 2 5 4" xfId="19216"/>
    <cellStyle name="1Outputheader 2 5 4 2" xfId="19217"/>
    <cellStyle name="1Outputheader 2 5 4 3" xfId="19218"/>
    <cellStyle name="1Outputheader 2 5 5" xfId="19219"/>
    <cellStyle name="1Outputheader 2 5 6" xfId="19220"/>
    <cellStyle name="1Outputheader 2 6" xfId="19221"/>
    <cellStyle name="1Outputheader 2 6 2" xfId="19222"/>
    <cellStyle name="1Outputheader 2 6 2 2" xfId="19223"/>
    <cellStyle name="1Outputheader 2 6 2 3" xfId="19224"/>
    <cellStyle name="1Outputheader 2 6 3" xfId="19225"/>
    <cellStyle name="1Outputheader 2 6 3 2" xfId="19226"/>
    <cellStyle name="1Outputheader 2 6 3 3" xfId="19227"/>
    <cellStyle name="1Outputheader 2 6 4" xfId="19228"/>
    <cellStyle name="1Outputheader 2 6 5" xfId="19229"/>
    <cellStyle name="1Outputheader 2 7" xfId="19230"/>
    <cellStyle name="1Outputheader 2 7 2" xfId="19231"/>
    <cellStyle name="1Outputheader 2 7 3" xfId="19232"/>
    <cellStyle name="1Outputheader 2 8" xfId="19233"/>
    <cellStyle name="1Outputheader 2 8 2" xfId="19234"/>
    <cellStyle name="1Outputheader 2 8 3" xfId="19235"/>
    <cellStyle name="1Outputheader 2 9" xfId="19236"/>
    <cellStyle name="1Outputheader 2 9 2" xfId="19237"/>
    <cellStyle name="1Outputheader 2 9 3" xfId="19238"/>
    <cellStyle name="1Outputheader 3" xfId="19239"/>
    <cellStyle name="1Outputheader 3 10" xfId="19240"/>
    <cellStyle name="1Outputheader 3 2" xfId="19241"/>
    <cellStyle name="1Outputheader 3 2 2" xfId="19242"/>
    <cellStyle name="1Outputheader 3 2 2 2" xfId="19243"/>
    <cellStyle name="1Outputheader 3 2 2 2 2" xfId="19244"/>
    <cellStyle name="1Outputheader 3 2 2 2 2 2" xfId="19245"/>
    <cellStyle name="1Outputheader 3 2 2 2 2 3" xfId="19246"/>
    <cellStyle name="1Outputheader 3 2 2 2 3" xfId="19247"/>
    <cellStyle name="1Outputheader 3 2 2 2 3 2" xfId="19248"/>
    <cellStyle name="1Outputheader 3 2 2 2 3 3" xfId="19249"/>
    <cellStyle name="1Outputheader 3 2 2 2 4" xfId="19250"/>
    <cellStyle name="1Outputheader 3 2 2 2 4 2" xfId="19251"/>
    <cellStyle name="1Outputheader 3 2 2 2 4 3" xfId="19252"/>
    <cellStyle name="1Outputheader 3 2 2 2 5" xfId="19253"/>
    <cellStyle name="1Outputheader 3 2 2 2 6" xfId="19254"/>
    <cellStyle name="1Outputheader 3 2 2 3" xfId="19255"/>
    <cellStyle name="1Outputheader 3 2 2 3 2" xfId="19256"/>
    <cellStyle name="1Outputheader 3 2 2 3 2 2" xfId="19257"/>
    <cellStyle name="1Outputheader 3 2 2 3 2 3" xfId="19258"/>
    <cellStyle name="1Outputheader 3 2 2 3 3" xfId="19259"/>
    <cellStyle name="1Outputheader 3 2 2 3 3 2" xfId="19260"/>
    <cellStyle name="1Outputheader 3 2 2 3 3 3" xfId="19261"/>
    <cellStyle name="1Outputheader 3 2 2 3 4" xfId="19262"/>
    <cellStyle name="1Outputheader 3 2 2 3 5" xfId="19263"/>
    <cellStyle name="1Outputheader 3 2 2 4" xfId="19264"/>
    <cellStyle name="1Outputheader 3 2 2 4 2" xfId="19265"/>
    <cellStyle name="1Outputheader 3 2 2 4 3" xfId="19266"/>
    <cellStyle name="1Outputheader 3 2 2 5" xfId="19267"/>
    <cellStyle name="1Outputheader 3 2 2 5 2" xfId="19268"/>
    <cellStyle name="1Outputheader 3 2 2 5 3" xfId="19269"/>
    <cellStyle name="1Outputheader 3 2 2 6" xfId="19270"/>
    <cellStyle name="1Outputheader 3 2 2 6 2" xfId="19271"/>
    <cellStyle name="1Outputheader 3 2 2 6 3" xfId="19272"/>
    <cellStyle name="1Outputheader 3 2 2 7" xfId="19273"/>
    <cellStyle name="1Outputheader 3 2 3" xfId="19274"/>
    <cellStyle name="1Outputheader 3 2 3 2" xfId="19275"/>
    <cellStyle name="1Outputheader 3 2 3 2 2" xfId="19276"/>
    <cellStyle name="1Outputheader 3 2 3 2 2 2" xfId="19277"/>
    <cellStyle name="1Outputheader 3 2 3 2 2 3" xfId="19278"/>
    <cellStyle name="1Outputheader 3 2 3 2 3" xfId="19279"/>
    <cellStyle name="1Outputheader 3 2 3 2 3 2" xfId="19280"/>
    <cellStyle name="1Outputheader 3 2 3 2 3 3" xfId="19281"/>
    <cellStyle name="1Outputheader 3 2 3 2 4" xfId="19282"/>
    <cellStyle name="1Outputheader 3 2 3 2 4 2" xfId="19283"/>
    <cellStyle name="1Outputheader 3 2 3 2 4 3" xfId="19284"/>
    <cellStyle name="1Outputheader 3 2 3 2 5" xfId="19285"/>
    <cellStyle name="1Outputheader 3 2 3 2 6" xfId="19286"/>
    <cellStyle name="1Outputheader 3 2 3 3" xfId="19287"/>
    <cellStyle name="1Outputheader 3 2 3 3 2" xfId="19288"/>
    <cellStyle name="1Outputheader 3 2 3 3 2 2" xfId="19289"/>
    <cellStyle name="1Outputheader 3 2 3 3 2 3" xfId="19290"/>
    <cellStyle name="1Outputheader 3 2 3 3 3" xfId="19291"/>
    <cellStyle name="1Outputheader 3 2 3 3 3 2" xfId="19292"/>
    <cellStyle name="1Outputheader 3 2 3 3 3 3" xfId="19293"/>
    <cellStyle name="1Outputheader 3 2 3 3 4" xfId="19294"/>
    <cellStyle name="1Outputheader 3 2 3 3 5" xfId="19295"/>
    <cellStyle name="1Outputheader 3 2 3 4" xfId="19296"/>
    <cellStyle name="1Outputheader 3 2 3 4 2" xfId="19297"/>
    <cellStyle name="1Outputheader 3 2 3 4 3" xfId="19298"/>
    <cellStyle name="1Outputheader 3 2 3 5" xfId="19299"/>
    <cellStyle name="1Outputheader 3 2 3 5 2" xfId="19300"/>
    <cellStyle name="1Outputheader 3 2 3 5 3" xfId="19301"/>
    <cellStyle name="1Outputheader 3 2 3 6" xfId="19302"/>
    <cellStyle name="1Outputheader 3 2 3 6 2" xfId="19303"/>
    <cellStyle name="1Outputheader 3 2 3 6 3" xfId="19304"/>
    <cellStyle name="1Outputheader 3 2 3 7" xfId="19305"/>
    <cellStyle name="1Outputheader 3 2 4" xfId="19306"/>
    <cellStyle name="1Outputheader 3 2 4 2" xfId="19307"/>
    <cellStyle name="1Outputheader 3 2 4 2 2" xfId="19308"/>
    <cellStyle name="1Outputheader 3 2 4 2 3" xfId="19309"/>
    <cellStyle name="1Outputheader 3 2 4 3" xfId="19310"/>
    <cellStyle name="1Outputheader 3 2 4 3 2" xfId="19311"/>
    <cellStyle name="1Outputheader 3 2 4 3 3" xfId="19312"/>
    <cellStyle name="1Outputheader 3 2 4 4" xfId="19313"/>
    <cellStyle name="1Outputheader 3 2 4 4 2" xfId="19314"/>
    <cellStyle name="1Outputheader 3 2 4 4 3" xfId="19315"/>
    <cellStyle name="1Outputheader 3 2 4 5" xfId="19316"/>
    <cellStyle name="1Outputheader 3 2 4 6" xfId="19317"/>
    <cellStyle name="1Outputheader 3 2 5" xfId="19318"/>
    <cellStyle name="1Outputheader 3 2 5 2" xfId="19319"/>
    <cellStyle name="1Outputheader 3 2 5 2 2" xfId="19320"/>
    <cellStyle name="1Outputheader 3 2 5 2 3" xfId="19321"/>
    <cellStyle name="1Outputheader 3 2 5 3" xfId="19322"/>
    <cellStyle name="1Outputheader 3 2 5 3 2" xfId="19323"/>
    <cellStyle name="1Outputheader 3 2 5 3 3" xfId="19324"/>
    <cellStyle name="1Outputheader 3 2 5 4" xfId="19325"/>
    <cellStyle name="1Outputheader 3 2 5 5" xfId="19326"/>
    <cellStyle name="1Outputheader 3 2 6" xfId="19327"/>
    <cellStyle name="1Outputheader 3 2 6 2" xfId="19328"/>
    <cellStyle name="1Outputheader 3 2 6 3" xfId="19329"/>
    <cellStyle name="1Outputheader 3 2 7" xfId="19330"/>
    <cellStyle name="1Outputheader 3 2 7 2" xfId="19331"/>
    <cellStyle name="1Outputheader 3 2 7 3" xfId="19332"/>
    <cellStyle name="1Outputheader 3 2 8" xfId="19333"/>
    <cellStyle name="1Outputheader 3 2 8 2" xfId="19334"/>
    <cellStyle name="1Outputheader 3 2 8 3" xfId="19335"/>
    <cellStyle name="1Outputheader 3 2 9" xfId="19336"/>
    <cellStyle name="1Outputheader 3 3" xfId="19337"/>
    <cellStyle name="1Outputheader 3 3 2" xfId="19338"/>
    <cellStyle name="1Outputheader 3 3 2 2" xfId="19339"/>
    <cellStyle name="1Outputheader 3 3 2 2 2" xfId="19340"/>
    <cellStyle name="1Outputheader 3 3 2 2 3" xfId="19341"/>
    <cellStyle name="1Outputheader 3 3 2 3" xfId="19342"/>
    <cellStyle name="1Outputheader 3 3 2 3 2" xfId="19343"/>
    <cellStyle name="1Outputheader 3 3 2 3 3" xfId="19344"/>
    <cellStyle name="1Outputheader 3 3 2 4" xfId="19345"/>
    <cellStyle name="1Outputheader 3 3 2 4 2" xfId="19346"/>
    <cellStyle name="1Outputheader 3 3 2 4 3" xfId="19347"/>
    <cellStyle name="1Outputheader 3 3 2 5" xfId="19348"/>
    <cellStyle name="1Outputheader 3 3 2 6" xfId="19349"/>
    <cellStyle name="1Outputheader 3 3 3" xfId="19350"/>
    <cellStyle name="1Outputheader 3 3 3 2" xfId="19351"/>
    <cellStyle name="1Outputheader 3 3 3 2 2" xfId="19352"/>
    <cellStyle name="1Outputheader 3 3 3 2 3" xfId="19353"/>
    <cellStyle name="1Outputheader 3 3 3 3" xfId="19354"/>
    <cellStyle name="1Outputheader 3 3 3 3 2" xfId="19355"/>
    <cellStyle name="1Outputheader 3 3 3 3 3" xfId="19356"/>
    <cellStyle name="1Outputheader 3 3 3 4" xfId="19357"/>
    <cellStyle name="1Outputheader 3 3 3 5" xfId="19358"/>
    <cellStyle name="1Outputheader 3 3 4" xfId="19359"/>
    <cellStyle name="1Outputheader 3 3 4 2" xfId="19360"/>
    <cellStyle name="1Outputheader 3 3 4 3" xfId="19361"/>
    <cellStyle name="1Outputheader 3 3 5" xfId="19362"/>
    <cellStyle name="1Outputheader 3 3 5 2" xfId="19363"/>
    <cellStyle name="1Outputheader 3 3 5 3" xfId="19364"/>
    <cellStyle name="1Outputheader 3 3 6" xfId="19365"/>
    <cellStyle name="1Outputheader 3 3 6 2" xfId="19366"/>
    <cellStyle name="1Outputheader 3 3 6 3" xfId="19367"/>
    <cellStyle name="1Outputheader 3 3 7" xfId="19368"/>
    <cellStyle name="1Outputheader 3 3 8" xfId="19369"/>
    <cellStyle name="1Outputheader 3 4" xfId="19370"/>
    <cellStyle name="1Outputheader 3 4 2" xfId="19371"/>
    <cellStyle name="1Outputheader 3 4 2 2" xfId="19372"/>
    <cellStyle name="1Outputheader 3 4 2 2 2" xfId="19373"/>
    <cellStyle name="1Outputheader 3 4 2 2 3" xfId="19374"/>
    <cellStyle name="1Outputheader 3 4 2 3" xfId="19375"/>
    <cellStyle name="1Outputheader 3 4 2 3 2" xfId="19376"/>
    <cellStyle name="1Outputheader 3 4 2 3 3" xfId="19377"/>
    <cellStyle name="1Outputheader 3 4 2 4" xfId="19378"/>
    <cellStyle name="1Outputheader 3 4 2 4 2" xfId="19379"/>
    <cellStyle name="1Outputheader 3 4 2 4 3" xfId="19380"/>
    <cellStyle name="1Outputheader 3 4 2 5" xfId="19381"/>
    <cellStyle name="1Outputheader 3 4 2 6" xfId="19382"/>
    <cellStyle name="1Outputheader 3 4 3" xfId="19383"/>
    <cellStyle name="1Outputheader 3 4 3 2" xfId="19384"/>
    <cellStyle name="1Outputheader 3 4 3 2 2" xfId="19385"/>
    <cellStyle name="1Outputheader 3 4 3 2 3" xfId="19386"/>
    <cellStyle name="1Outputheader 3 4 3 3" xfId="19387"/>
    <cellStyle name="1Outputheader 3 4 3 3 2" xfId="19388"/>
    <cellStyle name="1Outputheader 3 4 3 3 3" xfId="19389"/>
    <cellStyle name="1Outputheader 3 4 3 4" xfId="19390"/>
    <cellStyle name="1Outputheader 3 4 3 5" xfId="19391"/>
    <cellStyle name="1Outputheader 3 4 4" xfId="19392"/>
    <cellStyle name="1Outputheader 3 4 4 2" xfId="19393"/>
    <cellStyle name="1Outputheader 3 4 4 3" xfId="19394"/>
    <cellStyle name="1Outputheader 3 4 5" xfId="19395"/>
    <cellStyle name="1Outputheader 3 4 5 2" xfId="19396"/>
    <cellStyle name="1Outputheader 3 4 5 3" xfId="19397"/>
    <cellStyle name="1Outputheader 3 4 6" xfId="19398"/>
    <cellStyle name="1Outputheader 3 4 6 2" xfId="19399"/>
    <cellStyle name="1Outputheader 3 4 6 3" xfId="19400"/>
    <cellStyle name="1Outputheader 3 4 7" xfId="19401"/>
    <cellStyle name="1Outputheader 3 5" xfId="19402"/>
    <cellStyle name="1Outputheader 3 5 2" xfId="19403"/>
    <cellStyle name="1Outputheader 3 5 2 2" xfId="19404"/>
    <cellStyle name="1Outputheader 3 5 2 3" xfId="19405"/>
    <cellStyle name="1Outputheader 3 5 3" xfId="19406"/>
    <cellStyle name="1Outputheader 3 5 3 2" xfId="19407"/>
    <cellStyle name="1Outputheader 3 5 3 3" xfId="19408"/>
    <cellStyle name="1Outputheader 3 5 4" xfId="19409"/>
    <cellStyle name="1Outputheader 3 5 4 2" xfId="19410"/>
    <cellStyle name="1Outputheader 3 5 4 3" xfId="19411"/>
    <cellStyle name="1Outputheader 3 5 5" xfId="19412"/>
    <cellStyle name="1Outputheader 3 5 6" xfId="19413"/>
    <cellStyle name="1Outputheader 3 6" xfId="19414"/>
    <cellStyle name="1Outputheader 3 6 2" xfId="19415"/>
    <cellStyle name="1Outputheader 3 6 2 2" xfId="19416"/>
    <cellStyle name="1Outputheader 3 6 2 3" xfId="19417"/>
    <cellStyle name="1Outputheader 3 6 3" xfId="19418"/>
    <cellStyle name="1Outputheader 3 6 3 2" xfId="19419"/>
    <cellStyle name="1Outputheader 3 6 3 3" xfId="19420"/>
    <cellStyle name="1Outputheader 3 6 4" xfId="19421"/>
    <cellStyle name="1Outputheader 3 6 5" xfId="19422"/>
    <cellStyle name="1Outputheader 3 7" xfId="19423"/>
    <cellStyle name="1Outputheader 3 7 2" xfId="19424"/>
    <cellStyle name="1Outputheader 3 7 3" xfId="19425"/>
    <cellStyle name="1Outputheader 3 8" xfId="19426"/>
    <cellStyle name="1Outputheader 3 8 2" xfId="19427"/>
    <cellStyle name="1Outputheader 3 8 3" xfId="19428"/>
    <cellStyle name="1Outputheader 3 9" xfId="19429"/>
    <cellStyle name="1Outputheader 3 9 2" xfId="19430"/>
    <cellStyle name="1Outputheader 3 9 3" xfId="19431"/>
    <cellStyle name="1Outputheader 4" xfId="19432"/>
    <cellStyle name="1Outputheader 4 2" xfId="19433"/>
    <cellStyle name="1Outputheader 4 2 2" xfId="19434"/>
    <cellStyle name="1Outputheader 4 2 2 2" xfId="19435"/>
    <cellStyle name="1Outputheader 4 2 2 2 2" xfId="19436"/>
    <cellStyle name="1Outputheader 4 2 2 2 3" xfId="19437"/>
    <cellStyle name="1Outputheader 4 2 2 3" xfId="19438"/>
    <cellStyle name="1Outputheader 4 2 2 3 2" xfId="19439"/>
    <cellStyle name="1Outputheader 4 2 2 3 3" xfId="19440"/>
    <cellStyle name="1Outputheader 4 2 2 4" xfId="19441"/>
    <cellStyle name="1Outputheader 4 2 2 4 2" xfId="19442"/>
    <cellStyle name="1Outputheader 4 2 2 4 3" xfId="19443"/>
    <cellStyle name="1Outputheader 4 2 2 5" xfId="19444"/>
    <cellStyle name="1Outputheader 4 2 2 6" xfId="19445"/>
    <cellStyle name="1Outputheader 4 2 3" xfId="19446"/>
    <cellStyle name="1Outputheader 4 2 3 2" xfId="19447"/>
    <cellStyle name="1Outputheader 4 2 3 2 2" xfId="19448"/>
    <cellStyle name="1Outputheader 4 2 3 2 3" xfId="19449"/>
    <cellStyle name="1Outputheader 4 2 3 3" xfId="19450"/>
    <cellStyle name="1Outputheader 4 2 3 3 2" xfId="19451"/>
    <cellStyle name="1Outputheader 4 2 3 3 3" xfId="19452"/>
    <cellStyle name="1Outputheader 4 2 3 4" xfId="19453"/>
    <cellStyle name="1Outputheader 4 2 3 5" xfId="19454"/>
    <cellStyle name="1Outputheader 4 2 4" xfId="19455"/>
    <cellStyle name="1Outputheader 4 2 4 2" xfId="19456"/>
    <cellStyle name="1Outputheader 4 2 4 3" xfId="19457"/>
    <cellStyle name="1Outputheader 4 2 5" xfId="19458"/>
    <cellStyle name="1Outputheader 4 2 5 2" xfId="19459"/>
    <cellStyle name="1Outputheader 4 2 5 3" xfId="19460"/>
    <cellStyle name="1Outputheader 4 2 6" xfId="19461"/>
    <cellStyle name="1Outputheader 4 2 6 2" xfId="19462"/>
    <cellStyle name="1Outputheader 4 2 6 3" xfId="19463"/>
    <cellStyle name="1Outputheader 4 2 7" xfId="19464"/>
    <cellStyle name="1Outputheader 4 3" xfId="19465"/>
    <cellStyle name="1Outputheader 4 3 2" xfId="19466"/>
    <cellStyle name="1Outputheader 4 3 2 2" xfId="19467"/>
    <cellStyle name="1Outputheader 4 3 2 2 2" xfId="19468"/>
    <cellStyle name="1Outputheader 4 3 2 2 3" xfId="19469"/>
    <cellStyle name="1Outputheader 4 3 2 3" xfId="19470"/>
    <cellStyle name="1Outputheader 4 3 2 3 2" xfId="19471"/>
    <cellStyle name="1Outputheader 4 3 2 3 3" xfId="19472"/>
    <cellStyle name="1Outputheader 4 3 2 4" xfId="19473"/>
    <cellStyle name="1Outputheader 4 3 2 4 2" xfId="19474"/>
    <cellStyle name="1Outputheader 4 3 2 4 3" xfId="19475"/>
    <cellStyle name="1Outputheader 4 3 2 5" xfId="19476"/>
    <cellStyle name="1Outputheader 4 3 2 6" xfId="19477"/>
    <cellStyle name="1Outputheader 4 3 3" xfId="19478"/>
    <cellStyle name="1Outputheader 4 3 3 2" xfId="19479"/>
    <cellStyle name="1Outputheader 4 3 3 2 2" xfId="19480"/>
    <cellStyle name="1Outputheader 4 3 3 2 3" xfId="19481"/>
    <cellStyle name="1Outputheader 4 3 3 3" xfId="19482"/>
    <cellStyle name="1Outputheader 4 3 3 3 2" xfId="19483"/>
    <cellStyle name="1Outputheader 4 3 3 3 3" xfId="19484"/>
    <cellStyle name="1Outputheader 4 3 3 4" xfId="19485"/>
    <cellStyle name="1Outputheader 4 3 3 5" xfId="19486"/>
    <cellStyle name="1Outputheader 4 3 4" xfId="19487"/>
    <cellStyle name="1Outputheader 4 3 4 2" xfId="19488"/>
    <cellStyle name="1Outputheader 4 3 4 3" xfId="19489"/>
    <cellStyle name="1Outputheader 4 3 5" xfId="19490"/>
    <cellStyle name="1Outputheader 4 3 5 2" xfId="19491"/>
    <cellStyle name="1Outputheader 4 3 5 3" xfId="19492"/>
    <cellStyle name="1Outputheader 4 3 6" xfId="19493"/>
    <cellStyle name="1Outputheader 4 3 6 2" xfId="19494"/>
    <cellStyle name="1Outputheader 4 3 6 3" xfId="19495"/>
    <cellStyle name="1Outputheader 4 3 7" xfId="19496"/>
    <cellStyle name="1Outputheader 4 4" xfId="19497"/>
    <cellStyle name="1Outputheader 4 4 2" xfId="19498"/>
    <cellStyle name="1Outputheader 4 4 2 2" xfId="19499"/>
    <cellStyle name="1Outputheader 4 4 2 3" xfId="19500"/>
    <cellStyle name="1Outputheader 4 4 3" xfId="19501"/>
    <cellStyle name="1Outputheader 4 4 3 2" xfId="19502"/>
    <cellStyle name="1Outputheader 4 4 3 3" xfId="19503"/>
    <cellStyle name="1Outputheader 4 4 4" xfId="19504"/>
    <cellStyle name="1Outputheader 4 4 4 2" xfId="19505"/>
    <cellStyle name="1Outputheader 4 4 4 3" xfId="19506"/>
    <cellStyle name="1Outputheader 4 4 5" xfId="19507"/>
    <cellStyle name="1Outputheader 4 4 6" xfId="19508"/>
    <cellStyle name="1Outputheader 4 5" xfId="19509"/>
    <cellStyle name="1Outputheader 4 5 2" xfId="19510"/>
    <cellStyle name="1Outputheader 4 5 2 2" xfId="19511"/>
    <cellStyle name="1Outputheader 4 5 2 3" xfId="19512"/>
    <cellStyle name="1Outputheader 4 5 3" xfId="19513"/>
    <cellStyle name="1Outputheader 4 5 3 2" xfId="19514"/>
    <cellStyle name="1Outputheader 4 5 3 3" xfId="19515"/>
    <cellStyle name="1Outputheader 4 5 4" xfId="19516"/>
    <cellStyle name="1Outputheader 4 5 5" xfId="19517"/>
    <cellStyle name="1Outputheader 4 6" xfId="19518"/>
    <cellStyle name="1Outputheader 4 6 2" xfId="19519"/>
    <cellStyle name="1Outputheader 4 6 3" xfId="19520"/>
    <cellStyle name="1Outputheader 4 7" xfId="19521"/>
    <cellStyle name="1Outputheader 4 7 2" xfId="19522"/>
    <cellStyle name="1Outputheader 4 7 3" xfId="19523"/>
    <cellStyle name="1Outputheader 4 8" xfId="19524"/>
    <cellStyle name="1Outputheader 4 8 2" xfId="19525"/>
    <cellStyle name="1Outputheader 4 8 3" xfId="19526"/>
    <cellStyle name="1Outputheader 4 9" xfId="19527"/>
    <cellStyle name="1Outputheader 5" xfId="19528"/>
    <cellStyle name="1Outputheader 5 2" xfId="19529"/>
    <cellStyle name="1Outputheader 5 2 2" xfId="19530"/>
    <cellStyle name="1Outputheader 5 2 2 2" xfId="19531"/>
    <cellStyle name="1Outputheader 5 2 2 3" xfId="19532"/>
    <cellStyle name="1Outputheader 5 2 3" xfId="19533"/>
    <cellStyle name="1Outputheader 5 2 3 2" xfId="19534"/>
    <cellStyle name="1Outputheader 5 2 3 3" xfId="19535"/>
    <cellStyle name="1Outputheader 5 2 4" xfId="19536"/>
    <cellStyle name="1Outputheader 5 2 4 2" xfId="19537"/>
    <cellStyle name="1Outputheader 5 2 4 3" xfId="19538"/>
    <cellStyle name="1Outputheader 5 2 5" xfId="19539"/>
    <cellStyle name="1Outputheader 5 2 6" xfId="19540"/>
    <cellStyle name="1Outputheader 5 3" xfId="19541"/>
    <cellStyle name="1Outputheader 5 3 2" xfId="19542"/>
    <cellStyle name="1Outputheader 5 3 2 2" xfId="19543"/>
    <cellStyle name="1Outputheader 5 3 2 3" xfId="19544"/>
    <cellStyle name="1Outputheader 5 3 3" xfId="19545"/>
    <cellStyle name="1Outputheader 5 3 3 2" xfId="19546"/>
    <cellStyle name="1Outputheader 5 3 3 3" xfId="19547"/>
    <cellStyle name="1Outputheader 5 3 4" xfId="19548"/>
    <cellStyle name="1Outputheader 5 3 5" xfId="19549"/>
    <cellStyle name="1Outputheader 5 4" xfId="19550"/>
    <cellStyle name="1Outputheader 5 4 2" xfId="19551"/>
    <cellStyle name="1Outputheader 5 4 3" xfId="19552"/>
    <cellStyle name="1Outputheader 5 5" xfId="19553"/>
    <cellStyle name="1Outputheader 5 5 2" xfId="19554"/>
    <cellStyle name="1Outputheader 5 5 3" xfId="19555"/>
    <cellStyle name="1Outputheader 5 6" xfId="19556"/>
    <cellStyle name="1Outputheader 5 6 2" xfId="19557"/>
    <cellStyle name="1Outputheader 5 6 3" xfId="19558"/>
    <cellStyle name="1Outputheader 5 7" xfId="19559"/>
    <cellStyle name="1Outputheader 5 8" xfId="19560"/>
    <cellStyle name="1Outputheader 6" xfId="19561"/>
    <cellStyle name="1Outputheader 6 2" xfId="19562"/>
    <cellStyle name="1Outputheader 6 2 2" xfId="19563"/>
    <cellStyle name="1Outputheader 6 2 2 2" xfId="19564"/>
    <cellStyle name="1Outputheader 6 2 2 3" xfId="19565"/>
    <cellStyle name="1Outputheader 6 2 3" xfId="19566"/>
    <cellStyle name="1Outputheader 6 2 3 2" xfId="19567"/>
    <cellStyle name="1Outputheader 6 2 3 3" xfId="19568"/>
    <cellStyle name="1Outputheader 6 2 4" xfId="19569"/>
    <cellStyle name="1Outputheader 6 2 4 2" xfId="19570"/>
    <cellStyle name="1Outputheader 6 2 4 3" xfId="19571"/>
    <cellStyle name="1Outputheader 6 2 5" xfId="19572"/>
    <cellStyle name="1Outputheader 6 2 6" xfId="19573"/>
    <cellStyle name="1Outputheader 6 3" xfId="19574"/>
    <cellStyle name="1Outputheader 6 3 2" xfId="19575"/>
    <cellStyle name="1Outputheader 6 3 2 2" xfId="19576"/>
    <cellStyle name="1Outputheader 6 3 2 3" xfId="19577"/>
    <cellStyle name="1Outputheader 6 3 3" xfId="19578"/>
    <cellStyle name="1Outputheader 6 3 3 2" xfId="19579"/>
    <cellStyle name="1Outputheader 6 3 3 3" xfId="19580"/>
    <cellStyle name="1Outputheader 6 3 4" xfId="19581"/>
    <cellStyle name="1Outputheader 6 3 5" xfId="19582"/>
    <cellStyle name="1Outputheader 6 4" xfId="19583"/>
    <cellStyle name="1Outputheader 6 4 2" xfId="19584"/>
    <cellStyle name="1Outputheader 6 4 3" xfId="19585"/>
    <cellStyle name="1Outputheader 6 5" xfId="19586"/>
    <cellStyle name="1Outputheader 6 5 2" xfId="19587"/>
    <cellStyle name="1Outputheader 6 5 3" xfId="19588"/>
    <cellStyle name="1Outputheader 6 6" xfId="19589"/>
    <cellStyle name="1Outputheader 6 6 2" xfId="19590"/>
    <cellStyle name="1Outputheader 6 6 3" xfId="19591"/>
    <cellStyle name="1Outputheader 6 7" xfId="19592"/>
    <cellStyle name="1Outputheader 7" xfId="19593"/>
    <cellStyle name="1Outputheader 7 2" xfId="19594"/>
    <cellStyle name="1Outputheader 7 2 2" xfId="19595"/>
    <cellStyle name="1Outputheader 7 2 3" xfId="19596"/>
    <cellStyle name="1Outputheader 7 3" xfId="19597"/>
    <cellStyle name="1Outputheader 7 3 2" xfId="19598"/>
    <cellStyle name="1Outputheader 7 3 3" xfId="19599"/>
    <cellStyle name="1Outputheader 7 4" xfId="19600"/>
    <cellStyle name="1Outputheader 7 4 2" xfId="19601"/>
    <cellStyle name="1Outputheader 7 4 3" xfId="19602"/>
    <cellStyle name="1Outputheader 7 5" xfId="19603"/>
    <cellStyle name="1Outputheader 7 6" xfId="19604"/>
    <cellStyle name="1Outputheader 8" xfId="19605"/>
    <cellStyle name="1Outputheader 8 2" xfId="19606"/>
    <cellStyle name="1Outputheader 8 2 2" xfId="19607"/>
    <cellStyle name="1Outputheader 8 2 3" xfId="19608"/>
    <cellStyle name="1Outputheader 8 3" xfId="19609"/>
    <cellStyle name="1Outputheader 8 3 2" xfId="19610"/>
    <cellStyle name="1Outputheader 8 3 3" xfId="19611"/>
    <cellStyle name="1Outputheader 8 4" xfId="19612"/>
    <cellStyle name="1Outputheader 8 5" xfId="19613"/>
    <cellStyle name="1Outputheader 9" xfId="19614"/>
    <cellStyle name="1Outputheader 9 2" xfId="19615"/>
    <cellStyle name="1Outputheader 9 3" xfId="19616"/>
    <cellStyle name="1Outputheader2" xfId="19617"/>
    <cellStyle name="1Outputheader2 2" xfId="19618"/>
    <cellStyle name="1Outputheader2 2 2" xfId="19619"/>
    <cellStyle name="1Outputheader2 2 3" xfId="19620"/>
    <cellStyle name="1Outputheader2 3" xfId="19621"/>
    <cellStyle name="1Outputheader2 3 2" xfId="19622"/>
    <cellStyle name="1Outputheader2 3 3" xfId="19623"/>
    <cellStyle name="1Outputheader2 4" xfId="19624"/>
    <cellStyle name="1Outputheader2 4 2" xfId="19625"/>
    <cellStyle name="1Outputheader2 5" xfId="19626"/>
    <cellStyle name="1Outputheader2 5 2" xfId="19627"/>
    <cellStyle name="1Outputheader2 6" xfId="19628"/>
    <cellStyle name="1Outputheader2 6 2" xfId="19629"/>
    <cellStyle name="1Outputheader2_Input prices 09 consolidated-Sep PRM" xfId="19630"/>
    <cellStyle name="1Outputsubtitle" xfId="19631"/>
    <cellStyle name="1Outputsubtitle 2" xfId="19632"/>
    <cellStyle name="1Outputsubtitle 3" xfId="19633"/>
    <cellStyle name="1Outputtitle" xfId="19634"/>
    <cellStyle name="1Outputtitle 2" xfId="19635"/>
    <cellStyle name="1Outputtitle 3" xfId="19636"/>
    <cellStyle name="1Profileheader" xfId="19637"/>
    <cellStyle name="1Profileheader 2" xfId="19638"/>
    <cellStyle name="1Profileheader 3" xfId="19639"/>
    <cellStyle name="1Profilelowerbox" xfId="19640"/>
    <cellStyle name="1Profilelowerbox 2" xfId="19641"/>
    <cellStyle name="1Profilelowerbox 3" xfId="19642"/>
    <cellStyle name="1Profilesubheader" xfId="19643"/>
    <cellStyle name="1Profilesubheader 2" xfId="19644"/>
    <cellStyle name="1Profilesubheader 2 2" xfId="19645"/>
    <cellStyle name="1Profilesubheader 2 2 2" xfId="19646"/>
    <cellStyle name="1Profilesubheader 2 3" xfId="19647"/>
    <cellStyle name="1Profilesubheader 2 4" xfId="19648"/>
    <cellStyle name="1Profilesubheader 3" xfId="19649"/>
    <cellStyle name="1Profilesubheader 3 2" xfId="19650"/>
    <cellStyle name="1Profilesubheader 4" xfId="19651"/>
    <cellStyle name="1Profilesubheader 5" xfId="19652"/>
    <cellStyle name="1Profilesubheader 6" xfId="19653"/>
    <cellStyle name="1Profiletitle" xfId="19654"/>
    <cellStyle name="1Profiletitle 2" xfId="19655"/>
    <cellStyle name="1Profiletitle 3" xfId="19656"/>
    <cellStyle name="1Profiletopbox" xfId="19657"/>
    <cellStyle name="1Profiletopbox 2" xfId="19658"/>
    <cellStyle name="1Profiletopbox 3" xfId="19659"/>
    <cellStyle name="20 % – Zvýraznění1" xfId="19660"/>
    <cellStyle name="20 % – Zvýraznění2" xfId="19661"/>
    <cellStyle name="20 % – Zvýraznění3" xfId="19662"/>
    <cellStyle name="20 % – Zvýraznění4" xfId="19663"/>
    <cellStyle name="20 % – Zvýraznění5" xfId="19664"/>
    <cellStyle name="20 % – Zvýraznění6" xfId="19665"/>
    <cellStyle name="20% - Accent1" xfId="19666"/>
    <cellStyle name="20% - Accent1 2" xfId="19667"/>
    <cellStyle name="20% - Accent1 2 2" xfId="19668"/>
    <cellStyle name="20% - Accent1 2 3" xfId="19669"/>
    <cellStyle name="20% - Accent1 3" xfId="19670"/>
    <cellStyle name="20% - Accent1 4" xfId="19671"/>
    <cellStyle name="20% - Accent2" xfId="19672"/>
    <cellStyle name="20% - Accent2 2" xfId="19673"/>
    <cellStyle name="20% - Accent2 2 2" xfId="19674"/>
    <cellStyle name="20% - Accent2 2 3" xfId="19675"/>
    <cellStyle name="20% - Accent2 3" xfId="19676"/>
    <cellStyle name="20% - Accent2 4" xfId="19677"/>
    <cellStyle name="20% - Accent3" xfId="19678"/>
    <cellStyle name="20% - Accent3 2" xfId="19679"/>
    <cellStyle name="20% - Accent3 2 2" xfId="19680"/>
    <cellStyle name="20% - Accent3 2 3" xfId="19681"/>
    <cellStyle name="20% - Accent3 3" xfId="19682"/>
    <cellStyle name="20% - Accent3 4" xfId="19683"/>
    <cellStyle name="20% - Accent4" xfId="19684"/>
    <cellStyle name="20% - Accent4 2" xfId="19685"/>
    <cellStyle name="20% - Accent4 2 2" xfId="19686"/>
    <cellStyle name="20% - Accent4 2 3" xfId="19687"/>
    <cellStyle name="20% - Accent4 3" xfId="19688"/>
    <cellStyle name="20% - Accent4 4" xfId="19689"/>
    <cellStyle name="20% - Accent5" xfId="19690"/>
    <cellStyle name="20% - Accent5 2" xfId="19691"/>
    <cellStyle name="20% - Accent5 2 2" xfId="19692"/>
    <cellStyle name="20% - Accent5 2 3" xfId="19693"/>
    <cellStyle name="20% - Accent5 3" xfId="19694"/>
    <cellStyle name="20% - Accent5 4" xfId="19695"/>
    <cellStyle name="20% - Accent6" xfId="19696"/>
    <cellStyle name="20% - Accent6 2" xfId="19697"/>
    <cellStyle name="20% - Accent6 2 2" xfId="19698"/>
    <cellStyle name="20% - Accent6 2 3" xfId="19699"/>
    <cellStyle name="20% - Accent6 3" xfId="19700"/>
    <cellStyle name="20% - Accent6 4" xfId="19701"/>
    <cellStyle name="20% - Colore 1" xfId="19702"/>
    <cellStyle name="20% - Colore 1 2" xfId="19703"/>
    <cellStyle name="20% - Colore 2" xfId="19704"/>
    <cellStyle name="20% - Colore 2 2" xfId="19705"/>
    <cellStyle name="20% - Colore 3" xfId="19706"/>
    <cellStyle name="20% - Colore 3 2" xfId="19707"/>
    <cellStyle name="20% - Colore 4" xfId="19708"/>
    <cellStyle name="20% - Colore 4 2" xfId="19709"/>
    <cellStyle name="20% - Colore 5" xfId="19710"/>
    <cellStyle name="20% - Colore 5 2" xfId="19711"/>
    <cellStyle name="20% - Colore 6" xfId="19712"/>
    <cellStyle name="20% - Colore 6 2" xfId="19713"/>
    <cellStyle name="20% - Dekorfärg1" xfId="19714"/>
    <cellStyle name="20% - Dekorfärg2" xfId="19715"/>
    <cellStyle name="20% - Dekorfärg3" xfId="19716"/>
    <cellStyle name="20% - Dekorfärg4" xfId="19717"/>
    <cellStyle name="20% - Dekorfärg5" xfId="19718"/>
    <cellStyle name="20% - Dekorfärg6" xfId="19719"/>
    <cellStyle name="20% - Акцент1 2" xfId="1"/>
    <cellStyle name="20% - Акцент1 2 2" xfId="19720"/>
    <cellStyle name="20% - Акцент1 2 2 2" xfId="19721"/>
    <cellStyle name="20% - Акцент1 2 2 2 2" xfId="19722"/>
    <cellStyle name="20% - Акцент1 2 2 2 3" xfId="19723"/>
    <cellStyle name="20% - Акцент1 2 2 3" xfId="19724"/>
    <cellStyle name="20% - Акцент1 2 2 3 2" xfId="19725"/>
    <cellStyle name="20% - Акцент1 2 2 4" xfId="19726"/>
    <cellStyle name="20% - Акцент1 2 3" xfId="19727"/>
    <cellStyle name="20% - Акцент1 2 4" xfId="19728"/>
    <cellStyle name="20% - Акцент1 2 5" xfId="19729"/>
    <cellStyle name="20% - Акцент1 2 6" xfId="19730"/>
    <cellStyle name="20% - Акцент1 2_EBS_2012_янв_март" xfId="19731"/>
    <cellStyle name="20% - Акцент1 3" xfId="19732"/>
    <cellStyle name="20% - Акцент1 4" xfId="19733"/>
    <cellStyle name="20% - Акцент1 5" xfId="19734"/>
    <cellStyle name="20% - Акцент2 2" xfId="2"/>
    <cellStyle name="20% - Акцент2 2 2" xfId="19735"/>
    <cellStyle name="20% - Акцент2 2 2 2" xfId="19736"/>
    <cellStyle name="20% - Акцент2 2 2 2 2" xfId="19737"/>
    <cellStyle name="20% - Акцент2 2 2 2 3" xfId="19738"/>
    <cellStyle name="20% - Акцент2 2 2 3" xfId="19739"/>
    <cellStyle name="20% - Акцент2 2 2 3 2" xfId="19740"/>
    <cellStyle name="20% - Акцент2 2 2 4" xfId="19741"/>
    <cellStyle name="20% - Акцент2 2 3" xfId="19742"/>
    <cellStyle name="20% - Акцент2 2 4" xfId="19743"/>
    <cellStyle name="20% - Акцент2 2 5" xfId="19744"/>
    <cellStyle name="20% - Акцент2 2 6" xfId="19745"/>
    <cellStyle name="20% - Акцент2 2_EBS_2012_янв_март" xfId="19746"/>
    <cellStyle name="20% - Акцент2 3" xfId="19747"/>
    <cellStyle name="20% - Акцент2 4" xfId="19748"/>
    <cellStyle name="20% - Акцент2 5" xfId="19749"/>
    <cellStyle name="20% - Акцент3 2" xfId="3"/>
    <cellStyle name="20% - Акцент3 2 2" xfId="19750"/>
    <cellStyle name="20% - Акцент3 2 2 2" xfId="19751"/>
    <cellStyle name="20% - Акцент3 2 2 2 2" xfId="19752"/>
    <cellStyle name="20% - Акцент3 2 2 2 3" xfId="19753"/>
    <cellStyle name="20% - Акцент3 2 2 3" xfId="19754"/>
    <cellStyle name="20% - Акцент3 2 2 3 2" xfId="19755"/>
    <cellStyle name="20% - Акцент3 2 2 4" xfId="19756"/>
    <cellStyle name="20% - Акцент3 2 3" xfId="19757"/>
    <cellStyle name="20% - Акцент3 2 4" xfId="19758"/>
    <cellStyle name="20% - Акцент3 2 5" xfId="19759"/>
    <cellStyle name="20% - Акцент3 2 6" xfId="19760"/>
    <cellStyle name="20% - Акцент3 2_EBS_2012_янв_март" xfId="19761"/>
    <cellStyle name="20% - Акцент3 3" xfId="19762"/>
    <cellStyle name="20% - Акцент3 4" xfId="19763"/>
    <cellStyle name="20% - Акцент3 5" xfId="19764"/>
    <cellStyle name="20% - Акцент4 2" xfId="4"/>
    <cellStyle name="20% - Акцент4 2 2" xfId="19765"/>
    <cellStyle name="20% - Акцент4 2 2 2" xfId="19766"/>
    <cellStyle name="20% - Акцент4 2 2 2 2" xfId="19767"/>
    <cellStyle name="20% - Акцент4 2 2 2 3" xfId="19768"/>
    <cellStyle name="20% - Акцент4 2 2 3" xfId="19769"/>
    <cellStyle name="20% - Акцент4 2 2 3 2" xfId="19770"/>
    <cellStyle name="20% - Акцент4 2 2 4" xfId="19771"/>
    <cellStyle name="20% - Акцент4 2 3" xfId="19772"/>
    <cellStyle name="20% - Акцент4 2 4" xfId="19773"/>
    <cellStyle name="20% - Акцент4 2 5" xfId="19774"/>
    <cellStyle name="20% - Акцент4 2 6" xfId="19775"/>
    <cellStyle name="20% - Акцент4 2_EBS_2012_янв_март" xfId="19776"/>
    <cellStyle name="20% - Акцент4 3" xfId="19777"/>
    <cellStyle name="20% - Акцент4 4" xfId="19778"/>
    <cellStyle name="20% - Акцент4 5" xfId="19779"/>
    <cellStyle name="20% - Акцент5 2" xfId="5"/>
    <cellStyle name="20% - Акцент5 2 2" xfId="19780"/>
    <cellStyle name="20% - Акцент5 2 2 2" xfId="19781"/>
    <cellStyle name="20% - Акцент5 2 2 2 2" xfId="19782"/>
    <cellStyle name="20% - Акцент5 2 2 2 3" xfId="19783"/>
    <cellStyle name="20% - Акцент5 2 2 3" xfId="19784"/>
    <cellStyle name="20% - Акцент5 2 2 3 2" xfId="19785"/>
    <cellStyle name="20% - Акцент5 2 2 4" xfId="19786"/>
    <cellStyle name="20% - Акцент5 2 3" xfId="19787"/>
    <cellStyle name="20% - Акцент5 2 4" xfId="19788"/>
    <cellStyle name="20% - Акцент5 2 5" xfId="19789"/>
    <cellStyle name="20% - Акцент5 2 6" xfId="19790"/>
    <cellStyle name="20% - Акцент5 2_EBS_2012_янв_март" xfId="19791"/>
    <cellStyle name="20% - Акцент5 3" xfId="19792"/>
    <cellStyle name="20% - Акцент5 4" xfId="19793"/>
    <cellStyle name="20% - Акцент5 5" xfId="19794"/>
    <cellStyle name="20% - Акцент6 2" xfId="6"/>
    <cellStyle name="20% - Акцент6 2 2" xfId="19795"/>
    <cellStyle name="20% - Акцент6 2 2 2" xfId="19796"/>
    <cellStyle name="20% - Акцент6 2 2 2 2" xfId="19797"/>
    <cellStyle name="20% - Акцент6 2 2 2 3" xfId="19798"/>
    <cellStyle name="20% - Акцент6 2 2 3" xfId="19799"/>
    <cellStyle name="20% - Акцент6 2 2 3 2" xfId="19800"/>
    <cellStyle name="20% - Акцент6 2 2 4" xfId="19801"/>
    <cellStyle name="20% - Акцент6 2 3" xfId="19802"/>
    <cellStyle name="20% - Акцент6 2 4" xfId="19803"/>
    <cellStyle name="20% - Акцент6 2 5" xfId="19804"/>
    <cellStyle name="20% - Акцент6 2 6" xfId="19805"/>
    <cellStyle name="20% - Акцент6 2_EBS_2012_янв_март" xfId="19806"/>
    <cellStyle name="20% - Акцент6 3" xfId="19807"/>
    <cellStyle name="20% - Акцент6 4" xfId="19808"/>
    <cellStyle name="20% - Акцент6 5" xfId="19809"/>
    <cellStyle name="40% - Accent1" xfId="19810"/>
    <cellStyle name="40% - Accent1 2" xfId="19811"/>
    <cellStyle name="40% - Accent1 2 2" xfId="19812"/>
    <cellStyle name="40% - Accent1 2 3" xfId="19813"/>
    <cellStyle name="40% - Accent1 3" xfId="19814"/>
    <cellStyle name="40% - Accent1 4" xfId="19815"/>
    <cellStyle name="40% - Accent2" xfId="19816"/>
    <cellStyle name="40% - Accent2 2" xfId="19817"/>
    <cellStyle name="40% - Accent2 2 2" xfId="19818"/>
    <cellStyle name="40% - Accent2 2 3" xfId="19819"/>
    <cellStyle name="40% - Accent2 3" xfId="19820"/>
    <cellStyle name="40% - Accent2 4" xfId="19821"/>
    <cellStyle name="40% - Accent3" xfId="19822"/>
    <cellStyle name="40% - Accent3 2" xfId="19823"/>
    <cellStyle name="40% - Accent3 2 2" xfId="19824"/>
    <cellStyle name="40% - Accent3 2 3" xfId="19825"/>
    <cellStyle name="40% - Accent3 3" xfId="19826"/>
    <cellStyle name="40% - Accent3 4" xfId="19827"/>
    <cellStyle name="40% - Accent4" xfId="19828"/>
    <cellStyle name="40% - Accent4 2" xfId="19829"/>
    <cellStyle name="40% - Accent4 2 2" xfId="19830"/>
    <cellStyle name="40% - Accent4 2 3" xfId="19831"/>
    <cellStyle name="40% - Accent4 3" xfId="19832"/>
    <cellStyle name="40% - Accent4 4" xfId="19833"/>
    <cellStyle name="40% - Accent5" xfId="19834"/>
    <cellStyle name="40% - Accent5 2" xfId="19835"/>
    <cellStyle name="40% - Accent5 2 2" xfId="19836"/>
    <cellStyle name="40% - Accent5 2 3" xfId="19837"/>
    <cellStyle name="40% - Accent5 3" xfId="19838"/>
    <cellStyle name="40% - Accent5 4" xfId="19839"/>
    <cellStyle name="40% - Accent6" xfId="19840"/>
    <cellStyle name="40% - Accent6 2" xfId="19841"/>
    <cellStyle name="40% - Accent6 2 2" xfId="19842"/>
    <cellStyle name="40% - Accent6 2 3" xfId="19843"/>
    <cellStyle name="40% - Accent6 3" xfId="19844"/>
    <cellStyle name="40% - Accent6 4" xfId="19845"/>
    <cellStyle name="40% - Colore 1" xfId="19846"/>
    <cellStyle name="40% - Colore 1 2" xfId="19847"/>
    <cellStyle name="40% - Colore 2" xfId="19848"/>
    <cellStyle name="40% - Colore 2 2" xfId="19849"/>
    <cellStyle name="40% - Colore 3" xfId="19850"/>
    <cellStyle name="40% - Colore 3 2" xfId="19851"/>
    <cellStyle name="40% - Colore 4" xfId="19852"/>
    <cellStyle name="40% - Colore 4 2" xfId="19853"/>
    <cellStyle name="40% - Colore 5" xfId="19854"/>
    <cellStyle name="40% - Colore 5 2" xfId="19855"/>
    <cellStyle name="40% - Colore 6" xfId="19856"/>
    <cellStyle name="40% - Colore 6 2" xfId="19857"/>
    <cellStyle name="40% - Dekorfärg1" xfId="19858"/>
    <cellStyle name="40% - Dekorfärg2" xfId="19859"/>
    <cellStyle name="40% - Dekorfärg3" xfId="19860"/>
    <cellStyle name="40% - Dekorfärg4" xfId="19861"/>
    <cellStyle name="40% - Dekorfärg5" xfId="19862"/>
    <cellStyle name="40% - Dekorfärg6" xfId="19863"/>
    <cellStyle name="40% - Акцент1 2" xfId="7"/>
    <cellStyle name="40% - Акцент1 2 2" xfId="19864"/>
    <cellStyle name="40% - Акцент1 2 2 2" xfId="19865"/>
    <cellStyle name="40% - Акцент1 2 2 2 2" xfId="19866"/>
    <cellStyle name="40% - Акцент1 2 2 2 3" xfId="19867"/>
    <cellStyle name="40% - Акцент1 2 2 3" xfId="19868"/>
    <cellStyle name="40% - Акцент1 2 2 3 2" xfId="19869"/>
    <cellStyle name="40% - Акцент1 2 2 4" xfId="19870"/>
    <cellStyle name="40% - Акцент1 2 3" xfId="19871"/>
    <cellStyle name="40% - Акцент1 2 4" xfId="19872"/>
    <cellStyle name="40% - Акцент1 2 5" xfId="19873"/>
    <cellStyle name="40% - Акцент1 2 6" xfId="19874"/>
    <cellStyle name="40% - Акцент1 2_EBS_2012_янв_март" xfId="19875"/>
    <cellStyle name="40% - Акцент1 3" xfId="19876"/>
    <cellStyle name="40% - Акцент1 4" xfId="19877"/>
    <cellStyle name="40% - Акцент1 5" xfId="19878"/>
    <cellStyle name="40% - Акцент2 2" xfId="8"/>
    <cellStyle name="40% - Акцент2 2 2" xfId="19879"/>
    <cellStyle name="40% - Акцент2 2 2 2" xfId="19880"/>
    <cellStyle name="40% - Акцент2 2 2 2 2" xfId="19881"/>
    <cellStyle name="40% - Акцент2 2 2 2 3" xfId="19882"/>
    <cellStyle name="40% - Акцент2 2 2 3" xfId="19883"/>
    <cellStyle name="40% - Акцент2 2 2 3 2" xfId="19884"/>
    <cellStyle name="40% - Акцент2 2 2 4" xfId="19885"/>
    <cellStyle name="40% - Акцент2 2 3" xfId="19886"/>
    <cellStyle name="40% - Акцент2 2 4" xfId="19887"/>
    <cellStyle name="40% - Акцент2 2 5" xfId="19888"/>
    <cellStyle name="40% - Акцент2 2 6" xfId="19889"/>
    <cellStyle name="40% - Акцент2 2_EBS_2012_янв_март" xfId="19890"/>
    <cellStyle name="40% - Акцент2 3" xfId="19891"/>
    <cellStyle name="40% - Акцент2 4" xfId="19892"/>
    <cellStyle name="40% - Акцент2 5" xfId="19893"/>
    <cellStyle name="40% - Акцент3 2" xfId="9"/>
    <cellStyle name="40% - Акцент3 2 2" xfId="19894"/>
    <cellStyle name="40% - Акцент3 2 2 2" xfId="19895"/>
    <cellStyle name="40% - Акцент3 2 2 2 2" xfId="19896"/>
    <cellStyle name="40% - Акцент3 2 2 2 3" xfId="19897"/>
    <cellStyle name="40% - Акцент3 2 2 3" xfId="19898"/>
    <cellStyle name="40% - Акцент3 2 2 3 2" xfId="19899"/>
    <cellStyle name="40% - Акцент3 2 2 4" xfId="19900"/>
    <cellStyle name="40% - Акцент3 2 3" xfId="19901"/>
    <cellStyle name="40% - Акцент3 2 4" xfId="19902"/>
    <cellStyle name="40% - Акцент3 2 5" xfId="19903"/>
    <cellStyle name="40% - Акцент3 2 6" xfId="19904"/>
    <cellStyle name="40% - Акцент3 2_EBS_2012_янв_март" xfId="19905"/>
    <cellStyle name="40% - Акцент3 3" xfId="19906"/>
    <cellStyle name="40% - Акцент3 4" xfId="19907"/>
    <cellStyle name="40% - Акцент3 5" xfId="19908"/>
    <cellStyle name="40% - Акцент4 2" xfId="10"/>
    <cellStyle name="40% - Акцент4 2 2" xfId="19909"/>
    <cellStyle name="40% - Акцент4 2 2 2" xfId="19910"/>
    <cellStyle name="40% - Акцент4 2 2 2 2" xfId="19911"/>
    <cellStyle name="40% - Акцент4 2 2 2 3" xfId="19912"/>
    <cellStyle name="40% - Акцент4 2 2 3" xfId="19913"/>
    <cellStyle name="40% - Акцент4 2 2 3 2" xfId="19914"/>
    <cellStyle name="40% - Акцент4 2 2 4" xfId="19915"/>
    <cellStyle name="40% - Акцент4 2 3" xfId="19916"/>
    <cellStyle name="40% - Акцент4 2 4" xfId="19917"/>
    <cellStyle name="40% - Акцент4 2 5" xfId="19918"/>
    <cellStyle name="40% - Акцент4 2 6" xfId="19919"/>
    <cellStyle name="40% - Акцент4 2_EBS_2012_янв_март" xfId="19920"/>
    <cellStyle name="40% - Акцент4 3" xfId="19921"/>
    <cellStyle name="40% - Акцент4 4" xfId="19922"/>
    <cellStyle name="40% - Акцент4 5" xfId="19923"/>
    <cellStyle name="40% - Акцент5 2" xfId="11"/>
    <cellStyle name="40% - Акцент5 2 2" xfId="19924"/>
    <cellStyle name="40% - Акцент5 2 2 2" xfId="19925"/>
    <cellStyle name="40% - Акцент5 2 2 2 2" xfId="19926"/>
    <cellStyle name="40% - Акцент5 2 2 2 3" xfId="19927"/>
    <cellStyle name="40% - Акцент5 2 2 3" xfId="19928"/>
    <cellStyle name="40% - Акцент5 2 2 3 2" xfId="19929"/>
    <cellStyle name="40% - Акцент5 2 2 4" xfId="19930"/>
    <cellStyle name="40% - Акцент5 2 3" xfId="19931"/>
    <cellStyle name="40% - Акцент5 2 4" xfId="19932"/>
    <cellStyle name="40% - Акцент5 2 5" xfId="19933"/>
    <cellStyle name="40% - Акцент5 2 6" xfId="19934"/>
    <cellStyle name="40% - Акцент5 2_EBS_2012_янв_март" xfId="19935"/>
    <cellStyle name="40% - Акцент5 3" xfId="19936"/>
    <cellStyle name="40% - Акцент5 4" xfId="19937"/>
    <cellStyle name="40% - Акцент5 5" xfId="19938"/>
    <cellStyle name="40% - Акцент6 2" xfId="12"/>
    <cellStyle name="40% - Акцент6 2 2" xfId="19939"/>
    <cellStyle name="40% - Акцент6 2 2 2" xfId="19940"/>
    <cellStyle name="40% - Акцент6 2 2 2 2" xfId="19941"/>
    <cellStyle name="40% - Акцент6 2 2 2 3" xfId="19942"/>
    <cellStyle name="40% - Акцент6 2 2 3" xfId="19943"/>
    <cellStyle name="40% - Акцент6 2 2 3 2" xfId="19944"/>
    <cellStyle name="40% - Акцент6 2 2 4" xfId="19945"/>
    <cellStyle name="40% - Акцент6 2 3" xfId="19946"/>
    <cellStyle name="40% - Акцент6 2 4" xfId="19947"/>
    <cellStyle name="40% - Акцент6 2 5" xfId="19948"/>
    <cellStyle name="40% - Акцент6 2 6" xfId="19949"/>
    <cellStyle name="40% - Акцент6 2_EBS_2012_янв_март" xfId="19950"/>
    <cellStyle name="40% - Акцент6 3" xfId="19951"/>
    <cellStyle name="40% - Акцент6 4" xfId="19952"/>
    <cellStyle name="40% - Акцент6 5" xfId="19953"/>
    <cellStyle name="50%" xfId="19954"/>
    <cellStyle name="60% - Accent1" xfId="19955"/>
    <cellStyle name="60% - Accent1 2" xfId="19956"/>
    <cellStyle name="60% - Accent1 2 2" xfId="19957"/>
    <cellStyle name="60% - Accent1 2 3" xfId="19958"/>
    <cellStyle name="60% - Accent1 3" xfId="19959"/>
    <cellStyle name="60% - Accent1 4" xfId="19960"/>
    <cellStyle name="60% - Accent2" xfId="19961"/>
    <cellStyle name="60% - Accent2 2" xfId="19962"/>
    <cellStyle name="60% - Accent2 2 2" xfId="19963"/>
    <cellStyle name="60% - Accent2 2 3" xfId="19964"/>
    <cellStyle name="60% - Accent2 3" xfId="19965"/>
    <cellStyle name="60% - Accent2 4" xfId="19966"/>
    <cellStyle name="60% - Accent3" xfId="19967"/>
    <cellStyle name="60% - Accent3 2" xfId="19968"/>
    <cellStyle name="60% - Accent3 2 2" xfId="19969"/>
    <cellStyle name="60% - Accent3 2 3" xfId="19970"/>
    <cellStyle name="60% - Accent3 3" xfId="19971"/>
    <cellStyle name="60% - Accent3 4" xfId="19972"/>
    <cellStyle name="60% - Accent4" xfId="19973"/>
    <cellStyle name="60% - Accent4 2" xfId="19974"/>
    <cellStyle name="60% - Accent4 2 2" xfId="19975"/>
    <cellStyle name="60% - Accent4 2 3" xfId="19976"/>
    <cellStyle name="60% - Accent4 3" xfId="19977"/>
    <cellStyle name="60% - Accent4 4" xfId="19978"/>
    <cellStyle name="60% - Accent5" xfId="19979"/>
    <cellStyle name="60% - Accent5 2" xfId="19980"/>
    <cellStyle name="60% - Accent5 2 2" xfId="19981"/>
    <cellStyle name="60% - Accent5 2 3" xfId="19982"/>
    <cellStyle name="60% - Accent5 3" xfId="19983"/>
    <cellStyle name="60% - Accent5 4" xfId="19984"/>
    <cellStyle name="60% - Accent6" xfId="19985"/>
    <cellStyle name="60% - Accent6 2" xfId="19986"/>
    <cellStyle name="60% - Accent6 2 2" xfId="19987"/>
    <cellStyle name="60% - Accent6 2 3" xfId="19988"/>
    <cellStyle name="60% - Accent6 3" xfId="19989"/>
    <cellStyle name="60% - Accent6 4" xfId="19990"/>
    <cellStyle name="60% - Colore 1" xfId="19991"/>
    <cellStyle name="60% - Colore 1 2" xfId="19992"/>
    <cellStyle name="60% - Colore 2" xfId="19993"/>
    <cellStyle name="60% - Colore 2 2" xfId="19994"/>
    <cellStyle name="60% - Colore 3" xfId="19995"/>
    <cellStyle name="60% - Colore 3 2" xfId="19996"/>
    <cellStyle name="60% - Colore 4" xfId="19997"/>
    <cellStyle name="60% - Colore 4 2" xfId="19998"/>
    <cellStyle name="60% - Colore 5" xfId="19999"/>
    <cellStyle name="60% - Colore 5 2" xfId="20000"/>
    <cellStyle name="60% - Colore 6" xfId="20001"/>
    <cellStyle name="60% - Colore 6 2" xfId="20002"/>
    <cellStyle name="60% - Dekorfärg1" xfId="20003"/>
    <cellStyle name="60% - Dekorfärg2" xfId="20004"/>
    <cellStyle name="60% - Dekorfärg3" xfId="20005"/>
    <cellStyle name="60% - Dekorfärg4" xfId="20006"/>
    <cellStyle name="60% - Dekorfärg5" xfId="20007"/>
    <cellStyle name="60% - Dekorfärg6" xfId="20008"/>
    <cellStyle name="60% - Акцент1 2" xfId="13"/>
    <cellStyle name="60% - Акцент1 2 2" xfId="20009"/>
    <cellStyle name="60% - Акцент1 2 2 2" xfId="20010"/>
    <cellStyle name="60% - Акцент1 2 2 2 2" xfId="20011"/>
    <cellStyle name="60% - Акцент1 2 2 3" xfId="20012"/>
    <cellStyle name="60% - Акцент1 2 3" xfId="20013"/>
    <cellStyle name="60% - Акцент1 2 4" xfId="20014"/>
    <cellStyle name="60% - Акцент1 2 5" xfId="20015"/>
    <cellStyle name="60% - Акцент1 2 6" xfId="20016"/>
    <cellStyle name="60% - Акцент1 2_Согласованная презентация Январь" xfId="20017"/>
    <cellStyle name="60% - Акцент1 3" xfId="20018"/>
    <cellStyle name="60% - Акцент1 4" xfId="20019"/>
    <cellStyle name="60% - Акцент1 5" xfId="20020"/>
    <cellStyle name="60% - Акцент2 2" xfId="14"/>
    <cellStyle name="60% - Акцент2 2 2" xfId="20021"/>
    <cellStyle name="60% - Акцент2 2 2 2" xfId="20022"/>
    <cellStyle name="60% - Акцент2 2 2 2 2" xfId="20023"/>
    <cellStyle name="60% - Акцент2 2 2 3" xfId="20024"/>
    <cellStyle name="60% - Акцент2 2 3" xfId="20025"/>
    <cellStyle name="60% - Акцент2 2 4" xfId="20026"/>
    <cellStyle name="60% - Акцент2 2 5" xfId="20027"/>
    <cellStyle name="60% - Акцент2 2 6" xfId="20028"/>
    <cellStyle name="60% - Акцент2 2_Согласованная презентация Январь" xfId="20029"/>
    <cellStyle name="60% - Акцент2 3" xfId="20030"/>
    <cellStyle name="60% - Акцент2 4" xfId="20031"/>
    <cellStyle name="60% - Акцент2 5" xfId="20032"/>
    <cellStyle name="60% - Акцент3 2" xfId="15"/>
    <cellStyle name="60% - Акцент3 2 2" xfId="20033"/>
    <cellStyle name="60% - Акцент3 2 2 2" xfId="20034"/>
    <cellStyle name="60% - Акцент3 2 2 2 2" xfId="20035"/>
    <cellStyle name="60% - Акцент3 2 2 3" xfId="20036"/>
    <cellStyle name="60% - Акцент3 2 3" xfId="20037"/>
    <cellStyle name="60% - Акцент3 2 4" xfId="20038"/>
    <cellStyle name="60% - Акцент3 2 5" xfId="20039"/>
    <cellStyle name="60% - Акцент3 2 6" xfId="20040"/>
    <cellStyle name="60% - Акцент3 2_Согласованная презентация Январь" xfId="20041"/>
    <cellStyle name="60% - Акцент3 3" xfId="20042"/>
    <cellStyle name="60% - Акцент3 4" xfId="20043"/>
    <cellStyle name="60% - Акцент3 5" xfId="20044"/>
    <cellStyle name="60% - Акцент4 2" xfId="16"/>
    <cellStyle name="60% - Акцент4 2 2" xfId="20045"/>
    <cellStyle name="60% - Акцент4 2 2 2" xfId="20046"/>
    <cellStyle name="60% - Акцент4 2 2 2 2" xfId="20047"/>
    <cellStyle name="60% - Акцент4 2 2 3" xfId="20048"/>
    <cellStyle name="60% - Акцент4 2 3" xfId="20049"/>
    <cellStyle name="60% - Акцент4 2 4" xfId="20050"/>
    <cellStyle name="60% - Акцент4 2 5" xfId="20051"/>
    <cellStyle name="60% - Акцент4 2 6" xfId="20052"/>
    <cellStyle name="60% - Акцент4 2_Согласованная презентация Январь" xfId="20053"/>
    <cellStyle name="60% - Акцент4 3" xfId="20054"/>
    <cellStyle name="60% - Акцент4 4" xfId="20055"/>
    <cellStyle name="60% - Акцент4 5" xfId="20056"/>
    <cellStyle name="60% - Акцент5 2" xfId="17"/>
    <cellStyle name="60% - Акцент5 2 2" xfId="20057"/>
    <cellStyle name="60% - Акцент5 2 2 2" xfId="20058"/>
    <cellStyle name="60% - Акцент5 2 2 2 2" xfId="20059"/>
    <cellStyle name="60% - Акцент5 2 2 3" xfId="20060"/>
    <cellStyle name="60% - Акцент5 2 3" xfId="20061"/>
    <cellStyle name="60% - Акцент5 2 4" xfId="20062"/>
    <cellStyle name="60% - Акцент5 2 5" xfId="20063"/>
    <cellStyle name="60% - Акцент5 2 6" xfId="20064"/>
    <cellStyle name="60% - Акцент5 2_Согласованная презентация Январь" xfId="20065"/>
    <cellStyle name="60% - Акцент5 3" xfId="20066"/>
    <cellStyle name="60% - Акцент5 4" xfId="20067"/>
    <cellStyle name="60% - Акцент5 5" xfId="20068"/>
    <cellStyle name="60% - Акцент6 2" xfId="18"/>
    <cellStyle name="60% - Акцент6 2 2" xfId="20069"/>
    <cellStyle name="60% - Акцент6 2 2 2" xfId="20070"/>
    <cellStyle name="60% - Акцент6 2 2 2 2" xfId="20071"/>
    <cellStyle name="60% - Акцент6 2 2 3" xfId="20072"/>
    <cellStyle name="60% - Акцент6 2 3" xfId="20073"/>
    <cellStyle name="60% - Акцент6 2 4" xfId="20074"/>
    <cellStyle name="60% - Акцент6 2 5" xfId="20075"/>
    <cellStyle name="60% - Акцент6 2 6" xfId="20076"/>
    <cellStyle name="60% - Акцент6 2_Согласованная презентация Январь" xfId="20077"/>
    <cellStyle name="60% - Акцент6 3" xfId="20078"/>
    <cellStyle name="60% - Акцент6 4" xfId="20079"/>
    <cellStyle name="60% - Акцент6 5" xfId="20080"/>
    <cellStyle name="6Code" xfId="20081"/>
    <cellStyle name="75%" xfId="20082"/>
    <cellStyle name="8pt" xfId="20083"/>
    <cellStyle name="8pt 2" xfId="20084"/>
    <cellStyle name="8pt 3" xfId="20085"/>
    <cellStyle name="Ä?í??í?é [0]_vaqduGfTSN7qyUJNWHRlcWo3H" xfId="20086"/>
    <cellStyle name="Ä?í??í?é_vaqduGfTSN7qyUJNWHRlcWo3H" xfId="20087"/>
    <cellStyle name="Aaia?iue [0]_vaqduGfTSN7qyUJNWHRlcWo3H" xfId="20088"/>
    <cellStyle name="Aaia?iue_vaqduGfTSN7qyUJNWHRlcWo3H" xfId="20089"/>
    <cellStyle name="Äåíåæíûé [0]_vaqduGfTSN7qyUJNWHRlcWo3H" xfId="20090"/>
    <cellStyle name="Äåíåæíûé_vaqduGfTSN7qyUJNWHRlcWo3H" xfId="20091"/>
    <cellStyle name="Accent1" xfId="20092"/>
    <cellStyle name="Accent1 - 20%" xfId="20093"/>
    <cellStyle name="Accent1 - 40%" xfId="20094"/>
    <cellStyle name="Accent1 - 60%" xfId="20095"/>
    <cellStyle name="Accent1 2" xfId="20096"/>
    <cellStyle name="Accent1 2 2" xfId="20097"/>
    <cellStyle name="Accent1 2 3" xfId="20098"/>
    <cellStyle name="Accent1 3" xfId="20099"/>
    <cellStyle name="Accent1 4" xfId="20100"/>
    <cellStyle name="Accent1_Копия Расчет тарифов на 2011 год" xfId="20101"/>
    <cellStyle name="Accent2" xfId="20102"/>
    <cellStyle name="Accent2 - 20%" xfId="20103"/>
    <cellStyle name="Accent2 - 40%" xfId="20104"/>
    <cellStyle name="Accent2 - 60%" xfId="20105"/>
    <cellStyle name="Accent2 2" xfId="20106"/>
    <cellStyle name="Accent2 2 2" xfId="20107"/>
    <cellStyle name="Accent2 2 3" xfId="20108"/>
    <cellStyle name="Accent2 3" xfId="20109"/>
    <cellStyle name="Accent2 4" xfId="20110"/>
    <cellStyle name="Accent2_Копия Расчет тарифов на 2011 год" xfId="20111"/>
    <cellStyle name="Accent3" xfId="20112"/>
    <cellStyle name="Accent3 - 20%" xfId="20113"/>
    <cellStyle name="Accent3 - 40%" xfId="20114"/>
    <cellStyle name="Accent3 - 60%" xfId="20115"/>
    <cellStyle name="Accent3 2" xfId="20116"/>
    <cellStyle name="Accent3 2 2" xfId="20117"/>
    <cellStyle name="Accent3 2 3" xfId="20118"/>
    <cellStyle name="Accent3 3" xfId="20119"/>
    <cellStyle name="Accent3 4" xfId="20120"/>
    <cellStyle name="Accent3_Копия Расчет тарифов на 2011 год" xfId="20121"/>
    <cellStyle name="Accent4" xfId="20122"/>
    <cellStyle name="Accent4 - 20%" xfId="20123"/>
    <cellStyle name="Accent4 - 40%" xfId="20124"/>
    <cellStyle name="Accent4 - 60%" xfId="20125"/>
    <cellStyle name="Accent4 2" xfId="20126"/>
    <cellStyle name="Accent4 2 2" xfId="20127"/>
    <cellStyle name="Accent4 2 3" xfId="20128"/>
    <cellStyle name="Accent4 3" xfId="20129"/>
    <cellStyle name="Accent4 4" xfId="20130"/>
    <cellStyle name="Accent4_Копия Расчет тарифов на 2011 год" xfId="20131"/>
    <cellStyle name="Accent5" xfId="20132"/>
    <cellStyle name="Accent5 - 20%" xfId="20133"/>
    <cellStyle name="Accent5 - 40%" xfId="20134"/>
    <cellStyle name="Accent5 - 60%" xfId="20135"/>
    <cellStyle name="Accent5 2" xfId="20136"/>
    <cellStyle name="Accent5 2 2" xfId="20137"/>
    <cellStyle name="Accent5 2 3" xfId="20138"/>
    <cellStyle name="Accent5 3" xfId="20139"/>
    <cellStyle name="Accent5 4" xfId="20140"/>
    <cellStyle name="Accent5_Копия Расчет тарифов на 2011 год" xfId="20141"/>
    <cellStyle name="Accent6" xfId="20142"/>
    <cellStyle name="Accent6 - 20%" xfId="20143"/>
    <cellStyle name="Accent6 - 40%" xfId="20144"/>
    <cellStyle name="Accent6 - 60%" xfId="20145"/>
    <cellStyle name="Accent6 2" xfId="20146"/>
    <cellStyle name="Accent6 2 2" xfId="20147"/>
    <cellStyle name="Accent6 2 3" xfId="20148"/>
    <cellStyle name="Accent6 3" xfId="20149"/>
    <cellStyle name="Accent6 4" xfId="20150"/>
    <cellStyle name="Accent6_Копия Расчет тарифов на 2011 год" xfId="20151"/>
    <cellStyle name="acct" xfId="20152"/>
    <cellStyle name="acct 2" xfId="20153"/>
    <cellStyle name="acct 2 2" xfId="20154"/>
    <cellStyle name="acct 3" xfId="20155"/>
    <cellStyle name="acct 3 2" xfId="20156"/>
    <cellStyle name="acct 4" xfId="20157"/>
    <cellStyle name="acct 4 2" xfId="20158"/>
    <cellStyle name="acct 5" xfId="20159"/>
    <cellStyle name="acct 5 2" xfId="20160"/>
    <cellStyle name="acct 6" xfId="20161"/>
    <cellStyle name="acct 6 2" xfId="20162"/>
    <cellStyle name="acct 7" xfId="20163"/>
    <cellStyle name="Ăčďĺđńńűëęŕ" xfId="20164"/>
    <cellStyle name="Adjustable" xfId="20165"/>
    <cellStyle name="AeE­ [0]_?A°??µAoC?" xfId="20166"/>
    <cellStyle name="AeE­_?A°??µAoC?" xfId="20167"/>
    <cellStyle name="Aeia?nnueea" xfId="20168"/>
    <cellStyle name="Aeia?nnueea 2" xfId="20169"/>
    <cellStyle name="Aeia?nnueea 3" xfId="20170"/>
    <cellStyle name="AFE" xfId="20171"/>
    <cellStyle name="AFE 2" xfId="20172"/>
    <cellStyle name="AFE 2 2" xfId="20173"/>
    <cellStyle name="AFE 3" xfId="20174"/>
    <cellStyle name="AFE_Forecast 2008 P&amp;L new criteria for slabs" xfId="20175"/>
    <cellStyle name="Áĺççŕůčňíűé" xfId="20176"/>
    <cellStyle name="Äĺíĺćíűé [0]_(ňŕá 3č)" xfId="20177"/>
    <cellStyle name="Äĺíĺćíűé_(ňŕá 3č)" xfId="20178"/>
    <cellStyle name="alternate" xfId="20179"/>
    <cellStyle name="Anteckning" xfId="20180"/>
    <cellStyle name="Anteckning 2" xfId="20181"/>
    <cellStyle name="Anteckning 3" xfId="20182"/>
    <cellStyle name="Anteckning 4" xfId="20183"/>
    <cellStyle name="Anteckning 5" xfId="20184"/>
    <cellStyle name="Arial 10" xfId="20185"/>
    <cellStyle name="Arial 10 2" xfId="20186"/>
    <cellStyle name="Arial 10 2 2" xfId="20187"/>
    <cellStyle name="Arial 10 3" xfId="20188"/>
    <cellStyle name="Arial 10_Forecast 2008 P&amp;L new criteria for slabs" xfId="20189"/>
    <cellStyle name="Arial 12" xfId="20190"/>
    <cellStyle name="Arial 12 2" xfId="20191"/>
    <cellStyle name="Arial 12 3" xfId="20192"/>
    <cellStyle name="AÞ¸¶ [0]_INQUIRY ¿µ¾÷AßAø " xfId="20193"/>
    <cellStyle name="AÞ¸¶_INQUIRY ¿µ¾÷AßAø " xfId="20194"/>
    <cellStyle name="b" xfId="20195"/>
    <cellStyle name="b 2" xfId="20196"/>
    <cellStyle name="b 3" xfId="20197"/>
    <cellStyle name="b_пояснения" xfId="20198"/>
    <cellStyle name="b_пояснения 2" xfId="20199"/>
    <cellStyle name="Back Cell" xfId="20200"/>
    <cellStyle name="Bad" xfId="20201"/>
    <cellStyle name="Bad 2" xfId="20202"/>
    <cellStyle name="Bad 2 2" xfId="20203"/>
    <cellStyle name="Bad 2 3" xfId="20204"/>
    <cellStyle name="Bad 3" xfId="20205"/>
    <cellStyle name="Bad 4" xfId="20206"/>
    <cellStyle name="Balance" xfId="20207"/>
    <cellStyle name="Balance 2" xfId="20208"/>
    <cellStyle name="Balance 2 2" xfId="20209"/>
    <cellStyle name="Balance 2 3" xfId="20210"/>
    <cellStyle name="Balance 3" xfId="20211"/>
    <cellStyle name="Balance 3 2" xfId="20212"/>
    <cellStyle name="Balance 3 3" xfId="20213"/>
    <cellStyle name="Balance 4" xfId="20214"/>
    <cellStyle name="Balance 4 2" xfId="20215"/>
    <cellStyle name="Balance 5" xfId="20216"/>
    <cellStyle name="Balance 5 2" xfId="20217"/>
    <cellStyle name="Balance 6" xfId="20218"/>
    <cellStyle name="Balance 6 2" xfId="20219"/>
    <cellStyle name="Balance 7" xfId="20220"/>
    <cellStyle name="Balance_Input prices 09 consolidated-Sep PRM" xfId="20221"/>
    <cellStyle name="BalanceBold" xfId="20222"/>
    <cellStyle name="BalanceBold 2" xfId="20223"/>
    <cellStyle name="BalanceBold 3" xfId="20224"/>
    <cellStyle name="Banner" xfId="20225"/>
    <cellStyle name="Beräkning" xfId="20226"/>
    <cellStyle name="Beräkning 2" xfId="20227"/>
    <cellStyle name="Beräkning 3" xfId="20228"/>
    <cellStyle name="Beräkning 4" xfId="20229"/>
    <cellStyle name="Best" xfId="20230"/>
    <cellStyle name="BLACK" xfId="20231"/>
    <cellStyle name="BLACK 2" xfId="20232"/>
    <cellStyle name="BLACK 3" xfId="20233"/>
    <cellStyle name="Bloomberg input" xfId="20234"/>
    <cellStyle name="Blue" xfId="20235"/>
    <cellStyle name="Blue Heading" xfId="20236"/>
    <cellStyle name="Blue Heading 2" xfId="20237"/>
    <cellStyle name="Blue Heading 3" xfId="20238"/>
    <cellStyle name="Blue_пояснения" xfId="20239"/>
    <cellStyle name="Body" xfId="20240"/>
    <cellStyle name="Body 2" xfId="20241"/>
    <cellStyle name="Body 3" xfId="20242"/>
    <cellStyle name="Border Heavy" xfId="20243"/>
    <cellStyle name="Border Heavy 2" xfId="20244"/>
    <cellStyle name="Border Heavy 3" xfId="20245"/>
    <cellStyle name="Border Thin" xfId="20246"/>
    <cellStyle name="Border Thin 2" xfId="20247"/>
    <cellStyle name="Border Thin 3" xfId="20248"/>
    <cellStyle name="Border Thin 4" xfId="20249"/>
    <cellStyle name="Border Thin 5" xfId="20250"/>
    <cellStyle name="Bps" xfId="20251"/>
    <cellStyle name="Bra" xfId="20252"/>
    <cellStyle name="British Pound" xfId="20253"/>
    <cellStyle name="British Pound 2" xfId="20254"/>
    <cellStyle name="British Pound 3" xfId="20255"/>
    <cellStyle name="C?AO_?A°??µAoC?" xfId="20256"/>
    <cellStyle name="C?AØ_¿µ¾÷CoE² " xfId="20257"/>
    <cellStyle name="c_Chorus Model 22 Sep 04 V6" xfId="20258"/>
    <cellStyle name="c_Chorus Model 22 Sep 04 V6 " xfId="20259"/>
    <cellStyle name="Calc Currency (0)" xfId="20260"/>
    <cellStyle name="Calc Currency (0) 2" xfId="20261"/>
    <cellStyle name="Calc Currency (0) 2 2" xfId="20262"/>
    <cellStyle name="Calc Currency (0) 2 3" xfId="20263"/>
    <cellStyle name="Calc Currency (0) 3" xfId="20264"/>
    <cellStyle name="Calc Currency (0) 3 2" xfId="20265"/>
    <cellStyle name="Calc Currency (0) 3 3" xfId="20266"/>
    <cellStyle name="Calc Currency (0) 4" xfId="20267"/>
    <cellStyle name="Calc Currency (0) 4 2" xfId="20268"/>
    <cellStyle name="Calc Currency (0) 5" xfId="20269"/>
    <cellStyle name="Calc Currency (0) 5 2" xfId="20270"/>
    <cellStyle name="Calc Currency (0) 6" xfId="20271"/>
    <cellStyle name="Calc Currency (0) 6 2" xfId="20272"/>
    <cellStyle name="Calc Currency (0)_Input prices 09 consolidated-Sep PRM" xfId="20273"/>
    <cellStyle name="Calcolo" xfId="20274"/>
    <cellStyle name="Calcolo 2" xfId="20275"/>
    <cellStyle name="Calcolo 2 2" xfId="20276"/>
    <cellStyle name="Calcolo 2 3" xfId="20277"/>
    <cellStyle name="Calcolo 2 4" xfId="20278"/>
    <cellStyle name="Calcolo 3" xfId="20279"/>
    <cellStyle name="Calcolo 4" xfId="20280"/>
    <cellStyle name="Calcolo 5" xfId="20281"/>
    <cellStyle name="Calculation" xfId="20282"/>
    <cellStyle name="Calculation 10" xfId="20283"/>
    <cellStyle name="Calculation 11" xfId="20284"/>
    <cellStyle name="Calculation 12" xfId="20285"/>
    <cellStyle name="Calculation 13" xfId="20286"/>
    <cellStyle name="Calculation 14" xfId="20287"/>
    <cellStyle name="Calculation 15" xfId="20288"/>
    <cellStyle name="Calculation 16" xfId="20289"/>
    <cellStyle name="Calculation 17" xfId="20290"/>
    <cellStyle name="Calculation 2" xfId="20291"/>
    <cellStyle name="Calculation 2 10" xfId="20292"/>
    <cellStyle name="Calculation 2 11" xfId="20293"/>
    <cellStyle name="Calculation 2 12" xfId="20294"/>
    <cellStyle name="Calculation 2 13" xfId="20295"/>
    <cellStyle name="Calculation 2 14" xfId="20296"/>
    <cellStyle name="Calculation 2 15" xfId="20297"/>
    <cellStyle name="Calculation 2 2" xfId="20298"/>
    <cellStyle name="Calculation 2 2 10" xfId="20299"/>
    <cellStyle name="Calculation 2 2 11" xfId="20300"/>
    <cellStyle name="Calculation 2 2 2" xfId="20301"/>
    <cellStyle name="Calculation 2 2 2 10" xfId="20302"/>
    <cellStyle name="Calculation 2 2 2 2" xfId="20303"/>
    <cellStyle name="Calculation 2 2 2 2 2" xfId="20304"/>
    <cellStyle name="Calculation 2 2 2 2 2 2" xfId="20305"/>
    <cellStyle name="Calculation 2 2 2 2 3" xfId="20306"/>
    <cellStyle name="Calculation 2 2 2 2 4" xfId="20307"/>
    <cellStyle name="Calculation 2 2 2 2 5" xfId="20308"/>
    <cellStyle name="Calculation 2 2 2 2 6" xfId="20309"/>
    <cellStyle name="Calculation 2 2 2 2 7" xfId="20310"/>
    <cellStyle name="Calculation 2 2 2 2 8" xfId="20311"/>
    <cellStyle name="Calculation 2 2 2 3" xfId="20312"/>
    <cellStyle name="Calculation 2 2 2 3 2" xfId="20313"/>
    <cellStyle name="Calculation 2 2 2 3 2 2" xfId="20314"/>
    <cellStyle name="Calculation 2 2 2 3 3" xfId="20315"/>
    <cellStyle name="Calculation 2 2 2 4" xfId="20316"/>
    <cellStyle name="Calculation 2 2 2 4 2" xfId="20317"/>
    <cellStyle name="Calculation 2 2 2 5" xfId="20318"/>
    <cellStyle name="Calculation 2 2 2 6" xfId="20319"/>
    <cellStyle name="Calculation 2 2 2 7" xfId="20320"/>
    <cellStyle name="Calculation 2 2 2 8" xfId="20321"/>
    <cellStyle name="Calculation 2 2 2 9" xfId="20322"/>
    <cellStyle name="Calculation 2 2 3" xfId="20323"/>
    <cellStyle name="Calculation 2 2 3 2" xfId="20324"/>
    <cellStyle name="Calculation 2 2 3 2 2" xfId="20325"/>
    <cellStyle name="Calculation 2 2 3 3" xfId="20326"/>
    <cellStyle name="Calculation 2 2 3 4" xfId="20327"/>
    <cellStyle name="Calculation 2 2 3 5" xfId="20328"/>
    <cellStyle name="Calculation 2 2 3 6" xfId="20329"/>
    <cellStyle name="Calculation 2 2 3 7" xfId="20330"/>
    <cellStyle name="Calculation 2 2 3 8" xfId="20331"/>
    <cellStyle name="Calculation 2 2 4" xfId="20332"/>
    <cellStyle name="Calculation 2 2 4 2" xfId="20333"/>
    <cellStyle name="Calculation 2 2 4 2 2" xfId="20334"/>
    <cellStyle name="Calculation 2 2 4 3" xfId="20335"/>
    <cellStyle name="Calculation 2 2 5" xfId="20336"/>
    <cellStyle name="Calculation 2 2 5 2" xfId="20337"/>
    <cellStyle name="Calculation 2 2 6" xfId="20338"/>
    <cellStyle name="Calculation 2 2 7" xfId="20339"/>
    <cellStyle name="Calculation 2 2 8" xfId="20340"/>
    <cellStyle name="Calculation 2 2 9" xfId="20341"/>
    <cellStyle name="Calculation 2 3" xfId="20342"/>
    <cellStyle name="Calculation 2 3 10" xfId="20343"/>
    <cellStyle name="Calculation 2 3 11" xfId="20344"/>
    <cellStyle name="Calculation 2 3 2" xfId="20345"/>
    <cellStyle name="Calculation 2 3 2 10" xfId="20346"/>
    <cellStyle name="Calculation 2 3 2 2" xfId="20347"/>
    <cellStyle name="Calculation 2 3 2 2 2" xfId="20348"/>
    <cellStyle name="Calculation 2 3 2 2 2 2" xfId="20349"/>
    <cellStyle name="Calculation 2 3 2 2 3" xfId="20350"/>
    <cellStyle name="Calculation 2 3 2 2 4" xfId="20351"/>
    <cellStyle name="Calculation 2 3 2 2 5" xfId="20352"/>
    <cellStyle name="Calculation 2 3 2 2 6" xfId="20353"/>
    <cellStyle name="Calculation 2 3 2 2 7" xfId="20354"/>
    <cellStyle name="Calculation 2 3 2 2 8" xfId="20355"/>
    <cellStyle name="Calculation 2 3 2 3" xfId="20356"/>
    <cellStyle name="Calculation 2 3 2 3 2" xfId="20357"/>
    <cellStyle name="Calculation 2 3 2 3 2 2" xfId="20358"/>
    <cellStyle name="Calculation 2 3 2 3 3" xfId="20359"/>
    <cellStyle name="Calculation 2 3 2 4" xfId="20360"/>
    <cellStyle name="Calculation 2 3 2 4 2" xfId="20361"/>
    <cellStyle name="Calculation 2 3 2 5" xfId="20362"/>
    <cellStyle name="Calculation 2 3 2 6" xfId="20363"/>
    <cellStyle name="Calculation 2 3 2 7" xfId="20364"/>
    <cellStyle name="Calculation 2 3 2 8" xfId="20365"/>
    <cellStyle name="Calculation 2 3 2 9" xfId="20366"/>
    <cellStyle name="Calculation 2 3 3" xfId="20367"/>
    <cellStyle name="Calculation 2 3 3 2" xfId="20368"/>
    <cellStyle name="Calculation 2 3 3 2 2" xfId="20369"/>
    <cellStyle name="Calculation 2 3 3 3" xfId="20370"/>
    <cellStyle name="Calculation 2 3 3 4" xfId="20371"/>
    <cellStyle name="Calculation 2 3 3 5" xfId="20372"/>
    <cellStyle name="Calculation 2 3 3 6" xfId="20373"/>
    <cellStyle name="Calculation 2 3 3 7" xfId="20374"/>
    <cellStyle name="Calculation 2 3 3 8" xfId="20375"/>
    <cellStyle name="Calculation 2 3 4" xfId="20376"/>
    <cellStyle name="Calculation 2 3 4 2" xfId="20377"/>
    <cellStyle name="Calculation 2 3 4 2 2" xfId="20378"/>
    <cellStyle name="Calculation 2 3 4 3" xfId="20379"/>
    <cellStyle name="Calculation 2 3 5" xfId="20380"/>
    <cellStyle name="Calculation 2 3 5 2" xfId="20381"/>
    <cellStyle name="Calculation 2 3 6" xfId="20382"/>
    <cellStyle name="Calculation 2 3 7" xfId="20383"/>
    <cellStyle name="Calculation 2 3 8" xfId="20384"/>
    <cellStyle name="Calculation 2 3 9" xfId="20385"/>
    <cellStyle name="Calculation 2 4" xfId="20386"/>
    <cellStyle name="Calculation 2 4 10" xfId="20387"/>
    <cellStyle name="Calculation 2 4 2" xfId="20388"/>
    <cellStyle name="Calculation 2 4 2 2" xfId="20389"/>
    <cellStyle name="Calculation 2 4 2 2 2" xfId="20390"/>
    <cellStyle name="Calculation 2 4 2 3" xfId="20391"/>
    <cellStyle name="Calculation 2 4 2 4" xfId="20392"/>
    <cellStyle name="Calculation 2 4 2 5" xfId="20393"/>
    <cellStyle name="Calculation 2 4 2 6" xfId="20394"/>
    <cellStyle name="Calculation 2 4 2 7" xfId="20395"/>
    <cellStyle name="Calculation 2 4 2 8" xfId="20396"/>
    <cellStyle name="Calculation 2 4 3" xfId="20397"/>
    <cellStyle name="Calculation 2 4 3 2" xfId="20398"/>
    <cellStyle name="Calculation 2 4 3 2 2" xfId="20399"/>
    <cellStyle name="Calculation 2 4 3 3" xfId="20400"/>
    <cellStyle name="Calculation 2 4 4" xfId="20401"/>
    <cellStyle name="Calculation 2 4 4 2" xfId="20402"/>
    <cellStyle name="Calculation 2 4 5" xfId="20403"/>
    <cellStyle name="Calculation 2 4 6" xfId="20404"/>
    <cellStyle name="Calculation 2 4 7" xfId="20405"/>
    <cellStyle name="Calculation 2 4 8" xfId="20406"/>
    <cellStyle name="Calculation 2 4 9" xfId="20407"/>
    <cellStyle name="Calculation 2 5" xfId="20408"/>
    <cellStyle name="Calculation 2 5 2" xfId="20409"/>
    <cellStyle name="Calculation 2 5 2 2" xfId="20410"/>
    <cellStyle name="Calculation 2 5 3" xfId="20411"/>
    <cellStyle name="Calculation 2 5 4" xfId="20412"/>
    <cellStyle name="Calculation 2 5 5" xfId="20413"/>
    <cellStyle name="Calculation 2 5 6" xfId="20414"/>
    <cellStyle name="Calculation 2 5 7" xfId="20415"/>
    <cellStyle name="Calculation 2 5 8" xfId="20416"/>
    <cellStyle name="Calculation 2 6" xfId="20417"/>
    <cellStyle name="Calculation 2 6 2" xfId="20418"/>
    <cellStyle name="Calculation 2 6 2 2" xfId="20419"/>
    <cellStyle name="Calculation 2 6 3" xfId="20420"/>
    <cellStyle name="Calculation 2 7" xfId="20421"/>
    <cellStyle name="Calculation 2 7 2" xfId="20422"/>
    <cellStyle name="Calculation 2 8" xfId="20423"/>
    <cellStyle name="Calculation 2 9" xfId="20424"/>
    <cellStyle name="Calculation 3" xfId="20425"/>
    <cellStyle name="Calculation 3 10" xfId="20426"/>
    <cellStyle name="Calculation 3 11" xfId="20427"/>
    <cellStyle name="Calculation 3 12" xfId="20428"/>
    <cellStyle name="Calculation 3 13" xfId="20429"/>
    <cellStyle name="Calculation 3 2" xfId="20430"/>
    <cellStyle name="Calculation 3 2 10" xfId="20431"/>
    <cellStyle name="Calculation 3 2 11" xfId="20432"/>
    <cellStyle name="Calculation 3 2 2" xfId="20433"/>
    <cellStyle name="Calculation 3 2 2 10" xfId="20434"/>
    <cellStyle name="Calculation 3 2 2 2" xfId="20435"/>
    <cellStyle name="Calculation 3 2 2 2 2" xfId="20436"/>
    <cellStyle name="Calculation 3 2 2 2 2 2" xfId="20437"/>
    <cellStyle name="Calculation 3 2 2 2 3" xfId="20438"/>
    <cellStyle name="Calculation 3 2 2 2 4" xfId="20439"/>
    <cellStyle name="Calculation 3 2 2 2 5" xfId="20440"/>
    <cellStyle name="Calculation 3 2 2 2 6" xfId="20441"/>
    <cellStyle name="Calculation 3 2 2 2 7" xfId="20442"/>
    <cellStyle name="Calculation 3 2 2 2 8" xfId="20443"/>
    <cellStyle name="Calculation 3 2 2 3" xfId="20444"/>
    <cellStyle name="Calculation 3 2 2 3 2" xfId="20445"/>
    <cellStyle name="Calculation 3 2 2 3 2 2" xfId="20446"/>
    <cellStyle name="Calculation 3 2 2 3 3" xfId="20447"/>
    <cellStyle name="Calculation 3 2 2 4" xfId="20448"/>
    <cellStyle name="Calculation 3 2 2 4 2" xfId="20449"/>
    <cellStyle name="Calculation 3 2 2 5" xfId="20450"/>
    <cellStyle name="Calculation 3 2 2 6" xfId="20451"/>
    <cellStyle name="Calculation 3 2 2 7" xfId="20452"/>
    <cellStyle name="Calculation 3 2 2 8" xfId="20453"/>
    <cellStyle name="Calculation 3 2 2 9" xfId="20454"/>
    <cellStyle name="Calculation 3 2 3" xfId="20455"/>
    <cellStyle name="Calculation 3 2 3 2" xfId="20456"/>
    <cellStyle name="Calculation 3 2 3 2 2" xfId="20457"/>
    <cellStyle name="Calculation 3 2 3 3" xfId="20458"/>
    <cellStyle name="Calculation 3 2 3 4" xfId="20459"/>
    <cellStyle name="Calculation 3 2 3 5" xfId="20460"/>
    <cellStyle name="Calculation 3 2 3 6" xfId="20461"/>
    <cellStyle name="Calculation 3 2 3 7" xfId="20462"/>
    <cellStyle name="Calculation 3 2 3 8" xfId="20463"/>
    <cellStyle name="Calculation 3 2 4" xfId="20464"/>
    <cellStyle name="Calculation 3 2 4 2" xfId="20465"/>
    <cellStyle name="Calculation 3 2 4 2 2" xfId="20466"/>
    <cellStyle name="Calculation 3 2 4 3" xfId="20467"/>
    <cellStyle name="Calculation 3 2 5" xfId="20468"/>
    <cellStyle name="Calculation 3 2 5 2" xfId="20469"/>
    <cellStyle name="Calculation 3 2 6" xfId="20470"/>
    <cellStyle name="Calculation 3 2 7" xfId="20471"/>
    <cellStyle name="Calculation 3 2 8" xfId="20472"/>
    <cellStyle name="Calculation 3 2 9" xfId="20473"/>
    <cellStyle name="Calculation 3 3" xfId="20474"/>
    <cellStyle name="Calculation 3 3 10" xfId="20475"/>
    <cellStyle name="Calculation 3 3 11" xfId="20476"/>
    <cellStyle name="Calculation 3 3 2" xfId="20477"/>
    <cellStyle name="Calculation 3 3 2 10" xfId="20478"/>
    <cellStyle name="Calculation 3 3 2 2" xfId="20479"/>
    <cellStyle name="Calculation 3 3 2 2 2" xfId="20480"/>
    <cellStyle name="Calculation 3 3 2 2 2 2" xfId="20481"/>
    <cellStyle name="Calculation 3 3 2 2 3" xfId="20482"/>
    <cellStyle name="Calculation 3 3 2 2 4" xfId="20483"/>
    <cellStyle name="Calculation 3 3 2 2 5" xfId="20484"/>
    <cellStyle name="Calculation 3 3 2 2 6" xfId="20485"/>
    <cellStyle name="Calculation 3 3 2 2 7" xfId="20486"/>
    <cellStyle name="Calculation 3 3 2 2 8" xfId="20487"/>
    <cellStyle name="Calculation 3 3 2 3" xfId="20488"/>
    <cellStyle name="Calculation 3 3 2 3 2" xfId="20489"/>
    <cellStyle name="Calculation 3 3 2 3 2 2" xfId="20490"/>
    <cellStyle name="Calculation 3 3 2 3 3" xfId="20491"/>
    <cellStyle name="Calculation 3 3 2 4" xfId="20492"/>
    <cellStyle name="Calculation 3 3 2 4 2" xfId="20493"/>
    <cellStyle name="Calculation 3 3 2 5" xfId="20494"/>
    <cellStyle name="Calculation 3 3 2 6" xfId="20495"/>
    <cellStyle name="Calculation 3 3 2 7" xfId="20496"/>
    <cellStyle name="Calculation 3 3 2 8" xfId="20497"/>
    <cellStyle name="Calculation 3 3 2 9" xfId="20498"/>
    <cellStyle name="Calculation 3 3 3" xfId="20499"/>
    <cellStyle name="Calculation 3 3 3 2" xfId="20500"/>
    <cellStyle name="Calculation 3 3 3 2 2" xfId="20501"/>
    <cellStyle name="Calculation 3 3 3 3" xfId="20502"/>
    <cellStyle name="Calculation 3 3 3 4" xfId="20503"/>
    <cellStyle name="Calculation 3 3 3 5" xfId="20504"/>
    <cellStyle name="Calculation 3 3 3 6" xfId="20505"/>
    <cellStyle name="Calculation 3 3 3 7" xfId="20506"/>
    <cellStyle name="Calculation 3 3 3 8" xfId="20507"/>
    <cellStyle name="Calculation 3 3 4" xfId="20508"/>
    <cellStyle name="Calculation 3 3 4 2" xfId="20509"/>
    <cellStyle name="Calculation 3 3 4 2 2" xfId="20510"/>
    <cellStyle name="Calculation 3 3 4 3" xfId="20511"/>
    <cellStyle name="Calculation 3 3 5" xfId="20512"/>
    <cellStyle name="Calculation 3 3 5 2" xfId="20513"/>
    <cellStyle name="Calculation 3 3 6" xfId="20514"/>
    <cellStyle name="Calculation 3 3 7" xfId="20515"/>
    <cellStyle name="Calculation 3 3 8" xfId="20516"/>
    <cellStyle name="Calculation 3 3 9" xfId="20517"/>
    <cellStyle name="Calculation 3 4" xfId="20518"/>
    <cellStyle name="Calculation 3 4 10" xfId="20519"/>
    <cellStyle name="Calculation 3 4 2" xfId="20520"/>
    <cellStyle name="Calculation 3 4 2 2" xfId="20521"/>
    <cellStyle name="Calculation 3 4 2 2 2" xfId="20522"/>
    <cellStyle name="Calculation 3 4 2 3" xfId="20523"/>
    <cellStyle name="Calculation 3 4 2 4" xfId="20524"/>
    <cellStyle name="Calculation 3 4 2 5" xfId="20525"/>
    <cellStyle name="Calculation 3 4 2 6" xfId="20526"/>
    <cellStyle name="Calculation 3 4 2 7" xfId="20527"/>
    <cellStyle name="Calculation 3 4 2 8" xfId="20528"/>
    <cellStyle name="Calculation 3 4 3" xfId="20529"/>
    <cellStyle name="Calculation 3 4 3 2" xfId="20530"/>
    <cellStyle name="Calculation 3 4 3 2 2" xfId="20531"/>
    <cellStyle name="Calculation 3 4 3 3" xfId="20532"/>
    <cellStyle name="Calculation 3 4 4" xfId="20533"/>
    <cellStyle name="Calculation 3 4 4 2" xfId="20534"/>
    <cellStyle name="Calculation 3 4 5" xfId="20535"/>
    <cellStyle name="Calculation 3 4 6" xfId="20536"/>
    <cellStyle name="Calculation 3 4 7" xfId="20537"/>
    <cellStyle name="Calculation 3 4 8" xfId="20538"/>
    <cellStyle name="Calculation 3 4 9" xfId="20539"/>
    <cellStyle name="Calculation 3 5" xfId="20540"/>
    <cellStyle name="Calculation 3 5 2" xfId="20541"/>
    <cellStyle name="Calculation 3 5 2 2" xfId="20542"/>
    <cellStyle name="Calculation 3 5 3" xfId="20543"/>
    <cellStyle name="Calculation 3 5 4" xfId="20544"/>
    <cellStyle name="Calculation 3 5 5" xfId="20545"/>
    <cellStyle name="Calculation 3 5 6" xfId="20546"/>
    <cellStyle name="Calculation 3 5 7" xfId="20547"/>
    <cellStyle name="Calculation 3 5 8" xfId="20548"/>
    <cellStyle name="Calculation 3 6" xfId="20549"/>
    <cellStyle name="Calculation 3 6 2" xfId="20550"/>
    <cellStyle name="Calculation 3 6 2 2" xfId="20551"/>
    <cellStyle name="Calculation 3 6 3" xfId="20552"/>
    <cellStyle name="Calculation 3 7" xfId="20553"/>
    <cellStyle name="Calculation 3 7 2" xfId="20554"/>
    <cellStyle name="Calculation 3 8" xfId="20555"/>
    <cellStyle name="Calculation 3 9" xfId="20556"/>
    <cellStyle name="Calculation 4" xfId="20557"/>
    <cellStyle name="Calculation 4 10" xfId="20558"/>
    <cellStyle name="Calculation 4 11" xfId="20559"/>
    <cellStyle name="Calculation 4 2" xfId="20560"/>
    <cellStyle name="Calculation 4 2 10" xfId="20561"/>
    <cellStyle name="Calculation 4 2 2" xfId="20562"/>
    <cellStyle name="Calculation 4 2 2 2" xfId="20563"/>
    <cellStyle name="Calculation 4 2 2 2 2" xfId="20564"/>
    <cellStyle name="Calculation 4 2 2 3" xfId="20565"/>
    <cellStyle name="Calculation 4 2 2 4" xfId="20566"/>
    <cellStyle name="Calculation 4 2 2 5" xfId="20567"/>
    <cellStyle name="Calculation 4 2 2 6" xfId="20568"/>
    <cellStyle name="Calculation 4 2 2 7" xfId="20569"/>
    <cellStyle name="Calculation 4 2 2 8" xfId="20570"/>
    <cellStyle name="Calculation 4 2 3" xfId="20571"/>
    <cellStyle name="Calculation 4 2 3 2" xfId="20572"/>
    <cellStyle name="Calculation 4 2 3 2 2" xfId="20573"/>
    <cellStyle name="Calculation 4 2 3 3" xfId="20574"/>
    <cellStyle name="Calculation 4 2 4" xfId="20575"/>
    <cellStyle name="Calculation 4 2 4 2" xfId="20576"/>
    <cellStyle name="Calculation 4 2 5" xfId="20577"/>
    <cellStyle name="Calculation 4 2 6" xfId="20578"/>
    <cellStyle name="Calculation 4 2 7" xfId="20579"/>
    <cellStyle name="Calculation 4 2 8" xfId="20580"/>
    <cellStyle name="Calculation 4 2 9" xfId="20581"/>
    <cellStyle name="Calculation 4 3" xfId="20582"/>
    <cellStyle name="Calculation 4 3 2" xfId="20583"/>
    <cellStyle name="Calculation 4 3 2 2" xfId="20584"/>
    <cellStyle name="Calculation 4 3 3" xfId="20585"/>
    <cellStyle name="Calculation 4 3 4" xfId="20586"/>
    <cellStyle name="Calculation 4 3 5" xfId="20587"/>
    <cellStyle name="Calculation 4 3 6" xfId="20588"/>
    <cellStyle name="Calculation 4 3 7" xfId="20589"/>
    <cellStyle name="Calculation 4 3 8" xfId="20590"/>
    <cellStyle name="Calculation 4 4" xfId="20591"/>
    <cellStyle name="Calculation 4 4 2" xfId="20592"/>
    <cellStyle name="Calculation 4 4 2 2" xfId="20593"/>
    <cellStyle name="Calculation 4 4 3" xfId="20594"/>
    <cellStyle name="Calculation 4 5" xfId="20595"/>
    <cellStyle name="Calculation 4 5 2" xfId="20596"/>
    <cellStyle name="Calculation 4 6" xfId="20597"/>
    <cellStyle name="Calculation 4 7" xfId="20598"/>
    <cellStyle name="Calculation 4 8" xfId="20599"/>
    <cellStyle name="Calculation 4 9" xfId="20600"/>
    <cellStyle name="Calculation 5" xfId="20601"/>
    <cellStyle name="Calculation 5 10" xfId="20602"/>
    <cellStyle name="Calculation 5 11" xfId="20603"/>
    <cellStyle name="Calculation 5 2" xfId="20604"/>
    <cellStyle name="Calculation 5 2 10" xfId="20605"/>
    <cellStyle name="Calculation 5 2 2" xfId="20606"/>
    <cellStyle name="Calculation 5 2 2 2" xfId="20607"/>
    <cellStyle name="Calculation 5 2 2 2 2" xfId="20608"/>
    <cellStyle name="Calculation 5 2 2 3" xfId="20609"/>
    <cellStyle name="Calculation 5 2 2 4" xfId="20610"/>
    <cellStyle name="Calculation 5 2 2 5" xfId="20611"/>
    <cellStyle name="Calculation 5 2 2 6" xfId="20612"/>
    <cellStyle name="Calculation 5 2 2 7" xfId="20613"/>
    <cellStyle name="Calculation 5 2 2 8" xfId="20614"/>
    <cellStyle name="Calculation 5 2 3" xfId="20615"/>
    <cellStyle name="Calculation 5 2 3 2" xfId="20616"/>
    <cellStyle name="Calculation 5 2 3 2 2" xfId="20617"/>
    <cellStyle name="Calculation 5 2 3 3" xfId="20618"/>
    <cellStyle name="Calculation 5 2 4" xfId="20619"/>
    <cellStyle name="Calculation 5 2 4 2" xfId="20620"/>
    <cellStyle name="Calculation 5 2 5" xfId="20621"/>
    <cellStyle name="Calculation 5 2 6" xfId="20622"/>
    <cellStyle name="Calculation 5 2 7" xfId="20623"/>
    <cellStyle name="Calculation 5 2 8" xfId="20624"/>
    <cellStyle name="Calculation 5 2 9" xfId="20625"/>
    <cellStyle name="Calculation 5 3" xfId="20626"/>
    <cellStyle name="Calculation 5 3 2" xfId="20627"/>
    <cellStyle name="Calculation 5 3 2 2" xfId="20628"/>
    <cellStyle name="Calculation 5 3 3" xfId="20629"/>
    <cellStyle name="Calculation 5 3 4" xfId="20630"/>
    <cellStyle name="Calculation 5 3 5" xfId="20631"/>
    <cellStyle name="Calculation 5 3 6" xfId="20632"/>
    <cellStyle name="Calculation 5 3 7" xfId="20633"/>
    <cellStyle name="Calculation 5 3 8" xfId="20634"/>
    <cellStyle name="Calculation 5 4" xfId="20635"/>
    <cellStyle name="Calculation 5 4 2" xfId="20636"/>
    <cellStyle name="Calculation 5 4 2 2" xfId="20637"/>
    <cellStyle name="Calculation 5 4 3" xfId="20638"/>
    <cellStyle name="Calculation 5 5" xfId="20639"/>
    <cellStyle name="Calculation 5 5 2" xfId="20640"/>
    <cellStyle name="Calculation 5 6" xfId="20641"/>
    <cellStyle name="Calculation 5 7" xfId="20642"/>
    <cellStyle name="Calculation 5 8" xfId="20643"/>
    <cellStyle name="Calculation 5 9" xfId="20644"/>
    <cellStyle name="Calculation 6" xfId="20645"/>
    <cellStyle name="Calculation 6 10" xfId="20646"/>
    <cellStyle name="Calculation 6 2" xfId="20647"/>
    <cellStyle name="Calculation 6 2 2" xfId="20648"/>
    <cellStyle name="Calculation 6 2 2 2" xfId="20649"/>
    <cellStyle name="Calculation 6 2 3" xfId="20650"/>
    <cellStyle name="Calculation 6 2 4" xfId="20651"/>
    <cellStyle name="Calculation 6 2 5" xfId="20652"/>
    <cellStyle name="Calculation 6 2 6" xfId="20653"/>
    <cellStyle name="Calculation 6 2 7" xfId="20654"/>
    <cellStyle name="Calculation 6 2 8" xfId="20655"/>
    <cellStyle name="Calculation 6 3" xfId="20656"/>
    <cellStyle name="Calculation 6 3 2" xfId="20657"/>
    <cellStyle name="Calculation 6 3 2 2" xfId="20658"/>
    <cellStyle name="Calculation 6 3 3" xfId="20659"/>
    <cellStyle name="Calculation 6 4" xfId="20660"/>
    <cellStyle name="Calculation 6 4 2" xfId="20661"/>
    <cellStyle name="Calculation 6 5" xfId="20662"/>
    <cellStyle name="Calculation 6 6" xfId="20663"/>
    <cellStyle name="Calculation 6 7" xfId="20664"/>
    <cellStyle name="Calculation 6 8" xfId="20665"/>
    <cellStyle name="Calculation 6 9" xfId="20666"/>
    <cellStyle name="Calculation 7" xfId="20667"/>
    <cellStyle name="Calculation 7 2" xfId="20668"/>
    <cellStyle name="Calculation 7 2 2" xfId="20669"/>
    <cellStyle name="Calculation 7 3" xfId="20670"/>
    <cellStyle name="Calculation 7 4" xfId="20671"/>
    <cellStyle name="Calculation 7 5" xfId="20672"/>
    <cellStyle name="Calculation 7 6" xfId="20673"/>
    <cellStyle name="Calculation 7 7" xfId="20674"/>
    <cellStyle name="Calculation 7 8" xfId="20675"/>
    <cellStyle name="Calculation 8" xfId="20676"/>
    <cellStyle name="Calculation 8 2" xfId="20677"/>
    <cellStyle name="Calculation 8 2 2" xfId="20678"/>
    <cellStyle name="Calculation 8 3" xfId="20679"/>
    <cellStyle name="Calculation 9" xfId="20680"/>
    <cellStyle name="Calculation 9 2" xfId="20681"/>
    <cellStyle name="čárky [0]_09-him-nim" xfId="20682"/>
    <cellStyle name="cárky [0]_BalanceSheet " xfId="20683"/>
    <cellStyle name="čárky 2" xfId="20684"/>
    <cellStyle name="čárky_Additional monthly reporting VS_Sales -  forecast III.Q  actual may 2006" xfId="20685"/>
    <cellStyle name="cárky_BalanceSheet " xfId="20686"/>
    <cellStyle name="Case" xfId="20687"/>
    <cellStyle name="Case 2" xfId="20688"/>
    <cellStyle name="Case 2 2" xfId="20689"/>
    <cellStyle name="Case 2 3" xfId="20690"/>
    <cellStyle name="Case 3" xfId="20691"/>
    <cellStyle name="Case 3 2" xfId="20692"/>
    <cellStyle name="Case 4" xfId="20693"/>
    <cellStyle name="Case 4 2" xfId="20694"/>
    <cellStyle name="Case 4 3" xfId="20695"/>
    <cellStyle name="Case 5" xfId="20696"/>
    <cellStyle name="Case 5 2" xfId="20697"/>
    <cellStyle name="Case 6" xfId="20698"/>
    <cellStyle name="Case 6 2" xfId="20699"/>
    <cellStyle name="Cella collegata" xfId="20700"/>
    <cellStyle name="Cella collegata 2" xfId="20701"/>
    <cellStyle name="Cella da controllare" xfId="20702"/>
    <cellStyle name="Cella da controllare 2" xfId="20703"/>
    <cellStyle name="Center Across" xfId="20704"/>
    <cellStyle name="Center Across 2" xfId="20705"/>
    <cellStyle name="Center Across 2 2" xfId="20706"/>
    <cellStyle name="Center Across 2 3" xfId="20707"/>
    <cellStyle name="Center Across 3" xfId="20708"/>
    <cellStyle name="Center Across 4" xfId="20709"/>
    <cellStyle name="Center Across 5" xfId="20710"/>
    <cellStyle name="Check" xfId="20711"/>
    <cellStyle name="Check 2" xfId="20712"/>
    <cellStyle name="Check 2 2" xfId="20713"/>
    <cellStyle name="Check 2 3" xfId="20714"/>
    <cellStyle name="Check 2 4" xfId="20715"/>
    <cellStyle name="Check 3" xfId="20716"/>
    <cellStyle name="Check 4" xfId="20717"/>
    <cellStyle name="Check Cell" xfId="20718"/>
    <cellStyle name="Check Cell 2" xfId="20719"/>
    <cellStyle name="Check Cell 2 2" xfId="20720"/>
    <cellStyle name="Check Cell 2 3" xfId="20721"/>
    <cellStyle name="Check Cell 3" xfId="20722"/>
    <cellStyle name="Check Cell 4" xfId="20723"/>
    <cellStyle name="Check_10.ЖДЦ Себестоимость октябрь 2009г" xfId="20724"/>
    <cellStyle name="čiarky [0]_SPT_Telecom" xfId="20725"/>
    <cellStyle name="čiarky_SPT_Telecom" xfId="20726"/>
    <cellStyle name="Code" xfId="20727"/>
    <cellStyle name="Colore 1" xfId="20728"/>
    <cellStyle name="Colore 1 2" xfId="20729"/>
    <cellStyle name="Colore 2" xfId="20730"/>
    <cellStyle name="Colore 2 2" xfId="20731"/>
    <cellStyle name="Colore 3" xfId="20732"/>
    <cellStyle name="Colore 3 2" xfId="20733"/>
    <cellStyle name="Colore 4" xfId="20734"/>
    <cellStyle name="Colore 4 2" xfId="20735"/>
    <cellStyle name="Colore 5" xfId="20736"/>
    <cellStyle name="Colore 5 2" xfId="20737"/>
    <cellStyle name="Colore 6" xfId="20738"/>
    <cellStyle name="Colore 6 2" xfId="20739"/>
    <cellStyle name="Column Heading" xfId="20740"/>
    <cellStyle name="Column Heading 2" xfId="20741"/>
    <cellStyle name="Column Heading 3" xfId="20742"/>
    <cellStyle name="Column_Title" xfId="20743"/>
    <cellStyle name="ColumnAttributeAbovePrompt" xfId="20744"/>
    <cellStyle name="ColumnAttributePrompt" xfId="20745"/>
    <cellStyle name="ColumnAttributeValue" xfId="20746"/>
    <cellStyle name="ColumnHeadingPrompt" xfId="20747"/>
    <cellStyle name="ColumnHeadingValue" xfId="20748"/>
    <cellStyle name="Comma [0]" xfId="20749"/>
    <cellStyle name="Comma [0] 2" xfId="20750"/>
    <cellStyle name="Comma [0] 2 2" xfId="20751"/>
    <cellStyle name="Comma [0]_200004" xfId="20752"/>
    <cellStyle name="Comma [1]" xfId="20753"/>
    <cellStyle name="Comma [1] 2" xfId="20754"/>
    <cellStyle name="Comma [1] 3" xfId="20755"/>
    <cellStyle name="Comma 0" xfId="20756"/>
    <cellStyle name="Comma 0 2" xfId="20757"/>
    <cellStyle name="Comma 0 3" xfId="20758"/>
    <cellStyle name="Comma 0*" xfId="20759"/>
    <cellStyle name="Comma 0* 2" xfId="20760"/>
    <cellStyle name="Comma 0* 3" xfId="20761"/>
    <cellStyle name="Comma 0_Альбом форм_БК 2008_ДО АТП" xfId="20762"/>
    <cellStyle name="Comma 2" xfId="20763"/>
    <cellStyle name="Comma 2 2" xfId="20764"/>
    <cellStyle name="Comma 2 2 2" xfId="20765"/>
    <cellStyle name="Comma 2 3" xfId="20766"/>
    <cellStyle name="Comma 2 3 2" xfId="20767"/>
    <cellStyle name="Comma 2 4" xfId="20768"/>
    <cellStyle name="Comma 2 5" xfId="20769"/>
    <cellStyle name="Comma 2 6" xfId="20770"/>
    <cellStyle name="Comma 2 7" xfId="20771"/>
    <cellStyle name="Comma 2 7 2" xfId="20772"/>
    <cellStyle name="Comma 2 8" xfId="20773"/>
    <cellStyle name="Comma 2 8 2" xfId="20774"/>
    <cellStyle name="Comma 2 9" xfId="20775"/>
    <cellStyle name="Comma 2_13.1. 09-AP 2_uprava 17-02-09" xfId="20776"/>
    <cellStyle name="Comma 3" xfId="20777"/>
    <cellStyle name="Comma 4" xfId="20778"/>
    <cellStyle name="Comma 5" xfId="20779"/>
    <cellStyle name="Comma 6" xfId="20780"/>
    <cellStyle name="Comma 7" xfId="20781"/>
    <cellStyle name="Comma Missing" xfId="20782"/>
    <cellStyle name="Comma_1Consolidation 6m2006 COPY" xfId="20783"/>
    <cellStyle name="Comma0" xfId="20784"/>
    <cellStyle name="Comma0 - Style1" xfId="20785"/>
    <cellStyle name="Comma0 2" xfId="20786"/>
    <cellStyle name="Comma0 2 2" xfId="20787"/>
    <cellStyle name="Comma0 3" xfId="20788"/>
    <cellStyle name="Comma0 3 2" xfId="20789"/>
    <cellStyle name="Comma0 4" xfId="20790"/>
    <cellStyle name="Comma0 4 2" xfId="20791"/>
    <cellStyle name="Comma0 5" xfId="20792"/>
    <cellStyle name="Comma0 5 2" xfId="20793"/>
    <cellStyle name="Comma0 6" xfId="20794"/>
    <cellStyle name="Comma0 6 2" xfId="20795"/>
    <cellStyle name="Comma0 7" xfId="20796"/>
    <cellStyle name="Comma0 8" xfId="20797"/>
    <cellStyle name="Comma0 9" xfId="20798"/>
    <cellStyle name="Çŕůčňíűé" xfId="20799"/>
    <cellStyle name="Currency [0]" xfId="20800"/>
    <cellStyle name="Currency [0] 10" xfId="20801"/>
    <cellStyle name="Currency [0] 11" xfId="20802"/>
    <cellStyle name="Currency [0] 12" xfId="20803"/>
    <cellStyle name="Currency [0] 13" xfId="20804"/>
    <cellStyle name="Currency [0] 14" xfId="20805"/>
    <cellStyle name="Currency [0] 15" xfId="20806"/>
    <cellStyle name="Currency [0] 16" xfId="20807"/>
    <cellStyle name="Currency [0] 17" xfId="20808"/>
    <cellStyle name="Currency [0] 18" xfId="20809"/>
    <cellStyle name="Currency [0] 2" xfId="20810"/>
    <cellStyle name="Currency [0] 2 2" xfId="20811"/>
    <cellStyle name="Currency [0] 3" xfId="20812"/>
    <cellStyle name="Currency [0] 4" xfId="20813"/>
    <cellStyle name="Currency [0] 5" xfId="20814"/>
    <cellStyle name="Currency [0] 6" xfId="20815"/>
    <cellStyle name="Currency [0] 7" xfId="20816"/>
    <cellStyle name="Currency [0] 8" xfId="20817"/>
    <cellStyle name="Currency [0] 9" xfId="20818"/>
    <cellStyle name="Currency [0]_200004" xfId="20819"/>
    <cellStyle name="Currency [1]" xfId="20820"/>
    <cellStyle name="Currency [1] 2" xfId="20821"/>
    <cellStyle name="Currency [1] 2 2" xfId="20822"/>
    <cellStyle name="Currency [1] 3" xfId="20823"/>
    <cellStyle name="Currency [1] 3 2" xfId="20824"/>
    <cellStyle name="Currency [1] 4" xfId="20825"/>
    <cellStyle name="Currency [1] 4 2" xfId="20826"/>
    <cellStyle name="Currency [1] 5" xfId="20827"/>
    <cellStyle name="Currency [1] 5 2" xfId="20828"/>
    <cellStyle name="Currency [1] 6" xfId="20829"/>
    <cellStyle name="Currency [1] 6 2" xfId="20830"/>
    <cellStyle name="Currency [1] 7" xfId="20831"/>
    <cellStyle name="Currency 0" xfId="20832"/>
    <cellStyle name="Currency 0 2" xfId="20833"/>
    <cellStyle name="Currency 0 3" xfId="20834"/>
    <cellStyle name="Currency 2" xfId="20835"/>
    <cellStyle name="Currency 2 2" xfId="20836"/>
    <cellStyle name="Currency 2 3" xfId="20837"/>
    <cellStyle name="Currency EN" xfId="20838"/>
    <cellStyle name="Currency RU" xfId="20839"/>
    <cellStyle name="Currency RU calc" xfId="20840"/>
    <cellStyle name="Currency RU_CP-P (2)" xfId="20841"/>
    <cellStyle name="Currency_200004" xfId="20842"/>
    <cellStyle name="Currency0" xfId="20843"/>
    <cellStyle name="Currency0 2" xfId="20844"/>
    <cellStyle name="Currency0 2 2" xfId="20845"/>
    <cellStyle name="Currency0 3" xfId="20846"/>
    <cellStyle name="Currency0 3 2" xfId="20847"/>
    <cellStyle name="Currency0 4" xfId="20848"/>
    <cellStyle name="Currency0 4 2" xfId="20849"/>
    <cellStyle name="Currency0 5" xfId="20850"/>
    <cellStyle name="Currency0 5 2" xfId="20851"/>
    <cellStyle name="Currency0 6" xfId="20852"/>
    <cellStyle name="Currency0 6 2" xfId="20853"/>
    <cellStyle name="Currency0 7" xfId="20854"/>
    <cellStyle name="d_Chorus Model 22 Sep 04 V6" xfId="20855"/>
    <cellStyle name="d_Chorus Model 22 Sep 04 V6 " xfId="20856"/>
    <cellStyle name="Dålig" xfId="20857"/>
    <cellStyle name="Data" xfId="20858"/>
    <cellStyle name="Data 2" xfId="20859"/>
    <cellStyle name="Data 2 2" xfId="20860"/>
    <cellStyle name="Data 2 3" xfId="20861"/>
    <cellStyle name="Data 3" xfId="20862"/>
    <cellStyle name="Data 3 2" xfId="20863"/>
    <cellStyle name="Data 3 3" xfId="20864"/>
    <cellStyle name="Data 4" xfId="20865"/>
    <cellStyle name="Data 4 2" xfId="20866"/>
    <cellStyle name="Data 5" xfId="20867"/>
    <cellStyle name="Data 5 2" xfId="20868"/>
    <cellStyle name="Data 6" xfId="20869"/>
    <cellStyle name="Data 6 2" xfId="20870"/>
    <cellStyle name="Data 7" xfId="20871"/>
    <cellStyle name="Data_Input prices 09 consolidated-Sep PRM" xfId="20872"/>
    <cellStyle name="DataBold" xfId="20873"/>
    <cellStyle name="DataBold 2" xfId="20874"/>
    <cellStyle name="DataBold 3" xfId="20875"/>
    <cellStyle name="Date" xfId="20876"/>
    <cellStyle name="Date 2" xfId="20877"/>
    <cellStyle name="Date 2 2" xfId="20878"/>
    <cellStyle name="Date 3" xfId="20879"/>
    <cellStyle name="Date 4" xfId="20880"/>
    <cellStyle name="Date Aligned" xfId="20881"/>
    <cellStyle name="Date Aligned 2" xfId="20882"/>
    <cellStyle name="Date Aligned 3" xfId="20883"/>
    <cellStyle name="Date EN" xfId="20884"/>
    <cellStyle name="Date RU" xfId="20885"/>
    <cellStyle name="Date_03 months report EOSM" xfId="20886"/>
    <cellStyle name="Dates" xfId="20887"/>
    <cellStyle name="Days" xfId="20888"/>
    <cellStyle name="Dec_0" xfId="20889"/>
    <cellStyle name="depart" xfId="20890"/>
    <cellStyle name="depart 2" xfId="20891"/>
    <cellStyle name="Description" xfId="20892"/>
    <cellStyle name="Deviant" xfId="20893"/>
    <cellStyle name="Deviant 2" xfId="20894"/>
    <cellStyle name="Deviant 3" xfId="20895"/>
    <cellStyle name="Dezimal__Utopia Index Index und Guidance (Deutsch)" xfId="20896"/>
    <cellStyle name="Document title" xfId="20897"/>
    <cellStyle name="Dollars" xfId="20898"/>
    <cellStyle name="Dollars 2" xfId="20899"/>
    <cellStyle name="Dollars 2 2" xfId="20900"/>
    <cellStyle name="Dollars 3" xfId="20901"/>
    <cellStyle name="Dollars 3 2" xfId="20902"/>
    <cellStyle name="Dollars 4" xfId="20903"/>
    <cellStyle name="Dollars 4 2" xfId="20904"/>
    <cellStyle name="Dollars 5" xfId="20905"/>
    <cellStyle name="Dollars 5 2" xfId="20906"/>
    <cellStyle name="Dollars 6" xfId="20907"/>
    <cellStyle name="Dollars 6 2" xfId="20908"/>
    <cellStyle name="Dollars 7" xfId="20909"/>
    <cellStyle name="done" xfId="20910"/>
    <cellStyle name="Dotted Line" xfId="20911"/>
    <cellStyle name="Dotted Line 2" xfId="20912"/>
    <cellStyle name="Dotted Line 3" xfId="20913"/>
    <cellStyle name="Double Accounting" xfId="20914"/>
    <cellStyle name="Double Accounting 2" xfId="20915"/>
    <cellStyle name="Double Accounting 3" xfId="20916"/>
    <cellStyle name="Dziesi?tny [0]_1" xfId="20917"/>
    <cellStyle name="Dziesi?tny_1" xfId="20918"/>
    <cellStyle name="Dziesiêtny [0]_1" xfId="20919"/>
    <cellStyle name="Dziesiêtny_1" xfId="20920"/>
    <cellStyle name="E&amp;Y House" xfId="20921"/>
    <cellStyle name="E&amp;Y House 2" xfId="20922"/>
    <cellStyle name="E&amp;Y House 3" xfId="20923"/>
    <cellStyle name="e?rky [0]_1.LIST" xfId="20924"/>
    <cellStyle name="e?rky_1.LIST" xfId="20925"/>
    <cellStyle name="eárky [0]_1.LIST" xfId="20926"/>
    <cellStyle name="eárky_1.LIST" xfId="20927"/>
    <cellStyle name="E-mail" xfId="20928"/>
    <cellStyle name="Emphasis 1" xfId="20929"/>
    <cellStyle name="Emphasis 2" xfId="20930"/>
    <cellStyle name="Emphasis 3" xfId="20931"/>
    <cellStyle name="Euro" xfId="20932"/>
    <cellStyle name="Euro 2" xfId="20933"/>
    <cellStyle name="Euro 2 2" xfId="20934"/>
    <cellStyle name="Euro 2 3" xfId="20935"/>
    <cellStyle name="Euro 2 4" xfId="20936"/>
    <cellStyle name="Euro 3" xfId="20937"/>
    <cellStyle name="Euro 3 2" xfId="20938"/>
    <cellStyle name="Euro 3 3" xfId="20939"/>
    <cellStyle name="Euro 4" xfId="20940"/>
    <cellStyle name="Euro 5" xfId="20941"/>
    <cellStyle name="Euro_Input prices 09 consolidated-Sep PRM" xfId="20942"/>
    <cellStyle name="EVRAZBExSubTitle" xfId="20943"/>
    <cellStyle name="EVRAZBExSubTitle 2" xfId="20944"/>
    <cellStyle name="EVRAZCaption" xfId="20945"/>
    <cellStyle name="EVRAZCaption 10" xfId="20946"/>
    <cellStyle name="EVRAZCaption 11" xfId="20947"/>
    <cellStyle name="EVRAZCaption 12" xfId="20948"/>
    <cellStyle name="EVRAZCaption 2" xfId="20949"/>
    <cellStyle name="EVRAZCaption 2 2" xfId="20950"/>
    <cellStyle name="EVRAZCaption 2 2 2" xfId="20951"/>
    <cellStyle name="EVRAZCaption 2 2 2 2" xfId="20952"/>
    <cellStyle name="EVRAZCaption 2 2 2 2 2" xfId="20953"/>
    <cellStyle name="EVRAZCaption 2 2 2 2 2 2" xfId="20954"/>
    <cellStyle name="EVRAZCaption 2 2 2 2 3" xfId="20955"/>
    <cellStyle name="EVRAZCaption 2 2 2 3" xfId="20956"/>
    <cellStyle name="EVRAZCaption 2 2 2 3 2" xfId="20957"/>
    <cellStyle name="EVRAZCaption 2 2 2 4" xfId="20958"/>
    <cellStyle name="EVRAZCaption 2 2 3" xfId="20959"/>
    <cellStyle name="EVRAZCaption 2 2 3 2" xfId="20960"/>
    <cellStyle name="EVRAZCaption 2 2 3 2 2" xfId="20961"/>
    <cellStyle name="EVRAZCaption 2 2 3 2 2 2" xfId="20962"/>
    <cellStyle name="EVRAZCaption 2 2 3 2 3" xfId="20963"/>
    <cellStyle name="EVRAZCaption 2 2 3 3" xfId="20964"/>
    <cellStyle name="EVRAZCaption 2 2 3 3 2" xfId="20965"/>
    <cellStyle name="EVRAZCaption 2 2 3 4" xfId="20966"/>
    <cellStyle name="EVRAZCaption 2 2 4" xfId="20967"/>
    <cellStyle name="EVRAZCaption 2 2 4 2" xfId="20968"/>
    <cellStyle name="EVRAZCaption 2 2 4 2 2" xfId="20969"/>
    <cellStyle name="EVRAZCaption 2 2 4 3" xfId="20970"/>
    <cellStyle name="EVRAZCaption 2 2 5" xfId="20971"/>
    <cellStyle name="EVRAZCaption 2 2 5 2" xfId="20972"/>
    <cellStyle name="EVRAZCaption 2 2 6" xfId="20973"/>
    <cellStyle name="EVRAZCaption 2 3" xfId="20974"/>
    <cellStyle name="EVRAZCaption 2 3 2" xfId="20975"/>
    <cellStyle name="EVRAZCaption 2 3 2 2" xfId="20976"/>
    <cellStyle name="EVRAZCaption 2 3 2 2 2" xfId="20977"/>
    <cellStyle name="EVRAZCaption 2 3 2 3" xfId="20978"/>
    <cellStyle name="EVRAZCaption 2 3 3" xfId="20979"/>
    <cellStyle name="EVRAZCaption 2 3 3 2" xfId="20980"/>
    <cellStyle name="EVRAZCaption 2 3 4" xfId="20981"/>
    <cellStyle name="EVRAZCaption 2 4" xfId="20982"/>
    <cellStyle name="EVRAZCaption 2 4 2" xfId="20983"/>
    <cellStyle name="EVRAZCaption 2 4 2 2" xfId="20984"/>
    <cellStyle name="EVRAZCaption 2 4 2 2 2" xfId="20985"/>
    <cellStyle name="EVRAZCaption 2 4 2 3" xfId="20986"/>
    <cellStyle name="EVRAZCaption 2 4 3" xfId="20987"/>
    <cellStyle name="EVRAZCaption 2 4 3 2" xfId="20988"/>
    <cellStyle name="EVRAZCaption 2 4 4" xfId="20989"/>
    <cellStyle name="EVRAZCaption 2 5" xfId="20990"/>
    <cellStyle name="EVRAZCaption 2 5 2" xfId="20991"/>
    <cellStyle name="EVRAZCaption 2 5 2 2" xfId="20992"/>
    <cellStyle name="EVRAZCaption 2 5 3" xfId="20993"/>
    <cellStyle name="EVRAZCaption 2 6" xfId="20994"/>
    <cellStyle name="EVRAZCaption 2 6 2" xfId="20995"/>
    <cellStyle name="EVRAZCaption 2 7" xfId="20996"/>
    <cellStyle name="EVRAZCaption 3" xfId="20997"/>
    <cellStyle name="EVRAZCaption 3 2" xfId="20998"/>
    <cellStyle name="EVRAZCaption 3 2 2" xfId="20999"/>
    <cellStyle name="EVRAZCaption 3 2 2 2" xfId="21000"/>
    <cellStyle name="EVRAZCaption 3 2 2 2 2" xfId="21001"/>
    <cellStyle name="EVRAZCaption 3 2 2 3" xfId="21002"/>
    <cellStyle name="EVRAZCaption 3 2 3" xfId="21003"/>
    <cellStyle name="EVRAZCaption 3 2 3 2" xfId="21004"/>
    <cellStyle name="EVRAZCaption 3 2 4" xfId="21005"/>
    <cellStyle name="EVRAZCaption 3 3" xfId="21006"/>
    <cellStyle name="EVRAZCaption 3 3 2" xfId="21007"/>
    <cellStyle name="EVRAZCaption 3 3 2 2" xfId="21008"/>
    <cellStyle name="EVRAZCaption 3 3 2 2 2" xfId="21009"/>
    <cellStyle name="EVRAZCaption 3 3 2 3" xfId="21010"/>
    <cellStyle name="EVRAZCaption 3 3 3" xfId="21011"/>
    <cellStyle name="EVRAZCaption 3 3 3 2" xfId="21012"/>
    <cellStyle name="EVRAZCaption 3 3 4" xfId="21013"/>
    <cellStyle name="EVRAZCaption 3 4" xfId="21014"/>
    <cellStyle name="EVRAZCaption 3 4 2" xfId="21015"/>
    <cellStyle name="EVRAZCaption 3 4 2 2" xfId="21016"/>
    <cellStyle name="EVRAZCaption 3 4 3" xfId="21017"/>
    <cellStyle name="EVRAZCaption 3 5" xfId="21018"/>
    <cellStyle name="EVRAZCaption 3 5 2" xfId="21019"/>
    <cellStyle name="EVRAZCaption 3 6" xfId="21020"/>
    <cellStyle name="EVRAZCaption 4" xfId="21021"/>
    <cellStyle name="EVRAZCaption 4 2" xfId="21022"/>
    <cellStyle name="EVRAZCaption 4 2 2" xfId="21023"/>
    <cellStyle name="EVRAZCaption 4 2 2 2" xfId="21024"/>
    <cellStyle name="EVRAZCaption 4 2 3" xfId="21025"/>
    <cellStyle name="EVRAZCaption 4 3" xfId="21026"/>
    <cellStyle name="EVRAZCaption 4 3 2" xfId="21027"/>
    <cellStyle name="EVRAZCaption 4 4" xfId="21028"/>
    <cellStyle name="EVRAZCaption 5" xfId="21029"/>
    <cellStyle name="EVRAZCaption 5 2" xfId="21030"/>
    <cellStyle name="EVRAZCaption 5 2 2" xfId="21031"/>
    <cellStyle name="EVRAZCaption 5 2 2 2" xfId="21032"/>
    <cellStyle name="EVRAZCaption 5 2 3" xfId="21033"/>
    <cellStyle name="EVRAZCaption 5 3" xfId="21034"/>
    <cellStyle name="EVRAZCaption 5 3 2" xfId="21035"/>
    <cellStyle name="EVRAZCaption 5 4" xfId="21036"/>
    <cellStyle name="EVRAZCaption 6" xfId="21037"/>
    <cellStyle name="EVRAZCaption 6 2" xfId="21038"/>
    <cellStyle name="EVRAZCaption 6 2 2" xfId="21039"/>
    <cellStyle name="EVRAZCaption 6 3" xfId="21040"/>
    <cellStyle name="EVRAZCaption 7" xfId="21041"/>
    <cellStyle name="EVRAZCaption 7 2" xfId="21042"/>
    <cellStyle name="EVRAZCaption 8" xfId="21043"/>
    <cellStyle name="EVRAZCaption 9" xfId="21044"/>
    <cellStyle name="EVRAZCaption0" xfId="21045"/>
    <cellStyle name="EVRAZCaption0 2" xfId="21046"/>
    <cellStyle name="EVRAZCaption0 2 2" xfId="21047"/>
    <cellStyle name="EVRAZCaption0 2 2 2" xfId="21048"/>
    <cellStyle name="EVRAZCaption0 2 3" xfId="21049"/>
    <cellStyle name="EVRAZCaption0 3" xfId="21050"/>
    <cellStyle name="EVRAZCaption0 3 2" xfId="21051"/>
    <cellStyle name="EVRAZCaption0 3 2 2" xfId="21052"/>
    <cellStyle name="EVRAZCaption0 3 3" xfId="21053"/>
    <cellStyle name="EVRAZCaption0 4" xfId="21054"/>
    <cellStyle name="EVRAZCaption0 4 2" xfId="21055"/>
    <cellStyle name="EVRAZCaption0 5" xfId="21056"/>
    <cellStyle name="EVRAZCaption0 6" xfId="21057"/>
    <cellStyle name="EVRAZCaption0 7" xfId="21058"/>
    <cellStyle name="EVRAZCaption0 8" xfId="21059"/>
    <cellStyle name="EVRAZCaption1" xfId="21060"/>
    <cellStyle name="EVRAZCaption1 2" xfId="21061"/>
    <cellStyle name="EVRAZCaption1 3" xfId="21062"/>
    <cellStyle name="EVRAZCaption1 4" xfId="21063"/>
    <cellStyle name="EVRAZCfgHeader" xfId="21064"/>
    <cellStyle name="EVRAZCfgHeader 2" xfId="21065"/>
    <cellStyle name="EVRAZCfgParameter" xfId="21066"/>
    <cellStyle name="EVRAZCfgParameter 2" xfId="21067"/>
    <cellStyle name="EVRAZColumnNumber" xfId="21068"/>
    <cellStyle name="EVRAZColumnNumber 2" xfId="21069"/>
    <cellStyle name="EVRAZColumnNumber 2 2" xfId="21070"/>
    <cellStyle name="EVRAZColumnNumber 2 2 2" xfId="21071"/>
    <cellStyle name="EVRAZColumnNumber 2 3" xfId="21072"/>
    <cellStyle name="EVRAZColumnNumber 2 3 2" xfId="21073"/>
    <cellStyle name="EVRAZColumnNumber 2 4" xfId="21074"/>
    <cellStyle name="EVRAZColumnNumber 2 5" xfId="21075"/>
    <cellStyle name="EVRAZColumnNumber 3" xfId="21076"/>
    <cellStyle name="EVRAZColumnNumber 3 2" xfId="21077"/>
    <cellStyle name="EVRAZColumnNumber 3 2 2" xfId="21078"/>
    <cellStyle name="EVRAZColumnNumber 3 3" xfId="21079"/>
    <cellStyle name="EVRAZColumnNumber 4" xfId="21080"/>
    <cellStyle name="EVRAZColumnNumber 4 2" xfId="21081"/>
    <cellStyle name="EVRAZColumnNumber 5" xfId="21082"/>
    <cellStyle name="EVRAZColumnNumber 6" xfId="21083"/>
    <cellStyle name="EVRAZColumnNumber 7" xfId="21084"/>
    <cellStyle name="EVRAZColumnNumber 8" xfId="21085"/>
    <cellStyle name="EVRAZColumnNumber 9" xfId="21086"/>
    <cellStyle name="EVRAZColumnNumber_Мощность BP 2h2009 v 4 (01 07 09)" xfId="21087"/>
    <cellStyle name="EVRAZLocalH0" xfId="21088"/>
    <cellStyle name="EVRAZLocalH0 2" xfId="21089"/>
    <cellStyle name="EVRAZLocalH0 3" xfId="21090"/>
    <cellStyle name="EVRAZLocalH0 4" xfId="21091"/>
    <cellStyle name="EVRAZLocalH1" xfId="21092"/>
    <cellStyle name="EVRAZLocalH1 2" xfId="21093"/>
    <cellStyle name="EVRAZLocalH1 3" xfId="21094"/>
    <cellStyle name="EVRAZLocalH1 4" xfId="21095"/>
    <cellStyle name="EVRAZLocalH2" xfId="21096"/>
    <cellStyle name="EVRAZLocalH2 2" xfId="21097"/>
    <cellStyle name="EVRAZLocalH2 3" xfId="21098"/>
    <cellStyle name="EVRAZLocalH3" xfId="21099"/>
    <cellStyle name="EVRAZLocalH3 2" xfId="21100"/>
    <cellStyle name="EVRAZLocalH3 3" xfId="21101"/>
    <cellStyle name="EVRAZLocalHeader" xfId="21102"/>
    <cellStyle name="EVRAZLocalHeader 2" xfId="21103"/>
    <cellStyle name="EVRAZLocalHeader 3" xfId="21104"/>
    <cellStyle name="EvrazLocalLine1" xfId="21105"/>
    <cellStyle name="EvrazLocalLine1 2" xfId="21106"/>
    <cellStyle name="EvrazLocalLine1 3" xfId="21107"/>
    <cellStyle name="EvrazLocalLine1 4" xfId="21108"/>
    <cellStyle name="EvrazLocalLine2" xfId="21109"/>
    <cellStyle name="EvrazLocalLine3" xfId="21110"/>
    <cellStyle name="EvrazLocalNumber0" xfId="21111"/>
    <cellStyle name="EvrazLocalNumber0 2" xfId="21112"/>
    <cellStyle name="EvrazLocalNumber0 2 2" xfId="21113"/>
    <cellStyle name="EvrazLocalNumber0 2 2 2" xfId="21114"/>
    <cellStyle name="EvrazLocalNumber0 2 2 2 2" xfId="21115"/>
    <cellStyle name="EvrazLocalNumber0 2 2 3" xfId="21116"/>
    <cellStyle name="EvrazLocalNumber0 2 2 3 2" xfId="21117"/>
    <cellStyle name="EvrazLocalNumber0 2 3" xfId="21118"/>
    <cellStyle name="EvrazLocalNumber0 2 3 2" xfId="21119"/>
    <cellStyle name="EvrazLocalNumber0 2 4" xfId="21120"/>
    <cellStyle name="EvrazLocalNumber0 2 4 2" xfId="21121"/>
    <cellStyle name="EvrazLocalNumber0 3" xfId="21122"/>
    <cellStyle name="EvrazLocalNumber0 3 2" xfId="21123"/>
    <cellStyle name="EvrazLocalNumber0 3 2 2" xfId="21124"/>
    <cellStyle name="EvrazLocalNumber0 3 3" xfId="21125"/>
    <cellStyle name="EvrazLocalNumber0 3 3 2" xfId="21126"/>
    <cellStyle name="EvrazLocalNumber0 4" xfId="21127"/>
    <cellStyle name="EvrazLocalNumber0 4 2" xfId="21128"/>
    <cellStyle name="EvrazLocalNumber0 5" xfId="21129"/>
    <cellStyle name="EvrazLocalNumber0 5 2" xfId="21130"/>
    <cellStyle name="EvrazLocalNumber0 6" xfId="21131"/>
    <cellStyle name="EvrazLocalNumber0 7" xfId="21132"/>
    <cellStyle name="EvrazLocalNumber1" xfId="21133"/>
    <cellStyle name="EvrazLocalNumber1 2" xfId="21134"/>
    <cellStyle name="EvrazLocalNumber1 3" xfId="21135"/>
    <cellStyle name="EVRAZNoteTop" xfId="21136"/>
    <cellStyle name="EVRAZNoteTop 2" xfId="21137"/>
    <cellStyle name="EVRAZReportSubtitle" xfId="21138"/>
    <cellStyle name="EVRAZReportSubtitle 2" xfId="21139"/>
    <cellStyle name="EVRAZReportSubtitle 3" xfId="21140"/>
    <cellStyle name="EVRAZReportTitle" xfId="21141"/>
    <cellStyle name="EVRAZReportTitle 2" xfId="21142"/>
    <cellStyle name="EVRAZReportTitle 3" xfId="21143"/>
    <cellStyle name="Excel Built-in Normal" xfId="21144"/>
    <cellStyle name="Excel Built-in Normal 1" xfId="21145"/>
    <cellStyle name="Excel Built-in Normal 2" xfId="21146"/>
    <cellStyle name="Excel Built-in Normal 3" xfId="21147"/>
    <cellStyle name="Excel Built-in Percent" xfId="21148"/>
    <cellStyle name="Explanatory Text" xfId="21149"/>
    <cellStyle name="Explanatory Text 2" xfId="21150"/>
    <cellStyle name="Explanatory Text 2 2" xfId="21151"/>
    <cellStyle name="Explanatory Text 2 3" xfId="21152"/>
    <cellStyle name="Explanatory Text 3" xfId="21153"/>
    <cellStyle name="Explanatory Text 4" xfId="21154"/>
    <cellStyle name="Ezres [0]_Document" xfId="21155"/>
    <cellStyle name="Ezres_Document" xfId="21156"/>
    <cellStyle name="F2" xfId="21157"/>
    <cellStyle name="F2 2" xfId="21158"/>
    <cellStyle name="F2 2 2" xfId="21159"/>
    <cellStyle name="F2 2 3" xfId="21160"/>
    <cellStyle name="F2 2 4" xfId="21161"/>
    <cellStyle name="F2 3" xfId="21162"/>
    <cellStyle name="F2 3 2" xfId="21163"/>
    <cellStyle name="F2 3 3" xfId="21164"/>
    <cellStyle name="F2 4" xfId="21165"/>
    <cellStyle name="F2 4 2" xfId="21166"/>
    <cellStyle name="F2 5" xfId="21167"/>
    <cellStyle name="F2 5 2" xfId="21168"/>
    <cellStyle name="F2 6" xfId="21169"/>
    <cellStyle name="F2 6 2" xfId="21170"/>
    <cellStyle name="F2 7" xfId="21171"/>
    <cellStyle name="F2_Input prices 09 consolidated-Sep PRM" xfId="21172"/>
    <cellStyle name="F3" xfId="21173"/>
    <cellStyle name="F3 2" xfId="21174"/>
    <cellStyle name="F3 2 2" xfId="21175"/>
    <cellStyle name="F3 2 3" xfId="21176"/>
    <cellStyle name="F3 2 4" xfId="21177"/>
    <cellStyle name="F3 3" xfId="21178"/>
    <cellStyle name="F3 3 2" xfId="21179"/>
    <cellStyle name="F3 3 3" xfId="21180"/>
    <cellStyle name="F3 4" xfId="21181"/>
    <cellStyle name="F3 4 2" xfId="21182"/>
    <cellStyle name="F3 5" xfId="21183"/>
    <cellStyle name="F3 5 2" xfId="21184"/>
    <cellStyle name="F3 6" xfId="21185"/>
    <cellStyle name="F3 6 2" xfId="21186"/>
    <cellStyle name="F3 7" xfId="21187"/>
    <cellStyle name="F3_Input prices 09 consolidated-Sep PRM" xfId="21188"/>
    <cellStyle name="F4" xfId="21189"/>
    <cellStyle name="F4 2" xfId="21190"/>
    <cellStyle name="F4 2 2" xfId="21191"/>
    <cellStyle name="F4 2 3" xfId="21192"/>
    <cellStyle name="F4 2 4" xfId="21193"/>
    <cellStyle name="F4 3" xfId="21194"/>
    <cellStyle name="F4 3 2" xfId="21195"/>
    <cellStyle name="F4 3 3" xfId="21196"/>
    <cellStyle name="F4 4" xfId="21197"/>
    <cellStyle name="F4 4 2" xfId="21198"/>
    <cellStyle name="F4 5" xfId="21199"/>
    <cellStyle name="F4 5 2" xfId="21200"/>
    <cellStyle name="F4 6" xfId="21201"/>
    <cellStyle name="F4 6 2" xfId="21202"/>
    <cellStyle name="F4 7" xfId="21203"/>
    <cellStyle name="F4_Input prices 09 consolidated-Sep PRM" xfId="21204"/>
    <cellStyle name="F5" xfId="21205"/>
    <cellStyle name="F5 2" xfId="21206"/>
    <cellStyle name="F5 2 2" xfId="21207"/>
    <cellStyle name="F5 2 3" xfId="21208"/>
    <cellStyle name="F5 2 4" xfId="21209"/>
    <cellStyle name="F5 3" xfId="21210"/>
    <cellStyle name="F5 3 2" xfId="21211"/>
    <cellStyle name="F5 3 3" xfId="21212"/>
    <cellStyle name="F5 4" xfId="21213"/>
    <cellStyle name="F5 4 2" xfId="21214"/>
    <cellStyle name="F5 5" xfId="21215"/>
    <cellStyle name="F5 5 2" xfId="21216"/>
    <cellStyle name="F5 6" xfId="21217"/>
    <cellStyle name="F5 6 2" xfId="21218"/>
    <cellStyle name="F5 7" xfId="21219"/>
    <cellStyle name="F5_Input prices 09 consolidated-Sep PRM" xfId="21220"/>
    <cellStyle name="F6" xfId="21221"/>
    <cellStyle name="F6 2" xfId="21222"/>
    <cellStyle name="F6 2 2" xfId="21223"/>
    <cellStyle name="F6 2 3" xfId="21224"/>
    <cellStyle name="F6 2 4" xfId="21225"/>
    <cellStyle name="F6 3" xfId="21226"/>
    <cellStyle name="F6 3 2" xfId="21227"/>
    <cellStyle name="F6 3 3" xfId="21228"/>
    <cellStyle name="F6 4" xfId="21229"/>
    <cellStyle name="F6 4 2" xfId="21230"/>
    <cellStyle name="F6 5" xfId="21231"/>
    <cellStyle name="F6 5 2" xfId="21232"/>
    <cellStyle name="F6 6" xfId="21233"/>
    <cellStyle name="F6 6 2" xfId="21234"/>
    <cellStyle name="F6 7" xfId="21235"/>
    <cellStyle name="F6_Input prices 09 consolidated-Sep PRM" xfId="21236"/>
    <cellStyle name="F7" xfId="21237"/>
    <cellStyle name="F7 2" xfId="21238"/>
    <cellStyle name="F7 2 2" xfId="21239"/>
    <cellStyle name="F7 2 3" xfId="21240"/>
    <cellStyle name="F7 2 4" xfId="21241"/>
    <cellStyle name="F7 3" xfId="21242"/>
    <cellStyle name="F7 3 2" xfId="21243"/>
    <cellStyle name="F7 3 3" xfId="21244"/>
    <cellStyle name="F7 4" xfId="21245"/>
    <cellStyle name="F7 4 2" xfId="21246"/>
    <cellStyle name="F7 5" xfId="21247"/>
    <cellStyle name="F7 5 2" xfId="21248"/>
    <cellStyle name="F7 6" xfId="21249"/>
    <cellStyle name="F7 6 2" xfId="21250"/>
    <cellStyle name="F7 7" xfId="21251"/>
    <cellStyle name="F7_Input prices 09 consolidated-Sep PRM" xfId="21252"/>
    <cellStyle name="F8" xfId="21253"/>
    <cellStyle name="F8 2" xfId="21254"/>
    <cellStyle name="F8 2 2" xfId="21255"/>
    <cellStyle name="F8 2 3" xfId="21256"/>
    <cellStyle name="F8 2 4" xfId="21257"/>
    <cellStyle name="F8 3" xfId="21258"/>
    <cellStyle name="F8 3 2" xfId="21259"/>
    <cellStyle name="F8 3 3" xfId="21260"/>
    <cellStyle name="F8 4" xfId="21261"/>
    <cellStyle name="F8 4 2" xfId="21262"/>
    <cellStyle name="F8 5" xfId="21263"/>
    <cellStyle name="F8 5 2" xfId="21264"/>
    <cellStyle name="F8 6" xfId="21265"/>
    <cellStyle name="F8 6 2" xfId="21266"/>
    <cellStyle name="F8 7" xfId="21267"/>
    <cellStyle name="F8_Input prices 09 consolidated-Sep PRM" xfId="21268"/>
    <cellStyle name="Factor" xfId="21269"/>
    <cellStyle name="Factor 2" xfId="21270"/>
    <cellStyle name="Factor 3" xfId="21271"/>
    <cellStyle name="Färg1" xfId="21272"/>
    <cellStyle name="Färg2" xfId="21273"/>
    <cellStyle name="Färg3" xfId="21274"/>
    <cellStyle name="Färg4" xfId="21275"/>
    <cellStyle name="Färg5" xfId="21276"/>
    <cellStyle name="Färg6" xfId="21277"/>
    <cellStyle name="fghdfhgvhgvhOR" xfId="21278"/>
    <cellStyle name="Fixed" xfId="21279"/>
    <cellStyle name="Fixed 2" xfId="21280"/>
    <cellStyle name="Fixed 2 2" xfId="21281"/>
    <cellStyle name="Fixed 3" xfId="21282"/>
    <cellStyle name="Fixed 3 2" xfId="21283"/>
    <cellStyle name="Fixed 4" xfId="21284"/>
    <cellStyle name="Fixed 4 2" xfId="21285"/>
    <cellStyle name="Fixed 5" xfId="21286"/>
    <cellStyle name="Fixed 5 2" xfId="21287"/>
    <cellStyle name="Fixed 6" xfId="21288"/>
    <cellStyle name="Fixed 6 2" xfId="21289"/>
    <cellStyle name="Followed Hyperlink" xfId="21290"/>
    <cellStyle name="footer" xfId="21291"/>
    <cellStyle name="footer 2" xfId="21292"/>
    <cellStyle name="footer 2 2" xfId="21293"/>
    <cellStyle name="footer 3" xfId="21294"/>
    <cellStyle name="footer 3 2" xfId="21295"/>
    <cellStyle name="footer 4" xfId="21296"/>
    <cellStyle name="footer 4 2" xfId="21297"/>
    <cellStyle name="footer 5" xfId="21298"/>
    <cellStyle name="footer 5 2" xfId="21299"/>
    <cellStyle name="footer 6" xfId="21300"/>
    <cellStyle name="footer 6 2" xfId="21301"/>
    <cellStyle name="footer_BoD February request for PeB rev" xfId="21302"/>
    <cellStyle name="Footnote" xfId="21303"/>
    <cellStyle name="Footnote 2" xfId="21304"/>
    <cellStyle name="Footnote 3" xfId="21305"/>
    <cellStyle name="Footnote 4" xfId="21306"/>
    <cellStyle name="Förklarande text" xfId="21307"/>
    <cellStyle name="From" xfId="21308"/>
    <cellStyle name="From 2" xfId="21309"/>
    <cellStyle name="From 3" xfId="21310"/>
    <cellStyle name="geat" xfId="21311"/>
    <cellStyle name="Good" xfId="21312"/>
    <cellStyle name="Good 2" xfId="21313"/>
    <cellStyle name="Good 2 2" xfId="21314"/>
    <cellStyle name="Good 2 3" xfId="21315"/>
    <cellStyle name="Good 3" xfId="21316"/>
    <cellStyle name="Good 4" xfId="21317"/>
    <cellStyle name="Green" xfId="21318"/>
    <cellStyle name="Green 2" xfId="21319"/>
    <cellStyle name="Green 3" xfId="21320"/>
    <cellStyle name="Grey" xfId="21321"/>
    <cellStyle name="H 2" xfId="21322"/>
    <cellStyle name="H 2 2" xfId="21323"/>
    <cellStyle name="H 2 3" xfId="21324"/>
    <cellStyle name="Hae" xfId="21325"/>
    <cellStyle name="Hard Percent" xfId="21326"/>
    <cellStyle name="Hard Percent 2" xfId="21327"/>
    <cellStyle name="Hard Percent 3" xfId="21328"/>
    <cellStyle name="Header" xfId="21329"/>
    <cellStyle name="Header 2" xfId="21330"/>
    <cellStyle name="Header 3" xfId="21331"/>
    <cellStyle name="Header 4" xfId="21332"/>
    <cellStyle name="Header 5" xfId="21333"/>
    <cellStyle name="Header1" xfId="21334"/>
    <cellStyle name="Header1 2" xfId="21335"/>
    <cellStyle name="Header1 2 2" xfId="21336"/>
    <cellStyle name="Header1 3" xfId="21337"/>
    <cellStyle name="Header1_Forecast 2008 P&amp;L new criteria for slabs" xfId="21338"/>
    <cellStyle name="Header2" xfId="21339"/>
    <cellStyle name="Header2 10" xfId="21340"/>
    <cellStyle name="Header2 10 2" xfId="21341"/>
    <cellStyle name="Header2 10 3" xfId="21342"/>
    <cellStyle name="Header2 11" xfId="21343"/>
    <cellStyle name="Header2 11 2" xfId="21344"/>
    <cellStyle name="Header2 11 3" xfId="21345"/>
    <cellStyle name="Header2 12" xfId="21346"/>
    <cellStyle name="Header2 12 2" xfId="21347"/>
    <cellStyle name="Header2 13" xfId="21348"/>
    <cellStyle name="Header2 14" xfId="21349"/>
    <cellStyle name="Header2 15" xfId="21350"/>
    <cellStyle name="Header2 2" xfId="21351"/>
    <cellStyle name="Header2 2 10" xfId="21352"/>
    <cellStyle name="Header2 2 11" xfId="21353"/>
    <cellStyle name="Header2 2 12" xfId="21354"/>
    <cellStyle name="Header2 2 13" xfId="21355"/>
    <cellStyle name="Header2 2 14" xfId="21356"/>
    <cellStyle name="Header2 2 2" xfId="21357"/>
    <cellStyle name="Header2 2 2 10" xfId="21358"/>
    <cellStyle name="Header2 2 2 2" xfId="21359"/>
    <cellStyle name="Header2 2 2 2 2" xfId="21360"/>
    <cellStyle name="Header2 2 2 2 2 2" xfId="21361"/>
    <cellStyle name="Header2 2 2 2 2 2 2" xfId="21362"/>
    <cellStyle name="Header2 2 2 2 2 2 3" xfId="21363"/>
    <cellStyle name="Header2 2 2 2 2 3" xfId="21364"/>
    <cellStyle name="Header2 2 2 2 2 3 2" xfId="21365"/>
    <cellStyle name="Header2 2 2 2 2 3 3" xfId="21366"/>
    <cellStyle name="Header2 2 2 2 2 4" xfId="21367"/>
    <cellStyle name="Header2 2 2 2 2 4 2" xfId="21368"/>
    <cellStyle name="Header2 2 2 2 2 4 3" xfId="21369"/>
    <cellStyle name="Header2 2 2 2 2 5" xfId="21370"/>
    <cellStyle name="Header2 2 2 2 2 6" xfId="21371"/>
    <cellStyle name="Header2 2 2 2 3" xfId="21372"/>
    <cellStyle name="Header2 2 2 2 3 2" xfId="21373"/>
    <cellStyle name="Header2 2 2 2 3 2 2" xfId="21374"/>
    <cellStyle name="Header2 2 2 2 3 2 3" xfId="21375"/>
    <cellStyle name="Header2 2 2 2 3 3" xfId="21376"/>
    <cellStyle name="Header2 2 2 2 3 3 2" xfId="21377"/>
    <cellStyle name="Header2 2 2 2 3 3 3" xfId="21378"/>
    <cellStyle name="Header2 2 2 2 3 4" xfId="21379"/>
    <cellStyle name="Header2 2 2 2 3 5" xfId="21380"/>
    <cellStyle name="Header2 2 2 2 4" xfId="21381"/>
    <cellStyle name="Header2 2 2 2 4 2" xfId="21382"/>
    <cellStyle name="Header2 2 2 2 4 3" xfId="21383"/>
    <cellStyle name="Header2 2 2 2 5" xfId="21384"/>
    <cellStyle name="Header2 2 2 2 5 2" xfId="21385"/>
    <cellStyle name="Header2 2 2 2 5 3" xfId="21386"/>
    <cellStyle name="Header2 2 2 2 6" xfId="21387"/>
    <cellStyle name="Header2 2 2 2 6 2" xfId="21388"/>
    <cellStyle name="Header2 2 2 2 6 3" xfId="21389"/>
    <cellStyle name="Header2 2 2 2 7" xfId="21390"/>
    <cellStyle name="Header2 2 2 2 8" xfId="21391"/>
    <cellStyle name="Header2 2 2 3" xfId="21392"/>
    <cellStyle name="Header2 2 2 3 2" xfId="21393"/>
    <cellStyle name="Header2 2 2 3 2 2" xfId="21394"/>
    <cellStyle name="Header2 2 2 3 2 2 2" xfId="21395"/>
    <cellStyle name="Header2 2 2 3 2 2 3" xfId="21396"/>
    <cellStyle name="Header2 2 2 3 2 3" xfId="21397"/>
    <cellStyle name="Header2 2 2 3 2 3 2" xfId="21398"/>
    <cellStyle name="Header2 2 2 3 2 3 3" xfId="21399"/>
    <cellStyle name="Header2 2 2 3 2 4" xfId="21400"/>
    <cellStyle name="Header2 2 2 3 2 4 2" xfId="21401"/>
    <cellStyle name="Header2 2 2 3 2 4 3" xfId="21402"/>
    <cellStyle name="Header2 2 2 3 2 5" xfId="21403"/>
    <cellStyle name="Header2 2 2 3 2 6" xfId="21404"/>
    <cellStyle name="Header2 2 2 3 3" xfId="21405"/>
    <cellStyle name="Header2 2 2 3 3 2" xfId="21406"/>
    <cellStyle name="Header2 2 2 3 3 2 2" xfId="21407"/>
    <cellStyle name="Header2 2 2 3 3 2 3" xfId="21408"/>
    <cellStyle name="Header2 2 2 3 3 3" xfId="21409"/>
    <cellStyle name="Header2 2 2 3 3 3 2" xfId="21410"/>
    <cellStyle name="Header2 2 2 3 3 3 3" xfId="21411"/>
    <cellStyle name="Header2 2 2 3 3 4" xfId="21412"/>
    <cellStyle name="Header2 2 2 3 3 5" xfId="21413"/>
    <cellStyle name="Header2 2 2 3 4" xfId="21414"/>
    <cellStyle name="Header2 2 2 3 4 2" xfId="21415"/>
    <cellStyle name="Header2 2 2 3 4 3" xfId="21416"/>
    <cellStyle name="Header2 2 2 3 5" xfId="21417"/>
    <cellStyle name="Header2 2 2 3 5 2" xfId="21418"/>
    <cellStyle name="Header2 2 2 3 5 3" xfId="21419"/>
    <cellStyle name="Header2 2 2 3 6" xfId="21420"/>
    <cellStyle name="Header2 2 2 3 6 2" xfId="21421"/>
    <cellStyle name="Header2 2 2 3 6 3" xfId="21422"/>
    <cellStyle name="Header2 2 2 3 7" xfId="21423"/>
    <cellStyle name="Header2 2 2 3 8" xfId="21424"/>
    <cellStyle name="Header2 2 2 4" xfId="21425"/>
    <cellStyle name="Header2 2 2 4 2" xfId="21426"/>
    <cellStyle name="Header2 2 2 4 2 2" xfId="21427"/>
    <cellStyle name="Header2 2 2 4 2 3" xfId="21428"/>
    <cellStyle name="Header2 2 2 4 3" xfId="21429"/>
    <cellStyle name="Header2 2 2 4 3 2" xfId="21430"/>
    <cellStyle name="Header2 2 2 4 3 3" xfId="21431"/>
    <cellStyle name="Header2 2 2 4 4" xfId="21432"/>
    <cellStyle name="Header2 2 2 4 4 2" xfId="21433"/>
    <cellStyle name="Header2 2 2 4 4 3" xfId="21434"/>
    <cellStyle name="Header2 2 2 4 5" xfId="21435"/>
    <cellStyle name="Header2 2 2 4 6" xfId="21436"/>
    <cellStyle name="Header2 2 2 5" xfId="21437"/>
    <cellStyle name="Header2 2 2 5 2" xfId="21438"/>
    <cellStyle name="Header2 2 2 5 2 2" xfId="21439"/>
    <cellStyle name="Header2 2 2 5 2 3" xfId="21440"/>
    <cellStyle name="Header2 2 2 5 3" xfId="21441"/>
    <cellStyle name="Header2 2 2 5 3 2" xfId="21442"/>
    <cellStyle name="Header2 2 2 5 3 3" xfId="21443"/>
    <cellStyle name="Header2 2 2 5 4" xfId="21444"/>
    <cellStyle name="Header2 2 2 5 5" xfId="21445"/>
    <cellStyle name="Header2 2 2 6" xfId="21446"/>
    <cellStyle name="Header2 2 2 6 2" xfId="21447"/>
    <cellStyle name="Header2 2 2 6 3" xfId="21448"/>
    <cellStyle name="Header2 2 2 7" xfId="21449"/>
    <cellStyle name="Header2 2 2 7 2" xfId="21450"/>
    <cellStyle name="Header2 2 2 7 3" xfId="21451"/>
    <cellStyle name="Header2 2 2 8" xfId="21452"/>
    <cellStyle name="Header2 2 2 8 2" xfId="21453"/>
    <cellStyle name="Header2 2 2 8 3" xfId="21454"/>
    <cellStyle name="Header2 2 2 9" xfId="21455"/>
    <cellStyle name="Header2 2 3" xfId="21456"/>
    <cellStyle name="Header2 2 3 2" xfId="21457"/>
    <cellStyle name="Header2 2 3 2 2" xfId="21458"/>
    <cellStyle name="Header2 2 3 2 2 2" xfId="21459"/>
    <cellStyle name="Header2 2 3 2 2 3" xfId="21460"/>
    <cellStyle name="Header2 2 3 2 3" xfId="21461"/>
    <cellStyle name="Header2 2 3 2 3 2" xfId="21462"/>
    <cellStyle name="Header2 2 3 2 3 3" xfId="21463"/>
    <cellStyle name="Header2 2 3 2 4" xfId="21464"/>
    <cellStyle name="Header2 2 3 2 4 2" xfId="21465"/>
    <cellStyle name="Header2 2 3 2 4 3" xfId="21466"/>
    <cellStyle name="Header2 2 3 2 5" xfId="21467"/>
    <cellStyle name="Header2 2 3 2 6" xfId="21468"/>
    <cellStyle name="Header2 2 3 3" xfId="21469"/>
    <cellStyle name="Header2 2 3 3 2" xfId="21470"/>
    <cellStyle name="Header2 2 3 3 2 2" xfId="21471"/>
    <cellStyle name="Header2 2 3 3 2 3" xfId="21472"/>
    <cellStyle name="Header2 2 3 3 3" xfId="21473"/>
    <cellStyle name="Header2 2 3 3 3 2" xfId="21474"/>
    <cellStyle name="Header2 2 3 3 3 3" xfId="21475"/>
    <cellStyle name="Header2 2 3 3 4" xfId="21476"/>
    <cellStyle name="Header2 2 3 3 5" xfId="21477"/>
    <cellStyle name="Header2 2 3 4" xfId="21478"/>
    <cellStyle name="Header2 2 3 4 2" xfId="21479"/>
    <cellStyle name="Header2 2 3 4 3" xfId="21480"/>
    <cellStyle name="Header2 2 3 5" xfId="21481"/>
    <cellStyle name="Header2 2 3 5 2" xfId="21482"/>
    <cellStyle name="Header2 2 3 5 3" xfId="21483"/>
    <cellStyle name="Header2 2 3 6" xfId="21484"/>
    <cellStyle name="Header2 2 3 6 2" xfId="21485"/>
    <cellStyle name="Header2 2 3 6 3" xfId="21486"/>
    <cellStyle name="Header2 2 3 7" xfId="21487"/>
    <cellStyle name="Header2 2 3 8" xfId="21488"/>
    <cellStyle name="Header2 2 4" xfId="21489"/>
    <cellStyle name="Header2 2 4 2" xfId="21490"/>
    <cellStyle name="Header2 2 4 2 2" xfId="21491"/>
    <cellStyle name="Header2 2 4 2 2 2" xfId="21492"/>
    <cellStyle name="Header2 2 4 2 2 3" xfId="21493"/>
    <cellStyle name="Header2 2 4 2 3" xfId="21494"/>
    <cellStyle name="Header2 2 4 2 3 2" xfId="21495"/>
    <cellStyle name="Header2 2 4 2 3 3" xfId="21496"/>
    <cellStyle name="Header2 2 4 2 4" xfId="21497"/>
    <cellStyle name="Header2 2 4 2 4 2" xfId="21498"/>
    <cellStyle name="Header2 2 4 2 4 3" xfId="21499"/>
    <cellStyle name="Header2 2 4 2 5" xfId="21500"/>
    <cellStyle name="Header2 2 4 2 6" xfId="21501"/>
    <cellStyle name="Header2 2 4 3" xfId="21502"/>
    <cellStyle name="Header2 2 4 3 2" xfId="21503"/>
    <cellStyle name="Header2 2 4 3 2 2" xfId="21504"/>
    <cellStyle name="Header2 2 4 3 2 3" xfId="21505"/>
    <cellStyle name="Header2 2 4 3 3" xfId="21506"/>
    <cellStyle name="Header2 2 4 3 3 2" xfId="21507"/>
    <cellStyle name="Header2 2 4 3 3 3" xfId="21508"/>
    <cellStyle name="Header2 2 4 3 4" xfId="21509"/>
    <cellStyle name="Header2 2 4 3 5" xfId="21510"/>
    <cellStyle name="Header2 2 4 4" xfId="21511"/>
    <cellStyle name="Header2 2 4 4 2" xfId="21512"/>
    <cellStyle name="Header2 2 4 4 3" xfId="21513"/>
    <cellStyle name="Header2 2 4 5" xfId="21514"/>
    <cellStyle name="Header2 2 4 5 2" xfId="21515"/>
    <cellStyle name="Header2 2 4 5 3" xfId="21516"/>
    <cellStyle name="Header2 2 4 6" xfId="21517"/>
    <cellStyle name="Header2 2 4 6 2" xfId="21518"/>
    <cellStyle name="Header2 2 4 6 3" xfId="21519"/>
    <cellStyle name="Header2 2 4 7" xfId="21520"/>
    <cellStyle name="Header2 2 4 8" xfId="21521"/>
    <cellStyle name="Header2 2 5" xfId="21522"/>
    <cellStyle name="Header2 2 5 2" xfId="21523"/>
    <cellStyle name="Header2 2 5 2 2" xfId="21524"/>
    <cellStyle name="Header2 2 5 2 3" xfId="21525"/>
    <cellStyle name="Header2 2 5 3" xfId="21526"/>
    <cellStyle name="Header2 2 5 3 2" xfId="21527"/>
    <cellStyle name="Header2 2 5 3 3" xfId="21528"/>
    <cellStyle name="Header2 2 5 4" xfId="21529"/>
    <cellStyle name="Header2 2 5 4 2" xfId="21530"/>
    <cellStyle name="Header2 2 5 4 3" xfId="21531"/>
    <cellStyle name="Header2 2 5 5" xfId="21532"/>
    <cellStyle name="Header2 2 5 6" xfId="21533"/>
    <cellStyle name="Header2 2 6" xfId="21534"/>
    <cellStyle name="Header2 2 6 2" xfId="21535"/>
    <cellStyle name="Header2 2 6 2 2" xfId="21536"/>
    <cellStyle name="Header2 2 6 2 3" xfId="21537"/>
    <cellStyle name="Header2 2 6 3" xfId="21538"/>
    <cellStyle name="Header2 2 6 3 2" xfId="21539"/>
    <cellStyle name="Header2 2 6 3 3" xfId="21540"/>
    <cellStyle name="Header2 2 6 4" xfId="21541"/>
    <cellStyle name="Header2 2 6 5" xfId="21542"/>
    <cellStyle name="Header2 2 7" xfId="21543"/>
    <cellStyle name="Header2 2 7 2" xfId="21544"/>
    <cellStyle name="Header2 2 7 3" xfId="21545"/>
    <cellStyle name="Header2 2 8" xfId="21546"/>
    <cellStyle name="Header2 2 8 2" xfId="21547"/>
    <cellStyle name="Header2 2 8 3" xfId="21548"/>
    <cellStyle name="Header2 2 9" xfId="21549"/>
    <cellStyle name="Header2 2 9 2" xfId="21550"/>
    <cellStyle name="Header2 2 9 3" xfId="21551"/>
    <cellStyle name="Header2 3" xfId="21552"/>
    <cellStyle name="Header2 3 10" xfId="21553"/>
    <cellStyle name="Header2 3 11" xfId="21554"/>
    <cellStyle name="Header2 3 2" xfId="21555"/>
    <cellStyle name="Header2 3 2 10" xfId="21556"/>
    <cellStyle name="Header2 3 2 2" xfId="21557"/>
    <cellStyle name="Header2 3 2 2 2" xfId="21558"/>
    <cellStyle name="Header2 3 2 2 2 2" xfId="21559"/>
    <cellStyle name="Header2 3 2 2 2 2 2" xfId="21560"/>
    <cellStyle name="Header2 3 2 2 2 2 3" xfId="21561"/>
    <cellStyle name="Header2 3 2 2 2 3" xfId="21562"/>
    <cellStyle name="Header2 3 2 2 2 3 2" xfId="21563"/>
    <cellStyle name="Header2 3 2 2 2 3 3" xfId="21564"/>
    <cellStyle name="Header2 3 2 2 2 4" xfId="21565"/>
    <cellStyle name="Header2 3 2 2 2 4 2" xfId="21566"/>
    <cellStyle name="Header2 3 2 2 2 4 3" xfId="21567"/>
    <cellStyle name="Header2 3 2 2 2 5" xfId="21568"/>
    <cellStyle name="Header2 3 2 2 2 6" xfId="21569"/>
    <cellStyle name="Header2 3 2 2 3" xfId="21570"/>
    <cellStyle name="Header2 3 2 2 3 2" xfId="21571"/>
    <cellStyle name="Header2 3 2 2 3 2 2" xfId="21572"/>
    <cellStyle name="Header2 3 2 2 3 2 3" xfId="21573"/>
    <cellStyle name="Header2 3 2 2 3 3" xfId="21574"/>
    <cellStyle name="Header2 3 2 2 3 3 2" xfId="21575"/>
    <cellStyle name="Header2 3 2 2 3 3 3" xfId="21576"/>
    <cellStyle name="Header2 3 2 2 3 4" xfId="21577"/>
    <cellStyle name="Header2 3 2 2 3 5" xfId="21578"/>
    <cellStyle name="Header2 3 2 2 4" xfId="21579"/>
    <cellStyle name="Header2 3 2 2 4 2" xfId="21580"/>
    <cellStyle name="Header2 3 2 2 4 3" xfId="21581"/>
    <cellStyle name="Header2 3 2 2 5" xfId="21582"/>
    <cellStyle name="Header2 3 2 2 5 2" xfId="21583"/>
    <cellStyle name="Header2 3 2 2 5 3" xfId="21584"/>
    <cellStyle name="Header2 3 2 2 6" xfId="21585"/>
    <cellStyle name="Header2 3 2 2 6 2" xfId="21586"/>
    <cellStyle name="Header2 3 2 2 6 3" xfId="21587"/>
    <cellStyle name="Header2 3 2 2 7" xfId="21588"/>
    <cellStyle name="Header2 3 2 2 8" xfId="21589"/>
    <cellStyle name="Header2 3 2 3" xfId="21590"/>
    <cellStyle name="Header2 3 2 3 2" xfId="21591"/>
    <cellStyle name="Header2 3 2 3 2 2" xfId="21592"/>
    <cellStyle name="Header2 3 2 3 2 2 2" xfId="21593"/>
    <cellStyle name="Header2 3 2 3 2 2 3" xfId="21594"/>
    <cellStyle name="Header2 3 2 3 2 3" xfId="21595"/>
    <cellStyle name="Header2 3 2 3 2 3 2" xfId="21596"/>
    <cellStyle name="Header2 3 2 3 2 3 3" xfId="21597"/>
    <cellStyle name="Header2 3 2 3 2 4" xfId="21598"/>
    <cellStyle name="Header2 3 2 3 2 4 2" xfId="21599"/>
    <cellStyle name="Header2 3 2 3 2 4 3" xfId="21600"/>
    <cellStyle name="Header2 3 2 3 2 5" xfId="21601"/>
    <cellStyle name="Header2 3 2 3 2 6" xfId="21602"/>
    <cellStyle name="Header2 3 2 3 3" xfId="21603"/>
    <cellStyle name="Header2 3 2 3 3 2" xfId="21604"/>
    <cellStyle name="Header2 3 2 3 3 2 2" xfId="21605"/>
    <cellStyle name="Header2 3 2 3 3 2 3" xfId="21606"/>
    <cellStyle name="Header2 3 2 3 3 3" xfId="21607"/>
    <cellStyle name="Header2 3 2 3 3 3 2" xfId="21608"/>
    <cellStyle name="Header2 3 2 3 3 3 3" xfId="21609"/>
    <cellStyle name="Header2 3 2 3 3 4" xfId="21610"/>
    <cellStyle name="Header2 3 2 3 3 5" xfId="21611"/>
    <cellStyle name="Header2 3 2 3 4" xfId="21612"/>
    <cellStyle name="Header2 3 2 3 4 2" xfId="21613"/>
    <cellStyle name="Header2 3 2 3 4 3" xfId="21614"/>
    <cellStyle name="Header2 3 2 3 5" xfId="21615"/>
    <cellStyle name="Header2 3 2 3 5 2" xfId="21616"/>
    <cellStyle name="Header2 3 2 3 5 3" xfId="21617"/>
    <cellStyle name="Header2 3 2 3 6" xfId="21618"/>
    <cellStyle name="Header2 3 2 3 6 2" xfId="21619"/>
    <cellStyle name="Header2 3 2 3 6 3" xfId="21620"/>
    <cellStyle name="Header2 3 2 3 7" xfId="21621"/>
    <cellStyle name="Header2 3 2 3 8" xfId="21622"/>
    <cellStyle name="Header2 3 2 4" xfId="21623"/>
    <cellStyle name="Header2 3 2 4 2" xfId="21624"/>
    <cellStyle name="Header2 3 2 4 2 2" xfId="21625"/>
    <cellStyle name="Header2 3 2 4 2 3" xfId="21626"/>
    <cellStyle name="Header2 3 2 4 3" xfId="21627"/>
    <cellStyle name="Header2 3 2 4 3 2" xfId="21628"/>
    <cellStyle name="Header2 3 2 4 3 3" xfId="21629"/>
    <cellStyle name="Header2 3 2 4 4" xfId="21630"/>
    <cellStyle name="Header2 3 2 4 4 2" xfId="21631"/>
    <cellStyle name="Header2 3 2 4 4 3" xfId="21632"/>
    <cellStyle name="Header2 3 2 4 5" xfId="21633"/>
    <cellStyle name="Header2 3 2 4 6" xfId="21634"/>
    <cellStyle name="Header2 3 2 5" xfId="21635"/>
    <cellStyle name="Header2 3 2 5 2" xfId="21636"/>
    <cellStyle name="Header2 3 2 5 2 2" xfId="21637"/>
    <cellStyle name="Header2 3 2 5 2 3" xfId="21638"/>
    <cellStyle name="Header2 3 2 5 3" xfId="21639"/>
    <cellStyle name="Header2 3 2 5 3 2" xfId="21640"/>
    <cellStyle name="Header2 3 2 5 3 3" xfId="21641"/>
    <cellStyle name="Header2 3 2 5 4" xfId="21642"/>
    <cellStyle name="Header2 3 2 5 5" xfId="21643"/>
    <cellStyle name="Header2 3 2 6" xfId="21644"/>
    <cellStyle name="Header2 3 2 6 2" xfId="21645"/>
    <cellStyle name="Header2 3 2 6 3" xfId="21646"/>
    <cellStyle name="Header2 3 2 7" xfId="21647"/>
    <cellStyle name="Header2 3 2 7 2" xfId="21648"/>
    <cellStyle name="Header2 3 2 7 3" xfId="21649"/>
    <cellStyle name="Header2 3 2 8" xfId="21650"/>
    <cellStyle name="Header2 3 2 8 2" xfId="21651"/>
    <cellStyle name="Header2 3 2 8 3" xfId="21652"/>
    <cellStyle name="Header2 3 2 9" xfId="21653"/>
    <cellStyle name="Header2 3 3" xfId="21654"/>
    <cellStyle name="Header2 3 3 2" xfId="21655"/>
    <cellStyle name="Header2 3 3 2 2" xfId="21656"/>
    <cellStyle name="Header2 3 3 2 2 2" xfId="21657"/>
    <cellStyle name="Header2 3 3 2 2 3" xfId="21658"/>
    <cellStyle name="Header2 3 3 2 3" xfId="21659"/>
    <cellStyle name="Header2 3 3 2 3 2" xfId="21660"/>
    <cellStyle name="Header2 3 3 2 3 3" xfId="21661"/>
    <cellStyle name="Header2 3 3 2 4" xfId="21662"/>
    <cellStyle name="Header2 3 3 2 4 2" xfId="21663"/>
    <cellStyle name="Header2 3 3 2 4 3" xfId="21664"/>
    <cellStyle name="Header2 3 3 2 5" xfId="21665"/>
    <cellStyle name="Header2 3 3 2 6" xfId="21666"/>
    <cellStyle name="Header2 3 3 3" xfId="21667"/>
    <cellStyle name="Header2 3 3 3 2" xfId="21668"/>
    <cellStyle name="Header2 3 3 3 2 2" xfId="21669"/>
    <cellStyle name="Header2 3 3 3 2 3" xfId="21670"/>
    <cellStyle name="Header2 3 3 3 3" xfId="21671"/>
    <cellStyle name="Header2 3 3 3 3 2" xfId="21672"/>
    <cellStyle name="Header2 3 3 3 3 3" xfId="21673"/>
    <cellStyle name="Header2 3 3 3 4" xfId="21674"/>
    <cellStyle name="Header2 3 3 3 5" xfId="21675"/>
    <cellStyle name="Header2 3 3 4" xfId="21676"/>
    <cellStyle name="Header2 3 3 4 2" xfId="21677"/>
    <cellStyle name="Header2 3 3 4 3" xfId="21678"/>
    <cellStyle name="Header2 3 3 5" xfId="21679"/>
    <cellStyle name="Header2 3 3 5 2" xfId="21680"/>
    <cellStyle name="Header2 3 3 5 3" xfId="21681"/>
    <cellStyle name="Header2 3 3 6" xfId="21682"/>
    <cellStyle name="Header2 3 3 6 2" xfId="21683"/>
    <cellStyle name="Header2 3 3 6 3" xfId="21684"/>
    <cellStyle name="Header2 3 3 7" xfId="21685"/>
    <cellStyle name="Header2 3 3 8" xfId="21686"/>
    <cellStyle name="Header2 3 4" xfId="21687"/>
    <cellStyle name="Header2 3 4 2" xfId="21688"/>
    <cellStyle name="Header2 3 4 2 2" xfId="21689"/>
    <cellStyle name="Header2 3 4 2 2 2" xfId="21690"/>
    <cellStyle name="Header2 3 4 2 2 3" xfId="21691"/>
    <cellStyle name="Header2 3 4 2 3" xfId="21692"/>
    <cellStyle name="Header2 3 4 2 3 2" xfId="21693"/>
    <cellStyle name="Header2 3 4 2 3 3" xfId="21694"/>
    <cellStyle name="Header2 3 4 2 4" xfId="21695"/>
    <cellStyle name="Header2 3 4 2 4 2" xfId="21696"/>
    <cellStyle name="Header2 3 4 2 4 3" xfId="21697"/>
    <cellStyle name="Header2 3 4 2 5" xfId="21698"/>
    <cellStyle name="Header2 3 4 2 6" xfId="21699"/>
    <cellStyle name="Header2 3 4 3" xfId="21700"/>
    <cellStyle name="Header2 3 4 3 2" xfId="21701"/>
    <cellStyle name="Header2 3 4 3 2 2" xfId="21702"/>
    <cellStyle name="Header2 3 4 3 2 3" xfId="21703"/>
    <cellStyle name="Header2 3 4 3 3" xfId="21704"/>
    <cellStyle name="Header2 3 4 3 3 2" xfId="21705"/>
    <cellStyle name="Header2 3 4 3 3 3" xfId="21706"/>
    <cellStyle name="Header2 3 4 3 4" xfId="21707"/>
    <cellStyle name="Header2 3 4 3 5" xfId="21708"/>
    <cellStyle name="Header2 3 4 4" xfId="21709"/>
    <cellStyle name="Header2 3 4 4 2" xfId="21710"/>
    <cellStyle name="Header2 3 4 4 3" xfId="21711"/>
    <cellStyle name="Header2 3 4 5" xfId="21712"/>
    <cellStyle name="Header2 3 4 5 2" xfId="21713"/>
    <cellStyle name="Header2 3 4 5 3" xfId="21714"/>
    <cellStyle name="Header2 3 4 6" xfId="21715"/>
    <cellStyle name="Header2 3 4 6 2" xfId="21716"/>
    <cellStyle name="Header2 3 4 6 3" xfId="21717"/>
    <cellStyle name="Header2 3 4 7" xfId="21718"/>
    <cellStyle name="Header2 3 4 8" xfId="21719"/>
    <cellStyle name="Header2 3 5" xfId="21720"/>
    <cellStyle name="Header2 3 5 2" xfId="21721"/>
    <cellStyle name="Header2 3 5 2 2" xfId="21722"/>
    <cellStyle name="Header2 3 5 2 3" xfId="21723"/>
    <cellStyle name="Header2 3 5 3" xfId="21724"/>
    <cellStyle name="Header2 3 5 3 2" xfId="21725"/>
    <cellStyle name="Header2 3 5 3 3" xfId="21726"/>
    <cellStyle name="Header2 3 5 4" xfId="21727"/>
    <cellStyle name="Header2 3 5 4 2" xfId="21728"/>
    <cellStyle name="Header2 3 5 4 3" xfId="21729"/>
    <cellStyle name="Header2 3 5 5" xfId="21730"/>
    <cellStyle name="Header2 3 5 6" xfId="21731"/>
    <cellStyle name="Header2 3 6" xfId="21732"/>
    <cellStyle name="Header2 3 6 2" xfId="21733"/>
    <cellStyle name="Header2 3 6 2 2" xfId="21734"/>
    <cellStyle name="Header2 3 6 2 3" xfId="21735"/>
    <cellStyle name="Header2 3 6 3" xfId="21736"/>
    <cellStyle name="Header2 3 6 3 2" xfId="21737"/>
    <cellStyle name="Header2 3 6 3 3" xfId="21738"/>
    <cellStyle name="Header2 3 6 4" xfId="21739"/>
    <cellStyle name="Header2 3 6 5" xfId="21740"/>
    <cellStyle name="Header2 3 7" xfId="21741"/>
    <cellStyle name="Header2 3 7 2" xfId="21742"/>
    <cellStyle name="Header2 3 7 3" xfId="21743"/>
    <cellStyle name="Header2 3 8" xfId="21744"/>
    <cellStyle name="Header2 3 8 2" xfId="21745"/>
    <cellStyle name="Header2 3 8 3" xfId="21746"/>
    <cellStyle name="Header2 3 9" xfId="21747"/>
    <cellStyle name="Header2 3 9 2" xfId="21748"/>
    <cellStyle name="Header2 3 9 3" xfId="21749"/>
    <cellStyle name="Header2 4" xfId="21750"/>
    <cellStyle name="Header2 4 10" xfId="21751"/>
    <cellStyle name="Header2 4 2" xfId="21752"/>
    <cellStyle name="Header2 4 2 2" xfId="21753"/>
    <cellStyle name="Header2 4 2 2 2" xfId="21754"/>
    <cellStyle name="Header2 4 2 2 2 2" xfId="21755"/>
    <cellStyle name="Header2 4 2 2 2 3" xfId="21756"/>
    <cellStyle name="Header2 4 2 2 3" xfId="21757"/>
    <cellStyle name="Header2 4 2 2 3 2" xfId="21758"/>
    <cellStyle name="Header2 4 2 2 3 3" xfId="21759"/>
    <cellStyle name="Header2 4 2 2 4" xfId="21760"/>
    <cellStyle name="Header2 4 2 2 4 2" xfId="21761"/>
    <cellStyle name="Header2 4 2 2 4 3" xfId="21762"/>
    <cellStyle name="Header2 4 2 2 5" xfId="21763"/>
    <cellStyle name="Header2 4 2 2 6" xfId="21764"/>
    <cellStyle name="Header2 4 2 3" xfId="21765"/>
    <cellStyle name="Header2 4 2 3 2" xfId="21766"/>
    <cellStyle name="Header2 4 2 3 2 2" xfId="21767"/>
    <cellStyle name="Header2 4 2 3 2 3" xfId="21768"/>
    <cellStyle name="Header2 4 2 3 3" xfId="21769"/>
    <cellStyle name="Header2 4 2 3 3 2" xfId="21770"/>
    <cellStyle name="Header2 4 2 3 3 3" xfId="21771"/>
    <cellStyle name="Header2 4 2 3 4" xfId="21772"/>
    <cellStyle name="Header2 4 2 3 5" xfId="21773"/>
    <cellStyle name="Header2 4 2 4" xfId="21774"/>
    <cellStyle name="Header2 4 2 4 2" xfId="21775"/>
    <cellStyle name="Header2 4 2 4 3" xfId="21776"/>
    <cellStyle name="Header2 4 2 5" xfId="21777"/>
    <cellStyle name="Header2 4 2 5 2" xfId="21778"/>
    <cellStyle name="Header2 4 2 5 3" xfId="21779"/>
    <cellStyle name="Header2 4 2 6" xfId="21780"/>
    <cellStyle name="Header2 4 2 6 2" xfId="21781"/>
    <cellStyle name="Header2 4 2 6 3" xfId="21782"/>
    <cellStyle name="Header2 4 2 7" xfId="21783"/>
    <cellStyle name="Header2 4 2 8" xfId="21784"/>
    <cellStyle name="Header2 4 3" xfId="21785"/>
    <cellStyle name="Header2 4 3 2" xfId="21786"/>
    <cellStyle name="Header2 4 3 2 2" xfId="21787"/>
    <cellStyle name="Header2 4 3 2 2 2" xfId="21788"/>
    <cellStyle name="Header2 4 3 2 2 3" xfId="21789"/>
    <cellStyle name="Header2 4 3 2 3" xfId="21790"/>
    <cellStyle name="Header2 4 3 2 3 2" xfId="21791"/>
    <cellStyle name="Header2 4 3 2 3 3" xfId="21792"/>
    <cellStyle name="Header2 4 3 2 4" xfId="21793"/>
    <cellStyle name="Header2 4 3 2 4 2" xfId="21794"/>
    <cellStyle name="Header2 4 3 2 4 3" xfId="21795"/>
    <cellStyle name="Header2 4 3 2 5" xfId="21796"/>
    <cellStyle name="Header2 4 3 2 6" xfId="21797"/>
    <cellStyle name="Header2 4 3 3" xfId="21798"/>
    <cellStyle name="Header2 4 3 3 2" xfId="21799"/>
    <cellStyle name="Header2 4 3 3 2 2" xfId="21800"/>
    <cellStyle name="Header2 4 3 3 2 3" xfId="21801"/>
    <cellStyle name="Header2 4 3 3 3" xfId="21802"/>
    <cellStyle name="Header2 4 3 3 3 2" xfId="21803"/>
    <cellStyle name="Header2 4 3 3 3 3" xfId="21804"/>
    <cellStyle name="Header2 4 3 3 4" xfId="21805"/>
    <cellStyle name="Header2 4 3 3 5" xfId="21806"/>
    <cellStyle name="Header2 4 3 4" xfId="21807"/>
    <cellStyle name="Header2 4 3 4 2" xfId="21808"/>
    <cellStyle name="Header2 4 3 4 3" xfId="21809"/>
    <cellStyle name="Header2 4 3 5" xfId="21810"/>
    <cellStyle name="Header2 4 3 5 2" xfId="21811"/>
    <cellStyle name="Header2 4 3 5 3" xfId="21812"/>
    <cellStyle name="Header2 4 3 6" xfId="21813"/>
    <cellStyle name="Header2 4 3 6 2" xfId="21814"/>
    <cellStyle name="Header2 4 3 6 3" xfId="21815"/>
    <cellStyle name="Header2 4 3 7" xfId="21816"/>
    <cellStyle name="Header2 4 3 8" xfId="21817"/>
    <cellStyle name="Header2 4 4" xfId="21818"/>
    <cellStyle name="Header2 4 4 2" xfId="21819"/>
    <cellStyle name="Header2 4 4 2 2" xfId="21820"/>
    <cellStyle name="Header2 4 4 2 3" xfId="21821"/>
    <cellStyle name="Header2 4 4 3" xfId="21822"/>
    <cellStyle name="Header2 4 4 3 2" xfId="21823"/>
    <cellStyle name="Header2 4 4 3 3" xfId="21824"/>
    <cellStyle name="Header2 4 4 4" xfId="21825"/>
    <cellStyle name="Header2 4 4 4 2" xfId="21826"/>
    <cellStyle name="Header2 4 4 4 3" xfId="21827"/>
    <cellStyle name="Header2 4 4 5" xfId="21828"/>
    <cellStyle name="Header2 4 4 6" xfId="21829"/>
    <cellStyle name="Header2 4 5" xfId="21830"/>
    <cellStyle name="Header2 4 5 2" xfId="21831"/>
    <cellStyle name="Header2 4 5 2 2" xfId="21832"/>
    <cellStyle name="Header2 4 5 2 3" xfId="21833"/>
    <cellStyle name="Header2 4 5 3" xfId="21834"/>
    <cellStyle name="Header2 4 5 3 2" xfId="21835"/>
    <cellStyle name="Header2 4 5 3 3" xfId="21836"/>
    <cellStyle name="Header2 4 5 4" xfId="21837"/>
    <cellStyle name="Header2 4 5 5" xfId="21838"/>
    <cellStyle name="Header2 4 6" xfId="21839"/>
    <cellStyle name="Header2 4 6 2" xfId="21840"/>
    <cellStyle name="Header2 4 6 3" xfId="21841"/>
    <cellStyle name="Header2 4 7" xfId="21842"/>
    <cellStyle name="Header2 4 7 2" xfId="21843"/>
    <cellStyle name="Header2 4 7 3" xfId="21844"/>
    <cellStyle name="Header2 4 8" xfId="21845"/>
    <cellStyle name="Header2 4 8 2" xfId="21846"/>
    <cellStyle name="Header2 4 8 3" xfId="21847"/>
    <cellStyle name="Header2 4 9" xfId="21848"/>
    <cellStyle name="Header2 5" xfId="21849"/>
    <cellStyle name="Header2 5 2" xfId="21850"/>
    <cellStyle name="Header2 5 2 2" xfId="21851"/>
    <cellStyle name="Header2 5 2 2 2" xfId="21852"/>
    <cellStyle name="Header2 5 2 2 3" xfId="21853"/>
    <cellStyle name="Header2 5 2 3" xfId="21854"/>
    <cellStyle name="Header2 5 2 3 2" xfId="21855"/>
    <cellStyle name="Header2 5 2 3 3" xfId="21856"/>
    <cellStyle name="Header2 5 2 4" xfId="21857"/>
    <cellStyle name="Header2 5 2 4 2" xfId="21858"/>
    <cellStyle name="Header2 5 2 4 3" xfId="21859"/>
    <cellStyle name="Header2 5 2 5" xfId="21860"/>
    <cellStyle name="Header2 5 2 6" xfId="21861"/>
    <cellStyle name="Header2 5 3" xfId="21862"/>
    <cellStyle name="Header2 5 3 2" xfId="21863"/>
    <cellStyle name="Header2 5 3 2 2" xfId="21864"/>
    <cellStyle name="Header2 5 3 2 3" xfId="21865"/>
    <cellStyle name="Header2 5 3 3" xfId="21866"/>
    <cellStyle name="Header2 5 3 3 2" xfId="21867"/>
    <cellStyle name="Header2 5 3 3 3" xfId="21868"/>
    <cellStyle name="Header2 5 3 4" xfId="21869"/>
    <cellStyle name="Header2 5 3 5" xfId="21870"/>
    <cellStyle name="Header2 5 4" xfId="21871"/>
    <cellStyle name="Header2 5 4 2" xfId="21872"/>
    <cellStyle name="Header2 5 4 3" xfId="21873"/>
    <cellStyle name="Header2 5 5" xfId="21874"/>
    <cellStyle name="Header2 5 5 2" xfId="21875"/>
    <cellStyle name="Header2 5 5 3" xfId="21876"/>
    <cellStyle name="Header2 5 6" xfId="21877"/>
    <cellStyle name="Header2 5 6 2" xfId="21878"/>
    <cellStyle name="Header2 5 6 3" xfId="21879"/>
    <cellStyle name="Header2 5 7" xfId="21880"/>
    <cellStyle name="Header2 5 8" xfId="21881"/>
    <cellStyle name="Header2 6" xfId="21882"/>
    <cellStyle name="Header2 6 2" xfId="21883"/>
    <cellStyle name="Header2 6 2 2" xfId="21884"/>
    <cellStyle name="Header2 6 2 2 2" xfId="21885"/>
    <cellStyle name="Header2 6 2 2 3" xfId="21886"/>
    <cellStyle name="Header2 6 2 3" xfId="21887"/>
    <cellStyle name="Header2 6 2 3 2" xfId="21888"/>
    <cellStyle name="Header2 6 2 3 3" xfId="21889"/>
    <cellStyle name="Header2 6 2 4" xfId="21890"/>
    <cellStyle name="Header2 6 2 4 2" xfId="21891"/>
    <cellStyle name="Header2 6 2 4 3" xfId="21892"/>
    <cellStyle name="Header2 6 2 5" xfId="21893"/>
    <cellStyle name="Header2 6 2 6" xfId="21894"/>
    <cellStyle name="Header2 6 3" xfId="21895"/>
    <cellStyle name="Header2 6 3 2" xfId="21896"/>
    <cellStyle name="Header2 6 3 2 2" xfId="21897"/>
    <cellStyle name="Header2 6 3 2 3" xfId="21898"/>
    <cellStyle name="Header2 6 3 3" xfId="21899"/>
    <cellStyle name="Header2 6 3 3 2" xfId="21900"/>
    <cellStyle name="Header2 6 3 3 3" xfId="21901"/>
    <cellStyle name="Header2 6 3 4" xfId="21902"/>
    <cellStyle name="Header2 6 3 5" xfId="21903"/>
    <cellStyle name="Header2 6 4" xfId="21904"/>
    <cellStyle name="Header2 6 4 2" xfId="21905"/>
    <cellStyle name="Header2 6 4 3" xfId="21906"/>
    <cellStyle name="Header2 6 5" xfId="21907"/>
    <cellStyle name="Header2 6 5 2" xfId="21908"/>
    <cellStyle name="Header2 6 5 3" xfId="21909"/>
    <cellStyle name="Header2 6 6" xfId="21910"/>
    <cellStyle name="Header2 6 6 2" xfId="21911"/>
    <cellStyle name="Header2 6 6 3" xfId="21912"/>
    <cellStyle name="Header2 6 7" xfId="21913"/>
    <cellStyle name="Header2 6 8" xfId="21914"/>
    <cellStyle name="Header2 7" xfId="21915"/>
    <cellStyle name="Header2 7 2" xfId="21916"/>
    <cellStyle name="Header2 7 2 2" xfId="21917"/>
    <cellStyle name="Header2 7 2 3" xfId="21918"/>
    <cellStyle name="Header2 7 3" xfId="21919"/>
    <cellStyle name="Header2 7 3 2" xfId="21920"/>
    <cellStyle name="Header2 7 3 3" xfId="21921"/>
    <cellStyle name="Header2 7 4" xfId="21922"/>
    <cellStyle name="Header2 7 4 2" xfId="21923"/>
    <cellStyle name="Header2 7 4 3" xfId="21924"/>
    <cellStyle name="Header2 7 5" xfId="21925"/>
    <cellStyle name="Header2 7 6" xfId="21926"/>
    <cellStyle name="Header2 8" xfId="21927"/>
    <cellStyle name="Header2 8 2" xfId="21928"/>
    <cellStyle name="Header2 8 2 2" xfId="21929"/>
    <cellStyle name="Header2 8 2 3" xfId="21930"/>
    <cellStyle name="Header2 8 3" xfId="21931"/>
    <cellStyle name="Header2 8 3 2" xfId="21932"/>
    <cellStyle name="Header2 8 3 3" xfId="21933"/>
    <cellStyle name="Header2 8 4" xfId="21934"/>
    <cellStyle name="Header2 8 5" xfId="21935"/>
    <cellStyle name="Header2 9" xfId="21936"/>
    <cellStyle name="Header2 9 2" xfId="21937"/>
    <cellStyle name="Header2 9 3" xfId="21938"/>
    <cellStyle name="Header2_AP" xfId="21939"/>
    <cellStyle name="heading" xfId="21940"/>
    <cellStyle name="Heading 1" xfId="21941"/>
    <cellStyle name="Heading 1 2" xfId="21942"/>
    <cellStyle name="Heading 1 3" xfId="21943"/>
    <cellStyle name="Heading 1 4" xfId="21944"/>
    <cellStyle name="Heading 1 5" xfId="21945"/>
    <cellStyle name="Heading 1 6" xfId="21946"/>
    <cellStyle name="Heading 1 7" xfId="21947"/>
    <cellStyle name="Heading 1 8" xfId="21948"/>
    <cellStyle name="Heading 1_Input prices 09 consolidated-Sep PRM" xfId="21949"/>
    <cellStyle name="heading 10" xfId="21950"/>
    <cellStyle name="heading 10 2" xfId="21951"/>
    <cellStyle name="heading 11" xfId="21952"/>
    <cellStyle name="heading 11 2" xfId="21953"/>
    <cellStyle name="heading 12" xfId="21954"/>
    <cellStyle name="heading 12 2" xfId="21955"/>
    <cellStyle name="heading 13" xfId="21956"/>
    <cellStyle name="heading 13 2" xfId="21957"/>
    <cellStyle name="heading 14" xfId="21958"/>
    <cellStyle name="heading 14 2" xfId="21959"/>
    <cellStyle name="heading 15" xfId="21960"/>
    <cellStyle name="heading 15 2" xfId="21961"/>
    <cellStyle name="heading 16" xfId="21962"/>
    <cellStyle name="heading 16 2" xfId="21963"/>
    <cellStyle name="heading 17" xfId="21964"/>
    <cellStyle name="heading 18" xfId="21965"/>
    <cellStyle name="heading 19" xfId="21966"/>
    <cellStyle name="Heading 2" xfId="21967"/>
    <cellStyle name="Heading 2 2" xfId="21968"/>
    <cellStyle name="Heading 2 3" xfId="21969"/>
    <cellStyle name="Heading 2 4" xfId="21970"/>
    <cellStyle name="Heading 2 5" xfId="21971"/>
    <cellStyle name="Heading 2 6" xfId="21972"/>
    <cellStyle name="Heading 2 7" xfId="21973"/>
    <cellStyle name="Heading 2 8" xfId="21974"/>
    <cellStyle name="Heading 2_Input prices 09 consolidated-Sep PRM" xfId="21975"/>
    <cellStyle name="heading 20" xfId="21976"/>
    <cellStyle name="heading 21" xfId="21977"/>
    <cellStyle name="heading 22" xfId="21978"/>
    <cellStyle name="heading 23" xfId="21979"/>
    <cellStyle name="Heading 24" xfId="21980"/>
    <cellStyle name="Heading 3" xfId="21981"/>
    <cellStyle name="Heading 3 2" xfId="21982"/>
    <cellStyle name="Heading 3 2 2" xfId="21983"/>
    <cellStyle name="Heading 3 3" xfId="21984"/>
    <cellStyle name="Heading 3 3 2" xfId="21985"/>
    <cellStyle name="Heading 3 4" xfId="21986"/>
    <cellStyle name="Heading 3 5" xfId="21987"/>
    <cellStyle name="Heading 3 6" xfId="21988"/>
    <cellStyle name="Heading 3 7" xfId="21989"/>
    <cellStyle name="Heading 3 8" xfId="21990"/>
    <cellStyle name="Heading 3_Input prices 09 consolidated-Sep PRM" xfId="21991"/>
    <cellStyle name="heading 4" xfId="21992"/>
    <cellStyle name="heading 4 2" xfId="21993"/>
    <cellStyle name="Heading 4 2 2" xfId="21994"/>
    <cellStyle name="Heading 4 2 3" xfId="21995"/>
    <cellStyle name="Heading 4 3" xfId="21996"/>
    <cellStyle name="Heading 4 4" xfId="21997"/>
    <cellStyle name="heading 5" xfId="21998"/>
    <cellStyle name="heading 5 2" xfId="21999"/>
    <cellStyle name="heading 5 3" xfId="22000"/>
    <cellStyle name="heading 6" xfId="22001"/>
    <cellStyle name="heading 6 2" xfId="22002"/>
    <cellStyle name="heading 7" xfId="22003"/>
    <cellStyle name="heading 7 2" xfId="22004"/>
    <cellStyle name="heading 8" xfId="22005"/>
    <cellStyle name="heading 8 2" xfId="22006"/>
    <cellStyle name="heading 9" xfId="22007"/>
    <cellStyle name="heading 9 2" xfId="22008"/>
    <cellStyle name="Heading column" xfId="22009"/>
    <cellStyle name="Heading column 2" xfId="22010"/>
    <cellStyle name="Heading column 3" xfId="22011"/>
    <cellStyle name="Heading_03 months report EOSM" xfId="22012"/>
    <cellStyle name="HEADING1" xfId="22013"/>
    <cellStyle name="HEADING1 2" xfId="22014"/>
    <cellStyle name="HEADING1 3" xfId="22015"/>
    <cellStyle name="HEADING2" xfId="22016"/>
    <cellStyle name="HEADING2 2" xfId="22017"/>
    <cellStyle name="HEADING2 3" xfId="22018"/>
    <cellStyle name="HeadingS" xfId="22019"/>
    <cellStyle name="HeadingS 2" xfId="22020"/>
    <cellStyle name="HeadingS 2 2" xfId="22021"/>
    <cellStyle name="HeadingS 2 3" xfId="22022"/>
    <cellStyle name="HeadingS 3" xfId="22023"/>
    <cellStyle name="HeadingS 3 2" xfId="22024"/>
    <cellStyle name="HeadingS 3 3" xfId="22025"/>
    <cellStyle name="HeadingS 4" xfId="22026"/>
    <cellStyle name="HeadingS 4 2" xfId="22027"/>
    <cellStyle name="HeadingS 5" xfId="22028"/>
    <cellStyle name="HeadingS 5 2" xfId="22029"/>
    <cellStyle name="HeadingS 6" xfId="22030"/>
    <cellStyle name="HeadingS 6 2" xfId="22031"/>
    <cellStyle name="HeadingS_Input prices 09 consolidated-Sep PRM" xfId="22032"/>
    <cellStyle name="Headline I" xfId="22033"/>
    <cellStyle name="Headline I 2" xfId="22034"/>
    <cellStyle name="Headline I 2 2" xfId="22035"/>
    <cellStyle name="Headline I 3" xfId="22036"/>
    <cellStyle name="Headline I 4" xfId="22037"/>
    <cellStyle name="Headline II" xfId="22038"/>
    <cellStyle name="Headline II 2" xfId="22039"/>
    <cellStyle name="Headline II 2 2" xfId="22040"/>
    <cellStyle name="Headline II 3" xfId="22041"/>
    <cellStyle name="Headline II 4" xfId="22042"/>
    <cellStyle name="Headline III" xfId="22043"/>
    <cellStyle name="Headline III 2" xfId="22044"/>
    <cellStyle name="Headline III 3" xfId="22045"/>
    <cellStyle name="Hide" xfId="22046"/>
    <cellStyle name="Hide 2" xfId="22047"/>
    <cellStyle name="Hide 3" xfId="22048"/>
    <cellStyle name="HighlightGL" xfId="22049"/>
    <cellStyle name="Hyperlink" xfId="22050"/>
    <cellStyle name="Îá?÷í?é_vaqduGfTSN7qyUJNWHRlcWo3H" xfId="22051"/>
    <cellStyle name="Iau?iue_?iardu1999a" xfId="22052"/>
    <cellStyle name="Îáű÷íűé__FES" xfId="22053"/>
    <cellStyle name="Îáû÷íûé_vaqduGfTSN7qyUJNWHRlcWo3H" xfId="22054"/>
    <cellStyle name="Indata" xfId="22055"/>
    <cellStyle name="Indata 2" xfId="22056"/>
    <cellStyle name="Indata 3" xfId="22057"/>
    <cellStyle name="Indata 4" xfId="22058"/>
    <cellStyle name="Îňęđűâŕâřŕ˙ń˙ ăčďĺđńńűëęŕ" xfId="22059"/>
    <cellStyle name="Inpuiit" xfId="22060"/>
    <cellStyle name="Input" xfId="22061"/>
    <cellStyle name="Input [yellow]" xfId="22062"/>
    <cellStyle name="Input [yellow] 2" xfId="22063"/>
    <cellStyle name="Input [yellow] 2 2" xfId="22064"/>
    <cellStyle name="Input [yellow] 2 2 2" xfId="22065"/>
    <cellStyle name="Input [yellow] 2 3" xfId="22066"/>
    <cellStyle name="Input [yellow] 3" xfId="22067"/>
    <cellStyle name="Input [yellow] 3 2" xfId="22068"/>
    <cellStyle name="Input [yellow] 3 2 2" xfId="22069"/>
    <cellStyle name="Input [yellow] 3 3" xfId="22070"/>
    <cellStyle name="Input [yellow] 4" xfId="22071"/>
    <cellStyle name="Input [yellow] 4 2" xfId="22072"/>
    <cellStyle name="Input [yellow] 5" xfId="22073"/>
    <cellStyle name="Input [yellow] 6" xfId="22074"/>
    <cellStyle name="Input [yellow] 7" xfId="22075"/>
    <cellStyle name="Input 10" xfId="22076"/>
    <cellStyle name="Input 10 2" xfId="22077"/>
    <cellStyle name="Input 11" xfId="22078"/>
    <cellStyle name="Input 11 2" xfId="22079"/>
    <cellStyle name="Input 12" xfId="22080"/>
    <cellStyle name="Input 12 2" xfId="22081"/>
    <cellStyle name="Input 13" xfId="22082"/>
    <cellStyle name="Input 13 2" xfId="22083"/>
    <cellStyle name="Input 14" xfId="22084"/>
    <cellStyle name="Input 15" xfId="22085"/>
    <cellStyle name="Input 16" xfId="22086"/>
    <cellStyle name="Input 17" xfId="22087"/>
    <cellStyle name="Input 18" xfId="22088"/>
    <cellStyle name="Input 19" xfId="22089"/>
    <cellStyle name="Input 2" xfId="22090"/>
    <cellStyle name="Input 2 2" xfId="22091"/>
    <cellStyle name="Input 2 2 2" xfId="22092"/>
    <cellStyle name="Input 2 2 3" xfId="22093"/>
    <cellStyle name="Input 2 2 4" xfId="22094"/>
    <cellStyle name="Input 2 3" xfId="22095"/>
    <cellStyle name="Input 2 4" xfId="22096"/>
    <cellStyle name="Input 2_Accounts receivables" xfId="22097"/>
    <cellStyle name="Input 20" xfId="22098"/>
    <cellStyle name="Input 21" xfId="22099"/>
    <cellStyle name="Input 3" xfId="22100"/>
    <cellStyle name="Input 3 2" xfId="22101"/>
    <cellStyle name="Input 3 3" xfId="22102"/>
    <cellStyle name="Input 3 4" xfId="22103"/>
    <cellStyle name="Input 3 5" xfId="22104"/>
    <cellStyle name="Input 3 6" xfId="22105"/>
    <cellStyle name="Input 4" xfId="22106"/>
    <cellStyle name="Input 4 2" xfId="22107"/>
    <cellStyle name="Input 4 2 2" xfId="22108"/>
    <cellStyle name="Input 4 3" xfId="22109"/>
    <cellStyle name="Input 4 4" xfId="22110"/>
    <cellStyle name="Input 4 5" xfId="22111"/>
    <cellStyle name="Input 4 6" xfId="22112"/>
    <cellStyle name="Input 5" xfId="22113"/>
    <cellStyle name="Input 5 2" xfId="22114"/>
    <cellStyle name="Input 5 2 2" xfId="22115"/>
    <cellStyle name="Input 5 3" xfId="22116"/>
    <cellStyle name="Input 5 4" xfId="22117"/>
    <cellStyle name="Input 5 5" xfId="22118"/>
    <cellStyle name="Input 5 6" xfId="22119"/>
    <cellStyle name="Input 6" xfId="22120"/>
    <cellStyle name="Input 6 2" xfId="22121"/>
    <cellStyle name="Input 6 3" xfId="22122"/>
    <cellStyle name="Input 6 4" xfId="22123"/>
    <cellStyle name="Input 6 5" xfId="22124"/>
    <cellStyle name="Input 7" xfId="22125"/>
    <cellStyle name="Input 7 2" xfId="22126"/>
    <cellStyle name="Input 7 2 2" xfId="22127"/>
    <cellStyle name="Input 7 3" xfId="22128"/>
    <cellStyle name="Input 7 4" xfId="22129"/>
    <cellStyle name="Input 7 5" xfId="22130"/>
    <cellStyle name="Input 7 6" xfId="22131"/>
    <cellStyle name="Input 7 7" xfId="22132"/>
    <cellStyle name="Input 8" xfId="22133"/>
    <cellStyle name="Input 8 2" xfId="22134"/>
    <cellStyle name="Input 9" xfId="22135"/>
    <cellStyle name="Input 9 2" xfId="22136"/>
    <cellStyle name="Input optional" xfId="22137"/>
    <cellStyle name="Input_0 - Металл - ФЕВРАЛЬ - индикативный план v 1.1 от 22.01.09" xfId="22138"/>
    <cellStyle name="Inputoptional" xfId="22139"/>
    <cellStyle name="Inputs" xfId="22140"/>
    <cellStyle name="Inputs (const)" xfId="22141"/>
    <cellStyle name="Inputs Co" xfId="22142"/>
    <cellStyle name="Ioe?uaaaoayny aeia?nnueea" xfId="22143"/>
    <cellStyle name="Ioe?uaaaoayny aeia?nnueea 2" xfId="22144"/>
    <cellStyle name="Ioe?uaaaoayny aeia?nnueea 3" xfId="22145"/>
    <cellStyle name="Ioe?uaaaoayny aeia?nnueea 4" xfId="22146"/>
    <cellStyle name="ISO" xfId="22147"/>
    <cellStyle name="ISO 2" xfId="22148"/>
    <cellStyle name="ISO 2 2" xfId="22149"/>
    <cellStyle name="ISO 2 3" xfId="22150"/>
    <cellStyle name="ISO 3" xfId="22151"/>
    <cellStyle name="ISO 3 2" xfId="22152"/>
    <cellStyle name="ISO 3 3" xfId="22153"/>
    <cellStyle name="ISO 4" xfId="22154"/>
    <cellStyle name="ISO 4 2" xfId="22155"/>
    <cellStyle name="ISO 5" xfId="22156"/>
    <cellStyle name="ISO 5 2" xfId="22157"/>
    <cellStyle name="ISO 6" xfId="22158"/>
    <cellStyle name="ISO 6 2" xfId="22159"/>
    <cellStyle name="ISO_Input prices 09 consolidated-Sep PRM" xfId="22160"/>
    <cellStyle name="Komma [0]_Arcen" xfId="22161"/>
    <cellStyle name="Komma_Arcen" xfId="22162"/>
    <cellStyle name="Kontrollcell" xfId="22163"/>
    <cellStyle name="Länkad cell" xfId="22164"/>
    <cellStyle name="LineItemPrompt" xfId="22165"/>
    <cellStyle name="LineItemValue" xfId="22166"/>
    <cellStyle name="Linked Cell" xfId="22167"/>
    <cellStyle name="Linked Cell 2" xfId="22168"/>
    <cellStyle name="Linked Cell 2 2" xfId="22169"/>
    <cellStyle name="Linked Cell 2 3" xfId="22170"/>
    <cellStyle name="Linked Cell 3" xfId="22171"/>
    <cellStyle name="Linked Cell 4" xfId="22172"/>
    <cellStyle name="List" xfId="22173"/>
    <cellStyle name="List 2" xfId="22174"/>
    <cellStyle name="List 3" xfId="22175"/>
    <cellStyle name="meny_SPT_Telecom" xfId="22176"/>
    <cellStyle name="Migliaia [0] 2" xfId="22177"/>
    <cellStyle name="Migliaia [0] 2 2" xfId="22178"/>
    <cellStyle name="Migliaia [0] 2 3" xfId="22179"/>
    <cellStyle name="Migliaia [0] 2 4" xfId="22180"/>
    <cellStyle name="Migliaia [0] 2 5" xfId="22181"/>
    <cellStyle name="Migliaia [0] 2_Jan 2009 P&amp;L" xfId="22182"/>
    <cellStyle name="Migliaia [0] 3" xfId="22183"/>
    <cellStyle name="Migliaia [0] 4" xfId="22184"/>
    <cellStyle name="Migliaia [0] 5" xfId="22185"/>
    <cellStyle name="Migliaia [0] 6" xfId="22186"/>
    <cellStyle name="Migliaia [0] 7" xfId="22187"/>
    <cellStyle name="Migliaia [0]_Varianti" xfId="22188"/>
    <cellStyle name="Migliaia 2" xfId="22189"/>
    <cellStyle name="Migliaia 2 2" xfId="22190"/>
    <cellStyle name="Migliaia 2 3" xfId="22191"/>
    <cellStyle name="Migliaia 2 4" xfId="22192"/>
    <cellStyle name="Migliaia 2 5" xfId="22193"/>
    <cellStyle name="Migliaia 2 7" xfId="22194"/>
    <cellStyle name="Migliaia 2_Jan 2009 P&amp;L" xfId="22195"/>
    <cellStyle name="Migliaia 3" xfId="22196"/>
    <cellStyle name="Migliaia 4" xfId="22197"/>
    <cellStyle name="Migliaia 5" xfId="22198"/>
    <cellStyle name="Migliaia 6" xfId="22199"/>
    <cellStyle name="Migliaia 7" xfId="22200"/>
    <cellStyle name="Migliaia 8" xfId="22201"/>
    <cellStyle name="Migliaia 9" xfId="22202"/>
    <cellStyle name="Migliaia_Simulation on stock con fiscale" xfId="22203"/>
    <cellStyle name="Milliers [0]_BUDGET" xfId="22204"/>
    <cellStyle name="Milliers_BUDGET" xfId="22205"/>
    <cellStyle name="Millions" xfId="22206"/>
    <cellStyle name="miny_1.LIST" xfId="22207"/>
    <cellStyle name="mnb" xfId="22208"/>
    <cellStyle name="Mon?taire [0]_BUDGET" xfId="22209"/>
    <cellStyle name="Mon?taire_BUDGET" xfId="22210"/>
    <cellStyle name="Monétaire [0]_BUDGET" xfId="22211"/>
    <cellStyle name="Monétaire_BUDGET" xfId="22212"/>
    <cellStyle name="Multiple" xfId="22213"/>
    <cellStyle name="Multiple [0]" xfId="22214"/>
    <cellStyle name="Multiple [0] 2" xfId="22215"/>
    <cellStyle name="Multiple [0] 2 2" xfId="22216"/>
    <cellStyle name="Multiple [0] 3" xfId="22217"/>
    <cellStyle name="Multiple [0] 3 2" xfId="22218"/>
    <cellStyle name="Multiple [0] 4" xfId="22219"/>
    <cellStyle name="Multiple [0] 4 2" xfId="22220"/>
    <cellStyle name="Multiple [0] 5" xfId="22221"/>
    <cellStyle name="Multiple [0] 5 2" xfId="22222"/>
    <cellStyle name="Multiple [0] 6" xfId="22223"/>
    <cellStyle name="Multiple [0] 6 2" xfId="22224"/>
    <cellStyle name="Multiple [0] 7" xfId="22225"/>
    <cellStyle name="Multiple [1]" xfId="22226"/>
    <cellStyle name="Multiple [1] 2" xfId="22227"/>
    <cellStyle name="Multiple [1] 2 2" xfId="22228"/>
    <cellStyle name="Multiple [1] 3" xfId="22229"/>
    <cellStyle name="Multiple [1] 3 2" xfId="22230"/>
    <cellStyle name="Multiple [1] 4" xfId="22231"/>
    <cellStyle name="Multiple [1] 4 2" xfId="22232"/>
    <cellStyle name="Multiple [1] 5" xfId="22233"/>
    <cellStyle name="Multiple [1] 5 2" xfId="22234"/>
    <cellStyle name="Multiple [1] 6" xfId="22235"/>
    <cellStyle name="Multiple [1] 6 2" xfId="22236"/>
    <cellStyle name="Multiple [1] 7" xfId="22237"/>
    <cellStyle name="Multiple 10" xfId="22238"/>
    <cellStyle name="Multiple 11" xfId="22239"/>
    <cellStyle name="Multiple 12" xfId="22240"/>
    <cellStyle name="Multiple 13" xfId="22241"/>
    <cellStyle name="Multiple 14" xfId="22242"/>
    <cellStyle name="Multiple 15" xfId="22243"/>
    <cellStyle name="Multiple 16" xfId="22244"/>
    <cellStyle name="Multiple 17" xfId="22245"/>
    <cellStyle name="Multiple 18" xfId="22246"/>
    <cellStyle name="Multiple 19" xfId="22247"/>
    <cellStyle name="Multiple 2" xfId="22248"/>
    <cellStyle name="Multiple 2 2" xfId="22249"/>
    <cellStyle name="Multiple 20" xfId="22250"/>
    <cellStyle name="Multiple 3" xfId="22251"/>
    <cellStyle name="Multiple 3 2" xfId="22252"/>
    <cellStyle name="Multiple 4" xfId="22253"/>
    <cellStyle name="Multiple 4 2" xfId="22254"/>
    <cellStyle name="Multiple 5" xfId="22255"/>
    <cellStyle name="Multiple 5 2" xfId="22256"/>
    <cellStyle name="Multiple 6" xfId="22257"/>
    <cellStyle name="Multiple 6 2" xfId="22258"/>
    <cellStyle name="Multiple 7" xfId="22259"/>
    <cellStyle name="Multiple 7 2" xfId="22260"/>
    <cellStyle name="Multiple 8" xfId="22261"/>
    <cellStyle name="Multiple 9" xfId="22262"/>
    <cellStyle name="Multiple_1 Dec" xfId="22263"/>
    <cellStyle name="Multiple1" xfId="22264"/>
    <cellStyle name="Multiple2" xfId="22265"/>
    <cellStyle name="NADPIS" xfId="22266"/>
    <cellStyle name="Nadpis1" xfId="22267"/>
    <cellStyle name="Nadpis2" xfId="22268"/>
    <cellStyle name="Name" xfId="22269"/>
    <cellStyle name="Names" xfId="22270"/>
    <cellStyle name="Neutral" xfId="22271"/>
    <cellStyle name="Neutral 2" xfId="22272"/>
    <cellStyle name="Neutral 2 2" xfId="22273"/>
    <cellStyle name="Neutral 2 3" xfId="22274"/>
    <cellStyle name="Neutral 3" xfId="22275"/>
    <cellStyle name="Neutral 4" xfId="22276"/>
    <cellStyle name="Neutrale" xfId="22277"/>
    <cellStyle name="Neutrale 2" xfId="22278"/>
    <cellStyle name="no dec" xfId="22279"/>
    <cellStyle name="no dec 2" xfId="22280"/>
    <cellStyle name="no dec 2 2" xfId="22281"/>
    <cellStyle name="no dec 3" xfId="22282"/>
    <cellStyle name="no dec 3 2" xfId="22283"/>
    <cellStyle name="no dec 4" xfId="22284"/>
    <cellStyle name="no dec 4 2" xfId="22285"/>
    <cellStyle name="no dec 5" xfId="22286"/>
    <cellStyle name="no dec 5 2" xfId="22287"/>
    <cellStyle name="no dec 6" xfId="22288"/>
    <cellStyle name="no dec 6 2" xfId="22289"/>
    <cellStyle name="no dec_Input prices 09 consolidated-Sep PRM" xfId="22290"/>
    <cellStyle name="Nomal" xfId="22291"/>
    <cellStyle name="Norm?l_1." xfId="22292"/>
    <cellStyle name="norm?ln?_1-6-2006 - TPT - actual" xfId="22293"/>
    <cellStyle name="Norma11l" xfId="22294"/>
    <cellStyle name="Norma11l 2" xfId="22295"/>
    <cellStyle name="Normal - Style1" xfId="22296"/>
    <cellStyle name="Normal - Style1 2" xfId="22297"/>
    <cellStyle name="Normal - Style1 2 2" xfId="22298"/>
    <cellStyle name="Normal - Style1 3" xfId="22299"/>
    <cellStyle name="Normal - Style1 3 2" xfId="22300"/>
    <cellStyle name="Normal - Style1 4" xfId="22301"/>
    <cellStyle name="Normal - Style1 4 2" xfId="22302"/>
    <cellStyle name="Normal - Style1 5" xfId="22303"/>
    <cellStyle name="Normal - Style1 5 2" xfId="22304"/>
    <cellStyle name="Normal - Style1 6" xfId="22305"/>
    <cellStyle name="Normal - Style1 6 2" xfId="22306"/>
    <cellStyle name="Normal - Style1 7" xfId="22307"/>
    <cellStyle name="Normal - Style1_Input prices 09 consolidated-Sep PRM" xfId="22308"/>
    <cellStyle name="Normal 1" xfId="22309"/>
    <cellStyle name="Normal 2" xfId="22310"/>
    <cellStyle name="Normal 2 10" xfId="22311"/>
    <cellStyle name="Normal 2 10 2" xfId="22312"/>
    <cellStyle name="Normal 2 10 3" xfId="22313"/>
    <cellStyle name="Normal 2 11" xfId="22314"/>
    <cellStyle name="Normal 2 11 2" xfId="22315"/>
    <cellStyle name="Normal 2 12" xfId="22316"/>
    <cellStyle name="Normal 2 13" xfId="22317"/>
    <cellStyle name="Normal 2 14" xfId="22318"/>
    <cellStyle name="Normal 2 2" xfId="22319"/>
    <cellStyle name="Normal 2 2 10" xfId="22320"/>
    <cellStyle name="Normal 2 2 11" xfId="22321"/>
    <cellStyle name="Normal 2 2 12" xfId="22322"/>
    <cellStyle name="Normal 2 2 2" xfId="22323"/>
    <cellStyle name="Normal 2 2 2 2" xfId="22324"/>
    <cellStyle name="Normal 2 2 2 2 2" xfId="22325"/>
    <cellStyle name="Normal 2 2 2 2 2 2" xfId="22326"/>
    <cellStyle name="Normal 2 2 2 2 2 2 2" xfId="22327"/>
    <cellStyle name="Normal 2 2 2 2 2 2 3" xfId="22328"/>
    <cellStyle name="Normal 2 2 2 2 2 3" xfId="22329"/>
    <cellStyle name="Normal 2 2 2 2 2 3 2" xfId="22330"/>
    <cellStyle name="Normal 2 2 2 2 2 3 3" xfId="22331"/>
    <cellStyle name="Normal 2 2 2 2 2 4" xfId="22332"/>
    <cellStyle name="Normal 2 2 2 2 2 4 2" xfId="22333"/>
    <cellStyle name="Normal 2 2 2 2 2 4 3" xfId="22334"/>
    <cellStyle name="Normal 2 2 2 2 2 5" xfId="22335"/>
    <cellStyle name="Normal 2 2 2 2 2 6" xfId="22336"/>
    <cellStyle name="Normal 2 2 2 2 3" xfId="22337"/>
    <cellStyle name="Normal 2 2 2 2 3 2" xfId="22338"/>
    <cellStyle name="Normal 2 2 2 2 3 3" xfId="22339"/>
    <cellStyle name="Normal 2 2 2 2 4" xfId="22340"/>
    <cellStyle name="Normal 2 2 2 2 4 2" xfId="22341"/>
    <cellStyle name="Normal 2 2 2 2 4 3" xfId="22342"/>
    <cellStyle name="Normal 2 2 2 2 5" xfId="22343"/>
    <cellStyle name="Normal 2 2 2 2 5 2" xfId="22344"/>
    <cellStyle name="Normal 2 2 2 2 5 3" xfId="22345"/>
    <cellStyle name="Normal 2 2 2 2 6" xfId="22346"/>
    <cellStyle name="Normal 2 2 2 2 7" xfId="22347"/>
    <cellStyle name="Normal 2 2 2 3" xfId="22348"/>
    <cellStyle name="Normal 2 2 2 3 2" xfId="22349"/>
    <cellStyle name="Normal 2 2 2 3 2 2" xfId="22350"/>
    <cellStyle name="Normal 2 2 2 3 2 2 2" xfId="22351"/>
    <cellStyle name="Normal 2 2 2 3 2 2 3" xfId="22352"/>
    <cellStyle name="Normal 2 2 2 3 2 3" xfId="22353"/>
    <cellStyle name="Normal 2 2 2 3 2 3 2" xfId="22354"/>
    <cellStyle name="Normal 2 2 2 3 2 3 3" xfId="22355"/>
    <cellStyle name="Normal 2 2 2 3 2 4" xfId="22356"/>
    <cellStyle name="Normal 2 2 2 3 2 4 2" xfId="22357"/>
    <cellStyle name="Normal 2 2 2 3 2 4 3" xfId="22358"/>
    <cellStyle name="Normal 2 2 2 3 2 5" xfId="22359"/>
    <cellStyle name="Normal 2 2 2 3 2 6" xfId="22360"/>
    <cellStyle name="Normal 2 2 2 3 3" xfId="22361"/>
    <cellStyle name="Normal 2 2 2 3 3 2" xfId="22362"/>
    <cellStyle name="Normal 2 2 2 3 3 3" xfId="22363"/>
    <cellStyle name="Normal 2 2 2 3 4" xfId="22364"/>
    <cellStyle name="Normal 2 2 2 3 4 2" xfId="22365"/>
    <cellStyle name="Normal 2 2 2 3 4 3" xfId="22366"/>
    <cellStyle name="Normal 2 2 2 3 5" xfId="22367"/>
    <cellStyle name="Normal 2 2 2 3 5 2" xfId="22368"/>
    <cellStyle name="Normal 2 2 2 3 5 3" xfId="22369"/>
    <cellStyle name="Normal 2 2 2 3 6" xfId="22370"/>
    <cellStyle name="Normal 2 2 2 3 7" xfId="22371"/>
    <cellStyle name="Normal 2 2 2 4" xfId="22372"/>
    <cellStyle name="Normal 2 2 2 4 2" xfId="22373"/>
    <cellStyle name="Normal 2 2 2 4 2 2" xfId="22374"/>
    <cellStyle name="Normal 2 2 2 4 2 3" xfId="22375"/>
    <cellStyle name="Normal 2 2 2 4 3" xfId="22376"/>
    <cellStyle name="Normal 2 2 2 4 3 2" xfId="22377"/>
    <cellStyle name="Normal 2 2 2 4 3 3" xfId="22378"/>
    <cellStyle name="Normal 2 2 2 4 4" xfId="22379"/>
    <cellStyle name="Normal 2 2 2 4 4 2" xfId="22380"/>
    <cellStyle name="Normal 2 2 2 4 4 3" xfId="22381"/>
    <cellStyle name="Normal 2 2 2 4 5" xfId="22382"/>
    <cellStyle name="Normal 2 2 2 4 6" xfId="22383"/>
    <cellStyle name="Normal 2 2 2 5" xfId="22384"/>
    <cellStyle name="Normal 2 2 2 5 2" xfId="22385"/>
    <cellStyle name="Normal 2 2 2 5 3" xfId="22386"/>
    <cellStyle name="Normal 2 2 2 6" xfId="22387"/>
    <cellStyle name="Normal 2 2 2 6 2" xfId="22388"/>
    <cellStyle name="Normal 2 2 2 6 3" xfId="22389"/>
    <cellStyle name="Normal 2 2 2 7" xfId="22390"/>
    <cellStyle name="Normal 2 2 2 7 2" xfId="22391"/>
    <cellStyle name="Normal 2 2 2 7 3" xfId="22392"/>
    <cellStyle name="Normal 2 2 2 8" xfId="22393"/>
    <cellStyle name="Normal 2 2 2 9" xfId="22394"/>
    <cellStyle name="Normal 2 2 3" xfId="22395"/>
    <cellStyle name="Normal 2 2 3 2" xfId="22396"/>
    <cellStyle name="Normal 2 2 3 2 2" xfId="22397"/>
    <cellStyle name="Normal 2 2 3 2 2 2" xfId="22398"/>
    <cellStyle name="Normal 2 2 3 2 2 3" xfId="22399"/>
    <cellStyle name="Normal 2 2 3 2 3" xfId="22400"/>
    <cellStyle name="Normal 2 2 3 2 3 2" xfId="22401"/>
    <cellStyle name="Normal 2 2 3 2 3 3" xfId="22402"/>
    <cellStyle name="Normal 2 2 3 2 4" xfId="22403"/>
    <cellStyle name="Normal 2 2 3 2 4 2" xfId="22404"/>
    <cellStyle name="Normal 2 2 3 2 4 3" xfId="22405"/>
    <cellStyle name="Normal 2 2 3 2 5" xfId="22406"/>
    <cellStyle name="Normal 2 2 3 2 6" xfId="22407"/>
    <cellStyle name="Normal 2 2 3 3" xfId="22408"/>
    <cellStyle name="Normal 2 2 3 3 2" xfId="22409"/>
    <cellStyle name="Normal 2 2 3 3 3" xfId="22410"/>
    <cellStyle name="Normal 2 2 3 4" xfId="22411"/>
    <cellStyle name="Normal 2 2 3 4 2" xfId="22412"/>
    <cellStyle name="Normal 2 2 3 4 3" xfId="22413"/>
    <cellStyle name="Normal 2 2 3 5" xfId="22414"/>
    <cellStyle name="Normal 2 2 3 5 2" xfId="22415"/>
    <cellStyle name="Normal 2 2 3 5 3" xfId="22416"/>
    <cellStyle name="Normal 2 2 3 6" xfId="22417"/>
    <cellStyle name="Normal 2 2 3 7" xfId="22418"/>
    <cellStyle name="Normal 2 2 4" xfId="22419"/>
    <cellStyle name="Normal 2 2 4 2" xfId="22420"/>
    <cellStyle name="Normal 2 2 4 2 2" xfId="22421"/>
    <cellStyle name="Normal 2 2 4 2 2 2" xfId="22422"/>
    <cellStyle name="Normal 2 2 4 2 2 3" xfId="22423"/>
    <cellStyle name="Normal 2 2 4 2 3" xfId="22424"/>
    <cellStyle name="Normal 2 2 4 2 3 2" xfId="22425"/>
    <cellStyle name="Normal 2 2 4 2 3 3" xfId="22426"/>
    <cellStyle name="Normal 2 2 4 2 4" xfId="22427"/>
    <cellStyle name="Normal 2 2 4 2 4 2" xfId="22428"/>
    <cellStyle name="Normal 2 2 4 2 4 3" xfId="22429"/>
    <cellStyle name="Normal 2 2 4 2 5" xfId="22430"/>
    <cellStyle name="Normal 2 2 4 2 6" xfId="22431"/>
    <cellStyle name="Normal 2 2 4 3" xfId="22432"/>
    <cellStyle name="Normal 2 2 4 3 2" xfId="22433"/>
    <cellStyle name="Normal 2 2 4 3 3" xfId="22434"/>
    <cellStyle name="Normal 2 2 4 4" xfId="22435"/>
    <cellStyle name="Normal 2 2 4 4 2" xfId="22436"/>
    <cellStyle name="Normal 2 2 4 4 3" xfId="22437"/>
    <cellStyle name="Normal 2 2 4 5" xfId="22438"/>
    <cellStyle name="Normal 2 2 4 5 2" xfId="22439"/>
    <cellStyle name="Normal 2 2 4 5 3" xfId="22440"/>
    <cellStyle name="Normal 2 2 4 6" xfId="22441"/>
    <cellStyle name="Normal 2 2 4 7" xfId="22442"/>
    <cellStyle name="Normal 2 2 5" xfId="22443"/>
    <cellStyle name="Normal 2 2 5 2" xfId="22444"/>
    <cellStyle name="Normal 2 2 5 2 2" xfId="22445"/>
    <cellStyle name="Normal 2 2 5 2 3" xfId="22446"/>
    <cellStyle name="Normal 2 2 5 3" xfId="22447"/>
    <cellStyle name="Normal 2 2 5 3 2" xfId="22448"/>
    <cellStyle name="Normal 2 2 5 3 3" xfId="22449"/>
    <cellStyle name="Normal 2 2 5 4" xfId="22450"/>
    <cellStyle name="Normal 2 2 5 4 2" xfId="22451"/>
    <cellStyle name="Normal 2 2 5 4 3" xfId="22452"/>
    <cellStyle name="Normal 2 2 5 5" xfId="22453"/>
    <cellStyle name="Normal 2 2 5 6" xfId="22454"/>
    <cellStyle name="Normal 2 2 6" xfId="22455"/>
    <cellStyle name="Normal 2 2 6 2" xfId="22456"/>
    <cellStyle name="Normal 2 2 6 3" xfId="22457"/>
    <cellStyle name="Normal 2 2 7" xfId="22458"/>
    <cellStyle name="Normal 2 2 7 2" xfId="22459"/>
    <cellStyle name="Normal 2 2 7 3" xfId="22460"/>
    <cellStyle name="Normal 2 2 8" xfId="22461"/>
    <cellStyle name="Normal 2 2 8 2" xfId="22462"/>
    <cellStyle name="Normal 2 2 8 3" xfId="22463"/>
    <cellStyle name="Normal 2 2 9" xfId="22464"/>
    <cellStyle name="Normal 2 3" xfId="22465"/>
    <cellStyle name="Normal 2 3 10" xfId="22466"/>
    <cellStyle name="Normal 2 3 11" xfId="22467"/>
    <cellStyle name="Normal 2 3 12" xfId="22468"/>
    <cellStyle name="Normal 2 3 2" xfId="22469"/>
    <cellStyle name="Normal 2 3 2 2" xfId="22470"/>
    <cellStyle name="Normal 2 3 2 2 2" xfId="22471"/>
    <cellStyle name="Normal 2 3 2 2 2 2" xfId="22472"/>
    <cellStyle name="Normal 2 3 2 2 2 2 2" xfId="22473"/>
    <cellStyle name="Normal 2 3 2 2 2 2 3" xfId="22474"/>
    <cellStyle name="Normal 2 3 2 2 2 3" xfId="22475"/>
    <cellStyle name="Normal 2 3 2 2 2 3 2" xfId="22476"/>
    <cellStyle name="Normal 2 3 2 2 2 3 3" xfId="22477"/>
    <cellStyle name="Normal 2 3 2 2 2 4" xfId="22478"/>
    <cellStyle name="Normal 2 3 2 2 2 4 2" xfId="22479"/>
    <cellStyle name="Normal 2 3 2 2 2 4 3" xfId="22480"/>
    <cellStyle name="Normal 2 3 2 2 2 5" xfId="22481"/>
    <cellStyle name="Normal 2 3 2 2 2 6" xfId="22482"/>
    <cellStyle name="Normal 2 3 2 2 3" xfId="22483"/>
    <cellStyle name="Normal 2 3 2 2 3 2" xfId="22484"/>
    <cellStyle name="Normal 2 3 2 2 3 3" xfId="22485"/>
    <cellStyle name="Normal 2 3 2 2 4" xfId="22486"/>
    <cellStyle name="Normal 2 3 2 2 4 2" xfId="22487"/>
    <cellStyle name="Normal 2 3 2 2 4 3" xfId="22488"/>
    <cellStyle name="Normal 2 3 2 2 5" xfId="22489"/>
    <cellStyle name="Normal 2 3 2 2 5 2" xfId="22490"/>
    <cellStyle name="Normal 2 3 2 2 5 3" xfId="22491"/>
    <cellStyle name="Normal 2 3 2 2 6" xfId="22492"/>
    <cellStyle name="Normal 2 3 2 2 7" xfId="22493"/>
    <cellStyle name="Normal 2 3 2 3" xfId="22494"/>
    <cellStyle name="Normal 2 3 2 3 2" xfId="22495"/>
    <cellStyle name="Normal 2 3 2 3 2 2" xfId="22496"/>
    <cellStyle name="Normal 2 3 2 3 2 2 2" xfId="22497"/>
    <cellStyle name="Normal 2 3 2 3 2 2 3" xfId="22498"/>
    <cellStyle name="Normal 2 3 2 3 2 3" xfId="22499"/>
    <cellStyle name="Normal 2 3 2 3 2 3 2" xfId="22500"/>
    <cellStyle name="Normal 2 3 2 3 2 3 3" xfId="22501"/>
    <cellStyle name="Normal 2 3 2 3 2 4" xfId="22502"/>
    <cellStyle name="Normal 2 3 2 3 2 4 2" xfId="22503"/>
    <cellStyle name="Normal 2 3 2 3 2 4 3" xfId="22504"/>
    <cellStyle name="Normal 2 3 2 3 2 5" xfId="22505"/>
    <cellStyle name="Normal 2 3 2 3 2 6" xfId="22506"/>
    <cellStyle name="Normal 2 3 2 3 3" xfId="22507"/>
    <cellStyle name="Normal 2 3 2 3 3 2" xfId="22508"/>
    <cellStyle name="Normal 2 3 2 3 3 3" xfId="22509"/>
    <cellStyle name="Normal 2 3 2 3 4" xfId="22510"/>
    <cellStyle name="Normal 2 3 2 3 4 2" xfId="22511"/>
    <cellStyle name="Normal 2 3 2 3 4 3" xfId="22512"/>
    <cellStyle name="Normal 2 3 2 3 5" xfId="22513"/>
    <cellStyle name="Normal 2 3 2 3 5 2" xfId="22514"/>
    <cellStyle name="Normal 2 3 2 3 5 3" xfId="22515"/>
    <cellStyle name="Normal 2 3 2 3 6" xfId="22516"/>
    <cellStyle name="Normal 2 3 2 3 7" xfId="22517"/>
    <cellStyle name="Normal 2 3 2 4" xfId="22518"/>
    <cellStyle name="Normal 2 3 2 4 2" xfId="22519"/>
    <cellStyle name="Normal 2 3 2 4 2 2" xfId="22520"/>
    <cellStyle name="Normal 2 3 2 4 2 3" xfId="22521"/>
    <cellStyle name="Normal 2 3 2 4 3" xfId="22522"/>
    <cellStyle name="Normal 2 3 2 4 3 2" xfId="22523"/>
    <cellStyle name="Normal 2 3 2 4 3 3" xfId="22524"/>
    <cellStyle name="Normal 2 3 2 4 4" xfId="22525"/>
    <cellStyle name="Normal 2 3 2 4 4 2" xfId="22526"/>
    <cellStyle name="Normal 2 3 2 4 4 3" xfId="22527"/>
    <cellStyle name="Normal 2 3 2 4 5" xfId="22528"/>
    <cellStyle name="Normal 2 3 2 4 6" xfId="22529"/>
    <cellStyle name="Normal 2 3 2 5" xfId="22530"/>
    <cellStyle name="Normal 2 3 2 5 2" xfId="22531"/>
    <cellStyle name="Normal 2 3 2 5 3" xfId="22532"/>
    <cellStyle name="Normal 2 3 2 6" xfId="22533"/>
    <cellStyle name="Normal 2 3 2 6 2" xfId="22534"/>
    <cellStyle name="Normal 2 3 2 6 3" xfId="22535"/>
    <cellStyle name="Normal 2 3 2 7" xfId="22536"/>
    <cellStyle name="Normal 2 3 2 7 2" xfId="22537"/>
    <cellStyle name="Normal 2 3 2 7 3" xfId="22538"/>
    <cellStyle name="Normal 2 3 2 8" xfId="22539"/>
    <cellStyle name="Normal 2 3 2 9" xfId="22540"/>
    <cellStyle name="Normal 2 3 3" xfId="22541"/>
    <cellStyle name="Normal 2 3 3 2" xfId="22542"/>
    <cellStyle name="Normal 2 3 3 2 2" xfId="22543"/>
    <cellStyle name="Normal 2 3 3 2 2 2" xfId="22544"/>
    <cellStyle name="Normal 2 3 3 2 2 3" xfId="22545"/>
    <cellStyle name="Normal 2 3 3 2 3" xfId="22546"/>
    <cellStyle name="Normal 2 3 3 2 3 2" xfId="22547"/>
    <cellStyle name="Normal 2 3 3 2 3 3" xfId="22548"/>
    <cellStyle name="Normal 2 3 3 2 4" xfId="22549"/>
    <cellStyle name="Normal 2 3 3 2 4 2" xfId="22550"/>
    <cellStyle name="Normal 2 3 3 2 4 3" xfId="22551"/>
    <cellStyle name="Normal 2 3 3 2 5" xfId="22552"/>
    <cellStyle name="Normal 2 3 3 2 6" xfId="22553"/>
    <cellStyle name="Normal 2 3 3 3" xfId="22554"/>
    <cellStyle name="Normal 2 3 3 3 2" xfId="22555"/>
    <cellStyle name="Normal 2 3 3 3 3" xfId="22556"/>
    <cellStyle name="Normal 2 3 3 4" xfId="22557"/>
    <cellStyle name="Normal 2 3 3 4 2" xfId="22558"/>
    <cellStyle name="Normal 2 3 3 4 3" xfId="22559"/>
    <cellStyle name="Normal 2 3 3 5" xfId="22560"/>
    <cellStyle name="Normal 2 3 3 5 2" xfId="22561"/>
    <cellStyle name="Normal 2 3 3 5 3" xfId="22562"/>
    <cellStyle name="Normal 2 3 3 6" xfId="22563"/>
    <cellStyle name="Normal 2 3 3 7" xfId="22564"/>
    <cellStyle name="Normal 2 3 4" xfId="22565"/>
    <cellStyle name="Normal 2 3 4 2" xfId="22566"/>
    <cellStyle name="Normal 2 3 4 2 2" xfId="22567"/>
    <cellStyle name="Normal 2 3 4 2 2 2" xfId="22568"/>
    <cellStyle name="Normal 2 3 4 2 2 3" xfId="22569"/>
    <cellStyle name="Normal 2 3 4 2 3" xfId="22570"/>
    <cellStyle name="Normal 2 3 4 2 3 2" xfId="22571"/>
    <cellStyle name="Normal 2 3 4 2 3 3" xfId="22572"/>
    <cellStyle name="Normal 2 3 4 2 4" xfId="22573"/>
    <cellStyle name="Normal 2 3 4 2 4 2" xfId="22574"/>
    <cellStyle name="Normal 2 3 4 2 4 3" xfId="22575"/>
    <cellStyle name="Normal 2 3 4 2 5" xfId="22576"/>
    <cellStyle name="Normal 2 3 4 2 6" xfId="22577"/>
    <cellStyle name="Normal 2 3 4 3" xfId="22578"/>
    <cellStyle name="Normal 2 3 4 3 2" xfId="22579"/>
    <cellStyle name="Normal 2 3 4 3 3" xfId="22580"/>
    <cellStyle name="Normal 2 3 4 4" xfId="22581"/>
    <cellStyle name="Normal 2 3 4 4 2" xfId="22582"/>
    <cellStyle name="Normal 2 3 4 4 3" xfId="22583"/>
    <cellStyle name="Normal 2 3 4 5" xfId="22584"/>
    <cellStyle name="Normal 2 3 4 5 2" xfId="22585"/>
    <cellStyle name="Normal 2 3 4 5 3" xfId="22586"/>
    <cellStyle name="Normal 2 3 4 6" xfId="22587"/>
    <cellStyle name="Normal 2 3 4 7" xfId="22588"/>
    <cellStyle name="Normal 2 3 5" xfId="22589"/>
    <cellStyle name="Normal 2 3 5 2" xfId="22590"/>
    <cellStyle name="Normal 2 3 5 2 2" xfId="22591"/>
    <cellStyle name="Normal 2 3 5 2 3" xfId="22592"/>
    <cellStyle name="Normal 2 3 5 3" xfId="22593"/>
    <cellStyle name="Normal 2 3 5 3 2" xfId="22594"/>
    <cellStyle name="Normal 2 3 5 3 3" xfId="22595"/>
    <cellStyle name="Normal 2 3 5 4" xfId="22596"/>
    <cellStyle name="Normal 2 3 5 4 2" xfId="22597"/>
    <cellStyle name="Normal 2 3 5 4 3" xfId="22598"/>
    <cellStyle name="Normal 2 3 5 5" xfId="22599"/>
    <cellStyle name="Normal 2 3 5 6" xfId="22600"/>
    <cellStyle name="Normal 2 3 6" xfId="22601"/>
    <cellStyle name="Normal 2 3 6 2" xfId="22602"/>
    <cellStyle name="Normal 2 3 6 3" xfId="22603"/>
    <cellStyle name="Normal 2 3 7" xfId="22604"/>
    <cellStyle name="Normal 2 3 7 2" xfId="22605"/>
    <cellStyle name="Normal 2 3 7 3" xfId="22606"/>
    <cellStyle name="Normal 2 3 8" xfId="22607"/>
    <cellStyle name="Normal 2 3 8 2" xfId="22608"/>
    <cellStyle name="Normal 2 3 8 3" xfId="22609"/>
    <cellStyle name="Normal 2 3 9" xfId="22610"/>
    <cellStyle name="Normal 2 4" xfId="22611"/>
    <cellStyle name="Normal 2 4 10" xfId="22612"/>
    <cellStyle name="Normal 2 4 11" xfId="22613"/>
    <cellStyle name="Normal 2 4 2" xfId="22614"/>
    <cellStyle name="Normal 2 4 2 2" xfId="22615"/>
    <cellStyle name="Normal 2 4 2 2 2" xfId="22616"/>
    <cellStyle name="Normal 2 4 2 2 2 2" xfId="22617"/>
    <cellStyle name="Normal 2 4 2 2 2 3" xfId="22618"/>
    <cellStyle name="Normal 2 4 2 2 3" xfId="22619"/>
    <cellStyle name="Normal 2 4 2 2 3 2" xfId="22620"/>
    <cellStyle name="Normal 2 4 2 2 3 3" xfId="22621"/>
    <cellStyle name="Normal 2 4 2 2 4" xfId="22622"/>
    <cellStyle name="Normal 2 4 2 2 4 2" xfId="22623"/>
    <cellStyle name="Normal 2 4 2 2 4 3" xfId="22624"/>
    <cellStyle name="Normal 2 4 2 2 5" xfId="22625"/>
    <cellStyle name="Normal 2 4 2 2 6" xfId="22626"/>
    <cellStyle name="Normal 2 4 2 3" xfId="22627"/>
    <cellStyle name="Normal 2 4 2 3 2" xfId="22628"/>
    <cellStyle name="Normal 2 4 2 3 3" xfId="22629"/>
    <cellStyle name="Normal 2 4 2 4" xfId="22630"/>
    <cellStyle name="Normal 2 4 2 4 2" xfId="22631"/>
    <cellStyle name="Normal 2 4 2 4 3" xfId="22632"/>
    <cellStyle name="Normal 2 4 2 5" xfId="22633"/>
    <cellStyle name="Normal 2 4 2 5 2" xfId="22634"/>
    <cellStyle name="Normal 2 4 2 5 3" xfId="22635"/>
    <cellStyle name="Normal 2 4 2 6" xfId="22636"/>
    <cellStyle name="Normal 2 4 2 7" xfId="22637"/>
    <cellStyle name="Normal 2 4 3" xfId="22638"/>
    <cellStyle name="Normal 2 4 3 2" xfId="22639"/>
    <cellStyle name="Normal 2 4 3 2 2" xfId="22640"/>
    <cellStyle name="Normal 2 4 3 2 2 2" xfId="22641"/>
    <cellStyle name="Normal 2 4 3 2 2 3" xfId="22642"/>
    <cellStyle name="Normal 2 4 3 2 3" xfId="22643"/>
    <cellStyle name="Normal 2 4 3 2 3 2" xfId="22644"/>
    <cellStyle name="Normal 2 4 3 2 3 3" xfId="22645"/>
    <cellStyle name="Normal 2 4 3 2 4" xfId="22646"/>
    <cellStyle name="Normal 2 4 3 2 4 2" xfId="22647"/>
    <cellStyle name="Normal 2 4 3 2 4 3" xfId="22648"/>
    <cellStyle name="Normal 2 4 3 2 5" xfId="22649"/>
    <cellStyle name="Normal 2 4 3 2 6" xfId="22650"/>
    <cellStyle name="Normal 2 4 3 3" xfId="22651"/>
    <cellStyle name="Normal 2 4 3 3 2" xfId="22652"/>
    <cellStyle name="Normal 2 4 3 3 3" xfId="22653"/>
    <cellStyle name="Normal 2 4 3 4" xfId="22654"/>
    <cellStyle name="Normal 2 4 3 4 2" xfId="22655"/>
    <cellStyle name="Normal 2 4 3 4 3" xfId="22656"/>
    <cellStyle name="Normal 2 4 3 5" xfId="22657"/>
    <cellStyle name="Normal 2 4 3 5 2" xfId="22658"/>
    <cellStyle name="Normal 2 4 3 5 3" xfId="22659"/>
    <cellStyle name="Normal 2 4 3 6" xfId="22660"/>
    <cellStyle name="Normal 2 4 3 7" xfId="22661"/>
    <cellStyle name="Normal 2 4 4" xfId="22662"/>
    <cellStyle name="Normal 2 4 4 2" xfId="22663"/>
    <cellStyle name="Normal 2 4 4 2 2" xfId="22664"/>
    <cellStyle name="Normal 2 4 4 2 3" xfId="22665"/>
    <cellStyle name="Normal 2 4 4 3" xfId="22666"/>
    <cellStyle name="Normal 2 4 4 3 2" xfId="22667"/>
    <cellStyle name="Normal 2 4 4 3 3" xfId="22668"/>
    <cellStyle name="Normal 2 4 4 4" xfId="22669"/>
    <cellStyle name="Normal 2 4 4 4 2" xfId="22670"/>
    <cellStyle name="Normal 2 4 4 4 3" xfId="22671"/>
    <cellStyle name="Normal 2 4 4 5" xfId="22672"/>
    <cellStyle name="Normal 2 4 4 6" xfId="22673"/>
    <cellStyle name="Normal 2 4 5" xfId="22674"/>
    <cellStyle name="Normal 2 4 5 2" xfId="22675"/>
    <cellStyle name="Normal 2 4 5 3" xfId="22676"/>
    <cellStyle name="Normal 2 4 6" xfId="22677"/>
    <cellStyle name="Normal 2 4 6 2" xfId="22678"/>
    <cellStyle name="Normal 2 4 6 3" xfId="22679"/>
    <cellStyle name="Normal 2 4 7" xfId="22680"/>
    <cellStyle name="Normal 2 4 7 2" xfId="22681"/>
    <cellStyle name="Normal 2 4 7 3" xfId="22682"/>
    <cellStyle name="Normal 2 4 8" xfId="22683"/>
    <cellStyle name="Normal 2 4 9" xfId="22684"/>
    <cellStyle name="Normal 2 5" xfId="22685"/>
    <cellStyle name="Normal 2 5 2" xfId="22686"/>
    <cellStyle name="Normal 2 5 2 2" xfId="22687"/>
    <cellStyle name="Normal 2 5 2 2 2" xfId="22688"/>
    <cellStyle name="Normal 2 5 2 2 3" xfId="22689"/>
    <cellStyle name="Normal 2 5 2 3" xfId="22690"/>
    <cellStyle name="Normal 2 5 2 3 2" xfId="22691"/>
    <cellStyle name="Normal 2 5 2 3 3" xfId="22692"/>
    <cellStyle name="Normal 2 5 2 4" xfId="22693"/>
    <cellStyle name="Normal 2 5 2 4 2" xfId="22694"/>
    <cellStyle name="Normal 2 5 2 4 3" xfId="22695"/>
    <cellStyle name="Normal 2 5 2 5" xfId="22696"/>
    <cellStyle name="Normal 2 5 2 6" xfId="22697"/>
    <cellStyle name="Normal 2 5 3" xfId="22698"/>
    <cellStyle name="Normal 2 5 3 2" xfId="22699"/>
    <cellStyle name="Normal 2 5 3 3" xfId="22700"/>
    <cellStyle name="Normal 2 5 4" xfId="22701"/>
    <cellStyle name="Normal 2 5 4 2" xfId="22702"/>
    <cellStyle name="Normal 2 5 4 3" xfId="22703"/>
    <cellStyle name="Normal 2 5 5" xfId="22704"/>
    <cellStyle name="Normal 2 5 5 2" xfId="22705"/>
    <cellStyle name="Normal 2 5 5 3" xfId="22706"/>
    <cellStyle name="Normal 2 5 6" xfId="22707"/>
    <cellStyle name="Normal 2 5 7" xfId="22708"/>
    <cellStyle name="Normal 2 5 8" xfId="22709"/>
    <cellStyle name="Normal 2 5 9" xfId="22710"/>
    <cellStyle name="Normal 2 6" xfId="22711"/>
    <cellStyle name="Normal 2 6 10" xfId="22712"/>
    <cellStyle name="Normal 2 6 2" xfId="22713"/>
    <cellStyle name="Normal 2 6 2 2" xfId="22714"/>
    <cellStyle name="Normal 2 6 2 2 2" xfId="22715"/>
    <cellStyle name="Normal 2 6 2 2 3" xfId="22716"/>
    <cellStyle name="Normal 2 6 2 3" xfId="22717"/>
    <cellStyle name="Normal 2 6 2 3 2" xfId="22718"/>
    <cellStyle name="Normal 2 6 2 3 3" xfId="22719"/>
    <cellStyle name="Normal 2 6 2 4" xfId="22720"/>
    <cellStyle name="Normal 2 6 2 4 2" xfId="22721"/>
    <cellStyle name="Normal 2 6 2 4 3" xfId="22722"/>
    <cellStyle name="Normal 2 6 2 5" xfId="22723"/>
    <cellStyle name="Normal 2 6 2 6" xfId="22724"/>
    <cellStyle name="Normal 2 6 3" xfId="22725"/>
    <cellStyle name="Normal 2 6 3 2" xfId="22726"/>
    <cellStyle name="Normal 2 6 3 3" xfId="22727"/>
    <cellStyle name="Normal 2 6 4" xfId="22728"/>
    <cellStyle name="Normal 2 6 4 2" xfId="22729"/>
    <cellStyle name="Normal 2 6 4 3" xfId="22730"/>
    <cellStyle name="Normal 2 6 5" xfId="22731"/>
    <cellStyle name="Normal 2 6 5 2" xfId="22732"/>
    <cellStyle name="Normal 2 6 5 3" xfId="22733"/>
    <cellStyle name="Normal 2 6 6" xfId="22734"/>
    <cellStyle name="Normal 2 6 7" xfId="22735"/>
    <cellStyle name="Normal 2 6 8" xfId="22736"/>
    <cellStyle name="Normal 2 6 9" xfId="22737"/>
    <cellStyle name="Normal 2 7" xfId="22738"/>
    <cellStyle name="Normal 2 7 2" xfId="22739"/>
    <cellStyle name="Normal 2 7 2 2" xfId="22740"/>
    <cellStyle name="Normal 2 7 2 3" xfId="22741"/>
    <cellStyle name="Normal 2 7 3" xfId="22742"/>
    <cellStyle name="Normal 2 7 3 2" xfId="22743"/>
    <cellStyle name="Normal 2 7 3 3" xfId="22744"/>
    <cellStyle name="Normal 2 7 4" xfId="22745"/>
    <cellStyle name="Normal 2 7 4 2" xfId="22746"/>
    <cellStyle name="Normal 2 7 4 3" xfId="22747"/>
    <cellStyle name="Normal 2 7 5" xfId="22748"/>
    <cellStyle name="Normal 2 7 6" xfId="22749"/>
    <cellStyle name="Normal 2 7 7" xfId="22750"/>
    <cellStyle name="Normal 2 8" xfId="22751"/>
    <cellStyle name="Normal 2 8 2" xfId="22752"/>
    <cellStyle name="Normal 2 8 3" xfId="22753"/>
    <cellStyle name="Normal 2 8 4" xfId="22754"/>
    <cellStyle name="Normal 2 8 5" xfId="22755"/>
    <cellStyle name="Normal 2 9" xfId="22756"/>
    <cellStyle name="Normal 2 9 2" xfId="22757"/>
    <cellStyle name="Normal 2 9 3" xfId="22758"/>
    <cellStyle name="Normal 2 9 4" xfId="22759"/>
    <cellStyle name="Normal 2_13.1. 09 Weekly CF  Working capital" xfId="22760"/>
    <cellStyle name="Normal 3" xfId="22761"/>
    <cellStyle name="Normal 3 2" xfId="22762"/>
    <cellStyle name="Normal 3 3" xfId="22763"/>
    <cellStyle name="Normal 4" xfId="22764"/>
    <cellStyle name="Normal 4 2" xfId="22765"/>
    <cellStyle name="Normal 4 3" xfId="22766"/>
    <cellStyle name="Normal 4 4" xfId="22767"/>
    <cellStyle name="Normal 4 4 2" xfId="22768"/>
    <cellStyle name="Normal 4_AP" xfId="22769"/>
    <cellStyle name="Normal 5" xfId="22770"/>
    <cellStyle name="Normal 6" xfId="22771"/>
    <cellStyle name="Normal 6 2" xfId="22772"/>
    <cellStyle name="Normal 7" xfId="22773"/>
    <cellStyle name="Normal." xfId="22774"/>
    <cellStyle name="Normal_!RRINVEN" xfId="22775"/>
    <cellStyle name="Normál_1." xfId="22776"/>
    <cellStyle name="Normal_1_BU FA Summary_July" xfId="22777"/>
    <cellStyle name="Normál_VERZIOK" xfId="22778"/>
    <cellStyle name="Normal_VO Production Cost by stages" xfId="22779"/>
    <cellStyle name="Normal1" xfId="22780"/>
    <cellStyle name="Normal-Big" xfId="22781"/>
    <cellStyle name="Normale 2" xfId="22782"/>
    <cellStyle name="Normale 2 2" xfId="22783"/>
    <cellStyle name="Normale 2 3" xfId="22784"/>
    <cellStyle name="Normale 2 4" xfId="22785"/>
    <cellStyle name="Normale 2 5" xfId="22786"/>
    <cellStyle name="Normale 2 6" xfId="22787"/>
    <cellStyle name="Normale 2 8" xfId="22788"/>
    <cellStyle name="Normale 2_AR" xfId="22789"/>
    <cellStyle name="Normale 3" xfId="22790"/>
    <cellStyle name="Normale 3 2" xfId="22791"/>
    <cellStyle name="Normale 4" xfId="22792"/>
    <cellStyle name="Normale 5" xfId="22793"/>
    <cellStyle name="Normale 6" xfId="22794"/>
    <cellStyle name="Normale 7" xfId="22795"/>
    <cellStyle name="Normale 8" xfId="22796"/>
    <cellStyle name="Normale_Cartel1" xfId="22797"/>
    <cellStyle name="NormalGB" xfId="22798"/>
    <cellStyle name="NormalGB 2" xfId="22799"/>
    <cellStyle name="NormalGB 3" xfId="22800"/>
    <cellStyle name="normálne_SPT_Telecom" xfId="22801"/>
    <cellStyle name="normální 2" xfId="22802"/>
    <cellStyle name="normální 2 2" xfId="22803"/>
    <cellStyle name="normální 3" xfId="22804"/>
    <cellStyle name="normální 4" xfId="22805"/>
    <cellStyle name="normální_03 Operating plans 2008 NIKOM (USD)- 2008-04-14" xfId="22806"/>
    <cellStyle name="Normalny_0" xfId="22807"/>
    <cellStyle name="normбlnм_laroux" xfId="22808"/>
    <cellStyle name="normбlnн_laroux" xfId="22809"/>
    <cellStyle name="Nota" xfId="22810"/>
    <cellStyle name="Nota 2" xfId="22811"/>
    <cellStyle name="Nota 2 2" xfId="22812"/>
    <cellStyle name="Nota 2 3" xfId="22813"/>
    <cellStyle name="Nota 2 4" xfId="22814"/>
    <cellStyle name="Nota 2 5" xfId="22815"/>
    <cellStyle name="Nota 3" xfId="22816"/>
    <cellStyle name="Nota 4" xfId="22817"/>
    <cellStyle name="Nota 5" xfId="22818"/>
    <cellStyle name="Nota 6" xfId="22819"/>
    <cellStyle name="Note" xfId="22820"/>
    <cellStyle name="Note 10" xfId="22821"/>
    <cellStyle name="Note 11" xfId="22822"/>
    <cellStyle name="Note 12" xfId="22823"/>
    <cellStyle name="Note 13" xfId="22824"/>
    <cellStyle name="Note 14" xfId="22825"/>
    <cellStyle name="Note 15" xfId="22826"/>
    <cellStyle name="Note 2" xfId="22827"/>
    <cellStyle name="Note 2 10" xfId="22828"/>
    <cellStyle name="Note 2 11" xfId="22829"/>
    <cellStyle name="Note 2 12" xfId="22830"/>
    <cellStyle name="Note 2 13" xfId="22831"/>
    <cellStyle name="Note 2 14" xfId="22832"/>
    <cellStyle name="Note 2 15" xfId="22833"/>
    <cellStyle name="Note 2 2" xfId="22834"/>
    <cellStyle name="Note 2 2 10" xfId="22835"/>
    <cellStyle name="Note 2 2 11" xfId="22836"/>
    <cellStyle name="Note 2 2 12" xfId="22837"/>
    <cellStyle name="Note 2 2 2" xfId="22838"/>
    <cellStyle name="Note 2 2 2 10" xfId="22839"/>
    <cellStyle name="Note 2 2 2 2" xfId="22840"/>
    <cellStyle name="Note 2 2 2 2 2" xfId="22841"/>
    <cellStyle name="Note 2 2 2 2 2 2" xfId="22842"/>
    <cellStyle name="Note 2 2 2 2 3" xfId="22843"/>
    <cellStyle name="Note 2 2 2 2 4" xfId="22844"/>
    <cellStyle name="Note 2 2 2 2 5" xfId="22845"/>
    <cellStyle name="Note 2 2 2 2 6" xfId="22846"/>
    <cellStyle name="Note 2 2 2 2 7" xfId="22847"/>
    <cellStyle name="Note 2 2 2 2 8" xfId="22848"/>
    <cellStyle name="Note 2 2 2 3" xfId="22849"/>
    <cellStyle name="Note 2 2 2 3 2" xfId="22850"/>
    <cellStyle name="Note 2 2 2 3 2 2" xfId="22851"/>
    <cellStyle name="Note 2 2 2 3 3" xfId="22852"/>
    <cellStyle name="Note 2 2 2 3 3 2" xfId="22853"/>
    <cellStyle name="Note 2 2 2 3 4" xfId="22854"/>
    <cellStyle name="Note 2 2 2 4" xfId="22855"/>
    <cellStyle name="Note 2 2 2 4 2" xfId="22856"/>
    <cellStyle name="Note 2 2 2 5" xfId="22857"/>
    <cellStyle name="Note 2 2 2 6" xfId="22858"/>
    <cellStyle name="Note 2 2 2 7" xfId="22859"/>
    <cellStyle name="Note 2 2 2 8" xfId="22860"/>
    <cellStyle name="Note 2 2 2 9" xfId="22861"/>
    <cellStyle name="Note 2 2 3" xfId="22862"/>
    <cellStyle name="Note 2 2 3 10" xfId="22863"/>
    <cellStyle name="Note 2 2 3 2" xfId="22864"/>
    <cellStyle name="Note 2 2 3 2 2" xfId="22865"/>
    <cellStyle name="Note 2 2 3 2 2 2" xfId="22866"/>
    <cellStyle name="Note 2 2 3 2 3" xfId="22867"/>
    <cellStyle name="Note 2 2 3 2 4" xfId="22868"/>
    <cellStyle name="Note 2 2 3 2 5" xfId="22869"/>
    <cellStyle name="Note 2 2 3 2 6" xfId="22870"/>
    <cellStyle name="Note 2 2 3 2 7" xfId="22871"/>
    <cellStyle name="Note 2 2 3 2 8" xfId="22872"/>
    <cellStyle name="Note 2 2 3 3" xfId="22873"/>
    <cellStyle name="Note 2 2 3 3 2" xfId="22874"/>
    <cellStyle name="Note 2 2 3 3 2 2" xfId="22875"/>
    <cellStyle name="Note 2 2 3 3 3" xfId="22876"/>
    <cellStyle name="Note 2 2 3 3 3 2" xfId="22877"/>
    <cellStyle name="Note 2 2 3 3 4" xfId="22878"/>
    <cellStyle name="Note 2 2 3 4" xfId="22879"/>
    <cellStyle name="Note 2 2 3 4 2" xfId="22880"/>
    <cellStyle name="Note 2 2 3 5" xfId="22881"/>
    <cellStyle name="Note 2 2 3 6" xfId="22882"/>
    <cellStyle name="Note 2 2 3 7" xfId="22883"/>
    <cellStyle name="Note 2 2 3 8" xfId="22884"/>
    <cellStyle name="Note 2 2 3 9" xfId="22885"/>
    <cellStyle name="Note 2 2 4" xfId="22886"/>
    <cellStyle name="Note 2 2 4 2" xfId="22887"/>
    <cellStyle name="Note 2 2 4 2 2" xfId="22888"/>
    <cellStyle name="Note 2 2 4 3" xfId="22889"/>
    <cellStyle name="Note 2 2 4 4" xfId="22890"/>
    <cellStyle name="Note 2 2 4 5" xfId="22891"/>
    <cellStyle name="Note 2 2 4 6" xfId="22892"/>
    <cellStyle name="Note 2 2 4 7" xfId="22893"/>
    <cellStyle name="Note 2 2 4 8" xfId="22894"/>
    <cellStyle name="Note 2 2 5" xfId="22895"/>
    <cellStyle name="Note 2 2 5 2" xfId="22896"/>
    <cellStyle name="Note 2 2 5 2 2" xfId="22897"/>
    <cellStyle name="Note 2 2 5 3" xfId="22898"/>
    <cellStyle name="Note 2 2 5 3 2" xfId="22899"/>
    <cellStyle name="Note 2 2 5 4" xfId="22900"/>
    <cellStyle name="Note 2 2 6" xfId="22901"/>
    <cellStyle name="Note 2 2 6 2" xfId="22902"/>
    <cellStyle name="Note 2 2 7" xfId="22903"/>
    <cellStyle name="Note 2 2 8" xfId="22904"/>
    <cellStyle name="Note 2 2 9" xfId="22905"/>
    <cellStyle name="Note 2 3" xfId="22906"/>
    <cellStyle name="Note 2 3 10" xfId="22907"/>
    <cellStyle name="Note 2 3 11" xfId="22908"/>
    <cellStyle name="Note 2 3 12" xfId="22909"/>
    <cellStyle name="Note 2 3 2" xfId="22910"/>
    <cellStyle name="Note 2 3 2 10" xfId="22911"/>
    <cellStyle name="Note 2 3 2 2" xfId="22912"/>
    <cellStyle name="Note 2 3 2 2 2" xfId="22913"/>
    <cellStyle name="Note 2 3 2 2 2 2" xfId="22914"/>
    <cellStyle name="Note 2 3 2 2 3" xfId="22915"/>
    <cellStyle name="Note 2 3 2 2 4" xfId="22916"/>
    <cellStyle name="Note 2 3 2 2 5" xfId="22917"/>
    <cellStyle name="Note 2 3 2 2 6" xfId="22918"/>
    <cellStyle name="Note 2 3 2 2 7" xfId="22919"/>
    <cellStyle name="Note 2 3 2 2 8" xfId="22920"/>
    <cellStyle name="Note 2 3 2 3" xfId="22921"/>
    <cellStyle name="Note 2 3 2 3 2" xfId="22922"/>
    <cellStyle name="Note 2 3 2 3 2 2" xfId="22923"/>
    <cellStyle name="Note 2 3 2 3 3" xfId="22924"/>
    <cellStyle name="Note 2 3 2 3 3 2" xfId="22925"/>
    <cellStyle name="Note 2 3 2 3 4" xfId="22926"/>
    <cellStyle name="Note 2 3 2 4" xfId="22927"/>
    <cellStyle name="Note 2 3 2 4 2" xfId="22928"/>
    <cellStyle name="Note 2 3 2 5" xfId="22929"/>
    <cellStyle name="Note 2 3 2 6" xfId="22930"/>
    <cellStyle name="Note 2 3 2 7" xfId="22931"/>
    <cellStyle name="Note 2 3 2 8" xfId="22932"/>
    <cellStyle name="Note 2 3 2 9" xfId="22933"/>
    <cellStyle name="Note 2 3 3" xfId="22934"/>
    <cellStyle name="Note 2 3 3 10" xfId="22935"/>
    <cellStyle name="Note 2 3 3 2" xfId="22936"/>
    <cellStyle name="Note 2 3 3 2 2" xfId="22937"/>
    <cellStyle name="Note 2 3 3 2 2 2" xfId="22938"/>
    <cellStyle name="Note 2 3 3 2 3" xfId="22939"/>
    <cellStyle name="Note 2 3 3 2 4" xfId="22940"/>
    <cellStyle name="Note 2 3 3 2 5" xfId="22941"/>
    <cellStyle name="Note 2 3 3 2 6" xfId="22942"/>
    <cellStyle name="Note 2 3 3 2 7" xfId="22943"/>
    <cellStyle name="Note 2 3 3 2 8" xfId="22944"/>
    <cellStyle name="Note 2 3 3 3" xfId="22945"/>
    <cellStyle name="Note 2 3 3 3 2" xfId="22946"/>
    <cellStyle name="Note 2 3 3 3 2 2" xfId="22947"/>
    <cellStyle name="Note 2 3 3 3 3" xfId="22948"/>
    <cellStyle name="Note 2 3 3 3 3 2" xfId="22949"/>
    <cellStyle name="Note 2 3 3 3 4" xfId="22950"/>
    <cellStyle name="Note 2 3 3 4" xfId="22951"/>
    <cellStyle name="Note 2 3 3 4 2" xfId="22952"/>
    <cellStyle name="Note 2 3 3 5" xfId="22953"/>
    <cellStyle name="Note 2 3 3 6" xfId="22954"/>
    <cellStyle name="Note 2 3 3 7" xfId="22955"/>
    <cellStyle name="Note 2 3 3 8" xfId="22956"/>
    <cellStyle name="Note 2 3 3 9" xfId="22957"/>
    <cellStyle name="Note 2 3 4" xfId="22958"/>
    <cellStyle name="Note 2 3 4 2" xfId="22959"/>
    <cellStyle name="Note 2 3 4 2 2" xfId="22960"/>
    <cellStyle name="Note 2 3 4 3" xfId="22961"/>
    <cellStyle name="Note 2 3 4 4" xfId="22962"/>
    <cellStyle name="Note 2 3 4 5" xfId="22963"/>
    <cellStyle name="Note 2 3 4 6" xfId="22964"/>
    <cellStyle name="Note 2 3 4 7" xfId="22965"/>
    <cellStyle name="Note 2 3 4 8" xfId="22966"/>
    <cellStyle name="Note 2 3 5" xfId="22967"/>
    <cellStyle name="Note 2 3 5 2" xfId="22968"/>
    <cellStyle name="Note 2 3 5 2 2" xfId="22969"/>
    <cellStyle name="Note 2 3 5 3" xfId="22970"/>
    <cellStyle name="Note 2 3 5 3 2" xfId="22971"/>
    <cellStyle name="Note 2 3 5 4" xfId="22972"/>
    <cellStyle name="Note 2 3 6" xfId="22973"/>
    <cellStyle name="Note 2 3 6 2" xfId="22974"/>
    <cellStyle name="Note 2 3 7" xfId="22975"/>
    <cellStyle name="Note 2 3 8" xfId="22976"/>
    <cellStyle name="Note 2 3 9" xfId="22977"/>
    <cellStyle name="Note 2 4" xfId="22978"/>
    <cellStyle name="Note 2 4 2" xfId="22979"/>
    <cellStyle name="Note 2 4 2 2" xfId="22980"/>
    <cellStyle name="Note 2 4 2 2 2" xfId="22981"/>
    <cellStyle name="Note 2 4 2 3" xfId="22982"/>
    <cellStyle name="Note 2 4 2 3 2" xfId="22983"/>
    <cellStyle name="Note 2 4 2 4" xfId="22984"/>
    <cellStyle name="Note 2 4 3" xfId="22985"/>
    <cellStyle name="Note 2 4 3 2" xfId="22986"/>
    <cellStyle name="Note 2 4 4" xfId="22987"/>
    <cellStyle name="Note 2 4 4 2" xfId="22988"/>
    <cellStyle name="Note 2 4 5" xfId="22989"/>
    <cellStyle name="Note 2 4 6" xfId="22990"/>
    <cellStyle name="Note 2 4 7" xfId="22991"/>
    <cellStyle name="Note 2 4 8" xfId="22992"/>
    <cellStyle name="Note 2 4 9" xfId="22993"/>
    <cellStyle name="Note 2 5" xfId="22994"/>
    <cellStyle name="Note 2 5 2" xfId="22995"/>
    <cellStyle name="Note 2 5 2 2" xfId="22996"/>
    <cellStyle name="Note 2 5 3" xfId="22997"/>
    <cellStyle name="Note 2 5 3 2" xfId="22998"/>
    <cellStyle name="Note 2 5 4" xfId="22999"/>
    <cellStyle name="Note 2 6" xfId="23000"/>
    <cellStyle name="Note 2 6 2" xfId="23001"/>
    <cellStyle name="Note 2 7" xfId="23002"/>
    <cellStyle name="Note 2 7 2" xfId="23003"/>
    <cellStyle name="Note 2 8" xfId="23004"/>
    <cellStyle name="Note 2 9" xfId="23005"/>
    <cellStyle name="Note 3" xfId="23006"/>
    <cellStyle name="Note 3 10" xfId="23007"/>
    <cellStyle name="Note 3 11" xfId="23008"/>
    <cellStyle name="Note 3 12" xfId="23009"/>
    <cellStyle name="Note 3 2" xfId="23010"/>
    <cellStyle name="Note 3 2 10" xfId="23011"/>
    <cellStyle name="Note 3 2 2" xfId="23012"/>
    <cellStyle name="Note 3 2 2 2" xfId="23013"/>
    <cellStyle name="Note 3 2 2 2 2" xfId="23014"/>
    <cellStyle name="Note 3 2 2 3" xfId="23015"/>
    <cellStyle name="Note 3 2 2 4" xfId="23016"/>
    <cellStyle name="Note 3 2 2 5" xfId="23017"/>
    <cellStyle name="Note 3 2 2 6" xfId="23018"/>
    <cellStyle name="Note 3 2 2 7" xfId="23019"/>
    <cellStyle name="Note 3 2 2 8" xfId="23020"/>
    <cellStyle name="Note 3 2 3" xfId="23021"/>
    <cellStyle name="Note 3 2 3 2" xfId="23022"/>
    <cellStyle name="Note 3 2 3 2 2" xfId="23023"/>
    <cellStyle name="Note 3 2 3 3" xfId="23024"/>
    <cellStyle name="Note 3 2 3 3 2" xfId="23025"/>
    <cellStyle name="Note 3 2 3 4" xfId="23026"/>
    <cellStyle name="Note 3 2 4" xfId="23027"/>
    <cellStyle name="Note 3 2 4 2" xfId="23028"/>
    <cellStyle name="Note 3 2 5" xfId="23029"/>
    <cellStyle name="Note 3 2 6" xfId="23030"/>
    <cellStyle name="Note 3 2 7" xfId="23031"/>
    <cellStyle name="Note 3 2 8" xfId="23032"/>
    <cellStyle name="Note 3 2 9" xfId="23033"/>
    <cellStyle name="Note 3 3" xfId="23034"/>
    <cellStyle name="Note 3 3 10" xfId="23035"/>
    <cellStyle name="Note 3 3 2" xfId="23036"/>
    <cellStyle name="Note 3 3 2 2" xfId="23037"/>
    <cellStyle name="Note 3 3 2 2 2" xfId="23038"/>
    <cellStyle name="Note 3 3 2 3" xfId="23039"/>
    <cellStyle name="Note 3 3 2 4" xfId="23040"/>
    <cellStyle name="Note 3 3 2 5" xfId="23041"/>
    <cellStyle name="Note 3 3 2 6" xfId="23042"/>
    <cellStyle name="Note 3 3 2 7" xfId="23043"/>
    <cellStyle name="Note 3 3 2 8" xfId="23044"/>
    <cellStyle name="Note 3 3 3" xfId="23045"/>
    <cellStyle name="Note 3 3 3 2" xfId="23046"/>
    <cellStyle name="Note 3 3 3 2 2" xfId="23047"/>
    <cellStyle name="Note 3 3 3 3" xfId="23048"/>
    <cellStyle name="Note 3 3 3 3 2" xfId="23049"/>
    <cellStyle name="Note 3 3 3 4" xfId="23050"/>
    <cellStyle name="Note 3 3 4" xfId="23051"/>
    <cellStyle name="Note 3 3 4 2" xfId="23052"/>
    <cellStyle name="Note 3 3 5" xfId="23053"/>
    <cellStyle name="Note 3 3 6" xfId="23054"/>
    <cellStyle name="Note 3 3 7" xfId="23055"/>
    <cellStyle name="Note 3 3 8" xfId="23056"/>
    <cellStyle name="Note 3 3 9" xfId="23057"/>
    <cellStyle name="Note 3 4" xfId="23058"/>
    <cellStyle name="Note 3 4 2" xfId="23059"/>
    <cellStyle name="Note 3 4 2 2" xfId="23060"/>
    <cellStyle name="Note 3 4 3" xfId="23061"/>
    <cellStyle name="Note 3 4 4" xfId="23062"/>
    <cellStyle name="Note 3 4 5" xfId="23063"/>
    <cellStyle name="Note 3 4 6" xfId="23064"/>
    <cellStyle name="Note 3 4 7" xfId="23065"/>
    <cellStyle name="Note 3 4 8" xfId="23066"/>
    <cellStyle name="Note 3 5" xfId="23067"/>
    <cellStyle name="Note 3 5 2" xfId="23068"/>
    <cellStyle name="Note 3 5 2 2" xfId="23069"/>
    <cellStyle name="Note 3 5 3" xfId="23070"/>
    <cellStyle name="Note 3 5 3 2" xfId="23071"/>
    <cellStyle name="Note 3 5 4" xfId="23072"/>
    <cellStyle name="Note 3 6" xfId="23073"/>
    <cellStyle name="Note 3 6 2" xfId="23074"/>
    <cellStyle name="Note 3 7" xfId="23075"/>
    <cellStyle name="Note 3 8" xfId="23076"/>
    <cellStyle name="Note 3 9" xfId="23077"/>
    <cellStyle name="Note 4" xfId="23078"/>
    <cellStyle name="Note 4 10" xfId="23079"/>
    <cellStyle name="Note 4 11" xfId="23080"/>
    <cellStyle name="Note 4 12" xfId="23081"/>
    <cellStyle name="Note 4 2" xfId="23082"/>
    <cellStyle name="Note 4 2 10" xfId="23083"/>
    <cellStyle name="Note 4 2 2" xfId="23084"/>
    <cellStyle name="Note 4 2 2 2" xfId="23085"/>
    <cellStyle name="Note 4 2 2 2 2" xfId="23086"/>
    <cellStyle name="Note 4 2 2 3" xfId="23087"/>
    <cellStyle name="Note 4 2 2 4" xfId="23088"/>
    <cellStyle name="Note 4 2 2 5" xfId="23089"/>
    <cellStyle name="Note 4 2 2 6" xfId="23090"/>
    <cellStyle name="Note 4 2 2 7" xfId="23091"/>
    <cellStyle name="Note 4 2 2 8" xfId="23092"/>
    <cellStyle name="Note 4 2 3" xfId="23093"/>
    <cellStyle name="Note 4 2 3 2" xfId="23094"/>
    <cellStyle name="Note 4 2 3 2 2" xfId="23095"/>
    <cellStyle name="Note 4 2 3 3" xfId="23096"/>
    <cellStyle name="Note 4 2 3 3 2" xfId="23097"/>
    <cellStyle name="Note 4 2 3 4" xfId="23098"/>
    <cellStyle name="Note 4 2 4" xfId="23099"/>
    <cellStyle name="Note 4 2 4 2" xfId="23100"/>
    <cellStyle name="Note 4 2 5" xfId="23101"/>
    <cellStyle name="Note 4 2 6" xfId="23102"/>
    <cellStyle name="Note 4 2 7" xfId="23103"/>
    <cellStyle name="Note 4 2 8" xfId="23104"/>
    <cellStyle name="Note 4 2 9" xfId="23105"/>
    <cellStyle name="Note 4 3" xfId="23106"/>
    <cellStyle name="Note 4 3 10" xfId="23107"/>
    <cellStyle name="Note 4 3 2" xfId="23108"/>
    <cellStyle name="Note 4 3 2 2" xfId="23109"/>
    <cellStyle name="Note 4 3 2 2 2" xfId="23110"/>
    <cellStyle name="Note 4 3 2 3" xfId="23111"/>
    <cellStyle name="Note 4 3 2 4" xfId="23112"/>
    <cellStyle name="Note 4 3 2 5" xfId="23113"/>
    <cellStyle name="Note 4 3 2 6" xfId="23114"/>
    <cellStyle name="Note 4 3 2 7" xfId="23115"/>
    <cellStyle name="Note 4 3 2 8" xfId="23116"/>
    <cellStyle name="Note 4 3 3" xfId="23117"/>
    <cellStyle name="Note 4 3 3 2" xfId="23118"/>
    <cellStyle name="Note 4 3 3 2 2" xfId="23119"/>
    <cellStyle name="Note 4 3 3 3" xfId="23120"/>
    <cellStyle name="Note 4 3 3 3 2" xfId="23121"/>
    <cellStyle name="Note 4 3 3 4" xfId="23122"/>
    <cellStyle name="Note 4 3 4" xfId="23123"/>
    <cellStyle name="Note 4 3 4 2" xfId="23124"/>
    <cellStyle name="Note 4 3 5" xfId="23125"/>
    <cellStyle name="Note 4 3 6" xfId="23126"/>
    <cellStyle name="Note 4 3 7" xfId="23127"/>
    <cellStyle name="Note 4 3 8" xfId="23128"/>
    <cellStyle name="Note 4 3 9" xfId="23129"/>
    <cellStyle name="Note 4 4" xfId="23130"/>
    <cellStyle name="Note 4 4 2" xfId="23131"/>
    <cellStyle name="Note 4 4 2 2" xfId="23132"/>
    <cellStyle name="Note 4 4 3" xfId="23133"/>
    <cellStyle name="Note 4 4 4" xfId="23134"/>
    <cellStyle name="Note 4 4 5" xfId="23135"/>
    <cellStyle name="Note 4 4 6" xfId="23136"/>
    <cellStyle name="Note 4 4 7" xfId="23137"/>
    <cellStyle name="Note 4 4 8" xfId="23138"/>
    <cellStyle name="Note 4 5" xfId="23139"/>
    <cellStyle name="Note 4 5 2" xfId="23140"/>
    <cellStyle name="Note 4 5 2 2" xfId="23141"/>
    <cellStyle name="Note 4 5 3" xfId="23142"/>
    <cellStyle name="Note 4 5 3 2" xfId="23143"/>
    <cellStyle name="Note 4 5 4" xfId="23144"/>
    <cellStyle name="Note 4 6" xfId="23145"/>
    <cellStyle name="Note 4 6 2" xfId="23146"/>
    <cellStyle name="Note 4 7" xfId="23147"/>
    <cellStyle name="Note 4 8" xfId="23148"/>
    <cellStyle name="Note 4 9" xfId="23149"/>
    <cellStyle name="Note 5" xfId="23150"/>
    <cellStyle name="Note 5 2" xfId="23151"/>
    <cellStyle name="Note 5 2 2" xfId="23152"/>
    <cellStyle name="Note 5 2 2 2" xfId="23153"/>
    <cellStyle name="Note 5 2 3" xfId="23154"/>
    <cellStyle name="Note 5 2 3 2" xfId="23155"/>
    <cellStyle name="Note 5 2 4" xfId="23156"/>
    <cellStyle name="Note 5 3" xfId="23157"/>
    <cellStyle name="Note 5 3 2" xfId="23158"/>
    <cellStyle name="Note 5 4" xfId="23159"/>
    <cellStyle name="Note 5 4 2" xfId="23160"/>
    <cellStyle name="Note 5 5" xfId="23161"/>
    <cellStyle name="Note 5 6" xfId="23162"/>
    <cellStyle name="Note 5 7" xfId="23163"/>
    <cellStyle name="Note 5 8" xfId="23164"/>
    <cellStyle name="Note 5 9" xfId="23165"/>
    <cellStyle name="Note 6" xfId="23166"/>
    <cellStyle name="Note 6 2" xfId="23167"/>
    <cellStyle name="Note 6 2 2" xfId="23168"/>
    <cellStyle name="Note 6 3" xfId="23169"/>
    <cellStyle name="Note 6 3 2" xfId="23170"/>
    <cellStyle name="Note 6 4" xfId="23171"/>
    <cellStyle name="Note 7" xfId="23172"/>
    <cellStyle name="Note 7 2" xfId="23173"/>
    <cellStyle name="Note 8" xfId="23174"/>
    <cellStyle name="Note 8 2" xfId="23175"/>
    <cellStyle name="Note 9" xfId="23176"/>
    <cellStyle name="Nun??c [0]_Ecnn1" xfId="23177"/>
    <cellStyle name="Nun??c_Ecnn1" xfId="23178"/>
    <cellStyle name="Ôčíŕíńîâűé [0]_(ňŕá 3č)" xfId="23179"/>
    <cellStyle name="Ociriniaue [0]_laroux" xfId="23180"/>
    <cellStyle name="Ôčíŕíńîâűé_(ňŕá 3č)" xfId="23181"/>
    <cellStyle name="Ociriniaue_laroux" xfId="23182"/>
    <cellStyle name="Odefin" xfId="23183"/>
    <cellStyle name="Output" xfId="23184"/>
    <cellStyle name="Output 10" xfId="23185"/>
    <cellStyle name="Output 11" xfId="23186"/>
    <cellStyle name="Output 12" xfId="23187"/>
    <cellStyle name="Output 13" xfId="23188"/>
    <cellStyle name="Output 14" xfId="23189"/>
    <cellStyle name="Output 15" xfId="23190"/>
    <cellStyle name="Output 2" xfId="23191"/>
    <cellStyle name="Output 2 10" xfId="23192"/>
    <cellStyle name="Output 2 11" xfId="23193"/>
    <cellStyle name="Output 2 12" xfId="23194"/>
    <cellStyle name="Output 2 13" xfId="23195"/>
    <cellStyle name="Output 2 14" xfId="23196"/>
    <cellStyle name="Output 2 2" xfId="23197"/>
    <cellStyle name="Output 2 2 10" xfId="23198"/>
    <cellStyle name="Output 2 2 11" xfId="23199"/>
    <cellStyle name="Output 2 2 12" xfId="23200"/>
    <cellStyle name="Output 2 2 2" xfId="23201"/>
    <cellStyle name="Output 2 2 2 10" xfId="23202"/>
    <cellStyle name="Output 2 2 2 2" xfId="23203"/>
    <cellStyle name="Output 2 2 2 2 2" xfId="23204"/>
    <cellStyle name="Output 2 2 2 2 2 2" xfId="23205"/>
    <cellStyle name="Output 2 2 2 2 3" xfId="23206"/>
    <cellStyle name="Output 2 2 2 2 3 2" xfId="23207"/>
    <cellStyle name="Output 2 2 2 2 4" xfId="23208"/>
    <cellStyle name="Output 2 2 2 2 5" xfId="23209"/>
    <cellStyle name="Output 2 2 2 2 6" xfId="23210"/>
    <cellStyle name="Output 2 2 2 2 7" xfId="23211"/>
    <cellStyle name="Output 2 2 2 2 8" xfId="23212"/>
    <cellStyle name="Output 2 2 2 3" xfId="23213"/>
    <cellStyle name="Output 2 2 2 3 2" xfId="23214"/>
    <cellStyle name="Output 2 2 2 3 2 2" xfId="23215"/>
    <cellStyle name="Output 2 2 2 3 3" xfId="23216"/>
    <cellStyle name="Output 2 2 2 4" xfId="23217"/>
    <cellStyle name="Output 2 2 2 4 2" xfId="23218"/>
    <cellStyle name="Output 2 2 2 5" xfId="23219"/>
    <cellStyle name="Output 2 2 2 6" xfId="23220"/>
    <cellStyle name="Output 2 2 2 7" xfId="23221"/>
    <cellStyle name="Output 2 2 2 8" xfId="23222"/>
    <cellStyle name="Output 2 2 2 9" xfId="23223"/>
    <cellStyle name="Output 2 2 3" xfId="23224"/>
    <cellStyle name="Output 2 2 3 10" xfId="23225"/>
    <cellStyle name="Output 2 2 3 2" xfId="23226"/>
    <cellStyle name="Output 2 2 3 2 2" xfId="23227"/>
    <cellStyle name="Output 2 2 3 2 2 2" xfId="23228"/>
    <cellStyle name="Output 2 2 3 2 3" xfId="23229"/>
    <cellStyle name="Output 2 2 3 2 3 2" xfId="23230"/>
    <cellStyle name="Output 2 2 3 2 4" xfId="23231"/>
    <cellStyle name="Output 2 2 3 2 5" xfId="23232"/>
    <cellStyle name="Output 2 2 3 2 6" xfId="23233"/>
    <cellStyle name="Output 2 2 3 2 7" xfId="23234"/>
    <cellStyle name="Output 2 2 3 2 8" xfId="23235"/>
    <cellStyle name="Output 2 2 3 3" xfId="23236"/>
    <cellStyle name="Output 2 2 3 3 2" xfId="23237"/>
    <cellStyle name="Output 2 2 3 3 2 2" xfId="23238"/>
    <cellStyle name="Output 2 2 3 3 3" xfId="23239"/>
    <cellStyle name="Output 2 2 3 4" xfId="23240"/>
    <cellStyle name="Output 2 2 3 4 2" xfId="23241"/>
    <cellStyle name="Output 2 2 3 5" xfId="23242"/>
    <cellStyle name="Output 2 2 3 6" xfId="23243"/>
    <cellStyle name="Output 2 2 3 7" xfId="23244"/>
    <cellStyle name="Output 2 2 3 8" xfId="23245"/>
    <cellStyle name="Output 2 2 3 9" xfId="23246"/>
    <cellStyle name="Output 2 2 4" xfId="23247"/>
    <cellStyle name="Output 2 2 4 2" xfId="23248"/>
    <cellStyle name="Output 2 2 4 2 2" xfId="23249"/>
    <cellStyle name="Output 2 2 4 3" xfId="23250"/>
    <cellStyle name="Output 2 2 4 3 2" xfId="23251"/>
    <cellStyle name="Output 2 2 4 4" xfId="23252"/>
    <cellStyle name="Output 2 2 4 5" xfId="23253"/>
    <cellStyle name="Output 2 2 4 6" xfId="23254"/>
    <cellStyle name="Output 2 2 4 7" xfId="23255"/>
    <cellStyle name="Output 2 2 4 8" xfId="23256"/>
    <cellStyle name="Output 2 2 5" xfId="23257"/>
    <cellStyle name="Output 2 2 5 2" xfId="23258"/>
    <cellStyle name="Output 2 2 5 2 2" xfId="23259"/>
    <cellStyle name="Output 2 2 5 3" xfId="23260"/>
    <cellStyle name="Output 2 2 6" xfId="23261"/>
    <cellStyle name="Output 2 2 6 2" xfId="23262"/>
    <cellStyle name="Output 2 2 7" xfId="23263"/>
    <cellStyle name="Output 2 2 8" xfId="23264"/>
    <cellStyle name="Output 2 2 9" xfId="23265"/>
    <cellStyle name="Output 2 3" xfId="23266"/>
    <cellStyle name="Output 2 3 10" xfId="23267"/>
    <cellStyle name="Output 2 3 11" xfId="23268"/>
    <cellStyle name="Output 2 3 12" xfId="23269"/>
    <cellStyle name="Output 2 3 2" xfId="23270"/>
    <cellStyle name="Output 2 3 2 10" xfId="23271"/>
    <cellStyle name="Output 2 3 2 2" xfId="23272"/>
    <cellStyle name="Output 2 3 2 2 2" xfId="23273"/>
    <cellStyle name="Output 2 3 2 2 2 2" xfId="23274"/>
    <cellStyle name="Output 2 3 2 2 3" xfId="23275"/>
    <cellStyle name="Output 2 3 2 2 3 2" xfId="23276"/>
    <cellStyle name="Output 2 3 2 2 4" xfId="23277"/>
    <cellStyle name="Output 2 3 2 2 5" xfId="23278"/>
    <cellStyle name="Output 2 3 2 2 6" xfId="23279"/>
    <cellStyle name="Output 2 3 2 2 7" xfId="23280"/>
    <cellStyle name="Output 2 3 2 2 8" xfId="23281"/>
    <cellStyle name="Output 2 3 2 3" xfId="23282"/>
    <cellStyle name="Output 2 3 2 3 2" xfId="23283"/>
    <cellStyle name="Output 2 3 2 3 2 2" xfId="23284"/>
    <cellStyle name="Output 2 3 2 3 3" xfId="23285"/>
    <cellStyle name="Output 2 3 2 4" xfId="23286"/>
    <cellStyle name="Output 2 3 2 4 2" xfId="23287"/>
    <cellStyle name="Output 2 3 2 5" xfId="23288"/>
    <cellStyle name="Output 2 3 2 6" xfId="23289"/>
    <cellStyle name="Output 2 3 2 7" xfId="23290"/>
    <cellStyle name="Output 2 3 2 8" xfId="23291"/>
    <cellStyle name="Output 2 3 2 9" xfId="23292"/>
    <cellStyle name="Output 2 3 3" xfId="23293"/>
    <cellStyle name="Output 2 3 3 10" xfId="23294"/>
    <cellStyle name="Output 2 3 3 2" xfId="23295"/>
    <cellStyle name="Output 2 3 3 2 2" xfId="23296"/>
    <cellStyle name="Output 2 3 3 2 2 2" xfId="23297"/>
    <cellStyle name="Output 2 3 3 2 3" xfId="23298"/>
    <cellStyle name="Output 2 3 3 2 3 2" xfId="23299"/>
    <cellStyle name="Output 2 3 3 2 4" xfId="23300"/>
    <cellStyle name="Output 2 3 3 2 5" xfId="23301"/>
    <cellStyle name="Output 2 3 3 2 6" xfId="23302"/>
    <cellStyle name="Output 2 3 3 2 7" xfId="23303"/>
    <cellStyle name="Output 2 3 3 2 8" xfId="23304"/>
    <cellStyle name="Output 2 3 3 3" xfId="23305"/>
    <cellStyle name="Output 2 3 3 3 2" xfId="23306"/>
    <cellStyle name="Output 2 3 3 3 2 2" xfId="23307"/>
    <cellStyle name="Output 2 3 3 3 3" xfId="23308"/>
    <cellStyle name="Output 2 3 3 4" xfId="23309"/>
    <cellStyle name="Output 2 3 3 4 2" xfId="23310"/>
    <cellStyle name="Output 2 3 3 5" xfId="23311"/>
    <cellStyle name="Output 2 3 3 6" xfId="23312"/>
    <cellStyle name="Output 2 3 3 7" xfId="23313"/>
    <cellStyle name="Output 2 3 3 8" xfId="23314"/>
    <cellStyle name="Output 2 3 3 9" xfId="23315"/>
    <cellStyle name="Output 2 3 4" xfId="23316"/>
    <cellStyle name="Output 2 3 4 2" xfId="23317"/>
    <cellStyle name="Output 2 3 4 2 2" xfId="23318"/>
    <cellStyle name="Output 2 3 4 3" xfId="23319"/>
    <cellStyle name="Output 2 3 4 3 2" xfId="23320"/>
    <cellStyle name="Output 2 3 4 4" xfId="23321"/>
    <cellStyle name="Output 2 3 4 5" xfId="23322"/>
    <cellStyle name="Output 2 3 4 6" xfId="23323"/>
    <cellStyle name="Output 2 3 4 7" xfId="23324"/>
    <cellStyle name="Output 2 3 4 8" xfId="23325"/>
    <cellStyle name="Output 2 3 5" xfId="23326"/>
    <cellStyle name="Output 2 3 5 2" xfId="23327"/>
    <cellStyle name="Output 2 3 5 2 2" xfId="23328"/>
    <cellStyle name="Output 2 3 5 3" xfId="23329"/>
    <cellStyle name="Output 2 3 6" xfId="23330"/>
    <cellStyle name="Output 2 3 6 2" xfId="23331"/>
    <cellStyle name="Output 2 3 7" xfId="23332"/>
    <cellStyle name="Output 2 3 8" xfId="23333"/>
    <cellStyle name="Output 2 3 9" xfId="23334"/>
    <cellStyle name="Output 2 4" xfId="23335"/>
    <cellStyle name="Output 2 4 2" xfId="23336"/>
    <cellStyle name="Output 2 4 2 2" xfId="23337"/>
    <cellStyle name="Output 2 4 2 2 2" xfId="23338"/>
    <cellStyle name="Output 2 4 2 3" xfId="23339"/>
    <cellStyle name="Output 2 4 3" xfId="23340"/>
    <cellStyle name="Output 2 4 3 2" xfId="23341"/>
    <cellStyle name="Output 2 4 4" xfId="23342"/>
    <cellStyle name="Output 2 4 5" xfId="23343"/>
    <cellStyle name="Output 2 4 6" xfId="23344"/>
    <cellStyle name="Output 2 4 7" xfId="23345"/>
    <cellStyle name="Output 2 4 8" xfId="23346"/>
    <cellStyle name="Output 2 4 9" xfId="23347"/>
    <cellStyle name="Output 2 5" xfId="23348"/>
    <cellStyle name="Output 2 5 2" xfId="23349"/>
    <cellStyle name="Output 2 5 2 2" xfId="23350"/>
    <cellStyle name="Output 2 5 3" xfId="23351"/>
    <cellStyle name="Output 2 6" xfId="23352"/>
    <cellStyle name="Output 2 6 2" xfId="23353"/>
    <cellStyle name="Output 2 7" xfId="23354"/>
    <cellStyle name="Output 2 8" xfId="23355"/>
    <cellStyle name="Output 2 9" xfId="23356"/>
    <cellStyle name="Output 3" xfId="23357"/>
    <cellStyle name="Output 3 10" xfId="23358"/>
    <cellStyle name="Output 3 11" xfId="23359"/>
    <cellStyle name="Output 3 12" xfId="23360"/>
    <cellStyle name="Output 3 13" xfId="23361"/>
    <cellStyle name="Output 3 14" xfId="23362"/>
    <cellStyle name="Output 3 15" xfId="23363"/>
    <cellStyle name="Output 3 2" xfId="23364"/>
    <cellStyle name="Output 3 2 10" xfId="23365"/>
    <cellStyle name="Output 3 2 2" xfId="23366"/>
    <cellStyle name="Output 3 2 2 2" xfId="23367"/>
    <cellStyle name="Output 3 2 2 2 2" xfId="23368"/>
    <cellStyle name="Output 3 2 2 3" xfId="23369"/>
    <cellStyle name="Output 3 2 2 3 2" xfId="23370"/>
    <cellStyle name="Output 3 2 2 4" xfId="23371"/>
    <cellStyle name="Output 3 2 2 5" xfId="23372"/>
    <cellStyle name="Output 3 2 2 6" xfId="23373"/>
    <cellStyle name="Output 3 2 2 7" xfId="23374"/>
    <cellStyle name="Output 3 2 2 8" xfId="23375"/>
    <cellStyle name="Output 3 2 3" xfId="23376"/>
    <cellStyle name="Output 3 2 3 2" xfId="23377"/>
    <cellStyle name="Output 3 2 3 2 2" xfId="23378"/>
    <cellStyle name="Output 3 2 3 3" xfId="23379"/>
    <cellStyle name="Output 3 2 4" xfId="23380"/>
    <cellStyle name="Output 3 2 4 2" xfId="23381"/>
    <cellStyle name="Output 3 2 5" xfId="23382"/>
    <cellStyle name="Output 3 2 6" xfId="23383"/>
    <cellStyle name="Output 3 2 7" xfId="23384"/>
    <cellStyle name="Output 3 2 8" xfId="23385"/>
    <cellStyle name="Output 3 2 9" xfId="23386"/>
    <cellStyle name="Output 3 3" xfId="23387"/>
    <cellStyle name="Output 3 3 10" xfId="23388"/>
    <cellStyle name="Output 3 3 2" xfId="23389"/>
    <cellStyle name="Output 3 3 2 2" xfId="23390"/>
    <cellStyle name="Output 3 3 2 2 2" xfId="23391"/>
    <cellStyle name="Output 3 3 2 3" xfId="23392"/>
    <cellStyle name="Output 3 3 2 3 2" xfId="23393"/>
    <cellStyle name="Output 3 3 2 4" xfId="23394"/>
    <cellStyle name="Output 3 3 2 5" xfId="23395"/>
    <cellStyle name="Output 3 3 2 6" xfId="23396"/>
    <cellStyle name="Output 3 3 2 7" xfId="23397"/>
    <cellStyle name="Output 3 3 2 8" xfId="23398"/>
    <cellStyle name="Output 3 3 3" xfId="23399"/>
    <cellStyle name="Output 3 3 3 2" xfId="23400"/>
    <cellStyle name="Output 3 3 3 2 2" xfId="23401"/>
    <cellStyle name="Output 3 3 3 3" xfId="23402"/>
    <cellStyle name="Output 3 3 4" xfId="23403"/>
    <cellStyle name="Output 3 3 4 2" xfId="23404"/>
    <cellStyle name="Output 3 3 5" xfId="23405"/>
    <cellStyle name="Output 3 3 6" xfId="23406"/>
    <cellStyle name="Output 3 3 7" xfId="23407"/>
    <cellStyle name="Output 3 3 8" xfId="23408"/>
    <cellStyle name="Output 3 3 9" xfId="23409"/>
    <cellStyle name="Output 3 4" xfId="23410"/>
    <cellStyle name="Output 3 4 2" xfId="23411"/>
    <cellStyle name="Output 3 4 2 2" xfId="23412"/>
    <cellStyle name="Output 3 4 3" xfId="23413"/>
    <cellStyle name="Output 3 4 3 2" xfId="23414"/>
    <cellStyle name="Output 3 4 4" xfId="23415"/>
    <cellStyle name="Output 3 4 5" xfId="23416"/>
    <cellStyle name="Output 3 4 6" xfId="23417"/>
    <cellStyle name="Output 3 4 7" xfId="23418"/>
    <cellStyle name="Output 3 4 8" xfId="23419"/>
    <cellStyle name="Output 3 5" xfId="23420"/>
    <cellStyle name="Output 3 5 2" xfId="23421"/>
    <cellStyle name="Output 3 5 2 2" xfId="23422"/>
    <cellStyle name="Output 3 5 3" xfId="23423"/>
    <cellStyle name="Output 3 6" xfId="23424"/>
    <cellStyle name="Output 3 6 2" xfId="23425"/>
    <cellStyle name="Output 3 7" xfId="23426"/>
    <cellStyle name="Output 3 8" xfId="23427"/>
    <cellStyle name="Output 3 9" xfId="23428"/>
    <cellStyle name="Output 4" xfId="23429"/>
    <cellStyle name="Output 4 10" xfId="23430"/>
    <cellStyle name="Output 4 11" xfId="23431"/>
    <cellStyle name="Output 4 12" xfId="23432"/>
    <cellStyle name="Output 4 2" xfId="23433"/>
    <cellStyle name="Output 4 2 10" xfId="23434"/>
    <cellStyle name="Output 4 2 2" xfId="23435"/>
    <cellStyle name="Output 4 2 2 2" xfId="23436"/>
    <cellStyle name="Output 4 2 2 2 2" xfId="23437"/>
    <cellStyle name="Output 4 2 2 3" xfId="23438"/>
    <cellStyle name="Output 4 2 2 3 2" xfId="23439"/>
    <cellStyle name="Output 4 2 2 4" xfId="23440"/>
    <cellStyle name="Output 4 2 2 5" xfId="23441"/>
    <cellStyle name="Output 4 2 2 6" xfId="23442"/>
    <cellStyle name="Output 4 2 2 7" xfId="23443"/>
    <cellStyle name="Output 4 2 2 8" xfId="23444"/>
    <cellStyle name="Output 4 2 3" xfId="23445"/>
    <cellStyle name="Output 4 2 3 2" xfId="23446"/>
    <cellStyle name="Output 4 2 3 2 2" xfId="23447"/>
    <cellStyle name="Output 4 2 3 3" xfId="23448"/>
    <cellStyle name="Output 4 2 4" xfId="23449"/>
    <cellStyle name="Output 4 2 4 2" xfId="23450"/>
    <cellStyle name="Output 4 2 5" xfId="23451"/>
    <cellStyle name="Output 4 2 6" xfId="23452"/>
    <cellStyle name="Output 4 2 7" xfId="23453"/>
    <cellStyle name="Output 4 2 8" xfId="23454"/>
    <cellStyle name="Output 4 2 9" xfId="23455"/>
    <cellStyle name="Output 4 3" xfId="23456"/>
    <cellStyle name="Output 4 3 10" xfId="23457"/>
    <cellStyle name="Output 4 3 2" xfId="23458"/>
    <cellStyle name="Output 4 3 2 2" xfId="23459"/>
    <cellStyle name="Output 4 3 2 2 2" xfId="23460"/>
    <cellStyle name="Output 4 3 2 3" xfId="23461"/>
    <cellStyle name="Output 4 3 2 3 2" xfId="23462"/>
    <cellStyle name="Output 4 3 2 4" xfId="23463"/>
    <cellStyle name="Output 4 3 2 5" xfId="23464"/>
    <cellStyle name="Output 4 3 2 6" xfId="23465"/>
    <cellStyle name="Output 4 3 2 7" xfId="23466"/>
    <cellStyle name="Output 4 3 2 8" xfId="23467"/>
    <cellStyle name="Output 4 3 3" xfId="23468"/>
    <cellStyle name="Output 4 3 3 2" xfId="23469"/>
    <cellStyle name="Output 4 3 3 2 2" xfId="23470"/>
    <cellStyle name="Output 4 3 3 3" xfId="23471"/>
    <cellStyle name="Output 4 3 4" xfId="23472"/>
    <cellStyle name="Output 4 3 4 2" xfId="23473"/>
    <cellStyle name="Output 4 3 5" xfId="23474"/>
    <cellStyle name="Output 4 3 6" xfId="23475"/>
    <cellStyle name="Output 4 3 7" xfId="23476"/>
    <cellStyle name="Output 4 3 8" xfId="23477"/>
    <cellStyle name="Output 4 3 9" xfId="23478"/>
    <cellStyle name="Output 4 4" xfId="23479"/>
    <cellStyle name="Output 4 4 2" xfId="23480"/>
    <cellStyle name="Output 4 4 2 2" xfId="23481"/>
    <cellStyle name="Output 4 4 3" xfId="23482"/>
    <cellStyle name="Output 4 4 3 2" xfId="23483"/>
    <cellStyle name="Output 4 4 4" xfId="23484"/>
    <cellStyle name="Output 4 4 5" xfId="23485"/>
    <cellStyle name="Output 4 4 6" xfId="23486"/>
    <cellStyle name="Output 4 4 7" xfId="23487"/>
    <cellStyle name="Output 4 4 8" xfId="23488"/>
    <cellStyle name="Output 4 5" xfId="23489"/>
    <cellStyle name="Output 4 5 2" xfId="23490"/>
    <cellStyle name="Output 4 5 2 2" xfId="23491"/>
    <cellStyle name="Output 4 5 3" xfId="23492"/>
    <cellStyle name="Output 4 6" xfId="23493"/>
    <cellStyle name="Output 4 6 2" xfId="23494"/>
    <cellStyle name="Output 4 7" xfId="23495"/>
    <cellStyle name="Output 4 8" xfId="23496"/>
    <cellStyle name="Output 4 9" xfId="23497"/>
    <cellStyle name="Output 5" xfId="23498"/>
    <cellStyle name="Output 5 2" xfId="23499"/>
    <cellStyle name="Output 5 2 2" xfId="23500"/>
    <cellStyle name="Output 5 2 2 2" xfId="23501"/>
    <cellStyle name="Output 5 2 3" xfId="23502"/>
    <cellStyle name="Output 5 3" xfId="23503"/>
    <cellStyle name="Output 5 3 2" xfId="23504"/>
    <cellStyle name="Output 5 4" xfId="23505"/>
    <cellStyle name="Output 5 5" xfId="23506"/>
    <cellStyle name="Output 5 6" xfId="23507"/>
    <cellStyle name="Output 5 7" xfId="23508"/>
    <cellStyle name="Output 5 8" xfId="23509"/>
    <cellStyle name="Output 5 9" xfId="23510"/>
    <cellStyle name="Output 6" xfId="23511"/>
    <cellStyle name="Output 6 2" xfId="23512"/>
    <cellStyle name="Output 6 2 2" xfId="23513"/>
    <cellStyle name="Output 6 3" xfId="23514"/>
    <cellStyle name="Output 7" xfId="23515"/>
    <cellStyle name="Output 7 2" xfId="23516"/>
    <cellStyle name="Output 8" xfId="23517"/>
    <cellStyle name="Output 9" xfId="23518"/>
    <cellStyle name="Output Amounts" xfId="23519"/>
    <cellStyle name="Output Column Headings" xfId="23520"/>
    <cellStyle name="Output Column Headings 2" xfId="23521"/>
    <cellStyle name="Output Column Headings 3" xfId="23522"/>
    <cellStyle name="Output Line Items" xfId="23523"/>
    <cellStyle name="Output Line Items 2" xfId="23524"/>
    <cellStyle name="Output Line Items 3" xfId="23525"/>
    <cellStyle name="Output Report Heading" xfId="23526"/>
    <cellStyle name="Output Report Heading 2" xfId="23527"/>
    <cellStyle name="Output Report Heading 3" xfId="23528"/>
    <cellStyle name="Output Report Title" xfId="23529"/>
    <cellStyle name="Output Report Title 2" xfId="23530"/>
    <cellStyle name="Output Report Title 3" xfId="23531"/>
    <cellStyle name="Output_0 - Металл - ФЕВРАЛЬ - индикативный план v 1.1 от 22.01.09" xfId="23532"/>
    <cellStyle name="Outputtitle" xfId="23533"/>
    <cellStyle name="Outputtitle 2" xfId="23534"/>
    <cellStyle name="Outputtitle 2 2" xfId="23535"/>
    <cellStyle name="Outputtitle 3" xfId="23536"/>
    <cellStyle name="Outputtitle_Forecast 2008 P&amp;L new criteria for slabs" xfId="23537"/>
    <cellStyle name="p" xfId="23538"/>
    <cellStyle name="p " xfId="23539"/>
    <cellStyle name="p 2" xfId="23540"/>
    <cellStyle name="p 3" xfId="23541"/>
    <cellStyle name="p 4" xfId="23542"/>
    <cellStyle name="P??otsikko" xfId="23543"/>
    <cellStyle name="P?nznem [0]_Document" xfId="23544"/>
    <cellStyle name="P?nznem_Document" xfId="23545"/>
    <cellStyle name="p_Chorus Model 22 Sep 04 V6" xfId="23546"/>
    <cellStyle name="p_Chorus Model 22 Sep 04 V6 " xfId="23547"/>
    <cellStyle name="Paaotsikko" xfId="23548"/>
    <cellStyle name="Paaotsikko 2" xfId="23549"/>
    <cellStyle name="Paaotsikko 2 2" xfId="23550"/>
    <cellStyle name="Paaotsikko 2 3" xfId="23551"/>
    <cellStyle name="Paaotsikko 3" xfId="23552"/>
    <cellStyle name="Paaotsikko 3 2" xfId="23553"/>
    <cellStyle name="Paaotsikko 3 3" xfId="23554"/>
    <cellStyle name="Paaotsikko 4" xfId="23555"/>
    <cellStyle name="Paaotsikko 4 2" xfId="23556"/>
    <cellStyle name="Paaotsikko 5" xfId="23557"/>
    <cellStyle name="Paaotsikko 5 2" xfId="23558"/>
    <cellStyle name="Paaotsikko 6" xfId="23559"/>
    <cellStyle name="Paaotsikko 6 2" xfId="23560"/>
    <cellStyle name="Paaotsikko_Input prices 09 consolidated-Sep PRM" xfId="23561"/>
    <cellStyle name="Page Number" xfId="23562"/>
    <cellStyle name="PageSubtitle" xfId="23563"/>
    <cellStyle name="PageSubtitle 2" xfId="23564"/>
    <cellStyle name="PageSubtitle 3" xfId="23565"/>
    <cellStyle name="Pénznem [0]_Document" xfId="23566"/>
    <cellStyle name="Pénznem_Document" xfId="23567"/>
    <cellStyle name="Percent (0)" xfId="23568"/>
    <cellStyle name="Percent (0) 2" xfId="23569"/>
    <cellStyle name="Percent (0) 2 2" xfId="23570"/>
    <cellStyle name="Percent (0) 3" xfId="23571"/>
    <cellStyle name="Percent (0) 3 2" xfId="23572"/>
    <cellStyle name="Percent (0) 4" xfId="23573"/>
    <cellStyle name="Percent (0) 4 2" xfId="23574"/>
    <cellStyle name="Percent (0) 5" xfId="23575"/>
    <cellStyle name="Percent (0) 5 2" xfId="23576"/>
    <cellStyle name="Percent (0) 6" xfId="23577"/>
    <cellStyle name="Percent (0) 6 2" xfId="23578"/>
    <cellStyle name="Percent (0) 7" xfId="23579"/>
    <cellStyle name="Percent [0]" xfId="23580"/>
    <cellStyle name="Percent [0] 2" xfId="23581"/>
    <cellStyle name="Percent [0] 2 2" xfId="23582"/>
    <cellStyle name="Percent [0] 3" xfId="23583"/>
    <cellStyle name="Percent [0] 3 2" xfId="23584"/>
    <cellStyle name="Percent [0] 4" xfId="23585"/>
    <cellStyle name="Percent [0] 4 2" xfId="23586"/>
    <cellStyle name="Percent [0] 5" xfId="23587"/>
    <cellStyle name="Percent [0] 5 2" xfId="23588"/>
    <cellStyle name="Percent [0] 6" xfId="23589"/>
    <cellStyle name="Percent [0] 6 2" xfId="23590"/>
    <cellStyle name="Percent [1]" xfId="23591"/>
    <cellStyle name="Percent [1] 2" xfId="23592"/>
    <cellStyle name="Percent [1] 2 2" xfId="23593"/>
    <cellStyle name="Percent [1] 3" xfId="23594"/>
    <cellStyle name="Percent [1] 3 2" xfId="23595"/>
    <cellStyle name="Percent [1] 4" xfId="23596"/>
    <cellStyle name="Percent [1] 4 2" xfId="23597"/>
    <cellStyle name="Percent [1] 5" xfId="23598"/>
    <cellStyle name="Percent [1] 5 2" xfId="23599"/>
    <cellStyle name="Percent [1] 6" xfId="23600"/>
    <cellStyle name="Percent [1] 6 2" xfId="23601"/>
    <cellStyle name="Percent [1] 7" xfId="23602"/>
    <cellStyle name="Percent [2]" xfId="23603"/>
    <cellStyle name="Percent [2] 2" xfId="23604"/>
    <cellStyle name="Percent [2] 2 2" xfId="23605"/>
    <cellStyle name="Percent [2] 3" xfId="23606"/>
    <cellStyle name="Percent [2] 3 2" xfId="23607"/>
    <cellStyle name="Percent [2] 4" xfId="23608"/>
    <cellStyle name="Percent [2] 4 2" xfId="23609"/>
    <cellStyle name="Percent [2] 5" xfId="23610"/>
    <cellStyle name="Percent [2] 5 2" xfId="23611"/>
    <cellStyle name="Percent [2] 6" xfId="23612"/>
    <cellStyle name="Percent [2] 6 2" xfId="23613"/>
    <cellStyle name="Percent 2" xfId="23614"/>
    <cellStyle name="Percent 2 2" xfId="23615"/>
    <cellStyle name="Percent 2 2 2" xfId="23616"/>
    <cellStyle name="Percent 2 3" xfId="23617"/>
    <cellStyle name="Percent 3" xfId="23618"/>
    <cellStyle name="Percent 4" xfId="23619"/>
    <cellStyle name="Percent0" xfId="23620"/>
    <cellStyle name="Percent1" xfId="23621"/>
    <cellStyle name="Percentuale 2" xfId="23622"/>
    <cellStyle name="Percentuale 3" xfId="23623"/>
    <cellStyle name="Percentuale 4" xfId="23624"/>
    <cellStyle name="Percentuale 5" xfId="23625"/>
    <cellStyle name="Percentuale 6" xfId="23626"/>
    <cellStyle name="Percentuale 7" xfId="23627"/>
    <cellStyle name="Perec" xfId="23628"/>
    <cellStyle name="PillarData" xfId="23629"/>
    <cellStyle name="PillarData 2" xfId="23630"/>
    <cellStyle name="PillarData 3" xfId="23631"/>
    <cellStyle name="PillarHeading" xfId="23632"/>
    <cellStyle name="PillarHeading 2" xfId="23633"/>
    <cellStyle name="PillarHeading 3" xfId="23634"/>
    <cellStyle name="PillarText" xfId="23635"/>
    <cellStyle name="PillarText 2" xfId="23636"/>
    <cellStyle name="PillarText 3" xfId="23637"/>
    <cellStyle name="PillarTotal" xfId="23638"/>
    <cellStyle name="PillarTotal 2" xfId="23639"/>
    <cellStyle name="PillarTotal 3" xfId="23640"/>
    <cellStyle name="Pnor" xfId="23641"/>
    <cellStyle name="Pnor 2" xfId="23642"/>
    <cellStyle name="Pnor 3" xfId="23643"/>
    <cellStyle name="POPIS" xfId="23644"/>
    <cellStyle name="Price" xfId="23645"/>
    <cellStyle name="Pricwe" xfId="23646"/>
    <cellStyle name="procent 2" xfId="23647"/>
    <cellStyle name="prochrek" xfId="23648"/>
    <cellStyle name="prochrek 2" xfId="23649"/>
    <cellStyle name="prochrek 3" xfId="23650"/>
    <cellStyle name="prochrek 4" xfId="23651"/>
    <cellStyle name="Product" xfId="23652"/>
    <cellStyle name="Product 2" xfId="23653"/>
    <cellStyle name="Product 2 2" xfId="23654"/>
    <cellStyle name="Product 2 2 2" xfId="23655"/>
    <cellStyle name="Product 2 2 2 2" xfId="23656"/>
    <cellStyle name="Product 2 2 3" xfId="23657"/>
    <cellStyle name="Product 2 3" xfId="23658"/>
    <cellStyle name="Product 2 3 2" xfId="23659"/>
    <cellStyle name="Product 2 4" xfId="23660"/>
    <cellStyle name="Product 3" xfId="23661"/>
    <cellStyle name="Product 3 2" xfId="23662"/>
    <cellStyle name="Product 3 2 2" xfId="23663"/>
    <cellStyle name="Product 3 3" xfId="23664"/>
    <cellStyle name="Product 4" xfId="23665"/>
    <cellStyle name="Product 4 2" xfId="23666"/>
    <cellStyle name="Product 5" xfId="23667"/>
    <cellStyle name="Product 5 2" xfId="23668"/>
    <cellStyle name="Pддotsikko" xfId="23669"/>
    <cellStyle name="Pддotsikko 2" xfId="23670"/>
    <cellStyle name="Pддotsikko 2 2" xfId="23671"/>
    <cellStyle name="Pддotsikko 2 3" xfId="23672"/>
    <cellStyle name="Pддotsikko 3" xfId="23673"/>
    <cellStyle name="Pддotsikko 3 2" xfId="23674"/>
    <cellStyle name="Pддotsikko 3 3" xfId="23675"/>
    <cellStyle name="Pддotsikko 4" xfId="23676"/>
    <cellStyle name="Pддotsikko 4 2" xfId="23677"/>
    <cellStyle name="Pддotsikko 5" xfId="23678"/>
    <cellStyle name="Pддotsikko 5 2" xfId="23679"/>
    <cellStyle name="Pддotsikko 6" xfId="23680"/>
    <cellStyle name="Pддotsikko 6 2" xfId="23681"/>
    <cellStyle name="Pддotsikko_Input prices 09 consolidated-Sep PRM" xfId="23682"/>
    <cellStyle name="Red" xfId="23683"/>
    <cellStyle name="Red 2" xfId="23684"/>
    <cellStyle name="Red 3" xfId="23685"/>
    <cellStyle name="ReportTitlePrompt" xfId="23686"/>
    <cellStyle name="ReportTitleValue" xfId="23687"/>
    <cellStyle name="Result" xfId="23688"/>
    <cellStyle name="Result2" xfId="23689"/>
    <cellStyle name="Results % 3 dp" xfId="23690"/>
    <cellStyle name="Results % 3 dp 2" xfId="23691"/>
    <cellStyle name="Results % 3 dp 3" xfId="23692"/>
    <cellStyle name="Results 3 dp" xfId="23693"/>
    <cellStyle name="Results 3 dp 2" xfId="23694"/>
    <cellStyle name="Results 3 dp 3" xfId="23695"/>
    <cellStyle name="RowAcctAbovePrompt" xfId="23696"/>
    <cellStyle name="RowAcctSOBAbovePrompt" xfId="23697"/>
    <cellStyle name="RowAcctSOBValue" xfId="23698"/>
    <cellStyle name="RowAcctValue" xfId="23699"/>
    <cellStyle name="RowAttrAbovePrompt" xfId="23700"/>
    <cellStyle name="RowAttrValue" xfId="23701"/>
    <cellStyle name="RowColSetAbovePrompt" xfId="23702"/>
    <cellStyle name="RowColSetLeftPrompt" xfId="23703"/>
    <cellStyle name="RowColSetValue" xfId="23704"/>
    <cellStyle name="RowLeftPrompt" xfId="23705"/>
    <cellStyle name="Rubrik" xfId="23706"/>
    <cellStyle name="Rubrik 1" xfId="23707"/>
    <cellStyle name="Rubrik 2" xfId="23708"/>
    <cellStyle name="Rubrik 3" xfId="23709"/>
    <cellStyle name="Rubrik 4" xfId="23710"/>
    <cellStyle name="s_Valuation" xfId="23711"/>
    <cellStyle name="s_Valuation " xfId="23712"/>
    <cellStyle name="s_Valuation  2" xfId="23713"/>
    <cellStyle name="S12" xfId="23714"/>
    <cellStyle name="S12 2" xfId="23715"/>
    <cellStyle name="S13" xfId="23716"/>
    <cellStyle name="S13 2" xfId="23717"/>
    <cellStyle name="S27" xfId="23718"/>
    <cellStyle name="S27 2" xfId="23719"/>
    <cellStyle name="S28" xfId="23720"/>
    <cellStyle name="S28 2" xfId="23721"/>
    <cellStyle name="Salomon Logo" xfId="23722"/>
    <cellStyle name="Salomon Logo 2" xfId="23723"/>
    <cellStyle name="Salomon Logo 3" xfId="23724"/>
    <cellStyle name="SampleUsingFormatMask" xfId="23725"/>
    <cellStyle name="SampleWithNoFormatMask" xfId="23726"/>
    <cellStyle name="SAPBEXaggData" xfId="23727"/>
    <cellStyle name="SAPBEXaggData 10" xfId="23728"/>
    <cellStyle name="SAPBEXaggData 11" xfId="23729"/>
    <cellStyle name="SAPBEXaggData 12" xfId="23730"/>
    <cellStyle name="SAPBEXaggData 13" xfId="23731"/>
    <cellStyle name="SAPBEXaggData 14" xfId="23732"/>
    <cellStyle name="SAPBEXaggData 15" xfId="23733"/>
    <cellStyle name="SAPBEXaggData 2" xfId="23734"/>
    <cellStyle name="SAPBEXaggData 2 10" xfId="23735"/>
    <cellStyle name="SAPBEXaggData 2 11" xfId="23736"/>
    <cellStyle name="SAPBEXaggData 2 12" xfId="23737"/>
    <cellStyle name="SAPBEXaggData 2 13" xfId="23738"/>
    <cellStyle name="SAPBEXaggData 2 14" xfId="23739"/>
    <cellStyle name="SAPBEXaggData 2 2" xfId="23740"/>
    <cellStyle name="SAPBEXaggData 2 2 10" xfId="23741"/>
    <cellStyle name="SAPBEXaggData 2 2 11" xfId="23742"/>
    <cellStyle name="SAPBEXaggData 2 2 2" xfId="23743"/>
    <cellStyle name="SAPBEXaggData 2 2 2 2" xfId="23744"/>
    <cellStyle name="SAPBEXaggData 2 2 2 2 2" xfId="23745"/>
    <cellStyle name="SAPBEXaggData 2 2 2 2 2 2" xfId="23746"/>
    <cellStyle name="SAPBEXaggData 2 2 2 2 3" xfId="23747"/>
    <cellStyle name="SAPBEXaggData 2 2 2 2 3 2" xfId="23748"/>
    <cellStyle name="SAPBEXaggData 2 2 2 2 4" xfId="23749"/>
    <cellStyle name="SAPBEXaggData 2 2 2 2 5" xfId="23750"/>
    <cellStyle name="SAPBEXaggData 2 2 2 2 6" xfId="23751"/>
    <cellStyle name="SAPBEXaggData 2 2 2 2 7" xfId="23752"/>
    <cellStyle name="SAPBEXaggData 2 2 2 2 8" xfId="23753"/>
    <cellStyle name="SAPBEXaggData 2 2 2 3" xfId="23754"/>
    <cellStyle name="SAPBEXaggData 2 2 2 3 2" xfId="23755"/>
    <cellStyle name="SAPBEXaggData 2 2 2 3 2 2" xfId="23756"/>
    <cellStyle name="SAPBEXaggData 2 2 2 3 3" xfId="23757"/>
    <cellStyle name="SAPBEXaggData 2 2 2 4" xfId="23758"/>
    <cellStyle name="SAPBEXaggData 2 2 2 4 2" xfId="23759"/>
    <cellStyle name="SAPBEXaggData 2 2 2 5" xfId="23760"/>
    <cellStyle name="SAPBEXaggData 2 2 2 6" xfId="23761"/>
    <cellStyle name="SAPBEXaggData 2 2 2 7" xfId="23762"/>
    <cellStyle name="SAPBEXaggData 2 2 2 8" xfId="23763"/>
    <cellStyle name="SAPBEXaggData 2 2 2 9" xfId="23764"/>
    <cellStyle name="SAPBEXaggData 2 2 3" xfId="23765"/>
    <cellStyle name="SAPBEXaggData 2 2 3 2" xfId="23766"/>
    <cellStyle name="SAPBEXaggData 2 2 3 2 2" xfId="23767"/>
    <cellStyle name="SAPBEXaggData 2 2 3 2 2 2" xfId="23768"/>
    <cellStyle name="SAPBEXaggData 2 2 3 2 3" xfId="23769"/>
    <cellStyle name="SAPBEXaggData 2 2 3 2 3 2" xfId="23770"/>
    <cellStyle name="SAPBEXaggData 2 2 3 2 4" xfId="23771"/>
    <cellStyle name="SAPBEXaggData 2 2 3 2 5" xfId="23772"/>
    <cellStyle name="SAPBEXaggData 2 2 3 2 6" xfId="23773"/>
    <cellStyle name="SAPBEXaggData 2 2 3 2 7" xfId="23774"/>
    <cellStyle name="SAPBEXaggData 2 2 3 2 8" xfId="23775"/>
    <cellStyle name="SAPBEXaggData 2 2 3 3" xfId="23776"/>
    <cellStyle name="SAPBEXaggData 2 2 3 3 2" xfId="23777"/>
    <cellStyle name="SAPBEXaggData 2 2 3 3 2 2" xfId="23778"/>
    <cellStyle name="SAPBEXaggData 2 2 3 3 3" xfId="23779"/>
    <cellStyle name="SAPBEXaggData 2 2 3 4" xfId="23780"/>
    <cellStyle name="SAPBEXaggData 2 2 3 4 2" xfId="23781"/>
    <cellStyle name="SAPBEXaggData 2 2 3 5" xfId="23782"/>
    <cellStyle name="SAPBEXaggData 2 2 3 6" xfId="23783"/>
    <cellStyle name="SAPBEXaggData 2 2 3 7" xfId="23784"/>
    <cellStyle name="SAPBEXaggData 2 2 3 8" xfId="23785"/>
    <cellStyle name="SAPBEXaggData 2 2 3 9" xfId="23786"/>
    <cellStyle name="SAPBEXaggData 2 2 4" xfId="23787"/>
    <cellStyle name="SAPBEXaggData 2 2 4 2" xfId="23788"/>
    <cellStyle name="SAPBEXaggData 2 2 4 2 2" xfId="23789"/>
    <cellStyle name="SAPBEXaggData 2 2 4 3" xfId="23790"/>
    <cellStyle name="SAPBEXaggData 2 2 4 3 2" xfId="23791"/>
    <cellStyle name="SAPBEXaggData 2 2 4 4" xfId="23792"/>
    <cellStyle name="SAPBEXaggData 2 2 4 5" xfId="23793"/>
    <cellStyle name="SAPBEXaggData 2 2 4 6" xfId="23794"/>
    <cellStyle name="SAPBEXaggData 2 2 4 7" xfId="23795"/>
    <cellStyle name="SAPBEXaggData 2 2 4 8" xfId="23796"/>
    <cellStyle name="SAPBEXaggData 2 2 5" xfId="23797"/>
    <cellStyle name="SAPBEXaggData 2 2 5 2" xfId="23798"/>
    <cellStyle name="SAPBEXaggData 2 2 5 2 2" xfId="23799"/>
    <cellStyle name="SAPBEXaggData 2 2 5 3" xfId="23800"/>
    <cellStyle name="SAPBEXaggData 2 2 6" xfId="23801"/>
    <cellStyle name="SAPBEXaggData 2 2 6 2" xfId="23802"/>
    <cellStyle name="SAPBEXaggData 2 2 7" xfId="23803"/>
    <cellStyle name="SAPBEXaggData 2 2 8" xfId="23804"/>
    <cellStyle name="SAPBEXaggData 2 2 9" xfId="23805"/>
    <cellStyle name="SAPBEXaggData 2 3" xfId="23806"/>
    <cellStyle name="SAPBEXaggData 2 3 10" xfId="23807"/>
    <cellStyle name="SAPBEXaggData 2 3 11" xfId="23808"/>
    <cellStyle name="SAPBEXaggData 2 3 2" xfId="23809"/>
    <cellStyle name="SAPBEXaggData 2 3 2 2" xfId="23810"/>
    <cellStyle name="SAPBEXaggData 2 3 2 2 2" xfId="23811"/>
    <cellStyle name="SAPBEXaggData 2 3 2 2 2 2" xfId="23812"/>
    <cellStyle name="SAPBEXaggData 2 3 2 2 3" xfId="23813"/>
    <cellStyle name="SAPBEXaggData 2 3 2 2 3 2" xfId="23814"/>
    <cellStyle name="SAPBEXaggData 2 3 2 2 4" xfId="23815"/>
    <cellStyle name="SAPBEXaggData 2 3 2 2 5" xfId="23816"/>
    <cellStyle name="SAPBEXaggData 2 3 2 2 6" xfId="23817"/>
    <cellStyle name="SAPBEXaggData 2 3 2 2 7" xfId="23818"/>
    <cellStyle name="SAPBEXaggData 2 3 2 2 8" xfId="23819"/>
    <cellStyle name="SAPBEXaggData 2 3 2 3" xfId="23820"/>
    <cellStyle name="SAPBEXaggData 2 3 2 3 2" xfId="23821"/>
    <cellStyle name="SAPBEXaggData 2 3 2 3 2 2" xfId="23822"/>
    <cellStyle name="SAPBEXaggData 2 3 2 3 3" xfId="23823"/>
    <cellStyle name="SAPBEXaggData 2 3 2 4" xfId="23824"/>
    <cellStyle name="SAPBEXaggData 2 3 2 4 2" xfId="23825"/>
    <cellStyle name="SAPBEXaggData 2 3 2 5" xfId="23826"/>
    <cellStyle name="SAPBEXaggData 2 3 2 6" xfId="23827"/>
    <cellStyle name="SAPBEXaggData 2 3 2 7" xfId="23828"/>
    <cellStyle name="SAPBEXaggData 2 3 2 8" xfId="23829"/>
    <cellStyle name="SAPBEXaggData 2 3 2 9" xfId="23830"/>
    <cellStyle name="SAPBEXaggData 2 3 3" xfId="23831"/>
    <cellStyle name="SAPBEXaggData 2 3 3 2" xfId="23832"/>
    <cellStyle name="SAPBEXaggData 2 3 3 2 2" xfId="23833"/>
    <cellStyle name="SAPBEXaggData 2 3 3 2 2 2" xfId="23834"/>
    <cellStyle name="SAPBEXaggData 2 3 3 2 3" xfId="23835"/>
    <cellStyle name="SAPBEXaggData 2 3 3 2 3 2" xfId="23836"/>
    <cellStyle name="SAPBEXaggData 2 3 3 2 4" xfId="23837"/>
    <cellStyle name="SAPBEXaggData 2 3 3 2 5" xfId="23838"/>
    <cellStyle name="SAPBEXaggData 2 3 3 2 6" xfId="23839"/>
    <cellStyle name="SAPBEXaggData 2 3 3 2 7" xfId="23840"/>
    <cellStyle name="SAPBEXaggData 2 3 3 2 8" xfId="23841"/>
    <cellStyle name="SAPBEXaggData 2 3 3 3" xfId="23842"/>
    <cellStyle name="SAPBEXaggData 2 3 3 3 2" xfId="23843"/>
    <cellStyle name="SAPBEXaggData 2 3 3 3 2 2" xfId="23844"/>
    <cellStyle name="SAPBEXaggData 2 3 3 3 3" xfId="23845"/>
    <cellStyle name="SAPBEXaggData 2 3 3 4" xfId="23846"/>
    <cellStyle name="SAPBEXaggData 2 3 3 4 2" xfId="23847"/>
    <cellStyle name="SAPBEXaggData 2 3 3 5" xfId="23848"/>
    <cellStyle name="SAPBEXaggData 2 3 3 6" xfId="23849"/>
    <cellStyle name="SAPBEXaggData 2 3 3 7" xfId="23850"/>
    <cellStyle name="SAPBEXaggData 2 3 3 8" xfId="23851"/>
    <cellStyle name="SAPBEXaggData 2 3 3 9" xfId="23852"/>
    <cellStyle name="SAPBEXaggData 2 3 4" xfId="23853"/>
    <cellStyle name="SAPBEXaggData 2 3 4 2" xfId="23854"/>
    <cellStyle name="SAPBEXaggData 2 3 4 2 2" xfId="23855"/>
    <cellStyle name="SAPBEXaggData 2 3 4 3" xfId="23856"/>
    <cellStyle name="SAPBEXaggData 2 3 4 3 2" xfId="23857"/>
    <cellStyle name="SAPBEXaggData 2 3 4 4" xfId="23858"/>
    <cellStyle name="SAPBEXaggData 2 3 4 5" xfId="23859"/>
    <cellStyle name="SAPBEXaggData 2 3 4 6" xfId="23860"/>
    <cellStyle name="SAPBEXaggData 2 3 4 7" xfId="23861"/>
    <cellStyle name="SAPBEXaggData 2 3 4 8" xfId="23862"/>
    <cellStyle name="SAPBEXaggData 2 3 5" xfId="23863"/>
    <cellStyle name="SAPBEXaggData 2 3 5 2" xfId="23864"/>
    <cellStyle name="SAPBEXaggData 2 3 5 2 2" xfId="23865"/>
    <cellStyle name="SAPBEXaggData 2 3 5 3" xfId="23866"/>
    <cellStyle name="SAPBEXaggData 2 3 6" xfId="23867"/>
    <cellStyle name="SAPBEXaggData 2 3 6 2" xfId="23868"/>
    <cellStyle name="SAPBEXaggData 2 3 7" xfId="23869"/>
    <cellStyle name="SAPBEXaggData 2 3 8" xfId="23870"/>
    <cellStyle name="SAPBEXaggData 2 3 9" xfId="23871"/>
    <cellStyle name="SAPBEXaggData 2 4" xfId="23872"/>
    <cellStyle name="SAPBEXaggData 2 4 2" xfId="23873"/>
    <cellStyle name="SAPBEXaggData 2 4 2 2" xfId="23874"/>
    <cellStyle name="SAPBEXaggData 2 4 3" xfId="23875"/>
    <cellStyle name="SAPBEXaggData 2 4 3 2" xfId="23876"/>
    <cellStyle name="SAPBEXaggData 2 4 4" xfId="23877"/>
    <cellStyle name="SAPBEXaggData 2 4 5" xfId="23878"/>
    <cellStyle name="SAPBEXaggData 2 4 6" xfId="23879"/>
    <cellStyle name="SAPBEXaggData 2 4 7" xfId="23880"/>
    <cellStyle name="SAPBEXaggData 2 4 8" xfId="23881"/>
    <cellStyle name="SAPBEXaggData 2 5" xfId="23882"/>
    <cellStyle name="SAPBEXaggData 2 5 2" xfId="23883"/>
    <cellStyle name="SAPBEXaggData 2 5 2 2" xfId="23884"/>
    <cellStyle name="SAPBEXaggData 2 5 3" xfId="23885"/>
    <cellStyle name="SAPBEXaggData 2 6" xfId="23886"/>
    <cellStyle name="SAPBEXaggData 2 6 2" xfId="23887"/>
    <cellStyle name="SAPBEXaggData 2 7" xfId="23888"/>
    <cellStyle name="SAPBEXaggData 2 8" xfId="23889"/>
    <cellStyle name="SAPBEXaggData 2 9" xfId="23890"/>
    <cellStyle name="SAPBEXaggData 3" xfId="23891"/>
    <cellStyle name="SAPBEXaggData 3 10" xfId="23892"/>
    <cellStyle name="SAPBEXaggData 3 11" xfId="23893"/>
    <cellStyle name="SAPBEXaggData 3 2" xfId="23894"/>
    <cellStyle name="SAPBEXaggData 3 2 2" xfId="23895"/>
    <cellStyle name="SAPBEXaggData 3 2 2 2" xfId="23896"/>
    <cellStyle name="SAPBEXaggData 3 2 2 2 2" xfId="23897"/>
    <cellStyle name="SAPBEXaggData 3 2 2 3" xfId="23898"/>
    <cellStyle name="SAPBEXaggData 3 2 2 3 2" xfId="23899"/>
    <cellStyle name="SAPBEXaggData 3 2 2 4" xfId="23900"/>
    <cellStyle name="SAPBEXaggData 3 2 2 5" xfId="23901"/>
    <cellStyle name="SAPBEXaggData 3 2 2 6" xfId="23902"/>
    <cellStyle name="SAPBEXaggData 3 2 2 7" xfId="23903"/>
    <cellStyle name="SAPBEXaggData 3 2 2 8" xfId="23904"/>
    <cellStyle name="SAPBEXaggData 3 2 3" xfId="23905"/>
    <cellStyle name="SAPBEXaggData 3 2 3 2" xfId="23906"/>
    <cellStyle name="SAPBEXaggData 3 2 3 2 2" xfId="23907"/>
    <cellStyle name="SAPBEXaggData 3 2 3 3" xfId="23908"/>
    <cellStyle name="SAPBEXaggData 3 2 4" xfId="23909"/>
    <cellStyle name="SAPBEXaggData 3 2 4 2" xfId="23910"/>
    <cellStyle name="SAPBEXaggData 3 2 5" xfId="23911"/>
    <cellStyle name="SAPBEXaggData 3 2 6" xfId="23912"/>
    <cellStyle name="SAPBEXaggData 3 2 7" xfId="23913"/>
    <cellStyle name="SAPBEXaggData 3 2 8" xfId="23914"/>
    <cellStyle name="SAPBEXaggData 3 2 9" xfId="23915"/>
    <cellStyle name="SAPBEXaggData 3 3" xfId="23916"/>
    <cellStyle name="SAPBEXaggData 3 3 2" xfId="23917"/>
    <cellStyle name="SAPBEXaggData 3 3 2 2" xfId="23918"/>
    <cellStyle name="SAPBEXaggData 3 3 2 2 2" xfId="23919"/>
    <cellStyle name="SAPBEXaggData 3 3 2 3" xfId="23920"/>
    <cellStyle name="SAPBEXaggData 3 3 2 3 2" xfId="23921"/>
    <cellStyle name="SAPBEXaggData 3 3 2 4" xfId="23922"/>
    <cellStyle name="SAPBEXaggData 3 3 2 5" xfId="23923"/>
    <cellStyle name="SAPBEXaggData 3 3 2 6" xfId="23924"/>
    <cellStyle name="SAPBEXaggData 3 3 2 7" xfId="23925"/>
    <cellStyle name="SAPBEXaggData 3 3 2 8" xfId="23926"/>
    <cellStyle name="SAPBEXaggData 3 3 3" xfId="23927"/>
    <cellStyle name="SAPBEXaggData 3 3 3 2" xfId="23928"/>
    <cellStyle name="SAPBEXaggData 3 3 3 2 2" xfId="23929"/>
    <cellStyle name="SAPBEXaggData 3 3 3 3" xfId="23930"/>
    <cellStyle name="SAPBEXaggData 3 3 4" xfId="23931"/>
    <cellStyle name="SAPBEXaggData 3 3 4 2" xfId="23932"/>
    <cellStyle name="SAPBEXaggData 3 3 5" xfId="23933"/>
    <cellStyle name="SAPBEXaggData 3 3 6" xfId="23934"/>
    <cellStyle name="SAPBEXaggData 3 3 7" xfId="23935"/>
    <cellStyle name="SAPBEXaggData 3 3 8" xfId="23936"/>
    <cellStyle name="SAPBEXaggData 3 3 9" xfId="23937"/>
    <cellStyle name="SAPBEXaggData 3 4" xfId="23938"/>
    <cellStyle name="SAPBEXaggData 3 4 2" xfId="23939"/>
    <cellStyle name="SAPBEXaggData 3 4 2 2" xfId="23940"/>
    <cellStyle name="SAPBEXaggData 3 4 3" xfId="23941"/>
    <cellStyle name="SAPBEXaggData 3 4 3 2" xfId="23942"/>
    <cellStyle name="SAPBEXaggData 3 4 4" xfId="23943"/>
    <cellStyle name="SAPBEXaggData 3 4 5" xfId="23944"/>
    <cellStyle name="SAPBEXaggData 3 4 6" xfId="23945"/>
    <cellStyle name="SAPBEXaggData 3 4 7" xfId="23946"/>
    <cellStyle name="SAPBEXaggData 3 4 8" xfId="23947"/>
    <cellStyle name="SAPBEXaggData 3 5" xfId="23948"/>
    <cellStyle name="SAPBEXaggData 3 6" xfId="23949"/>
    <cellStyle name="SAPBEXaggData 3 7" xfId="23950"/>
    <cellStyle name="SAPBEXaggData 3 8" xfId="23951"/>
    <cellStyle name="SAPBEXaggData 3 9" xfId="23952"/>
    <cellStyle name="SAPBEXaggData 4" xfId="23953"/>
    <cellStyle name="SAPBEXaggData 4 10" xfId="23954"/>
    <cellStyle name="SAPBEXaggData 4 11" xfId="23955"/>
    <cellStyle name="SAPBEXaggData 4 2" xfId="23956"/>
    <cellStyle name="SAPBEXaggData 4 2 2" xfId="23957"/>
    <cellStyle name="SAPBEXaggData 4 2 2 2" xfId="23958"/>
    <cellStyle name="SAPBEXaggData 4 2 2 2 2" xfId="23959"/>
    <cellStyle name="SAPBEXaggData 4 2 2 3" xfId="23960"/>
    <cellStyle name="SAPBEXaggData 4 2 2 3 2" xfId="23961"/>
    <cellStyle name="SAPBEXaggData 4 2 2 4" xfId="23962"/>
    <cellStyle name="SAPBEXaggData 4 2 2 5" xfId="23963"/>
    <cellStyle name="SAPBEXaggData 4 2 2 6" xfId="23964"/>
    <cellStyle name="SAPBEXaggData 4 2 2 7" xfId="23965"/>
    <cellStyle name="SAPBEXaggData 4 2 2 8" xfId="23966"/>
    <cellStyle name="SAPBEXaggData 4 2 3" xfId="23967"/>
    <cellStyle name="SAPBEXaggData 4 2 3 2" xfId="23968"/>
    <cellStyle name="SAPBEXaggData 4 2 3 2 2" xfId="23969"/>
    <cellStyle name="SAPBEXaggData 4 2 3 3" xfId="23970"/>
    <cellStyle name="SAPBEXaggData 4 2 4" xfId="23971"/>
    <cellStyle name="SAPBEXaggData 4 2 4 2" xfId="23972"/>
    <cellStyle name="SAPBEXaggData 4 2 5" xfId="23973"/>
    <cellStyle name="SAPBEXaggData 4 2 6" xfId="23974"/>
    <cellStyle name="SAPBEXaggData 4 2 7" xfId="23975"/>
    <cellStyle name="SAPBEXaggData 4 2 8" xfId="23976"/>
    <cellStyle name="SAPBEXaggData 4 2 9" xfId="23977"/>
    <cellStyle name="SAPBEXaggData 4 3" xfId="23978"/>
    <cellStyle name="SAPBEXaggData 4 3 2" xfId="23979"/>
    <cellStyle name="SAPBEXaggData 4 3 2 2" xfId="23980"/>
    <cellStyle name="SAPBEXaggData 4 3 2 2 2" xfId="23981"/>
    <cellStyle name="SAPBEXaggData 4 3 2 3" xfId="23982"/>
    <cellStyle name="SAPBEXaggData 4 3 2 3 2" xfId="23983"/>
    <cellStyle name="SAPBEXaggData 4 3 2 4" xfId="23984"/>
    <cellStyle name="SAPBEXaggData 4 3 2 5" xfId="23985"/>
    <cellStyle name="SAPBEXaggData 4 3 2 6" xfId="23986"/>
    <cellStyle name="SAPBEXaggData 4 3 2 7" xfId="23987"/>
    <cellStyle name="SAPBEXaggData 4 3 2 8" xfId="23988"/>
    <cellStyle name="SAPBEXaggData 4 3 3" xfId="23989"/>
    <cellStyle name="SAPBEXaggData 4 3 3 2" xfId="23990"/>
    <cellStyle name="SAPBEXaggData 4 3 3 2 2" xfId="23991"/>
    <cellStyle name="SAPBEXaggData 4 3 3 3" xfId="23992"/>
    <cellStyle name="SAPBEXaggData 4 3 4" xfId="23993"/>
    <cellStyle name="SAPBEXaggData 4 3 4 2" xfId="23994"/>
    <cellStyle name="SAPBEXaggData 4 3 5" xfId="23995"/>
    <cellStyle name="SAPBEXaggData 4 3 6" xfId="23996"/>
    <cellStyle name="SAPBEXaggData 4 3 7" xfId="23997"/>
    <cellStyle name="SAPBEXaggData 4 3 8" xfId="23998"/>
    <cellStyle name="SAPBEXaggData 4 3 9" xfId="23999"/>
    <cellStyle name="SAPBEXaggData 4 4" xfId="24000"/>
    <cellStyle name="SAPBEXaggData 4 4 2" xfId="24001"/>
    <cellStyle name="SAPBEXaggData 4 4 2 2" xfId="24002"/>
    <cellStyle name="SAPBEXaggData 4 4 3" xfId="24003"/>
    <cellStyle name="SAPBEXaggData 4 4 3 2" xfId="24004"/>
    <cellStyle name="SAPBEXaggData 4 4 4" xfId="24005"/>
    <cellStyle name="SAPBEXaggData 4 4 5" xfId="24006"/>
    <cellStyle name="SAPBEXaggData 4 4 6" xfId="24007"/>
    <cellStyle name="SAPBEXaggData 4 4 7" xfId="24008"/>
    <cellStyle name="SAPBEXaggData 4 4 8" xfId="24009"/>
    <cellStyle name="SAPBEXaggData 4 5" xfId="24010"/>
    <cellStyle name="SAPBEXaggData 4 5 2" xfId="24011"/>
    <cellStyle name="SAPBEXaggData 4 5 2 2" xfId="24012"/>
    <cellStyle name="SAPBEXaggData 4 5 3" xfId="24013"/>
    <cellStyle name="SAPBEXaggData 4 6" xfId="24014"/>
    <cellStyle name="SAPBEXaggData 4 6 2" xfId="24015"/>
    <cellStyle name="SAPBEXaggData 4 7" xfId="24016"/>
    <cellStyle name="SAPBEXaggData 4 8" xfId="24017"/>
    <cellStyle name="SAPBEXaggData 4 9" xfId="24018"/>
    <cellStyle name="SAPBEXaggData 5" xfId="24019"/>
    <cellStyle name="SAPBEXaggData 5 2" xfId="24020"/>
    <cellStyle name="SAPBEXaggData 5 2 2" xfId="24021"/>
    <cellStyle name="SAPBEXaggData 5 3" xfId="24022"/>
    <cellStyle name="SAPBEXaggData 5 3 2" xfId="24023"/>
    <cellStyle name="SAPBEXaggData 5 4" xfId="24024"/>
    <cellStyle name="SAPBEXaggData 5 5" xfId="24025"/>
    <cellStyle name="SAPBEXaggData 5 6" xfId="24026"/>
    <cellStyle name="SAPBEXaggData 5 7" xfId="24027"/>
    <cellStyle name="SAPBEXaggData 5 8" xfId="24028"/>
    <cellStyle name="SAPBEXaggData 6" xfId="24029"/>
    <cellStyle name="SAPBEXaggData 6 2" xfId="24030"/>
    <cellStyle name="SAPBEXaggData 6 2 2" xfId="24031"/>
    <cellStyle name="SAPBEXaggData 6 3" xfId="24032"/>
    <cellStyle name="SAPBEXaggData 7" xfId="24033"/>
    <cellStyle name="SAPBEXaggData 7 2" xfId="24034"/>
    <cellStyle name="SAPBEXaggData 8" xfId="24035"/>
    <cellStyle name="SAPBEXaggData 9" xfId="24036"/>
    <cellStyle name="SAPBEXaggDataEmph" xfId="24037"/>
    <cellStyle name="SAPBEXaggDataEmph 10" xfId="24038"/>
    <cellStyle name="SAPBEXaggDataEmph 11" xfId="24039"/>
    <cellStyle name="SAPBEXaggDataEmph 12" xfId="24040"/>
    <cellStyle name="SAPBEXaggDataEmph 13" xfId="24041"/>
    <cellStyle name="SAPBEXaggDataEmph 14" xfId="24042"/>
    <cellStyle name="SAPBEXaggDataEmph 2" xfId="24043"/>
    <cellStyle name="SAPBEXaggDataEmph 2 10" xfId="24044"/>
    <cellStyle name="SAPBEXaggDataEmph 2 11" xfId="24045"/>
    <cellStyle name="SAPBEXaggDataEmph 2 12" xfId="24046"/>
    <cellStyle name="SAPBEXaggDataEmph 2 13" xfId="24047"/>
    <cellStyle name="SAPBEXaggDataEmph 2 14" xfId="24048"/>
    <cellStyle name="SAPBEXaggDataEmph 2 2" xfId="24049"/>
    <cellStyle name="SAPBEXaggDataEmph 2 2 10" xfId="24050"/>
    <cellStyle name="SAPBEXaggDataEmph 2 2 11" xfId="24051"/>
    <cellStyle name="SAPBEXaggDataEmph 2 2 2" xfId="24052"/>
    <cellStyle name="SAPBEXaggDataEmph 2 2 2 2" xfId="24053"/>
    <cellStyle name="SAPBEXaggDataEmph 2 2 2 2 2" xfId="24054"/>
    <cellStyle name="SAPBEXaggDataEmph 2 2 2 2 2 2" xfId="24055"/>
    <cellStyle name="SAPBEXaggDataEmph 2 2 2 2 3" xfId="24056"/>
    <cellStyle name="SAPBEXaggDataEmph 2 2 2 2 3 2" xfId="24057"/>
    <cellStyle name="SAPBEXaggDataEmph 2 2 2 2 4" xfId="24058"/>
    <cellStyle name="SAPBEXaggDataEmph 2 2 2 2 5" xfId="24059"/>
    <cellStyle name="SAPBEXaggDataEmph 2 2 2 2 6" xfId="24060"/>
    <cellStyle name="SAPBEXaggDataEmph 2 2 2 2 7" xfId="24061"/>
    <cellStyle name="SAPBEXaggDataEmph 2 2 2 2 8" xfId="24062"/>
    <cellStyle name="SAPBEXaggDataEmph 2 2 2 3" xfId="24063"/>
    <cellStyle name="SAPBEXaggDataEmph 2 2 2 3 2" xfId="24064"/>
    <cellStyle name="SAPBEXaggDataEmph 2 2 2 3 2 2" xfId="24065"/>
    <cellStyle name="SAPBEXaggDataEmph 2 2 2 3 3" xfId="24066"/>
    <cellStyle name="SAPBEXaggDataEmph 2 2 2 4" xfId="24067"/>
    <cellStyle name="SAPBEXaggDataEmph 2 2 2 4 2" xfId="24068"/>
    <cellStyle name="SAPBEXaggDataEmph 2 2 2 5" xfId="24069"/>
    <cellStyle name="SAPBEXaggDataEmph 2 2 2 6" xfId="24070"/>
    <cellStyle name="SAPBEXaggDataEmph 2 2 2 7" xfId="24071"/>
    <cellStyle name="SAPBEXaggDataEmph 2 2 2 8" xfId="24072"/>
    <cellStyle name="SAPBEXaggDataEmph 2 2 2 9" xfId="24073"/>
    <cellStyle name="SAPBEXaggDataEmph 2 2 3" xfId="24074"/>
    <cellStyle name="SAPBEXaggDataEmph 2 2 3 2" xfId="24075"/>
    <cellStyle name="SAPBEXaggDataEmph 2 2 3 2 2" xfId="24076"/>
    <cellStyle name="SAPBEXaggDataEmph 2 2 3 2 2 2" xfId="24077"/>
    <cellStyle name="SAPBEXaggDataEmph 2 2 3 2 3" xfId="24078"/>
    <cellStyle name="SAPBEXaggDataEmph 2 2 3 2 3 2" xfId="24079"/>
    <cellStyle name="SAPBEXaggDataEmph 2 2 3 2 4" xfId="24080"/>
    <cellStyle name="SAPBEXaggDataEmph 2 2 3 2 5" xfId="24081"/>
    <cellStyle name="SAPBEXaggDataEmph 2 2 3 2 6" xfId="24082"/>
    <cellStyle name="SAPBEXaggDataEmph 2 2 3 2 7" xfId="24083"/>
    <cellStyle name="SAPBEXaggDataEmph 2 2 3 2 8" xfId="24084"/>
    <cellStyle name="SAPBEXaggDataEmph 2 2 3 3" xfId="24085"/>
    <cellStyle name="SAPBEXaggDataEmph 2 2 3 3 2" xfId="24086"/>
    <cellStyle name="SAPBEXaggDataEmph 2 2 3 3 2 2" xfId="24087"/>
    <cellStyle name="SAPBEXaggDataEmph 2 2 3 3 3" xfId="24088"/>
    <cellStyle name="SAPBEXaggDataEmph 2 2 3 4" xfId="24089"/>
    <cellStyle name="SAPBEXaggDataEmph 2 2 3 4 2" xfId="24090"/>
    <cellStyle name="SAPBEXaggDataEmph 2 2 3 5" xfId="24091"/>
    <cellStyle name="SAPBEXaggDataEmph 2 2 3 6" xfId="24092"/>
    <cellStyle name="SAPBEXaggDataEmph 2 2 3 7" xfId="24093"/>
    <cellStyle name="SAPBEXaggDataEmph 2 2 3 8" xfId="24094"/>
    <cellStyle name="SAPBEXaggDataEmph 2 2 3 9" xfId="24095"/>
    <cellStyle name="SAPBEXaggDataEmph 2 2 4" xfId="24096"/>
    <cellStyle name="SAPBEXaggDataEmph 2 2 4 2" xfId="24097"/>
    <cellStyle name="SAPBEXaggDataEmph 2 2 4 2 2" xfId="24098"/>
    <cellStyle name="SAPBEXaggDataEmph 2 2 4 3" xfId="24099"/>
    <cellStyle name="SAPBEXaggDataEmph 2 2 4 3 2" xfId="24100"/>
    <cellStyle name="SAPBEXaggDataEmph 2 2 4 4" xfId="24101"/>
    <cellStyle name="SAPBEXaggDataEmph 2 2 4 5" xfId="24102"/>
    <cellStyle name="SAPBEXaggDataEmph 2 2 4 6" xfId="24103"/>
    <cellStyle name="SAPBEXaggDataEmph 2 2 4 7" xfId="24104"/>
    <cellStyle name="SAPBEXaggDataEmph 2 2 4 8" xfId="24105"/>
    <cellStyle name="SAPBEXaggDataEmph 2 2 5" xfId="24106"/>
    <cellStyle name="SAPBEXaggDataEmph 2 2 5 2" xfId="24107"/>
    <cellStyle name="SAPBEXaggDataEmph 2 2 5 2 2" xfId="24108"/>
    <cellStyle name="SAPBEXaggDataEmph 2 2 5 3" xfId="24109"/>
    <cellStyle name="SAPBEXaggDataEmph 2 2 6" xfId="24110"/>
    <cellStyle name="SAPBEXaggDataEmph 2 2 6 2" xfId="24111"/>
    <cellStyle name="SAPBEXaggDataEmph 2 2 7" xfId="24112"/>
    <cellStyle name="SAPBEXaggDataEmph 2 2 8" xfId="24113"/>
    <cellStyle name="SAPBEXaggDataEmph 2 2 9" xfId="24114"/>
    <cellStyle name="SAPBEXaggDataEmph 2 3" xfId="24115"/>
    <cellStyle name="SAPBEXaggDataEmph 2 3 10" xfId="24116"/>
    <cellStyle name="SAPBEXaggDataEmph 2 3 11" xfId="24117"/>
    <cellStyle name="SAPBEXaggDataEmph 2 3 2" xfId="24118"/>
    <cellStyle name="SAPBEXaggDataEmph 2 3 2 2" xfId="24119"/>
    <cellStyle name="SAPBEXaggDataEmph 2 3 2 2 2" xfId="24120"/>
    <cellStyle name="SAPBEXaggDataEmph 2 3 2 2 2 2" xfId="24121"/>
    <cellStyle name="SAPBEXaggDataEmph 2 3 2 2 3" xfId="24122"/>
    <cellStyle name="SAPBEXaggDataEmph 2 3 2 2 3 2" xfId="24123"/>
    <cellStyle name="SAPBEXaggDataEmph 2 3 2 2 4" xfId="24124"/>
    <cellStyle name="SAPBEXaggDataEmph 2 3 2 2 5" xfId="24125"/>
    <cellStyle name="SAPBEXaggDataEmph 2 3 2 2 6" xfId="24126"/>
    <cellStyle name="SAPBEXaggDataEmph 2 3 2 2 7" xfId="24127"/>
    <cellStyle name="SAPBEXaggDataEmph 2 3 2 2 8" xfId="24128"/>
    <cellStyle name="SAPBEXaggDataEmph 2 3 2 3" xfId="24129"/>
    <cellStyle name="SAPBEXaggDataEmph 2 3 2 3 2" xfId="24130"/>
    <cellStyle name="SAPBEXaggDataEmph 2 3 2 3 2 2" xfId="24131"/>
    <cellStyle name="SAPBEXaggDataEmph 2 3 2 3 3" xfId="24132"/>
    <cellStyle name="SAPBEXaggDataEmph 2 3 2 4" xfId="24133"/>
    <cellStyle name="SAPBEXaggDataEmph 2 3 2 4 2" xfId="24134"/>
    <cellStyle name="SAPBEXaggDataEmph 2 3 2 5" xfId="24135"/>
    <cellStyle name="SAPBEXaggDataEmph 2 3 2 6" xfId="24136"/>
    <cellStyle name="SAPBEXaggDataEmph 2 3 2 7" xfId="24137"/>
    <cellStyle name="SAPBEXaggDataEmph 2 3 2 8" xfId="24138"/>
    <cellStyle name="SAPBEXaggDataEmph 2 3 2 9" xfId="24139"/>
    <cellStyle name="SAPBEXaggDataEmph 2 3 3" xfId="24140"/>
    <cellStyle name="SAPBEXaggDataEmph 2 3 3 2" xfId="24141"/>
    <cellStyle name="SAPBEXaggDataEmph 2 3 3 2 2" xfId="24142"/>
    <cellStyle name="SAPBEXaggDataEmph 2 3 3 2 2 2" xfId="24143"/>
    <cellStyle name="SAPBEXaggDataEmph 2 3 3 2 3" xfId="24144"/>
    <cellStyle name="SAPBEXaggDataEmph 2 3 3 2 3 2" xfId="24145"/>
    <cellStyle name="SAPBEXaggDataEmph 2 3 3 2 4" xfId="24146"/>
    <cellStyle name="SAPBEXaggDataEmph 2 3 3 2 5" xfId="24147"/>
    <cellStyle name="SAPBEXaggDataEmph 2 3 3 2 6" xfId="24148"/>
    <cellStyle name="SAPBEXaggDataEmph 2 3 3 2 7" xfId="24149"/>
    <cellStyle name="SAPBEXaggDataEmph 2 3 3 2 8" xfId="24150"/>
    <cellStyle name="SAPBEXaggDataEmph 2 3 3 3" xfId="24151"/>
    <cellStyle name="SAPBEXaggDataEmph 2 3 3 3 2" xfId="24152"/>
    <cellStyle name="SAPBEXaggDataEmph 2 3 3 3 2 2" xfId="24153"/>
    <cellStyle name="SAPBEXaggDataEmph 2 3 3 3 3" xfId="24154"/>
    <cellStyle name="SAPBEXaggDataEmph 2 3 3 4" xfId="24155"/>
    <cellStyle name="SAPBEXaggDataEmph 2 3 3 4 2" xfId="24156"/>
    <cellStyle name="SAPBEXaggDataEmph 2 3 3 5" xfId="24157"/>
    <cellStyle name="SAPBEXaggDataEmph 2 3 3 6" xfId="24158"/>
    <cellStyle name="SAPBEXaggDataEmph 2 3 3 7" xfId="24159"/>
    <cellStyle name="SAPBEXaggDataEmph 2 3 3 8" xfId="24160"/>
    <cellStyle name="SAPBEXaggDataEmph 2 3 3 9" xfId="24161"/>
    <cellStyle name="SAPBEXaggDataEmph 2 3 4" xfId="24162"/>
    <cellStyle name="SAPBEXaggDataEmph 2 3 4 2" xfId="24163"/>
    <cellStyle name="SAPBEXaggDataEmph 2 3 4 2 2" xfId="24164"/>
    <cellStyle name="SAPBEXaggDataEmph 2 3 4 3" xfId="24165"/>
    <cellStyle name="SAPBEXaggDataEmph 2 3 4 3 2" xfId="24166"/>
    <cellStyle name="SAPBEXaggDataEmph 2 3 4 4" xfId="24167"/>
    <cellStyle name="SAPBEXaggDataEmph 2 3 4 5" xfId="24168"/>
    <cellStyle name="SAPBEXaggDataEmph 2 3 4 6" xfId="24169"/>
    <cellStyle name="SAPBEXaggDataEmph 2 3 4 7" xfId="24170"/>
    <cellStyle name="SAPBEXaggDataEmph 2 3 4 8" xfId="24171"/>
    <cellStyle name="SAPBEXaggDataEmph 2 3 5" xfId="24172"/>
    <cellStyle name="SAPBEXaggDataEmph 2 3 5 2" xfId="24173"/>
    <cellStyle name="SAPBEXaggDataEmph 2 3 5 2 2" xfId="24174"/>
    <cellStyle name="SAPBEXaggDataEmph 2 3 5 3" xfId="24175"/>
    <cellStyle name="SAPBEXaggDataEmph 2 3 6" xfId="24176"/>
    <cellStyle name="SAPBEXaggDataEmph 2 3 6 2" xfId="24177"/>
    <cellStyle name="SAPBEXaggDataEmph 2 3 7" xfId="24178"/>
    <cellStyle name="SAPBEXaggDataEmph 2 3 8" xfId="24179"/>
    <cellStyle name="SAPBEXaggDataEmph 2 3 9" xfId="24180"/>
    <cellStyle name="SAPBEXaggDataEmph 2 4" xfId="24181"/>
    <cellStyle name="SAPBEXaggDataEmph 2 4 2" xfId="24182"/>
    <cellStyle name="SAPBEXaggDataEmph 2 4 2 2" xfId="24183"/>
    <cellStyle name="SAPBEXaggDataEmph 2 4 3" xfId="24184"/>
    <cellStyle name="SAPBEXaggDataEmph 2 4 3 2" xfId="24185"/>
    <cellStyle name="SAPBEXaggDataEmph 2 4 4" xfId="24186"/>
    <cellStyle name="SAPBEXaggDataEmph 2 4 5" xfId="24187"/>
    <cellStyle name="SAPBEXaggDataEmph 2 4 6" xfId="24188"/>
    <cellStyle name="SAPBEXaggDataEmph 2 4 7" xfId="24189"/>
    <cellStyle name="SAPBEXaggDataEmph 2 4 8" xfId="24190"/>
    <cellStyle name="SAPBEXaggDataEmph 2 5" xfId="24191"/>
    <cellStyle name="SAPBEXaggDataEmph 2 5 2" xfId="24192"/>
    <cellStyle name="SAPBEXaggDataEmph 2 5 2 2" xfId="24193"/>
    <cellStyle name="SAPBEXaggDataEmph 2 5 3" xfId="24194"/>
    <cellStyle name="SAPBEXaggDataEmph 2 6" xfId="24195"/>
    <cellStyle name="SAPBEXaggDataEmph 2 6 2" xfId="24196"/>
    <cellStyle name="SAPBEXaggDataEmph 2 7" xfId="24197"/>
    <cellStyle name="SAPBEXaggDataEmph 2 8" xfId="24198"/>
    <cellStyle name="SAPBEXaggDataEmph 2 9" xfId="24199"/>
    <cellStyle name="SAPBEXaggDataEmph 3" xfId="24200"/>
    <cellStyle name="SAPBEXaggDataEmph 3 10" xfId="24201"/>
    <cellStyle name="SAPBEXaggDataEmph 3 11" xfId="24202"/>
    <cellStyle name="SAPBEXaggDataEmph 3 2" xfId="24203"/>
    <cellStyle name="SAPBEXaggDataEmph 3 2 2" xfId="24204"/>
    <cellStyle name="SAPBEXaggDataEmph 3 2 2 2" xfId="24205"/>
    <cellStyle name="SAPBEXaggDataEmph 3 2 2 2 2" xfId="24206"/>
    <cellStyle name="SAPBEXaggDataEmph 3 2 2 3" xfId="24207"/>
    <cellStyle name="SAPBEXaggDataEmph 3 2 2 3 2" xfId="24208"/>
    <cellStyle name="SAPBEXaggDataEmph 3 2 2 4" xfId="24209"/>
    <cellStyle name="SAPBEXaggDataEmph 3 2 2 5" xfId="24210"/>
    <cellStyle name="SAPBEXaggDataEmph 3 2 2 6" xfId="24211"/>
    <cellStyle name="SAPBEXaggDataEmph 3 2 2 7" xfId="24212"/>
    <cellStyle name="SAPBEXaggDataEmph 3 2 2 8" xfId="24213"/>
    <cellStyle name="SAPBEXaggDataEmph 3 2 3" xfId="24214"/>
    <cellStyle name="SAPBEXaggDataEmph 3 2 3 2" xfId="24215"/>
    <cellStyle name="SAPBEXaggDataEmph 3 2 3 2 2" xfId="24216"/>
    <cellStyle name="SAPBEXaggDataEmph 3 2 3 3" xfId="24217"/>
    <cellStyle name="SAPBEXaggDataEmph 3 2 4" xfId="24218"/>
    <cellStyle name="SAPBEXaggDataEmph 3 2 4 2" xfId="24219"/>
    <cellStyle name="SAPBEXaggDataEmph 3 2 5" xfId="24220"/>
    <cellStyle name="SAPBEXaggDataEmph 3 2 6" xfId="24221"/>
    <cellStyle name="SAPBEXaggDataEmph 3 2 7" xfId="24222"/>
    <cellStyle name="SAPBEXaggDataEmph 3 2 8" xfId="24223"/>
    <cellStyle name="SAPBEXaggDataEmph 3 2 9" xfId="24224"/>
    <cellStyle name="SAPBEXaggDataEmph 3 3" xfId="24225"/>
    <cellStyle name="SAPBEXaggDataEmph 3 3 2" xfId="24226"/>
    <cellStyle name="SAPBEXaggDataEmph 3 3 2 2" xfId="24227"/>
    <cellStyle name="SAPBEXaggDataEmph 3 3 2 2 2" xfId="24228"/>
    <cellStyle name="SAPBEXaggDataEmph 3 3 2 3" xfId="24229"/>
    <cellStyle name="SAPBEXaggDataEmph 3 3 2 3 2" xfId="24230"/>
    <cellStyle name="SAPBEXaggDataEmph 3 3 2 4" xfId="24231"/>
    <cellStyle name="SAPBEXaggDataEmph 3 3 2 5" xfId="24232"/>
    <cellStyle name="SAPBEXaggDataEmph 3 3 2 6" xfId="24233"/>
    <cellStyle name="SAPBEXaggDataEmph 3 3 2 7" xfId="24234"/>
    <cellStyle name="SAPBEXaggDataEmph 3 3 2 8" xfId="24235"/>
    <cellStyle name="SAPBEXaggDataEmph 3 3 3" xfId="24236"/>
    <cellStyle name="SAPBEXaggDataEmph 3 3 3 2" xfId="24237"/>
    <cellStyle name="SAPBEXaggDataEmph 3 3 3 2 2" xfId="24238"/>
    <cellStyle name="SAPBEXaggDataEmph 3 3 3 3" xfId="24239"/>
    <cellStyle name="SAPBEXaggDataEmph 3 3 4" xfId="24240"/>
    <cellStyle name="SAPBEXaggDataEmph 3 3 4 2" xfId="24241"/>
    <cellStyle name="SAPBEXaggDataEmph 3 3 5" xfId="24242"/>
    <cellStyle name="SAPBEXaggDataEmph 3 3 6" xfId="24243"/>
    <cellStyle name="SAPBEXaggDataEmph 3 3 7" xfId="24244"/>
    <cellStyle name="SAPBEXaggDataEmph 3 3 8" xfId="24245"/>
    <cellStyle name="SAPBEXaggDataEmph 3 3 9" xfId="24246"/>
    <cellStyle name="SAPBEXaggDataEmph 3 4" xfId="24247"/>
    <cellStyle name="SAPBEXaggDataEmph 3 4 2" xfId="24248"/>
    <cellStyle name="SAPBEXaggDataEmph 3 4 2 2" xfId="24249"/>
    <cellStyle name="SAPBEXaggDataEmph 3 4 3" xfId="24250"/>
    <cellStyle name="SAPBEXaggDataEmph 3 4 3 2" xfId="24251"/>
    <cellStyle name="SAPBEXaggDataEmph 3 4 4" xfId="24252"/>
    <cellStyle name="SAPBEXaggDataEmph 3 4 5" xfId="24253"/>
    <cellStyle name="SAPBEXaggDataEmph 3 4 6" xfId="24254"/>
    <cellStyle name="SAPBEXaggDataEmph 3 4 7" xfId="24255"/>
    <cellStyle name="SAPBEXaggDataEmph 3 4 8" xfId="24256"/>
    <cellStyle name="SAPBEXaggDataEmph 3 5" xfId="24257"/>
    <cellStyle name="SAPBEXaggDataEmph 3 5 2" xfId="24258"/>
    <cellStyle name="SAPBEXaggDataEmph 3 5 2 2" xfId="24259"/>
    <cellStyle name="SAPBEXaggDataEmph 3 5 3" xfId="24260"/>
    <cellStyle name="SAPBEXaggDataEmph 3 6" xfId="24261"/>
    <cellStyle name="SAPBEXaggDataEmph 3 6 2" xfId="24262"/>
    <cellStyle name="SAPBEXaggDataEmph 3 7" xfId="24263"/>
    <cellStyle name="SAPBEXaggDataEmph 3 8" xfId="24264"/>
    <cellStyle name="SAPBEXaggDataEmph 3 9" xfId="24265"/>
    <cellStyle name="SAPBEXaggDataEmph 4" xfId="24266"/>
    <cellStyle name="SAPBEXaggDataEmph 4 10" xfId="24267"/>
    <cellStyle name="SAPBEXaggDataEmph 4 11" xfId="24268"/>
    <cellStyle name="SAPBEXaggDataEmph 4 2" xfId="24269"/>
    <cellStyle name="SAPBEXaggDataEmph 4 2 2" xfId="24270"/>
    <cellStyle name="SAPBEXaggDataEmph 4 2 2 2" xfId="24271"/>
    <cellStyle name="SAPBEXaggDataEmph 4 2 2 2 2" xfId="24272"/>
    <cellStyle name="SAPBEXaggDataEmph 4 2 2 3" xfId="24273"/>
    <cellStyle name="SAPBEXaggDataEmph 4 2 2 3 2" xfId="24274"/>
    <cellStyle name="SAPBEXaggDataEmph 4 2 2 4" xfId="24275"/>
    <cellStyle name="SAPBEXaggDataEmph 4 2 2 5" xfId="24276"/>
    <cellStyle name="SAPBEXaggDataEmph 4 2 2 6" xfId="24277"/>
    <cellStyle name="SAPBEXaggDataEmph 4 2 2 7" xfId="24278"/>
    <cellStyle name="SAPBEXaggDataEmph 4 2 2 8" xfId="24279"/>
    <cellStyle name="SAPBEXaggDataEmph 4 2 3" xfId="24280"/>
    <cellStyle name="SAPBEXaggDataEmph 4 2 3 2" xfId="24281"/>
    <cellStyle name="SAPBEXaggDataEmph 4 2 3 2 2" xfId="24282"/>
    <cellStyle name="SAPBEXaggDataEmph 4 2 3 3" xfId="24283"/>
    <cellStyle name="SAPBEXaggDataEmph 4 2 4" xfId="24284"/>
    <cellStyle name="SAPBEXaggDataEmph 4 2 4 2" xfId="24285"/>
    <cellStyle name="SAPBEXaggDataEmph 4 2 5" xfId="24286"/>
    <cellStyle name="SAPBEXaggDataEmph 4 2 6" xfId="24287"/>
    <cellStyle name="SAPBEXaggDataEmph 4 2 7" xfId="24288"/>
    <cellStyle name="SAPBEXaggDataEmph 4 2 8" xfId="24289"/>
    <cellStyle name="SAPBEXaggDataEmph 4 2 9" xfId="24290"/>
    <cellStyle name="SAPBEXaggDataEmph 4 3" xfId="24291"/>
    <cellStyle name="SAPBEXaggDataEmph 4 3 2" xfId="24292"/>
    <cellStyle name="SAPBEXaggDataEmph 4 3 2 2" xfId="24293"/>
    <cellStyle name="SAPBEXaggDataEmph 4 3 2 2 2" xfId="24294"/>
    <cellStyle name="SAPBEXaggDataEmph 4 3 2 3" xfId="24295"/>
    <cellStyle name="SAPBEXaggDataEmph 4 3 2 3 2" xfId="24296"/>
    <cellStyle name="SAPBEXaggDataEmph 4 3 2 4" xfId="24297"/>
    <cellStyle name="SAPBEXaggDataEmph 4 3 2 5" xfId="24298"/>
    <cellStyle name="SAPBEXaggDataEmph 4 3 2 6" xfId="24299"/>
    <cellStyle name="SAPBEXaggDataEmph 4 3 2 7" xfId="24300"/>
    <cellStyle name="SAPBEXaggDataEmph 4 3 2 8" xfId="24301"/>
    <cellStyle name="SAPBEXaggDataEmph 4 3 3" xfId="24302"/>
    <cellStyle name="SAPBEXaggDataEmph 4 3 3 2" xfId="24303"/>
    <cellStyle name="SAPBEXaggDataEmph 4 3 3 2 2" xfId="24304"/>
    <cellStyle name="SAPBEXaggDataEmph 4 3 3 3" xfId="24305"/>
    <cellStyle name="SAPBEXaggDataEmph 4 3 4" xfId="24306"/>
    <cellStyle name="SAPBEXaggDataEmph 4 3 4 2" xfId="24307"/>
    <cellStyle name="SAPBEXaggDataEmph 4 3 5" xfId="24308"/>
    <cellStyle name="SAPBEXaggDataEmph 4 3 6" xfId="24309"/>
    <cellStyle name="SAPBEXaggDataEmph 4 3 7" xfId="24310"/>
    <cellStyle name="SAPBEXaggDataEmph 4 3 8" xfId="24311"/>
    <cellStyle name="SAPBEXaggDataEmph 4 3 9" xfId="24312"/>
    <cellStyle name="SAPBEXaggDataEmph 4 4" xfId="24313"/>
    <cellStyle name="SAPBEXaggDataEmph 4 4 2" xfId="24314"/>
    <cellStyle name="SAPBEXaggDataEmph 4 4 2 2" xfId="24315"/>
    <cellStyle name="SAPBEXaggDataEmph 4 4 3" xfId="24316"/>
    <cellStyle name="SAPBEXaggDataEmph 4 4 3 2" xfId="24317"/>
    <cellStyle name="SAPBEXaggDataEmph 4 4 4" xfId="24318"/>
    <cellStyle name="SAPBEXaggDataEmph 4 4 5" xfId="24319"/>
    <cellStyle name="SAPBEXaggDataEmph 4 4 6" xfId="24320"/>
    <cellStyle name="SAPBEXaggDataEmph 4 4 7" xfId="24321"/>
    <cellStyle name="SAPBEXaggDataEmph 4 4 8" xfId="24322"/>
    <cellStyle name="SAPBEXaggDataEmph 4 5" xfId="24323"/>
    <cellStyle name="SAPBEXaggDataEmph 4 5 2" xfId="24324"/>
    <cellStyle name="SAPBEXaggDataEmph 4 5 2 2" xfId="24325"/>
    <cellStyle name="SAPBEXaggDataEmph 4 5 3" xfId="24326"/>
    <cellStyle name="SAPBEXaggDataEmph 4 6" xfId="24327"/>
    <cellStyle name="SAPBEXaggDataEmph 4 6 2" xfId="24328"/>
    <cellStyle name="SAPBEXaggDataEmph 4 7" xfId="24329"/>
    <cellStyle name="SAPBEXaggDataEmph 4 8" xfId="24330"/>
    <cellStyle name="SAPBEXaggDataEmph 4 9" xfId="24331"/>
    <cellStyle name="SAPBEXaggDataEmph 5" xfId="24332"/>
    <cellStyle name="SAPBEXaggDataEmph 5 2" xfId="24333"/>
    <cellStyle name="SAPBEXaggDataEmph 5 2 2" xfId="24334"/>
    <cellStyle name="SAPBEXaggDataEmph 5 3" xfId="24335"/>
    <cellStyle name="SAPBEXaggDataEmph 5 3 2" xfId="24336"/>
    <cellStyle name="SAPBEXaggDataEmph 5 4" xfId="24337"/>
    <cellStyle name="SAPBEXaggDataEmph 5 5" xfId="24338"/>
    <cellStyle name="SAPBEXaggDataEmph 5 6" xfId="24339"/>
    <cellStyle name="SAPBEXaggDataEmph 5 7" xfId="24340"/>
    <cellStyle name="SAPBEXaggDataEmph 5 8" xfId="24341"/>
    <cellStyle name="SAPBEXaggDataEmph 6" xfId="24342"/>
    <cellStyle name="SAPBEXaggDataEmph 6 2" xfId="24343"/>
    <cellStyle name="SAPBEXaggDataEmph 7" xfId="24344"/>
    <cellStyle name="SAPBEXaggDataEmph 8" xfId="24345"/>
    <cellStyle name="SAPBEXaggDataEmph 9" xfId="24346"/>
    <cellStyle name="SAPBEXaggItem" xfId="24347"/>
    <cellStyle name="SAPBEXaggItem 10" xfId="24348"/>
    <cellStyle name="SAPBEXaggItem 11" xfId="24349"/>
    <cellStyle name="SAPBEXaggItem 12" xfId="24350"/>
    <cellStyle name="SAPBEXaggItem 13" xfId="24351"/>
    <cellStyle name="SAPBEXaggItem 14" xfId="24352"/>
    <cellStyle name="SAPBEXaggItem 2" xfId="24353"/>
    <cellStyle name="SAPBEXaggItem 2 10" xfId="24354"/>
    <cellStyle name="SAPBEXaggItem 2 11" xfId="24355"/>
    <cellStyle name="SAPBEXaggItem 2 12" xfId="24356"/>
    <cellStyle name="SAPBEXaggItem 2 13" xfId="24357"/>
    <cellStyle name="SAPBEXaggItem 2 14" xfId="24358"/>
    <cellStyle name="SAPBEXaggItem 2 2" xfId="24359"/>
    <cellStyle name="SAPBEXaggItem 2 2 10" xfId="24360"/>
    <cellStyle name="SAPBEXaggItem 2 2 11" xfId="24361"/>
    <cellStyle name="SAPBEXaggItem 2 2 2" xfId="24362"/>
    <cellStyle name="SAPBEXaggItem 2 2 2 2" xfId="24363"/>
    <cellStyle name="SAPBEXaggItem 2 2 2 2 2" xfId="24364"/>
    <cellStyle name="SAPBEXaggItem 2 2 2 2 2 2" xfId="24365"/>
    <cellStyle name="SAPBEXaggItem 2 2 2 2 3" xfId="24366"/>
    <cellStyle name="SAPBEXaggItem 2 2 2 2 3 2" xfId="24367"/>
    <cellStyle name="SAPBEXaggItem 2 2 2 2 4" xfId="24368"/>
    <cellStyle name="SAPBEXaggItem 2 2 2 2 5" xfId="24369"/>
    <cellStyle name="SAPBEXaggItem 2 2 2 2 6" xfId="24370"/>
    <cellStyle name="SAPBEXaggItem 2 2 2 2 7" xfId="24371"/>
    <cellStyle name="SAPBEXaggItem 2 2 2 2 8" xfId="24372"/>
    <cellStyle name="SAPBEXaggItem 2 2 2 3" xfId="24373"/>
    <cellStyle name="SAPBEXaggItem 2 2 2 3 2" xfId="24374"/>
    <cellStyle name="SAPBEXaggItem 2 2 2 3 2 2" xfId="24375"/>
    <cellStyle name="SAPBEXaggItem 2 2 2 3 3" xfId="24376"/>
    <cellStyle name="SAPBEXaggItem 2 2 2 4" xfId="24377"/>
    <cellStyle name="SAPBEXaggItem 2 2 2 4 2" xfId="24378"/>
    <cellStyle name="SAPBEXaggItem 2 2 2 5" xfId="24379"/>
    <cellStyle name="SAPBEXaggItem 2 2 2 6" xfId="24380"/>
    <cellStyle name="SAPBEXaggItem 2 2 2 7" xfId="24381"/>
    <cellStyle name="SAPBEXaggItem 2 2 2 8" xfId="24382"/>
    <cellStyle name="SAPBEXaggItem 2 2 2 9" xfId="24383"/>
    <cellStyle name="SAPBEXaggItem 2 2 3" xfId="24384"/>
    <cellStyle name="SAPBEXaggItem 2 2 3 2" xfId="24385"/>
    <cellStyle name="SAPBEXaggItem 2 2 3 2 2" xfId="24386"/>
    <cellStyle name="SAPBEXaggItem 2 2 3 2 2 2" xfId="24387"/>
    <cellStyle name="SAPBEXaggItem 2 2 3 2 3" xfId="24388"/>
    <cellStyle name="SAPBEXaggItem 2 2 3 2 3 2" xfId="24389"/>
    <cellStyle name="SAPBEXaggItem 2 2 3 2 4" xfId="24390"/>
    <cellStyle name="SAPBEXaggItem 2 2 3 2 5" xfId="24391"/>
    <cellStyle name="SAPBEXaggItem 2 2 3 2 6" xfId="24392"/>
    <cellStyle name="SAPBEXaggItem 2 2 3 2 7" xfId="24393"/>
    <cellStyle name="SAPBEXaggItem 2 2 3 2 8" xfId="24394"/>
    <cellStyle name="SAPBEXaggItem 2 2 3 3" xfId="24395"/>
    <cellStyle name="SAPBEXaggItem 2 2 3 3 2" xfId="24396"/>
    <cellStyle name="SAPBEXaggItem 2 2 3 3 2 2" xfId="24397"/>
    <cellStyle name="SAPBEXaggItem 2 2 3 3 3" xfId="24398"/>
    <cellStyle name="SAPBEXaggItem 2 2 3 4" xfId="24399"/>
    <cellStyle name="SAPBEXaggItem 2 2 3 4 2" xfId="24400"/>
    <cellStyle name="SAPBEXaggItem 2 2 3 5" xfId="24401"/>
    <cellStyle name="SAPBEXaggItem 2 2 3 6" xfId="24402"/>
    <cellStyle name="SAPBEXaggItem 2 2 3 7" xfId="24403"/>
    <cellStyle name="SAPBEXaggItem 2 2 3 8" xfId="24404"/>
    <cellStyle name="SAPBEXaggItem 2 2 3 9" xfId="24405"/>
    <cellStyle name="SAPBEXaggItem 2 2 4" xfId="24406"/>
    <cellStyle name="SAPBEXaggItem 2 2 4 2" xfId="24407"/>
    <cellStyle name="SAPBEXaggItem 2 2 4 2 2" xfId="24408"/>
    <cellStyle name="SAPBEXaggItem 2 2 4 3" xfId="24409"/>
    <cellStyle name="SAPBEXaggItem 2 2 4 3 2" xfId="24410"/>
    <cellStyle name="SAPBEXaggItem 2 2 4 4" xfId="24411"/>
    <cellStyle name="SAPBEXaggItem 2 2 4 5" xfId="24412"/>
    <cellStyle name="SAPBEXaggItem 2 2 4 6" xfId="24413"/>
    <cellStyle name="SAPBEXaggItem 2 2 4 7" xfId="24414"/>
    <cellStyle name="SAPBEXaggItem 2 2 4 8" xfId="24415"/>
    <cellStyle name="SAPBEXaggItem 2 2 5" xfId="24416"/>
    <cellStyle name="SAPBEXaggItem 2 2 5 2" xfId="24417"/>
    <cellStyle name="SAPBEXaggItem 2 2 5 2 2" xfId="24418"/>
    <cellStyle name="SAPBEXaggItem 2 2 5 3" xfId="24419"/>
    <cellStyle name="SAPBEXaggItem 2 2 6" xfId="24420"/>
    <cellStyle name="SAPBEXaggItem 2 2 6 2" xfId="24421"/>
    <cellStyle name="SAPBEXaggItem 2 2 7" xfId="24422"/>
    <cellStyle name="SAPBEXaggItem 2 2 8" xfId="24423"/>
    <cellStyle name="SAPBEXaggItem 2 2 9" xfId="24424"/>
    <cellStyle name="SAPBEXaggItem 2 3" xfId="24425"/>
    <cellStyle name="SAPBEXaggItem 2 3 10" xfId="24426"/>
    <cellStyle name="SAPBEXaggItem 2 3 11" xfId="24427"/>
    <cellStyle name="SAPBEXaggItem 2 3 2" xfId="24428"/>
    <cellStyle name="SAPBEXaggItem 2 3 2 2" xfId="24429"/>
    <cellStyle name="SAPBEXaggItem 2 3 2 2 2" xfId="24430"/>
    <cellStyle name="SAPBEXaggItem 2 3 2 2 2 2" xfId="24431"/>
    <cellStyle name="SAPBEXaggItem 2 3 2 2 3" xfId="24432"/>
    <cellStyle name="SAPBEXaggItem 2 3 2 2 3 2" xfId="24433"/>
    <cellStyle name="SAPBEXaggItem 2 3 2 2 4" xfId="24434"/>
    <cellStyle name="SAPBEXaggItem 2 3 2 2 5" xfId="24435"/>
    <cellStyle name="SAPBEXaggItem 2 3 2 2 6" xfId="24436"/>
    <cellStyle name="SAPBEXaggItem 2 3 2 2 7" xfId="24437"/>
    <cellStyle name="SAPBEXaggItem 2 3 2 2 8" xfId="24438"/>
    <cellStyle name="SAPBEXaggItem 2 3 2 3" xfId="24439"/>
    <cellStyle name="SAPBEXaggItem 2 3 2 3 2" xfId="24440"/>
    <cellStyle name="SAPBEXaggItem 2 3 2 3 2 2" xfId="24441"/>
    <cellStyle name="SAPBEXaggItem 2 3 2 3 3" xfId="24442"/>
    <cellStyle name="SAPBEXaggItem 2 3 2 4" xfId="24443"/>
    <cellStyle name="SAPBEXaggItem 2 3 2 4 2" xfId="24444"/>
    <cellStyle name="SAPBEXaggItem 2 3 2 5" xfId="24445"/>
    <cellStyle name="SAPBEXaggItem 2 3 2 6" xfId="24446"/>
    <cellStyle name="SAPBEXaggItem 2 3 2 7" xfId="24447"/>
    <cellStyle name="SAPBEXaggItem 2 3 2 8" xfId="24448"/>
    <cellStyle name="SAPBEXaggItem 2 3 2 9" xfId="24449"/>
    <cellStyle name="SAPBEXaggItem 2 3 3" xfId="24450"/>
    <cellStyle name="SAPBEXaggItem 2 3 3 2" xfId="24451"/>
    <cellStyle name="SAPBEXaggItem 2 3 3 2 2" xfId="24452"/>
    <cellStyle name="SAPBEXaggItem 2 3 3 2 2 2" xfId="24453"/>
    <cellStyle name="SAPBEXaggItem 2 3 3 2 3" xfId="24454"/>
    <cellStyle name="SAPBEXaggItem 2 3 3 2 3 2" xfId="24455"/>
    <cellStyle name="SAPBEXaggItem 2 3 3 2 4" xfId="24456"/>
    <cellStyle name="SAPBEXaggItem 2 3 3 2 5" xfId="24457"/>
    <cellStyle name="SAPBEXaggItem 2 3 3 2 6" xfId="24458"/>
    <cellStyle name="SAPBEXaggItem 2 3 3 2 7" xfId="24459"/>
    <cellStyle name="SAPBEXaggItem 2 3 3 2 8" xfId="24460"/>
    <cellStyle name="SAPBEXaggItem 2 3 3 3" xfId="24461"/>
    <cellStyle name="SAPBEXaggItem 2 3 3 3 2" xfId="24462"/>
    <cellStyle name="SAPBEXaggItem 2 3 3 3 2 2" xfId="24463"/>
    <cellStyle name="SAPBEXaggItem 2 3 3 3 3" xfId="24464"/>
    <cellStyle name="SAPBEXaggItem 2 3 3 4" xfId="24465"/>
    <cellStyle name="SAPBEXaggItem 2 3 3 4 2" xfId="24466"/>
    <cellStyle name="SAPBEXaggItem 2 3 3 5" xfId="24467"/>
    <cellStyle name="SAPBEXaggItem 2 3 3 6" xfId="24468"/>
    <cellStyle name="SAPBEXaggItem 2 3 3 7" xfId="24469"/>
    <cellStyle name="SAPBEXaggItem 2 3 3 8" xfId="24470"/>
    <cellStyle name="SAPBEXaggItem 2 3 3 9" xfId="24471"/>
    <cellStyle name="SAPBEXaggItem 2 3 4" xfId="24472"/>
    <cellStyle name="SAPBEXaggItem 2 3 4 2" xfId="24473"/>
    <cellStyle name="SAPBEXaggItem 2 3 4 2 2" xfId="24474"/>
    <cellStyle name="SAPBEXaggItem 2 3 4 3" xfId="24475"/>
    <cellStyle name="SAPBEXaggItem 2 3 4 3 2" xfId="24476"/>
    <cellStyle name="SAPBEXaggItem 2 3 4 4" xfId="24477"/>
    <cellStyle name="SAPBEXaggItem 2 3 4 5" xfId="24478"/>
    <cellStyle name="SAPBEXaggItem 2 3 4 6" xfId="24479"/>
    <cellStyle name="SAPBEXaggItem 2 3 4 7" xfId="24480"/>
    <cellStyle name="SAPBEXaggItem 2 3 4 8" xfId="24481"/>
    <cellStyle name="SAPBEXaggItem 2 3 5" xfId="24482"/>
    <cellStyle name="SAPBEXaggItem 2 3 5 2" xfId="24483"/>
    <cellStyle name="SAPBEXaggItem 2 3 5 2 2" xfId="24484"/>
    <cellStyle name="SAPBEXaggItem 2 3 5 3" xfId="24485"/>
    <cellStyle name="SAPBEXaggItem 2 3 6" xfId="24486"/>
    <cellStyle name="SAPBEXaggItem 2 3 6 2" xfId="24487"/>
    <cellStyle name="SAPBEXaggItem 2 3 7" xfId="24488"/>
    <cellStyle name="SAPBEXaggItem 2 3 8" xfId="24489"/>
    <cellStyle name="SAPBEXaggItem 2 3 9" xfId="24490"/>
    <cellStyle name="SAPBEXaggItem 2 4" xfId="24491"/>
    <cellStyle name="SAPBEXaggItem 2 4 2" xfId="24492"/>
    <cellStyle name="SAPBEXaggItem 2 4 2 2" xfId="24493"/>
    <cellStyle name="SAPBEXaggItem 2 4 3" xfId="24494"/>
    <cellStyle name="SAPBEXaggItem 2 4 3 2" xfId="24495"/>
    <cellStyle name="SAPBEXaggItem 2 4 4" xfId="24496"/>
    <cellStyle name="SAPBEXaggItem 2 4 5" xfId="24497"/>
    <cellStyle name="SAPBEXaggItem 2 4 6" xfId="24498"/>
    <cellStyle name="SAPBEXaggItem 2 4 7" xfId="24499"/>
    <cellStyle name="SAPBEXaggItem 2 4 8" xfId="24500"/>
    <cellStyle name="SAPBEXaggItem 2 5" xfId="24501"/>
    <cellStyle name="SAPBEXaggItem 2 5 2" xfId="24502"/>
    <cellStyle name="SAPBEXaggItem 2 5 2 2" xfId="24503"/>
    <cellStyle name="SAPBEXaggItem 2 5 3" xfId="24504"/>
    <cellStyle name="SAPBEXaggItem 2 6" xfId="24505"/>
    <cellStyle name="SAPBEXaggItem 2 6 2" xfId="24506"/>
    <cellStyle name="SAPBEXaggItem 2 7" xfId="24507"/>
    <cellStyle name="SAPBEXaggItem 2 8" xfId="24508"/>
    <cellStyle name="SAPBEXaggItem 2 9" xfId="24509"/>
    <cellStyle name="SAPBEXaggItem 3" xfId="24510"/>
    <cellStyle name="SAPBEXaggItem 3 10" xfId="24511"/>
    <cellStyle name="SAPBEXaggItem 3 11" xfId="24512"/>
    <cellStyle name="SAPBEXaggItem 3 2" xfId="24513"/>
    <cellStyle name="SAPBEXaggItem 3 2 2" xfId="24514"/>
    <cellStyle name="SAPBEXaggItem 3 2 2 2" xfId="24515"/>
    <cellStyle name="SAPBEXaggItem 3 2 2 2 2" xfId="24516"/>
    <cellStyle name="SAPBEXaggItem 3 2 2 3" xfId="24517"/>
    <cellStyle name="SAPBEXaggItem 3 2 2 3 2" xfId="24518"/>
    <cellStyle name="SAPBEXaggItem 3 2 2 4" xfId="24519"/>
    <cellStyle name="SAPBEXaggItem 3 2 2 5" xfId="24520"/>
    <cellStyle name="SAPBEXaggItem 3 2 2 6" xfId="24521"/>
    <cellStyle name="SAPBEXaggItem 3 2 2 7" xfId="24522"/>
    <cellStyle name="SAPBEXaggItem 3 2 2 8" xfId="24523"/>
    <cellStyle name="SAPBEXaggItem 3 2 3" xfId="24524"/>
    <cellStyle name="SAPBEXaggItem 3 2 3 2" xfId="24525"/>
    <cellStyle name="SAPBEXaggItem 3 2 3 2 2" xfId="24526"/>
    <cellStyle name="SAPBEXaggItem 3 2 3 3" xfId="24527"/>
    <cellStyle name="SAPBEXaggItem 3 2 4" xfId="24528"/>
    <cellStyle name="SAPBEXaggItem 3 2 4 2" xfId="24529"/>
    <cellStyle name="SAPBEXaggItem 3 2 5" xfId="24530"/>
    <cellStyle name="SAPBEXaggItem 3 2 6" xfId="24531"/>
    <cellStyle name="SAPBEXaggItem 3 2 7" xfId="24532"/>
    <cellStyle name="SAPBEXaggItem 3 2 8" xfId="24533"/>
    <cellStyle name="SAPBEXaggItem 3 2 9" xfId="24534"/>
    <cellStyle name="SAPBEXaggItem 3 3" xfId="24535"/>
    <cellStyle name="SAPBEXaggItem 3 3 2" xfId="24536"/>
    <cellStyle name="SAPBEXaggItem 3 3 2 2" xfId="24537"/>
    <cellStyle name="SAPBEXaggItem 3 3 2 2 2" xfId="24538"/>
    <cellStyle name="SAPBEXaggItem 3 3 2 3" xfId="24539"/>
    <cellStyle name="SAPBEXaggItem 3 3 2 3 2" xfId="24540"/>
    <cellStyle name="SAPBEXaggItem 3 3 2 4" xfId="24541"/>
    <cellStyle name="SAPBEXaggItem 3 3 2 5" xfId="24542"/>
    <cellStyle name="SAPBEXaggItem 3 3 2 6" xfId="24543"/>
    <cellStyle name="SAPBEXaggItem 3 3 2 7" xfId="24544"/>
    <cellStyle name="SAPBEXaggItem 3 3 2 8" xfId="24545"/>
    <cellStyle name="SAPBEXaggItem 3 3 3" xfId="24546"/>
    <cellStyle name="SAPBEXaggItem 3 3 3 2" xfId="24547"/>
    <cellStyle name="SAPBEXaggItem 3 3 3 2 2" xfId="24548"/>
    <cellStyle name="SAPBEXaggItem 3 3 3 3" xfId="24549"/>
    <cellStyle name="SAPBEXaggItem 3 3 4" xfId="24550"/>
    <cellStyle name="SAPBEXaggItem 3 3 4 2" xfId="24551"/>
    <cellStyle name="SAPBEXaggItem 3 3 5" xfId="24552"/>
    <cellStyle name="SAPBEXaggItem 3 3 6" xfId="24553"/>
    <cellStyle name="SAPBEXaggItem 3 3 7" xfId="24554"/>
    <cellStyle name="SAPBEXaggItem 3 3 8" xfId="24555"/>
    <cellStyle name="SAPBEXaggItem 3 3 9" xfId="24556"/>
    <cellStyle name="SAPBEXaggItem 3 4" xfId="24557"/>
    <cellStyle name="SAPBEXaggItem 3 4 2" xfId="24558"/>
    <cellStyle name="SAPBEXaggItem 3 4 2 2" xfId="24559"/>
    <cellStyle name="SAPBEXaggItem 3 4 3" xfId="24560"/>
    <cellStyle name="SAPBEXaggItem 3 4 3 2" xfId="24561"/>
    <cellStyle name="SAPBEXaggItem 3 4 4" xfId="24562"/>
    <cellStyle name="SAPBEXaggItem 3 4 5" xfId="24563"/>
    <cellStyle name="SAPBEXaggItem 3 4 6" xfId="24564"/>
    <cellStyle name="SAPBEXaggItem 3 4 7" xfId="24565"/>
    <cellStyle name="SAPBEXaggItem 3 4 8" xfId="24566"/>
    <cellStyle name="SAPBEXaggItem 3 5" xfId="24567"/>
    <cellStyle name="SAPBEXaggItem 3 6" xfId="24568"/>
    <cellStyle name="SAPBEXaggItem 3 7" xfId="24569"/>
    <cellStyle name="SAPBEXaggItem 3 8" xfId="24570"/>
    <cellStyle name="SAPBEXaggItem 3 9" xfId="24571"/>
    <cellStyle name="SAPBEXaggItem 4" xfId="24572"/>
    <cellStyle name="SAPBEXaggItem 4 10" xfId="24573"/>
    <cellStyle name="SAPBEXaggItem 4 11" xfId="24574"/>
    <cellStyle name="SAPBEXaggItem 4 2" xfId="24575"/>
    <cellStyle name="SAPBEXaggItem 4 2 2" xfId="24576"/>
    <cellStyle name="SAPBEXaggItem 4 2 2 2" xfId="24577"/>
    <cellStyle name="SAPBEXaggItem 4 2 2 2 2" xfId="24578"/>
    <cellStyle name="SAPBEXaggItem 4 2 2 3" xfId="24579"/>
    <cellStyle name="SAPBEXaggItem 4 2 2 3 2" xfId="24580"/>
    <cellStyle name="SAPBEXaggItem 4 2 2 4" xfId="24581"/>
    <cellStyle name="SAPBEXaggItem 4 2 2 5" xfId="24582"/>
    <cellStyle name="SAPBEXaggItem 4 2 2 6" xfId="24583"/>
    <cellStyle name="SAPBEXaggItem 4 2 2 7" xfId="24584"/>
    <cellStyle name="SAPBEXaggItem 4 2 2 8" xfId="24585"/>
    <cellStyle name="SAPBEXaggItem 4 2 3" xfId="24586"/>
    <cellStyle name="SAPBEXaggItem 4 2 3 2" xfId="24587"/>
    <cellStyle name="SAPBEXaggItem 4 2 3 2 2" xfId="24588"/>
    <cellStyle name="SAPBEXaggItem 4 2 3 3" xfId="24589"/>
    <cellStyle name="SAPBEXaggItem 4 2 4" xfId="24590"/>
    <cellStyle name="SAPBEXaggItem 4 2 4 2" xfId="24591"/>
    <cellStyle name="SAPBEXaggItem 4 2 5" xfId="24592"/>
    <cellStyle name="SAPBEXaggItem 4 2 6" xfId="24593"/>
    <cellStyle name="SAPBEXaggItem 4 2 7" xfId="24594"/>
    <cellStyle name="SAPBEXaggItem 4 2 8" xfId="24595"/>
    <cellStyle name="SAPBEXaggItem 4 2 9" xfId="24596"/>
    <cellStyle name="SAPBEXaggItem 4 3" xfId="24597"/>
    <cellStyle name="SAPBEXaggItem 4 3 2" xfId="24598"/>
    <cellStyle name="SAPBEXaggItem 4 3 2 2" xfId="24599"/>
    <cellStyle name="SAPBEXaggItem 4 3 2 2 2" xfId="24600"/>
    <cellStyle name="SAPBEXaggItem 4 3 2 3" xfId="24601"/>
    <cellStyle name="SAPBEXaggItem 4 3 2 3 2" xfId="24602"/>
    <cellStyle name="SAPBEXaggItem 4 3 2 4" xfId="24603"/>
    <cellStyle name="SAPBEXaggItem 4 3 2 5" xfId="24604"/>
    <cellStyle name="SAPBEXaggItem 4 3 2 6" xfId="24605"/>
    <cellStyle name="SAPBEXaggItem 4 3 2 7" xfId="24606"/>
    <cellStyle name="SAPBEXaggItem 4 3 2 8" xfId="24607"/>
    <cellStyle name="SAPBEXaggItem 4 3 3" xfId="24608"/>
    <cellStyle name="SAPBEXaggItem 4 3 3 2" xfId="24609"/>
    <cellStyle name="SAPBEXaggItem 4 3 3 2 2" xfId="24610"/>
    <cellStyle name="SAPBEXaggItem 4 3 3 3" xfId="24611"/>
    <cellStyle name="SAPBEXaggItem 4 3 4" xfId="24612"/>
    <cellStyle name="SAPBEXaggItem 4 3 4 2" xfId="24613"/>
    <cellStyle name="SAPBEXaggItem 4 3 5" xfId="24614"/>
    <cellStyle name="SAPBEXaggItem 4 3 6" xfId="24615"/>
    <cellStyle name="SAPBEXaggItem 4 3 7" xfId="24616"/>
    <cellStyle name="SAPBEXaggItem 4 3 8" xfId="24617"/>
    <cellStyle name="SAPBEXaggItem 4 3 9" xfId="24618"/>
    <cellStyle name="SAPBEXaggItem 4 4" xfId="24619"/>
    <cellStyle name="SAPBEXaggItem 4 4 2" xfId="24620"/>
    <cellStyle name="SAPBEXaggItem 4 4 2 2" xfId="24621"/>
    <cellStyle name="SAPBEXaggItem 4 4 3" xfId="24622"/>
    <cellStyle name="SAPBEXaggItem 4 4 3 2" xfId="24623"/>
    <cellStyle name="SAPBEXaggItem 4 4 4" xfId="24624"/>
    <cellStyle name="SAPBEXaggItem 4 4 5" xfId="24625"/>
    <cellStyle name="SAPBEXaggItem 4 4 6" xfId="24626"/>
    <cellStyle name="SAPBEXaggItem 4 4 7" xfId="24627"/>
    <cellStyle name="SAPBEXaggItem 4 4 8" xfId="24628"/>
    <cellStyle name="SAPBEXaggItem 4 5" xfId="24629"/>
    <cellStyle name="SAPBEXaggItem 4 5 2" xfId="24630"/>
    <cellStyle name="SAPBEXaggItem 4 5 2 2" xfId="24631"/>
    <cellStyle name="SAPBEXaggItem 4 5 3" xfId="24632"/>
    <cellStyle name="SAPBEXaggItem 4 6" xfId="24633"/>
    <cellStyle name="SAPBEXaggItem 4 6 2" xfId="24634"/>
    <cellStyle name="SAPBEXaggItem 4 7" xfId="24635"/>
    <cellStyle name="SAPBEXaggItem 4 8" xfId="24636"/>
    <cellStyle name="SAPBEXaggItem 4 9" xfId="24637"/>
    <cellStyle name="SAPBEXaggItem 5" xfId="24638"/>
    <cellStyle name="SAPBEXaggItem 5 2" xfId="24639"/>
    <cellStyle name="SAPBEXaggItem 5 2 2" xfId="24640"/>
    <cellStyle name="SAPBEXaggItem 5 3" xfId="24641"/>
    <cellStyle name="SAPBEXaggItem 5 3 2" xfId="24642"/>
    <cellStyle name="SAPBEXaggItem 5 4" xfId="24643"/>
    <cellStyle name="SAPBEXaggItem 5 5" xfId="24644"/>
    <cellStyle name="SAPBEXaggItem 5 6" xfId="24645"/>
    <cellStyle name="SAPBEXaggItem 5 7" xfId="24646"/>
    <cellStyle name="SAPBEXaggItem 5 8" xfId="24647"/>
    <cellStyle name="SAPBEXaggItem 6" xfId="24648"/>
    <cellStyle name="SAPBEXaggItem 6 2" xfId="24649"/>
    <cellStyle name="SAPBEXaggItem 7" xfId="24650"/>
    <cellStyle name="SAPBEXaggItem 8" xfId="24651"/>
    <cellStyle name="SAPBEXaggItem 9" xfId="24652"/>
    <cellStyle name="SAPBEXaggItemX" xfId="24653"/>
    <cellStyle name="SAPBEXaggItemX 10" xfId="24654"/>
    <cellStyle name="SAPBEXaggItemX 11" xfId="24655"/>
    <cellStyle name="SAPBEXaggItemX 12" xfId="24656"/>
    <cellStyle name="SAPBEXaggItemX 13" xfId="24657"/>
    <cellStyle name="SAPBEXaggItemX 14" xfId="24658"/>
    <cellStyle name="SAPBEXaggItemX 2" xfId="24659"/>
    <cellStyle name="SAPBEXaggItemX 2 10" xfId="24660"/>
    <cellStyle name="SAPBEXaggItemX 2 11" xfId="24661"/>
    <cellStyle name="SAPBEXaggItemX 2 12" xfId="24662"/>
    <cellStyle name="SAPBEXaggItemX 2 13" xfId="24663"/>
    <cellStyle name="SAPBEXaggItemX 2 14" xfId="24664"/>
    <cellStyle name="SAPBEXaggItemX 2 2" xfId="24665"/>
    <cellStyle name="SAPBEXaggItemX 2 2 10" xfId="24666"/>
    <cellStyle name="SAPBEXaggItemX 2 2 11" xfId="24667"/>
    <cellStyle name="SAPBEXaggItemX 2 2 2" xfId="24668"/>
    <cellStyle name="SAPBEXaggItemX 2 2 2 2" xfId="24669"/>
    <cellStyle name="SAPBEXaggItemX 2 2 2 2 2" xfId="24670"/>
    <cellStyle name="SAPBEXaggItemX 2 2 2 2 2 2" xfId="24671"/>
    <cellStyle name="SAPBEXaggItemX 2 2 2 2 3" xfId="24672"/>
    <cellStyle name="SAPBEXaggItemX 2 2 2 2 3 2" xfId="24673"/>
    <cellStyle name="SAPBEXaggItemX 2 2 2 2 4" xfId="24674"/>
    <cellStyle name="SAPBEXaggItemX 2 2 2 2 5" xfId="24675"/>
    <cellStyle name="SAPBEXaggItemX 2 2 2 2 6" xfId="24676"/>
    <cellStyle name="SAPBEXaggItemX 2 2 2 2 7" xfId="24677"/>
    <cellStyle name="SAPBEXaggItemX 2 2 2 2 8" xfId="24678"/>
    <cellStyle name="SAPBEXaggItemX 2 2 2 3" xfId="24679"/>
    <cellStyle name="SAPBEXaggItemX 2 2 2 3 2" xfId="24680"/>
    <cellStyle name="SAPBEXaggItemX 2 2 2 3 2 2" xfId="24681"/>
    <cellStyle name="SAPBEXaggItemX 2 2 2 3 3" xfId="24682"/>
    <cellStyle name="SAPBEXaggItemX 2 2 2 4" xfId="24683"/>
    <cellStyle name="SAPBEXaggItemX 2 2 2 4 2" xfId="24684"/>
    <cellStyle name="SAPBEXaggItemX 2 2 2 5" xfId="24685"/>
    <cellStyle name="SAPBEXaggItemX 2 2 2 6" xfId="24686"/>
    <cellStyle name="SAPBEXaggItemX 2 2 2 7" xfId="24687"/>
    <cellStyle name="SAPBEXaggItemX 2 2 2 8" xfId="24688"/>
    <cellStyle name="SAPBEXaggItemX 2 2 2 9" xfId="24689"/>
    <cellStyle name="SAPBEXaggItemX 2 2 3" xfId="24690"/>
    <cellStyle name="SAPBEXaggItemX 2 2 3 2" xfId="24691"/>
    <cellStyle name="SAPBEXaggItemX 2 2 3 2 2" xfId="24692"/>
    <cellStyle name="SAPBEXaggItemX 2 2 3 2 2 2" xfId="24693"/>
    <cellStyle name="SAPBEXaggItemX 2 2 3 2 3" xfId="24694"/>
    <cellStyle name="SAPBEXaggItemX 2 2 3 2 3 2" xfId="24695"/>
    <cellStyle name="SAPBEXaggItemX 2 2 3 2 4" xfId="24696"/>
    <cellStyle name="SAPBEXaggItemX 2 2 3 2 5" xfId="24697"/>
    <cellStyle name="SAPBEXaggItemX 2 2 3 2 6" xfId="24698"/>
    <cellStyle name="SAPBEXaggItemX 2 2 3 2 7" xfId="24699"/>
    <cellStyle name="SAPBEXaggItemX 2 2 3 2 8" xfId="24700"/>
    <cellStyle name="SAPBEXaggItemX 2 2 3 3" xfId="24701"/>
    <cellStyle name="SAPBEXaggItemX 2 2 3 3 2" xfId="24702"/>
    <cellStyle name="SAPBEXaggItemX 2 2 3 3 2 2" xfId="24703"/>
    <cellStyle name="SAPBEXaggItemX 2 2 3 3 3" xfId="24704"/>
    <cellStyle name="SAPBEXaggItemX 2 2 3 4" xfId="24705"/>
    <cellStyle name="SAPBEXaggItemX 2 2 3 4 2" xfId="24706"/>
    <cellStyle name="SAPBEXaggItemX 2 2 3 5" xfId="24707"/>
    <cellStyle name="SAPBEXaggItemX 2 2 3 6" xfId="24708"/>
    <cellStyle name="SAPBEXaggItemX 2 2 3 7" xfId="24709"/>
    <cellStyle name="SAPBEXaggItemX 2 2 3 8" xfId="24710"/>
    <cellStyle name="SAPBEXaggItemX 2 2 3 9" xfId="24711"/>
    <cellStyle name="SAPBEXaggItemX 2 2 4" xfId="24712"/>
    <cellStyle name="SAPBEXaggItemX 2 2 4 2" xfId="24713"/>
    <cellStyle name="SAPBEXaggItemX 2 2 4 2 2" xfId="24714"/>
    <cellStyle name="SAPBEXaggItemX 2 2 4 3" xfId="24715"/>
    <cellStyle name="SAPBEXaggItemX 2 2 4 3 2" xfId="24716"/>
    <cellStyle name="SAPBEXaggItemX 2 2 4 4" xfId="24717"/>
    <cellStyle name="SAPBEXaggItemX 2 2 4 5" xfId="24718"/>
    <cellStyle name="SAPBEXaggItemX 2 2 4 6" xfId="24719"/>
    <cellStyle name="SAPBEXaggItemX 2 2 4 7" xfId="24720"/>
    <cellStyle name="SAPBEXaggItemX 2 2 4 8" xfId="24721"/>
    <cellStyle name="SAPBEXaggItemX 2 2 5" xfId="24722"/>
    <cellStyle name="SAPBEXaggItemX 2 2 5 2" xfId="24723"/>
    <cellStyle name="SAPBEXaggItemX 2 2 5 2 2" xfId="24724"/>
    <cellStyle name="SAPBEXaggItemX 2 2 5 3" xfId="24725"/>
    <cellStyle name="SAPBEXaggItemX 2 2 6" xfId="24726"/>
    <cellStyle name="SAPBEXaggItemX 2 2 6 2" xfId="24727"/>
    <cellStyle name="SAPBEXaggItemX 2 2 7" xfId="24728"/>
    <cellStyle name="SAPBEXaggItemX 2 2 8" xfId="24729"/>
    <cellStyle name="SAPBEXaggItemX 2 2 9" xfId="24730"/>
    <cellStyle name="SAPBEXaggItemX 2 3" xfId="24731"/>
    <cellStyle name="SAPBEXaggItemX 2 3 10" xfId="24732"/>
    <cellStyle name="SAPBEXaggItemX 2 3 11" xfId="24733"/>
    <cellStyle name="SAPBEXaggItemX 2 3 2" xfId="24734"/>
    <cellStyle name="SAPBEXaggItemX 2 3 2 2" xfId="24735"/>
    <cellStyle name="SAPBEXaggItemX 2 3 2 2 2" xfId="24736"/>
    <cellStyle name="SAPBEXaggItemX 2 3 2 2 2 2" xfId="24737"/>
    <cellStyle name="SAPBEXaggItemX 2 3 2 2 3" xfId="24738"/>
    <cellStyle name="SAPBEXaggItemX 2 3 2 2 3 2" xfId="24739"/>
    <cellStyle name="SAPBEXaggItemX 2 3 2 2 4" xfId="24740"/>
    <cellStyle name="SAPBEXaggItemX 2 3 2 2 5" xfId="24741"/>
    <cellStyle name="SAPBEXaggItemX 2 3 2 2 6" xfId="24742"/>
    <cellStyle name="SAPBEXaggItemX 2 3 2 2 7" xfId="24743"/>
    <cellStyle name="SAPBEXaggItemX 2 3 2 2 8" xfId="24744"/>
    <cellStyle name="SAPBEXaggItemX 2 3 2 3" xfId="24745"/>
    <cellStyle name="SAPBEXaggItemX 2 3 2 3 2" xfId="24746"/>
    <cellStyle name="SAPBEXaggItemX 2 3 2 3 2 2" xfId="24747"/>
    <cellStyle name="SAPBEXaggItemX 2 3 2 3 3" xfId="24748"/>
    <cellStyle name="SAPBEXaggItemX 2 3 2 4" xfId="24749"/>
    <cellStyle name="SAPBEXaggItemX 2 3 2 4 2" xfId="24750"/>
    <cellStyle name="SAPBEXaggItemX 2 3 2 5" xfId="24751"/>
    <cellStyle name="SAPBEXaggItemX 2 3 2 6" xfId="24752"/>
    <cellStyle name="SAPBEXaggItemX 2 3 2 7" xfId="24753"/>
    <cellStyle name="SAPBEXaggItemX 2 3 2 8" xfId="24754"/>
    <cellStyle name="SAPBEXaggItemX 2 3 2 9" xfId="24755"/>
    <cellStyle name="SAPBEXaggItemX 2 3 3" xfId="24756"/>
    <cellStyle name="SAPBEXaggItemX 2 3 3 2" xfId="24757"/>
    <cellStyle name="SAPBEXaggItemX 2 3 3 2 2" xfId="24758"/>
    <cellStyle name="SAPBEXaggItemX 2 3 3 2 2 2" xfId="24759"/>
    <cellStyle name="SAPBEXaggItemX 2 3 3 2 3" xfId="24760"/>
    <cellStyle name="SAPBEXaggItemX 2 3 3 2 3 2" xfId="24761"/>
    <cellStyle name="SAPBEXaggItemX 2 3 3 2 4" xfId="24762"/>
    <cellStyle name="SAPBEXaggItemX 2 3 3 2 5" xfId="24763"/>
    <cellStyle name="SAPBEXaggItemX 2 3 3 2 6" xfId="24764"/>
    <cellStyle name="SAPBEXaggItemX 2 3 3 2 7" xfId="24765"/>
    <cellStyle name="SAPBEXaggItemX 2 3 3 2 8" xfId="24766"/>
    <cellStyle name="SAPBEXaggItemX 2 3 3 3" xfId="24767"/>
    <cellStyle name="SAPBEXaggItemX 2 3 3 3 2" xfId="24768"/>
    <cellStyle name="SAPBEXaggItemX 2 3 3 3 2 2" xfId="24769"/>
    <cellStyle name="SAPBEXaggItemX 2 3 3 3 3" xfId="24770"/>
    <cellStyle name="SAPBEXaggItemX 2 3 3 4" xfId="24771"/>
    <cellStyle name="SAPBEXaggItemX 2 3 3 4 2" xfId="24772"/>
    <cellStyle name="SAPBEXaggItemX 2 3 3 5" xfId="24773"/>
    <cellStyle name="SAPBEXaggItemX 2 3 3 6" xfId="24774"/>
    <cellStyle name="SAPBEXaggItemX 2 3 3 7" xfId="24775"/>
    <cellStyle name="SAPBEXaggItemX 2 3 3 8" xfId="24776"/>
    <cellStyle name="SAPBEXaggItemX 2 3 3 9" xfId="24777"/>
    <cellStyle name="SAPBEXaggItemX 2 3 4" xfId="24778"/>
    <cellStyle name="SAPBEXaggItemX 2 3 4 2" xfId="24779"/>
    <cellStyle name="SAPBEXaggItemX 2 3 4 2 2" xfId="24780"/>
    <cellStyle name="SAPBEXaggItemX 2 3 4 3" xfId="24781"/>
    <cellStyle name="SAPBEXaggItemX 2 3 4 3 2" xfId="24782"/>
    <cellStyle name="SAPBEXaggItemX 2 3 4 4" xfId="24783"/>
    <cellStyle name="SAPBEXaggItemX 2 3 4 5" xfId="24784"/>
    <cellStyle name="SAPBEXaggItemX 2 3 4 6" xfId="24785"/>
    <cellStyle name="SAPBEXaggItemX 2 3 4 7" xfId="24786"/>
    <cellStyle name="SAPBEXaggItemX 2 3 4 8" xfId="24787"/>
    <cellStyle name="SAPBEXaggItemX 2 3 5" xfId="24788"/>
    <cellStyle name="SAPBEXaggItemX 2 3 5 2" xfId="24789"/>
    <cellStyle name="SAPBEXaggItemX 2 3 5 2 2" xfId="24790"/>
    <cellStyle name="SAPBEXaggItemX 2 3 5 3" xfId="24791"/>
    <cellStyle name="SAPBEXaggItemX 2 3 6" xfId="24792"/>
    <cellStyle name="SAPBEXaggItemX 2 3 6 2" xfId="24793"/>
    <cellStyle name="SAPBEXaggItemX 2 3 7" xfId="24794"/>
    <cellStyle name="SAPBEXaggItemX 2 3 8" xfId="24795"/>
    <cellStyle name="SAPBEXaggItemX 2 3 9" xfId="24796"/>
    <cellStyle name="SAPBEXaggItemX 2 4" xfId="24797"/>
    <cellStyle name="SAPBEXaggItemX 2 4 2" xfId="24798"/>
    <cellStyle name="SAPBEXaggItemX 2 4 2 2" xfId="24799"/>
    <cellStyle name="SAPBEXaggItemX 2 4 3" xfId="24800"/>
    <cellStyle name="SAPBEXaggItemX 2 4 3 2" xfId="24801"/>
    <cellStyle name="SAPBEXaggItemX 2 4 4" xfId="24802"/>
    <cellStyle name="SAPBEXaggItemX 2 4 5" xfId="24803"/>
    <cellStyle name="SAPBEXaggItemX 2 4 6" xfId="24804"/>
    <cellStyle name="SAPBEXaggItemX 2 4 7" xfId="24805"/>
    <cellStyle name="SAPBEXaggItemX 2 4 8" xfId="24806"/>
    <cellStyle name="SAPBEXaggItemX 2 5" xfId="24807"/>
    <cellStyle name="SAPBEXaggItemX 2 5 2" xfId="24808"/>
    <cellStyle name="SAPBEXaggItemX 2 5 2 2" xfId="24809"/>
    <cellStyle name="SAPBEXaggItemX 2 5 3" xfId="24810"/>
    <cellStyle name="SAPBEXaggItemX 2 6" xfId="24811"/>
    <cellStyle name="SAPBEXaggItemX 2 6 2" xfId="24812"/>
    <cellStyle name="SAPBEXaggItemX 2 7" xfId="24813"/>
    <cellStyle name="SAPBEXaggItemX 2 8" xfId="24814"/>
    <cellStyle name="SAPBEXaggItemX 2 9" xfId="24815"/>
    <cellStyle name="SAPBEXaggItemX 3" xfId="24816"/>
    <cellStyle name="SAPBEXaggItemX 3 10" xfId="24817"/>
    <cellStyle name="SAPBEXaggItemX 3 11" xfId="24818"/>
    <cellStyle name="SAPBEXaggItemX 3 2" xfId="24819"/>
    <cellStyle name="SAPBEXaggItemX 3 2 2" xfId="24820"/>
    <cellStyle name="SAPBEXaggItemX 3 2 2 2" xfId="24821"/>
    <cellStyle name="SAPBEXaggItemX 3 2 2 2 2" xfId="24822"/>
    <cellStyle name="SAPBEXaggItemX 3 2 2 3" xfId="24823"/>
    <cellStyle name="SAPBEXaggItemX 3 2 2 3 2" xfId="24824"/>
    <cellStyle name="SAPBEXaggItemX 3 2 2 4" xfId="24825"/>
    <cellStyle name="SAPBEXaggItemX 3 2 2 5" xfId="24826"/>
    <cellStyle name="SAPBEXaggItemX 3 2 2 6" xfId="24827"/>
    <cellStyle name="SAPBEXaggItemX 3 2 2 7" xfId="24828"/>
    <cellStyle name="SAPBEXaggItemX 3 2 2 8" xfId="24829"/>
    <cellStyle name="SAPBEXaggItemX 3 2 3" xfId="24830"/>
    <cellStyle name="SAPBEXaggItemX 3 2 3 2" xfId="24831"/>
    <cellStyle name="SAPBEXaggItemX 3 2 3 2 2" xfId="24832"/>
    <cellStyle name="SAPBEXaggItemX 3 2 3 3" xfId="24833"/>
    <cellStyle name="SAPBEXaggItemX 3 2 4" xfId="24834"/>
    <cellStyle name="SAPBEXaggItemX 3 2 4 2" xfId="24835"/>
    <cellStyle name="SAPBEXaggItemX 3 2 5" xfId="24836"/>
    <cellStyle name="SAPBEXaggItemX 3 2 6" xfId="24837"/>
    <cellStyle name="SAPBEXaggItemX 3 2 7" xfId="24838"/>
    <cellStyle name="SAPBEXaggItemX 3 2 8" xfId="24839"/>
    <cellStyle name="SAPBEXaggItemX 3 2 9" xfId="24840"/>
    <cellStyle name="SAPBEXaggItemX 3 3" xfId="24841"/>
    <cellStyle name="SAPBEXaggItemX 3 3 2" xfId="24842"/>
    <cellStyle name="SAPBEXaggItemX 3 3 2 2" xfId="24843"/>
    <cellStyle name="SAPBEXaggItemX 3 3 2 2 2" xfId="24844"/>
    <cellStyle name="SAPBEXaggItemX 3 3 2 3" xfId="24845"/>
    <cellStyle name="SAPBEXaggItemX 3 3 2 3 2" xfId="24846"/>
    <cellStyle name="SAPBEXaggItemX 3 3 2 4" xfId="24847"/>
    <cellStyle name="SAPBEXaggItemX 3 3 2 5" xfId="24848"/>
    <cellStyle name="SAPBEXaggItemX 3 3 2 6" xfId="24849"/>
    <cellStyle name="SAPBEXaggItemX 3 3 2 7" xfId="24850"/>
    <cellStyle name="SAPBEXaggItemX 3 3 2 8" xfId="24851"/>
    <cellStyle name="SAPBEXaggItemX 3 3 3" xfId="24852"/>
    <cellStyle name="SAPBEXaggItemX 3 3 3 2" xfId="24853"/>
    <cellStyle name="SAPBEXaggItemX 3 3 3 2 2" xfId="24854"/>
    <cellStyle name="SAPBEXaggItemX 3 3 3 3" xfId="24855"/>
    <cellStyle name="SAPBEXaggItemX 3 3 4" xfId="24856"/>
    <cellStyle name="SAPBEXaggItemX 3 3 4 2" xfId="24857"/>
    <cellStyle name="SAPBEXaggItemX 3 3 5" xfId="24858"/>
    <cellStyle name="SAPBEXaggItemX 3 3 6" xfId="24859"/>
    <cellStyle name="SAPBEXaggItemX 3 3 7" xfId="24860"/>
    <cellStyle name="SAPBEXaggItemX 3 3 8" xfId="24861"/>
    <cellStyle name="SAPBEXaggItemX 3 3 9" xfId="24862"/>
    <cellStyle name="SAPBEXaggItemX 3 4" xfId="24863"/>
    <cellStyle name="SAPBEXaggItemX 3 4 2" xfId="24864"/>
    <cellStyle name="SAPBEXaggItemX 3 4 2 2" xfId="24865"/>
    <cellStyle name="SAPBEXaggItemX 3 4 3" xfId="24866"/>
    <cellStyle name="SAPBEXaggItemX 3 4 3 2" xfId="24867"/>
    <cellStyle name="SAPBEXaggItemX 3 4 4" xfId="24868"/>
    <cellStyle name="SAPBEXaggItemX 3 4 5" xfId="24869"/>
    <cellStyle name="SAPBEXaggItemX 3 4 6" xfId="24870"/>
    <cellStyle name="SAPBEXaggItemX 3 4 7" xfId="24871"/>
    <cellStyle name="SAPBEXaggItemX 3 4 8" xfId="24872"/>
    <cellStyle name="SAPBEXaggItemX 3 5" xfId="24873"/>
    <cellStyle name="SAPBEXaggItemX 3 5 2" xfId="24874"/>
    <cellStyle name="SAPBEXaggItemX 3 5 2 2" xfId="24875"/>
    <cellStyle name="SAPBEXaggItemX 3 5 3" xfId="24876"/>
    <cellStyle name="SAPBEXaggItemX 3 6" xfId="24877"/>
    <cellStyle name="SAPBEXaggItemX 3 6 2" xfId="24878"/>
    <cellStyle name="SAPBEXaggItemX 3 7" xfId="24879"/>
    <cellStyle name="SAPBEXaggItemX 3 8" xfId="24880"/>
    <cellStyle name="SAPBEXaggItemX 3 9" xfId="24881"/>
    <cellStyle name="SAPBEXaggItemX 4" xfId="24882"/>
    <cellStyle name="SAPBEXaggItemX 4 10" xfId="24883"/>
    <cellStyle name="SAPBEXaggItemX 4 11" xfId="24884"/>
    <cellStyle name="SAPBEXaggItemX 4 2" xfId="24885"/>
    <cellStyle name="SAPBEXaggItemX 4 2 2" xfId="24886"/>
    <cellStyle name="SAPBEXaggItemX 4 2 2 2" xfId="24887"/>
    <cellStyle name="SAPBEXaggItemX 4 2 2 2 2" xfId="24888"/>
    <cellStyle name="SAPBEXaggItemX 4 2 2 3" xfId="24889"/>
    <cellStyle name="SAPBEXaggItemX 4 2 2 3 2" xfId="24890"/>
    <cellStyle name="SAPBEXaggItemX 4 2 2 4" xfId="24891"/>
    <cellStyle name="SAPBEXaggItemX 4 2 2 5" xfId="24892"/>
    <cellStyle name="SAPBEXaggItemX 4 2 2 6" xfId="24893"/>
    <cellStyle name="SAPBEXaggItemX 4 2 2 7" xfId="24894"/>
    <cellStyle name="SAPBEXaggItemX 4 2 2 8" xfId="24895"/>
    <cellStyle name="SAPBEXaggItemX 4 2 3" xfId="24896"/>
    <cellStyle name="SAPBEXaggItemX 4 2 3 2" xfId="24897"/>
    <cellStyle name="SAPBEXaggItemX 4 2 3 2 2" xfId="24898"/>
    <cellStyle name="SAPBEXaggItemX 4 2 3 3" xfId="24899"/>
    <cellStyle name="SAPBEXaggItemX 4 2 4" xfId="24900"/>
    <cellStyle name="SAPBEXaggItemX 4 2 4 2" xfId="24901"/>
    <cellStyle name="SAPBEXaggItemX 4 2 5" xfId="24902"/>
    <cellStyle name="SAPBEXaggItemX 4 2 6" xfId="24903"/>
    <cellStyle name="SAPBEXaggItemX 4 2 7" xfId="24904"/>
    <cellStyle name="SAPBEXaggItemX 4 2 8" xfId="24905"/>
    <cellStyle name="SAPBEXaggItemX 4 2 9" xfId="24906"/>
    <cellStyle name="SAPBEXaggItemX 4 3" xfId="24907"/>
    <cellStyle name="SAPBEXaggItemX 4 3 2" xfId="24908"/>
    <cellStyle name="SAPBEXaggItemX 4 3 2 2" xfId="24909"/>
    <cellStyle name="SAPBEXaggItemX 4 3 2 2 2" xfId="24910"/>
    <cellStyle name="SAPBEXaggItemX 4 3 2 3" xfId="24911"/>
    <cellStyle name="SAPBEXaggItemX 4 3 2 3 2" xfId="24912"/>
    <cellStyle name="SAPBEXaggItemX 4 3 2 4" xfId="24913"/>
    <cellStyle name="SAPBEXaggItemX 4 3 2 5" xfId="24914"/>
    <cellStyle name="SAPBEXaggItemX 4 3 2 6" xfId="24915"/>
    <cellStyle name="SAPBEXaggItemX 4 3 2 7" xfId="24916"/>
    <cellStyle name="SAPBEXaggItemX 4 3 2 8" xfId="24917"/>
    <cellStyle name="SAPBEXaggItemX 4 3 3" xfId="24918"/>
    <cellStyle name="SAPBEXaggItemX 4 3 3 2" xfId="24919"/>
    <cellStyle name="SAPBEXaggItemX 4 3 3 2 2" xfId="24920"/>
    <cellStyle name="SAPBEXaggItemX 4 3 3 3" xfId="24921"/>
    <cellStyle name="SAPBEXaggItemX 4 3 4" xfId="24922"/>
    <cellStyle name="SAPBEXaggItemX 4 3 4 2" xfId="24923"/>
    <cellStyle name="SAPBEXaggItemX 4 3 5" xfId="24924"/>
    <cellStyle name="SAPBEXaggItemX 4 3 6" xfId="24925"/>
    <cellStyle name="SAPBEXaggItemX 4 3 7" xfId="24926"/>
    <cellStyle name="SAPBEXaggItemX 4 3 8" xfId="24927"/>
    <cellStyle name="SAPBEXaggItemX 4 3 9" xfId="24928"/>
    <cellStyle name="SAPBEXaggItemX 4 4" xfId="24929"/>
    <cellStyle name="SAPBEXaggItemX 4 4 2" xfId="24930"/>
    <cellStyle name="SAPBEXaggItemX 4 4 2 2" xfId="24931"/>
    <cellStyle name="SAPBEXaggItemX 4 4 3" xfId="24932"/>
    <cellStyle name="SAPBEXaggItemX 4 4 3 2" xfId="24933"/>
    <cellStyle name="SAPBEXaggItemX 4 4 4" xfId="24934"/>
    <cellStyle name="SAPBEXaggItemX 4 4 5" xfId="24935"/>
    <cellStyle name="SAPBEXaggItemX 4 4 6" xfId="24936"/>
    <cellStyle name="SAPBEXaggItemX 4 4 7" xfId="24937"/>
    <cellStyle name="SAPBEXaggItemX 4 4 8" xfId="24938"/>
    <cellStyle name="SAPBEXaggItemX 4 5" xfId="24939"/>
    <cellStyle name="SAPBEXaggItemX 4 5 2" xfId="24940"/>
    <cellStyle name="SAPBEXaggItemX 4 5 2 2" xfId="24941"/>
    <cellStyle name="SAPBEXaggItemX 4 5 3" xfId="24942"/>
    <cellStyle name="SAPBEXaggItemX 4 6" xfId="24943"/>
    <cellStyle name="SAPBEXaggItemX 4 6 2" xfId="24944"/>
    <cellStyle name="SAPBEXaggItemX 4 7" xfId="24945"/>
    <cellStyle name="SAPBEXaggItemX 4 8" xfId="24946"/>
    <cellStyle name="SAPBEXaggItemX 4 9" xfId="24947"/>
    <cellStyle name="SAPBEXaggItemX 5" xfId="24948"/>
    <cellStyle name="SAPBEXaggItemX 5 2" xfId="24949"/>
    <cellStyle name="SAPBEXaggItemX 5 2 2" xfId="24950"/>
    <cellStyle name="SAPBEXaggItemX 5 3" xfId="24951"/>
    <cellStyle name="SAPBEXaggItemX 5 3 2" xfId="24952"/>
    <cellStyle name="SAPBEXaggItemX 5 4" xfId="24953"/>
    <cellStyle name="SAPBEXaggItemX 5 5" xfId="24954"/>
    <cellStyle name="SAPBEXaggItemX 5 6" xfId="24955"/>
    <cellStyle name="SAPBEXaggItemX 5 7" xfId="24956"/>
    <cellStyle name="SAPBEXaggItemX 5 8" xfId="24957"/>
    <cellStyle name="SAPBEXaggItemX 6" xfId="24958"/>
    <cellStyle name="SAPBEXaggItemX 6 2" xfId="24959"/>
    <cellStyle name="SAPBEXaggItemX 7" xfId="24960"/>
    <cellStyle name="SAPBEXaggItemX 8" xfId="24961"/>
    <cellStyle name="SAPBEXaggItemX 9" xfId="24962"/>
    <cellStyle name="SAPBEXchaText" xfId="24963"/>
    <cellStyle name="SAPBEXchaText 10" xfId="24964"/>
    <cellStyle name="SAPBEXchaText 11" xfId="24965"/>
    <cellStyle name="SAPBEXchaText 12" xfId="24966"/>
    <cellStyle name="SAPBEXchaText 13" xfId="24967"/>
    <cellStyle name="SAPBEXchaText 14" xfId="24968"/>
    <cellStyle name="SAPBEXchaText 2" xfId="24969"/>
    <cellStyle name="SAPBEXchaText 2 10" xfId="24970"/>
    <cellStyle name="SAPBEXchaText 2 11" xfId="24971"/>
    <cellStyle name="SAPBEXchaText 2 12" xfId="24972"/>
    <cellStyle name="SAPBEXchaText 2 13" xfId="24973"/>
    <cellStyle name="SAPBEXchaText 2 2" xfId="24974"/>
    <cellStyle name="SAPBEXchaText 2 2 10" xfId="24975"/>
    <cellStyle name="SAPBEXchaText 2 2 11" xfId="24976"/>
    <cellStyle name="SAPBEXchaText 2 2 12" xfId="24977"/>
    <cellStyle name="SAPBEXchaText 2 2 13" xfId="24978"/>
    <cellStyle name="SAPBEXchaText 2 2 14" xfId="24979"/>
    <cellStyle name="SAPBEXchaText 2 2 15" xfId="24980"/>
    <cellStyle name="SAPBEXchaText 2 2 2" xfId="24981"/>
    <cellStyle name="SAPBEXchaText 2 2 2 10" xfId="24982"/>
    <cellStyle name="SAPBEXchaText 2 2 2 2" xfId="24983"/>
    <cellStyle name="SAPBEXchaText 2 2 2 2 2" xfId="24984"/>
    <cellStyle name="SAPBEXchaText 2 2 2 2 2 2" xfId="24985"/>
    <cellStyle name="SAPBEXchaText 2 2 2 2 3" xfId="24986"/>
    <cellStyle name="SAPBEXchaText 2 2 2 2 3 2" xfId="24987"/>
    <cellStyle name="SAPBEXchaText 2 2 2 2 4" xfId="24988"/>
    <cellStyle name="SAPBEXchaText 2 2 2 2 5" xfId="24989"/>
    <cellStyle name="SAPBEXchaText 2 2 2 2 6" xfId="24990"/>
    <cellStyle name="SAPBEXchaText 2 2 2 2 7" xfId="24991"/>
    <cellStyle name="SAPBEXchaText 2 2 2 2 8" xfId="24992"/>
    <cellStyle name="SAPBEXchaText 2 2 2 3" xfId="24993"/>
    <cellStyle name="SAPBEXchaText 2 2 2 3 2" xfId="24994"/>
    <cellStyle name="SAPBEXchaText 2 2 2 3 2 2" xfId="24995"/>
    <cellStyle name="SAPBEXchaText 2 2 2 3 3" xfId="24996"/>
    <cellStyle name="SAPBEXchaText 2 2 2 4" xfId="24997"/>
    <cellStyle name="SAPBEXchaText 2 2 2 4 2" xfId="24998"/>
    <cellStyle name="SAPBEXchaText 2 2 2 5" xfId="24999"/>
    <cellStyle name="SAPBEXchaText 2 2 2 6" xfId="25000"/>
    <cellStyle name="SAPBEXchaText 2 2 2 7" xfId="25001"/>
    <cellStyle name="SAPBEXchaText 2 2 2 8" xfId="25002"/>
    <cellStyle name="SAPBEXchaText 2 2 2 9" xfId="25003"/>
    <cellStyle name="SAPBEXchaText 2 2 3" xfId="25004"/>
    <cellStyle name="SAPBEXchaText 2 2 3 10" xfId="25005"/>
    <cellStyle name="SAPBEXchaText 2 2 3 2" xfId="25006"/>
    <cellStyle name="SAPBEXchaText 2 2 3 2 2" xfId="25007"/>
    <cellStyle name="SAPBEXchaText 2 2 3 2 2 2" xfId="25008"/>
    <cellStyle name="SAPBEXchaText 2 2 3 2 3" xfId="25009"/>
    <cellStyle name="SAPBEXchaText 2 2 3 2 3 2" xfId="25010"/>
    <cellStyle name="SAPBEXchaText 2 2 3 2 4" xfId="25011"/>
    <cellStyle name="SAPBEXchaText 2 2 3 2 5" xfId="25012"/>
    <cellStyle name="SAPBEXchaText 2 2 3 2 6" xfId="25013"/>
    <cellStyle name="SAPBEXchaText 2 2 3 2 7" xfId="25014"/>
    <cellStyle name="SAPBEXchaText 2 2 3 2 8" xfId="25015"/>
    <cellStyle name="SAPBEXchaText 2 2 3 3" xfId="25016"/>
    <cellStyle name="SAPBEXchaText 2 2 3 3 2" xfId="25017"/>
    <cellStyle name="SAPBEXchaText 2 2 3 3 2 2" xfId="25018"/>
    <cellStyle name="SAPBEXchaText 2 2 3 3 3" xfId="25019"/>
    <cellStyle name="SAPBEXchaText 2 2 3 4" xfId="25020"/>
    <cellStyle name="SAPBEXchaText 2 2 3 4 2" xfId="25021"/>
    <cellStyle name="SAPBEXchaText 2 2 3 5" xfId="25022"/>
    <cellStyle name="SAPBEXchaText 2 2 3 6" xfId="25023"/>
    <cellStyle name="SAPBEXchaText 2 2 3 7" xfId="25024"/>
    <cellStyle name="SAPBEXchaText 2 2 3 8" xfId="25025"/>
    <cellStyle name="SAPBEXchaText 2 2 3 9" xfId="25026"/>
    <cellStyle name="SAPBEXchaText 2 2 4" xfId="25027"/>
    <cellStyle name="SAPBEXchaText 2 2 4 2" xfId="25028"/>
    <cellStyle name="SAPBEXchaText 2 2 4 2 2" xfId="25029"/>
    <cellStyle name="SAPBEXchaText 2 2 4 3" xfId="25030"/>
    <cellStyle name="SAPBEXchaText 2 2 4 3 2" xfId="25031"/>
    <cellStyle name="SAPBEXchaText 2 2 4 4" xfId="25032"/>
    <cellStyle name="SAPBEXchaText 2 2 4 5" xfId="25033"/>
    <cellStyle name="SAPBEXchaText 2 2 4 6" xfId="25034"/>
    <cellStyle name="SAPBEXchaText 2 2 4 7" xfId="25035"/>
    <cellStyle name="SAPBEXchaText 2 2 4 8" xfId="25036"/>
    <cellStyle name="SAPBEXchaText 2 2 5" xfId="25037"/>
    <cellStyle name="SAPBEXchaText 2 2 5 2" xfId="25038"/>
    <cellStyle name="SAPBEXchaText 2 2 5 2 2" xfId="25039"/>
    <cellStyle name="SAPBEXchaText 2 2 5 3" xfId="25040"/>
    <cellStyle name="SAPBEXchaText 2 2 6" xfId="25041"/>
    <cellStyle name="SAPBEXchaText 2 2 6 2" xfId="25042"/>
    <cellStyle name="SAPBEXchaText 2 2 7" xfId="25043"/>
    <cellStyle name="SAPBEXchaText 2 2 8" xfId="25044"/>
    <cellStyle name="SAPBEXchaText 2 2 9" xfId="25045"/>
    <cellStyle name="SAPBEXchaText 2 3" xfId="25046"/>
    <cellStyle name="SAPBEXchaText 2 3 10" xfId="25047"/>
    <cellStyle name="SAPBEXchaText 2 3 11" xfId="25048"/>
    <cellStyle name="SAPBEXchaText 2 3 12" xfId="25049"/>
    <cellStyle name="SAPBEXchaText 2 3 2" xfId="25050"/>
    <cellStyle name="SAPBEXchaText 2 3 2 10" xfId="25051"/>
    <cellStyle name="SAPBEXchaText 2 3 2 2" xfId="25052"/>
    <cellStyle name="SAPBEXchaText 2 3 2 2 2" xfId="25053"/>
    <cellStyle name="SAPBEXchaText 2 3 2 2 2 2" xfId="25054"/>
    <cellStyle name="SAPBEXchaText 2 3 2 2 3" xfId="25055"/>
    <cellStyle name="SAPBEXchaText 2 3 2 2 3 2" xfId="25056"/>
    <cellStyle name="SAPBEXchaText 2 3 2 2 4" xfId="25057"/>
    <cellStyle name="SAPBEXchaText 2 3 2 2 5" xfId="25058"/>
    <cellStyle name="SAPBEXchaText 2 3 2 2 6" xfId="25059"/>
    <cellStyle name="SAPBEXchaText 2 3 2 2 7" xfId="25060"/>
    <cellStyle name="SAPBEXchaText 2 3 2 2 8" xfId="25061"/>
    <cellStyle name="SAPBEXchaText 2 3 2 3" xfId="25062"/>
    <cellStyle name="SAPBEXchaText 2 3 2 3 2" xfId="25063"/>
    <cellStyle name="SAPBEXchaText 2 3 2 3 2 2" xfId="25064"/>
    <cellStyle name="SAPBEXchaText 2 3 2 3 3" xfId="25065"/>
    <cellStyle name="SAPBEXchaText 2 3 2 4" xfId="25066"/>
    <cellStyle name="SAPBEXchaText 2 3 2 4 2" xfId="25067"/>
    <cellStyle name="SAPBEXchaText 2 3 2 5" xfId="25068"/>
    <cellStyle name="SAPBEXchaText 2 3 2 6" xfId="25069"/>
    <cellStyle name="SAPBEXchaText 2 3 2 7" xfId="25070"/>
    <cellStyle name="SAPBEXchaText 2 3 2 8" xfId="25071"/>
    <cellStyle name="SAPBEXchaText 2 3 2 9" xfId="25072"/>
    <cellStyle name="SAPBEXchaText 2 3 3" xfId="25073"/>
    <cellStyle name="SAPBEXchaText 2 3 3 10" xfId="25074"/>
    <cellStyle name="SAPBEXchaText 2 3 3 2" xfId="25075"/>
    <cellStyle name="SAPBEXchaText 2 3 3 2 2" xfId="25076"/>
    <cellStyle name="SAPBEXchaText 2 3 3 2 2 2" xfId="25077"/>
    <cellStyle name="SAPBEXchaText 2 3 3 2 3" xfId="25078"/>
    <cellStyle name="SAPBEXchaText 2 3 3 2 3 2" xfId="25079"/>
    <cellStyle name="SAPBEXchaText 2 3 3 2 4" xfId="25080"/>
    <cellStyle name="SAPBEXchaText 2 3 3 2 5" xfId="25081"/>
    <cellStyle name="SAPBEXchaText 2 3 3 2 6" xfId="25082"/>
    <cellStyle name="SAPBEXchaText 2 3 3 2 7" xfId="25083"/>
    <cellStyle name="SAPBEXchaText 2 3 3 2 8" xfId="25084"/>
    <cellStyle name="SAPBEXchaText 2 3 3 3" xfId="25085"/>
    <cellStyle name="SAPBEXchaText 2 3 3 3 2" xfId="25086"/>
    <cellStyle name="SAPBEXchaText 2 3 3 3 2 2" xfId="25087"/>
    <cellStyle name="SAPBEXchaText 2 3 3 3 3" xfId="25088"/>
    <cellStyle name="SAPBEXchaText 2 3 3 4" xfId="25089"/>
    <cellStyle name="SAPBEXchaText 2 3 3 4 2" xfId="25090"/>
    <cellStyle name="SAPBEXchaText 2 3 3 5" xfId="25091"/>
    <cellStyle name="SAPBEXchaText 2 3 3 6" xfId="25092"/>
    <cellStyle name="SAPBEXchaText 2 3 3 7" xfId="25093"/>
    <cellStyle name="SAPBEXchaText 2 3 3 8" xfId="25094"/>
    <cellStyle name="SAPBEXchaText 2 3 3 9" xfId="25095"/>
    <cellStyle name="SAPBEXchaText 2 3 4" xfId="25096"/>
    <cellStyle name="SAPBEXchaText 2 3 4 2" xfId="25097"/>
    <cellStyle name="SAPBEXchaText 2 3 4 2 2" xfId="25098"/>
    <cellStyle name="SAPBEXchaText 2 3 4 3" xfId="25099"/>
    <cellStyle name="SAPBEXchaText 2 3 4 3 2" xfId="25100"/>
    <cellStyle name="SAPBEXchaText 2 3 4 4" xfId="25101"/>
    <cellStyle name="SAPBEXchaText 2 3 4 5" xfId="25102"/>
    <cellStyle name="SAPBEXchaText 2 3 4 6" xfId="25103"/>
    <cellStyle name="SAPBEXchaText 2 3 4 7" xfId="25104"/>
    <cellStyle name="SAPBEXchaText 2 3 4 8" xfId="25105"/>
    <cellStyle name="SAPBEXchaText 2 3 5" xfId="25106"/>
    <cellStyle name="SAPBEXchaText 2 3 5 2" xfId="25107"/>
    <cellStyle name="SAPBEXchaText 2 3 5 2 2" xfId="25108"/>
    <cellStyle name="SAPBEXchaText 2 3 5 3" xfId="25109"/>
    <cellStyle name="SAPBEXchaText 2 3 6" xfId="25110"/>
    <cellStyle name="SAPBEXchaText 2 3 6 2" xfId="25111"/>
    <cellStyle name="SAPBEXchaText 2 3 7" xfId="25112"/>
    <cellStyle name="SAPBEXchaText 2 3 8" xfId="25113"/>
    <cellStyle name="SAPBEXchaText 2 3 9" xfId="25114"/>
    <cellStyle name="SAPBEXchaText 2 4" xfId="25115"/>
    <cellStyle name="SAPBEXchaText 2 4 2" xfId="25116"/>
    <cellStyle name="SAPBEXchaText 2 4 2 2" xfId="25117"/>
    <cellStyle name="SAPBEXchaText 2 4 2 2 2" xfId="25118"/>
    <cellStyle name="SAPBEXchaText 2 4 2 3" xfId="25119"/>
    <cellStyle name="SAPBEXchaText 2 4 3" xfId="25120"/>
    <cellStyle name="SAPBEXchaText 2 4 3 2" xfId="25121"/>
    <cellStyle name="SAPBEXchaText 2 4 4" xfId="25122"/>
    <cellStyle name="SAPBEXchaText 2 4 5" xfId="25123"/>
    <cellStyle name="SAPBEXchaText 2 4 6" xfId="25124"/>
    <cellStyle name="SAPBEXchaText 2 4 7" xfId="25125"/>
    <cellStyle name="SAPBEXchaText 2 4 8" xfId="25126"/>
    <cellStyle name="SAPBEXchaText 2 4 9" xfId="25127"/>
    <cellStyle name="SAPBEXchaText 2 5" xfId="25128"/>
    <cellStyle name="SAPBEXchaText 2 5 2" xfId="25129"/>
    <cellStyle name="SAPBEXchaText 2 5 2 2" xfId="25130"/>
    <cellStyle name="SAPBEXchaText 2 5 3" xfId="25131"/>
    <cellStyle name="SAPBEXchaText 2 6" xfId="25132"/>
    <cellStyle name="SAPBEXchaText 2 6 2" xfId="25133"/>
    <cellStyle name="SAPBEXchaText 2 7" xfId="25134"/>
    <cellStyle name="SAPBEXchaText 2 8" xfId="25135"/>
    <cellStyle name="SAPBEXchaText 2 9" xfId="25136"/>
    <cellStyle name="SAPBEXchaText 3" xfId="25137"/>
    <cellStyle name="SAPBEXchaText 3 10" xfId="25138"/>
    <cellStyle name="SAPBEXchaText 3 11" xfId="25139"/>
    <cellStyle name="SAPBEXchaText 3 12" xfId="25140"/>
    <cellStyle name="SAPBEXchaText 3 13" xfId="25141"/>
    <cellStyle name="SAPBEXchaText 3 14" xfId="25142"/>
    <cellStyle name="SAPBEXchaText 3 2" xfId="25143"/>
    <cellStyle name="SAPBEXchaText 3 2 10" xfId="25144"/>
    <cellStyle name="SAPBEXchaText 3 2 11" xfId="25145"/>
    <cellStyle name="SAPBEXchaText 3 2 12" xfId="25146"/>
    <cellStyle name="SAPBEXchaText 3 2 13" xfId="25147"/>
    <cellStyle name="SAPBEXchaText 3 2 14" xfId="25148"/>
    <cellStyle name="SAPBEXchaText 3 2 2" xfId="25149"/>
    <cellStyle name="SAPBEXchaText 3 2 2 2" xfId="25150"/>
    <cellStyle name="SAPBEXchaText 3 2 2 2 2" xfId="25151"/>
    <cellStyle name="SAPBEXchaText 3 2 2 3" xfId="25152"/>
    <cellStyle name="SAPBEXchaText 3 2 2 3 2" xfId="25153"/>
    <cellStyle name="SAPBEXchaText 3 2 2 4" xfId="25154"/>
    <cellStyle name="SAPBEXchaText 3 2 2 5" xfId="25155"/>
    <cellStyle name="SAPBEXchaText 3 2 2 6" xfId="25156"/>
    <cellStyle name="SAPBEXchaText 3 2 2 7" xfId="25157"/>
    <cellStyle name="SAPBEXchaText 3 2 2 8" xfId="25158"/>
    <cellStyle name="SAPBEXchaText 3 2 3" xfId="25159"/>
    <cellStyle name="SAPBEXchaText 3 2 3 2" xfId="25160"/>
    <cellStyle name="SAPBEXchaText 3 2 3 2 2" xfId="25161"/>
    <cellStyle name="SAPBEXchaText 3 2 3 3" xfId="25162"/>
    <cellStyle name="SAPBEXchaText 3 2 4" xfId="25163"/>
    <cellStyle name="SAPBEXchaText 3 2 4 2" xfId="25164"/>
    <cellStyle name="SAPBEXchaText 3 2 5" xfId="25165"/>
    <cellStyle name="SAPBEXchaText 3 2 6" xfId="25166"/>
    <cellStyle name="SAPBEXchaText 3 2 7" xfId="25167"/>
    <cellStyle name="SAPBEXchaText 3 2 8" xfId="25168"/>
    <cellStyle name="SAPBEXchaText 3 2 9" xfId="25169"/>
    <cellStyle name="SAPBEXchaText 3 3" xfId="25170"/>
    <cellStyle name="SAPBEXchaText 3 3 10" xfId="25171"/>
    <cellStyle name="SAPBEXchaText 3 3 2" xfId="25172"/>
    <cellStyle name="SAPBEXchaText 3 3 2 2" xfId="25173"/>
    <cellStyle name="SAPBEXchaText 3 3 2 2 2" xfId="25174"/>
    <cellStyle name="SAPBEXchaText 3 3 2 3" xfId="25175"/>
    <cellStyle name="SAPBEXchaText 3 3 2 3 2" xfId="25176"/>
    <cellStyle name="SAPBEXchaText 3 3 2 4" xfId="25177"/>
    <cellStyle name="SAPBEXchaText 3 3 2 5" xfId="25178"/>
    <cellStyle name="SAPBEXchaText 3 3 2 6" xfId="25179"/>
    <cellStyle name="SAPBEXchaText 3 3 2 7" xfId="25180"/>
    <cellStyle name="SAPBEXchaText 3 3 2 8" xfId="25181"/>
    <cellStyle name="SAPBEXchaText 3 3 3" xfId="25182"/>
    <cellStyle name="SAPBEXchaText 3 3 3 2" xfId="25183"/>
    <cellStyle name="SAPBEXchaText 3 3 3 2 2" xfId="25184"/>
    <cellStyle name="SAPBEXchaText 3 3 3 3" xfId="25185"/>
    <cellStyle name="SAPBEXchaText 3 3 4" xfId="25186"/>
    <cellStyle name="SAPBEXchaText 3 3 4 2" xfId="25187"/>
    <cellStyle name="SAPBEXchaText 3 3 5" xfId="25188"/>
    <cellStyle name="SAPBEXchaText 3 3 6" xfId="25189"/>
    <cellStyle name="SAPBEXchaText 3 3 7" xfId="25190"/>
    <cellStyle name="SAPBEXchaText 3 3 8" xfId="25191"/>
    <cellStyle name="SAPBEXchaText 3 3 9" xfId="25192"/>
    <cellStyle name="SAPBEXchaText 3 4" xfId="25193"/>
    <cellStyle name="SAPBEXchaText 3 4 2" xfId="25194"/>
    <cellStyle name="SAPBEXchaText 3 4 2 2" xfId="25195"/>
    <cellStyle name="SAPBEXchaText 3 4 3" xfId="25196"/>
    <cellStyle name="SAPBEXchaText 3 4 3 2" xfId="25197"/>
    <cellStyle name="SAPBEXchaText 3 4 4" xfId="25198"/>
    <cellStyle name="SAPBEXchaText 3 4 5" xfId="25199"/>
    <cellStyle name="SAPBEXchaText 3 4 6" xfId="25200"/>
    <cellStyle name="SAPBEXchaText 3 4 7" xfId="25201"/>
    <cellStyle name="SAPBEXchaText 3 4 8" xfId="25202"/>
    <cellStyle name="SAPBEXchaText 3 5" xfId="25203"/>
    <cellStyle name="SAPBEXchaText 3 6" xfId="25204"/>
    <cellStyle name="SAPBEXchaText 3 7" xfId="25205"/>
    <cellStyle name="SAPBEXchaText 3 8" xfId="25206"/>
    <cellStyle name="SAPBEXchaText 3 9" xfId="25207"/>
    <cellStyle name="SAPBEXchaText 4" xfId="25208"/>
    <cellStyle name="SAPBEXchaText 4 10" xfId="25209"/>
    <cellStyle name="SAPBEXchaText 4 11" xfId="25210"/>
    <cellStyle name="SAPBEXchaText 4 12" xfId="25211"/>
    <cellStyle name="SAPBEXchaText 4 13" xfId="25212"/>
    <cellStyle name="SAPBEXchaText 4 2" xfId="25213"/>
    <cellStyle name="SAPBEXchaText 4 2 10" xfId="25214"/>
    <cellStyle name="SAPBEXchaText 4 2 11" xfId="25215"/>
    <cellStyle name="SAPBEXchaText 4 2 12" xfId="25216"/>
    <cellStyle name="SAPBEXchaText 4 2 13" xfId="25217"/>
    <cellStyle name="SAPBEXchaText 4 2 14" xfId="25218"/>
    <cellStyle name="SAPBEXchaText 4 2 2" xfId="25219"/>
    <cellStyle name="SAPBEXchaText 4 2 2 2" xfId="25220"/>
    <cellStyle name="SAPBEXchaText 4 2 2 2 2" xfId="25221"/>
    <cellStyle name="SAPBEXchaText 4 2 2 3" xfId="25222"/>
    <cellStyle name="SAPBEXchaText 4 2 2 3 2" xfId="25223"/>
    <cellStyle name="SAPBEXchaText 4 2 2 4" xfId="25224"/>
    <cellStyle name="SAPBEXchaText 4 2 2 5" xfId="25225"/>
    <cellStyle name="SAPBEXchaText 4 2 2 6" xfId="25226"/>
    <cellStyle name="SAPBEXchaText 4 2 2 7" xfId="25227"/>
    <cellStyle name="SAPBEXchaText 4 2 2 8" xfId="25228"/>
    <cellStyle name="SAPBEXchaText 4 2 3" xfId="25229"/>
    <cellStyle name="SAPBEXchaText 4 2 3 2" xfId="25230"/>
    <cellStyle name="SAPBEXchaText 4 2 3 2 2" xfId="25231"/>
    <cellStyle name="SAPBEXchaText 4 2 3 3" xfId="25232"/>
    <cellStyle name="SAPBEXchaText 4 2 4" xfId="25233"/>
    <cellStyle name="SAPBEXchaText 4 2 4 2" xfId="25234"/>
    <cellStyle name="SAPBEXchaText 4 2 5" xfId="25235"/>
    <cellStyle name="SAPBEXchaText 4 2 6" xfId="25236"/>
    <cellStyle name="SAPBEXchaText 4 2 7" xfId="25237"/>
    <cellStyle name="SAPBEXchaText 4 2 8" xfId="25238"/>
    <cellStyle name="SAPBEXchaText 4 2 9" xfId="25239"/>
    <cellStyle name="SAPBEXchaText 4 3" xfId="25240"/>
    <cellStyle name="SAPBEXchaText 4 3 10" xfId="25241"/>
    <cellStyle name="SAPBEXchaText 4 3 2" xfId="25242"/>
    <cellStyle name="SAPBEXchaText 4 3 2 2" xfId="25243"/>
    <cellStyle name="SAPBEXchaText 4 3 2 2 2" xfId="25244"/>
    <cellStyle name="SAPBEXchaText 4 3 2 3" xfId="25245"/>
    <cellStyle name="SAPBEXchaText 4 3 2 3 2" xfId="25246"/>
    <cellStyle name="SAPBEXchaText 4 3 2 4" xfId="25247"/>
    <cellStyle name="SAPBEXchaText 4 3 2 5" xfId="25248"/>
    <cellStyle name="SAPBEXchaText 4 3 2 6" xfId="25249"/>
    <cellStyle name="SAPBEXchaText 4 3 2 7" xfId="25250"/>
    <cellStyle name="SAPBEXchaText 4 3 2 8" xfId="25251"/>
    <cellStyle name="SAPBEXchaText 4 3 3" xfId="25252"/>
    <cellStyle name="SAPBEXchaText 4 3 3 2" xfId="25253"/>
    <cellStyle name="SAPBEXchaText 4 3 3 2 2" xfId="25254"/>
    <cellStyle name="SAPBEXchaText 4 3 3 3" xfId="25255"/>
    <cellStyle name="SAPBEXchaText 4 3 4" xfId="25256"/>
    <cellStyle name="SAPBEXchaText 4 3 4 2" xfId="25257"/>
    <cellStyle name="SAPBEXchaText 4 3 5" xfId="25258"/>
    <cellStyle name="SAPBEXchaText 4 3 6" xfId="25259"/>
    <cellStyle name="SAPBEXchaText 4 3 7" xfId="25260"/>
    <cellStyle name="SAPBEXchaText 4 3 8" xfId="25261"/>
    <cellStyle name="SAPBEXchaText 4 3 9" xfId="25262"/>
    <cellStyle name="SAPBEXchaText 4 4" xfId="25263"/>
    <cellStyle name="SAPBEXchaText 4 4 2" xfId="25264"/>
    <cellStyle name="SAPBEXchaText 4 4 2 2" xfId="25265"/>
    <cellStyle name="SAPBEXchaText 4 4 3" xfId="25266"/>
    <cellStyle name="SAPBEXchaText 4 4 3 2" xfId="25267"/>
    <cellStyle name="SAPBEXchaText 4 4 4" xfId="25268"/>
    <cellStyle name="SAPBEXchaText 4 4 5" xfId="25269"/>
    <cellStyle name="SAPBEXchaText 4 4 6" xfId="25270"/>
    <cellStyle name="SAPBEXchaText 4 4 7" xfId="25271"/>
    <cellStyle name="SAPBEXchaText 4 4 8" xfId="25272"/>
    <cellStyle name="SAPBEXchaText 4 5" xfId="25273"/>
    <cellStyle name="SAPBEXchaText 4 5 2" xfId="25274"/>
    <cellStyle name="SAPBEXchaText 4 5 2 2" xfId="25275"/>
    <cellStyle name="SAPBEXchaText 4 5 3" xfId="25276"/>
    <cellStyle name="SAPBEXchaText 4 6" xfId="25277"/>
    <cellStyle name="SAPBEXchaText 4 6 2" xfId="25278"/>
    <cellStyle name="SAPBEXchaText 4 7" xfId="25279"/>
    <cellStyle name="SAPBEXchaText 4 8" xfId="25280"/>
    <cellStyle name="SAPBEXchaText 4 9" xfId="25281"/>
    <cellStyle name="SAPBEXchaText 5" xfId="25282"/>
    <cellStyle name="SAPBEXchaText 5 10" xfId="25283"/>
    <cellStyle name="SAPBEXchaText 5 11" xfId="25284"/>
    <cellStyle name="SAPBEXchaText 5 12" xfId="25285"/>
    <cellStyle name="SAPBEXchaText 5 2" xfId="25286"/>
    <cellStyle name="SAPBEXchaText 5 2 2" xfId="25287"/>
    <cellStyle name="SAPBEXchaText 5 2 2 2" xfId="25288"/>
    <cellStyle name="SAPBEXchaText 5 2 3" xfId="25289"/>
    <cellStyle name="SAPBEXchaText 5 2 4" xfId="25290"/>
    <cellStyle name="SAPBEXchaText 5 2 5" xfId="25291"/>
    <cellStyle name="SAPBEXchaText 5 2 6" xfId="25292"/>
    <cellStyle name="SAPBEXchaText 5 2 7" xfId="25293"/>
    <cellStyle name="SAPBEXchaText 5 3" xfId="25294"/>
    <cellStyle name="SAPBEXchaText 5 3 2" xfId="25295"/>
    <cellStyle name="SAPBEXchaText 5 4" xfId="25296"/>
    <cellStyle name="SAPBEXchaText 5 5" xfId="25297"/>
    <cellStyle name="SAPBEXchaText 5 6" xfId="25298"/>
    <cellStyle name="SAPBEXchaText 5 7" xfId="25299"/>
    <cellStyle name="SAPBEXchaText 5 8" xfId="25300"/>
    <cellStyle name="SAPBEXchaText 5 9" xfId="25301"/>
    <cellStyle name="SAPBEXchaText 6" xfId="25302"/>
    <cellStyle name="SAPBEXchaText 6 2" xfId="25303"/>
    <cellStyle name="SAPBEXchaText 6 2 2" xfId="25304"/>
    <cellStyle name="SAPBEXchaText 6 2 3" xfId="25305"/>
    <cellStyle name="SAPBEXchaText 6 2 4" xfId="25306"/>
    <cellStyle name="SAPBEXchaText 6 3" xfId="25307"/>
    <cellStyle name="SAPBEXchaText 6 4" xfId="25308"/>
    <cellStyle name="SAPBEXchaText 6 5" xfId="25309"/>
    <cellStyle name="SAPBEXchaText 7" xfId="25310"/>
    <cellStyle name="SAPBEXchaText 8" xfId="25311"/>
    <cellStyle name="SAPBEXchaText 9" xfId="25312"/>
    <cellStyle name="SAPBEXchaText_Input prices 09 consolidated-Sep PRM" xfId="25313"/>
    <cellStyle name="SAPBEXexcBad7" xfId="25314"/>
    <cellStyle name="SAPBEXexcBad7 10" xfId="25315"/>
    <cellStyle name="SAPBEXexcBad7 11" xfId="25316"/>
    <cellStyle name="SAPBEXexcBad7 12" xfId="25317"/>
    <cellStyle name="SAPBEXexcBad7 13" xfId="25318"/>
    <cellStyle name="SAPBEXexcBad7 14" xfId="25319"/>
    <cellStyle name="SAPBEXexcBad7 2" xfId="25320"/>
    <cellStyle name="SAPBEXexcBad7 2 10" xfId="25321"/>
    <cellStyle name="SAPBEXexcBad7 2 11" xfId="25322"/>
    <cellStyle name="SAPBEXexcBad7 2 12" xfId="25323"/>
    <cellStyle name="SAPBEXexcBad7 2 13" xfId="25324"/>
    <cellStyle name="SAPBEXexcBad7 2 14" xfId="25325"/>
    <cellStyle name="SAPBEXexcBad7 2 2" xfId="25326"/>
    <cellStyle name="SAPBEXexcBad7 2 2 10" xfId="25327"/>
    <cellStyle name="SAPBEXexcBad7 2 2 11" xfId="25328"/>
    <cellStyle name="SAPBEXexcBad7 2 2 2" xfId="25329"/>
    <cellStyle name="SAPBEXexcBad7 2 2 2 2" xfId="25330"/>
    <cellStyle name="SAPBEXexcBad7 2 2 2 2 2" xfId="25331"/>
    <cellStyle name="SAPBEXexcBad7 2 2 2 2 2 2" xfId="25332"/>
    <cellStyle name="SAPBEXexcBad7 2 2 2 2 3" xfId="25333"/>
    <cellStyle name="SAPBEXexcBad7 2 2 2 2 3 2" xfId="25334"/>
    <cellStyle name="SAPBEXexcBad7 2 2 2 2 4" xfId="25335"/>
    <cellStyle name="SAPBEXexcBad7 2 2 2 2 5" xfId="25336"/>
    <cellStyle name="SAPBEXexcBad7 2 2 2 2 6" xfId="25337"/>
    <cellStyle name="SAPBEXexcBad7 2 2 2 2 7" xfId="25338"/>
    <cellStyle name="SAPBEXexcBad7 2 2 2 2 8" xfId="25339"/>
    <cellStyle name="SAPBEXexcBad7 2 2 2 3" xfId="25340"/>
    <cellStyle name="SAPBEXexcBad7 2 2 2 3 2" xfId="25341"/>
    <cellStyle name="SAPBEXexcBad7 2 2 2 3 2 2" xfId="25342"/>
    <cellStyle name="SAPBEXexcBad7 2 2 2 3 3" xfId="25343"/>
    <cellStyle name="SAPBEXexcBad7 2 2 2 4" xfId="25344"/>
    <cellStyle name="SAPBEXexcBad7 2 2 2 4 2" xfId="25345"/>
    <cellStyle name="SAPBEXexcBad7 2 2 2 5" xfId="25346"/>
    <cellStyle name="SAPBEXexcBad7 2 2 2 6" xfId="25347"/>
    <cellStyle name="SAPBEXexcBad7 2 2 2 7" xfId="25348"/>
    <cellStyle name="SAPBEXexcBad7 2 2 2 8" xfId="25349"/>
    <cellStyle name="SAPBEXexcBad7 2 2 2 9" xfId="25350"/>
    <cellStyle name="SAPBEXexcBad7 2 2 3" xfId="25351"/>
    <cellStyle name="SAPBEXexcBad7 2 2 3 2" xfId="25352"/>
    <cellStyle name="SAPBEXexcBad7 2 2 3 2 2" xfId="25353"/>
    <cellStyle name="SAPBEXexcBad7 2 2 3 2 2 2" xfId="25354"/>
    <cellStyle name="SAPBEXexcBad7 2 2 3 2 3" xfId="25355"/>
    <cellStyle name="SAPBEXexcBad7 2 2 3 2 3 2" xfId="25356"/>
    <cellStyle name="SAPBEXexcBad7 2 2 3 2 4" xfId="25357"/>
    <cellStyle name="SAPBEXexcBad7 2 2 3 2 5" xfId="25358"/>
    <cellStyle name="SAPBEXexcBad7 2 2 3 2 6" xfId="25359"/>
    <cellStyle name="SAPBEXexcBad7 2 2 3 2 7" xfId="25360"/>
    <cellStyle name="SAPBEXexcBad7 2 2 3 2 8" xfId="25361"/>
    <cellStyle name="SAPBEXexcBad7 2 2 3 3" xfId="25362"/>
    <cellStyle name="SAPBEXexcBad7 2 2 3 3 2" xfId="25363"/>
    <cellStyle name="SAPBEXexcBad7 2 2 3 3 2 2" xfId="25364"/>
    <cellStyle name="SAPBEXexcBad7 2 2 3 3 3" xfId="25365"/>
    <cellStyle name="SAPBEXexcBad7 2 2 3 4" xfId="25366"/>
    <cellStyle name="SAPBEXexcBad7 2 2 3 4 2" xfId="25367"/>
    <cellStyle name="SAPBEXexcBad7 2 2 3 5" xfId="25368"/>
    <cellStyle name="SAPBEXexcBad7 2 2 3 6" xfId="25369"/>
    <cellStyle name="SAPBEXexcBad7 2 2 3 7" xfId="25370"/>
    <cellStyle name="SAPBEXexcBad7 2 2 3 8" xfId="25371"/>
    <cellStyle name="SAPBEXexcBad7 2 2 3 9" xfId="25372"/>
    <cellStyle name="SAPBEXexcBad7 2 2 4" xfId="25373"/>
    <cellStyle name="SAPBEXexcBad7 2 2 4 2" xfId="25374"/>
    <cellStyle name="SAPBEXexcBad7 2 2 4 2 2" xfId="25375"/>
    <cellStyle name="SAPBEXexcBad7 2 2 4 3" xfId="25376"/>
    <cellStyle name="SAPBEXexcBad7 2 2 4 3 2" xfId="25377"/>
    <cellStyle name="SAPBEXexcBad7 2 2 4 4" xfId="25378"/>
    <cellStyle name="SAPBEXexcBad7 2 2 4 5" xfId="25379"/>
    <cellStyle name="SAPBEXexcBad7 2 2 4 6" xfId="25380"/>
    <cellStyle name="SAPBEXexcBad7 2 2 4 7" xfId="25381"/>
    <cellStyle name="SAPBEXexcBad7 2 2 4 8" xfId="25382"/>
    <cellStyle name="SAPBEXexcBad7 2 2 5" xfId="25383"/>
    <cellStyle name="SAPBEXexcBad7 2 2 5 2" xfId="25384"/>
    <cellStyle name="SAPBEXexcBad7 2 2 5 2 2" xfId="25385"/>
    <cellStyle name="SAPBEXexcBad7 2 2 5 3" xfId="25386"/>
    <cellStyle name="SAPBEXexcBad7 2 2 6" xfId="25387"/>
    <cellStyle name="SAPBEXexcBad7 2 2 6 2" xfId="25388"/>
    <cellStyle name="SAPBEXexcBad7 2 2 7" xfId="25389"/>
    <cellStyle name="SAPBEXexcBad7 2 2 8" xfId="25390"/>
    <cellStyle name="SAPBEXexcBad7 2 2 9" xfId="25391"/>
    <cellStyle name="SAPBEXexcBad7 2 3" xfId="25392"/>
    <cellStyle name="SAPBEXexcBad7 2 3 10" xfId="25393"/>
    <cellStyle name="SAPBEXexcBad7 2 3 11" xfId="25394"/>
    <cellStyle name="SAPBEXexcBad7 2 3 2" xfId="25395"/>
    <cellStyle name="SAPBEXexcBad7 2 3 2 2" xfId="25396"/>
    <cellStyle name="SAPBEXexcBad7 2 3 2 2 2" xfId="25397"/>
    <cellStyle name="SAPBEXexcBad7 2 3 2 2 2 2" xfId="25398"/>
    <cellStyle name="SAPBEXexcBad7 2 3 2 2 3" xfId="25399"/>
    <cellStyle name="SAPBEXexcBad7 2 3 2 2 3 2" xfId="25400"/>
    <cellStyle name="SAPBEXexcBad7 2 3 2 2 4" xfId="25401"/>
    <cellStyle name="SAPBEXexcBad7 2 3 2 2 5" xfId="25402"/>
    <cellStyle name="SAPBEXexcBad7 2 3 2 2 6" xfId="25403"/>
    <cellStyle name="SAPBEXexcBad7 2 3 2 2 7" xfId="25404"/>
    <cellStyle name="SAPBEXexcBad7 2 3 2 2 8" xfId="25405"/>
    <cellStyle name="SAPBEXexcBad7 2 3 2 3" xfId="25406"/>
    <cellStyle name="SAPBEXexcBad7 2 3 2 3 2" xfId="25407"/>
    <cellStyle name="SAPBEXexcBad7 2 3 2 3 2 2" xfId="25408"/>
    <cellStyle name="SAPBEXexcBad7 2 3 2 3 3" xfId="25409"/>
    <cellStyle name="SAPBEXexcBad7 2 3 2 4" xfId="25410"/>
    <cellStyle name="SAPBEXexcBad7 2 3 2 4 2" xfId="25411"/>
    <cellStyle name="SAPBEXexcBad7 2 3 2 5" xfId="25412"/>
    <cellStyle name="SAPBEXexcBad7 2 3 2 6" xfId="25413"/>
    <cellStyle name="SAPBEXexcBad7 2 3 2 7" xfId="25414"/>
    <cellStyle name="SAPBEXexcBad7 2 3 2 8" xfId="25415"/>
    <cellStyle name="SAPBEXexcBad7 2 3 2 9" xfId="25416"/>
    <cellStyle name="SAPBEXexcBad7 2 3 3" xfId="25417"/>
    <cellStyle name="SAPBEXexcBad7 2 3 3 2" xfId="25418"/>
    <cellStyle name="SAPBEXexcBad7 2 3 3 2 2" xfId="25419"/>
    <cellStyle name="SAPBEXexcBad7 2 3 3 2 2 2" xfId="25420"/>
    <cellStyle name="SAPBEXexcBad7 2 3 3 2 3" xfId="25421"/>
    <cellStyle name="SAPBEXexcBad7 2 3 3 2 3 2" xfId="25422"/>
    <cellStyle name="SAPBEXexcBad7 2 3 3 2 4" xfId="25423"/>
    <cellStyle name="SAPBEXexcBad7 2 3 3 2 5" xfId="25424"/>
    <cellStyle name="SAPBEXexcBad7 2 3 3 2 6" xfId="25425"/>
    <cellStyle name="SAPBEXexcBad7 2 3 3 2 7" xfId="25426"/>
    <cellStyle name="SAPBEXexcBad7 2 3 3 2 8" xfId="25427"/>
    <cellStyle name="SAPBEXexcBad7 2 3 3 3" xfId="25428"/>
    <cellStyle name="SAPBEXexcBad7 2 3 3 3 2" xfId="25429"/>
    <cellStyle name="SAPBEXexcBad7 2 3 3 3 2 2" xfId="25430"/>
    <cellStyle name="SAPBEXexcBad7 2 3 3 3 3" xfId="25431"/>
    <cellStyle name="SAPBEXexcBad7 2 3 3 4" xfId="25432"/>
    <cellStyle name="SAPBEXexcBad7 2 3 3 4 2" xfId="25433"/>
    <cellStyle name="SAPBEXexcBad7 2 3 3 5" xfId="25434"/>
    <cellStyle name="SAPBEXexcBad7 2 3 3 6" xfId="25435"/>
    <cellStyle name="SAPBEXexcBad7 2 3 3 7" xfId="25436"/>
    <cellStyle name="SAPBEXexcBad7 2 3 3 8" xfId="25437"/>
    <cellStyle name="SAPBEXexcBad7 2 3 3 9" xfId="25438"/>
    <cellStyle name="SAPBEXexcBad7 2 3 4" xfId="25439"/>
    <cellStyle name="SAPBEXexcBad7 2 3 4 2" xfId="25440"/>
    <cellStyle name="SAPBEXexcBad7 2 3 4 2 2" xfId="25441"/>
    <cellStyle name="SAPBEXexcBad7 2 3 4 3" xfId="25442"/>
    <cellStyle name="SAPBEXexcBad7 2 3 4 3 2" xfId="25443"/>
    <cellStyle name="SAPBEXexcBad7 2 3 4 4" xfId="25444"/>
    <cellStyle name="SAPBEXexcBad7 2 3 4 5" xfId="25445"/>
    <cellStyle name="SAPBEXexcBad7 2 3 4 6" xfId="25446"/>
    <cellStyle name="SAPBEXexcBad7 2 3 4 7" xfId="25447"/>
    <cellStyle name="SAPBEXexcBad7 2 3 4 8" xfId="25448"/>
    <cellStyle name="SAPBEXexcBad7 2 3 5" xfId="25449"/>
    <cellStyle name="SAPBEXexcBad7 2 3 5 2" xfId="25450"/>
    <cellStyle name="SAPBEXexcBad7 2 3 5 2 2" xfId="25451"/>
    <cellStyle name="SAPBEXexcBad7 2 3 5 3" xfId="25452"/>
    <cellStyle name="SAPBEXexcBad7 2 3 6" xfId="25453"/>
    <cellStyle name="SAPBEXexcBad7 2 3 6 2" xfId="25454"/>
    <cellStyle name="SAPBEXexcBad7 2 3 7" xfId="25455"/>
    <cellStyle name="SAPBEXexcBad7 2 3 8" xfId="25456"/>
    <cellStyle name="SAPBEXexcBad7 2 3 9" xfId="25457"/>
    <cellStyle name="SAPBEXexcBad7 2 4" xfId="25458"/>
    <cellStyle name="SAPBEXexcBad7 2 4 2" xfId="25459"/>
    <cellStyle name="SAPBEXexcBad7 2 4 2 2" xfId="25460"/>
    <cellStyle name="SAPBEXexcBad7 2 4 3" xfId="25461"/>
    <cellStyle name="SAPBEXexcBad7 2 4 3 2" xfId="25462"/>
    <cellStyle name="SAPBEXexcBad7 2 4 4" xfId="25463"/>
    <cellStyle name="SAPBEXexcBad7 2 4 5" xfId="25464"/>
    <cellStyle name="SAPBEXexcBad7 2 4 6" xfId="25465"/>
    <cellStyle name="SAPBEXexcBad7 2 4 7" xfId="25466"/>
    <cellStyle name="SAPBEXexcBad7 2 4 8" xfId="25467"/>
    <cellStyle name="SAPBEXexcBad7 2 5" xfId="25468"/>
    <cellStyle name="SAPBEXexcBad7 2 5 2" xfId="25469"/>
    <cellStyle name="SAPBEXexcBad7 2 5 2 2" xfId="25470"/>
    <cellStyle name="SAPBEXexcBad7 2 5 3" xfId="25471"/>
    <cellStyle name="SAPBEXexcBad7 2 6" xfId="25472"/>
    <cellStyle name="SAPBEXexcBad7 2 6 2" xfId="25473"/>
    <cellStyle name="SAPBEXexcBad7 2 7" xfId="25474"/>
    <cellStyle name="SAPBEXexcBad7 2 8" xfId="25475"/>
    <cellStyle name="SAPBEXexcBad7 2 9" xfId="25476"/>
    <cellStyle name="SAPBEXexcBad7 3" xfId="25477"/>
    <cellStyle name="SAPBEXexcBad7 3 10" xfId="25478"/>
    <cellStyle name="SAPBEXexcBad7 3 11" xfId="25479"/>
    <cellStyle name="SAPBEXexcBad7 3 2" xfId="25480"/>
    <cellStyle name="SAPBEXexcBad7 3 2 2" xfId="25481"/>
    <cellStyle name="SAPBEXexcBad7 3 2 2 2" xfId="25482"/>
    <cellStyle name="SAPBEXexcBad7 3 2 2 2 2" xfId="25483"/>
    <cellStyle name="SAPBEXexcBad7 3 2 2 3" xfId="25484"/>
    <cellStyle name="SAPBEXexcBad7 3 2 2 3 2" xfId="25485"/>
    <cellStyle name="SAPBEXexcBad7 3 2 2 4" xfId="25486"/>
    <cellStyle name="SAPBEXexcBad7 3 2 2 5" xfId="25487"/>
    <cellStyle name="SAPBEXexcBad7 3 2 2 6" xfId="25488"/>
    <cellStyle name="SAPBEXexcBad7 3 2 2 7" xfId="25489"/>
    <cellStyle name="SAPBEXexcBad7 3 2 2 8" xfId="25490"/>
    <cellStyle name="SAPBEXexcBad7 3 2 3" xfId="25491"/>
    <cellStyle name="SAPBEXexcBad7 3 2 3 2" xfId="25492"/>
    <cellStyle name="SAPBEXexcBad7 3 2 3 2 2" xfId="25493"/>
    <cellStyle name="SAPBEXexcBad7 3 2 3 3" xfId="25494"/>
    <cellStyle name="SAPBEXexcBad7 3 2 4" xfId="25495"/>
    <cellStyle name="SAPBEXexcBad7 3 2 4 2" xfId="25496"/>
    <cellStyle name="SAPBEXexcBad7 3 2 5" xfId="25497"/>
    <cellStyle name="SAPBEXexcBad7 3 2 6" xfId="25498"/>
    <cellStyle name="SAPBEXexcBad7 3 2 7" xfId="25499"/>
    <cellStyle name="SAPBEXexcBad7 3 2 8" xfId="25500"/>
    <cellStyle name="SAPBEXexcBad7 3 2 9" xfId="25501"/>
    <cellStyle name="SAPBEXexcBad7 3 3" xfId="25502"/>
    <cellStyle name="SAPBEXexcBad7 3 3 2" xfId="25503"/>
    <cellStyle name="SAPBEXexcBad7 3 3 2 2" xfId="25504"/>
    <cellStyle name="SAPBEXexcBad7 3 3 2 2 2" xfId="25505"/>
    <cellStyle name="SAPBEXexcBad7 3 3 2 3" xfId="25506"/>
    <cellStyle name="SAPBEXexcBad7 3 3 2 3 2" xfId="25507"/>
    <cellStyle name="SAPBEXexcBad7 3 3 2 4" xfId="25508"/>
    <cellStyle name="SAPBEXexcBad7 3 3 2 5" xfId="25509"/>
    <cellStyle name="SAPBEXexcBad7 3 3 2 6" xfId="25510"/>
    <cellStyle name="SAPBEXexcBad7 3 3 2 7" xfId="25511"/>
    <cellStyle name="SAPBEXexcBad7 3 3 2 8" xfId="25512"/>
    <cellStyle name="SAPBEXexcBad7 3 3 3" xfId="25513"/>
    <cellStyle name="SAPBEXexcBad7 3 3 3 2" xfId="25514"/>
    <cellStyle name="SAPBEXexcBad7 3 3 3 2 2" xfId="25515"/>
    <cellStyle name="SAPBEXexcBad7 3 3 3 3" xfId="25516"/>
    <cellStyle name="SAPBEXexcBad7 3 3 4" xfId="25517"/>
    <cellStyle name="SAPBEXexcBad7 3 3 4 2" xfId="25518"/>
    <cellStyle name="SAPBEXexcBad7 3 3 5" xfId="25519"/>
    <cellStyle name="SAPBEXexcBad7 3 3 6" xfId="25520"/>
    <cellStyle name="SAPBEXexcBad7 3 3 7" xfId="25521"/>
    <cellStyle name="SAPBEXexcBad7 3 3 8" xfId="25522"/>
    <cellStyle name="SAPBEXexcBad7 3 3 9" xfId="25523"/>
    <cellStyle name="SAPBEXexcBad7 3 4" xfId="25524"/>
    <cellStyle name="SAPBEXexcBad7 3 4 2" xfId="25525"/>
    <cellStyle name="SAPBEXexcBad7 3 4 2 2" xfId="25526"/>
    <cellStyle name="SAPBEXexcBad7 3 4 3" xfId="25527"/>
    <cellStyle name="SAPBEXexcBad7 3 4 3 2" xfId="25528"/>
    <cellStyle name="SAPBEXexcBad7 3 4 4" xfId="25529"/>
    <cellStyle name="SAPBEXexcBad7 3 4 5" xfId="25530"/>
    <cellStyle name="SAPBEXexcBad7 3 4 6" xfId="25531"/>
    <cellStyle name="SAPBEXexcBad7 3 4 7" xfId="25532"/>
    <cellStyle name="SAPBEXexcBad7 3 4 8" xfId="25533"/>
    <cellStyle name="SAPBEXexcBad7 3 5" xfId="25534"/>
    <cellStyle name="SAPBEXexcBad7 3 5 2" xfId="25535"/>
    <cellStyle name="SAPBEXexcBad7 3 5 2 2" xfId="25536"/>
    <cellStyle name="SAPBEXexcBad7 3 5 3" xfId="25537"/>
    <cellStyle name="SAPBEXexcBad7 3 6" xfId="25538"/>
    <cellStyle name="SAPBEXexcBad7 3 6 2" xfId="25539"/>
    <cellStyle name="SAPBEXexcBad7 3 7" xfId="25540"/>
    <cellStyle name="SAPBEXexcBad7 3 8" xfId="25541"/>
    <cellStyle name="SAPBEXexcBad7 3 9" xfId="25542"/>
    <cellStyle name="SAPBEXexcBad7 4" xfId="25543"/>
    <cellStyle name="SAPBEXexcBad7 4 10" xfId="25544"/>
    <cellStyle name="SAPBEXexcBad7 4 11" xfId="25545"/>
    <cellStyle name="SAPBEXexcBad7 4 2" xfId="25546"/>
    <cellStyle name="SAPBEXexcBad7 4 2 2" xfId="25547"/>
    <cellStyle name="SAPBEXexcBad7 4 2 2 2" xfId="25548"/>
    <cellStyle name="SAPBEXexcBad7 4 2 2 2 2" xfId="25549"/>
    <cellStyle name="SAPBEXexcBad7 4 2 2 3" xfId="25550"/>
    <cellStyle name="SAPBEXexcBad7 4 2 2 3 2" xfId="25551"/>
    <cellStyle name="SAPBEXexcBad7 4 2 2 4" xfId="25552"/>
    <cellStyle name="SAPBEXexcBad7 4 2 2 5" xfId="25553"/>
    <cellStyle name="SAPBEXexcBad7 4 2 2 6" xfId="25554"/>
    <cellStyle name="SAPBEXexcBad7 4 2 2 7" xfId="25555"/>
    <cellStyle name="SAPBEXexcBad7 4 2 2 8" xfId="25556"/>
    <cellStyle name="SAPBEXexcBad7 4 2 3" xfId="25557"/>
    <cellStyle name="SAPBEXexcBad7 4 2 3 2" xfId="25558"/>
    <cellStyle name="SAPBEXexcBad7 4 2 3 2 2" xfId="25559"/>
    <cellStyle name="SAPBEXexcBad7 4 2 3 3" xfId="25560"/>
    <cellStyle name="SAPBEXexcBad7 4 2 4" xfId="25561"/>
    <cellStyle name="SAPBEXexcBad7 4 2 4 2" xfId="25562"/>
    <cellStyle name="SAPBEXexcBad7 4 2 5" xfId="25563"/>
    <cellStyle name="SAPBEXexcBad7 4 2 6" xfId="25564"/>
    <cellStyle name="SAPBEXexcBad7 4 2 7" xfId="25565"/>
    <cellStyle name="SAPBEXexcBad7 4 2 8" xfId="25566"/>
    <cellStyle name="SAPBEXexcBad7 4 2 9" xfId="25567"/>
    <cellStyle name="SAPBEXexcBad7 4 3" xfId="25568"/>
    <cellStyle name="SAPBEXexcBad7 4 3 2" xfId="25569"/>
    <cellStyle name="SAPBEXexcBad7 4 3 2 2" xfId="25570"/>
    <cellStyle name="SAPBEXexcBad7 4 3 2 2 2" xfId="25571"/>
    <cellStyle name="SAPBEXexcBad7 4 3 2 3" xfId="25572"/>
    <cellStyle name="SAPBEXexcBad7 4 3 2 3 2" xfId="25573"/>
    <cellStyle name="SAPBEXexcBad7 4 3 2 4" xfId="25574"/>
    <cellStyle name="SAPBEXexcBad7 4 3 2 5" xfId="25575"/>
    <cellStyle name="SAPBEXexcBad7 4 3 2 6" xfId="25576"/>
    <cellStyle name="SAPBEXexcBad7 4 3 2 7" xfId="25577"/>
    <cellStyle name="SAPBEXexcBad7 4 3 2 8" xfId="25578"/>
    <cellStyle name="SAPBEXexcBad7 4 3 3" xfId="25579"/>
    <cellStyle name="SAPBEXexcBad7 4 3 3 2" xfId="25580"/>
    <cellStyle name="SAPBEXexcBad7 4 3 3 2 2" xfId="25581"/>
    <cellStyle name="SAPBEXexcBad7 4 3 3 3" xfId="25582"/>
    <cellStyle name="SAPBEXexcBad7 4 3 4" xfId="25583"/>
    <cellStyle name="SAPBEXexcBad7 4 3 4 2" xfId="25584"/>
    <cellStyle name="SAPBEXexcBad7 4 3 5" xfId="25585"/>
    <cellStyle name="SAPBEXexcBad7 4 3 6" xfId="25586"/>
    <cellStyle name="SAPBEXexcBad7 4 3 7" xfId="25587"/>
    <cellStyle name="SAPBEXexcBad7 4 3 8" xfId="25588"/>
    <cellStyle name="SAPBEXexcBad7 4 3 9" xfId="25589"/>
    <cellStyle name="SAPBEXexcBad7 4 4" xfId="25590"/>
    <cellStyle name="SAPBEXexcBad7 4 4 2" xfId="25591"/>
    <cellStyle name="SAPBEXexcBad7 4 4 2 2" xfId="25592"/>
    <cellStyle name="SAPBEXexcBad7 4 4 3" xfId="25593"/>
    <cellStyle name="SAPBEXexcBad7 4 4 3 2" xfId="25594"/>
    <cellStyle name="SAPBEXexcBad7 4 4 4" xfId="25595"/>
    <cellStyle name="SAPBEXexcBad7 4 4 5" xfId="25596"/>
    <cellStyle name="SAPBEXexcBad7 4 4 6" xfId="25597"/>
    <cellStyle name="SAPBEXexcBad7 4 4 7" xfId="25598"/>
    <cellStyle name="SAPBEXexcBad7 4 4 8" xfId="25599"/>
    <cellStyle name="SAPBEXexcBad7 4 5" xfId="25600"/>
    <cellStyle name="SAPBEXexcBad7 4 5 2" xfId="25601"/>
    <cellStyle name="SAPBEXexcBad7 4 5 2 2" xfId="25602"/>
    <cellStyle name="SAPBEXexcBad7 4 5 3" xfId="25603"/>
    <cellStyle name="SAPBEXexcBad7 4 6" xfId="25604"/>
    <cellStyle name="SAPBEXexcBad7 4 6 2" xfId="25605"/>
    <cellStyle name="SAPBEXexcBad7 4 7" xfId="25606"/>
    <cellStyle name="SAPBEXexcBad7 4 8" xfId="25607"/>
    <cellStyle name="SAPBEXexcBad7 4 9" xfId="25608"/>
    <cellStyle name="SAPBEXexcBad7 5" xfId="25609"/>
    <cellStyle name="SAPBEXexcBad7 5 2" xfId="25610"/>
    <cellStyle name="SAPBEXexcBad7 5 2 2" xfId="25611"/>
    <cellStyle name="SAPBEXexcBad7 5 3" xfId="25612"/>
    <cellStyle name="SAPBEXexcBad7 5 3 2" xfId="25613"/>
    <cellStyle name="SAPBEXexcBad7 5 4" xfId="25614"/>
    <cellStyle name="SAPBEXexcBad7 5 5" xfId="25615"/>
    <cellStyle name="SAPBEXexcBad7 5 6" xfId="25616"/>
    <cellStyle name="SAPBEXexcBad7 5 7" xfId="25617"/>
    <cellStyle name="SAPBEXexcBad7 5 8" xfId="25618"/>
    <cellStyle name="SAPBEXexcBad7 6" xfId="25619"/>
    <cellStyle name="SAPBEXexcBad7 6 2" xfId="25620"/>
    <cellStyle name="SAPBEXexcBad7 7" xfId="25621"/>
    <cellStyle name="SAPBEXexcBad7 8" xfId="25622"/>
    <cellStyle name="SAPBEXexcBad7 9" xfId="25623"/>
    <cellStyle name="SAPBEXexcBad8" xfId="25624"/>
    <cellStyle name="SAPBEXexcBad8 10" xfId="25625"/>
    <cellStyle name="SAPBEXexcBad8 11" xfId="25626"/>
    <cellStyle name="SAPBEXexcBad8 12" xfId="25627"/>
    <cellStyle name="SAPBEXexcBad8 13" xfId="25628"/>
    <cellStyle name="SAPBEXexcBad8 14" xfId="25629"/>
    <cellStyle name="SAPBEXexcBad8 2" xfId="25630"/>
    <cellStyle name="SAPBEXexcBad8 2 10" xfId="25631"/>
    <cellStyle name="SAPBEXexcBad8 2 11" xfId="25632"/>
    <cellStyle name="SAPBEXexcBad8 2 12" xfId="25633"/>
    <cellStyle name="SAPBEXexcBad8 2 13" xfId="25634"/>
    <cellStyle name="SAPBEXexcBad8 2 14" xfId="25635"/>
    <cellStyle name="SAPBEXexcBad8 2 2" xfId="25636"/>
    <cellStyle name="SAPBEXexcBad8 2 2 10" xfId="25637"/>
    <cellStyle name="SAPBEXexcBad8 2 2 11" xfId="25638"/>
    <cellStyle name="SAPBEXexcBad8 2 2 2" xfId="25639"/>
    <cellStyle name="SAPBEXexcBad8 2 2 2 2" xfId="25640"/>
    <cellStyle name="SAPBEXexcBad8 2 2 2 2 2" xfId="25641"/>
    <cellStyle name="SAPBEXexcBad8 2 2 2 2 2 2" xfId="25642"/>
    <cellStyle name="SAPBEXexcBad8 2 2 2 2 3" xfId="25643"/>
    <cellStyle name="SAPBEXexcBad8 2 2 2 2 3 2" xfId="25644"/>
    <cellStyle name="SAPBEXexcBad8 2 2 2 2 4" xfId="25645"/>
    <cellStyle name="SAPBEXexcBad8 2 2 2 2 5" xfId="25646"/>
    <cellStyle name="SAPBEXexcBad8 2 2 2 2 6" xfId="25647"/>
    <cellStyle name="SAPBEXexcBad8 2 2 2 2 7" xfId="25648"/>
    <cellStyle name="SAPBEXexcBad8 2 2 2 2 8" xfId="25649"/>
    <cellStyle name="SAPBEXexcBad8 2 2 2 3" xfId="25650"/>
    <cellStyle name="SAPBEXexcBad8 2 2 2 3 2" xfId="25651"/>
    <cellStyle name="SAPBEXexcBad8 2 2 2 3 2 2" xfId="25652"/>
    <cellStyle name="SAPBEXexcBad8 2 2 2 3 3" xfId="25653"/>
    <cellStyle name="SAPBEXexcBad8 2 2 2 4" xfId="25654"/>
    <cellStyle name="SAPBEXexcBad8 2 2 2 4 2" xfId="25655"/>
    <cellStyle name="SAPBEXexcBad8 2 2 2 5" xfId="25656"/>
    <cellStyle name="SAPBEXexcBad8 2 2 2 6" xfId="25657"/>
    <cellStyle name="SAPBEXexcBad8 2 2 2 7" xfId="25658"/>
    <cellStyle name="SAPBEXexcBad8 2 2 2 8" xfId="25659"/>
    <cellStyle name="SAPBEXexcBad8 2 2 2 9" xfId="25660"/>
    <cellStyle name="SAPBEXexcBad8 2 2 3" xfId="25661"/>
    <cellStyle name="SAPBEXexcBad8 2 2 3 2" xfId="25662"/>
    <cellStyle name="SAPBEXexcBad8 2 2 3 2 2" xfId="25663"/>
    <cellStyle name="SAPBEXexcBad8 2 2 3 2 2 2" xfId="25664"/>
    <cellStyle name="SAPBEXexcBad8 2 2 3 2 3" xfId="25665"/>
    <cellStyle name="SAPBEXexcBad8 2 2 3 2 3 2" xfId="25666"/>
    <cellStyle name="SAPBEXexcBad8 2 2 3 2 4" xfId="25667"/>
    <cellStyle name="SAPBEXexcBad8 2 2 3 2 5" xfId="25668"/>
    <cellStyle name="SAPBEXexcBad8 2 2 3 2 6" xfId="25669"/>
    <cellStyle name="SAPBEXexcBad8 2 2 3 2 7" xfId="25670"/>
    <cellStyle name="SAPBEXexcBad8 2 2 3 2 8" xfId="25671"/>
    <cellStyle name="SAPBEXexcBad8 2 2 3 3" xfId="25672"/>
    <cellStyle name="SAPBEXexcBad8 2 2 3 3 2" xfId="25673"/>
    <cellStyle name="SAPBEXexcBad8 2 2 3 3 2 2" xfId="25674"/>
    <cellStyle name="SAPBEXexcBad8 2 2 3 3 3" xfId="25675"/>
    <cellStyle name="SAPBEXexcBad8 2 2 3 4" xfId="25676"/>
    <cellStyle name="SAPBEXexcBad8 2 2 3 4 2" xfId="25677"/>
    <cellStyle name="SAPBEXexcBad8 2 2 3 5" xfId="25678"/>
    <cellStyle name="SAPBEXexcBad8 2 2 3 6" xfId="25679"/>
    <cellStyle name="SAPBEXexcBad8 2 2 3 7" xfId="25680"/>
    <cellStyle name="SAPBEXexcBad8 2 2 3 8" xfId="25681"/>
    <cellStyle name="SAPBEXexcBad8 2 2 3 9" xfId="25682"/>
    <cellStyle name="SAPBEXexcBad8 2 2 4" xfId="25683"/>
    <cellStyle name="SAPBEXexcBad8 2 2 4 2" xfId="25684"/>
    <cellStyle name="SAPBEXexcBad8 2 2 4 2 2" xfId="25685"/>
    <cellStyle name="SAPBEXexcBad8 2 2 4 3" xfId="25686"/>
    <cellStyle name="SAPBEXexcBad8 2 2 4 3 2" xfId="25687"/>
    <cellStyle name="SAPBEXexcBad8 2 2 4 4" xfId="25688"/>
    <cellStyle name="SAPBEXexcBad8 2 2 4 5" xfId="25689"/>
    <cellStyle name="SAPBEXexcBad8 2 2 4 6" xfId="25690"/>
    <cellStyle name="SAPBEXexcBad8 2 2 4 7" xfId="25691"/>
    <cellStyle name="SAPBEXexcBad8 2 2 4 8" xfId="25692"/>
    <cellStyle name="SAPBEXexcBad8 2 2 5" xfId="25693"/>
    <cellStyle name="SAPBEXexcBad8 2 2 5 2" xfId="25694"/>
    <cellStyle name="SAPBEXexcBad8 2 2 5 2 2" xfId="25695"/>
    <cellStyle name="SAPBEXexcBad8 2 2 5 3" xfId="25696"/>
    <cellStyle name="SAPBEXexcBad8 2 2 6" xfId="25697"/>
    <cellStyle name="SAPBEXexcBad8 2 2 6 2" xfId="25698"/>
    <cellStyle name="SAPBEXexcBad8 2 2 7" xfId="25699"/>
    <cellStyle name="SAPBEXexcBad8 2 2 8" xfId="25700"/>
    <cellStyle name="SAPBEXexcBad8 2 2 9" xfId="25701"/>
    <cellStyle name="SAPBEXexcBad8 2 3" xfId="25702"/>
    <cellStyle name="SAPBEXexcBad8 2 3 10" xfId="25703"/>
    <cellStyle name="SAPBEXexcBad8 2 3 11" xfId="25704"/>
    <cellStyle name="SAPBEXexcBad8 2 3 2" xfId="25705"/>
    <cellStyle name="SAPBEXexcBad8 2 3 2 2" xfId="25706"/>
    <cellStyle name="SAPBEXexcBad8 2 3 2 2 2" xfId="25707"/>
    <cellStyle name="SAPBEXexcBad8 2 3 2 2 2 2" xfId="25708"/>
    <cellStyle name="SAPBEXexcBad8 2 3 2 2 3" xfId="25709"/>
    <cellStyle name="SAPBEXexcBad8 2 3 2 2 3 2" xfId="25710"/>
    <cellStyle name="SAPBEXexcBad8 2 3 2 2 4" xfId="25711"/>
    <cellStyle name="SAPBEXexcBad8 2 3 2 2 5" xfId="25712"/>
    <cellStyle name="SAPBEXexcBad8 2 3 2 2 6" xfId="25713"/>
    <cellStyle name="SAPBEXexcBad8 2 3 2 2 7" xfId="25714"/>
    <cellStyle name="SAPBEXexcBad8 2 3 2 2 8" xfId="25715"/>
    <cellStyle name="SAPBEXexcBad8 2 3 2 3" xfId="25716"/>
    <cellStyle name="SAPBEXexcBad8 2 3 2 3 2" xfId="25717"/>
    <cellStyle name="SAPBEXexcBad8 2 3 2 3 2 2" xfId="25718"/>
    <cellStyle name="SAPBEXexcBad8 2 3 2 3 3" xfId="25719"/>
    <cellStyle name="SAPBEXexcBad8 2 3 2 4" xfId="25720"/>
    <cellStyle name="SAPBEXexcBad8 2 3 2 4 2" xfId="25721"/>
    <cellStyle name="SAPBEXexcBad8 2 3 2 5" xfId="25722"/>
    <cellStyle name="SAPBEXexcBad8 2 3 2 6" xfId="25723"/>
    <cellStyle name="SAPBEXexcBad8 2 3 2 7" xfId="25724"/>
    <cellStyle name="SAPBEXexcBad8 2 3 2 8" xfId="25725"/>
    <cellStyle name="SAPBEXexcBad8 2 3 2 9" xfId="25726"/>
    <cellStyle name="SAPBEXexcBad8 2 3 3" xfId="25727"/>
    <cellStyle name="SAPBEXexcBad8 2 3 3 2" xfId="25728"/>
    <cellStyle name="SAPBEXexcBad8 2 3 3 2 2" xfId="25729"/>
    <cellStyle name="SAPBEXexcBad8 2 3 3 2 2 2" xfId="25730"/>
    <cellStyle name="SAPBEXexcBad8 2 3 3 2 3" xfId="25731"/>
    <cellStyle name="SAPBEXexcBad8 2 3 3 2 3 2" xfId="25732"/>
    <cellStyle name="SAPBEXexcBad8 2 3 3 2 4" xfId="25733"/>
    <cellStyle name="SAPBEXexcBad8 2 3 3 2 5" xfId="25734"/>
    <cellStyle name="SAPBEXexcBad8 2 3 3 2 6" xfId="25735"/>
    <cellStyle name="SAPBEXexcBad8 2 3 3 2 7" xfId="25736"/>
    <cellStyle name="SAPBEXexcBad8 2 3 3 2 8" xfId="25737"/>
    <cellStyle name="SAPBEXexcBad8 2 3 3 3" xfId="25738"/>
    <cellStyle name="SAPBEXexcBad8 2 3 3 3 2" xfId="25739"/>
    <cellStyle name="SAPBEXexcBad8 2 3 3 3 2 2" xfId="25740"/>
    <cellStyle name="SAPBEXexcBad8 2 3 3 3 3" xfId="25741"/>
    <cellStyle name="SAPBEXexcBad8 2 3 3 4" xfId="25742"/>
    <cellStyle name="SAPBEXexcBad8 2 3 3 4 2" xfId="25743"/>
    <cellStyle name="SAPBEXexcBad8 2 3 3 5" xfId="25744"/>
    <cellStyle name="SAPBEXexcBad8 2 3 3 6" xfId="25745"/>
    <cellStyle name="SAPBEXexcBad8 2 3 3 7" xfId="25746"/>
    <cellStyle name="SAPBEXexcBad8 2 3 3 8" xfId="25747"/>
    <cellStyle name="SAPBEXexcBad8 2 3 3 9" xfId="25748"/>
    <cellStyle name="SAPBEXexcBad8 2 3 4" xfId="25749"/>
    <cellStyle name="SAPBEXexcBad8 2 3 4 2" xfId="25750"/>
    <cellStyle name="SAPBEXexcBad8 2 3 4 2 2" xfId="25751"/>
    <cellStyle name="SAPBEXexcBad8 2 3 4 3" xfId="25752"/>
    <cellStyle name="SAPBEXexcBad8 2 3 4 3 2" xfId="25753"/>
    <cellStyle name="SAPBEXexcBad8 2 3 4 4" xfId="25754"/>
    <cellStyle name="SAPBEXexcBad8 2 3 4 5" xfId="25755"/>
    <cellStyle name="SAPBEXexcBad8 2 3 4 6" xfId="25756"/>
    <cellStyle name="SAPBEXexcBad8 2 3 4 7" xfId="25757"/>
    <cellStyle name="SAPBEXexcBad8 2 3 4 8" xfId="25758"/>
    <cellStyle name="SAPBEXexcBad8 2 3 5" xfId="25759"/>
    <cellStyle name="SAPBEXexcBad8 2 3 5 2" xfId="25760"/>
    <cellStyle name="SAPBEXexcBad8 2 3 5 2 2" xfId="25761"/>
    <cellStyle name="SAPBEXexcBad8 2 3 5 3" xfId="25762"/>
    <cellStyle name="SAPBEXexcBad8 2 3 6" xfId="25763"/>
    <cellStyle name="SAPBEXexcBad8 2 3 6 2" xfId="25764"/>
    <cellStyle name="SAPBEXexcBad8 2 3 7" xfId="25765"/>
    <cellStyle name="SAPBEXexcBad8 2 3 8" xfId="25766"/>
    <cellStyle name="SAPBEXexcBad8 2 3 9" xfId="25767"/>
    <cellStyle name="SAPBEXexcBad8 2 4" xfId="25768"/>
    <cellStyle name="SAPBEXexcBad8 2 4 2" xfId="25769"/>
    <cellStyle name="SAPBEXexcBad8 2 4 2 2" xfId="25770"/>
    <cellStyle name="SAPBEXexcBad8 2 4 3" xfId="25771"/>
    <cellStyle name="SAPBEXexcBad8 2 4 3 2" xfId="25772"/>
    <cellStyle name="SAPBEXexcBad8 2 4 4" xfId="25773"/>
    <cellStyle name="SAPBEXexcBad8 2 4 5" xfId="25774"/>
    <cellStyle name="SAPBEXexcBad8 2 4 6" xfId="25775"/>
    <cellStyle name="SAPBEXexcBad8 2 4 7" xfId="25776"/>
    <cellStyle name="SAPBEXexcBad8 2 4 8" xfId="25777"/>
    <cellStyle name="SAPBEXexcBad8 2 5" xfId="25778"/>
    <cellStyle name="SAPBEXexcBad8 2 5 2" xfId="25779"/>
    <cellStyle name="SAPBEXexcBad8 2 5 2 2" xfId="25780"/>
    <cellStyle name="SAPBEXexcBad8 2 5 3" xfId="25781"/>
    <cellStyle name="SAPBEXexcBad8 2 6" xfId="25782"/>
    <cellStyle name="SAPBEXexcBad8 2 6 2" xfId="25783"/>
    <cellStyle name="SAPBEXexcBad8 2 7" xfId="25784"/>
    <cellStyle name="SAPBEXexcBad8 2 8" xfId="25785"/>
    <cellStyle name="SAPBEXexcBad8 2 9" xfId="25786"/>
    <cellStyle name="SAPBEXexcBad8 3" xfId="25787"/>
    <cellStyle name="SAPBEXexcBad8 3 10" xfId="25788"/>
    <cellStyle name="SAPBEXexcBad8 3 11" xfId="25789"/>
    <cellStyle name="SAPBEXexcBad8 3 2" xfId="25790"/>
    <cellStyle name="SAPBEXexcBad8 3 2 2" xfId="25791"/>
    <cellStyle name="SAPBEXexcBad8 3 2 2 2" xfId="25792"/>
    <cellStyle name="SAPBEXexcBad8 3 2 2 2 2" xfId="25793"/>
    <cellStyle name="SAPBEXexcBad8 3 2 2 3" xfId="25794"/>
    <cellStyle name="SAPBEXexcBad8 3 2 2 3 2" xfId="25795"/>
    <cellStyle name="SAPBEXexcBad8 3 2 2 4" xfId="25796"/>
    <cellStyle name="SAPBEXexcBad8 3 2 2 5" xfId="25797"/>
    <cellStyle name="SAPBEXexcBad8 3 2 2 6" xfId="25798"/>
    <cellStyle name="SAPBEXexcBad8 3 2 2 7" xfId="25799"/>
    <cellStyle name="SAPBEXexcBad8 3 2 2 8" xfId="25800"/>
    <cellStyle name="SAPBEXexcBad8 3 2 3" xfId="25801"/>
    <cellStyle name="SAPBEXexcBad8 3 2 3 2" xfId="25802"/>
    <cellStyle name="SAPBEXexcBad8 3 2 3 2 2" xfId="25803"/>
    <cellStyle name="SAPBEXexcBad8 3 2 3 3" xfId="25804"/>
    <cellStyle name="SAPBEXexcBad8 3 2 4" xfId="25805"/>
    <cellStyle name="SAPBEXexcBad8 3 2 4 2" xfId="25806"/>
    <cellStyle name="SAPBEXexcBad8 3 2 5" xfId="25807"/>
    <cellStyle name="SAPBEXexcBad8 3 2 6" xfId="25808"/>
    <cellStyle name="SAPBEXexcBad8 3 2 7" xfId="25809"/>
    <cellStyle name="SAPBEXexcBad8 3 2 8" xfId="25810"/>
    <cellStyle name="SAPBEXexcBad8 3 2 9" xfId="25811"/>
    <cellStyle name="SAPBEXexcBad8 3 3" xfId="25812"/>
    <cellStyle name="SAPBEXexcBad8 3 3 2" xfId="25813"/>
    <cellStyle name="SAPBEXexcBad8 3 3 2 2" xfId="25814"/>
    <cellStyle name="SAPBEXexcBad8 3 3 2 2 2" xfId="25815"/>
    <cellStyle name="SAPBEXexcBad8 3 3 2 3" xfId="25816"/>
    <cellStyle name="SAPBEXexcBad8 3 3 2 3 2" xfId="25817"/>
    <cellStyle name="SAPBEXexcBad8 3 3 2 4" xfId="25818"/>
    <cellStyle name="SAPBEXexcBad8 3 3 2 5" xfId="25819"/>
    <cellStyle name="SAPBEXexcBad8 3 3 2 6" xfId="25820"/>
    <cellStyle name="SAPBEXexcBad8 3 3 2 7" xfId="25821"/>
    <cellStyle name="SAPBEXexcBad8 3 3 2 8" xfId="25822"/>
    <cellStyle name="SAPBEXexcBad8 3 3 3" xfId="25823"/>
    <cellStyle name="SAPBEXexcBad8 3 3 3 2" xfId="25824"/>
    <cellStyle name="SAPBEXexcBad8 3 3 3 2 2" xfId="25825"/>
    <cellStyle name="SAPBEXexcBad8 3 3 3 3" xfId="25826"/>
    <cellStyle name="SAPBEXexcBad8 3 3 4" xfId="25827"/>
    <cellStyle name="SAPBEXexcBad8 3 3 4 2" xfId="25828"/>
    <cellStyle name="SAPBEXexcBad8 3 3 5" xfId="25829"/>
    <cellStyle name="SAPBEXexcBad8 3 3 6" xfId="25830"/>
    <cellStyle name="SAPBEXexcBad8 3 3 7" xfId="25831"/>
    <cellStyle name="SAPBEXexcBad8 3 3 8" xfId="25832"/>
    <cellStyle name="SAPBEXexcBad8 3 3 9" xfId="25833"/>
    <cellStyle name="SAPBEXexcBad8 3 4" xfId="25834"/>
    <cellStyle name="SAPBEXexcBad8 3 4 2" xfId="25835"/>
    <cellStyle name="SAPBEXexcBad8 3 4 2 2" xfId="25836"/>
    <cellStyle name="SAPBEXexcBad8 3 4 3" xfId="25837"/>
    <cellStyle name="SAPBEXexcBad8 3 4 3 2" xfId="25838"/>
    <cellStyle name="SAPBEXexcBad8 3 4 4" xfId="25839"/>
    <cellStyle name="SAPBEXexcBad8 3 4 5" xfId="25840"/>
    <cellStyle name="SAPBEXexcBad8 3 4 6" xfId="25841"/>
    <cellStyle name="SAPBEXexcBad8 3 4 7" xfId="25842"/>
    <cellStyle name="SAPBEXexcBad8 3 4 8" xfId="25843"/>
    <cellStyle name="SAPBEXexcBad8 3 5" xfId="25844"/>
    <cellStyle name="SAPBEXexcBad8 3 5 2" xfId="25845"/>
    <cellStyle name="SAPBEXexcBad8 3 5 2 2" xfId="25846"/>
    <cellStyle name="SAPBEXexcBad8 3 5 3" xfId="25847"/>
    <cellStyle name="SAPBEXexcBad8 3 6" xfId="25848"/>
    <cellStyle name="SAPBEXexcBad8 3 6 2" xfId="25849"/>
    <cellStyle name="SAPBEXexcBad8 3 7" xfId="25850"/>
    <cellStyle name="SAPBEXexcBad8 3 8" xfId="25851"/>
    <cellStyle name="SAPBEXexcBad8 3 9" xfId="25852"/>
    <cellStyle name="SAPBEXexcBad8 4" xfId="25853"/>
    <cellStyle name="SAPBEXexcBad8 4 10" xfId="25854"/>
    <cellStyle name="SAPBEXexcBad8 4 11" xfId="25855"/>
    <cellStyle name="SAPBEXexcBad8 4 2" xfId="25856"/>
    <cellStyle name="SAPBEXexcBad8 4 2 2" xfId="25857"/>
    <cellStyle name="SAPBEXexcBad8 4 2 2 2" xfId="25858"/>
    <cellStyle name="SAPBEXexcBad8 4 2 2 2 2" xfId="25859"/>
    <cellStyle name="SAPBEXexcBad8 4 2 2 3" xfId="25860"/>
    <cellStyle name="SAPBEXexcBad8 4 2 2 3 2" xfId="25861"/>
    <cellStyle name="SAPBEXexcBad8 4 2 2 4" xfId="25862"/>
    <cellStyle name="SAPBEXexcBad8 4 2 2 5" xfId="25863"/>
    <cellStyle name="SAPBEXexcBad8 4 2 2 6" xfId="25864"/>
    <cellStyle name="SAPBEXexcBad8 4 2 2 7" xfId="25865"/>
    <cellStyle name="SAPBEXexcBad8 4 2 2 8" xfId="25866"/>
    <cellStyle name="SAPBEXexcBad8 4 2 3" xfId="25867"/>
    <cellStyle name="SAPBEXexcBad8 4 2 3 2" xfId="25868"/>
    <cellStyle name="SAPBEXexcBad8 4 2 3 2 2" xfId="25869"/>
    <cellStyle name="SAPBEXexcBad8 4 2 3 3" xfId="25870"/>
    <cellStyle name="SAPBEXexcBad8 4 2 4" xfId="25871"/>
    <cellStyle name="SAPBEXexcBad8 4 2 4 2" xfId="25872"/>
    <cellStyle name="SAPBEXexcBad8 4 2 5" xfId="25873"/>
    <cellStyle name="SAPBEXexcBad8 4 2 6" xfId="25874"/>
    <cellStyle name="SAPBEXexcBad8 4 2 7" xfId="25875"/>
    <cellStyle name="SAPBEXexcBad8 4 2 8" xfId="25876"/>
    <cellStyle name="SAPBEXexcBad8 4 2 9" xfId="25877"/>
    <cellStyle name="SAPBEXexcBad8 4 3" xfId="25878"/>
    <cellStyle name="SAPBEXexcBad8 4 3 2" xfId="25879"/>
    <cellStyle name="SAPBEXexcBad8 4 3 2 2" xfId="25880"/>
    <cellStyle name="SAPBEXexcBad8 4 3 2 2 2" xfId="25881"/>
    <cellStyle name="SAPBEXexcBad8 4 3 2 3" xfId="25882"/>
    <cellStyle name="SAPBEXexcBad8 4 3 2 3 2" xfId="25883"/>
    <cellStyle name="SAPBEXexcBad8 4 3 2 4" xfId="25884"/>
    <cellStyle name="SAPBEXexcBad8 4 3 2 5" xfId="25885"/>
    <cellStyle name="SAPBEXexcBad8 4 3 2 6" xfId="25886"/>
    <cellStyle name="SAPBEXexcBad8 4 3 2 7" xfId="25887"/>
    <cellStyle name="SAPBEXexcBad8 4 3 2 8" xfId="25888"/>
    <cellStyle name="SAPBEXexcBad8 4 3 3" xfId="25889"/>
    <cellStyle name="SAPBEXexcBad8 4 3 3 2" xfId="25890"/>
    <cellStyle name="SAPBEXexcBad8 4 3 3 2 2" xfId="25891"/>
    <cellStyle name="SAPBEXexcBad8 4 3 3 3" xfId="25892"/>
    <cellStyle name="SAPBEXexcBad8 4 3 4" xfId="25893"/>
    <cellStyle name="SAPBEXexcBad8 4 3 4 2" xfId="25894"/>
    <cellStyle name="SAPBEXexcBad8 4 3 5" xfId="25895"/>
    <cellStyle name="SAPBEXexcBad8 4 3 6" xfId="25896"/>
    <cellStyle name="SAPBEXexcBad8 4 3 7" xfId="25897"/>
    <cellStyle name="SAPBEXexcBad8 4 3 8" xfId="25898"/>
    <cellStyle name="SAPBEXexcBad8 4 3 9" xfId="25899"/>
    <cellStyle name="SAPBEXexcBad8 4 4" xfId="25900"/>
    <cellStyle name="SAPBEXexcBad8 4 4 2" xfId="25901"/>
    <cellStyle name="SAPBEXexcBad8 4 4 2 2" xfId="25902"/>
    <cellStyle name="SAPBEXexcBad8 4 4 3" xfId="25903"/>
    <cellStyle name="SAPBEXexcBad8 4 4 3 2" xfId="25904"/>
    <cellStyle name="SAPBEXexcBad8 4 4 4" xfId="25905"/>
    <cellStyle name="SAPBEXexcBad8 4 4 5" xfId="25906"/>
    <cellStyle name="SAPBEXexcBad8 4 4 6" xfId="25907"/>
    <cellStyle name="SAPBEXexcBad8 4 4 7" xfId="25908"/>
    <cellStyle name="SAPBEXexcBad8 4 4 8" xfId="25909"/>
    <cellStyle name="SAPBEXexcBad8 4 5" xfId="25910"/>
    <cellStyle name="SAPBEXexcBad8 4 5 2" xfId="25911"/>
    <cellStyle name="SAPBEXexcBad8 4 5 2 2" xfId="25912"/>
    <cellStyle name="SAPBEXexcBad8 4 5 3" xfId="25913"/>
    <cellStyle name="SAPBEXexcBad8 4 6" xfId="25914"/>
    <cellStyle name="SAPBEXexcBad8 4 6 2" xfId="25915"/>
    <cellStyle name="SAPBEXexcBad8 4 7" xfId="25916"/>
    <cellStyle name="SAPBEXexcBad8 4 8" xfId="25917"/>
    <cellStyle name="SAPBEXexcBad8 4 9" xfId="25918"/>
    <cellStyle name="SAPBEXexcBad8 5" xfId="25919"/>
    <cellStyle name="SAPBEXexcBad8 5 2" xfId="25920"/>
    <cellStyle name="SAPBEXexcBad8 5 2 2" xfId="25921"/>
    <cellStyle name="SAPBEXexcBad8 5 3" xfId="25922"/>
    <cellStyle name="SAPBEXexcBad8 5 3 2" xfId="25923"/>
    <cellStyle name="SAPBEXexcBad8 5 4" xfId="25924"/>
    <cellStyle name="SAPBEXexcBad8 5 5" xfId="25925"/>
    <cellStyle name="SAPBEXexcBad8 5 6" xfId="25926"/>
    <cellStyle name="SAPBEXexcBad8 5 7" xfId="25927"/>
    <cellStyle name="SAPBEXexcBad8 5 8" xfId="25928"/>
    <cellStyle name="SAPBEXexcBad8 6" xfId="25929"/>
    <cellStyle name="SAPBEXexcBad8 6 2" xfId="25930"/>
    <cellStyle name="SAPBEXexcBad8 7" xfId="25931"/>
    <cellStyle name="SAPBEXexcBad8 8" xfId="25932"/>
    <cellStyle name="SAPBEXexcBad8 9" xfId="25933"/>
    <cellStyle name="SAPBEXexcBad9" xfId="25934"/>
    <cellStyle name="SAPBEXexcBad9 10" xfId="25935"/>
    <cellStyle name="SAPBEXexcBad9 11" xfId="25936"/>
    <cellStyle name="SAPBEXexcBad9 12" xfId="25937"/>
    <cellStyle name="SAPBEXexcBad9 13" xfId="25938"/>
    <cellStyle name="SAPBEXexcBad9 14" xfId="25939"/>
    <cellStyle name="SAPBEXexcBad9 2" xfId="25940"/>
    <cellStyle name="SAPBEXexcBad9 2 10" xfId="25941"/>
    <cellStyle name="SAPBEXexcBad9 2 11" xfId="25942"/>
    <cellStyle name="SAPBEXexcBad9 2 12" xfId="25943"/>
    <cellStyle name="SAPBEXexcBad9 2 13" xfId="25944"/>
    <cellStyle name="SAPBEXexcBad9 2 14" xfId="25945"/>
    <cellStyle name="SAPBEXexcBad9 2 2" xfId="25946"/>
    <cellStyle name="SAPBEXexcBad9 2 2 10" xfId="25947"/>
    <cellStyle name="SAPBEXexcBad9 2 2 11" xfId="25948"/>
    <cellStyle name="SAPBEXexcBad9 2 2 2" xfId="25949"/>
    <cellStyle name="SAPBEXexcBad9 2 2 2 2" xfId="25950"/>
    <cellStyle name="SAPBEXexcBad9 2 2 2 2 2" xfId="25951"/>
    <cellStyle name="SAPBEXexcBad9 2 2 2 2 2 2" xfId="25952"/>
    <cellStyle name="SAPBEXexcBad9 2 2 2 2 3" xfId="25953"/>
    <cellStyle name="SAPBEXexcBad9 2 2 2 2 3 2" xfId="25954"/>
    <cellStyle name="SAPBEXexcBad9 2 2 2 2 4" xfId="25955"/>
    <cellStyle name="SAPBEXexcBad9 2 2 2 2 5" xfId="25956"/>
    <cellStyle name="SAPBEXexcBad9 2 2 2 2 6" xfId="25957"/>
    <cellStyle name="SAPBEXexcBad9 2 2 2 2 7" xfId="25958"/>
    <cellStyle name="SAPBEXexcBad9 2 2 2 2 8" xfId="25959"/>
    <cellStyle name="SAPBEXexcBad9 2 2 2 3" xfId="25960"/>
    <cellStyle name="SAPBEXexcBad9 2 2 2 3 2" xfId="25961"/>
    <cellStyle name="SAPBEXexcBad9 2 2 2 3 2 2" xfId="25962"/>
    <cellStyle name="SAPBEXexcBad9 2 2 2 3 3" xfId="25963"/>
    <cellStyle name="SAPBEXexcBad9 2 2 2 4" xfId="25964"/>
    <cellStyle name="SAPBEXexcBad9 2 2 2 4 2" xfId="25965"/>
    <cellStyle name="SAPBEXexcBad9 2 2 2 5" xfId="25966"/>
    <cellStyle name="SAPBEXexcBad9 2 2 2 6" xfId="25967"/>
    <cellStyle name="SAPBEXexcBad9 2 2 2 7" xfId="25968"/>
    <cellStyle name="SAPBEXexcBad9 2 2 2 8" xfId="25969"/>
    <cellStyle name="SAPBEXexcBad9 2 2 2 9" xfId="25970"/>
    <cellStyle name="SAPBEXexcBad9 2 2 3" xfId="25971"/>
    <cellStyle name="SAPBEXexcBad9 2 2 3 2" xfId="25972"/>
    <cellStyle name="SAPBEXexcBad9 2 2 3 2 2" xfId="25973"/>
    <cellStyle name="SAPBEXexcBad9 2 2 3 2 2 2" xfId="25974"/>
    <cellStyle name="SAPBEXexcBad9 2 2 3 2 3" xfId="25975"/>
    <cellStyle name="SAPBEXexcBad9 2 2 3 2 3 2" xfId="25976"/>
    <cellStyle name="SAPBEXexcBad9 2 2 3 2 4" xfId="25977"/>
    <cellStyle name="SAPBEXexcBad9 2 2 3 2 5" xfId="25978"/>
    <cellStyle name="SAPBEXexcBad9 2 2 3 2 6" xfId="25979"/>
    <cellStyle name="SAPBEXexcBad9 2 2 3 2 7" xfId="25980"/>
    <cellStyle name="SAPBEXexcBad9 2 2 3 2 8" xfId="25981"/>
    <cellStyle name="SAPBEXexcBad9 2 2 3 3" xfId="25982"/>
    <cellStyle name="SAPBEXexcBad9 2 2 3 3 2" xfId="25983"/>
    <cellStyle name="SAPBEXexcBad9 2 2 3 3 2 2" xfId="25984"/>
    <cellStyle name="SAPBEXexcBad9 2 2 3 3 3" xfId="25985"/>
    <cellStyle name="SAPBEXexcBad9 2 2 3 4" xfId="25986"/>
    <cellStyle name="SAPBEXexcBad9 2 2 3 4 2" xfId="25987"/>
    <cellStyle name="SAPBEXexcBad9 2 2 3 5" xfId="25988"/>
    <cellStyle name="SAPBEXexcBad9 2 2 3 6" xfId="25989"/>
    <cellStyle name="SAPBEXexcBad9 2 2 3 7" xfId="25990"/>
    <cellStyle name="SAPBEXexcBad9 2 2 3 8" xfId="25991"/>
    <cellStyle name="SAPBEXexcBad9 2 2 3 9" xfId="25992"/>
    <cellStyle name="SAPBEXexcBad9 2 2 4" xfId="25993"/>
    <cellStyle name="SAPBEXexcBad9 2 2 4 2" xfId="25994"/>
    <cellStyle name="SAPBEXexcBad9 2 2 4 2 2" xfId="25995"/>
    <cellStyle name="SAPBEXexcBad9 2 2 4 3" xfId="25996"/>
    <cellStyle name="SAPBEXexcBad9 2 2 4 3 2" xfId="25997"/>
    <cellStyle name="SAPBEXexcBad9 2 2 4 4" xfId="25998"/>
    <cellStyle name="SAPBEXexcBad9 2 2 4 5" xfId="25999"/>
    <cellStyle name="SAPBEXexcBad9 2 2 4 6" xfId="26000"/>
    <cellStyle name="SAPBEXexcBad9 2 2 4 7" xfId="26001"/>
    <cellStyle name="SAPBEXexcBad9 2 2 4 8" xfId="26002"/>
    <cellStyle name="SAPBEXexcBad9 2 2 5" xfId="26003"/>
    <cellStyle name="SAPBEXexcBad9 2 2 5 2" xfId="26004"/>
    <cellStyle name="SAPBEXexcBad9 2 2 5 2 2" xfId="26005"/>
    <cellStyle name="SAPBEXexcBad9 2 2 5 3" xfId="26006"/>
    <cellStyle name="SAPBEXexcBad9 2 2 6" xfId="26007"/>
    <cellStyle name="SAPBEXexcBad9 2 2 6 2" xfId="26008"/>
    <cellStyle name="SAPBEXexcBad9 2 2 7" xfId="26009"/>
    <cellStyle name="SAPBEXexcBad9 2 2 8" xfId="26010"/>
    <cellStyle name="SAPBEXexcBad9 2 2 9" xfId="26011"/>
    <cellStyle name="SAPBEXexcBad9 2 3" xfId="26012"/>
    <cellStyle name="SAPBEXexcBad9 2 3 10" xfId="26013"/>
    <cellStyle name="SAPBEXexcBad9 2 3 11" xfId="26014"/>
    <cellStyle name="SAPBEXexcBad9 2 3 2" xfId="26015"/>
    <cellStyle name="SAPBEXexcBad9 2 3 2 2" xfId="26016"/>
    <cellStyle name="SAPBEXexcBad9 2 3 2 2 2" xfId="26017"/>
    <cellStyle name="SAPBEXexcBad9 2 3 2 2 2 2" xfId="26018"/>
    <cellStyle name="SAPBEXexcBad9 2 3 2 2 3" xfId="26019"/>
    <cellStyle name="SAPBEXexcBad9 2 3 2 2 3 2" xfId="26020"/>
    <cellStyle name="SAPBEXexcBad9 2 3 2 2 4" xfId="26021"/>
    <cellStyle name="SAPBEXexcBad9 2 3 2 2 5" xfId="26022"/>
    <cellStyle name="SAPBEXexcBad9 2 3 2 2 6" xfId="26023"/>
    <cellStyle name="SAPBEXexcBad9 2 3 2 2 7" xfId="26024"/>
    <cellStyle name="SAPBEXexcBad9 2 3 2 2 8" xfId="26025"/>
    <cellStyle name="SAPBEXexcBad9 2 3 2 3" xfId="26026"/>
    <cellStyle name="SAPBEXexcBad9 2 3 2 3 2" xfId="26027"/>
    <cellStyle name="SAPBEXexcBad9 2 3 2 3 2 2" xfId="26028"/>
    <cellStyle name="SAPBEXexcBad9 2 3 2 3 3" xfId="26029"/>
    <cellStyle name="SAPBEXexcBad9 2 3 2 4" xfId="26030"/>
    <cellStyle name="SAPBEXexcBad9 2 3 2 4 2" xfId="26031"/>
    <cellStyle name="SAPBEXexcBad9 2 3 2 5" xfId="26032"/>
    <cellStyle name="SAPBEXexcBad9 2 3 2 6" xfId="26033"/>
    <cellStyle name="SAPBEXexcBad9 2 3 2 7" xfId="26034"/>
    <cellStyle name="SAPBEXexcBad9 2 3 2 8" xfId="26035"/>
    <cellStyle name="SAPBEXexcBad9 2 3 2 9" xfId="26036"/>
    <cellStyle name="SAPBEXexcBad9 2 3 3" xfId="26037"/>
    <cellStyle name="SAPBEXexcBad9 2 3 3 2" xfId="26038"/>
    <cellStyle name="SAPBEXexcBad9 2 3 3 2 2" xfId="26039"/>
    <cellStyle name="SAPBEXexcBad9 2 3 3 2 2 2" xfId="26040"/>
    <cellStyle name="SAPBEXexcBad9 2 3 3 2 3" xfId="26041"/>
    <cellStyle name="SAPBEXexcBad9 2 3 3 2 3 2" xfId="26042"/>
    <cellStyle name="SAPBEXexcBad9 2 3 3 2 4" xfId="26043"/>
    <cellStyle name="SAPBEXexcBad9 2 3 3 2 5" xfId="26044"/>
    <cellStyle name="SAPBEXexcBad9 2 3 3 2 6" xfId="26045"/>
    <cellStyle name="SAPBEXexcBad9 2 3 3 2 7" xfId="26046"/>
    <cellStyle name="SAPBEXexcBad9 2 3 3 2 8" xfId="26047"/>
    <cellStyle name="SAPBEXexcBad9 2 3 3 3" xfId="26048"/>
    <cellStyle name="SAPBEXexcBad9 2 3 3 3 2" xfId="26049"/>
    <cellStyle name="SAPBEXexcBad9 2 3 3 3 2 2" xfId="26050"/>
    <cellStyle name="SAPBEXexcBad9 2 3 3 3 3" xfId="26051"/>
    <cellStyle name="SAPBEXexcBad9 2 3 3 4" xfId="26052"/>
    <cellStyle name="SAPBEXexcBad9 2 3 3 4 2" xfId="26053"/>
    <cellStyle name="SAPBEXexcBad9 2 3 3 5" xfId="26054"/>
    <cellStyle name="SAPBEXexcBad9 2 3 3 6" xfId="26055"/>
    <cellStyle name="SAPBEXexcBad9 2 3 3 7" xfId="26056"/>
    <cellStyle name="SAPBEXexcBad9 2 3 3 8" xfId="26057"/>
    <cellStyle name="SAPBEXexcBad9 2 3 3 9" xfId="26058"/>
    <cellStyle name="SAPBEXexcBad9 2 3 4" xfId="26059"/>
    <cellStyle name="SAPBEXexcBad9 2 3 4 2" xfId="26060"/>
    <cellStyle name="SAPBEXexcBad9 2 3 4 2 2" xfId="26061"/>
    <cellStyle name="SAPBEXexcBad9 2 3 4 3" xfId="26062"/>
    <cellStyle name="SAPBEXexcBad9 2 3 4 3 2" xfId="26063"/>
    <cellStyle name="SAPBEXexcBad9 2 3 4 4" xfId="26064"/>
    <cellStyle name="SAPBEXexcBad9 2 3 4 5" xfId="26065"/>
    <cellStyle name="SAPBEXexcBad9 2 3 4 6" xfId="26066"/>
    <cellStyle name="SAPBEXexcBad9 2 3 4 7" xfId="26067"/>
    <cellStyle name="SAPBEXexcBad9 2 3 4 8" xfId="26068"/>
    <cellStyle name="SAPBEXexcBad9 2 3 5" xfId="26069"/>
    <cellStyle name="SAPBEXexcBad9 2 3 5 2" xfId="26070"/>
    <cellStyle name="SAPBEXexcBad9 2 3 5 2 2" xfId="26071"/>
    <cellStyle name="SAPBEXexcBad9 2 3 5 3" xfId="26072"/>
    <cellStyle name="SAPBEXexcBad9 2 3 6" xfId="26073"/>
    <cellStyle name="SAPBEXexcBad9 2 3 6 2" xfId="26074"/>
    <cellStyle name="SAPBEXexcBad9 2 3 7" xfId="26075"/>
    <cellStyle name="SAPBEXexcBad9 2 3 8" xfId="26076"/>
    <cellStyle name="SAPBEXexcBad9 2 3 9" xfId="26077"/>
    <cellStyle name="SAPBEXexcBad9 2 4" xfId="26078"/>
    <cellStyle name="SAPBEXexcBad9 2 4 2" xfId="26079"/>
    <cellStyle name="SAPBEXexcBad9 2 4 2 2" xfId="26080"/>
    <cellStyle name="SAPBEXexcBad9 2 4 3" xfId="26081"/>
    <cellStyle name="SAPBEXexcBad9 2 4 3 2" xfId="26082"/>
    <cellStyle name="SAPBEXexcBad9 2 4 4" xfId="26083"/>
    <cellStyle name="SAPBEXexcBad9 2 4 5" xfId="26084"/>
    <cellStyle name="SAPBEXexcBad9 2 4 6" xfId="26085"/>
    <cellStyle name="SAPBEXexcBad9 2 4 7" xfId="26086"/>
    <cellStyle name="SAPBEXexcBad9 2 4 8" xfId="26087"/>
    <cellStyle name="SAPBEXexcBad9 2 5" xfId="26088"/>
    <cellStyle name="SAPBEXexcBad9 2 5 2" xfId="26089"/>
    <cellStyle name="SAPBEXexcBad9 2 5 2 2" xfId="26090"/>
    <cellStyle name="SAPBEXexcBad9 2 5 3" xfId="26091"/>
    <cellStyle name="SAPBEXexcBad9 2 6" xfId="26092"/>
    <cellStyle name="SAPBEXexcBad9 2 6 2" xfId="26093"/>
    <cellStyle name="SAPBEXexcBad9 2 7" xfId="26094"/>
    <cellStyle name="SAPBEXexcBad9 2 8" xfId="26095"/>
    <cellStyle name="SAPBEXexcBad9 2 9" xfId="26096"/>
    <cellStyle name="SAPBEXexcBad9 3" xfId="26097"/>
    <cellStyle name="SAPBEXexcBad9 3 10" xfId="26098"/>
    <cellStyle name="SAPBEXexcBad9 3 11" xfId="26099"/>
    <cellStyle name="SAPBEXexcBad9 3 2" xfId="26100"/>
    <cellStyle name="SAPBEXexcBad9 3 2 2" xfId="26101"/>
    <cellStyle name="SAPBEXexcBad9 3 2 2 2" xfId="26102"/>
    <cellStyle name="SAPBEXexcBad9 3 2 2 2 2" xfId="26103"/>
    <cellStyle name="SAPBEXexcBad9 3 2 2 3" xfId="26104"/>
    <cellStyle name="SAPBEXexcBad9 3 2 2 3 2" xfId="26105"/>
    <cellStyle name="SAPBEXexcBad9 3 2 2 4" xfId="26106"/>
    <cellStyle name="SAPBEXexcBad9 3 2 2 5" xfId="26107"/>
    <cellStyle name="SAPBEXexcBad9 3 2 2 6" xfId="26108"/>
    <cellStyle name="SAPBEXexcBad9 3 2 2 7" xfId="26109"/>
    <cellStyle name="SAPBEXexcBad9 3 2 2 8" xfId="26110"/>
    <cellStyle name="SAPBEXexcBad9 3 2 3" xfId="26111"/>
    <cellStyle name="SAPBEXexcBad9 3 2 3 2" xfId="26112"/>
    <cellStyle name="SAPBEXexcBad9 3 2 3 2 2" xfId="26113"/>
    <cellStyle name="SAPBEXexcBad9 3 2 3 3" xfId="26114"/>
    <cellStyle name="SAPBEXexcBad9 3 2 4" xfId="26115"/>
    <cellStyle name="SAPBEXexcBad9 3 2 4 2" xfId="26116"/>
    <cellStyle name="SAPBEXexcBad9 3 2 5" xfId="26117"/>
    <cellStyle name="SAPBEXexcBad9 3 2 6" xfId="26118"/>
    <cellStyle name="SAPBEXexcBad9 3 2 7" xfId="26119"/>
    <cellStyle name="SAPBEXexcBad9 3 2 8" xfId="26120"/>
    <cellStyle name="SAPBEXexcBad9 3 2 9" xfId="26121"/>
    <cellStyle name="SAPBEXexcBad9 3 3" xfId="26122"/>
    <cellStyle name="SAPBEXexcBad9 3 3 2" xfId="26123"/>
    <cellStyle name="SAPBEXexcBad9 3 3 2 2" xfId="26124"/>
    <cellStyle name="SAPBEXexcBad9 3 3 2 2 2" xfId="26125"/>
    <cellStyle name="SAPBEXexcBad9 3 3 2 3" xfId="26126"/>
    <cellStyle name="SAPBEXexcBad9 3 3 2 3 2" xfId="26127"/>
    <cellStyle name="SAPBEXexcBad9 3 3 2 4" xfId="26128"/>
    <cellStyle name="SAPBEXexcBad9 3 3 2 5" xfId="26129"/>
    <cellStyle name="SAPBEXexcBad9 3 3 2 6" xfId="26130"/>
    <cellStyle name="SAPBEXexcBad9 3 3 2 7" xfId="26131"/>
    <cellStyle name="SAPBEXexcBad9 3 3 2 8" xfId="26132"/>
    <cellStyle name="SAPBEXexcBad9 3 3 3" xfId="26133"/>
    <cellStyle name="SAPBEXexcBad9 3 3 3 2" xfId="26134"/>
    <cellStyle name="SAPBEXexcBad9 3 3 3 2 2" xfId="26135"/>
    <cellStyle name="SAPBEXexcBad9 3 3 3 3" xfId="26136"/>
    <cellStyle name="SAPBEXexcBad9 3 3 4" xfId="26137"/>
    <cellStyle name="SAPBEXexcBad9 3 3 4 2" xfId="26138"/>
    <cellStyle name="SAPBEXexcBad9 3 3 5" xfId="26139"/>
    <cellStyle name="SAPBEXexcBad9 3 3 6" xfId="26140"/>
    <cellStyle name="SAPBEXexcBad9 3 3 7" xfId="26141"/>
    <cellStyle name="SAPBEXexcBad9 3 3 8" xfId="26142"/>
    <cellStyle name="SAPBEXexcBad9 3 3 9" xfId="26143"/>
    <cellStyle name="SAPBEXexcBad9 3 4" xfId="26144"/>
    <cellStyle name="SAPBEXexcBad9 3 4 2" xfId="26145"/>
    <cellStyle name="SAPBEXexcBad9 3 4 2 2" xfId="26146"/>
    <cellStyle name="SAPBEXexcBad9 3 4 3" xfId="26147"/>
    <cellStyle name="SAPBEXexcBad9 3 4 3 2" xfId="26148"/>
    <cellStyle name="SAPBEXexcBad9 3 4 4" xfId="26149"/>
    <cellStyle name="SAPBEXexcBad9 3 4 5" xfId="26150"/>
    <cellStyle name="SAPBEXexcBad9 3 4 6" xfId="26151"/>
    <cellStyle name="SAPBEXexcBad9 3 4 7" xfId="26152"/>
    <cellStyle name="SAPBEXexcBad9 3 4 8" xfId="26153"/>
    <cellStyle name="SAPBEXexcBad9 3 5" xfId="26154"/>
    <cellStyle name="SAPBEXexcBad9 3 5 2" xfId="26155"/>
    <cellStyle name="SAPBEXexcBad9 3 5 2 2" xfId="26156"/>
    <cellStyle name="SAPBEXexcBad9 3 5 3" xfId="26157"/>
    <cellStyle name="SAPBEXexcBad9 3 6" xfId="26158"/>
    <cellStyle name="SAPBEXexcBad9 3 6 2" xfId="26159"/>
    <cellStyle name="SAPBEXexcBad9 3 7" xfId="26160"/>
    <cellStyle name="SAPBEXexcBad9 3 8" xfId="26161"/>
    <cellStyle name="SAPBEXexcBad9 3 9" xfId="26162"/>
    <cellStyle name="SAPBEXexcBad9 4" xfId="26163"/>
    <cellStyle name="SAPBEXexcBad9 4 10" xfId="26164"/>
    <cellStyle name="SAPBEXexcBad9 4 11" xfId="26165"/>
    <cellStyle name="SAPBEXexcBad9 4 2" xfId="26166"/>
    <cellStyle name="SAPBEXexcBad9 4 2 2" xfId="26167"/>
    <cellStyle name="SAPBEXexcBad9 4 2 2 2" xfId="26168"/>
    <cellStyle name="SAPBEXexcBad9 4 2 2 2 2" xfId="26169"/>
    <cellStyle name="SAPBEXexcBad9 4 2 2 3" xfId="26170"/>
    <cellStyle name="SAPBEXexcBad9 4 2 2 3 2" xfId="26171"/>
    <cellStyle name="SAPBEXexcBad9 4 2 2 4" xfId="26172"/>
    <cellStyle name="SAPBEXexcBad9 4 2 2 5" xfId="26173"/>
    <cellStyle name="SAPBEXexcBad9 4 2 2 6" xfId="26174"/>
    <cellStyle name="SAPBEXexcBad9 4 2 2 7" xfId="26175"/>
    <cellStyle name="SAPBEXexcBad9 4 2 2 8" xfId="26176"/>
    <cellStyle name="SAPBEXexcBad9 4 2 3" xfId="26177"/>
    <cellStyle name="SAPBEXexcBad9 4 2 3 2" xfId="26178"/>
    <cellStyle name="SAPBEXexcBad9 4 2 3 2 2" xfId="26179"/>
    <cellStyle name="SAPBEXexcBad9 4 2 3 3" xfId="26180"/>
    <cellStyle name="SAPBEXexcBad9 4 2 4" xfId="26181"/>
    <cellStyle name="SAPBEXexcBad9 4 2 4 2" xfId="26182"/>
    <cellStyle name="SAPBEXexcBad9 4 2 5" xfId="26183"/>
    <cellStyle name="SAPBEXexcBad9 4 2 6" xfId="26184"/>
    <cellStyle name="SAPBEXexcBad9 4 2 7" xfId="26185"/>
    <cellStyle name="SAPBEXexcBad9 4 2 8" xfId="26186"/>
    <cellStyle name="SAPBEXexcBad9 4 2 9" xfId="26187"/>
    <cellStyle name="SAPBEXexcBad9 4 3" xfId="26188"/>
    <cellStyle name="SAPBEXexcBad9 4 3 2" xfId="26189"/>
    <cellStyle name="SAPBEXexcBad9 4 3 2 2" xfId="26190"/>
    <cellStyle name="SAPBEXexcBad9 4 3 2 2 2" xfId="26191"/>
    <cellStyle name="SAPBEXexcBad9 4 3 2 3" xfId="26192"/>
    <cellStyle name="SAPBEXexcBad9 4 3 2 3 2" xfId="26193"/>
    <cellStyle name="SAPBEXexcBad9 4 3 2 4" xfId="26194"/>
    <cellStyle name="SAPBEXexcBad9 4 3 2 5" xfId="26195"/>
    <cellStyle name="SAPBEXexcBad9 4 3 2 6" xfId="26196"/>
    <cellStyle name="SAPBEXexcBad9 4 3 2 7" xfId="26197"/>
    <cellStyle name="SAPBEXexcBad9 4 3 2 8" xfId="26198"/>
    <cellStyle name="SAPBEXexcBad9 4 3 3" xfId="26199"/>
    <cellStyle name="SAPBEXexcBad9 4 3 3 2" xfId="26200"/>
    <cellStyle name="SAPBEXexcBad9 4 3 3 2 2" xfId="26201"/>
    <cellStyle name="SAPBEXexcBad9 4 3 3 3" xfId="26202"/>
    <cellStyle name="SAPBEXexcBad9 4 3 4" xfId="26203"/>
    <cellStyle name="SAPBEXexcBad9 4 3 4 2" xfId="26204"/>
    <cellStyle name="SAPBEXexcBad9 4 3 5" xfId="26205"/>
    <cellStyle name="SAPBEXexcBad9 4 3 6" xfId="26206"/>
    <cellStyle name="SAPBEXexcBad9 4 3 7" xfId="26207"/>
    <cellStyle name="SAPBEXexcBad9 4 3 8" xfId="26208"/>
    <cellStyle name="SAPBEXexcBad9 4 3 9" xfId="26209"/>
    <cellStyle name="SAPBEXexcBad9 4 4" xfId="26210"/>
    <cellStyle name="SAPBEXexcBad9 4 4 2" xfId="26211"/>
    <cellStyle name="SAPBEXexcBad9 4 4 2 2" xfId="26212"/>
    <cellStyle name="SAPBEXexcBad9 4 4 3" xfId="26213"/>
    <cellStyle name="SAPBEXexcBad9 4 4 3 2" xfId="26214"/>
    <cellStyle name="SAPBEXexcBad9 4 4 4" xfId="26215"/>
    <cellStyle name="SAPBEXexcBad9 4 4 5" xfId="26216"/>
    <cellStyle name="SAPBEXexcBad9 4 4 6" xfId="26217"/>
    <cellStyle name="SAPBEXexcBad9 4 4 7" xfId="26218"/>
    <cellStyle name="SAPBEXexcBad9 4 4 8" xfId="26219"/>
    <cellStyle name="SAPBEXexcBad9 4 5" xfId="26220"/>
    <cellStyle name="SAPBEXexcBad9 4 5 2" xfId="26221"/>
    <cellStyle name="SAPBEXexcBad9 4 5 2 2" xfId="26222"/>
    <cellStyle name="SAPBEXexcBad9 4 5 3" xfId="26223"/>
    <cellStyle name="SAPBEXexcBad9 4 6" xfId="26224"/>
    <cellStyle name="SAPBEXexcBad9 4 6 2" xfId="26225"/>
    <cellStyle name="SAPBEXexcBad9 4 7" xfId="26226"/>
    <cellStyle name="SAPBEXexcBad9 4 8" xfId="26227"/>
    <cellStyle name="SAPBEXexcBad9 4 9" xfId="26228"/>
    <cellStyle name="SAPBEXexcBad9 5" xfId="26229"/>
    <cellStyle name="SAPBEXexcBad9 5 2" xfId="26230"/>
    <cellStyle name="SAPBEXexcBad9 5 2 2" xfId="26231"/>
    <cellStyle name="SAPBEXexcBad9 5 3" xfId="26232"/>
    <cellStyle name="SAPBEXexcBad9 5 3 2" xfId="26233"/>
    <cellStyle name="SAPBEXexcBad9 5 4" xfId="26234"/>
    <cellStyle name="SAPBEXexcBad9 5 5" xfId="26235"/>
    <cellStyle name="SAPBEXexcBad9 5 6" xfId="26236"/>
    <cellStyle name="SAPBEXexcBad9 5 7" xfId="26237"/>
    <cellStyle name="SAPBEXexcBad9 5 8" xfId="26238"/>
    <cellStyle name="SAPBEXexcBad9 6" xfId="26239"/>
    <cellStyle name="SAPBEXexcBad9 6 2" xfId="26240"/>
    <cellStyle name="SAPBEXexcBad9 7" xfId="26241"/>
    <cellStyle name="SAPBEXexcBad9 8" xfId="26242"/>
    <cellStyle name="SAPBEXexcBad9 9" xfId="26243"/>
    <cellStyle name="SAPBEXexcCritical4" xfId="26244"/>
    <cellStyle name="SAPBEXexcCritical4 10" xfId="26245"/>
    <cellStyle name="SAPBEXexcCritical4 11" xfId="26246"/>
    <cellStyle name="SAPBEXexcCritical4 12" xfId="26247"/>
    <cellStyle name="SAPBEXexcCritical4 13" xfId="26248"/>
    <cellStyle name="SAPBEXexcCritical4 14" xfId="26249"/>
    <cellStyle name="SAPBEXexcCritical4 2" xfId="26250"/>
    <cellStyle name="SAPBEXexcCritical4 2 10" xfId="26251"/>
    <cellStyle name="SAPBEXexcCritical4 2 11" xfId="26252"/>
    <cellStyle name="SAPBEXexcCritical4 2 12" xfId="26253"/>
    <cellStyle name="SAPBEXexcCritical4 2 13" xfId="26254"/>
    <cellStyle name="SAPBEXexcCritical4 2 14" xfId="26255"/>
    <cellStyle name="SAPBEXexcCritical4 2 2" xfId="26256"/>
    <cellStyle name="SAPBEXexcCritical4 2 2 10" xfId="26257"/>
    <cellStyle name="SAPBEXexcCritical4 2 2 11" xfId="26258"/>
    <cellStyle name="SAPBEXexcCritical4 2 2 2" xfId="26259"/>
    <cellStyle name="SAPBEXexcCritical4 2 2 2 2" xfId="26260"/>
    <cellStyle name="SAPBEXexcCritical4 2 2 2 2 2" xfId="26261"/>
    <cellStyle name="SAPBEXexcCritical4 2 2 2 2 2 2" xfId="26262"/>
    <cellStyle name="SAPBEXexcCritical4 2 2 2 2 3" xfId="26263"/>
    <cellStyle name="SAPBEXexcCritical4 2 2 2 2 3 2" xfId="26264"/>
    <cellStyle name="SAPBEXexcCritical4 2 2 2 2 4" xfId="26265"/>
    <cellStyle name="SAPBEXexcCritical4 2 2 2 2 5" xfId="26266"/>
    <cellStyle name="SAPBEXexcCritical4 2 2 2 2 6" xfId="26267"/>
    <cellStyle name="SAPBEXexcCritical4 2 2 2 2 7" xfId="26268"/>
    <cellStyle name="SAPBEXexcCritical4 2 2 2 2 8" xfId="26269"/>
    <cellStyle name="SAPBEXexcCritical4 2 2 2 3" xfId="26270"/>
    <cellStyle name="SAPBEXexcCritical4 2 2 2 3 2" xfId="26271"/>
    <cellStyle name="SAPBEXexcCritical4 2 2 2 3 2 2" xfId="26272"/>
    <cellStyle name="SAPBEXexcCritical4 2 2 2 3 3" xfId="26273"/>
    <cellStyle name="SAPBEXexcCritical4 2 2 2 4" xfId="26274"/>
    <cellStyle name="SAPBEXexcCritical4 2 2 2 4 2" xfId="26275"/>
    <cellStyle name="SAPBEXexcCritical4 2 2 2 5" xfId="26276"/>
    <cellStyle name="SAPBEXexcCritical4 2 2 2 6" xfId="26277"/>
    <cellStyle name="SAPBEXexcCritical4 2 2 2 7" xfId="26278"/>
    <cellStyle name="SAPBEXexcCritical4 2 2 2 8" xfId="26279"/>
    <cellStyle name="SAPBEXexcCritical4 2 2 2 9" xfId="26280"/>
    <cellStyle name="SAPBEXexcCritical4 2 2 3" xfId="26281"/>
    <cellStyle name="SAPBEXexcCritical4 2 2 3 2" xfId="26282"/>
    <cellStyle name="SAPBEXexcCritical4 2 2 3 2 2" xfId="26283"/>
    <cellStyle name="SAPBEXexcCritical4 2 2 3 2 2 2" xfId="26284"/>
    <cellStyle name="SAPBEXexcCritical4 2 2 3 2 3" xfId="26285"/>
    <cellStyle name="SAPBEXexcCritical4 2 2 3 2 3 2" xfId="26286"/>
    <cellStyle name="SAPBEXexcCritical4 2 2 3 2 4" xfId="26287"/>
    <cellStyle name="SAPBEXexcCritical4 2 2 3 2 5" xfId="26288"/>
    <cellStyle name="SAPBEXexcCritical4 2 2 3 2 6" xfId="26289"/>
    <cellStyle name="SAPBEXexcCritical4 2 2 3 2 7" xfId="26290"/>
    <cellStyle name="SAPBEXexcCritical4 2 2 3 2 8" xfId="26291"/>
    <cellStyle name="SAPBEXexcCritical4 2 2 3 3" xfId="26292"/>
    <cellStyle name="SAPBEXexcCritical4 2 2 3 3 2" xfId="26293"/>
    <cellStyle name="SAPBEXexcCritical4 2 2 3 3 2 2" xfId="26294"/>
    <cellStyle name="SAPBEXexcCritical4 2 2 3 3 3" xfId="26295"/>
    <cellStyle name="SAPBEXexcCritical4 2 2 3 4" xfId="26296"/>
    <cellStyle name="SAPBEXexcCritical4 2 2 3 4 2" xfId="26297"/>
    <cellStyle name="SAPBEXexcCritical4 2 2 3 5" xfId="26298"/>
    <cellStyle name="SAPBEXexcCritical4 2 2 3 6" xfId="26299"/>
    <cellStyle name="SAPBEXexcCritical4 2 2 3 7" xfId="26300"/>
    <cellStyle name="SAPBEXexcCritical4 2 2 3 8" xfId="26301"/>
    <cellStyle name="SAPBEXexcCritical4 2 2 3 9" xfId="26302"/>
    <cellStyle name="SAPBEXexcCritical4 2 2 4" xfId="26303"/>
    <cellStyle name="SAPBEXexcCritical4 2 2 4 2" xfId="26304"/>
    <cellStyle name="SAPBEXexcCritical4 2 2 4 2 2" xfId="26305"/>
    <cellStyle name="SAPBEXexcCritical4 2 2 4 3" xfId="26306"/>
    <cellStyle name="SAPBEXexcCritical4 2 2 4 3 2" xfId="26307"/>
    <cellStyle name="SAPBEXexcCritical4 2 2 4 4" xfId="26308"/>
    <cellStyle name="SAPBEXexcCritical4 2 2 4 5" xfId="26309"/>
    <cellStyle name="SAPBEXexcCritical4 2 2 4 6" xfId="26310"/>
    <cellStyle name="SAPBEXexcCritical4 2 2 4 7" xfId="26311"/>
    <cellStyle name="SAPBEXexcCritical4 2 2 4 8" xfId="26312"/>
    <cellStyle name="SAPBEXexcCritical4 2 2 5" xfId="26313"/>
    <cellStyle name="SAPBEXexcCritical4 2 2 5 2" xfId="26314"/>
    <cellStyle name="SAPBEXexcCritical4 2 2 5 2 2" xfId="26315"/>
    <cellStyle name="SAPBEXexcCritical4 2 2 5 3" xfId="26316"/>
    <cellStyle name="SAPBEXexcCritical4 2 2 6" xfId="26317"/>
    <cellStyle name="SAPBEXexcCritical4 2 2 6 2" xfId="26318"/>
    <cellStyle name="SAPBEXexcCritical4 2 2 7" xfId="26319"/>
    <cellStyle name="SAPBEXexcCritical4 2 2 8" xfId="26320"/>
    <cellStyle name="SAPBEXexcCritical4 2 2 9" xfId="26321"/>
    <cellStyle name="SAPBEXexcCritical4 2 3" xfId="26322"/>
    <cellStyle name="SAPBEXexcCritical4 2 3 10" xfId="26323"/>
    <cellStyle name="SAPBEXexcCritical4 2 3 11" xfId="26324"/>
    <cellStyle name="SAPBEXexcCritical4 2 3 2" xfId="26325"/>
    <cellStyle name="SAPBEXexcCritical4 2 3 2 2" xfId="26326"/>
    <cellStyle name="SAPBEXexcCritical4 2 3 2 2 2" xfId="26327"/>
    <cellStyle name="SAPBEXexcCritical4 2 3 2 2 2 2" xfId="26328"/>
    <cellStyle name="SAPBEXexcCritical4 2 3 2 2 3" xfId="26329"/>
    <cellStyle name="SAPBEXexcCritical4 2 3 2 2 3 2" xfId="26330"/>
    <cellStyle name="SAPBEXexcCritical4 2 3 2 2 4" xfId="26331"/>
    <cellStyle name="SAPBEXexcCritical4 2 3 2 2 5" xfId="26332"/>
    <cellStyle name="SAPBEXexcCritical4 2 3 2 2 6" xfId="26333"/>
    <cellStyle name="SAPBEXexcCritical4 2 3 2 2 7" xfId="26334"/>
    <cellStyle name="SAPBEXexcCritical4 2 3 2 2 8" xfId="26335"/>
    <cellStyle name="SAPBEXexcCritical4 2 3 2 3" xfId="26336"/>
    <cellStyle name="SAPBEXexcCritical4 2 3 2 3 2" xfId="26337"/>
    <cellStyle name="SAPBEXexcCritical4 2 3 2 3 2 2" xfId="26338"/>
    <cellStyle name="SAPBEXexcCritical4 2 3 2 3 3" xfId="26339"/>
    <cellStyle name="SAPBEXexcCritical4 2 3 2 4" xfId="26340"/>
    <cellStyle name="SAPBEXexcCritical4 2 3 2 4 2" xfId="26341"/>
    <cellStyle name="SAPBEXexcCritical4 2 3 2 5" xfId="26342"/>
    <cellStyle name="SAPBEXexcCritical4 2 3 2 6" xfId="26343"/>
    <cellStyle name="SAPBEXexcCritical4 2 3 2 7" xfId="26344"/>
    <cellStyle name="SAPBEXexcCritical4 2 3 2 8" xfId="26345"/>
    <cellStyle name="SAPBEXexcCritical4 2 3 2 9" xfId="26346"/>
    <cellStyle name="SAPBEXexcCritical4 2 3 3" xfId="26347"/>
    <cellStyle name="SAPBEXexcCritical4 2 3 3 2" xfId="26348"/>
    <cellStyle name="SAPBEXexcCritical4 2 3 3 2 2" xfId="26349"/>
    <cellStyle name="SAPBEXexcCritical4 2 3 3 2 2 2" xfId="26350"/>
    <cellStyle name="SAPBEXexcCritical4 2 3 3 2 3" xfId="26351"/>
    <cellStyle name="SAPBEXexcCritical4 2 3 3 2 3 2" xfId="26352"/>
    <cellStyle name="SAPBEXexcCritical4 2 3 3 2 4" xfId="26353"/>
    <cellStyle name="SAPBEXexcCritical4 2 3 3 2 5" xfId="26354"/>
    <cellStyle name="SAPBEXexcCritical4 2 3 3 2 6" xfId="26355"/>
    <cellStyle name="SAPBEXexcCritical4 2 3 3 2 7" xfId="26356"/>
    <cellStyle name="SAPBEXexcCritical4 2 3 3 2 8" xfId="26357"/>
    <cellStyle name="SAPBEXexcCritical4 2 3 3 3" xfId="26358"/>
    <cellStyle name="SAPBEXexcCritical4 2 3 3 3 2" xfId="26359"/>
    <cellStyle name="SAPBEXexcCritical4 2 3 3 3 2 2" xfId="26360"/>
    <cellStyle name="SAPBEXexcCritical4 2 3 3 3 3" xfId="26361"/>
    <cellStyle name="SAPBEXexcCritical4 2 3 3 4" xfId="26362"/>
    <cellStyle name="SAPBEXexcCritical4 2 3 3 4 2" xfId="26363"/>
    <cellStyle name="SAPBEXexcCritical4 2 3 3 5" xfId="26364"/>
    <cellStyle name="SAPBEXexcCritical4 2 3 3 6" xfId="26365"/>
    <cellStyle name="SAPBEXexcCritical4 2 3 3 7" xfId="26366"/>
    <cellStyle name="SAPBEXexcCritical4 2 3 3 8" xfId="26367"/>
    <cellStyle name="SAPBEXexcCritical4 2 3 3 9" xfId="26368"/>
    <cellStyle name="SAPBEXexcCritical4 2 3 4" xfId="26369"/>
    <cellStyle name="SAPBEXexcCritical4 2 3 4 2" xfId="26370"/>
    <cellStyle name="SAPBEXexcCritical4 2 3 4 2 2" xfId="26371"/>
    <cellStyle name="SAPBEXexcCritical4 2 3 4 3" xfId="26372"/>
    <cellStyle name="SAPBEXexcCritical4 2 3 4 3 2" xfId="26373"/>
    <cellStyle name="SAPBEXexcCritical4 2 3 4 4" xfId="26374"/>
    <cellStyle name="SAPBEXexcCritical4 2 3 4 5" xfId="26375"/>
    <cellStyle name="SAPBEXexcCritical4 2 3 4 6" xfId="26376"/>
    <cellStyle name="SAPBEXexcCritical4 2 3 4 7" xfId="26377"/>
    <cellStyle name="SAPBEXexcCritical4 2 3 4 8" xfId="26378"/>
    <cellStyle name="SAPBEXexcCritical4 2 3 5" xfId="26379"/>
    <cellStyle name="SAPBEXexcCritical4 2 3 5 2" xfId="26380"/>
    <cellStyle name="SAPBEXexcCritical4 2 3 5 2 2" xfId="26381"/>
    <cellStyle name="SAPBEXexcCritical4 2 3 5 3" xfId="26382"/>
    <cellStyle name="SAPBEXexcCritical4 2 3 6" xfId="26383"/>
    <cellStyle name="SAPBEXexcCritical4 2 3 6 2" xfId="26384"/>
    <cellStyle name="SAPBEXexcCritical4 2 3 7" xfId="26385"/>
    <cellStyle name="SAPBEXexcCritical4 2 3 8" xfId="26386"/>
    <cellStyle name="SAPBEXexcCritical4 2 3 9" xfId="26387"/>
    <cellStyle name="SAPBEXexcCritical4 2 4" xfId="26388"/>
    <cellStyle name="SAPBEXexcCritical4 2 4 2" xfId="26389"/>
    <cellStyle name="SAPBEXexcCritical4 2 4 2 2" xfId="26390"/>
    <cellStyle name="SAPBEXexcCritical4 2 4 3" xfId="26391"/>
    <cellStyle name="SAPBEXexcCritical4 2 4 3 2" xfId="26392"/>
    <cellStyle name="SAPBEXexcCritical4 2 4 4" xfId="26393"/>
    <cellStyle name="SAPBEXexcCritical4 2 4 5" xfId="26394"/>
    <cellStyle name="SAPBEXexcCritical4 2 4 6" xfId="26395"/>
    <cellStyle name="SAPBEXexcCritical4 2 4 7" xfId="26396"/>
    <cellStyle name="SAPBEXexcCritical4 2 4 8" xfId="26397"/>
    <cellStyle name="SAPBEXexcCritical4 2 5" xfId="26398"/>
    <cellStyle name="SAPBEXexcCritical4 2 5 2" xfId="26399"/>
    <cellStyle name="SAPBEXexcCritical4 2 5 2 2" xfId="26400"/>
    <cellStyle name="SAPBEXexcCritical4 2 5 3" xfId="26401"/>
    <cellStyle name="SAPBEXexcCritical4 2 6" xfId="26402"/>
    <cellStyle name="SAPBEXexcCritical4 2 6 2" xfId="26403"/>
    <cellStyle name="SAPBEXexcCritical4 2 7" xfId="26404"/>
    <cellStyle name="SAPBEXexcCritical4 2 8" xfId="26405"/>
    <cellStyle name="SAPBEXexcCritical4 2 9" xfId="26406"/>
    <cellStyle name="SAPBEXexcCritical4 3" xfId="26407"/>
    <cellStyle name="SAPBEXexcCritical4 3 10" xfId="26408"/>
    <cellStyle name="SAPBEXexcCritical4 3 11" xfId="26409"/>
    <cellStyle name="SAPBEXexcCritical4 3 2" xfId="26410"/>
    <cellStyle name="SAPBEXexcCritical4 3 2 2" xfId="26411"/>
    <cellStyle name="SAPBEXexcCritical4 3 2 2 2" xfId="26412"/>
    <cellStyle name="SAPBEXexcCritical4 3 2 2 2 2" xfId="26413"/>
    <cellStyle name="SAPBEXexcCritical4 3 2 2 3" xfId="26414"/>
    <cellStyle name="SAPBEXexcCritical4 3 2 2 3 2" xfId="26415"/>
    <cellStyle name="SAPBEXexcCritical4 3 2 2 4" xfId="26416"/>
    <cellStyle name="SAPBEXexcCritical4 3 2 2 5" xfId="26417"/>
    <cellStyle name="SAPBEXexcCritical4 3 2 2 6" xfId="26418"/>
    <cellStyle name="SAPBEXexcCritical4 3 2 2 7" xfId="26419"/>
    <cellStyle name="SAPBEXexcCritical4 3 2 2 8" xfId="26420"/>
    <cellStyle name="SAPBEXexcCritical4 3 2 3" xfId="26421"/>
    <cellStyle name="SAPBEXexcCritical4 3 2 3 2" xfId="26422"/>
    <cellStyle name="SAPBEXexcCritical4 3 2 3 2 2" xfId="26423"/>
    <cellStyle name="SAPBEXexcCritical4 3 2 3 3" xfId="26424"/>
    <cellStyle name="SAPBEXexcCritical4 3 2 4" xfId="26425"/>
    <cellStyle name="SAPBEXexcCritical4 3 2 4 2" xfId="26426"/>
    <cellStyle name="SAPBEXexcCritical4 3 2 5" xfId="26427"/>
    <cellStyle name="SAPBEXexcCritical4 3 2 6" xfId="26428"/>
    <cellStyle name="SAPBEXexcCritical4 3 2 7" xfId="26429"/>
    <cellStyle name="SAPBEXexcCritical4 3 2 8" xfId="26430"/>
    <cellStyle name="SAPBEXexcCritical4 3 2 9" xfId="26431"/>
    <cellStyle name="SAPBEXexcCritical4 3 3" xfId="26432"/>
    <cellStyle name="SAPBEXexcCritical4 3 3 2" xfId="26433"/>
    <cellStyle name="SAPBEXexcCritical4 3 3 2 2" xfId="26434"/>
    <cellStyle name="SAPBEXexcCritical4 3 3 2 2 2" xfId="26435"/>
    <cellStyle name="SAPBEXexcCritical4 3 3 2 3" xfId="26436"/>
    <cellStyle name="SAPBEXexcCritical4 3 3 2 3 2" xfId="26437"/>
    <cellStyle name="SAPBEXexcCritical4 3 3 2 4" xfId="26438"/>
    <cellStyle name="SAPBEXexcCritical4 3 3 2 5" xfId="26439"/>
    <cellStyle name="SAPBEXexcCritical4 3 3 2 6" xfId="26440"/>
    <cellStyle name="SAPBEXexcCritical4 3 3 2 7" xfId="26441"/>
    <cellStyle name="SAPBEXexcCritical4 3 3 2 8" xfId="26442"/>
    <cellStyle name="SAPBEXexcCritical4 3 3 3" xfId="26443"/>
    <cellStyle name="SAPBEXexcCritical4 3 3 3 2" xfId="26444"/>
    <cellStyle name="SAPBEXexcCritical4 3 3 3 2 2" xfId="26445"/>
    <cellStyle name="SAPBEXexcCritical4 3 3 3 3" xfId="26446"/>
    <cellStyle name="SAPBEXexcCritical4 3 3 4" xfId="26447"/>
    <cellStyle name="SAPBEXexcCritical4 3 3 4 2" xfId="26448"/>
    <cellStyle name="SAPBEXexcCritical4 3 3 5" xfId="26449"/>
    <cellStyle name="SAPBEXexcCritical4 3 3 6" xfId="26450"/>
    <cellStyle name="SAPBEXexcCritical4 3 3 7" xfId="26451"/>
    <cellStyle name="SAPBEXexcCritical4 3 3 8" xfId="26452"/>
    <cellStyle name="SAPBEXexcCritical4 3 3 9" xfId="26453"/>
    <cellStyle name="SAPBEXexcCritical4 3 4" xfId="26454"/>
    <cellStyle name="SAPBEXexcCritical4 3 4 2" xfId="26455"/>
    <cellStyle name="SAPBEXexcCritical4 3 4 2 2" xfId="26456"/>
    <cellStyle name="SAPBEXexcCritical4 3 4 3" xfId="26457"/>
    <cellStyle name="SAPBEXexcCritical4 3 4 3 2" xfId="26458"/>
    <cellStyle name="SAPBEXexcCritical4 3 4 4" xfId="26459"/>
    <cellStyle name="SAPBEXexcCritical4 3 4 5" xfId="26460"/>
    <cellStyle name="SAPBEXexcCritical4 3 4 6" xfId="26461"/>
    <cellStyle name="SAPBEXexcCritical4 3 4 7" xfId="26462"/>
    <cellStyle name="SAPBEXexcCritical4 3 4 8" xfId="26463"/>
    <cellStyle name="SAPBEXexcCritical4 3 5" xfId="26464"/>
    <cellStyle name="SAPBEXexcCritical4 3 5 2" xfId="26465"/>
    <cellStyle name="SAPBEXexcCritical4 3 5 2 2" xfId="26466"/>
    <cellStyle name="SAPBEXexcCritical4 3 5 3" xfId="26467"/>
    <cellStyle name="SAPBEXexcCritical4 3 6" xfId="26468"/>
    <cellStyle name="SAPBEXexcCritical4 3 6 2" xfId="26469"/>
    <cellStyle name="SAPBEXexcCritical4 3 7" xfId="26470"/>
    <cellStyle name="SAPBEXexcCritical4 3 8" xfId="26471"/>
    <cellStyle name="SAPBEXexcCritical4 3 9" xfId="26472"/>
    <cellStyle name="SAPBEXexcCritical4 4" xfId="26473"/>
    <cellStyle name="SAPBEXexcCritical4 4 10" xfId="26474"/>
    <cellStyle name="SAPBEXexcCritical4 4 11" xfId="26475"/>
    <cellStyle name="SAPBEXexcCritical4 4 2" xfId="26476"/>
    <cellStyle name="SAPBEXexcCritical4 4 2 2" xfId="26477"/>
    <cellStyle name="SAPBEXexcCritical4 4 2 2 2" xfId="26478"/>
    <cellStyle name="SAPBEXexcCritical4 4 2 2 2 2" xfId="26479"/>
    <cellStyle name="SAPBEXexcCritical4 4 2 2 3" xfId="26480"/>
    <cellStyle name="SAPBEXexcCritical4 4 2 2 3 2" xfId="26481"/>
    <cellStyle name="SAPBEXexcCritical4 4 2 2 4" xfId="26482"/>
    <cellStyle name="SAPBEXexcCritical4 4 2 2 5" xfId="26483"/>
    <cellStyle name="SAPBEXexcCritical4 4 2 2 6" xfId="26484"/>
    <cellStyle name="SAPBEXexcCritical4 4 2 2 7" xfId="26485"/>
    <cellStyle name="SAPBEXexcCritical4 4 2 2 8" xfId="26486"/>
    <cellStyle name="SAPBEXexcCritical4 4 2 3" xfId="26487"/>
    <cellStyle name="SAPBEXexcCritical4 4 2 3 2" xfId="26488"/>
    <cellStyle name="SAPBEXexcCritical4 4 2 3 2 2" xfId="26489"/>
    <cellStyle name="SAPBEXexcCritical4 4 2 3 3" xfId="26490"/>
    <cellStyle name="SAPBEXexcCritical4 4 2 4" xfId="26491"/>
    <cellStyle name="SAPBEXexcCritical4 4 2 4 2" xfId="26492"/>
    <cellStyle name="SAPBEXexcCritical4 4 2 5" xfId="26493"/>
    <cellStyle name="SAPBEXexcCritical4 4 2 6" xfId="26494"/>
    <cellStyle name="SAPBEXexcCritical4 4 2 7" xfId="26495"/>
    <cellStyle name="SAPBEXexcCritical4 4 2 8" xfId="26496"/>
    <cellStyle name="SAPBEXexcCritical4 4 2 9" xfId="26497"/>
    <cellStyle name="SAPBEXexcCritical4 4 3" xfId="26498"/>
    <cellStyle name="SAPBEXexcCritical4 4 3 2" xfId="26499"/>
    <cellStyle name="SAPBEXexcCritical4 4 3 2 2" xfId="26500"/>
    <cellStyle name="SAPBEXexcCritical4 4 3 2 2 2" xfId="26501"/>
    <cellStyle name="SAPBEXexcCritical4 4 3 2 3" xfId="26502"/>
    <cellStyle name="SAPBEXexcCritical4 4 3 2 3 2" xfId="26503"/>
    <cellStyle name="SAPBEXexcCritical4 4 3 2 4" xfId="26504"/>
    <cellStyle name="SAPBEXexcCritical4 4 3 2 5" xfId="26505"/>
    <cellStyle name="SAPBEXexcCritical4 4 3 2 6" xfId="26506"/>
    <cellStyle name="SAPBEXexcCritical4 4 3 2 7" xfId="26507"/>
    <cellStyle name="SAPBEXexcCritical4 4 3 2 8" xfId="26508"/>
    <cellStyle name="SAPBEXexcCritical4 4 3 3" xfId="26509"/>
    <cellStyle name="SAPBEXexcCritical4 4 3 3 2" xfId="26510"/>
    <cellStyle name="SAPBEXexcCritical4 4 3 3 2 2" xfId="26511"/>
    <cellStyle name="SAPBEXexcCritical4 4 3 3 3" xfId="26512"/>
    <cellStyle name="SAPBEXexcCritical4 4 3 4" xfId="26513"/>
    <cellStyle name="SAPBEXexcCritical4 4 3 4 2" xfId="26514"/>
    <cellStyle name="SAPBEXexcCritical4 4 3 5" xfId="26515"/>
    <cellStyle name="SAPBEXexcCritical4 4 3 6" xfId="26516"/>
    <cellStyle name="SAPBEXexcCritical4 4 3 7" xfId="26517"/>
    <cellStyle name="SAPBEXexcCritical4 4 3 8" xfId="26518"/>
    <cellStyle name="SAPBEXexcCritical4 4 3 9" xfId="26519"/>
    <cellStyle name="SAPBEXexcCritical4 4 4" xfId="26520"/>
    <cellStyle name="SAPBEXexcCritical4 4 4 2" xfId="26521"/>
    <cellStyle name="SAPBEXexcCritical4 4 4 2 2" xfId="26522"/>
    <cellStyle name="SAPBEXexcCritical4 4 4 3" xfId="26523"/>
    <cellStyle name="SAPBEXexcCritical4 4 4 3 2" xfId="26524"/>
    <cellStyle name="SAPBEXexcCritical4 4 4 4" xfId="26525"/>
    <cellStyle name="SAPBEXexcCritical4 4 4 5" xfId="26526"/>
    <cellStyle name="SAPBEXexcCritical4 4 4 6" xfId="26527"/>
    <cellStyle name="SAPBEXexcCritical4 4 4 7" xfId="26528"/>
    <cellStyle name="SAPBEXexcCritical4 4 4 8" xfId="26529"/>
    <cellStyle name="SAPBEXexcCritical4 4 5" xfId="26530"/>
    <cellStyle name="SAPBEXexcCritical4 4 5 2" xfId="26531"/>
    <cellStyle name="SAPBEXexcCritical4 4 5 2 2" xfId="26532"/>
    <cellStyle name="SAPBEXexcCritical4 4 5 3" xfId="26533"/>
    <cellStyle name="SAPBEXexcCritical4 4 6" xfId="26534"/>
    <cellStyle name="SAPBEXexcCritical4 4 6 2" xfId="26535"/>
    <cellStyle name="SAPBEXexcCritical4 4 7" xfId="26536"/>
    <cellStyle name="SAPBEXexcCritical4 4 8" xfId="26537"/>
    <cellStyle name="SAPBEXexcCritical4 4 9" xfId="26538"/>
    <cellStyle name="SAPBEXexcCritical4 5" xfId="26539"/>
    <cellStyle name="SAPBEXexcCritical4 5 2" xfId="26540"/>
    <cellStyle name="SAPBEXexcCritical4 5 2 2" xfId="26541"/>
    <cellStyle name="SAPBEXexcCritical4 5 3" xfId="26542"/>
    <cellStyle name="SAPBEXexcCritical4 5 3 2" xfId="26543"/>
    <cellStyle name="SAPBEXexcCritical4 5 4" xfId="26544"/>
    <cellStyle name="SAPBEXexcCritical4 5 5" xfId="26545"/>
    <cellStyle name="SAPBEXexcCritical4 5 6" xfId="26546"/>
    <cellStyle name="SAPBEXexcCritical4 5 7" xfId="26547"/>
    <cellStyle name="SAPBEXexcCritical4 5 8" xfId="26548"/>
    <cellStyle name="SAPBEXexcCritical4 6" xfId="26549"/>
    <cellStyle name="SAPBEXexcCritical4 6 2" xfId="26550"/>
    <cellStyle name="SAPBEXexcCritical4 7" xfId="26551"/>
    <cellStyle name="SAPBEXexcCritical4 8" xfId="26552"/>
    <cellStyle name="SAPBEXexcCritical4 9" xfId="26553"/>
    <cellStyle name="SAPBEXexcCritical5" xfId="26554"/>
    <cellStyle name="SAPBEXexcCritical5 10" xfId="26555"/>
    <cellStyle name="SAPBEXexcCritical5 11" xfId="26556"/>
    <cellStyle name="SAPBEXexcCritical5 12" xfId="26557"/>
    <cellStyle name="SAPBEXexcCritical5 13" xfId="26558"/>
    <cellStyle name="SAPBEXexcCritical5 14" xfId="26559"/>
    <cellStyle name="SAPBEXexcCritical5 2" xfId="26560"/>
    <cellStyle name="SAPBEXexcCritical5 2 10" xfId="26561"/>
    <cellStyle name="SAPBEXexcCritical5 2 11" xfId="26562"/>
    <cellStyle name="SAPBEXexcCritical5 2 12" xfId="26563"/>
    <cellStyle name="SAPBEXexcCritical5 2 13" xfId="26564"/>
    <cellStyle name="SAPBEXexcCritical5 2 14" xfId="26565"/>
    <cellStyle name="SAPBEXexcCritical5 2 2" xfId="26566"/>
    <cellStyle name="SAPBEXexcCritical5 2 2 10" xfId="26567"/>
    <cellStyle name="SAPBEXexcCritical5 2 2 11" xfId="26568"/>
    <cellStyle name="SAPBEXexcCritical5 2 2 2" xfId="26569"/>
    <cellStyle name="SAPBEXexcCritical5 2 2 2 2" xfId="26570"/>
    <cellStyle name="SAPBEXexcCritical5 2 2 2 2 2" xfId="26571"/>
    <cellStyle name="SAPBEXexcCritical5 2 2 2 2 2 2" xfId="26572"/>
    <cellStyle name="SAPBEXexcCritical5 2 2 2 2 3" xfId="26573"/>
    <cellStyle name="SAPBEXexcCritical5 2 2 2 2 3 2" xfId="26574"/>
    <cellStyle name="SAPBEXexcCritical5 2 2 2 2 4" xfId="26575"/>
    <cellStyle name="SAPBEXexcCritical5 2 2 2 2 5" xfId="26576"/>
    <cellStyle name="SAPBEXexcCritical5 2 2 2 2 6" xfId="26577"/>
    <cellStyle name="SAPBEXexcCritical5 2 2 2 2 7" xfId="26578"/>
    <cellStyle name="SAPBEXexcCritical5 2 2 2 2 8" xfId="26579"/>
    <cellStyle name="SAPBEXexcCritical5 2 2 2 3" xfId="26580"/>
    <cellStyle name="SAPBEXexcCritical5 2 2 2 3 2" xfId="26581"/>
    <cellStyle name="SAPBEXexcCritical5 2 2 2 3 2 2" xfId="26582"/>
    <cellStyle name="SAPBEXexcCritical5 2 2 2 3 3" xfId="26583"/>
    <cellStyle name="SAPBEXexcCritical5 2 2 2 4" xfId="26584"/>
    <cellStyle name="SAPBEXexcCritical5 2 2 2 4 2" xfId="26585"/>
    <cellStyle name="SAPBEXexcCritical5 2 2 2 5" xfId="26586"/>
    <cellStyle name="SAPBEXexcCritical5 2 2 2 6" xfId="26587"/>
    <cellStyle name="SAPBEXexcCritical5 2 2 2 7" xfId="26588"/>
    <cellStyle name="SAPBEXexcCritical5 2 2 2 8" xfId="26589"/>
    <cellStyle name="SAPBEXexcCritical5 2 2 2 9" xfId="26590"/>
    <cellStyle name="SAPBEXexcCritical5 2 2 3" xfId="26591"/>
    <cellStyle name="SAPBEXexcCritical5 2 2 3 2" xfId="26592"/>
    <cellStyle name="SAPBEXexcCritical5 2 2 3 2 2" xfId="26593"/>
    <cellStyle name="SAPBEXexcCritical5 2 2 3 2 2 2" xfId="26594"/>
    <cellStyle name="SAPBEXexcCritical5 2 2 3 2 3" xfId="26595"/>
    <cellStyle name="SAPBEXexcCritical5 2 2 3 2 3 2" xfId="26596"/>
    <cellStyle name="SAPBEXexcCritical5 2 2 3 2 4" xfId="26597"/>
    <cellStyle name="SAPBEXexcCritical5 2 2 3 2 5" xfId="26598"/>
    <cellStyle name="SAPBEXexcCritical5 2 2 3 2 6" xfId="26599"/>
    <cellStyle name="SAPBEXexcCritical5 2 2 3 2 7" xfId="26600"/>
    <cellStyle name="SAPBEXexcCritical5 2 2 3 2 8" xfId="26601"/>
    <cellStyle name="SAPBEXexcCritical5 2 2 3 3" xfId="26602"/>
    <cellStyle name="SAPBEXexcCritical5 2 2 3 3 2" xfId="26603"/>
    <cellStyle name="SAPBEXexcCritical5 2 2 3 3 2 2" xfId="26604"/>
    <cellStyle name="SAPBEXexcCritical5 2 2 3 3 3" xfId="26605"/>
    <cellStyle name="SAPBEXexcCritical5 2 2 3 4" xfId="26606"/>
    <cellStyle name="SAPBEXexcCritical5 2 2 3 4 2" xfId="26607"/>
    <cellStyle name="SAPBEXexcCritical5 2 2 3 5" xfId="26608"/>
    <cellStyle name="SAPBEXexcCritical5 2 2 3 6" xfId="26609"/>
    <cellStyle name="SAPBEXexcCritical5 2 2 3 7" xfId="26610"/>
    <cellStyle name="SAPBEXexcCritical5 2 2 3 8" xfId="26611"/>
    <cellStyle name="SAPBEXexcCritical5 2 2 3 9" xfId="26612"/>
    <cellStyle name="SAPBEXexcCritical5 2 2 4" xfId="26613"/>
    <cellStyle name="SAPBEXexcCritical5 2 2 4 2" xfId="26614"/>
    <cellStyle name="SAPBEXexcCritical5 2 2 4 2 2" xfId="26615"/>
    <cellStyle name="SAPBEXexcCritical5 2 2 4 3" xfId="26616"/>
    <cellStyle name="SAPBEXexcCritical5 2 2 4 3 2" xfId="26617"/>
    <cellStyle name="SAPBEXexcCritical5 2 2 4 4" xfId="26618"/>
    <cellStyle name="SAPBEXexcCritical5 2 2 4 5" xfId="26619"/>
    <cellStyle name="SAPBEXexcCritical5 2 2 4 6" xfId="26620"/>
    <cellStyle name="SAPBEXexcCritical5 2 2 4 7" xfId="26621"/>
    <cellStyle name="SAPBEXexcCritical5 2 2 4 8" xfId="26622"/>
    <cellStyle name="SAPBEXexcCritical5 2 2 5" xfId="26623"/>
    <cellStyle name="SAPBEXexcCritical5 2 2 5 2" xfId="26624"/>
    <cellStyle name="SAPBEXexcCritical5 2 2 5 2 2" xfId="26625"/>
    <cellStyle name="SAPBEXexcCritical5 2 2 5 3" xfId="26626"/>
    <cellStyle name="SAPBEXexcCritical5 2 2 6" xfId="26627"/>
    <cellStyle name="SAPBEXexcCritical5 2 2 6 2" xfId="26628"/>
    <cellStyle name="SAPBEXexcCritical5 2 2 7" xfId="26629"/>
    <cellStyle name="SAPBEXexcCritical5 2 2 8" xfId="26630"/>
    <cellStyle name="SAPBEXexcCritical5 2 2 9" xfId="26631"/>
    <cellStyle name="SAPBEXexcCritical5 2 3" xfId="26632"/>
    <cellStyle name="SAPBEXexcCritical5 2 3 10" xfId="26633"/>
    <cellStyle name="SAPBEXexcCritical5 2 3 11" xfId="26634"/>
    <cellStyle name="SAPBEXexcCritical5 2 3 2" xfId="26635"/>
    <cellStyle name="SAPBEXexcCritical5 2 3 2 2" xfId="26636"/>
    <cellStyle name="SAPBEXexcCritical5 2 3 2 2 2" xfId="26637"/>
    <cellStyle name="SAPBEXexcCritical5 2 3 2 2 2 2" xfId="26638"/>
    <cellStyle name="SAPBEXexcCritical5 2 3 2 2 3" xfId="26639"/>
    <cellStyle name="SAPBEXexcCritical5 2 3 2 2 3 2" xfId="26640"/>
    <cellStyle name="SAPBEXexcCritical5 2 3 2 2 4" xfId="26641"/>
    <cellStyle name="SAPBEXexcCritical5 2 3 2 2 5" xfId="26642"/>
    <cellStyle name="SAPBEXexcCritical5 2 3 2 2 6" xfId="26643"/>
    <cellStyle name="SAPBEXexcCritical5 2 3 2 2 7" xfId="26644"/>
    <cellStyle name="SAPBEXexcCritical5 2 3 2 2 8" xfId="26645"/>
    <cellStyle name="SAPBEXexcCritical5 2 3 2 3" xfId="26646"/>
    <cellStyle name="SAPBEXexcCritical5 2 3 2 3 2" xfId="26647"/>
    <cellStyle name="SAPBEXexcCritical5 2 3 2 3 2 2" xfId="26648"/>
    <cellStyle name="SAPBEXexcCritical5 2 3 2 3 3" xfId="26649"/>
    <cellStyle name="SAPBEXexcCritical5 2 3 2 4" xfId="26650"/>
    <cellStyle name="SAPBEXexcCritical5 2 3 2 4 2" xfId="26651"/>
    <cellStyle name="SAPBEXexcCritical5 2 3 2 5" xfId="26652"/>
    <cellStyle name="SAPBEXexcCritical5 2 3 2 6" xfId="26653"/>
    <cellStyle name="SAPBEXexcCritical5 2 3 2 7" xfId="26654"/>
    <cellStyle name="SAPBEXexcCritical5 2 3 2 8" xfId="26655"/>
    <cellStyle name="SAPBEXexcCritical5 2 3 2 9" xfId="26656"/>
    <cellStyle name="SAPBEXexcCritical5 2 3 3" xfId="26657"/>
    <cellStyle name="SAPBEXexcCritical5 2 3 3 2" xfId="26658"/>
    <cellStyle name="SAPBEXexcCritical5 2 3 3 2 2" xfId="26659"/>
    <cellStyle name="SAPBEXexcCritical5 2 3 3 2 2 2" xfId="26660"/>
    <cellStyle name="SAPBEXexcCritical5 2 3 3 2 3" xfId="26661"/>
    <cellStyle name="SAPBEXexcCritical5 2 3 3 2 3 2" xfId="26662"/>
    <cellStyle name="SAPBEXexcCritical5 2 3 3 2 4" xfId="26663"/>
    <cellStyle name="SAPBEXexcCritical5 2 3 3 2 5" xfId="26664"/>
    <cellStyle name="SAPBEXexcCritical5 2 3 3 2 6" xfId="26665"/>
    <cellStyle name="SAPBEXexcCritical5 2 3 3 2 7" xfId="26666"/>
    <cellStyle name="SAPBEXexcCritical5 2 3 3 2 8" xfId="26667"/>
    <cellStyle name="SAPBEXexcCritical5 2 3 3 3" xfId="26668"/>
    <cellStyle name="SAPBEXexcCritical5 2 3 3 3 2" xfId="26669"/>
    <cellStyle name="SAPBEXexcCritical5 2 3 3 3 2 2" xfId="26670"/>
    <cellStyle name="SAPBEXexcCritical5 2 3 3 3 3" xfId="26671"/>
    <cellStyle name="SAPBEXexcCritical5 2 3 3 4" xfId="26672"/>
    <cellStyle name="SAPBEXexcCritical5 2 3 3 4 2" xfId="26673"/>
    <cellStyle name="SAPBEXexcCritical5 2 3 3 5" xfId="26674"/>
    <cellStyle name="SAPBEXexcCritical5 2 3 3 6" xfId="26675"/>
    <cellStyle name="SAPBEXexcCritical5 2 3 3 7" xfId="26676"/>
    <cellStyle name="SAPBEXexcCritical5 2 3 3 8" xfId="26677"/>
    <cellStyle name="SAPBEXexcCritical5 2 3 3 9" xfId="26678"/>
    <cellStyle name="SAPBEXexcCritical5 2 3 4" xfId="26679"/>
    <cellStyle name="SAPBEXexcCritical5 2 3 4 2" xfId="26680"/>
    <cellStyle name="SAPBEXexcCritical5 2 3 4 2 2" xfId="26681"/>
    <cellStyle name="SAPBEXexcCritical5 2 3 4 3" xfId="26682"/>
    <cellStyle name="SAPBEXexcCritical5 2 3 4 3 2" xfId="26683"/>
    <cellStyle name="SAPBEXexcCritical5 2 3 4 4" xfId="26684"/>
    <cellStyle name="SAPBEXexcCritical5 2 3 4 5" xfId="26685"/>
    <cellStyle name="SAPBEXexcCritical5 2 3 4 6" xfId="26686"/>
    <cellStyle name="SAPBEXexcCritical5 2 3 4 7" xfId="26687"/>
    <cellStyle name="SAPBEXexcCritical5 2 3 4 8" xfId="26688"/>
    <cellStyle name="SAPBEXexcCritical5 2 3 5" xfId="26689"/>
    <cellStyle name="SAPBEXexcCritical5 2 3 5 2" xfId="26690"/>
    <cellStyle name="SAPBEXexcCritical5 2 3 5 2 2" xfId="26691"/>
    <cellStyle name="SAPBEXexcCritical5 2 3 5 3" xfId="26692"/>
    <cellStyle name="SAPBEXexcCritical5 2 3 6" xfId="26693"/>
    <cellStyle name="SAPBEXexcCritical5 2 3 6 2" xfId="26694"/>
    <cellStyle name="SAPBEXexcCritical5 2 3 7" xfId="26695"/>
    <cellStyle name="SAPBEXexcCritical5 2 3 8" xfId="26696"/>
    <cellStyle name="SAPBEXexcCritical5 2 3 9" xfId="26697"/>
    <cellStyle name="SAPBEXexcCritical5 2 4" xfId="26698"/>
    <cellStyle name="SAPBEXexcCritical5 2 4 2" xfId="26699"/>
    <cellStyle name="SAPBEXexcCritical5 2 4 2 2" xfId="26700"/>
    <cellStyle name="SAPBEXexcCritical5 2 4 3" xfId="26701"/>
    <cellStyle name="SAPBEXexcCritical5 2 4 3 2" xfId="26702"/>
    <cellStyle name="SAPBEXexcCritical5 2 4 4" xfId="26703"/>
    <cellStyle name="SAPBEXexcCritical5 2 4 5" xfId="26704"/>
    <cellStyle name="SAPBEXexcCritical5 2 4 6" xfId="26705"/>
    <cellStyle name="SAPBEXexcCritical5 2 4 7" xfId="26706"/>
    <cellStyle name="SAPBEXexcCritical5 2 4 8" xfId="26707"/>
    <cellStyle name="SAPBEXexcCritical5 2 5" xfId="26708"/>
    <cellStyle name="SAPBEXexcCritical5 2 5 2" xfId="26709"/>
    <cellStyle name="SAPBEXexcCritical5 2 5 2 2" xfId="26710"/>
    <cellStyle name="SAPBEXexcCritical5 2 5 3" xfId="26711"/>
    <cellStyle name="SAPBEXexcCritical5 2 6" xfId="26712"/>
    <cellStyle name="SAPBEXexcCritical5 2 6 2" xfId="26713"/>
    <cellStyle name="SAPBEXexcCritical5 2 7" xfId="26714"/>
    <cellStyle name="SAPBEXexcCritical5 2 8" xfId="26715"/>
    <cellStyle name="SAPBEXexcCritical5 2 9" xfId="26716"/>
    <cellStyle name="SAPBEXexcCritical5 3" xfId="26717"/>
    <cellStyle name="SAPBEXexcCritical5 3 10" xfId="26718"/>
    <cellStyle name="SAPBEXexcCritical5 3 11" xfId="26719"/>
    <cellStyle name="SAPBEXexcCritical5 3 2" xfId="26720"/>
    <cellStyle name="SAPBEXexcCritical5 3 2 2" xfId="26721"/>
    <cellStyle name="SAPBEXexcCritical5 3 2 2 2" xfId="26722"/>
    <cellStyle name="SAPBEXexcCritical5 3 2 2 2 2" xfId="26723"/>
    <cellStyle name="SAPBEXexcCritical5 3 2 2 3" xfId="26724"/>
    <cellStyle name="SAPBEXexcCritical5 3 2 2 3 2" xfId="26725"/>
    <cellStyle name="SAPBEXexcCritical5 3 2 2 4" xfId="26726"/>
    <cellStyle name="SAPBEXexcCritical5 3 2 2 5" xfId="26727"/>
    <cellStyle name="SAPBEXexcCritical5 3 2 2 6" xfId="26728"/>
    <cellStyle name="SAPBEXexcCritical5 3 2 2 7" xfId="26729"/>
    <cellStyle name="SAPBEXexcCritical5 3 2 2 8" xfId="26730"/>
    <cellStyle name="SAPBEXexcCritical5 3 2 3" xfId="26731"/>
    <cellStyle name="SAPBEXexcCritical5 3 2 3 2" xfId="26732"/>
    <cellStyle name="SAPBEXexcCritical5 3 2 3 2 2" xfId="26733"/>
    <cellStyle name="SAPBEXexcCritical5 3 2 3 3" xfId="26734"/>
    <cellStyle name="SAPBEXexcCritical5 3 2 4" xfId="26735"/>
    <cellStyle name="SAPBEXexcCritical5 3 2 4 2" xfId="26736"/>
    <cellStyle name="SAPBEXexcCritical5 3 2 5" xfId="26737"/>
    <cellStyle name="SAPBEXexcCritical5 3 2 6" xfId="26738"/>
    <cellStyle name="SAPBEXexcCritical5 3 2 7" xfId="26739"/>
    <cellStyle name="SAPBEXexcCritical5 3 2 8" xfId="26740"/>
    <cellStyle name="SAPBEXexcCritical5 3 2 9" xfId="26741"/>
    <cellStyle name="SAPBEXexcCritical5 3 3" xfId="26742"/>
    <cellStyle name="SAPBEXexcCritical5 3 3 2" xfId="26743"/>
    <cellStyle name="SAPBEXexcCritical5 3 3 2 2" xfId="26744"/>
    <cellStyle name="SAPBEXexcCritical5 3 3 2 2 2" xfId="26745"/>
    <cellStyle name="SAPBEXexcCritical5 3 3 2 3" xfId="26746"/>
    <cellStyle name="SAPBEXexcCritical5 3 3 2 3 2" xfId="26747"/>
    <cellStyle name="SAPBEXexcCritical5 3 3 2 4" xfId="26748"/>
    <cellStyle name="SAPBEXexcCritical5 3 3 2 5" xfId="26749"/>
    <cellStyle name="SAPBEXexcCritical5 3 3 2 6" xfId="26750"/>
    <cellStyle name="SAPBEXexcCritical5 3 3 2 7" xfId="26751"/>
    <cellStyle name="SAPBEXexcCritical5 3 3 2 8" xfId="26752"/>
    <cellStyle name="SAPBEXexcCritical5 3 3 3" xfId="26753"/>
    <cellStyle name="SAPBEXexcCritical5 3 3 3 2" xfId="26754"/>
    <cellStyle name="SAPBEXexcCritical5 3 3 3 2 2" xfId="26755"/>
    <cellStyle name="SAPBEXexcCritical5 3 3 3 3" xfId="26756"/>
    <cellStyle name="SAPBEXexcCritical5 3 3 4" xfId="26757"/>
    <cellStyle name="SAPBEXexcCritical5 3 3 4 2" xfId="26758"/>
    <cellStyle name="SAPBEXexcCritical5 3 3 5" xfId="26759"/>
    <cellStyle name="SAPBEXexcCritical5 3 3 6" xfId="26760"/>
    <cellStyle name="SAPBEXexcCritical5 3 3 7" xfId="26761"/>
    <cellStyle name="SAPBEXexcCritical5 3 3 8" xfId="26762"/>
    <cellStyle name="SAPBEXexcCritical5 3 3 9" xfId="26763"/>
    <cellStyle name="SAPBEXexcCritical5 3 4" xfId="26764"/>
    <cellStyle name="SAPBEXexcCritical5 3 4 2" xfId="26765"/>
    <cellStyle name="SAPBEXexcCritical5 3 4 2 2" xfId="26766"/>
    <cellStyle name="SAPBEXexcCritical5 3 4 3" xfId="26767"/>
    <cellStyle name="SAPBEXexcCritical5 3 4 3 2" xfId="26768"/>
    <cellStyle name="SAPBEXexcCritical5 3 4 4" xfId="26769"/>
    <cellStyle name="SAPBEXexcCritical5 3 4 5" xfId="26770"/>
    <cellStyle name="SAPBEXexcCritical5 3 4 6" xfId="26771"/>
    <cellStyle name="SAPBEXexcCritical5 3 4 7" xfId="26772"/>
    <cellStyle name="SAPBEXexcCritical5 3 4 8" xfId="26773"/>
    <cellStyle name="SAPBEXexcCritical5 3 5" xfId="26774"/>
    <cellStyle name="SAPBEXexcCritical5 3 5 2" xfId="26775"/>
    <cellStyle name="SAPBEXexcCritical5 3 5 2 2" xfId="26776"/>
    <cellStyle name="SAPBEXexcCritical5 3 5 3" xfId="26777"/>
    <cellStyle name="SAPBEXexcCritical5 3 6" xfId="26778"/>
    <cellStyle name="SAPBEXexcCritical5 3 6 2" xfId="26779"/>
    <cellStyle name="SAPBEXexcCritical5 3 7" xfId="26780"/>
    <cellStyle name="SAPBEXexcCritical5 3 8" xfId="26781"/>
    <cellStyle name="SAPBEXexcCritical5 3 9" xfId="26782"/>
    <cellStyle name="SAPBEXexcCritical5 4" xfId="26783"/>
    <cellStyle name="SAPBEXexcCritical5 4 10" xfId="26784"/>
    <cellStyle name="SAPBEXexcCritical5 4 11" xfId="26785"/>
    <cellStyle name="SAPBEXexcCritical5 4 2" xfId="26786"/>
    <cellStyle name="SAPBEXexcCritical5 4 2 2" xfId="26787"/>
    <cellStyle name="SAPBEXexcCritical5 4 2 2 2" xfId="26788"/>
    <cellStyle name="SAPBEXexcCritical5 4 2 2 2 2" xfId="26789"/>
    <cellStyle name="SAPBEXexcCritical5 4 2 2 3" xfId="26790"/>
    <cellStyle name="SAPBEXexcCritical5 4 2 2 3 2" xfId="26791"/>
    <cellStyle name="SAPBEXexcCritical5 4 2 2 4" xfId="26792"/>
    <cellStyle name="SAPBEXexcCritical5 4 2 2 5" xfId="26793"/>
    <cellStyle name="SAPBEXexcCritical5 4 2 2 6" xfId="26794"/>
    <cellStyle name="SAPBEXexcCritical5 4 2 2 7" xfId="26795"/>
    <cellStyle name="SAPBEXexcCritical5 4 2 2 8" xfId="26796"/>
    <cellStyle name="SAPBEXexcCritical5 4 2 3" xfId="26797"/>
    <cellStyle name="SAPBEXexcCritical5 4 2 3 2" xfId="26798"/>
    <cellStyle name="SAPBEXexcCritical5 4 2 3 2 2" xfId="26799"/>
    <cellStyle name="SAPBEXexcCritical5 4 2 3 3" xfId="26800"/>
    <cellStyle name="SAPBEXexcCritical5 4 2 4" xfId="26801"/>
    <cellStyle name="SAPBEXexcCritical5 4 2 4 2" xfId="26802"/>
    <cellStyle name="SAPBEXexcCritical5 4 2 5" xfId="26803"/>
    <cellStyle name="SAPBEXexcCritical5 4 2 6" xfId="26804"/>
    <cellStyle name="SAPBEXexcCritical5 4 2 7" xfId="26805"/>
    <cellStyle name="SAPBEXexcCritical5 4 2 8" xfId="26806"/>
    <cellStyle name="SAPBEXexcCritical5 4 2 9" xfId="26807"/>
    <cellStyle name="SAPBEXexcCritical5 4 3" xfId="26808"/>
    <cellStyle name="SAPBEXexcCritical5 4 3 2" xfId="26809"/>
    <cellStyle name="SAPBEXexcCritical5 4 3 2 2" xfId="26810"/>
    <cellStyle name="SAPBEXexcCritical5 4 3 2 2 2" xfId="26811"/>
    <cellStyle name="SAPBEXexcCritical5 4 3 2 3" xfId="26812"/>
    <cellStyle name="SAPBEXexcCritical5 4 3 2 3 2" xfId="26813"/>
    <cellStyle name="SAPBEXexcCritical5 4 3 2 4" xfId="26814"/>
    <cellStyle name="SAPBEXexcCritical5 4 3 2 5" xfId="26815"/>
    <cellStyle name="SAPBEXexcCritical5 4 3 2 6" xfId="26816"/>
    <cellStyle name="SAPBEXexcCritical5 4 3 2 7" xfId="26817"/>
    <cellStyle name="SAPBEXexcCritical5 4 3 2 8" xfId="26818"/>
    <cellStyle name="SAPBEXexcCritical5 4 3 3" xfId="26819"/>
    <cellStyle name="SAPBEXexcCritical5 4 3 3 2" xfId="26820"/>
    <cellStyle name="SAPBEXexcCritical5 4 3 3 2 2" xfId="26821"/>
    <cellStyle name="SAPBEXexcCritical5 4 3 3 3" xfId="26822"/>
    <cellStyle name="SAPBEXexcCritical5 4 3 4" xfId="26823"/>
    <cellStyle name="SAPBEXexcCritical5 4 3 4 2" xfId="26824"/>
    <cellStyle name="SAPBEXexcCritical5 4 3 5" xfId="26825"/>
    <cellStyle name="SAPBEXexcCritical5 4 3 6" xfId="26826"/>
    <cellStyle name="SAPBEXexcCritical5 4 3 7" xfId="26827"/>
    <cellStyle name="SAPBEXexcCritical5 4 3 8" xfId="26828"/>
    <cellStyle name="SAPBEXexcCritical5 4 3 9" xfId="26829"/>
    <cellStyle name="SAPBEXexcCritical5 4 4" xfId="26830"/>
    <cellStyle name="SAPBEXexcCritical5 4 4 2" xfId="26831"/>
    <cellStyle name="SAPBEXexcCritical5 4 4 2 2" xfId="26832"/>
    <cellStyle name="SAPBEXexcCritical5 4 4 3" xfId="26833"/>
    <cellStyle name="SAPBEXexcCritical5 4 4 3 2" xfId="26834"/>
    <cellStyle name="SAPBEXexcCritical5 4 4 4" xfId="26835"/>
    <cellStyle name="SAPBEXexcCritical5 4 4 5" xfId="26836"/>
    <cellStyle name="SAPBEXexcCritical5 4 4 6" xfId="26837"/>
    <cellStyle name="SAPBEXexcCritical5 4 4 7" xfId="26838"/>
    <cellStyle name="SAPBEXexcCritical5 4 4 8" xfId="26839"/>
    <cellStyle name="SAPBEXexcCritical5 4 5" xfId="26840"/>
    <cellStyle name="SAPBEXexcCritical5 4 5 2" xfId="26841"/>
    <cellStyle name="SAPBEXexcCritical5 4 5 2 2" xfId="26842"/>
    <cellStyle name="SAPBEXexcCritical5 4 5 3" xfId="26843"/>
    <cellStyle name="SAPBEXexcCritical5 4 6" xfId="26844"/>
    <cellStyle name="SAPBEXexcCritical5 4 6 2" xfId="26845"/>
    <cellStyle name="SAPBEXexcCritical5 4 7" xfId="26846"/>
    <cellStyle name="SAPBEXexcCritical5 4 8" xfId="26847"/>
    <cellStyle name="SAPBEXexcCritical5 4 9" xfId="26848"/>
    <cellStyle name="SAPBEXexcCritical5 5" xfId="26849"/>
    <cellStyle name="SAPBEXexcCritical5 5 2" xfId="26850"/>
    <cellStyle name="SAPBEXexcCritical5 5 2 2" xfId="26851"/>
    <cellStyle name="SAPBEXexcCritical5 5 3" xfId="26852"/>
    <cellStyle name="SAPBEXexcCritical5 5 3 2" xfId="26853"/>
    <cellStyle name="SAPBEXexcCritical5 5 4" xfId="26854"/>
    <cellStyle name="SAPBEXexcCritical5 5 5" xfId="26855"/>
    <cellStyle name="SAPBEXexcCritical5 5 6" xfId="26856"/>
    <cellStyle name="SAPBEXexcCritical5 5 7" xfId="26857"/>
    <cellStyle name="SAPBEXexcCritical5 5 8" xfId="26858"/>
    <cellStyle name="SAPBEXexcCritical5 6" xfId="26859"/>
    <cellStyle name="SAPBEXexcCritical5 6 2" xfId="26860"/>
    <cellStyle name="SAPBEXexcCritical5 7" xfId="26861"/>
    <cellStyle name="SAPBEXexcCritical5 8" xfId="26862"/>
    <cellStyle name="SAPBEXexcCritical5 9" xfId="26863"/>
    <cellStyle name="SAPBEXexcCritical6" xfId="26864"/>
    <cellStyle name="SAPBEXexcCritical6 10" xfId="26865"/>
    <cellStyle name="SAPBEXexcCritical6 11" xfId="26866"/>
    <cellStyle name="SAPBEXexcCritical6 12" xfId="26867"/>
    <cellStyle name="SAPBEXexcCritical6 13" xfId="26868"/>
    <cellStyle name="SAPBEXexcCritical6 14" xfId="26869"/>
    <cellStyle name="SAPBEXexcCritical6 2" xfId="26870"/>
    <cellStyle name="SAPBEXexcCritical6 2 10" xfId="26871"/>
    <cellStyle name="SAPBEXexcCritical6 2 11" xfId="26872"/>
    <cellStyle name="SAPBEXexcCritical6 2 12" xfId="26873"/>
    <cellStyle name="SAPBEXexcCritical6 2 13" xfId="26874"/>
    <cellStyle name="SAPBEXexcCritical6 2 14" xfId="26875"/>
    <cellStyle name="SAPBEXexcCritical6 2 2" xfId="26876"/>
    <cellStyle name="SAPBEXexcCritical6 2 2 10" xfId="26877"/>
    <cellStyle name="SAPBEXexcCritical6 2 2 11" xfId="26878"/>
    <cellStyle name="SAPBEXexcCritical6 2 2 2" xfId="26879"/>
    <cellStyle name="SAPBEXexcCritical6 2 2 2 2" xfId="26880"/>
    <cellStyle name="SAPBEXexcCritical6 2 2 2 2 2" xfId="26881"/>
    <cellStyle name="SAPBEXexcCritical6 2 2 2 2 2 2" xfId="26882"/>
    <cellStyle name="SAPBEXexcCritical6 2 2 2 2 3" xfId="26883"/>
    <cellStyle name="SAPBEXexcCritical6 2 2 2 2 3 2" xfId="26884"/>
    <cellStyle name="SAPBEXexcCritical6 2 2 2 2 4" xfId="26885"/>
    <cellStyle name="SAPBEXexcCritical6 2 2 2 2 5" xfId="26886"/>
    <cellStyle name="SAPBEXexcCritical6 2 2 2 2 6" xfId="26887"/>
    <cellStyle name="SAPBEXexcCritical6 2 2 2 2 7" xfId="26888"/>
    <cellStyle name="SAPBEXexcCritical6 2 2 2 2 8" xfId="26889"/>
    <cellStyle name="SAPBEXexcCritical6 2 2 2 3" xfId="26890"/>
    <cellStyle name="SAPBEXexcCritical6 2 2 2 3 2" xfId="26891"/>
    <cellStyle name="SAPBEXexcCritical6 2 2 2 3 2 2" xfId="26892"/>
    <cellStyle name="SAPBEXexcCritical6 2 2 2 3 3" xfId="26893"/>
    <cellStyle name="SAPBEXexcCritical6 2 2 2 4" xfId="26894"/>
    <cellStyle name="SAPBEXexcCritical6 2 2 2 4 2" xfId="26895"/>
    <cellStyle name="SAPBEXexcCritical6 2 2 2 5" xfId="26896"/>
    <cellStyle name="SAPBEXexcCritical6 2 2 2 6" xfId="26897"/>
    <cellStyle name="SAPBEXexcCritical6 2 2 2 7" xfId="26898"/>
    <cellStyle name="SAPBEXexcCritical6 2 2 2 8" xfId="26899"/>
    <cellStyle name="SAPBEXexcCritical6 2 2 2 9" xfId="26900"/>
    <cellStyle name="SAPBEXexcCritical6 2 2 3" xfId="26901"/>
    <cellStyle name="SAPBEXexcCritical6 2 2 3 2" xfId="26902"/>
    <cellStyle name="SAPBEXexcCritical6 2 2 3 2 2" xfId="26903"/>
    <cellStyle name="SAPBEXexcCritical6 2 2 3 2 2 2" xfId="26904"/>
    <cellStyle name="SAPBEXexcCritical6 2 2 3 2 3" xfId="26905"/>
    <cellStyle name="SAPBEXexcCritical6 2 2 3 2 3 2" xfId="26906"/>
    <cellStyle name="SAPBEXexcCritical6 2 2 3 2 4" xfId="26907"/>
    <cellStyle name="SAPBEXexcCritical6 2 2 3 2 5" xfId="26908"/>
    <cellStyle name="SAPBEXexcCritical6 2 2 3 2 6" xfId="26909"/>
    <cellStyle name="SAPBEXexcCritical6 2 2 3 2 7" xfId="26910"/>
    <cellStyle name="SAPBEXexcCritical6 2 2 3 2 8" xfId="26911"/>
    <cellStyle name="SAPBEXexcCritical6 2 2 3 3" xfId="26912"/>
    <cellStyle name="SAPBEXexcCritical6 2 2 3 3 2" xfId="26913"/>
    <cellStyle name="SAPBEXexcCritical6 2 2 3 3 2 2" xfId="26914"/>
    <cellStyle name="SAPBEXexcCritical6 2 2 3 3 3" xfId="26915"/>
    <cellStyle name="SAPBEXexcCritical6 2 2 3 4" xfId="26916"/>
    <cellStyle name="SAPBEXexcCritical6 2 2 3 4 2" xfId="26917"/>
    <cellStyle name="SAPBEXexcCritical6 2 2 3 5" xfId="26918"/>
    <cellStyle name="SAPBEXexcCritical6 2 2 3 6" xfId="26919"/>
    <cellStyle name="SAPBEXexcCritical6 2 2 3 7" xfId="26920"/>
    <cellStyle name="SAPBEXexcCritical6 2 2 3 8" xfId="26921"/>
    <cellStyle name="SAPBEXexcCritical6 2 2 3 9" xfId="26922"/>
    <cellStyle name="SAPBEXexcCritical6 2 2 4" xfId="26923"/>
    <cellStyle name="SAPBEXexcCritical6 2 2 4 2" xfId="26924"/>
    <cellStyle name="SAPBEXexcCritical6 2 2 4 2 2" xfId="26925"/>
    <cellStyle name="SAPBEXexcCritical6 2 2 4 3" xfId="26926"/>
    <cellStyle name="SAPBEXexcCritical6 2 2 4 3 2" xfId="26927"/>
    <cellStyle name="SAPBEXexcCritical6 2 2 4 4" xfId="26928"/>
    <cellStyle name="SAPBEXexcCritical6 2 2 4 5" xfId="26929"/>
    <cellStyle name="SAPBEXexcCritical6 2 2 4 6" xfId="26930"/>
    <cellStyle name="SAPBEXexcCritical6 2 2 4 7" xfId="26931"/>
    <cellStyle name="SAPBEXexcCritical6 2 2 4 8" xfId="26932"/>
    <cellStyle name="SAPBEXexcCritical6 2 2 5" xfId="26933"/>
    <cellStyle name="SAPBEXexcCritical6 2 2 5 2" xfId="26934"/>
    <cellStyle name="SAPBEXexcCritical6 2 2 5 2 2" xfId="26935"/>
    <cellStyle name="SAPBEXexcCritical6 2 2 5 3" xfId="26936"/>
    <cellStyle name="SAPBEXexcCritical6 2 2 6" xfId="26937"/>
    <cellStyle name="SAPBEXexcCritical6 2 2 6 2" xfId="26938"/>
    <cellStyle name="SAPBEXexcCritical6 2 2 7" xfId="26939"/>
    <cellStyle name="SAPBEXexcCritical6 2 2 8" xfId="26940"/>
    <cellStyle name="SAPBEXexcCritical6 2 2 9" xfId="26941"/>
    <cellStyle name="SAPBEXexcCritical6 2 3" xfId="26942"/>
    <cellStyle name="SAPBEXexcCritical6 2 3 10" xfId="26943"/>
    <cellStyle name="SAPBEXexcCritical6 2 3 11" xfId="26944"/>
    <cellStyle name="SAPBEXexcCritical6 2 3 2" xfId="26945"/>
    <cellStyle name="SAPBEXexcCritical6 2 3 2 2" xfId="26946"/>
    <cellStyle name="SAPBEXexcCritical6 2 3 2 2 2" xfId="26947"/>
    <cellStyle name="SAPBEXexcCritical6 2 3 2 2 2 2" xfId="26948"/>
    <cellStyle name="SAPBEXexcCritical6 2 3 2 2 3" xfId="26949"/>
    <cellStyle name="SAPBEXexcCritical6 2 3 2 2 3 2" xfId="26950"/>
    <cellStyle name="SAPBEXexcCritical6 2 3 2 2 4" xfId="26951"/>
    <cellStyle name="SAPBEXexcCritical6 2 3 2 2 5" xfId="26952"/>
    <cellStyle name="SAPBEXexcCritical6 2 3 2 2 6" xfId="26953"/>
    <cellStyle name="SAPBEXexcCritical6 2 3 2 2 7" xfId="26954"/>
    <cellStyle name="SAPBEXexcCritical6 2 3 2 2 8" xfId="26955"/>
    <cellStyle name="SAPBEXexcCritical6 2 3 2 3" xfId="26956"/>
    <cellStyle name="SAPBEXexcCritical6 2 3 2 3 2" xfId="26957"/>
    <cellStyle name="SAPBEXexcCritical6 2 3 2 3 2 2" xfId="26958"/>
    <cellStyle name="SAPBEXexcCritical6 2 3 2 3 3" xfId="26959"/>
    <cellStyle name="SAPBEXexcCritical6 2 3 2 4" xfId="26960"/>
    <cellStyle name="SAPBEXexcCritical6 2 3 2 4 2" xfId="26961"/>
    <cellStyle name="SAPBEXexcCritical6 2 3 2 5" xfId="26962"/>
    <cellStyle name="SAPBEXexcCritical6 2 3 2 6" xfId="26963"/>
    <cellStyle name="SAPBEXexcCritical6 2 3 2 7" xfId="26964"/>
    <cellStyle name="SAPBEXexcCritical6 2 3 2 8" xfId="26965"/>
    <cellStyle name="SAPBEXexcCritical6 2 3 2 9" xfId="26966"/>
    <cellStyle name="SAPBEXexcCritical6 2 3 3" xfId="26967"/>
    <cellStyle name="SAPBEXexcCritical6 2 3 3 2" xfId="26968"/>
    <cellStyle name="SAPBEXexcCritical6 2 3 3 2 2" xfId="26969"/>
    <cellStyle name="SAPBEXexcCritical6 2 3 3 2 2 2" xfId="26970"/>
    <cellStyle name="SAPBEXexcCritical6 2 3 3 2 3" xfId="26971"/>
    <cellStyle name="SAPBEXexcCritical6 2 3 3 2 3 2" xfId="26972"/>
    <cellStyle name="SAPBEXexcCritical6 2 3 3 2 4" xfId="26973"/>
    <cellStyle name="SAPBEXexcCritical6 2 3 3 2 5" xfId="26974"/>
    <cellStyle name="SAPBEXexcCritical6 2 3 3 2 6" xfId="26975"/>
    <cellStyle name="SAPBEXexcCritical6 2 3 3 2 7" xfId="26976"/>
    <cellStyle name="SAPBEXexcCritical6 2 3 3 2 8" xfId="26977"/>
    <cellStyle name="SAPBEXexcCritical6 2 3 3 3" xfId="26978"/>
    <cellStyle name="SAPBEXexcCritical6 2 3 3 3 2" xfId="26979"/>
    <cellStyle name="SAPBEXexcCritical6 2 3 3 3 2 2" xfId="26980"/>
    <cellStyle name="SAPBEXexcCritical6 2 3 3 3 3" xfId="26981"/>
    <cellStyle name="SAPBEXexcCritical6 2 3 3 4" xfId="26982"/>
    <cellStyle name="SAPBEXexcCritical6 2 3 3 4 2" xfId="26983"/>
    <cellStyle name="SAPBEXexcCritical6 2 3 3 5" xfId="26984"/>
    <cellStyle name="SAPBEXexcCritical6 2 3 3 6" xfId="26985"/>
    <cellStyle name="SAPBEXexcCritical6 2 3 3 7" xfId="26986"/>
    <cellStyle name="SAPBEXexcCritical6 2 3 3 8" xfId="26987"/>
    <cellStyle name="SAPBEXexcCritical6 2 3 3 9" xfId="26988"/>
    <cellStyle name="SAPBEXexcCritical6 2 3 4" xfId="26989"/>
    <cellStyle name="SAPBEXexcCritical6 2 3 4 2" xfId="26990"/>
    <cellStyle name="SAPBEXexcCritical6 2 3 4 2 2" xfId="26991"/>
    <cellStyle name="SAPBEXexcCritical6 2 3 4 3" xfId="26992"/>
    <cellStyle name="SAPBEXexcCritical6 2 3 4 3 2" xfId="26993"/>
    <cellStyle name="SAPBEXexcCritical6 2 3 4 4" xfId="26994"/>
    <cellStyle name="SAPBEXexcCritical6 2 3 4 5" xfId="26995"/>
    <cellStyle name="SAPBEXexcCritical6 2 3 4 6" xfId="26996"/>
    <cellStyle name="SAPBEXexcCritical6 2 3 4 7" xfId="26997"/>
    <cellStyle name="SAPBEXexcCritical6 2 3 4 8" xfId="26998"/>
    <cellStyle name="SAPBEXexcCritical6 2 3 5" xfId="26999"/>
    <cellStyle name="SAPBEXexcCritical6 2 3 5 2" xfId="27000"/>
    <cellStyle name="SAPBEXexcCritical6 2 3 5 2 2" xfId="27001"/>
    <cellStyle name="SAPBEXexcCritical6 2 3 5 3" xfId="27002"/>
    <cellStyle name="SAPBEXexcCritical6 2 3 6" xfId="27003"/>
    <cellStyle name="SAPBEXexcCritical6 2 3 6 2" xfId="27004"/>
    <cellStyle name="SAPBEXexcCritical6 2 3 7" xfId="27005"/>
    <cellStyle name="SAPBEXexcCritical6 2 3 8" xfId="27006"/>
    <cellStyle name="SAPBEXexcCritical6 2 3 9" xfId="27007"/>
    <cellStyle name="SAPBEXexcCritical6 2 4" xfId="27008"/>
    <cellStyle name="SAPBEXexcCritical6 2 4 2" xfId="27009"/>
    <cellStyle name="SAPBEXexcCritical6 2 4 2 2" xfId="27010"/>
    <cellStyle name="SAPBEXexcCritical6 2 4 3" xfId="27011"/>
    <cellStyle name="SAPBEXexcCritical6 2 4 3 2" xfId="27012"/>
    <cellStyle name="SAPBEXexcCritical6 2 4 4" xfId="27013"/>
    <cellStyle name="SAPBEXexcCritical6 2 4 5" xfId="27014"/>
    <cellStyle name="SAPBEXexcCritical6 2 4 6" xfId="27015"/>
    <cellStyle name="SAPBEXexcCritical6 2 4 7" xfId="27016"/>
    <cellStyle name="SAPBEXexcCritical6 2 4 8" xfId="27017"/>
    <cellStyle name="SAPBEXexcCritical6 2 5" xfId="27018"/>
    <cellStyle name="SAPBEXexcCritical6 2 5 2" xfId="27019"/>
    <cellStyle name="SAPBEXexcCritical6 2 5 2 2" xfId="27020"/>
    <cellStyle name="SAPBEXexcCritical6 2 5 3" xfId="27021"/>
    <cellStyle name="SAPBEXexcCritical6 2 6" xfId="27022"/>
    <cellStyle name="SAPBEXexcCritical6 2 6 2" xfId="27023"/>
    <cellStyle name="SAPBEXexcCritical6 2 7" xfId="27024"/>
    <cellStyle name="SAPBEXexcCritical6 2 8" xfId="27025"/>
    <cellStyle name="SAPBEXexcCritical6 2 9" xfId="27026"/>
    <cellStyle name="SAPBEXexcCritical6 3" xfId="27027"/>
    <cellStyle name="SAPBEXexcCritical6 3 10" xfId="27028"/>
    <cellStyle name="SAPBEXexcCritical6 3 11" xfId="27029"/>
    <cellStyle name="SAPBEXexcCritical6 3 2" xfId="27030"/>
    <cellStyle name="SAPBEXexcCritical6 3 2 2" xfId="27031"/>
    <cellStyle name="SAPBEXexcCritical6 3 2 2 2" xfId="27032"/>
    <cellStyle name="SAPBEXexcCritical6 3 2 2 2 2" xfId="27033"/>
    <cellStyle name="SAPBEXexcCritical6 3 2 2 3" xfId="27034"/>
    <cellStyle name="SAPBEXexcCritical6 3 2 2 3 2" xfId="27035"/>
    <cellStyle name="SAPBEXexcCritical6 3 2 2 4" xfId="27036"/>
    <cellStyle name="SAPBEXexcCritical6 3 2 2 5" xfId="27037"/>
    <cellStyle name="SAPBEXexcCritical6 3 2 2 6" xfId="27038"/>
    <cellStyle name="SAPBEXexcCritical6 3 2 2 7" xfId="27039"/>
    <cellStyle name="SAPBEXexcCritical6 3 2 2 8" xfId="27040"/>
    <cellStyle name="SAPBEXexcCritical6 3 2 3" xfId="27041"/>
    <cellStyle name="SAPBEXexcCritical6 3 2 3 2" xfId="27042"/>
    <cellStyle name="SAPBEXexcCritical6 3 2 3 2 2" xfId="27043"/>
    <cellStyle name="SAPBEXexcCritical6 3 2 3 3" xfId="27044"/>
    <cellStyle name="SAPBEXexcCritical6 3 2 4" xfId="27045"/>
    <cellStyle name="SAPBEXexcCritical6 3 2 4 2" xfId="27046"/>
    <cellStyle name="SAPBEXexcCritical6 3 2 5" xfId="27047"/>
    <cellStyle name="SAPBEXexcCritical6 3 2 6" xfId="27048"/>
    <cellStyle name="SAPBEXexcCritical6 3 2 7" xfId="27049"/>
    <cellStyle name="SAPBEXexcCritical6 3 2 8" xfId="27050"/>
    <cellStyle name="SAPBEXexcCritical6 3 2 9" xfId="27051"/>
    <cellStyle name="SAPBEXexcCritical6 3 3" xfId="27052"/>
    <cellStyle name="SAPBEXexcCritical6 3 3 2" xfId="27053"/>
    <cellStyle name="SAPBEXexcCritical6 3 3 2 2" xfId="27054"/>
    <cellStyle name="SAPBEXexcCritical6 3 3 2 2 2" xfId="27055"/>
    <cellStyle name="SAPBEXexcCritical6 3 3 2 3" xfId="27056"/>
    <cellStyle name="SAPBEXexcCritical6 3 3 2 3 2" xfId="27057"/>
    <cellStyle name="SAPBEXexcCritical6 3 3 2 4" xfId="27058"/>
    <cellStyle name="SAPBEXexcCritical6 3 3 2 5" xfId="27059"/>
    <cellStyle name="SAPBEXexcCritical6 3 3 2 6" xfId="27060"/>
    <cellStyle name="SAPBEXexcCritical6 3 3 2 7" xfId="27061"/>
    <cellStyle name="SAPBEXexcCritical6 3 3 2 8" xfId="27062"/>
    <cellStyle name="SAPBEXexcCritical6 3 3 3" xfId="27063"/>
    <cellStyle name="SAPBEXexcCritical6 3 3 3 2" xfId="27064"/>
    <cellStyle name="SAPBEXexcCritical6 3 3 3 2 2" xfId="27065"/>
    <cellStyle name="SAPBEXexcCritical6 3 3 3 3" xfId="27066"/>
    <cellStyle name="SAPBEXexcCritical6 3 3 4" xfId="27067"/>
    <cellStyle name="SAPBEXexcCritical6 3 3 4 2" xfId="27068"/>
    <cellStyle name="SAPBEXexcCritical6 3 3 5" xfId="27069"/>
    <cellStyle name="SAPBEXexcCritical6 3 3 6" xfId="27070"/>
    <cellStyle name="SAPBEXexcCritical6 3 3 7" xfId="27071"/>
    <cellStyle name="SAPBEXexcCritical6 3 3 8" xfId="27072"/>
    <cellStyle name="SAPBEXexcCritical6 3 3 9" xfId="27073"/>
    <cellStyle name="SAPBEXexcCritical6 3 4" xfId="27074"/>
    <cellStyle name="SAPBEXexcCritical6 3 4 2" xfId="27075"/>
    <cellStyle name="SAPBEXexcCritical6 3 4 2 2" xfId="27076"/>
    <cellStyle name="SAPBEXexcCritical6 3 4 3" xfId="27077"/>
    <cellStyle name="SAPBEXexcCritical6 3 4 3 2" xfId="27078"/>
    <cellStyle name="SAPBEXexcCritical6 3 4 4" xfId="27079"/>
    <cellStyle name="SAPBEXexcCritical6 3 4 5" xfId="27080"/>
    <cellStyle name="SAPBEXexcCritical6 3 4 6" xfId="27081"/>
    <cellStyle name="SAPBEXexcCritical6 3 4 7" xfId="27082"/>
    <cellStyle name="SAPBEXexcCritical6 3 4 8" xfId="27083"/>
    <cellStyle name="SAPBEXexcCritical6 3 5" xfId="27084"/>
    <cellStyle name="SAPBEXexcCritical6 3 5 2" xfId="27085"/>
    <cellStyle name="SAPBEXexcCritical6 3 5 2 2" xfId="27086"/>
    <cellStyle name="SAPBEXexcCritical6 3 5 3" xfId="27087"/>
    <cellStyle name="SAPBEXexcCritical6 3 6" xfId="27088"/>
    <cellStyle name="SAPBEXexcCritical6 3 6 2" xfId="27089"/>
    <cellStyle name="SAPBEXexcCritical6 3 7" xfId="27090"/>
    <cellStyle name="SAPBEXexcCritical6 3 8" xfId="27091"/>
    <cellStyle name="SAPBEXexcCritical6 3 9" xfId="27092"/>
    <cellStyle name="SAPBEXexcCritical6 4" xfId="27093"/>
    <cellStyle name="SAPBEXexcCritical6 4 10" xfId="27094"/>
    <cellStyle name="SAPBEXexcCritical6 4 11" xfId="27095"/>
    <cellStyle name="SAPBEXexcCritical6 4 2" xfId="27096"/>
    <cellStyle name="SAPBEXexcCritical6 4 2 2" xfId="27097"/>
    <cellStyle name="SAPBEXexcCritical6 4 2 2 2" xfId="27098"/>
    <cellStyle name="SAPBEXexcCritical6 4 2 2 2 2" xfId="27099"/>
    <cellStyle name="SAPBEXexcCritical6 4 2 2 3" xfId="27100"/>
    <cellStyle name="SAPBEXexcCritical6 4 2 2 3 2" xfId="27101"/>
    <cellStyle name="SAPBEXexcCritical6 4 2 2 4" xfId="27102"/>
    <cellStyle name="SAPBEXexcCritical6 4 2 2 5" xfId="27103"/>
    <cellStyle name="SAPBEXexcCritical6 4 2 2 6" xfId="27104"/>
    <cellStyle name="SAPBEXexcCritical6 4 2 2 7" xfId="27105"/>
    <cellStyle name="SAPBEXexcCritical6 4 2 2 8" xfId="27106"/>
    <cellStyle name="SAPBEXexcCritical6 4 2 3" xfId="27107"/>
    <cellStyle name="SAPBEXexcCritical6 4 2 3 2" xfId="27108"/>
    <cellStyle name="SAPBEXexcCritical6 4 2 3 2 2" xfId="27109"/>
    <cellStyle name="SAPBEXexcCritical6 4 2 3 3" xfId="27110"/>
    <cellStyle name="SAPBEXexcCritical6 4 2 4" xfId="27111"/>
    <cellStyle name="SAPBEXexcCritical6 4 2 4 2" xfId="27112"/>
    <cellStyle name="SAPBEXexcCritical6 4 2 5" xfId="27113"/>
    <cellStyle name="SAPBEXexcCritical6 4 2 6" xfId="27114"/>
    <cellStyle name="SAPBEXexcCritical6 4 2 7" xfId="27115"/>
    <cellStyle name="SAPBEXexcCritical6 4 2 8" xfId="27116"/>
    <cellStyle name="SAPBEXexcCritical6 4 2 9" xfId="27117"/>
    <cellStyle name="SAPBEXexcCritical6 4 3" xfId="27118"/>
    <cellStyle name="SAPBEXexcCritical6 4 3 2" xfId="27119"/>
    <cellStyle name="SAPBEXexcCritical6 4 3 2 2" xfId="27120"/>
    <cellStyle name="SAPBEXexcCritical6 4 3 2 2 2" xfId="27121"/>
    <cellStyle name="SAPBEXexcCritical6 4 3 2 3" xfId="27122"/>
    <cellStyle name="SAPBEXexcCritical6 4 3 2 3 2" xfId="27123"/>
    <cellStyle name="SAPBEXexcCritical6 4 3 2 4" xfId="27124"/>
    <cellStyle name="SAPBEXexcCritical6 4 3 2 5" xfId="27125"/>
    <cellStyle name="SAPBEXexcCritical6 4 3 2 6" xfId="27126"/>
    <cellStyle name="SAPBEXexcCritical6 4 3 2 7" xfId="27127"/>
    <cellStyle name="SAPBEXexcCritical6 4 3 2 8" xfId="27128"/>
    <cellStyle name="SAPBEXexcCritical6 4 3 3" xfId="27129"/>
    <cellStyle name="SAPBEXexcCritical6 4 3 3 2" xfId="27130"/>
    <cellStyle name="SAPBEXexcCritical6 4 3 3 2 2" xfId="27131"/>
    <cellStyle name="SAPBEXexcCritical6 4 3 3 3" xfId="27132"/>
    <cellStyle name="SAPBEXexcCritical6 4 3 4" xfId="27133"/>
    <cellStyle name="SAPBEXexcCritical6 4 3 4 2" xfId="27134"/>
    <cellStyle name="SAPBEXexcCritical6 4 3 5" xfId="27135"/>
    <cellStyle name="SAPBEXexcCritical6 4 3 6" xfId="27136"/>
    <cellStyle name="SAPBEXexcCritical6 4 3 7" xfId="27137"/>
    <cellStyle name="SAPBEXexcCritical6 4 3 8" xfId="27138"/>
    <cellStyle name="SAPBEXexcCritical6 4 3 9" xfId="27139"/>
    <cellStyle name="SAPBEXexcCritical6 4 4" xfId="27140"/>
    <cellStyle name="SAPBEXexcCritical6 4 4 2" xfId="27141"/>
    <cellStyle name="SAPBEXexcCritical6 4 4 2 2" xfId="27142"/>
    <cellStyle name="SAPBEXexcCritical6 4 4 3" xfId="27143"/>
    <cellStyle name="SAPBEXexcCritical6 4 4 3 2" xfId="27144"/>
    <cellStyle name="SAPBEXexcCritical6 4 4 4" xfId="27145"/>
    <cellStyle name="SAPBEXexcCritical6 4 4 5" xfId="27146"/>
    <cellStyle name="SAPBEXexcCritical6 4 4 6" xfId="27147"/>
    <cellStyle name="SAPBEXexcCritical6 4 4 7" xfId="27148"/>
    <cellStyle name="SAPBEXexcCritical6 4 4 8" xfId="27149"/>
    <cellStyle name="SAPBEXexcCritical6 4 5" xfId="27150"/>
    <cellStyle name="SAPBEXexcCritical6 4 5 2" xfId="27151"/>
    <cellStyle name="SAPBEXexcCritical6 4 5 2 2" xfId="27152"/>
    <cellStyle name="SAPBEXexcCritical6 4 5 3" xfId="27153"/>
    <cellStyle name="SAPBEXexcCritical6 4 6" xfId="27154"/>
    <cellStyle name="SAPBEXexcCritical6 4 6 2" xfId="27155"/>
    <cellStyle name="SAPBEXexcCritical6 4 7" xfId="27156"/>
    <cellStyle name="SAPBEXexcCritical6 4 8" xfId="27157"/>
    <cellStyle name="SAPBEXexcCritical6 4 9" xfId="27158"/>
    <cellStyle name="SAPBEXexcCritical6 5" xfId="27159"/>
    <cellStyle name="SAPBEXexcCritical6 5 2" xfId="27160"/>
    <cellStyle name="SAPBEXexcCritical6 5 2 2" xfId="27161"/>
    <cellStyle name="SAPBEXexcCritical6 5 3" xfId="27162"/>
    <cellStyle name="SAPBEXexcCritical6 5 3 2" xfId="27163"/>
    <cellStyle name="SAPBEXexcCritical6 5 4" xfId="27164"/>
    <cellStyle name="SAPBEXexcCritical6 5 5" xfId="27165"/>
    <cellStyle name="SAPBEXexcCritical6 5 6" xfId="27166"/>
    <cellStyle name="SAPBEXexcCritical6 5 7" xfId="27167"/>
    <cellStyle name="SAPBEXexcCritical6 5 8" xfId="27168"/>
    <cellStyle name="SAPBEXexcCritical6 6" xfId="27169"/>
    <cellStyle name="SAPBEXexcCritical6 6 2" xfId="27170"/>
    <cellStyle name="SAPBEXexcCritical6 7" xfId="27171"/>
    <cellStyle name="SAPBEXexcCritical6 8" xfId="27172"/>
    <cellStyle name="SAPBEXexcCritical6 9" xfId="27173"/>
    <cellStyle name="SAPBEXexcGood1" xfId="27174"/>
    <cellStyle name="SAPBEXexcGood1 10" xfId="27175"/>
    <cellStyle name="SAPBEXexcGood1 11" xfId="27176"/>
    <cellStyle name="SAPBEXexcGood1 12" xfId="27177"/>
    <cellStyle name="SAPBEXexcGood1 13" xfId="27178"/>
    <cellStyle name="SAPBEXexcGood1 14" xfId="27179"/>
    <cellStyle name="SAPBEXexcGood1 2" xfId="27180"/>
    <cellStyle name="SAPBEXexcGood1 2 10" xfId="27181"/>
    <cellStyle name="SAPBEXexcGood1 2 11" xfId="27182"/>
    <cellStyle name="SAPBEXexcGood1 2 12" xfId="27183"/>
    <cellStyle name="SAPBEXexcGood1 2 13" xfId="27184"/>
    <cellStyle name="SAPBEXexcGood1 2 14" xfId="27185"/>
    <cellStyle name="SAPBEXexcGood1 2 2" xfId="27186"/>
    <cellStyle name="SAPBEXexcGood1 2 2 10" xfId="27187"/>
    <cellStyle name="SAPBEXexcGood1 2 2 11" xfId="27188"/>
    <cellStyle name="SAPBEXexcGood1 2 2 2" xfId="27189"/>
    <cellStyle name="SAPBEXexcGood1 2 2 2 2" xfId="27190"/>
    <cellStyle name="SAPBEXexcGood1 2 2 2 2 2" xfId="27191"/>
    <cellStyle name="SAPBEXexcGood1 2 2 2 2 2 2" xfId="27192"/>
    <cellStyle name="SAPBEXexcGood1 2 2 2 2 3" xfId="27193"/>
    <cellStyle name="SAPBEXexcGood1 2 2 2 2 3 2" xfId="27194"/>
    <cellStyle name="SAPBEXexcGood1 2 2 2 2 4" xfId="27195"/>
    <cellStyle name="SAPBEXexcGood1 2 2 2 2 5" xfId="27196"/>
    <cellStyle name="SAPBEXexcGood1 2 2 2 2 6" xfId="27197"/>
    <cellStyle name="SAPBEXexcGood1 2 2 2 2 7" xfId="27198"/>
    <cellStyle name="SAPBEXexcGood1 2 2 2 2 8" xfId="27199"/>
    <cellStyle name="SAPBEXexcGood1 2 2 2 3" xfId="27200"/>
    <cellStyle name="SAPBEXexcGood1 2 2 2 3 2" xfId="27201"/>
    <cellStyle name="SAPBEXexcGood1 2 2 2 3 2 2" xfId="27202"/>
    <cellStyle name="SAPBEXexcGood1 2 2 2 3 3" xfId="27203"/>
    <cellStyle name="SAPBEXexcGood1 2 2 2 4" xfId="27204"/>
    <cellStyle name="SAPBEXexcGood1 2 2 2 4 2" xfId="27205"/>
    <cellStyle name="SAPBEXexcGood1 2 2 2 5" xfId="27206"/>
    <cellStyle name="SAPBEXexcGood1 2 2 2 6" xfId="27207"/>
    <cellStyle name="SAPBEXexcGood1 2 2 2 7" xfId="27208"/>
    <cellStyle name="SAPBEXexcGood1 2 2 2 8" xfId="27209"/>
    <cellStyle name="SAPBEXexcGood1 2 2 2 9" xfId="27210"/>
    <cellStyle name="SAPBEXexcGood1 2 2 3" xfId="27211"/>
    <cellStyle name="SAPBEXexcGood1 2 2 3 2" xfId="27212"/>
    <cellStyle name="SAPBEXexcGood1 2 2 3 2 2" xfId="27213"/>
    <cellStyle name="SAPBEXexcGood1 2 2 3 2 2 2" xfId="27214"/>
    <cellStyle name="SAPBEXexcGood1 2 2 3 2 3" xfId="27215"/>
    <cellStyle name="SAPBEXexcGood1 2 2 3 2 3 2" xfId="27216"/>
    <cellStyle name="SAPBEXexcGood1 2 2 3 2 4" xfId="27217"/>
    <cellStyle name="SAPBEXexcGood1 2 2 3 2 5" xfId="27218"/>
    <cellStyle name="SAPBEXexcGood1 2 2 3 2 6" xfId="27219"/>
    <cellStyle name="SAPBEXexcGood1 2 2 3 2 7" xfId="27220"/>
    <cellStyle name="SAPBEXexcGood1 2 2 3 2 8" xfId="27221"/>
    <cellStyle name="SAPBEXexcGood1 2 2 3 3" xfId="27222"/>
    <cellStyle name="SAPBEXexcGood1 2 2 3 3 2" xfId="27223"/>
    <cellStyle name="SAPBEXexcGood1 2 2 3 3 2 2" xfId="27224"/>
    <cellStyle name="SAPBEXexcGood1 2 2 3 3 3" xfId="27225"/>
    <cellStyle name="SAPBEXexcGood1 2 2 3 4" xfId="27226"/>
    <cellStyle name="SAPBEXexcGood1 2 2 3 4 2" xfId="27227"/>
    <cellStyle name="SAPBEXexcGood1 2 2 3 5" xfId="27228"/>
    <cellStyle name="SAPBEXexcGood1 2 2 3 6" xfId="27229"/>
    <cellStyle name="SAPBEXexcGood1 2 2 3 7" xfId="27230"/>
    <cellStyle name="SAPBEXexcGood1 2 2 3 8" xfId="27231"/>
    <cellStyle name="SAPBEXexcGood1 2 2 3 9" xfId="27232"/>
    <cellStyle name="SAPBEXexcGood1 2 2 4" xfId="27233"/>
    <cellStyle name="SAPBEXexcGood1 2 2 4 2" xfId="27234"/>
    <cellStyle name="SAPBEXexcGood1 2 2 4 2 2" xfId="27235"/>
    <cellStyle name="SAPBEXexcGood1 2 2 4 3" xfId="27236"/>
    <cellStyle name="SAPBEXexcGood1 2 2 4 3 2" xfId="27237"/>
    <cellStyle name="SAPBEXexcGood1 2 2 4 4" xfId="27238"/>
    <cellStyle name="SAPBEXexcGood1 2 2 4 5" xfId="27239"/>
    <cellStyle name="SAPBEXexcGood1 2 2 4 6" xfId="27240"/>
    <cellStyle name="SAPBEXexcGood1 2 2 4 7" xfId="27241"/>
    <cellStyle name="SAPBEXexcGood1 2 2 4 8" xfId="27242"/>
    <cellStyle name="SAPBEXexcGood1 2 2 5" xfId="27243"/>
    <cellStyle name="SAPBEXexcGood1 2 2 5 2" xfId="27244"/>
    <cellStyle name="SAPBEXexcGood1 2 2 5 2 2" xfId="27245"/>
    <cellStyle name="SAPBEXexcGood1 2 2 5 3" xfId="27246"/>
    <cellStyle name="SAPBEXexcGood1 2 2 6" xfId="27247"/>
    <cellStyle name="SAPBEXexcGood1 2 2 6 2" xfId="27248"/>
    <cellStyle name="SAPBEXexcGood1 2 2 7" xfId="27249"/>
    <cellStyle name="SAPBEXexcGood1 2 2 8" xfId="27250"/>
    <cellStyle name="SAPBEXexcGood1 2 2 9" xfId="27251"/>
    <cellStyle name="SAPBEXexcGood1 2 3" xfId="27252"/>
    <cellStyle name="SAPBEXexcGood1 2 3 10" xfId="27253"/>
    <cellStyle name="SAPBEXexcGood1 2 3 11" xfId="27254"/>
    <cellStyle name="SAPBEXexcGood1 2 3 2" xfId="27255"/>
    <cellStyle name="SAPBEXexcGood1 2 3 2 2" xfId="27256"/>
    <cellStyle name="SAPBEXexcGood1 2 3 2 2 2" xfId="27257"/>
    <cellStyle name="SAPBEXexcGood1 2 3 2 2 2 2" xfId="27258"/>
    <cellStyle name="SAPBEXexcGood1 2 3 2 2 3" xfId="27259"/>
    <cellStyle name="SAPBEXexcGood1 2 3 2 2 3 2" xfId="27260"/>
    <cellStyle name="SAPBEXexcGood1 2 3 2 2 4" xfId="27261"/>
    <cellStyle name="SAPBEXexcGood1 2 3 2 2 5" xfId="27262"/>
    <cellStyle name="SAPBEXexcGood1 2 3 2 2 6" xfId="27263"/>
    <cellStyle name="SAPBEXexcGood1 2 3 2 2 7" xfId="27264"/>
    <cellStyle name="SAPBEXexcGood1 2 3 2 2 8" xfId="27265"/>
    <cellStyle name="SAPBEXexcGood1 2 3 2 3" xfId="27266"/>
    <cellStyle name="SAPBEXexcGood1 2 3 2 3 2" xfId="27267"/>
    <cellStyle name="SAPBEXexcGood1 2 3 2 3 2 2" xfId="27268"/>
    <cellStyle name="SAPBEXexcGood1 2 3 2 3 3" xfId="27269"/>
    <cellStyle name="SAPBEXexcGood1 2 3 2 4" xfId="27270"/>
    <cellStyle name="SAPBEXexcGood1 2 3 2 4 2" xfId="27271"/>
    <cellStyle name="SAPBEXexcGood1 2 3 2 5" xfId="27272"/>
    <cellStyle name="SAPBEXexcGood1 2 3 2 6" xfId="27273"/>
    <cellStyle name="SAPBEXexcGood1 2 3 2 7" xfId="27274"/>
    <cellStyle name="SAPBEXexcGood1 2 3 2 8" xfId="27275"/>
    <cellStyle name="SAPBEXexcGood1 2 3 2 9" xfId="27276"/>
    <cellStyle name="SAPBEXexcGood1 2 3 3" xfId="27277"/>
    <cellStyle name="SAPBEXexcGood1 2 3 3 2" xfId="27278"/>
    <cellStyle name="SAPBEXexcGood1 2 3 3 2 2" xfId="27279"/>
    <cellStyle name="SAPBEXexcGood1 2 3 3 2 2 2" xfId="27280"/>
    <cellStyle name="SAPBEXexcGood1 2 3 3 2 3" xfId="27281"/>
    <cellStyle name="SAPBEXexcGood1 2 3 3 2 3 2" xfId="27282"/>
    <cellStyle name="SAPBEXexcGood1 2 3 3 2 4" xfId="27283"/>
    <cellStyle name="SAPBEXexcGood1 2 3 3 2 5" xfId="27284"/>
    <cellStyle name="SAPBEXexcGood1 2 3 3 2 6" xfId="27285"/>
    <cellStyle name="SAPBEXexcGood1 2 3 3 2 7" xfId="27286"/>
    <cellStyle name="SAPBEXexcGood1 2 3 3 2 8" xfId="27287"/>
    <cellStyle name="SAPBEXexcGood1 2 3 3 3" xfId="27288"/>
    <cellStyle name="SAPBEXexcGood1 2 3 3 3 2" xfId="27289"/>
    <cellStyle name="SAPBEXexcGood1 2 3 3 3 2 2" xfId="27290"/>
    <cellStyle name="SAPBEXexcGood1 2 3 3 3 3" xfId="27291"/>
    <cellStyle name="SAPBEXexcGood1 2 3 3 4" xfId="27292"/>
    <cellStyle name="SAPBEXexcGood1 2 3 3 4 2" xfId="27293"/>
    <cellStyle name="SAPBEXexcGood1 2 3 3 5" xfId="27294"/>
    <cellStyle name="SAPBEXexcGood1 2 3 3 6" xfId="27295"/>
    <cellStyle name="SAPBEXexcGood1 2 3 3 7" xfId="27296"/>
    <cellStyle name="SAPBEXexcGood1 2 3 3 8" xfId="27297"/>
    <cellStyle name="SAPBEXexcGood1 2 3 3 9" xfId="27298"/>
    <cellStyle name="SAPBEXexcGood1 2 3 4" xfId="27299"/>
    <cellStyle name="SAPBEXexcGood1 2 3 4 2" xfId="27300"/>
    <cellStyle name="SAPBEXexcGood1 2 3 4 2 2" xfId="27301"/>
    <cellStyle name="SAPBEXexcGood1 2 3 4 3" xfId="27302"/>
    <cellStyle name="SAPBEXexcGood1 2 3 4 3 2" xfId="27303"/>
    <cellStyle name="SAPBEXexcGood1 2 3 4 4" xfId="27304"/>
    <cellStyle name="SAPBEXexcGood1 2 3 4 5" xfId="27305"/>
    <cellStyle name="SAPBEXexcGood1 2 3 4 6" xfId="27306"/>
    <cellStyle name="SAPBEXexcGood1 2 3 4 7" xfId="27307"/>
    <cellStyle name="SAPBEXexcGood1 2 3 4 8" xfId="27308"/>
    <cellStyle name="SAPBEXexcGood1 2 3 5" xfId="27309"/>
    <cellStyle name="SAPBEXexcGood1 2 3 5 2" xfId="27310"/>
    <cellStyle name="SAPBEXexcGood1 2 3 5 2 2" xfId="27311"/>
    <cellStyle name="SAPBEXexcGood1 2 3 5 3" xfId="27312"/>
    <cellStyle name="SAPBEXexcGood1 2 3 6" xfId="27313"/>
    <cellStyle name="SAPBEXexcGood1 2 3 6 2" xfId="27314"/>
    <cellStyle name="SAPBEXexcGood1 2 3 7" xfId="27315"/>
    <cellStyle name="SAPBEXexcGood1 2 3 8" xfId="27316"/>
    <cellStyle name="SAPBEXexcGood1 2 3 9" xfId="27317"/>
    <cellStyle name="SAPBEXexcGood1 2 4" xfId="27318"/>
    <cellStyle name="SAPBEXexcGood1 2 4 2" xfId="27319"/>
    <cellStyle name="SAPBEXexcGood1 2 4 2 2" xfId="27320"/>
    <cellStyle name="SAPBEXexcGood1 2 4 3" xfId="27321"/>
    <cellStyle name="SAPBEXexcGood1 2 4 3 2" xfId="27322"/>
    <cellStyle name="SAPBEXexcGood1 2 4 4" xfId="27323"/>
    <cellStyle name="SAPBEXexcGood1 2 4 5" xfId="27324"/>
    <cellStyle name="SAPBEXexcGood1 2 4 6" xfId="27325"/>
    <cellStyle name="SAPBEXexcGood1 2 4 7" xfId="27326"/>
    <cellStyle name="SAPBEXexcGood1 2 4 8" xfId="27327"/>
    <cellStyle name="SAPBEXexcGood1 2 5" xfId="27328"/>
    <cellStyle name="SAPBEXexcGood1 2 5 2" xfId="27329"/>
    <cellStyle name="SAPBEXexcGood1 2 5 2 2" xfId="27330"/>
    <cellStyle name="SAPBEXexcGood1 2 5 3" xfId="27331"/>
    <cellStyle name="SAPBEXexcGood1 2 6" xfId="27332"/>
    <cellStyle name="SAPBEXexcGood1 2 6 2" xfId="27333"/>
    <cellStyle name="SAPBEXexcGood1 2 7" xfId="27334"/>
    <cellStyle name="SAPBEXexcGood1 2 8" xfId="27335"/>
    <cellStyle name="SAPBEXexcGood1 2 9" xfId="27336"/>
    <cellStyle name="SAPBEXexcGood1 3" xfId="27337"/>
    <cellStyle name="SAPBEXexcGood1 3 10" xfId="27338"/>
    <cellStyle name="SAPBEXexcGood1 3 11" xfId="27339"/>
    <cellStyle name="SAPBEXexcGood1 3 2" xfId="27340"/>
    <cellStyle name="SAPBEXexcGood1 3 2 2" xfId="27341"/>
    <cellStyle name="SAPBEXexcGood1 3 2 2 2" xfId="27342"/>
    <cellStyle name="SAPBEXexcGood1 3 2 2 2 2" xfId="27343"/>
    <cellStyle name="SAPBEXexcGood1 3 2 2 3" xfId="27344"/>
    <cellStyle name="SAPBEXexcGood1 3 2 2 3 2" xfId="27345"/>
    <cellStyle name="SAPBEXexcGood1 3 2 2 4" xfId="27346"/>
    <cellStyle name="SAPBEXexcGood1 3 2 2 5" xfId="27347"/>
    <cellStyle name="SAPBEXexcGood1 3 2 2 6" xfId="27348"/>
    <cellStyle name="SAPBEXexcGood1 3 2 2 7" xfId="27349"/>
    <cellStyle name="SAPBEXexcGood1 3 2 2 8" xfId="27350"/>
    <cellStyle name="SAPBEXexcGood1 3 2 3" xfId="27351"/>
    <cellStyle name="SAPBEXexcGood1 3 2 3 2" xfId="27352"/>
    <cellStyle name="SAPBEXexcGood1 3 2 3 2 2" xfId="27353"/>
    <cellStyle name="SAPBEXexcGood1 3 2 3 3" xfId="27354"/>
    <cellStyle name="SAPBEXexcGood1 3 2 4" xfId="27355"/>
    <cellStyle name="SAPBEXexcGood1 3 2 4 2" xfId="27356"/>
    <cellStyle name="SAPBEXexcGood1 3 2 5" xfId="27357"/>
    <cellStyle name="SAPBEXexcGood1 3 2 6" xfId="27358"/>
    <cellStyle name="SAPBEXexcGood1 3 2 7" xfId="27359"/>
    <cellStyle name="SAPBEXexcGood1 3 2 8" xfId="27360"/>
    <cellStyle name="SAPBEXexcGood1 3 2 9" xfId="27361"/>
    <cellStyle name="SAPBEXexcGood1 3 3" xfId="27362"/>
    <cellStyle name="SAPBEXexcGood1 3 3 2" xfId="27363"/>
    <cellStyle name="SAPBEXexcGood1 3 3 2 2" xfId="27364"/>
    <cellStyle name="SAPBEXexcGood1 3 3 2 2 2" xfId="27365"/>
    <cellStyle name="SAPBEXexcGood1 3 3 2 3" xfId="27366"/>
    <cellStyle name="SAPBEXexcGood1 3 3 2 3 2" xfId="27367"/>
    <cellStyle name="SAPBEXexcGood1 3 3 2 4" xfId="27368"/>
    <cellStyle name="SAPBEXexcGood1 3 3 2 5" xfId="27369"/>
    <cellStyle name="SAPBEXexcGood1 3 3 2 6" xfId="27370"/>
    <cellStyle name="SAPBEXexcGood1 3 3 2 7" xfId="27371"/>
    <cellStyle name="SAPBEXexcGood1 3 3 2 8" xfId="27372"/>
    <cellStyle name="SAPBEXexcGood1 3 3 3" xfId="27373"/>
    <cellStyle name="SAPBEXexcGood1 3 3 3 2" xfId="27374"/>
    <cellStyle name="SAPBEXexcGood1 3 3 3 2 2" xfId="27375"/>
    <cellStyle name="SAPBEXexcGood1 3 3 3 3" xfId="27376"/>
    <cellStyle name="SAPBEXexcGood1 3 3 4" xfId="27377"/>
    <cellStyle name="SAPBEXexcGood1 3 3 4 2" xfId="27378"/>
    <cellStyle name="SAPBEXexcGood1 3 3 5" xfId="27379"/>
    <cellStyle name="SAPBEXexcGood1 3 3 6" xfId="27380"/>
    <cellStyle name="SAPBEXexcGood1 3 3 7" xfId="27381"/>
    <cellStyle name="SAPBEXexcGood1 3 3 8" xfId="27382"/>
    <cellStyle name="SAPBEXexcGood1 3 3 9" xfId="27383"/>
    <cellStyle name="SAPBEXexcGood1 3 4" xfId="27384"/>
    <cellStyle name="SAPBEXexcGood1 3 4 2" xfId="27385"/>
    <cellStyle name="SAPBEXexcGood1 3 4 2 2" xfId="27386"/>
    <cellStyle name="SAPBEXexcGood1 3 4 3" xfId="27387"/>
    <cellStyle name="SAPBEXexcGood1 3 4 3 2" xfId="27388"/>
    <cellStyle name="SAPBEXexcGood1 3 4 4" xfId="27389"/>
    <cellStyle name="SAPBEXexcGood1 3 4 5" xfId="27390"/>
    <cellStyle name="SAPBEXexcGood1 3 4 6" xfId="27391"/>
    <cellStyle name="SAPBEXexcGood1 3 4 7" xfId="27392"/>
    <cellStyle name="SAPBEXexcGood1 3 4 8" xfId="27393"/>
    <cellStyle name="SAPBEXexcGood1 3 5" xfId="27394"/>
    <cellStyle name="SAPBEXexcGood1 3 5 2" xfId="27395"/>
    <cellStyle name="SAPBEXexcGood1 3 5 2 2" xfId="27396"/>
    <cellStyle name="SAPBEXexcGood1 3 5 3" xfId="27397"/>
    <cellStyle name="SAPBEXexcGood1 3 6" xfId="27398"/>
    <cellStyle name="SAPBEXexcGood1 3 6 2" xfId="27399"/>
    <cellStyle name="SAPBEXexcGood1 3 7" xfId="27400"/>
    <cellStyle name="SAPBEXexcGood1 3 8" xfId="27401"/>
    <cellStyle name="SAPBEXexcGood1 3 9" xfId="27402"/>
    <cellStyle name="SAPBEXexcGood1 4" xfId="27403"/>
    <cellStyle name="SAPBEXexcGood1 4 10" xfId="27404"/>
    <cellStyle name="SAPBEXexcGood1 4 11" xfId="27405"/>
    <cellStyle name="SAPBEXexcGood1 4 2" xfId="27406"/>
    <cellStyle name="SAPBEXexcGood1 4 2 2" xfId="27407"/>
    <cellStyle name="SAPBEXexcGood1 4 2 2 2" xfId="27408"/>
    <cellStyle name="SAPBEXexcGood1 4 2 2 2 2" xfId="27409"/>
    <cellStyle name="SAPBEXexcGood1 4 2 2 3" xfId="27410"/>
    <cellStyle name="SAPBEXexcGood1 4 2 2 3 2" xfId="27411"/>
    <cellStyle name="SAPBEXexcGood1 4 2 2 4" xfId="27412"/>
    <cellStyle name="SAPBEXexcGood1 4 2 2 5" xfId="27413"/>
    <cellStyle name="SAPBEXexcGood1 4 2 2 6" xfId="27414"/>
    <cellStyle name="SAPBEXexcGood1 4 2 2 7" xfId="27415"/>
    <cellStyle name="SAPBEXexcGood1 4 2 2 8" xfId="27416"/>
    <cellStyle name="SAPBEXexcGood1 4 2 3" xfId="27417"/>
    <cellStyle name="SAPBEXexcGood1 4 2 3 2" xfId="27418"/>
    <cellStyle name="SAPBEXexcGood1 4 2 3 2 2" xfId="27419"/>
    <cellStyle name="SAPBEXexcGood1 4 2 3 3" xfId="27420"/>
    <cellStyle name="SAPBEXexcGood1 4 2 4" xfId="27421"/>
    <cellStyle name="SAPBEXexcGood1 4 2 4 2" xfId="27422"/>
    <cellStyle name="SAPBEXexcGood1 4 2 5" xfId="27423"/>
    <cellStyle name="SAPBEXexcGood1 4 2 6" xfId="27424"/>
    <cellStyle name="SAPBEXexcGood1 4 2 7" xfId="27425"/>
    <cellStyle name="SAPBEXexcGood1 4 2 8" xfId="27426"/>
    <cellStyle name="SAPBEXexcGood1 4 2 9" xfId="27427"/>
    <cellStyle name="SAPBEXexcGood1 4 3" xfId="27428"/>
    <cellStyle name="SAPBEXexcGood1 4 3 2" xfId="27429"/>
    <cellStyle name="SAPBEXexcGood1 4 3 2 2" xfId="27430"/>
    <cellStyle name="SAPBEXexcGood1 4 3 2 2 2" xfId="27431"/>
    <cellStyle name="SAPBEXexcGood1 4 3 2 3" xfId="27432"/>
    <cellStyle name="SAPBEXexcGood1 4 3 2 3 2" xfId="27433"/>
    <cellStyle name="SAPBEXexcGood1 4 3 2 4" xfId="27434"/>
    <cellStyle name="SAPBEXexcGood1 4 3 2 5" xfId="27435"/>
    <cellStyle name="SAPBEXexcGood1 4 3 2 6" xfId="27436"/>
    <cellStyle name="SAPBEXexcGood1 4 3 2 7" xfId="27437"/>
    <cellStyle name="SAPBEXexcGood1 4 3 2 8" xfId="27438"/>
    <cellStyle name="SAPBEXexcGood1 4 3 3" xfId="27439"/>
    <cellStyle name="SAPBEXexcGood1 4 3 3 2" xfId="27440"/>
    <cellStyle name="SAPBEXexcGood1 4 3 3 2 2" xfId="27441"/>
    <cellStyle name="SAPBEXexcGood1 4 3 3 3" xfId="27442"/>
    <cellStyle name="SAPBEXexcGood1 4 3 4" xfId="27443"/>
    <cellStyle name="SAPBEXexcGood1 4 3 4 2" xfId="27444"/>
    <cellStyle name="SAPBEXexcGood1 4 3 5" xfId="27445"/>
    <cellStyle name="SAPBEXexcGood1 4 3 6" xfId="27446"/>
    <cellStyle name="SAPBEXexcGood1 4 3 7" xfId="27447"/>
    <cellStyle name="SAPBEXexcGood1 4 3 8" xfId="27448"/>
    <cellStyle name="SAPBEXexcGood1 4 3 9" xfId="27449"/>
    <cellStyle name="SAPBEXexcGood1 4 4" xfId="27450"/>
    <cellStyle name="SAPBEXexcGood1 4 4 2" xfId="27451"/>
    <cellStyle name="SAPBEXexcGood1 4 4 2 2" xfId="27452"/>
    <cellStyle name="SAPBEXexcGood1 4 4 3" xfId="27453"/>
    <cellStyle name="SAPBEXexcGood1 4 4 3 2" xfId="27454"/>
    <cellStyle name="SAPBEXexcGood1 4 4 4" xfId="27455"/>
    <cellStyle name="SAPBEXexcGood1 4 4 5" xfId="27456"/>
    <cellStyle name="SAPBEXexcGood1 4 4 6" xfId="27457"/>
    <cellStyle name="SAPBEXexcGood1 4 4 7" xfId="27458"/>
    <cellStyle name="SAPBEXexcGood1 4 4 8" xfId="27459"/>
    <cellStyle name="SAPBEXexcGood1 4 5" xfId="27460"/>
    <cellStyle name="SAPBEXexcGood1 4 5 2" xfId="27461"/>
    <cellStyle name="SAPBEXexcGood1 4 5 2 2" xfId="27462"/>
    <cellStyle name="SAPBEXexcGood1 4 5 3" xfId="27463"/>
    <cellStyle name="SAPBEXexcGood1 4 6" xfId="27464"/>
    <cellStyle name="SAPBEXexcGood1 4 6 2" xfId="27465"/>
    <cellStyle name="SAPBEXexcGood1 4 7" xfId="27466"/>
    <cellStyle name="SAPBEXexcGood1 4 8" xfId="27467"/>
    <cellStyle name="SAPBEXexcGood1 4 9" xfId="27468"/>
    <cellStyle name="SAPBEXexcGood1 5" xfId="27469"/>
    <cellStyle name="SAPBEXexcGood1 5 2" xfId="27470"/>
    <cellStyle name="SAPBEXexcGood1 5 2 2" xfId="27471"/>
    <cellStyle name="SAPBEXexcGood1 5 3" xfId="27472"/>
    <cellStyle name="SAPBEXexcGood1 5 3 2" xfId="27473"/>
    <cellStyle name="SAPBEXexcGood1 5 4" xfId="27474"/>
    <cellStyle name="SAPBEXexcGood1 5 5" xfId="27475"/>
    <cellStyle name="SAPBEXexcGood1 5 6" xfId="27476"/>
    <cellStyle name="SAPBEXexcGood1 5 7" xfId="27477"/>
    <cellStyle name="SAPBEXexcGood1 5 8" xfId="27478"/>
    <cellStyle name="SAPBEXexcGood1 6" xfId="27479"/>
    <cellStyle name="SAPBEXexcGood1 6 2" xfId="27480"/>
    <cellStyle name="SAPBEXexcGood1 7" xfId="27481"/>
    <cellStyle name="SAPBEXexcGood1 8" xfId="27482"/>
    <cellStyle name="SAPBEXexcGood1 9" xfId="27483"/>
    <cellStyle name="SAPBEXexcGood2" xfId="27484"/>
    <cellStyle name="SAPBEXexcGood2 10" xfId="27485"/>
    <cellStyle name="SAPBEXexcGood2 11" xfId="27486"/>
    <cellStyle name="SAPBEXexcGood2 12" xfId="27487"/>
    <cellStyle name="SAPBEXexcGood2 13" xfId="27488"/>
    <cellStyle name="SAPBEXexcGood2 14" xfId="27489"/>
    <cellStyle name="SAPBEXexcGood2 2" xfId="27490"/>
    <cellStyle name="SAPBEXexcGood2 2 10" xfId="27491"/>
    <cellStyle name="SAPBEXexcGood2 2 11" xfId="27492"/>
    <cellStyle name="SAPBEXexcGood2 2 12" xfId="27493"/>
    <cellStyle name="SAPBEXexcGood2 2 13" xfId="27494"/>
    <cellStyle name="SAPBEXexcGood2 2 14" xfId="27495"/>
    <cellStyle name="SAPBEXexcGood2 2 2" xfId="27496"/>
    <cellStyle name="SAPBEXexcGood2 2 2 10" xfId="27497"/>
    <cellStyle name="SAPBEXexcGood2 2 2 11" xfId="27498"/>
    <cellStyle name="SAPBEXexcGood2 2 2 2" xfId="27499"/>
    <cellStyle name="SAPBEXexcGood2 2 2 2 2" xfId="27500"/>
    <cellStyle name="SAPBEXexcGood2 2 2 2 2 2" xfId="27501"/>
    <cellStyle name="SAPBEXexcGood2 2 2 2 2 2 2" xfId="27502"/>
    <cellStyle name="SAPBEXexcGood2 2 2 2 2 3" xfId="27503"/>
    <cellStyle name="SAPBEXexcGood2 2 2 2 2 3 2" xfId="27504"/>
    <cellStyle name="SAPBEXexcGood2 2 2 2 2 4" xfId="27505"/>
    <cellStyle name="SAPBEXexcGood2 2 2 2 2 5" xfId="27506"/>
    <cellStyle name="SAPBEXexcGood2 2 2 2 2 6" xfId="27507"/>
    <cellStyle name="SAPBEXexcGood2 2 2 2 2 7" xfId="27508"/>
    <cellStyle name="SAPBEXexcGood2 2 2 2 2 8" xfId="27509"/>
    <cellStyle name="SAPBEXexcGood2 2 2 2 3" xfId="27510"/>
    <cellStyle name="SAPBEXexcGood2 2 2 2 3 2" xfId="27511"/>
    <cellStyle name="SAPBEXexcGood2 2 2 2 3 2 2" xfId="27512"/>
    <cellStyle name="SAPBEXexcGood2 2 2 2 3 3" xfId="27513"/>
    <cellStyle name="SAPBEXexcGood2 2 2 2 4" xfId="27514"/>
    <cellStyle name="SAPBEXexcGood2 2 2 2 4 2" xfId="27515"/>
    <cellStyle name="SAPBEXexcGood2 2 2 2 5" xfId="27516"/>
    <cellStyle name="SAPBEXexcGood2 2 2 2 6" xfId="27517"/>
    <cellStyle name="SAPBEXexcGood2 2 2 2 7" xfId="27518"/>
    <cellStyle name="SAPBEXexcGood2 2 2 2 8" xfId="27519"/>
    <cellStyle name="SAPBEXexcGood2 2 2 2 9" xfId="27520"/>
    <cellStyle name="SAPBEXexcGood2 2 2 3" xfId="27521"/>
    <cellStyle name="SAPBEXexcGood2 2 2 3 2" xfId="27522"/>
    <cellStyle name="SAPBEXexcGood2 2 2 3 2 2" xfId="27523"/>
    <cellStyle name="SAPBEXexcGood2 2 2 3 2 2 2" xfId="27524"/>
    <cellStyle name="SAPBEXexcGood2 2 2 3 2 3" xfId="27525"/>
    <cellStyle name="SAPBEXexcGood2 2 2 3 2 3 2" xfId="27526"/>
    <cellStyle name="SAPBEXexcGood2 2 2 3 2 4" xfId="27527"/>
    <cellStyle name="SAPBEXexcGood2 2 2 3 2 5" xfId="27528"/>
    <cellStyle name="SAPBEXexcGood2 2 2 3 2 6" xfId="27529"/>
    <cellStyle name="SAPBEXexcGood2 2 2 3 2 7" xfId="27530"/>
    <cellStyle name="SAPBEXexcGood2 2 2 3 2 8" xfId="27531"/>
    <cellStyle name="SAPBEXexcGood2 2 2 3 3" xfId="27532"/>
    <cellStyle name="SAPBEXexcGood2 2 2 3 3 2" xfId="27533"/>
    <cellStyle name="SAPBEXexcGood2 2 2 3 3 2 2" xfId="27534"/>
    <cellStyle name="SAPBEXexcGood2 2 2 3 3 3" xfId="27535"/>
    <cellStyle name="SAPBEXexcGood2 2 2 3 4" xfId="27536"/>
    <cellStyle name="SAPBEXexcGood2 2 2 3 4 2" xfId="27537"/>
    <cellStyle name="SAPBEXexcGood2 2 2 3 5" xfId="27538"/>
    <cellStyle name="SAPBEXexcGood2 2 2 3 6" xfId="27539"/>
    <cellStyle name="SAPBEXexcGood2 2 2 3 7" xfId="27540"/>
    <cellStyle name="SAPBEXexcGood2 2 2 3 8" xfId="27541"/>
    <cellStyle name="SAPBEXexcGood2 2 2 3 9" xfId="27542"/>
    <cellStyle name="SAPBEXexcGood2 2 2 4" xfId="27543"/>
    <cellStyle name="SAPBEXexcGood2 2 2 4 2" xfId="27544"/>
    <cellStyle name="SAPBEXexcGood2 2 2 4 2 2" xfId="27545"/>
    <cellStyle name="SAPBEXexcGood2 2 2 4 3" xfId="27546"/>
    <cellStyle name="SAPBEXexcGood2 2 2 4 3 2" xfId="27547"/>
    <cellStyle name="SAPBEXexcGood2 2 2 4 4" xfId="27548"/>
    <cellStyle name="SAPBEXexcGood2 2 2 4 5" xfId="27549"/>
    <cellStyle name="SAPBEXexcGood2 2 2 4 6" xfId="27550"/>
    <cellStyle name="SAPBEXexcGood2 2 2 4 7" xfId="27551"/>
    <cellStyle name="SAPBEXexcGood2 2 2 4 8" xfId="27552"/>
    <cellStyle name="SAPBEXexcGood2 2 2 5" xfId="27553"/>
    <cellStyle name="SAPBEXexcGood2 2 2 5 2" xfId="27554"/>
    <cellStyle name="SAPBEXexcGood2 2 2 5 2 2" xfId="27555"/>
    <cellStyle name="SAPBEXexcGood2 2 2 5 3" xfId="27556"/>
    <cellStyle name="SAPBEXexcGood2 2 2 6" xfId="27557"/>
    <cellStyle name="SAPBEXexcGood2 2 2 6 2" xfId="27558"/>
    <cellStyle name="SAPBEXexcGood2 2 2 7" xfId="27559"/>
    <cellStyle name="SAPBEXexcGood2 2 2 8" xfId="27560"/>
    <cellStyle name="SAPBEXexcGood2 2 2 9" xfId="27561"/>
    <cellStyle name="SAPBEXexcGood2 2 3" xfId="27562"/>
    <cellStyle name="SAPBEXexcGood2 2 3 10" xfId="27563"/>
    <cellStyle name="SAPBEXexcGood2 2 3 11" xfId="27564"/>
    <cellStyle name="SAPBEXexcGood2 2 3 2" xfId="27565"/>
    <cellStyle name="SAPBEXexcGood2 2 3 2 2" xfId="27566"/>
    <cellStyle name="SAPBEXexcGood2 2 3 2 2 2" xfId="27567"/>
    <cellStyle name="SAPBEXexcGood2 2 3 2 2 2 2" xfId="27568"/>
    <cellStyle name="SAPBEXexcGood2 2 3 2 2 3" xfId="27569"/>
    <cellStyle name="SAPBEXexcGood2 2 3 2 2 3 2" xfId="27570"/>
    <cellStyle name="SAPBEXexcGood2 2 3 2 2 4" xfId="27571"/>
    <cellStyle name="SAPBEXexcGood2 2 3 2 2 5" xfId="27572"/>
    <cellStyle name="SAPBEXexcGood2 2 3 2 2 6" xfId="27573"/>
    <cellStyle name="SAPBEXexcGood2 2 3 2 2 7" xfId="27574"/>
    <cellStyle name="SAPBEXexcGood2 2 3 2 2 8" xfId="27575"/>
    <cellStyle name="SAPBEXexcGood2 2 3 2 3" xfId="27576"/>
    <cellStyle name="SAPBEXexcGood2 2 3 2 3 2" xfId="27577"/>
    <cellStyle name="SAPBEXexcGood2 2 3 2 3 2 2" xfId="27578"/>
    <cellStyle name="SAPBEXexcGood2 2 3 2 3 3" xfId="27579"/>
    <cellStyle name="SAPBEXexcGood2 2 3 2 4" xfId="27580"/>
    <cellStyle name="SAPBEXexcGood2 2 3 2 4 2" xfId="27581"/>
    <cellStyle name="SAPBEXexcGood2 2 3 2 5" xfId="27582"/>
    <cellStyle name="SAPBEXexcGood2 2 3 2 6" xfId="27583"/>
    <cellStyle name="SAPBEXexcGood2 2 3 2 7" xfId="27584"/>
    <cellStyle name="SAPBEXexcGood2 2 3 2 8" xfId="27585"/>
    <cellStyle name="SAPBEXexcGood2 2 3 2 9" xfId="27586"/>
    <cellStyle name="SAPBEXexcGood2 2 3 3" xfId="27587"/>
    <cellStyle name="SAPBEXexcGood2 2 3 3 2" xfId="27588"/>
    <cellStyle name="SAPBEXexcGood2 2 3 3 2 2" xfId="27589"/>
    <cellStyle name="SAPBEXexcGood2 2 3 3 2 2 2" xfId="27590"/>
    <cellStyle name="SAPBEXexcGood2 2 3 3 2 3" xfId="27591"/>
    <cellStyle name="SAPBEXexcGood2 2 3 3 2 3 2" xfId="27592"/>
    <cellStyle name="SAPBEXexcGood2 2 3 3 2 4" xfId="27593"/>
    <cellStyle name="SAPBEXexcGood2 2 3 3 2 5" xfId="27594"/>
    <cellStyle name="SAPBEXexcGood2 2 3 3 2 6" xfId="27595"/>
    <cellStyle name="SAPBEXexcGood2 2 3 3 2 7" xfId="27596"/>
    <cellStyle name="SAPBEXexcGood2 2 3 3 2 8" xfId="27597"/>
    <cellStyle name="SAPBEXexcGood2 2 3 3 3" xfId="27598"/>
    <cellStyle name="SAPBEXexcGood2 2 3 3 3 2" xfId="27599"/>
    <cellStyle name="SAPBEXexcGood2 2 3 3 3 2 2" xfId="27600"/>
    <cellStyle name="SAPBEXexcGood2 2 3 3 3 3" xfId="27601"/>
    <cellStyle name="SAPBEXexcGood2 2 3 3 4" xfId="27602"/>
    <cellStyle name="SAPBEXexcGood2 2 3 3 4 2" xfId="27603"/>
    <cellStyle name="SAPBEXexcGood2 2 3 3 5" xfId="27604"/>
    <cellStyle name="SAPBEXexcGood2 2 3 3 6" xfId="27605"/>
    <cellStyle name="SAPBEXexcGood2 2 3 3 7" xfId="27606"/>
    <cellStyle name="SAPBEXexcGood2 2 3 3 8" xfId="27607"/>
    <cellStyle name="SAPBEXexcGood2 2 3 3 9" xfId="27608"/>
    <cellStyle name="SAPBEXexcGood2 2 3 4" xfId="27609"/>
    <cellStyle name="SAPBEXexcGood2 2 3 4 2" xfId="27610"/>
    <cellStyle name="SAPBEXexcGood2 2 3 4 2 2" xfId="27611"/>
    <cellStyle name="SAPBEXexcGood2 2 3 4 3" xfId="27612"/>
    <cellStyle name="SAPBEXexcGood2 2 3 4 3 2" xfId="27613"/>
    <cellStyle name="SAPBEXexcGood2 2 3 4 4" xfId="27614"/>
    <cellStyle name="SAPBEXexcGood2 2 3 4 5" xfId="27615"/>
    <cellStyle name="SAPBEXexcGood2 2 3 4 6" xfId="27616"/>
    <cellStyle name="SAPBEXexcGood2 2 3 4 7" xfId="27617"/>
    <cellStyle name="SAPBEXexcGood2 2 3 4 8" xfId="27618"/>
    <cellStyle name="SAPBEXexcGood2 2 3 5" xfId="27619"/>
    <cellStyle name="SAPBEXexcGood2 2 3 5 2" xfId="27620"/>
    <cellStyle name="SAPBEXexcGood2 2 3 5 2 2" xfId="27621"/>
    <cellStyle name="SAPBEXexcGood2 2 3 5 3" xfId="27622"/>
    <cellStyle name="SAPBEXexcGood2 2 3 6" xfId="27623"/>
    <cellStyle name="SAPBEXexcGood2 2 3 6 2" xfId="27624"/>
    <cellStyle name="SAPBEXexcGood2 2 3 7" xfId="27625"/>
    <cellStyle name="SAPBEXexcGood2 2 3 8" xfId="27626"/>
    <cellStyle name="SAPBEXexcGood2 2 3 9" xfId="27627"/>
    <cellStyle name="SAPBEXexcGood2 2 4" xfId="27628"/>
    <cellStyle name="SAPBEXexcGood2 2 4 2" xfId="27629"/>
    <cellStyle name="SAPBEXexcGood2 2 4 2 2" xfId="27630"/>
    <cellStyle name="SAPBEXexcGood2 2 4 3" xfId="27631"/>
    <cellStyle name="SAPBEXexcGood2 2 4 3 2" xfId="27632"/>
    <cellStyle name="SAPBEXexcGood2 2 4 4" xfId="27633"/>
    <cellStyle name="SAPBEXexcGood2 2 4 5" xfId="27634"/>
    <cellStyle name="SAPBEXexcGood2 2 4 6" xfId="27635"/>
    <cellStyle name="SAPBEXexcGood2 2 4 7" xfId="27636"/>
    <cellStyle name="SAPBEXexcGood2 2 4 8" xfId="27637"/>
    <cellStyle name="SAPBEXexcGood2 2 5" xfId="27638"/>
    <cellStyle name="SAPBEXexcGood2 2 5 2" xfId="27639"/>
    <cellStyle name="SAPBEXexcGood2 2 5 2 2" xfId="27640"/>
    <cellStyle name="SAPBEXexcGood2 2 5 3" xfId="27641"/>
    <cellStyle name="SAPBEXexcGood2 2 6" xfId="27642"/>
    <cellStyle name="SAPBEXexcGood2 2 6 2" xfId="27643"/>
    <cellStyle name="SAPBEXexcGood2 2 7" xfId="27644"/>
    <cellStyle name="SAPBEXexcGood2 2 8" xfId="27645"/>
    <cellStyle name="SAPBEXexcGood2 2 9" xfId="27646"/>
    <cellStyle name="SAPBEXexcGood2 3" xfId="27647"/>
    <cellStyle name="SAPBEXexcGood2 3 10" xfId="27648"/>
    <cellStyle name="SAPBEXexcGood2 3 11" xfId="27649"/>
    <cellStyle name="SAPBEXexcGood2 3 2" xfId="27650"/>
    <cellStyle name="SAPBEXexcGood2 3 2 2" xfId="27651"/>
    <cellStyle name="SAPBEXexcGood2 3 2 2 2" xfId="27652"/>
    <cellStyle name="SAPBEXexcGood2 3 2 2 2 2" xfId="27653"/>
    <cellStyle name="SAPBEXexcGood2 3 2 2 3" xfId="27654"/>
    <cellStyle name="SAPBEXexcGood2 3 2 2 3 2" xfId="27655"/>
    <cellStyle name="SAPBEXexcGood2 3 2 2 4" xfId="27656"/>
    <cellStyle name="SAPBEXexcGood2 3 2 2 5" xfId="27657"/>
    <cellStyle name="SAPBEXexcGood2 3 2 2 6" xfId="27658"/>
    <cellStyle name="SAPBEXexcGood2 3 2 2 7" xfId="27659"/>
    <cellStyle name="SAPBEXexcGood2 3 2 2 8" xfId="27660"/>
    <cellStyle name="SAPBEXexcGood2 3 2 3" xfId="27661"/>
    <cellStyle name="SAPBEXexcGood2 3 2 3 2" xfId="27662"/>
    <cellStyle name="SAPBEXexcGood2 3 2 3 2 2" xfId="27663"/>
    <cellStyle name="SAPBEXexcGood2 3 2 3 3" xfId="27664"/>
    <cellStyle name="SAPBEXexcGood2 3 2 4" xfId="27665"/>
    <cellStyle name="SAPBEXexcGood2 3 2 4 2" xfId="27666"/>
    <cellStyle name="SAPBEXexcGood2 3 2 5" xfId="27667"/>
    <cellStyle name="SAPBEXexcGood2 3 2 6" xfId="27668"/>
    <cellStyle name="SAPBEXexcGood2 3 2 7" xfId="27669"/>
    <cellStyle name="SAPBEXexcGood2 3 2 8" xfId="27670"/>
    <cellStyle name="SAPBEXexcGood2 3 2 9" xfId="27671"/>
    <cellStyle name="SAPBEXexcGood2 3 3" xfId="27672"/>
    <cellStyle name="SAPBEXexcGood2 3 3 2" xfId="27673"/>
    <cellStyle name="SAPBEXexcGood2 3 3 2 2" xfId="27674"/>
    <cellStyle name="SAPBEXexcGood2 3 3 2 2 2" xfId="27675"/>
    <cellStyle name="SAPBEXexcGood2 3 3 2 3" xfId="27676"/>
    <cellStyle name="SAPBEXexcGood2 3 3 2 3 2" xfId="27677"/>
    <cellStyle name="SAPBEXexcGood2 3 3 2 4" xfId="27678"/>
    <cellStyle name="SAPBEXexcGood2 3 3 2 5" xfId="27679"/>
    <cellStyle name="SAPBEXexcGood2 3 3 2 6" xfId="27680"/>
    <cellStyle name="SAPBEXexcGood2 3 3 2 7" xfId="27681"/>
    <cellStyle name="SAPBEXexcGood2 3 3 2 8" xfId="27682"/>
    <cellStyle name="SAPBEXexcGood2 3 3 3" xfId="27683"/>
    <cellStyle name="SAPBEXexcGood2 3 3 3 2" xfId="27684"/>
    <cellStyle name="SAPBEXexcGood2 3 3 3 2 2" xfId="27685"/>
    <cellStyle name="SAPBEXexcGood2 3 3 3 3" xfId="27686"/>
    <cellStyle name="SAPBEXexcGood2 3 3 4" xfId="27687"/>
    <cellStyle name="SAPBEXexcGood2 3 3 4 2" xfId="27688"/>
    <cellStyle name="SAPBEXexcGood2 3 3 5" xfId="27689"/>
    <cellStyle name="SAPBEXexcGood2 3 3 6" xfId="27690"/>
    <cellStyle name="SAPBEXexcGood2 3 3 7" xfId="27691"/>
    <cellStyle name="SAPBEXexcGood2 3 3 8" xfId="27692"/>
    <cellStyle name="SAPBEXexcGood2 3 3 9" xfId="27693"/>
    <cellStyle name="SAPBEXexcGood2 3 4" xfId="27694"/>
    <cellStyle name="SAPBEXexcGood2 3 4 2" xfId="27695"/>
    <cellStyle name="SAPBEXexcGood2 3 4 2 2" xfId="27696"/>
    <cellStyle name="SAPBEXexcGood2 3 4 3" xfId="27697"/>
    <cellStyle name="SAPBEXexcGood2 3 4 3 2" xfId="27698"/>
    <cellStyle name="SAPBEXexcGood2 3 4 4" xfId="27699"/>
    <cellStyle name="SAPBEXexcGood2 3 4 5" xfId="27700"/>
    <cellStyle name="SAPBEXexcGood2 3 4 6" xfId="27701"/>
    <cellStyle name="SAPBEXexcGood2 3 4 7" xfId="27702"/>
    <cellStyle name="SAPBEXexcGood2 3 4 8" xfId="27703"/>
    <cellStyle name="SAPBEXexcGood2 3 5" xfId="27704"/>
    <cellStyle name="SAPBEXexcGood2 3 5 2" xfId="27705"/>
    <cellStyle name="SAPBEXexcGood2 3 5 2 2" xfId="27706"/>
    <cellStyle name="SAPBEXexcGood2 3 5 3" xfId="27707"/>
    <cellStyle name="SAPBEXexcGood2 3 6" xfId="27708"/>
    <cellStyle name="SAPBEXexcGood2 3 6 2" xfId="27709"/>
    <cellStyle name="SAPBEXexcGood2 3 7" xfId="27710"/>
    <cellStyle name="SAPBEXexcGood2 3 8" xfId="27711"/>
    <cellStyle name="SAPBEXexcGood2 3 9" xfId="27712"/>
    <cellStyle name="SAPBEXexcGood2 4" xfId="27713"/>
    <cellStyle name="SAPBEXexcGood2 4 10" xfId="27714"/>
    <cellStyle name="SAPBEXexcGood2 4 11" xfId="27715"/>
    <cellStyle name="SAPBEXexcGood2 4 2" xfId="27716"/>
    <cellStyle name="SAPBEXexcGood2 4 2 2" xfId="27717"/>
    <cellStyle name="SAPBEXexcGood2 4 2 2 2" xfId="27718"/>
    <cellStyle name="SAPBEXexcGood2 4 2 2 2 2" xfId="27719"/>
    <cellStyle name="SAPBEXexcGood2 4 2 2 3" xfId="27720"/>
    <cellStyle name="SAPBEXexcGood2 4 2 2 3 2" xfId="27721"/>
    <cellStyle name="SAPBEXexcGood2 4 2 2 4" xfId="27722"/>
    <cellStyle name="SAPBEXexcGood2 4 2 2 5" xfId="27723"/>
    <cellStyle name="SAPBEXexcGood2 4 2 2 6" xfId="27724"/>
    <cellStyle name="SAPBEXexcGood2 4 2 2 7" xfId="27725"/>
    <cellStyle name="SAPBEXexcGood2 4 2 2 8" xfId="27726"/>
    <cellStyle name="SAPBEXexcGood2 4 2 3" xfId="27727"/>
    <cellStyle name="SAPBEXexcGood2 4 2 3 2" xfId="27728"/>
    <cellStyle name="SAPBEXexcGood2 4 2 3 2 2" xfId="27729"/>
    <cellStyle name="SAPBEXexcGood2 4 2 3 3" xfId="27730"/>
    <cellStyle name="SAPBEXexcGood2 4 2 4" xfId="27731"/>
    <cellStyle name="SAPBEXexcGood2 4 2 4 2" xfId="27732"/>
    <cellStyle name="SAPBEXexcGood2 4 2 5" xfId="27733"/>
    <cellStyle name="SAPBEXexcGood2 4 2 6" xfId="27734"/>
    <cellStyle name="SAPBEXexcGood2 4 2 7" xfId="27735"/>
    <cellStyle name="SAPBEXexcGood2 4 2 8" xfId="27736"/>
    <cellStyle name="SAPBEXexcGood2 4 2 9" xfId="27737"/>
    <cellStyle name="SAPBEXexcGood2 4 3" xfId="27738"/>
    <cellStyle name="SAPBEXexcGood2 4 3 2" xfId="27739"/>
    <cellStyle name="SAPBEXexcGood2 4 3 2 2" xfId="27740"/>
    <cellStyle name="SAPBEXexcGood2 4 3 2 2 2" xfId="27741"/>
    <cellStyle name="SAPBEXexcGood2 4 3 2 3" xfId="27742"/>
    <cellStyle name="SAPBEXexcGood2 4 3 2 3 2" xfId="27743"/>
    <cellStyle name="SAPBEXexcGood2 4 3 2 4" xfId="27744"/>
    <cellStyle name="SAPBEXexcGood2 4 3 2 5" xfId="27745"/>
    <cellStyle name="SAPBEXexcGood2 4 3 2 6" xfId="27746"/>
    <cellStyle name="SAPBEXexcGood2 4 3 2 7" xfId="27747"/>
    <cellStyle name="SAPBEXexcGood2 4 3 2 8" xfId="27748"/>
    <cellStyle name="SAPBEXexcGood2 4 3 3" xfId="27749"/>
    <cellStyle name="SAPBEXexcGood2 4 3 3 2" xfId="27750"/>
    <cellStyle name="SAPBEXexcGood2 4 3 3 2 2" xfId="27751"/>
    <cellStyle name="SAPBEXexcGood2 4 3 3 3" xfId="27752"/>
    <cellStyle name="SAPBEXexcGood2 4 3 4" xfId="27753"/>
    <cellStyle name="SAPBEXexcGood2 4 3 4 2" xfId="27754"/>
    <cellStyle name="SAPBEXexcGood2 4 3 5" xfId="27755"/>
    <cellStyle name="SAPBEXexcGood2 4 3 6" xfId="27756"/>
    <cellStyle name="SAPBEXexcGood2 4 3 7" xfId="27757"/>
    <cellStyle name="SAPBEXexcGood2 4 3 8" xfId="27758"/>
    <cellStyle name="SAPBEXexcGood2 4 3 9" xfId="27759"/>
    <cellStyle name="SAPBEXexcGood2 4 4" xfId="27760"/>
    <cellStyle name="SAPBEXexcGood2 4 4 2" xfId="27761"/>
    <cellStyle name="SAPBEXexcGood2 4 4 2 2" xfId="27762"/>
    <cellStyle name="SAPBEXexcGood2 4 4 3" xfId="27763"/>
    <cellStyle name="SAPBEXexcGood2 4 4 3 2" xfId="27764"/>
    <cellStyle name="SAPBEXexcGood2 4 4 4" xfId="27765"/>
    <cellStyle name="SAPBEXexcGood2 4 4 5" xfId="27766"/>
    <cellStyle name="SAPBEXexcGood2 4 4 6" xfId="27767"/>
    <cellStyle name="SAPBEXexcGood2 4 4 7" xfId="27768"/>
    <cellStyle name="SAPBEXexcGood2 4 4 8" xfId="27769"/>
    <cellStyle name="SAPBEXexcGood2 4 5" xfId="27770"/>
    <cellStyle name="SAPBEXexcGood2 4 5 2" xfId="27771"/>
    <cellStyle name="SAPBEXexcGood2 4 5 2 2" xfId="27772"/>
    <cellStyle name="SAPBEXexcGood2 4 5 3" xfId="27773"/>
    <cellStyle name="SAPBEXexcGood2 4 6" xfId="27774"/>
    <cellStyle name="SAPBEXexcGood2 4 6 2" xfId="27775"/>
    <cellStyle name="SAPBEXexcGood2 4 7" xfId="27776"/>
    <cellStyle name="SAPBEXexcGood2 4 8" xfId="27777"/>
    <cellStyle name="SAPBEXexcGood2 4 9" xfId="27778"/>
    <cellStyle name="SAPBEXexcGood2 5" xfId="27779"/>
    <cellStyle name="SAPBEXexcGood2 5 2" xfId="27780"/>
    <cellStyle name="SAPBEXexcGood2 5 2 2" xfId="27781"/>
    <cellStyle name="SAPBEXexcGood2 5 3" xfId="27782"/>
    <cellStyle name="SAPBEXexcGood2 5 3 2" xfId="27783"/>
    <cellStyle name="SAPBEXexcGood2 5 4" xfId="27784"/>
    <cellStyle name="SAPBEXexcGood2 5 5" xfId="27785"/>
    <cellStyle name="SAPBEXexcGood2 5 6" xfId="27786"/>
    <cellStyle name="SAPBEXexcGood2 5 7" xfId="27787"/>
    <cellStyle name="SAPBEXexcGood2 5 8" xfId="27788"/>
    <cellStyle name="SAPBEXexcGood2 6" xfId="27789"/>
    <cellStyle name="SAPBEXexcGood2 6 2" xfId="27790"/>
    <cellStyle name="SAPBEXexcGood2 7" xfId="27791"/>
    <cellStyle name="SAPBEXexcGood2 8" xfId="27792"/>
    <cellStyle name="SAPBEXexcGood2 9" xfId="27793"/>
    <cellStyle name="SAPBEXexcGood3" xfId="27794"/>
    <cellStyle name="SAPBEXexcGood3 10" xfId="27795"/>
    <cellStyle name="SAPBEXexcGood3 11" xfId="27796"/>
    <cellStyle name="SAPBEXexcGood3 12" xfId="27797"/>
    <cellStyle name="SAPBEXexcGood3 13" xfId="27798"/>
    <cellStyle name="SAPBEXexcGood3 14" xfId="27799"/>
    <cellStyle name="SAPBEXexcGood3 2" xfId="27800"/>
    <cellStyle name="SAPBEXexcGood3 2 10" xfId="27801"/>
    <cellStyle name="SAPBEXexcGood3 2 11" xfId="27802"/>
    <cellStyle name="SAPBEXexcGood3 2 12" xfId="27803"/>
    <cellStyle name="SAPBEXexcGood3 2 13" xfId="27804"/>
    <cellStyle name="SAPBEXexcGood3 2 14" xfId="27805"/>
    <cellStyle name="SAPBEXexcGood3 2 2" xfId="27806"/>
    <cellStyle name="SAPBEXexcGood3 2 2 10" xfId="27807"/>
    <cellStyle name="SAPBEXexcGood3 2 2 11" xfId="27808"/>
    <cellStyle name="SAPBEXexcGood3 2 2 2" xfId="27809"/>
    <cellStyle name="SAPBEXexcGood3 2 2 2 2" xfId="27810"/>
    <cellStyle name="SAPBEXexcGood3 2 2 2 2 2" xfId="27811"/>
    <cellStyle name="SAPBEXexcGood3 2 2 2 2 2 2" xfId="27812"/>
    <cellStyle name="SAPBEXexcGood3 2 2 2 2 3" xfId="27813"/>
    <cellStyle name="SAPBEXexcGood3 2 2 2 2 3 2" xfId="27814"/>
    <cellStyle name="SAPBEXexcGood3 2 2 2 2 4" xfId="27815"/>
    <cellStyle name="SAPBEXexcGood3 2 2 2 2 5" xfId="27816"/>
    <cellStyle name="SAPBEXexcGood3 2 2 2 2 6" xfId="27817"/>
    <cellStyle name="SAPBEXexcGood3 2 2 2 2 7" xfId="27818"/>
    <cellStyle name="SAPBEXexcGood3 2 2 2 2 8" xfId="27819"/>
    <cellStyle name="SAPBEXexcGood3 2 2 2 3" xfId="27820"/>
    <cellStyle name="SAPBEXexcGood3 2 2 2 3 2" xfId="27821"/>
    <cellStyle name="SAPBEXexcGood3 2 2 2 3 2 2" xfId="27822"/>
    <cellStyle name="SAPBEXexcGood3 2 2 2 3 3" xfId="27823"/>
    <cellStyle name="SAPBEXexcGood3 2 2 2 4" xfId="27824"/>
    <cellStyle name="SAPBEXexcGood3 2 2 2 4 2" xfId="27825"/>
    <cellStyle name="SAPBEXexcGood3 2 2 2 5" xfId="27826"/>
    <cellStyle name="SAPBEXexcGood3 2 2 2 6" xfId="27827"/>
    <cellStyle name="SAPBEXexcGood3 2 2 2 7" xfId="27828"/>
    <cellStyle name="SAPBEXexcGood3 2 2 2 8" xfId="27829"/>
    <cellStyle name="SAPBEXexcGood3 2 2 2 9" xfId="27830"/>
    <cellStyle name="SAPBEXexcGood3 2 2 3" xfId="27831"/>
    <cellStyle name="SAPBEXexcGood3 2 2 3 2" xfId="27832"/>
    <cellStyle name="SAPBEXexcGood3 2 2 3 2 2" xfId="27833"/>
    <cellStyle name="SAPBEXexcGood3 2 2 3 2 2 2" xfId="27834"/>
    <cellStyle name="SAPBEXexcGood3 2 2 3 2 3" xfId="27835"/>
    <cellStyle name="SAPBEXexcGood3 2 2 3 2 3 2" xfId="27836"/>
    <cellStyle name="SAPBEXexcGood3 2 2 3 2 4" xfId="27837"/>
    <cellStyle name="SAPBEXexcGood3 2 2 3 2 5" xfId="27838"/>
    <cellStyle name="SAPBEXexcGood3 2 2 3 2 6" xfId="27839"/>
    <cellStyle name="SAPBEXexcGood3 2 2 3 2 7" xfId="27840"/>
    <cellStyle name="SAPBEXexcGood3 2 2 3 2 8" xfId="27841"/>
    <cellStyle name="SAPBEXexcGood3 2 2 3 3" xfId="27842"/>
    <cellStyle name="SAPBEXexcGood3 2 2 3 3 2" xfId="27843"/>
    <cellStyle name="SAPBEXexcGood3 2 2 3 3 2 2" xfId="27844"/>
    <cellStyle name="SAPBEXexcGood3 2 2 3 3 3" xfId="27845"/>
    <cellStyle name="SAPBEXexcGood3 2 2 3 4" xfId="27846"/>
    <cellStyle name="SAPBEXexcGood3 2 2 3 4 2" xfId="27847"/>
    <cellStyle name="SAPBEXexcGood3 2 2 3 5" xfId="27848"/>
    <cellStyle name="SAPBEXexcGood3 2 2 3 6" xfId="27849"/>
    <cellStyle name="SAPBEXexcGood3 2 2 3 7" xfId="27850"/>
    <cellStyle name="SAPBEXexcGood3 2 2 3 8" xfId="27851"/>
    <cellStyle name="SAPBEXexcGood3 2 2 3 9" xfId="27852"/>
    <cellStyle name="SAPBEXexcGood3 2 2 4" xfId="27853"/>
    <cellStyle name="SAPBEXexcGood3 2 2 4 2" xfId="27854"/>
    <cellStyle name="SAPBEXexcGood3 2 2 4 2 2" xfId="27855"/>
    <cellStyle name="SAPBEXexcGood3 2 2 4 3" xfId="27856"/>
    <cellStyle name="SAPBEXexcGood3 2 2 4 3 2" xfId="27857"/>
    <cellStyle name="SAPBEXexcGood3 2 2 4 4" xfId="27858"/>
    <cellStyle name="SAPBEXexcGood3 2 2 4 5" xfId="27859"/>
    <cellStyle name="SAPBEXexcGood3 2 2 4 6" xfId="27860"/>
    <cellStyle name="SAPBEXexcGood3 2 2 4 7" xfId="27861"/>
    <cellStyle name="SAPBEXexcGood3 2 2 4 8" xfId="27862"/>
    <cellStyle name="SAPBEXexcGood3 2 2 5" xfId="27863"/>
    <cellStyle name="SAPBEXexcGood3 2 2 5 2" xfId="27864"/>
    <cellStyle name="SAPBEXexcGood3 2 2 5 2 2" xfId="27865"/>
    <cellStyle name="SAPBEXexcGood3 2 2 5 3" xfId="27866"/>
    <cellStyle name="SAPBEXexcGood3 2 2 6" xfId="27867"/>
    <cellStyle name="SAPBEXexcGood3 2 2 6 2" xfId="27868"/>
    <cellStyle name="SAPBEXexcGood3 2 2 7" xfId="27869"/>
    <cellStyle name="SAPBEXexcGood3 2 2 8" xfId="27870"/>
    <cellStyle name="SAPBEXexcGood3 2 2 9" xfId="27871"/>
    <cellStyle name="SAPBEXexcGood3 2 3" xfId="27872"/>
    <cellStyle name="SAPBEXexcGood3 2 3 10" xfId="27873"/>
    <cellStyle name="SAPBEXexcGood3 2 3 11" xfId="27874"/>
    <cellStyle name="SAPBEXexcGood3 2 3 2" xfId="27875"/>
    <cellStyle name="SAPBEXexcGood3 2 3 2 2" xfId="27876"/>
    <cellStyle name="SAPBEXexcGood3 2 3 2 2 2" xfId="27877"/>
    <cellStyle name="SAPBEXexcGood3 2 3 2 2 2 2" xfId="27878"/>
    <cellStyle name="SAPBEXexcGood3 2 3 2 2 3" xfId="27879"/>
    <cellStyle name="SAPBEXexcGood3 2 3 2 2 3 2" xfId="27880"/>
    <cellStyle name="SAPBEXexcGood3 2 3 2 2 4" xfId="27881"/>
    <cellStyle name="SAPBEXexcGood3 2 3 2 2 5" xfId="27882"/>
    <cellStyle name="SAPBEXexcGood3 2 3 2 2 6" xfId="27883"/>
    <cellStyle name="SAPBEXexcGood3 2 3 2 2 7" xfId="27884"/>
    <cellStyle name="SAPBEXexcGood3 2 3 2 2 8" xfId="27885"/>
    <cellStyle name="SAPBEXexcGood3 2 3 2 3" xfId="27886"/>
    <cellStyle name="SAPBEXexcGood3 2 3 2 3 2" xfId="27887"/>
    <cellStyle name="SAPBEXexcGood3 2 3 2 3 2 2" xfId="27888"/>
    <cellStyle name="SAPBEXexcGood3 2 3 2 3 3" xfId="27889"/>
    <cellStyle name="SAPBEXexcGood3 2 3 2 4" xfId="27890"/>
    <cellStyle name="SAPBEXexcGood3 2 3 2 4 2" xfId="27891"/>
    <cellStyle name="SAPBEXexcGood3 2 3 2 5" xfId="27892"/>
    <cellStyle name="SAPBEXexcGood3 2 3 2 6" xfId="27893"/>
    <cellStyle name="SAPBEXexcGood3 2 3 2 7" xfId="27894"/>
    <cellStyle name="SAPBEXexcGood3 2 3 2 8" xfId="27895"/>
    <cellStyle name="SAPBEXexcGood3 2 3 2 9" xfId="27896"/>
    <cellStyle name="SAPBEXexcGood3 2 3 3" xfId="27897"/>
    <cellStyle name="SAPBEXexcGood3 2 3 3 2" xfId="27898"/>
    <cellStyle name="SAPBEXexcGood3 2 3 3 2 2" xfId="27899"/>
    <cellStyle name="SAPBEXexcGood3 2 3 3 2 2 2" xfId="27900"/>
    <cellStyle name="SAPBEXexcGood3 2 3 3 2 3" xfId="27901"/>
    <cellStyle name="SAPBEXexcGood3 2 3 3 2 3 2" xfId="27902"/>
    <cellStyle name="SAPBEXexcGood3 2 3 3 2 4" xfId="27903"/>
    <cellStyle name="SAPBEXexcGood3 2 3 3 2 5" xfId="27904"/>
    <cellStyle name="SAPBEXexcGood3 2 3 3 2 6" xfId="27905"/>
    <cellStyle name="SAPBEXexcGood3 2 3 3 2 7" xfId="27906"/>
    <cellStyle name="SAPBEXexcGood3 2 3 3 2 8" xfId="27907"/>
    <cellStyle name="SAPBEXexcGood3 2 3 3 3" xfId="27908"/>
    <cellStyle name="SAPBEXexcGood3 2 3 3 3 2" xfId="27909"/>
    <cellStyle name="SAPBEXexcGood3 2 3 3 3 2 2" xfId="27910"/>
    <cellStyle name="SAPBEXexcGood3 2 3 3 3 3" xfId="27911"/>
    <cellStyle name="SAPBEXexcGood3 2 3 3 4" xfId="27912"/>
    <cellStyle name="SAPBEXexcGood3 2 3 3 4 2" xfId="27913"/>
    <cellStyle name="SAPBEXexcGood3 2 3 3 5" xfId="27914"/>
    <cellStyle name="SAPBEXexcGood3 2 3 3 6" xfId="27915"/>
    <cellStyle name="SAPBEXexcGood3 2 3 3 7" xfId="27916"/>
    <cellStyle name="SAPBEXexcGood3 2 3 3 8" xfId="27917"/>
    <cellStyle name="SAPBEXexcGood3 2 3 3 9" xfId="27918"/>
    <cellStyle name="SAPBEXexcGood3 2 3 4" xfId="27919"/>
    <cellStyle name="SAPBEXexcGood3 2 3 4 2" xfId="27920"/>
    <cellStyle name="SAPBEXexcGood3 2 3 4 2 2" xfId="27921"/>
    <cellStyle name="SAPBEXexcGood3 2 3 4 3" xfId="27922"/>
    <cellStyle name="SAPBEXexcGood3 2 3 4 3 2" xfId="27923"/>
    <cellStyle name="SAPBEXexcGood3 2 3 4 4" xfId="27924"/>
    <cellStyle name="SAPBEXexcGood3 2 3 4 5" xfId="27925"/>
    <cellStyle name="SAPBEXexcGood3 2 3 4 6" xfId="27926"/>
    <cellStyle name="SAPBEXexcGood3 2 3 4 7" xfId="27927"/>
    <cellStyle name="SAPBEXexcGood3 2 3 4 8" xfId="27928"/>
    <cellStyle name="SAPBEXexcGood3 2 3 5" xfId="27929"/>
    <cellStyle name="SAPBEXexcGood3 2 3 5 2" xfId="27930"/>
    <cellStyle name="SAPBEXexcGood3 2 3 5 2 2" xfId="27931"/>
    <cellStyle name="SAPBEXexcGood3 2 3 5 3" xfId="27932"/>
    <cellStyle name="SAPBEXexcGood3 2 3 6" xfId="27933"/>
    <cellStyle name="SAPBEXexcGood3 2 3 6 2" xfId="27934"/>
    <cellStyle name="SAPBEXexcGood3 2 3 7" xfId="27935"/>
    <cellStyle name="SAPBEXexcGood3 2 3 8" xfId="27936"/>
    <cellStyle name="SAPBEXexcGood3 2 3 9" xfId="27937"/>
    <cellStyle name="SAPBEXexcGood3 2 4" xfId="27938"/>
    <cellStyle name="SAPBEXexcGood3 2 4 2" xfId="27939"/>
    <cellStyle name="SAPBEXexcGood3 2 4 2 2" xfId="27940"/>
    <cellStyle name="SAPBEXexcGood3 2 4 3" xfId="27941"/>
    <cellStyle name="SAPBEXexcGood3 2 4 3 2" xfId="27942"/>
    <cellStyle name="SAPBEXexcGood3 2 4 4" xfId="27943"/>
    <cellStyle name="SAPBEXexcGood3 2 4 5" xfId="27944"/>
    <cellStyle name="SAPBEXexcGood3 2 4 6" xfId="27945"/>
    <cellStyle name="SAPBEXexcGood3 2 4 7" xfId="27946"/>
    <cellStyle name="SAPBEXexcGood3 2 4 8" xfId="27947"/>
    <cellStyle name="SAPBEXexcGood3 2 5" xfId="27948"/>
    <cellStyle name="SAPBEXexcGood3 2 5 2" xfId="27949"/>
    <cellStyle name="SAPBEXexcGood3 2 5 2 2" xfId="27950"/>
    <cellStyle name="SAPBEXexcGood3 2 5 3" xfId="27951"/>
    <cellStyle name="SAPBEXexcGood3 2 6" xfId="27952"/>
    <cellStyle name="SAPBEXexcGood3 2 6 2" xfId="27953"/>
    <cellStyle name="SAPBEXexcGood3 2 7" xfId="27954"/>
    <cellStyle name="SAPBEXexcGood3 2 8" xfId="27955"/>
    <cellStyle name="SAPBEXexcGood3 2 9" xfId="27956"/>
    <cellStyle name="SAPBEXexcGood3 3" xfId="27957"/>
    <cellStyle name="SAPBEXexcGood3 3 10" xfId="27958"/>
    <cellStyle name="SAPBEXexcGood3 3 11" xfId="27959"/>
    <cellStyle name="SAPBEXexcGood3 3 2" xfId="27960"/>
    <cellStyle name="SAPBEXexcGood3 3 2 2" xfId="27961"/>
    <cellStyle name="SAPBEXexcGood3 3 2 2 2" xfId="27962"/>
    <cellStyle name="SAPBEXexcGood3 3 2 2 2 2" xfId="27963"/>
    <cellStyle name="SAPBEXexcGood3 3 2 2 3" xfId="27964"/>
    <cellStyle name="SAPBEXexcGood3 3 2 2 3 2" xfId="27965"/>
    <cellStyle name="SAPBEXexcGood3 3 2 2 4" xfId="27966"/>
    <cellStyle name="SAPBEXexcGood3 3 2 2 5" xfId="27967"/>
    <cellStyle name="SAPBEXexcGood3 3 2 2 6" xfId="27968"/>
    <cellStyle name="SAPBEXexcGood3 3 2 2 7" xfId="27969"/>
    <cellStyle name="SAPBEXexcGood3 3 2 2 8" xfId="27970"/>
    <cellStyle name="SAPBEXexcGood3 3 2 3" xfId="27971"/>
    <cellStyle name="SAPBEXexcGood3 3 2 3 2" xfId="27972"/>
    <cellStyle name="SAPBEXexcGood3 3 2 3 2 2" xfId="27973"/>
    <cellStyle name="SAPBEXexcGood3 3 2 3 3" xfId="27974"/>
    <cellStyle name="SAPBEXexcGood3 3 2 4" xfId="27975"/>
    <cellStyle name="SAPBEXexcGood3 3 2 4 2" xfId="27976"/>
    <cellStyle name="SAPBEXexcGood3 3 2 5" xfId="27977"/>
    <cellStyle name="SAPBEXexcGood3 3 2 6" xfId="27978"/>
    <cellStyle name="SAPBEXexcGood3 3 2 7" xfId="27979"/>
    <cellStyle name="SAPBEXexcGood3 3 2 8" xfId="27980"/>
    <cellStyle name="SAPBEXexcGood3 3 2 9" xfId="27981"/>
    <cellStyle name="SAPBEXexcGood3 3 3" xfId="27982"/>
    <cellStyle name="SAPBEXexcGood3 3 3 2" xfId="27983"/>
    <cellStyle name="SAPBEXexcGood3 3 3 2 2" xfId="27984"/>
    <cellStyle name="SAPBEXexcGood3 3 3 2 2 2" xfId="27985"/>
    <cellStyle name="SAPBEXexcGood3 3 3 2 3" xfId="27986"/>
    <cellStyle name="SAPBEXexcGood3 3 3 2 3 2" xfId="27987"/>
    <cellStyle name="SAPBEXexcGood3 3 3 2 4" xfId="27988"/>
    <cellStyle name="SAPBEXexcGood3 3 3 2 5" xfId="27989"/>
    <cellStyle name="SAPBEXexcGood3 3 3 2 6" xfId="27990"/>
    <cellStyle name="SAPBEXexcGood3 3 3 2 7" xfId="27991"/>
    <cellStyle name="SAPBEXexcGood3 3 3 2 8" xfId="27992"/>
    <cellStyle name="SAPBEXexcGood3 3 3 3" xfId="27993"/>
    <cellStyle name="SAPBEXexcGood3 3 3 3 2" xfId="27994"/>
    <cellStyle name="SAPBEXexcGood3 3 3 3 2 2" xfId="27995"/>
    <cellStyle name="SAPBEXexcGood3 3 3 3 3" xfId="27996"/>
    <cellStyle name="SAPBEXexcGood3 3 3 4" xfId="27997"/>
    <cellStyle name="SAPBEXexcGood3 3 3 4 2" xfId="27998"/>
    <cellStyle name="SAPBEXexcGood3 3 3 5" xfId="27999"/>
    <cellStyle name="SAPBEXexcGood3 3 3 6" xfId="28000"/>
    <cellStyle name="SAPBEXexcGood3 3 3 7" xfId="28001"/>
    <cellStyle name="SAPBEXexcGood3 3 3 8" xfId="28002"/>
    <cellStyle name="SAPBEXexcGood3 3 3 9" xfId="28003"/>
    <cellStyle name="SAPBEXexcGood3 3 4" xfId="28004"/>
    <cellStyle name="SAPBEXexcGood3 3 4 2" xfId="28005"/>
    <cellStyle name="SAPBEXexcGood3 3 4 2 2" xfId="28006"/>
    <cellStyle name="SAPBEXexcGood3 3 4 3" xfId="28007"/>
    <cellStyle name="SAPBEXexcGood3 3 4 3 2" xfId="28008"/>
    <cellStyle name="SAPBEXexcGood3 3 4 4" xfId="28009"/>
    <cellStyle name="SAPBEXexcGood3 3 4 5" xfId="28010"/>
    <cellStyle name="SAPBEXexcGood3 3 4 6" xfId="28011"/>
    <cellStyle name="SAPBEXexcGood3 3 4 7" xfId="28012"/>
    <cellStyle name="SAPBEXexcGood3 3 4 8" xfId="28013"/>
    <cellStyle name="SAPBEXexcGood3 3 5" xfId="28014"/>
    <cellStyle name="SAPBEXexcGood3 3 5 2" xfId="28015"/>
    <cellStyle name="SAPBEXexcGood3 3 5 2 2" xfId="28016"/>
    <cellStyle name="SAPBEXexcGood3 3 5 3" xfId="28017"/>
    <cellStyle name="SAPBEXexcGood3 3 6" xfId="28018"/>
    <cellStyle name="SAPBEXexcGood3 3 6 2" xfId="28019"/>
    <cellStyle name="SAPBEXexcGood3 3 7" xfId="28020"/>
    <cellStyle name="SAPBEXexcGood3 3 8" xfId="28021"/>
    <cellStyle name="SAPBEXexcGood3 3 9" xfId="28022"/>
    <cellStyle name="SAPBEXexcGood3 4" xfId="28023"/>
    <cellStyle name="SAPBEXexcGood3 4 10" xfId="28024"/>
    <cellStyle name="SAPBEXexcGood3 4 11" xfId="28025"/>
    <cellStyle name="SAPBEXexcGood3 4 2" xfId="28026"/>
    <cellStyle name="SAPBEXexcGood3 4 2 2" xfId="28027"/>
    <cellStyle name="SAPBEXexcGood3 4 2 2 2" xfId="28028"/>
    <cellStyle name="SAPBEXexcGood3 4 2 2 2 2" xfId="28029"/>
    <cellStyle name="SAPBEXexcGood3 4 2 2 3" xfId="28030"/>
    <cellStyle name="SAPBEXexcGood3 4 2 2 3 2" xfId="28031"/>
    <cellStyle name="SAPBEXexcGood3 4 2 2 4" xfId="28032"/>
    <cellStyle name="SAPBEXexcGood3 4 2 2 5" xfId="28033"/>
    <cellStyle name="SAPBEXexcGood3 4 2 2 6" xfId="28034"/>
    <cellStyle name="SAPBEXexcGood3 4 2 2 7" xfId="28035"/>
    <cellStyle name="SAPBEXexcGood3 4 2 2 8" xfId="28036"/>
    <cellStyle name="SAPBEXexcGood3 4 2 3" xfId="28037"/>
    <cellStyle name="SAPBEXexcGood3 4 2 3 2" xfId="28038"/>
    <cellStyle name="SAPBEXexcGood3 4 2 3 2 2" xfId="28039"/>
    <cellStyle name="SAPBEXexcGood3 4 2 3 3" xfId="28040"/>
    <cellStyle name="SAPBEXexcGood3 4 2 4" xfId="28041"/>
    <cellStyle name="SAPBEXexcGood3 4 2 4 2" xfId="28042"/>
    <cellStyle name="SAPBEXexcGood3 4 2 5" xfId="28043"/>
    <cellStyle name="SAPBEXexcGood3 4 2 6" xfId="28044"/>
    <cellStyle name="SAPBEXexcGood3 4 2 7" xfId="28045"/>
    <cellStyle name="SAPBEXexcGood3 4 2 8" xfId="28046"/>
    <cellStyle name="SAPBEXexcGood3 4 2 9" xfId="28047"/>
    <cellStyle name="SAPBEXexcGood3 4 3" xfId="28048"/>
    <cellStyle name="SAPBEXexcGood3 4 3 2" xfId="28049"/>
    <cellStyle name="SAPBEXexcGood3 4 3 2 2" xfId="28050"/>
    <cellStyle name="SAPBEXexcGood3 4 3 2 2 2" xfId="28051"/>
    <cellStyle name="SAPBEXexcGood3 4 3 2 3" xfId="28052"/>
    <cellStyle name="SAPBEXexcGood3 4 3 2 3 2" xfId="28053"/>
    <cellStyle name="SAPBEXexcGood3 4 3 2 4" xfId="28054"/>
    <cellStyle name="SAPBEXexcGood3 4 3 2 5" xfId="28055"/>
    <cellStyle name="SAPBEXexcGood3 4 3 2 6" xfId="28056"/>
    <cellStyle name="SAPBEXexcGood3 4 3 2 7" xfId="28057"/>
    <cellStyle name="SAPBEXexcGood3 4 3 2 8" xfId="28058"/>
    <cellStyle name="SAPBEXexcGood3 4 3 3" xfId="28059"/>
    <cellStyle name="SAPBEXexcGood3 4 3 3 2" xfId="28060"/>
    <cellStyle name="SAPBEXexcGood3 4 3 3 2 2" xfId="28061"/>
    <cellStyle name="SAPBEXexcGood3 4 3 3 3" xfId="28062"/>
    <cellStyle name="SAPBEXexcGood3 4 3 4" xfId="28063"/>
    <cellStyle name="SAPBEXexcGood3 4 3 4 2" xfId="28064"/>
    <cellStyle name="SAPBEXexcGood3 4 3 5" xfId="28065"/>
    <cellStyle name="SAPBEXexcGood3 4 3 6" xfId="28066"/>
    <cellStyle name="SAPBEXexcGood3 4 3 7" xfId="28067"/>
    <cellStyle name="SAPBEXexcGood3 4 3 8" xfId="28068"/>
    <cellStyle name="SAPBEXexcGood3 4 3 9" xfId="28069"/>
    <cellStyle name="SAPBEXexcGood3 4 4" xfId="28070"/>
    <cellStyle name="SAPBEXexcGood3 4 4 2" xfId="28071"/>
    <cellStyle name="SAPBEXexcGood3 4 4 2 2" xfId="28072"/>
    <cellStyle name="SAPBEXexcGood3 4 4 3" xfId="28073"/>
    <cellStyle name="SAPBEXexcGood3 4 4 3 2" xfId="28074"/>
    <cellStyle name="SAPBEXexcGood3 4 4 4" xfId="28075"/>
    <cellStyle name="SAPBEXexcGood3 4 4 5" xfId="28076"/>
    <cellStyle name="SAPBEXexcGood3 4 4 6" xfId="28077"/>
    <cellStyle name="SAPBEXexcGood3 4 4 7" xfId="28078"/>
    <cellStyle name="SAPBEXexcGood3 4 4 8" xfId="28079"/>
    <cellStyle name="SAPBEXexcGood3 4 5" xfId="28080"/>
    <cellStyle name="SAPBEXexcGood3 4 5 2" xfId="28081"/>
    <cellStyle name="SAPBEXexcGood3 4 5 2 2" xfId="28082"/>
    <cellStyle name="SAPBEXexcGood3 4 5 3" xfId="28083"/>
    <cellStyle name="SAPBEXexcGood3 4 6" xfId="28084"/>
    <cellStyle name="SAPBEXexcGood3 4 6 2" xfId="28085"/>
    <cellStyle name="SAPBEXexcGood3 4 7" xfId="28086"/>
    <cellStyle name="SAPBEXexcGood3 4 8" xfId="28087"/>
    <cellStyle name="SAPBEXexcGood3 4 9" xfId="28088"/>
    <cellStyle name="SAPBEXexcGood3 5" xfId="28089"/>
    <cellStyle name="SAPBEXexcGood3 5 2" xfId="28090"/>
    <cellStyle name="SAPBEXexcGood3 5 2 2" xfId="28091"/>
    <cellStyle name="SAPBEXexcGood3 5 3" xfId="28092"/>
    <cellStyle name="SAPBEXexcGood3 5 3 2" xfId="28093"/>
    <cellStyle name="SAPBEXexcGood3 5 4" xfId="28094"/>
    <cellStyle name="SAPBEXexcGood3 5 5" xfId="28095"/>
    <cellStyle name="SAPBEXexcGood3 5 6" xfId="28096"/>
    <cellStyle name="SAPBEXexcGood3 5 7" xfId="28097"/>
    <cellStyle name="SAPBEXexcGood3 5 8" xfId="28098"/>
    <cellStyle name="SAPBEXexcGood3 6" xfId="28099"/>
    <cellStyle name="SAPBEXexcGood3 6 2" xfId="28100"/>
    <cellStyle name="SAPBEXexcGood3 7" xfId="28101"/>
    <cellStyle name="SAPBEXexcGood3 8" xfId="28102"/>
    <cellStyle name="SAPBEXexcGood3 9" xfId="28103"/>
    <cellStyle name="SAPBEXfilterDrill" xfId="28104"/>
    <cellStyle name="SAPBEXfilterDrill 10" xfId="28105"/>
    <cellStyle name="SAPBEXfilterDrill 11" xfId="28106"/>
    <cellStyle name="SAPBEXfilterDrill 12" xfId="28107"/>
    <cellStyle name="SAPBEXfilterDrill 13" xfId="28108"/>
    <cellStyle name="SAPBEXfilterDrill 14" xfId="28109"/>
    <cellStyle name="SAPBEXfilterDrill 2" xfId="28110"/>
    <cellStyle name="SAPBEXfilterDrill 2 10" xfId="28111"/>
    <cellStyle name="SAPBEXfilterDrill 2 11" xfId="28112"/>
    <cellStyle name="SAPBEXfilterDrill 2 12" xfId="28113"/>
    <cellStyle name="SAPBEXfilterDrill 2 2" xfId="28114"/>
    <cellStyle name="SAPBEXfilterDrill 2 2 10" xfId="28115"/>
    <cellStyle name="SAPBEXfilterDrill 2 2 11" xfId="28116"/>
    <cellStyle name="SAPBEXfilterDrill 2 2 2" xfId="28117"/>
    <cellStyle name="SAPBEXfilterDrill 2 2 2 2" xfId="28118"/>
    <cellStyle name="SAPBEXfilterDrill 2 2 2 2 2" xfId="28119"/>
    <cellStyle name="SAPBEXfilterDrill 2 2 2 2 2 2" xfId="28120"/>
    <cellStyle name="SAPBEXfilterDrill 2 2 2 2 3" xfId="28121"/>
    <cellStyle name="SAPBEXfilterDrill 2 2 2 2 3 2" xfId="28122"/>
    <cellStyle name="SAPBEXfilterDrill 2 2 2 2 4" xfId="28123"/>
    <cellStyle name="SAPBEXfilterDrill 2 2 2 2 5" xfId="28124"/>
    <cellStyle name="SAPBEXfilterDrill 2 2 2 2 6" xfId="28125"/>
    <cellStyle name="SAPBEXfilterDrill 2 2 2 2 7" xfId="28126"/>
    <cellStyle name="SAPBEXfilterDrill 2 2 2 2 8" xfId="28127"/>
    <cellStyle name="SAPBEXfilterDrill 2 2 2 3" xfId="28128"/>
    <cellStyle name="SAPBEXfilterDrill 2 2 2 3 2" xfId="28129"/>
    <cellStyle name="SAPBEXfilterDrill 2 2 2 3 2 2" xfId="28130"/>
    <cellStyle name="SAPBEXfilterDrill 2 2 2 3 3" xfId="28131"/>
    <cellStyle name="SAPBEXfilterDrill 2 2 2 4" xfId="28132"/>
    <cellStyle name="SAPBEXfilterDrill 2 2 2 4 2" xfId="28133"/>
    <cellStyle name="SAPBEXfilterDrill 2 2 2 5" xfId="28134"/>
    <cellStyle name="SAPBEXfilterDrill 2 2 2 6" xfId="28135"/>
    <cellStyle name="SAPBEXfilterDrill 2 2 2 7" xfId="28136"/>
    <cellStyle name="SAPBEXfilterDrill 2 2 2 8" xfId="28137"/>
    <cellStyle name="SAPBEXfilterDrill 2 2 2 9" xfId="28138"/>
    <cellStyle name="SAPBEXfilterDrill 2 2 3" xfId="28139"/>
    <cellStyle name="SAPBEXfilterDrill 2 2 3 2" xfId="28140"/>
    <cellStyle name="SAPBEXfilterDrill 2 2 3 2 2" xfId="28141"/>
    <cellStyle name="SAPBEXfilterDrill 2 2 3 2 2 2" xfId="28142"/>
    <cellStyle name="SAPBEXfilterDrill 2 2 3 2 3" xfId="28143"/>
    <cellStyle name="SAPBEXfilterDrill 2 2 3 2 3 2" xfId="28144"/>
    <cellStyle name="SAPBEXfilterDrill 2 2 3 2 4" xfId="28145"/>
    <cellStyle name="SAPBEXfilterDrill 2 2 3 2 5" xfId="28146"/>
    <cellStyle name="SAPBEXfilterDrill 2 2 3 2 6" xfId="28147"/>
    <cellStyle name="SAPBEXfilterDrill 2 2 3 2 7" xfId="28148"/>
    <cellStyle name="SAPBEXfilterDrill 2 2 3 2 8" xfId="28149"/>
    <cellStyle name="SAPBEXfilterDrill 2 2 3 3" xfId="28150"/>
    <cellStyle name="SAPBEXfilterDrill 2 2 3 3 2" xfId="28151"/>
    <cellStyle name="SAPBEXfilterDrill 2 2 3 3 2 2" xfId="28152"/>
    <cellStyle name="SAPBEXfilterDrill 2 2 3 3 3" xfId="28153"/>
    <cellStyle name="SAPBEXfilterDrill 2 2 3 4" xfId="28154"/>
    <cellStyle name="SAPBEXfilterDrill 2 2 3 4 2" xfId="28155"/>
    <cellStyle name="SAPBEXfilterDrill 2 2 3 5" xfId="28156"/>
    <cellStyle name="SAPBEXfilterDrill 2 2 3 6" xfId="28157"/>
    <cellStyle name="SAPBEXfilterDrill 2 2 3 7" xfId="28158"/>
    <cellStyle name="SAPBEXfilterDrill 2 2 3 8" xfId="28159"/>
    <cellStyle name="SAPBEXfilterDrill 2 2 3 9" xfId="28160"/>
    <cellStyle name="SAPBEXfilterDrill 2 2 4" xfId="28161"/>
    <cellStyle name="SAPBEXfilterDrill 2 2 4 2" xfId="28162"/>
    <cellStyle name="SAPBEXfilterDrill 2 2 4 2 2" xfId="28163"/>
    <cellStyle name="SAPBEXfilterDrill 2 2 4 3" xfId="28164"/>
    <cellStyle name="SAPBEXfilterDrill 2 2 4 3 2" xfId="28165"/>
    <cellStyle name="SAPBEXfilterDrill 2 2 4 4" xfId="28166"/>
    <cellStyle name="SAPBEXfilterDrill 2 2 4 5" xfId="28167"/>
    <cellStyle name="SAPBEXfilterDrill 2 2 4 6" xfId="28168"/>
    <cellStyle name="SAPBEXfilterDrill 2 2 4 7" xfId="28169"/>
    <cellStyle name="SAPBEXfilterDrill 2 2 4 8" xfId="28170"/>
    <cellStyle name="SAPBEXfilterDrill 2 2 5" xfId="28171"/>
    <cellStyle name="SAPBEXfilterDrill 2 2 5 2" xfId="28172"/>
    <cellStyle name="SAPBEXfilterDrill 2 2 5 2 2" xfId="28173"/>
    <cellStyle name="SAPBEXfilterDrill 2 2 5 3" xfId="28174"/>
    <cellStyle name="SAPBEXfilterDrill 2 2 6" xfId="28175"/>
    <cellStyle name="SAPBEXfilterDrill 2 2 6 2" xfId="28176"/>
    <cellStyle name="SAPBEXfilterDrill 2 2 7" xfId="28177"/>
    <cellStyle name="SAPBEXfilterDrill 2 2 8" xfId="28178"/>
    <cellStyle name="SAPBEXfilterDrill 2 2 9" xfId="28179"/>
    <cellStyle name="SAPBEXfilterDrill 2 3" xfId="28180"/>
    <cellStyle name="SAPBEXfilterDrill 2 3 10" xfId="28181"/>
    <cellStyle name="SAPBEXfilterDrill 2 3 11" xfId="28182"/>
    <cellStyle name="SAPBEXfilterDrill 2 3 2" xfId="28183"/>
    <cellStyle name="SAPBEXfilterDrill 2 3 2 2" xfId="28184"/>
    <cellStyle name="SAPBEXfilterDrill 2 3 2 2 2" xfId="28185"/>
    <cellStyle name="SAPBEXfilterDrill 2 3 2 2 2 2" xfId="28186"/>
    <cellStyle name="SAPBEXfilterDrill 2 3 2 2 3" xfId="28187"/>
    <cellStyle name="SAPBEXfilterDrill 2 3 2 2 3 2" xfId="28188"/>
    <cellStyle name="SAPBEXfilterDrill 2 3 2 2 4" xfId="28189"/>
    <cellStyle name="SAPBEXfilterDrill 2 3 2 2 5" xfId="28190"/>
    <cellStyle name="SAPBEXfilterDrill 2 3 2 2 6" xfId="28191"/>
    <cellStyle name="SAPBEXfilterDrill 2 3 2 2 7" xfId="28192"/>
    <cellStyle name="SAPBEXfilterDrill 2 3 2 2 8" xfId="28193"/>
    <cellStyle name="SAPBEXfilterDrill 2 3 2 3" xfId="28194"/>
    <cellStyle name="SAPBEXfilterDrill 2 3 2 3 2" xfId="28195"/>
    <cellStyle name="SAPBEXfilterDrill 2 3 2 3 2 2" xfId="28196"/>
    <cellStyle name="SAPBEXfilterDrill 2 3 2 3 3" xfId="28197"/>
    <cellStyle name="SAPBEXfilterDrill 2 3 2 4" xfId="28198"/>
    <cellStyle name="SAPBEXfilterDrill 2 3 2 4 2" xfId="28199"/>
    <cellStyle name="SAPBEXfilterDrill 2 3 2 5" xfId="28200"/>
    <cellStyle name="SAPBEXfilterDrill 2 3 2 6" xfId="28201"/>
    <cellStyle name="SAPBEXfilterDrill 2 3 2 7" xfId="28202"/>
    <cellStyle name="SAPBEXfilterDrill 2 3 2 8" xfId="28203"/>
    <cellStyle name="SAPBEXfilterDrill 2 3 2 9" xfId="28204"/>
    <cellStyle name="SAPBEXfilterDrill 2 3 3" xfId="28205"/>
    <cellStyle name="SAPBEXfilterDrill 2 3 3 2" xfId="28206"/>
    <cellStyle name="SAPBEXfilterDrill 2 3 3 2 2" xfId="28207"/>
    <cellStyle name="SAPBEXfilterDrill 2 3 3 2 2 2" xfId="28208"/>
    <cellStyle name="SAPBEXfilterDrill 2 3 3 2 3" xfId="28209"/>
    <cellStyle name="SAPBEXfilterDrill 2 3 3 2 3 2" xfId="28210"/>
    <cellStyle name="SAPBEXfilterDrill 2 3 3 2 4" xfId="28211"/>
    <cellStyle name="SAPBEXfilterDrill 2 3 3 2 5" xfId="28212"/>
    <cellStyle name="SAPBEXfilterDrill 2 3 3 2 6" xfId="28213"/>
    <cellStyle name="SAPBEXfilterDrill 2 3 3 2 7" xfId="28214"/>
    <cellStyle name="SAPBEXfilterDrill 2 3 3 2 8" xfId="28215"/>
    <cellStyle name="SAPBEXfilterDrill 2 3 3 3" xfId="28216"/>
    <cellStyle name="SAPBEXfilterDrill 2 3 3 3 2" xfId="28217"/>
    <cellStyle name="SAPBEXfilterDrill 2 3 3 3 2 2" xfId="28218"/>
    <cellStyle name="SAPBEXfilterDrill 2 3 3 3 3" xfId="28219"/>
    <cellStyle name="SAPBEXfilterDrill 2 3 3 4" xfId="28220"/>
    <cellStyle name="SAPBEXfilterDrill 2 3 3 4 2" xfId="28221"/>
    <cellStyle name="SAPBEXfilterDrill 2 3 3 5" xfId="28222"/>
    <cellStyle name="SAPBEXfilterDrill 2 3 3 6" xfId="28223"/>
    <cellStyle name="SAPBEXfilterDrill 2 3 3 7" xfId="28224"/>
    <cellStyle name="SAPBEXfilterDrill 2 3 3 8" xfId="28225"/>
    <cellStyle name="SAPBEXfilterDrill 2 3 3 9" xfId="28226"/>
    <cellStyle name="SAPBEXfilterDrill 2 3 4" xfId="28227"/>
    <cellStyle name="SAPBEXfilterDrill 2 3 4 2" xfId="28228"/>
    <cellStyle name="SAPBEXfilterDrill 2 3 4 2 2" xfId="28229"/>
    <cellStyle name="SAPBEXfilterDrill 2 3 4 3" xfId="28230"/>
    <cellStyle name="SAPBEXfilterDrill 2 3 4 3 2" xfId="28231"/>
    <cellStyle name="SAPBEXfilterDrill 2 3 4 4" xfId="28232"/>
    <cellStyle name="SAPBEXfilterDrill 2 3 4 5" xfId="28233"/>
    <cellStyle name="SAPBEXfilterDrill 2 3 4 6" xfId="28234"/>
    <cellStyle name="SAPBEXfilterDrill 2 3 4 7" xfId="28235"/>
    <cellStyle name="SAPBEXfilterDrill 2 3 4 8" xfId="28236"/>
    <cellStyle name="SAPBEXfilterDrill 2 3 5" xfId="28237"/>
    <cellStyle name="SAPBEXfilterDrill 2 3 5 2" xfId="28238"/>
    <cellStyle name="SAPBEXfilterDrill 2 3 5 2 2" xfId="28239"/>
    <cellStyle name="SAPBEXfilterDrill 2 3 5 3" xfId="28240"/>
    <cellStyle name="SAPBEXfilterDrill 2 3 6" xfId="28241"/>
    <cellStyle name="SAPBEXfilterDrill 2 3 6 2" xfId="28242"/>
    <cellStyle name="SAPBEXfilterDrill 2 3 7" xfId="28243"/>
    <cellStyle name="SAPBEXfilterDrill 2 3 8" xfId="28244"/>
    <cellStyle name="SAPBEXfilterDrill 2 3 9" xfId="28245"/>
    <cellStyle name="SAPBEXfilterDrill 2 4" xfId="28246"/>
    <cellStyle name="SAPBEXfilterDrill 2 4 2" xfId="28247"/>
    <cellStyle name="SAPBEXfilterDrill 2 4 2 2" xfId="28248"/>
    <cellStyle name="SAPBEXfilterDrill 2 4 3" xfId="28249"/>
    <cellStyle name="SAPBEXfilterDrill 2 4 3 2" xfId="28250"/>
    <cellStyle name="SAPBEXfilterDrill 2 4 4" xfId="28251"/>
    <cellStyle name="SAPBEXfilterDrill 2 4 5" xfId="28252"/>
    <cellStyle name="SAPBEXfilterDrill 2 4 6" xfId="28253"/>
    <cellStyle name="SAPBEXfilterDrill 2 4 7" xfId="28254"/>
    <cellStyle name="SAPBEXfilterDrill 2 4 8" xfId="28255"/>
    <cellStyle name="SAPBEXfilterDrill 2 5" xfId="28256"/>
    <cellStyle name="SAPBEXfilterDrill 2 5 2" xfId="28257"/>
    <cellStyle name="SAPBEXfilterDrill 2 5 2 2" xfId="28258"/>
    <cellStyle name="SAPBEXfilterDrill 2 5 3" xfId="28259"/>
    <cellStyle name="SAPBEXfilterDrill 2 6" xfId="28260"/>
    <cellStyle name="SAPBEXfilterDrill 2 6 2" xfId="28261"/>
    <cellStyle name="SAPBEXfilterDrill 2 7" xfId="28262"/>
    <cellStyle name="SAPBEXfilterDrill 2 8" xfId="28263"/>
    <cellStyle name="SAPBEXfilterDrill 2 9" xfId="28264"/>
    <cellStyle name="SAPBEXfilterDrill 3" xfId="28265"/>
    <cellStyle name="SAPBEXfilterDrill 3 10" xfId="28266"/>
    <cellStyle name="SAPBEXfilterDrill 3 11" xfId="28267"/>
    <cellStyle name="SAPBEXfilterDrill 3 2" xfId="28268"/>
    <cellStyle name="SAPBEXfilterDrill 3 2 2" xfId="28269"/>
    <cellStyle name="SAPBEXfilterDrill 3 2 2 2" xfId="28270"/>
    <cellStyle name="SAPBEXfilterDrill 3 2 2 2 2" xfId="28271"/>
    <cellStyle name="SAPBEXfilterDrill 3 2 2 3" xfId="28272"/>
    <cellStyle name="SAPBEXfilterDrill 3 2 2 3 2" xfId="28273"/>
    <cellStyle name="SAPBEXfilterDrill 3 2 2 4" xfId="28274"/>
    <cellStyle name="SAPBEXfilterDrill 3 2 2 5" xfId="28275"/>
    <cellStyle name="SAPBEXfilterDrill 3 2 2 6" xfId="28276"/>
    <cellStyle name="SAPBEXfilterDrill 3 2 2 7" xfId="28277"/>
    <cellStyle name="SAPBEXfilterDrill 3 2 2 8" xfId="28278"/>
    <cellStyle name="SAPBEXfilterDrill 3 2 3" xfId="28279"/>
    <cellStyle name="SAPBEXfilterDrill 3 2 3 2" xfId="28280"/>
    <cellStyle name="SAPBEXfilterDrill 3 2 3 2 2" xfId="28281"/>
    <cellStyle name="SAPBEXfilterDrill 3 2 3 3" xfId="28282"/>
    <cellStyle name="SAPBEXfilterDrill 3 2 4" xfId="28283"/>
    <cellStyle name="SAPBEXfilterDrill 3 2 4 2" xfId="28284"/>
    <cellStyle name="SAPBEXfilterDrill 3 2 5" xfId="28285"/>
    <cellStyle name="SAPBEXfilterDrill 3 2 6" xfId="28286"/>
    <cellStyle name="SAPBEXfilterDrill 3 2 7" xfId="28287"/>
    <cellStyle name="SAPBEXfilterDrill 3 2 8" xfId="28288"/>
    <cellStyle name="SAPBEXfilterDrill 3 2 9" xfId="28289"/>
    <cellStyle name="SAPBEXfilterDrill 3 3" xfId="28290"/>
    <cellStyle name="SAPBEXfilterDrill 3 3 2" xfId="28291"/>
    <cellStyle name="SAPBEXfilterDrill 3 3 2 2" xfId="28292"/>
    <cellStyle name="SAPBEXfilterDrill 3 3 2 2 2" xfId="28293"/>
    <cellStyle name="SAPBEXfilterDrill 3 3 2 3" xfId="28294"/>
    <cellStyle name="SAPBEXfilterDrill 3 3 2 3 2" xfId="28295"/>
    <cellStyle name="SAPBEXfilterDrill 3 3 2 4" xfId="28296"/>
    <cellStyle name="SAPBEXfilterDrill 3 3 2 5" xfId="28297"/>
    <cellStyle name="SAPBEXfilterDrill 3 3 2 6" xfId="28298"/>
    <cellStyle name="SAPBEXfilterDrill 3 3 2 7" xfId="28299"/>
    <cellStyle name="SAPBEXfilterDrill 3 3 2 8" xfId="28300"/>
    <cellStyle name="SAPBEXfilterDrill 3 3 3" xfId="28301"/>
    <cellStyle name="SAPBEXfilterDrill 3 3 3 2" xfId="28302"/>
    <cellStyle name="SAPBEXfilterDrill 3 3 3 2 2" xfId="28303"/>
    <cellStyle name="SAPBEXfilterDrill 3 3 3 3" xfId="28304"/>
    <cellStyle name="SAPBEXfilterDrill 3 3 4" xfId="28305"/>
    <cellStyle name="SAPBEXfilterDrill 3 3 4 2" xfId="28306"/>
    <cellStyle name="SAPBEXfilterDrill 3 3 5" xfId="28307"/>
    <cellStyle name="SAPBEXfilterDrill 3 3 6" xfId="28308"/>
    <cellStyle name="SAPBEXfilterDrill 3 3 7" xfId="28309"/>
    <cellStyle name="SAPBEXfilterDrill 3 3 8" xfId="28310"/>
    <cellStyle name="SAPBEXfilterDrill 3 3 9" xfId="28311"/>
    <cellStyle name="SAPBEXfilterDrill 3 4" xfId="28312"/>
    <cellStyle name="SAPBEXfilterDrill 3 4 2" xfId="28313"/>
    <cellStyle name="SAPBEXfilterDrill 3 4 2 2" xfId="28314"/>
    <cellStyle name="SAPBEXfilterDrill 3 4 3" xfId="28315"/>
    <cellStyle name="SAPBEXfilterDrill 3 4 3 2" xfId="28316"/>
    <cellStyle name="SAPBEXfilterDrill 3 4 4" xfId="28317"/>
    <cellStyle name="SAPBEXfilterDrill 3 4 5" xfId="28318"/>
    <cellStyle name="SAPBEXfilterDrill 3 4 6" xfId="28319"/>
    <cellStyle name="SAPBEXfilterDrill 3 4 7" xfId="28320"/>
    <cellStyle name="SAPBEXfilterDrill 3 4 8" xfId="28321"/>
    <cellStyle name="SAPBEXfilterDrill 3 5" xfId="28322"/>
    <cellStyle name="SAPBEXfilterDrill 3 5 2" xfId="28323"/>
    <cellStyle name="SAPBEXfilterDrill 3 5 2 2" xfId="28324"/>
    <cellStyle name="SAPBEXfilterDrill 3 5 3" xfId="28325"/>
    <cellStyle name="SAPBEXfilterDrill 3 6" xfId="28326"/>
    <cellStyle name="SAPBEXfilterDrill 3 6 2" xfId="28327"/>
    <cellStyle name="SAPBEXfilterDrill 3 7" xfId="28328"/>
    <cellStyle name="SAPBEXfilterDrill 3 8" xfId="28329"/>
    <cellStyle name="SAPBEXfilterDrill 3 9" xfId="28330"/>
    <cellStyle name="SAPBEXfilterDrill 4" xfId="28331"/>
    <cellStyle name="SAPBEXfilterDrill 4 10" xfId="28332"/>
    <cellStyle name="SAPBEXfilterDrill 4 11" xfId="28333"/>
    <cellStyle name="SAPBEXfilterDrill 4 2" xfId="28334"/>
    <cellStyle name="SAPBEXfilterDrill 4 2 2" xfId="28335"/>
    <cellStyle name="SAPBEXfilterDrill 4 2 2 2" xfId="28336"/>
    <cellStyle name="SAPBEXfilterDrill 4 2 2 2 2" xfId="28337"/>
    <cellStyle name="SAPBEXfilterDrill 4 2 2 3" xfId="28338"/>
    <cellStyle name="SAPBEXfilterDrill 4 2 2 3 2" xfId="28339"/>
    <cellStyle name="SAPBEXfilterDrill 4 2 2 4" xfId="28340"/>
    <cellStyle name="SAPBEXfilterDrill 4 2 2 5" xfId="28341"/>
    <cellStyle name="SAPBEXfilterDrill 4 2 2 6" xfId="28342"/>
    <cellStyle name="SAPBEXfilterDrill 4 2 2 7" xfId="28343"/>
    <cellStyle name="SAPBEXfilterDrill 4 2 2 8" xfId="28344"/>
    <cellStyle name="SAPBEXfilterDrill 4 2 3" xfId="28345"/>
    <cellStyle name="SAPBEXfilterDrill 4 2 3 2" xfId="28346"/>
    <cellStyle name="SAPBEXfilterDrill 4 2 3 2 2" xfId="28347"/>
    <cellStyle name="SAPBEXfilterDrill 4 2 3 3" xfId="28348"/>
    <cellStyle name="SAPBEXfilterDrill 4 2 4" xfId="28349"/>
    <cellStyle name="SAPBEXfilterDrill 4 2 4 2" xfId="28350"/>
    <cellStyle name="SAPBEXfilterDrill 4 2 5" xfId="28351"/>
    <cellStyle name="SAPBEXfilterDrill 4 2 6" xfId="28352"/>
    <cellStyle name="SAPBEXfilterDrill 4 2 7" xfId="28353"/>
    <cellStyle name="SAPBEXfilterDrill 4 2 8" xfId="28354"/>
    <cellStyle name="SAPBEXfilterDrill 4 2 9" xfId="28355"/>
    <cellStyle name="SAPBEXfilterDrill 4 3" xfId="28356"/>
    <cellStyle name="SAPBEXfilterDrill 4 3 2" xfId="28357"/>
    <cellStyle name="SAPBEXfilterDrill 4 3 2 2" xfId="28358"/>
    <cellStyle name="SAPBEXfilterDrill 4 3 2 2 2" xfId="28359"/>
    <cellStyle name="SAPBEXfilterDrill 4 3 2 3" xfId="28360"/>
    <cellStyle name="SAPBEXfilterDrill 4 3 2 3 2" xfId="28361"/>
    <cellStyle name="SAPBEXfilterDrill 4 3 2 4" xfId="28362"/>
    <cellStyle name="SAPBEXfilterDrill 4 3 2 5" xfId="28363"/>
    <cellStyle name="SAPBEXfilterDrill 4 3 2 6" xfId="28364"/>
    <cellStyle name="SAPBEXfilterDrill 4 3 2 7" xfId="28365"/>
    <cellStyle name="SAPBEXfilterDrill 4 3 2 8" xfId="28366"/>
    <cellStyle name="SAPBEXfilterDrill 4 3 3" xfId="28367"/>
    <cellStyle name="SAPBEXfilterDrill 4 3 3 2" xfId="28368"/>
    <cellStyle name="SAPBEXfilterDrill 4 3 3 2 2" xfId="28369"/>
    <cellStyle name="SAPBEXfilterDrill 4 3 3 3" xfId="28370"/>
    <cellStyle name="SAPBEXfilterDrill 4 3 4" xfId="28371"/>
    <cellStyle name="SAPBEXfilterDrill 4 3 4 2" xfId="28372"/>
    <cellStyle name="SAPBEXfilterDrill 4 3 5" xfId="28373"/>
    <cellStyle name="SAPBEXfilterDrill 4 3 6" xfId="28374"/>
    <cellStyle name="SAPBEXfilterDrill 4 3 7" xfId="28375"/>
    <cellStyle name="SAPBEXfilterDrill 4 3 8" xfId="28376"/>
    <cellStyle name="SAPBEXfilterDrill 4 3 9" xfId="28377"/>
    <cellStyle name="SAPBEXfilterDrill 4 4" xfId="28378"/>
    <cellStyle name="SAPBEXfilterDrill 4 4 2" xfId="28379"/>
    <cellStyle name="SAPBEXfilterDrill 4 4 2 2" xfId="28380"/>
    <cellStyle name="SAPBEXfilterDrill 4 4 3" xfId="28381"/>
    <cellStyle name="SAPBEXfilterDrill 4 4 3 2" xfId="28382"/>
    <cellStyle name="SAPBEXfilterDrill 4 4 4" xfId="28383"/>
    <cellStyle name="SAPBEXfilterDrill 4 4 5" xfId="28384"/>
    <cellStyle name="SAPBEXfilterDrill 4 4 6" xfId="28385"/>
    <cellStyle name="SAPBEXfilterDrill 4 4 7" xfId="28386"/>
    <cellStyle name="SAPBEXfilterDrill 4 4 8" xfId="28387"/>
    <cellStyle name="SAPBEXfilterDrill 4 5" xfId="28388"/>
    <cellStyle name="SAPBEXfilterDrill 4 5 2" xfId="28389"/>
    <cellStyle name="SAPBEXfilterDrill 4 5 2 2" xfId="28390"/>
    <cellStyle name="SAPBEXfilterDrill 4 5 3" xfId="28391"/>
    <cellStyle name="SAPBEXfilterDrill 4 6" xfId="28392"/>
    <cellStyle name="SAPBEXfilterDrill 4 6 2" xfId="28393"/>
    <cellStyle name="SAPBEXfilterDrill 4 7" xfId="28394"/>
    <cellStyle name="SAPBEXfilterDrill 4 8" xfId="28395"/>
    <cellStyle name="SAPBEXfilterDrill 4 9" xfId="28396"/>
    <cellStyle name="SAPBEXfilterDrill 5" xfId="28397"/>
    <cellStyle name="SAPBEXfilterDrill 5 2" xfId="28398"/>
    <cellStyle name="SAPBEXfilterDrill 5 2 2" xfId="28399"/>
    <cellStyle name="SAPBEXfilterDrill 5 3" xfId="28400"/>
    <cellStyle name="SAPBEXfilterDrill 5 3 2" xfId="28401"/>
    <cellStyle name="SAPBEXfilterDrill 5 4" xfId="28402"/>
    <cellStyle name="SAPBEXfilterDrill 5 5" xfId="28403"/>
    <cellStyle name="SAPBEXfilterDrill 5 6" xfId="28404"/>
    <cellStyle name="SAPBEXfilterDrill 5 7" xfId="28405"/>
    <cellStyle name="SAPBEXfilterDrill 5 8" xfId="28406"/>
    <cellStyle name="SAPBEXfilterDrill 6" xfId="28407"/>
    <cellStyle name="SAPBEXfilterDrill 7" xfId="28408"/>
    <cellStyle name="SAPBEXfilterDrill 8" xfId="28409"/>
    <cellStyle name="SAPBEXfilterDrill 9" xfId="28410"/>
    <cellStyle name="SAPBEXfilterItem" xfId="28411"/>
    <cellStyle name="SAPBEXfilterItem 2" xfId="28412"/>
    <cellStyle name="SAPBEXfilterItem 2 2" xfId="28413"/>
    <cellStyle name="SAPBEXfilterItem 2 2 2" xfId="28414"/>
    <cellStyle name="SAPBEXfilterItem 2 2 2 2" xfId="28415"/>
    <cellStyle name="SAPBEXfilterItem 2 2 2 2 2" xfId="28416"/>
    <cellStyle name="SAPBEXfilterItem 2 2 2 3" xfId="28417"/>
    <cellStyle name="SAPBEXfilterItem 2 2 2 3 2" xfId="28418"/>
    <cellStyle name="SAPBEXfilterItem 2 2 2 4" xfId="28419"/>
    <cellStyle name="SAPBEXfilterItem 2 2 3" xfId="28420"/>
    <cellStyle name="SAPBEXfilterItem 2 2 3 2" xfId="28421"/>
    <cellStyle name="SAPBEXfilterItem 2 2 3 2 2" xfId="28422"/>
    <cellStyle name="SAPBEXfilterItem 2 2 3 3" xfId="28423"/>
    <cellStyle name="SAPBEXfilterItem 2 2 3 3 2" xfId="28424"/>
    <cellStyle name="SAPBEXfilterItem 2 2 3 4" xfId="28425"/>
    <cellStyle name="SAPBEXfilterItem 2 2 4" xfId="28426"/>
    <cellStyle name="SAPBEXfilterItem 2 2 4 2" xfId="28427"/>
    <cellStyle name="SAPBEXfilterItem 2 2 5" xfId="28428"/>
    <cellStyle name="SAPBEXfilterItem 2 3" xfId="28429"/>
    <cellStyle name="SAPBEXfilterItem 2 4" xfId="28430"/>
    <cellStyle name="SAPBEXfilterItem 3" xfId="28431"/>
    <cellStyle name="SAPBEXfilterItem 3 2" xfId="28432"/>
    <cellStyle name="SAPBEXfilterItem 3 2 2" xfId="28433"/>
    <cellStyle name="SAPBEXfilterItem 3 2 2 2" xfId="28434"/>
    <cellStyle name="SAPBEXfilterItem 3 2 2 2 2" xfId="28435"/>
    <cellStyle name="SAPBEXfilterItem 3 2 2 3" xfId="28436"/>
    <cellStyle name="SAPBEXfilterItem 3 2 2 3 2" xfId="28437"/>
    <cellStyle name="SAPBEXfilterItem 3 2 2 4" xfId="28438"/>
    <cellStyle name="SAPBEXfilterItem 3 2 3" xfId="28439"/>
    <cellStyle name="SAPBEXfilterItem 3 2 3 2" xfId="28440"/>
    <cellStyle name="SAPBEXfilterItem 3 2 3 2 2" xfId="28441"/>
    <cellStyle name="SAPBEXfilterItem 3 2 3 3" xfId="28442"/>
    <cellStyle name="SAPBEXfilterItem 3 2 3 3 2" xfId="28443"/>
    <cellStyle name="SAPBEXfilterItem 3 2 3 4" xfId="28444"/>
    <cellStyle name="SAPBEXfilterItem 3 2 4" xfId="28445"/>
    <cellStyle name="SAPBEXfilterItem 3 2 4 2" xfId="28446"/>
    <cellStyle name="SAPBEXfilterItem 3 2 5" xfId="28447"/>
    <cellStyle name="SAPBEXfilterItem 3 3" xfId="28448"/>
    <cellStyle name="SAPBEXfilterItem 4" xfId="28449"/>
    <cellStyle name="SAPBEXfilterItem 4 2" xfId="28450"/>
    <cellStyle name="SAPBEXfilterItem 4 2 2" xfId="28451"/>
    <cellStyle name="SAPBEXfilterItem 4 2 2 2" xfId="28452"/>
    <cellStyle name="SAPBEXfilterItem 4 2 3" xfId="28453"/>
    <cellStyle name="SAPBEXfilterItem 4 2 3 2" xfId="28454"/>
    <cellStyle name="SAPBEXfilterItem 4 2 4" xfId="28455"/>
    <cellStyle name="SAPBEXfilterItem 4 3" xfId="28456"/>
    <cellStyle name="SAPBEXfilterItem 4 3 2" xfId="28457"/>
    <cellStyle name="SAPBEXfilterItem 4 3 2 2" xfId="28458"/>
    <cellStyle name="SAPBEXfilterItem 4 3 3" xfId="28459"/>
    <cellStyle name="SAPBEXfilterItem 4 3 3 2" xfId="28460"/>
    <cellStyle name="SAPBEXfilterItem 4 3 4" xfId="28461"/>
    <cellStyle name="SAPBEXfilterItem 4 4" xfId="28462"/>
    <cellStyle name="SAPBEXfilterItem 4 4 2" xfId="28463"/>
    <cellStyle name="SAPBEXfilterItem 4 5" xfId="28464"/>
    <cellStyle name="SAPBEXfilterItem 5" xfId="28465"/>
    <cellStyle name="SAPBEXfilterText" xfId="28466"/>
    <cellStyle name="SAPBEXfilterText 2" xfId="28467"/>
    <cellStyle name="SAPBEXfilterText 2 2" xfId="28468"/>
    <cellStyle name="SAPBEXfilterText 3" xfId="28469"/>
    <cellStyle name="SAPBEXfilterText 3 2" xfId="28470"/>
    <cellStyle name="SAPBEXfilterText 4" xfId="28471"/>
    <cellStyle name="SAPBEXfilterText 4 2" xfId="28472"/>
    <cellStyle name="SAPBEXfilterText 5" xfId="28473"/>
    <cellStyle name="SAPBEXfilterText 5 2" xfId="28474"/>
    <cellStyle name="SAPBEXfilterText 6" xfId="28475"/>
    <cellStyle name="SAPBEXfilterText 6 2" xfId="28476"/>
    <cellStyle name="SAPBEXfilterText_Input prices 09 consolidated-Sep PRM" xfId="28477"/>
    <cellStyle name="SAPBEXformats" xfId="28478"/>
    <cellStyle name="SAPBEXformats 10" xfId="28479"/>
    <cellStyle name="SAPBEXformats 11" xfId="28480"/>
    <cellStyle name="SAPBEXformats 12" xfId="28481"/>
    <cellStyle name="SAPBEXformats 13" xfId="28482"/>
    <cellStyle name="SAPBEXformats 14" xfId="28483"/>
    <cellStyle name="SAPBEXformats 2" xfId="28484"/>
    <cellStyle name="SAPBEXformats 2 10" xfId="28485"/>
    <cellStyle name="SAPBEXformats 2 11" xfId="28486"/>
    <cellStyle name="SAPBEXformats 2 12" xfId="28487"/>
    <cellStyle name="SAPBEXformats 2 13" xfId="28488"/>
    <cellStyle name="SAPBEXformats 2 2" xfId="28489"/>
    <cellStyle name="SAPBEXformats 2 2 10" xfId="28490"/>
    <cellStyle name="SAPBEXformats 2 2 11" xfId="28491"/>
    <cellStyle name="SAPBEXformats 2 2 12" xfId="28492"/>
    <cellStyle name="SAPBEXformats 2 2 13" xfId="28493"/>
    <cellStyle name="SAPBEXformats 2 2 14" xfId="28494"/>
    <cellStyle name="SAPBEXformats 2 2 15" xfId="28495"/>
    <cellStyle name="SAPBEXformats 2 2 2" xfId="28496"/>
    <cellStyle name="SAPBEXformats 2 2 2 10" xfId="28497"/>
    <cellStyle name="SAPBEXformats 2 2 2 2" xfId="28498"/>
    <cellStyle name="SAPBEXformats 2 2 2 2 2" xfId="28499"/>
    <cellStyle name="SAPBEXformats 2 2 2 2 2 2" xfId="28500"/>
    <cellStyle name="SAPBEXformats 2 2 2 2 3" xfId="28501"/>
    <cellStyle name="SAPBEXformats 2 2 2 2 3 2" xfId="28502"/>
    <cellStyle name="SAPBEXformats 2 2 2 2 4" xfId="28503"/>
    <cellStyle name="SAPBEXformats 2 2 2 2 5" xfId="28504"/>
    <cellStyle name="SAPBEXformats 2 2 2 2 6" xfId="28505"/>
    <cellStyle name="SAPBEXformats 2 2 2 2 7" xfId="28506"/>
    <cellStyle name="SAPBEXformats 2 2 2 2 8" xfId="28507"/>
    <cellStyle name="SAPBEXformats 2 2 2 3" xfId="28508"/>
    <cellStyle name="SAPBEXformats 2 2 2 3 2" xfId="28509"/>
    <cellStyle name="SAPBEXformats 2 2 2 3 2 2" xfId="28510"/>
    <cellStyle name="SAPBEXformats 2 2 2 3 3" xfId="28511"/>
    <cellStyle name="SAPBEXformats 2 2 2 4" xfId="28512"/>
    <cellStyle name="SAPBEXformats 2 2 2 4 2" xfId="28513"/>
    <cellStyle name="SAPBEXformats 2 2 2 5" xfId="28514"/>
    <cellStyle name="SAPBEXformats 2 2 2 6" xfId="28515"/>
    <cellStyle name="SAPBEXformats 2 2 2 7" xfId="28516"/>
    <cellStyle name="SAPBEXformats 2 2 2 8" xfId="28517"/>
    <cellStyle name="SAPBEXformats 2 2 2 9" xfId="28518"/>
    <cellStyle name="SAPBEXformats 2 2 3" xfId="28519"/>
    <cellStyle name="SAPBEXformats 2 2 3 10" xfId="28520"/>
    <cellStyle name="SAPBEXformats 2 2 3 2" xfId="28521"/>
    <cellStyle name="SAPBEXformats 2 2 3 2 2" xfId="28522"/>
    <cellStyle name="SAPBEXformats 2 2 3 2 2 2" xfId="28523"/>
    <cellStyle name="SAPBEXformats 2 2 3 2 3" xfId="28524"/>
    <cellStyle name="SAPBEXformats 2 2 3 2 3 2" xfId="28525"/>
    <cellStyle name="SAPBEXformats 2 2 3 2 4" xfId="28526"/>
    <cellStyle name="SAPBEXformats 2 2 3 2 5" xfId="28527"/>
    <cellStyle name="SAPBEXformats 2 2 3 2 6" xfId="28528"/>
    <cellStyle name="SAPBEXformats 2 2 3 2 7" xfId="28529"/>
    <cellStyle name="SAPBEXformats 2 2 3 2 8" xfId="28530"/>
    <cellStyle name="SAPBEXformats 2 2 3 3" xfId="28531"/>
    <cellStyle name="SAPBEXformats 2 2 3 3 2" xfId="28532"/>
    <cellStyle name="SAPBEXformats 2 2 3 3 2 2" xfId="28533"/>
    <cellStyle name="SAPBEXformats 2 2 3 3 3" xfId="28534"/>
    <cellStyle name="SAPBEXformats 2 2 3 4" xfId="28535"/>
    <cellStyle name="SAPBEXformats 2 2 3 4 2" xfId="28536"/>
    <cellStyle name="SAPBEXformats 2 2 3 5" xfId="28537"/>
    <cellStyle name="SAPBEXformats 2 2 3 6" xfId="28538"/>
    <cellStyle name="SAPBEXformats 2 2 3 7" xfId="28539"/>
    <cellStyle name="SAPBEXformats 2 2 3 8" xfId="28540"/>
    <cellStyle name="SAPBEXformats 2 2 3 9" xfId="28541"/>
    <cellStyle name="SAPBEXformats 2 2 4" xfId="28542"/>
    <cellStyle name="SAPBEXformats 2 2 4 2" xfId="28543"/>
    <cellStyle name="SAPBEXformats 2 2 4 2 2" xfId="28544"/>
    <cellStyle name="SAPBEXformats 2 2 4 3" xfId="28545"/>
    <cellStyle name="SAPBEXformats 2 2 4 3 2" xfId="28546"/>
    <cellStyle name="SAPBEXformats 2 2 4 4" xfId="28547"/>
    <cellStyle name="SAPBEXformats 2 2 4 5" xfId="28548"/>
    <cellStyle name="SAPBEXformats 2 2 4 6" xfId="28549"/>
    <cellStyle name="SAPBEXformats 2 2 4 7" xfId="28550"/>
    <cellStyle name="SAPBEXformats 2 2 4 8" xfId="28551"/>
    <cellStyle name="SAPBEXformats 2 2 5" xfId="28552"/>
    <cellStyle name="SAPBEXformats 2 2 5 2" xfId="28553"/>
    <cellStyle name="SAPBEXformats 2 2 5 2 2" xfId="28554"/>
    <cellStyle name="SAPBEXformats 2 2 5 3" xfId="28555"/>
    <cellStyle name="SAPBEXformats 2 2 6" xfId="28556"/>
    <cellStyle name="SAPBEXformats 2 2 6 2" xfId="28557"/>
    <cellStyle name="SAPBEXformats 2 2 7" xfId="28558"/>
    <cellStyle name="SAPBEXformats 2 2 8" xfId="28559"/>
    <cellStyle name="SAPBEXformats 2 2 9" xfId="28560"/>
    <cellStyle name="SAPBEXformats 2 3" xfId="28561"/>
    <cellStyle name="SAPBEXformats 2 3 10" xfId="28562"/>
    <cellStyle name="SAPBEXformats 2 3 11" xfId="28563"/>
    <cellStyle name="SAPBEXformats 2 3 12" xfId="28564"/>
    <cellStyle name="SAPBEXformats 2 3 2" xfId="28565"/>
    <cellStyle name="SAPBEXformats 2 3 2 10" xfId="28566"/>
    <cellStyle name="SAPBEXformats 2 3 2 2" xfId="28567"/>
    <cellStyle name="SAPBEXformats 2 3 2 2 2" xfId="28568"/>
    <cellStyle name="SAPBEXformats 2 3 2 2 2 2" xfId="28569"/>
    <cellStyle name="SAPBEXformats 2 3 2 2 3" xfId="28570"/>
    <cellStyle name="SAPBEXformats 2 3 2 2 3 2" xfId="28571"/>
    <cellStyle name="SAPBEXformats 2 3 2 2 4" xfId="28572"/>
    <cellStyle name="SAPBEXformats 2 3 2 2 5" xfId="28573"/>
    <cellStyle name="SAPBEXformats 2 3 2 2 6" xfId="28574"/>
    <cellStyle name="SAPBEXformats 2 3 2 2 7" xfId="28575"/>
    <cellStyle name="SAPBEXformats 2 3 2 2 8" xfId="28576"/>
    <cellStyle name="SAPBEXformats 2 3 2 3" xfId="28577"/>
    <cellStyle name="SAPBEXformats 2 3 2 3 2" xfId="28578"/>
    <cellStyle name="SAPBEXformats 2 3 2 3 2 2" xfId="28579"/>
    <cellStyle name="SAPBEXformats 2 3 2 3 3" xfId="28580"/>
    <cellStyle name="SAPBEXformats 2 3 2 4" xfId="28581"/>
    <cellStyle name="SAPBEXformats 2 3 2 4 2" xfId="28582"/>
    <cellStyle name="SAPBEXformats 2 3 2 5" xfId="28583"/>
    <cellStyle name="SAPBEXformats 2 3 2 6" xfId="28584"/>
    <cellStyle name="SAPBEXformats 2 3 2 7" xfId="28585"/>
    <cellStyle name="SAPBEXformats 2 3 2 8" xfId="28586"/>
    <cellStyle name="SAPBEXformats 2 3 2 9" xfId="28587"/>
    <cellStyle name="SAPBEXformats 2 3 3" xfId="28588"/>
    <cellStyle name="SAPBEXformats 2 3 3 10" xfId="28589"/>
    <cellStyle name="SAPBEXformats 2 3 3 2" xfId="28590"/>
    <cellStyle name="SAPBEXformats 2 3 3 2 2" xfId="28591"/>
    <cellStyle name="SAPBEXformats 2 3 3 2 2 2" xfId="28592"/>
    <cellStyle name="SAPBEXformats 2 3 3 2 3" xfId="28593"/>
    <cellStyle name="SAPBEXformats 2 3 3 2 3 2" xfId="28594"/>
    <cellStyle name="SAPBEXformats 2 3 3 2 4" xfId="28595"/>
    <cellStyle name="SAPBEXformats 2 3 3 2 5" xfId="28596"/>
    <cellStyle name="SAPBEXformats 2 3 3 2 6" xfId="28597"/>
    <cellStyle name="SAPBEXformats 2 3 3 2 7" xfId="28598"/>
    <cellStyle name="SAPBEXformats 2 3 3 2 8" xfId="28599"/>
    <cellStyle name="SAPBEXformats 2 3 3 3" xfId="28600"/>
    <cellStyle name="SAPBEXformats 2 3 3 3 2" xfId="28601"/>
    <cellStyle name="SAPBEXformats 2 3 3 3 2 2" xfId="28602"/>
    <cellStyle name="SAPBEXformats 2 3 3 3 3" xfId="28603"/>
    <cellStyle name="SAPBEXformats 2 3 3 4" xfId="28604"/>
    <cellStyle name="SAPBEXformats 2 3 3 4 2" xfId="28605"/>
    <cellStyle name="SAPBEXformats 2 3 3 5" xfId="28606"/>
    <cellStyle name="SAPBEXformats 2 3 3 6" xfId="28607"/>
    <cellStyle name="SAPBEXformats 2 3 3 7" xfId="28608"/>
    <cellStyle name="SAPBEXformats 2 3 3 8" xfId="28609"/>
    <cellStyle name="SAPBEXformats 2 3 3 9" xfId="28610"/>
    <cellStyle name="SAPBEXformats 2 3 4" xfId="28611"/>
    <cellStyle name="SAPBEXformats 2 3 4 2" xfId="28612"/>
    <cellStyle name="SAPBEXformats 2 3 4 2 2" xfId="28613"/>
    <cellStyle name="SAPBEXformats 2 3 4 3" xfId="28614"/>
    <cellStyle name="SAPBEXformats 2 3 4 3 2" xfId="28615"/>
    <cellStyle name="SAPBEXformats 2 3 4 4" xfId="28616"/>
    <cellStyle name="SAPBEXformats 2 3 4 5" xfId="28617"/>
    <cellStyle name="SAPBEXformats 2 3 4 6" xfId="28618"/>
    <cellStyle name="SAPBEXformats 2 3 4 7" xfId="28619"/>
    <cellStyle name="SAPBEXformats 2 3 4 8" xfId="28620"/>
    <cellStyle name="SAPBEXformats 2 3 5" xfId="28621"/>
    <cellStyle name="SAPBEXformats 2 3 5 2" xfId="28622"/>
    <cellStyle name="SAPBEXformats 2 3 5 2 2" xfId="28623"/>
    <cellStyle name="SAPBEXformats 2 3 5 3" xfId="28624"/>
    <cellStyle name="SAPBEXformats 2 3 6" xfId="28625"/>
    <cellStyle name="SAPBEXformats 2 3 6 2" xfId="28626"/>
    <cellStyle name="SAPBEXformats 2 3 7" xfId="28627"/>
    <cellStyle name="SAPBEXformats 2 3 8" xfId="28628"/>
    <cellStyle name="SAPBEXformats 2 3 9" xfId="28629"/>
    <cellStyle name="SAPBEXformats 2 4" xfId="28630"/>
    <cellStyle name="SAPBEXformats 2 4 2" xfId="28631"/>
    <cellStyle name="SAPBEXformats 2 4 2 2" xfId="28632"/>
    <cellStyle name="SAPBEXformats 2 4 2 2 2" xfId="28633"/>
    <cellStyle name="SAPBEXformats 2 4 2 3" xfId="28634"/>
    <cellStyle name="SAPBEXformats 2 4 3" xfId="28635"/>
    <cellStyle name="SAPBEXformats 2 4 3 2" xfId="28636"/>
    <cellStyle name="SAPBEXformats 2 4 4" xfId="28637"/>
    <cellStyle name="SAPBEXformats 2 4 5" xfId="28638"/>
    <cellStyle name="SAPBEXformats 2 4 6" xfId="28639"/>
    <cellStyle name="SAPBEXformats 2 4 7" xfId="28640"/>
    <cellStyle name="SAPBEXformats 2 4 8" xfId="28641"/>
    <cellStyle name="SAPBEXformats 2 4 9" xfId="28642"/>
    <cellStyle name="SAPBEXformats 2 5" xfId="28643"/>
    <cellStyle name="SAPBEXformats 2 5 2" xfId="28644"/>
    <cellStyle name="SAPBEXformats 2 5 2 2" xfId="28645"/>
    <cellStyle name="SAPBEXformats 2 5 3" xfId="28646"/>
    <cellStyle name="SAPBEXformats 2 6" xfId="28647"/>
    <cellStyle name="SAPBEXformats 2 6 2" xfId="28648"/>
    <cellStyle name="SAPBEXformats 2 7" xfId="28649"/>
    <cellStyle name="SAPBEXformats 2 8" xfId="28650"/>
    <cellStyle name="SAPBEXformats 2 9" xfId="28651"/>
    <cellStyle name="SAPBEXformats 3" xfId="28652"/>
    <cellStyle name="SAPBEXformats 3 10" xfId="28653"/>
    <cellStyle name="SAPBEXformats 3 11" xfId="28654"/>
    <cellStyle name="SAPBEXformats 3 12" xfId="28655"/>
    <cellStyle name="SAPBEXformats 3 13" xfId="28656"/>
    <cellStyle name="SAPBEXformats 3 14" xfId="28657"/>
    <cellStyle name="SAPBEXformats 3 15" xfId="28658"/>
    <cellStyle name="SAPBEXformats 3 2" xfId="28659"/>
    <cellStyle name="SAPBEXformats 3 2 10" xfId="28660"/>
    <cellStyle name="SAPBEXformats 3 2 11" xfId="28661"/>
    <cellStyle name="SAPBEXformats 3 2 12" xfId="28662"/>
    <cellStyle name="SAPBEXformats 3 2 13" xfId="28663"/>
    <cellStyle name="SAPBEXformats 3 2 14" xfId="28664"/>
    <cellStyle name="SAPBEXformats 3 2 2" xfId="28665"/>
    <cellStyle name="SAPBEXformats 3 2 2 2" xfId="28666"/>
    <cellStyle name="SAPBEXformats 3 2 2 2 2" xfId="28667"/>
    <cellStyle name="SAPBEXformats 3 2 2 3" xfId="28668"/>
    <cellStyle name="SAPBEXformats 3 2 2 3 2" xfId="28669"/>
    <cellStyle name="SAPBEXformats 3 2 2 4" xfId="28670"/>
    <cellStyle name="SAPBEXformats 3 2 2 5" xfId="28671"/>
    <cellStyle name="SAPBEXformats 3 2 2 6" xfId="28672"/>
    <cellStyle name="SAPBEXformats 3 2 2 7" xfId="28673"/>
    <cellStyle name="SAPBEXformats 3 2 2 8" xfId="28674"/>
    <cellStyle name="SAPBEXformats 3 2 3" xfId="28675"/>
    <cellStyle name="SAPBEXformats 3 2 3 2" xfId="28676"/>
    <cellStyle name="SAPBEXformats 3 2 3 2 2" xfId="28677"/>
    <cellStyle name="SAPBEXformats 3 2 3 3" xfId="28678"/>
    <cellStyle name="SAPBEXformats 3 2 4" xfId="28679"/>
    <cellStyle name="SAPBEXformats 3 2 4 2" xfId="28680"/>
    <cellStyle name="SAPBEXformats 3 2 5" xfId="28681"/>
    <cellStyle name="SAPBEXformats 3 2 6" xfId="28682"/>
    <cellStyle name="SAPBEXformats 3 2 7" xfId="28683"/>
    <cellStyle name="SAPBEXformats 3 2 8" xfId="28684"/>
    <cellStyle name="SAPBEXformats 3 2 9" xfId="28685"/>
    <cellStyle name="SAPBEXformats 3 3" xfId="28686"/>
    <cellStyle name="SAPBEXformats 3 3 10" xfId="28687"/>
    <cellStyle name="SAPBEXformats 3 3 2" xfId="28688"/>
    <cellStyle name="SAPBEXformats 3 3 2 2" xfId="28689"/>
    <cellStyle name="SAPBEXformats 3 3 2 2 2" xfId="28690"/>
    <cellStyle name="SAPBEXformats 3 3 2 3" xfId="28691"/>
    <cellStyle name="SAPBEXformats 3 3 2 3 2" xfId="28692"/>
    <cellStyle name="SAPBEXformats 3 3 2 4" xfId="28693"/>
    <cellStyle name="SAPBEXformats 3 3 2 5" xfId="28694"/>
    <cellStyle name="SAPBEXformats 3 3 2 6" xfId="28695"/>
    <cellStyle name="SAPBEXformats 3 3 2 7" xfId="28696"/>
    <cellStyle name="SAPBEXformats 3 3 2 8" xfId="28697"/>
    <cellStyle name="SAPBEXformats 3 3 3" xfId="28698"/>
    <cellStyle name="SAPBEXformats 3 3 3 2" xfId="28699"/>
    <cellStyle name="SAPBEXformats 3 3 3 2 2" xfId="28700"/>
    <cellStyle name="SAPBEXformats 3 3 3 3" xfId="28701"/>
    <cellStyle name="SAPBEXformats 3 3 4" xfId="28702"/>
    <cellStyle name="SAPBEXformats 3 3 4 2" xfId="28703"/>
    <cellStyle name="SAPBEXformats 3 3 5" xfId="28704"/>
    <cellStyle name="SAPBEXformats 3 3 6" xfId="28705"/>
    <cellStyle name="SAPBEXformats 3 3 7" xfId="28706"/>
    <cellStyle name="SAPBEXformats 3 3 8" xfId="28707"/>
    <cellStyle name="SAPBEXformats 3 3 9" xfId="28708"/>
    <cellStyle name="SAPBEXformats 3 4" xfId="28709"/>
    <cellStyle name="SAPBEXformats 3 4 2" xfId="28710"/>
    <cellStyle name="SAPBEXformats 3 4 2 2" xfId="28711"/>
    <cellStyle name="SAPBEXformats 3 4 3" xfId="28712"/>
    <cellStyle name="SAPBEXformats 3 4 3 2" xfId="28713"/>
    <cellStyle name="SAPBEXformats 3 4 4" xfId="28714"/>
    <cellStyle name="SAPBEXformats 3 4 5" xfId="28715"/>
    <cellStyle name="SAPBEXformats 3 4 6" xfId="28716"/>
    <cellStyle name="SAPBEXformats 3 4 7" xfId="28717"/>
    <cellStyle name="SAPBEXformats 3 4 8" xfId="28718"/>
    <cellStyle name="SAPBEXformats 3 5" xfId="28719"/>
    <cellStyle name="SAPBEXformats 3 5 2" xfId="28720"/>
    <cellStyle name="SAPBEXformats 3 5 2 2" xfId="28721"/>
    <cellStyle name="SAPBEXformats 3 5 3" xfId="28722"/>
    <cellStyle name="SAPBEXformats 3 6" xfId="28723"/>
    <cellStyle name="SAPBEXformats 3 6 2" xfId="28724"/>
    <cellStyle name="SAPBEXformats 3 7" xfId="28725"/>
    <cellStyle name="SAPBEXformats 3 8" xfId="28726"/>
    <cellStyle name="SAPBEXformats 3 9" xfId="28727"/>
    <cellStyle name="SAPBEXformats 4" xfId="28728"/>
    <cellStyle name="SAPBEXformats 4 10" xfId="28729"/>
    <cellStyle name="SAPBEXformats 4 11" xfId="28730"/>
    <cellStyle name="SAPBEXformats 4 12" xfId="28731"/>
    <cellStyle name="SAPBEXformats 4 13" xfId="28732"/>
    <cellStyle name="SAPBEXformats 4 14" xfId="28733"/>
    <cellStyle name="SAPBEXformats 4 15" xfId="28734"/>
    <cellStyle name="SAPBEXformats 4 2" xfId="28735"/>
    <cellStyle name="SAPBEXformats 4 2 10" xfId="28736"/>
    <cellStyle name="SAPBEXformats 4 2 11" xfId="28737"/>
    <cellStyle name="SAPBEXformats 4 2 12" xfId="28738"/>
    <cellStyle name="SAPBEXformats 4 2 13" xfId="28739"/>
    <cellStyle name="SAPBEXformats 4 2 14" xfId="28740"/>
    <cellStyle name="SAPBEXformats 4 2 2" xfId="28741"/>
    <cellStyle name="SAPBEXformats 4 2 2 2" xfId="28742"/>
    <cellStyle name="SAPBEXformats 4 2 2 2 2" xfId="28743"/>
    <cellStyle name="SAPBEXformats 4 2 2 3" xfId="28744"/>
    <cellStyle name="SAPBEXformats 4 2 2 3 2" xfId="28745"/>
    <cellStyle name="SAPBEXformats 4 2 2 4" xfId="28746"/>
    <cellStyle name="SAPBEXformats 4 2 2 5" xfId="28747"/>
    <cellStyle name="SAPBEXformats 4 2 2 6" xfId="28748"/>
    <cellStyle name="SAPBEXformats 4 2 2 7" xfId="28749"/>
    <cellStyle name="SAPBEXformats 4 2 2 8" xfId="28750"/>
    <cellStyle name="SAPBEXformats 4 2 3" xfId="28751"/>
    <cellStyle name="SAPBEXformats 4 2 3 2" xfId="28752"/>
    <cellStyle name="SAPBEXformats 4 2 3 2 2" xfId="28753"/>
    <cellStyle name="SAPBEXformats 4 2 3 3" xfId="28754"/>
    <cellStyle name="SAPBEXformats 4 2 4" xfId="28755"/>
    <cellStyle name="SAPBEXformats 4 2 4 2" xfId="28756"/>
    <cellStyle name="SAPBEXformats 4 2 5" xfId="28757"/>
    <cellStyle name="SAPBEXformats 4 2 6" xfId="28758"/>
    <cellStyle name="SAPBEXformats 4 2 7" xfId="28759"/>
    <cellStyle name="SAPBEXformats 4 2 8" xfId="28760"/>
    <cellStyle name="SAPBEXformats 4 2 9" xfId="28761"/>
    <cellStyle name="SAPBEXformats 4 3" xfId="28762"/>
    <cellStyle name="SAPBEXformats 4 3 10" xfId="28763"/>
    <cellStyle name="SAPBEXformats 4 3 2" xfId="28764"/>
    <cellStyle name="SAPBEXformats 4 3 2 2" xfId="28765"/>
    <cellStyle name="SAPBEXformats 4 3 2 2 2" xfId="28766"/>
    <cellStyle name="SAPBEXformats 4 3 2 3" xfId="28767"/>
    <cellStyle name="SAPBEXformats 4 3 2 3 2" xfId="28768"/>
    <cellStyle name="SAPBEXformats 4 3 2 4" xfId="28769"/>
    <cellStyle name="SAPBEXformats 4 3 2 5" xfId="28770"/>
    <cellStyle name="SAPBEXformats 4 3 2 6" xfId="28771"/>
    <cellStyle name="SAPBEXformats 4 3 2 7" xfId="28772"/>
    <cellStyle name="SAPBEXformats 4 3 2 8" xfId="28773"/>
    <cellStyle name="SAPBEXformats 4 3 3" xfId="28774"/>
    <cellStyle name="SAPBEXformats 4 3 3 2" xfId="28775"/>
    <cellStyle name="SAPBEXformats 4 3 3 2 2" xfId="28776"/>
    <cellStyle name="SAPBEXformats 4 3 3 3" xfId="28777"/>
    <cellStyle name="SAPBEXformats 4 3 4" xfId="28778"/>
    <cellStyle name="SAPBEXformats 4 3 4 2" xfId="28779"/>
    <cellStyle name="SAPBEXformats 4 3 5" xfId="28780"/>
    <cellStyle name="SAPBEXformats 4 3 6" xfId="28781"/>
    <cellStyle name="SAPBEXformats 4 3 7" xfId="28782"/>
    <cellStyle name="SAPBEXformats 4 3 8" xfId="28783"/>
    <cellStyle name="SAPBEXformats 4 3 9" xfId="28784"/>
    <cellStyle name="SAPBEXformats 4 4" xfId="28785"/>
    <cellStyle name="SAPBEXformats 4 4 2" xfId="28786"/>
    <cellStyle name="SAPBEXformats 4 4 2 2" xfId="28787"/>
    <cellStyle name="SAPBEXformats 4 4 3" xfId="28788"/>
    <cellStyle name="SAPBEXformats 4 4 3 2" xfId="28789"/>
    <cellStyle name="SAPBEXformats 4 4 4" xfId="28790"/>
    <cellStyle name="SAPBEXformats 4 4 5" xfId="28791"/>
    <cellStyle name="SAPBEXformats 4 4 6" xfId="28792"/>
    <cellStyle name="SAPBEXformats 4 4 7" xfId="28793"/>
    <cellStyle name="SAPBEXformats 4 4 8" xfId="28794"/>
    <cellStyle name="SAPBEXformats 4 5" xfId="28795"/>
    <cellStyle name="SAPBEXformats 4 5 2" xfId="28796"/>
    <cellStyle name="SAPBEXformats 4 5 2 2" xfId="28797"/>
    <cellStyle name="SAPBEXformats 4 5 3" xfId="28798"/>
    <cellStyle name="SAPBEXformats 4 6" xfId="28799"/>
    <cellStyle name="SAPBEXformats 4 6 2" xfId="28800"/>
    <cellStyle name="SAPBEXformats 4 7" xfId="28801"/>
    <cellStyle name="SAPBEXformats 4 8" xfId="28802"/>
    <cellStyle name="SAPBEXformats 4 9" xfId="28803"/>
    <cellStyle name="SAPBEXformats 5" xfId="28804"/>
    <cellStyle name="SAPBEXformats 5 10" xfId="28805"/>
    <cellStyle name="SAPBEXformats 5 11" xfId="28806"/>
    <cellStyle name="SAPBEXformats 5 12" xfId="28807"/>
    <cellStyle name="SAPBEXformats 5 2" xfId="28808"/>
    <cellStyle name="SAPBEXformats 5 2 2" xfId="28809"/>
    <cellStyle name="SAPBEXformats 5 2 2 2" xfId="28810"/>
    <cellStyle name="SAPBEXformats 5 2 3" xfId="28811"/>
    <cellStyle name="SAPBEXformats 5 2 4" xfId="28812"/>
    <cellStyle name="SAPBEXformats 5 2 5" xfId="28813"/>
    <cellStyle name="SAPBEXformats 5 2 6" xfId="28814"/>
    <cellStyle name="SAPBEXformats 5 2 7" xfId="28815"/>
    <cellStyle name="SAPBEXformats 5 3" xfId="28816"/>
    <cellStyle name="SAPBEXformats 5 3 2" xfId="28817"/>
    <cellStyle name="SAPBEXformats 5 4" xfId="28818"/>
    <cellStyle name="SAPBEXformats 5 5" xfId="28819"/>
    <cellStyle name="SAPBEXformats 5 6" xfId="28820"/>
    <cellStyle name="SAPBEXformats 5 7" xfId="28821"/>
    <cellStyle name="SAPBEXformats 5 8" xfId="28822"/>
    <cellStyle name="SAPBEXformats 5 9" xfId="28823"/>
    <cellStyle name="SAPBEXformats 6" xfId="28824"/>
    <cellStyle name="SAPBEXformats 6 2" xfId="28825"/>
    <cellStyle name="SAPBEXformats 6 2 2" xfId="28826"/>
    <cellStyle name="SAPBEXformats 6 2 3" xfId="28827"/>
    <cellStyle name="SAPBEXformats 6 2 4" xfId="28828"/>
    <cellStyle name="SAPBEXformats 6 2 5" xfId="28829"/>
    <cellStyle name="SAPBEXformats 6 3" xfId="28830"/>
    <cellStyle name="SAPBEXformats 6 4" xfId="28831"/>
    <cellStyle name="SAPBEXformats 6 5" xfId="28832"/>
    <cellStyle name="SAPBEXformats 6 6" xfId="28833"/>
    <cellStyle name="SAPBEXformats 7" xfId="28834"/>
    <cellStyle name="SAPBEXformats 8" xfId="28835"/>
    <cellStyle name="SAPBEXformats 9" xfId="28836"/>
    <cellStyle name="SAPBEXformats_Input prices 09 consolidated-Sep PRM" xfId="28837"/>
    <cellStyle name="SAPBEXheaderItem" xfId="28838"/>
    <cellStyle name="SAPBEXheaderItem 10" xfId="28839"/>
    <cellStyle name="SAPBEXheaderItem 11" xfId="28840"/>
    <cellStyle name="SAPBEXheaderItem 12" xfId="28841"/>
    <cellStyle name="SAPBEXheaderItem 13" xfId="28842"/>
    <cellStyle name="SAPBEXheaderItem 14" xfId="28843"/>
    <cellStyle name="SAPBEXheaderItem 2" xfId="28844"/>
    <cellStyle name="SAPBEXheaderItem 2 10" xfId="28845"/>
    <cellStyle name="SAPBEXheaderItem 2 11" xfId="28846"/>
    <cellStyle name="SAPBEXheaderItem 2 12" xfId="28847"/>
    <cellStyle name="SAPBEXheaderItem 2 13" xfId="28848"/>
    <cellStyle name="SAPBEXheaderItem 2 2" xfId="28849"/>
    <cellStyle name="SAPBEXheaderItem 2 2 10" xfId="28850"/>
    <cellStyle name="SAPBEXheaderItem 2 2 11" xfId="28851"/>
    <cellStyle name="SAPBEXheaderItem 2 2 12" xfId="28852"/>
    <cellStyle name="SAPBEXheaderItem 2 2 13" xfId="28853"/>
    <cellStyle name="SAPBEXheaderItem 2 2 2" xfId="28854"/>
    <cellStyle name="SAPBEXheaderItem 2 2 2 2" xfId="28855"/>
    <cellStyle name="SAPBEXheaderItem 2 2 2 2 2" xfId="28856"/>
    <cellStyle name="SAPBEXheaderItem 2 2 2 2 2 2" xfId="28857"/>
    <cellStyle name="SAPBEXheaderItem 2 2 2 2 3" xfId="28858"/>
    <cellStyle name="SAPBEXheaderItem 2 2 2 2 3 2" xfId="28859"/>
    <cellStyle name="SAPBEXheaderItem 2 2 2 2 4" xfId="28860"/>
    <cellStyle name="SAPBEXheaderItem 2 2 2 2 5" xfId="28861"/>
    <cellStyle name="SAPBEXheaderItem 2 2 2 2 6" xfId="28862"/>
    <cellStyle name="SAPBEXheaderItem 2 2 2 2 7" xfId="28863"/>
    <cellStyle name="SAPBEXheaderItem 2 2 2 2 8" xfId="28864"/>
    <cellStyle name="SAPBEXheaderItem 2 2 2 3" xfId="28865"/>
    <cellStyle name="SAPBEXheaderItem 2 2 2 3 2" xfId="28866"/>
    <cellStyle name="SAPBEXheaderItem 2 2 2 3 2 2" xfId="28867"/>
    <cellStyle name="SAPBEXheaderItem 2 2 2 3 3" xfId="28868"/>
    <cellStyle name="SAPBEXheaderItem 2 2 2 4" xfId="28869"/>
    <cellStyle name="SAPBEXheaderItem 2 2 2 4 2" xfId="28870"/>
    <cellStyle name="SAPBEXheaderItem 2 2 2 5" xfId="28871"/>
    <cellStyle name="SAPBEXheaderItem 2 2 2 6" xfId="28872"/>
    <cellStyle name="SAPBEXheaderItem 2 2 2 7" xfId="28873"/>
    <cellStyle name="SAPBEXheaderItem 2 2 2 8" xfId="28874"/>
    <cellStyle name="SAPBEXheaderItem 2 2 2 9" xfId="28875"/>
    <cellStyle name="SAPBEXheaderItem 2 2 3" xfId="28876"/>
    <cellStyle name="SAPBEXheaderItem 2 2 3 2" xfId="28877"/>
    <cellStyle name="SAPBEXheaderItem 2 2 3 2 2" xfId="28878"/>
    <cellStyle name="SAPBEXheaderItem 2 2 3 2 2 2" xfId="28879"/>
    <cellStyle name="SAPBEXheaderItem 2 2 3 2 3" xfId="28880"/>
    <cellStyle name="SAPBEXheaderItem 2 2 3 2 3 2" xfId="28881"/>
    <cellStyle name="SAPBEXheaderItem 2 2 3 2 4" xfId="28882"/>
    <cellStyle name="SAPBEXheaderItem 2 2 3 2 5" xfId="28883"/>
    <cellStyle name="SAPBEXheaderItem 2 2 3 2 6" xfId="28884"/>
    <cellStyle name="SAPBEXheaderItem 2 2 3 2 7" xfId="28885"/>
    <cellStyle name="SAPBEXheaderItem 2 2 3 2 8" xfId="28886"/>
    <cellStyle name="SAPBEXheaderItem 2 2 3 3" xfId="28887"/>
    <cellStyle name="SAPBEXheaderItem 2 2 3 3 2" xfId="28888"/>
    <cellStyle name="SAPBEXheaderItem 2 2 3 3 2 2" xfId="28889"/>
    <cellStyle name="SAPBEXheaderItem 2 2 3 3 3" xfId="28890"/>
    <cellStyle name="SAPBEXheaderItem 2 2 3 4" xfId="28891"/>
    <cellStyle name="SAPBEXheaderItem 2 2 3 4 2" xfId="28892"/>
    <cellStyle name="SAPBEXheaderItem 2 2 3 5" xfId="28893"/>
    <cellStyle name="SAPBEXheaderItem 2 2 3 6" xfId="28894"/>
    <cellStyle name="SAPBEXheaderItem 2 2 3 7" xfId="28895"/>
    <cellStyle name="SAPBEXheaderItem 2 2 3 8" xfId="28896"/>
    <cellStyle name="SAPBEXheaderItem 2 2 3 9" xfId="28897"/>
    <cellStyle name="SAPBEXheaderItem 2 2 4" xfId="28898"/>
    <cellStyle name="SAPBEXheaderItem 2 2 4 2" xfId="28899"/>
    <cellStyle name="SAPBEXheaderItem 2 2 4 2 2" xfId="28900"/>
    <cellStyle name="SAPBEXheaderItem 2 2 4 3" xfId="28901"/>
    <cellStyle name="SAPBEXheaderItem 2 2 4 3 2" xfId="28902"/>
    <cellStyle name="SAPBEXheaderItem 2 2 4 4" xfId="28903"/>
    <cellStyle name="SAPBEXheaderItem 2 2 4 5" xfId="28904"/>
    <cellStyle name="SAPBEXheaderItem 2 2 4 6" xfId="28905"/>
    <cellStyle name="SAPBEXheaderItem 2 2 4 7" xfId="28906"/>
    <cellStyle name="SAPBEXheaderItem 2 2 4 8" xfId="28907"/>
    <cellStyle name="SAPBEXheaderItem 2 2 5" xfId="28908"/>
    <cellStyle name="SAPBEXheaderItem 2 2 5 2" xfId="28909"/>
    <cellStyle name="SAPBEXheaderItem 2 2 5 2 2" xfId="28910"/>
    <cellStyle name="SAPBEXheaderItem 2 2 5 3" xfId="28911"/>
    <cellStyle name="SAPBEXheaderItem 2 2 6" xfId="28912"/>
    <cellStyle name="SAPBEXheaderItem 2 2 6 2" xfId="28913"/>
    <cellStyle name="SAPBEXheaderItem 2 2 7" xfId="28914"/>
    <cellStyle name="SAPBEXheaderItem 2 2 8" xfId="28915"/>
    <cellStyle name="SAPBEXheaderItem 2 2 9" xfId="28916"/>
    <cellStyle name="SAPBEXheaderItem 2 3" xfId="28917"/>
    <cellStyle name="SAPBEXheaderItem 2 3 10" xfId="28918"/>
    <cellStyle name="SAPBEXheaderItem 2 3 11" xfId="28919"/>
    <cellStyle name="SAPBEXheaderItem 2 3 2" xfId="28920"/>
    <cellStyle name="SAPBEXheaderItem 2 3 2 2" xfId="28921"/>
    <cellStyle name="SAPBEXheaderItem 2 3 2 2 2" xfId="28922"/>
    <cellStyle name="SAPBEXheaderItem 2 3 2 2 2 2" xfId="28923"/>
    <cellStyle name="SAPBEXheaderItem 2 3 2 2 3" xfId="28924"/>
    <cellStyle name="SAPBEXheaderItem 2 3 2 2 3 2" xfId="28925"/>
    <cellStyle name="SAPBEXheaderItem 2 3 2 2 4" xfId="28926"/>
    <cellStyle name="SAPBEXheaderItem 2 3 2 2 5" xfId="28927"/>
    <cellStyle name="SAPBEXheaderItem 2 3 2 2 6" xfId="28928"/>
    <cellStyle name="SAPBEXheaderItem 2 3 2 2 7" xfId="28929"/>
    <cellStyle name="SAPBEXheaderItem 2 3 2 2 8" xfId="28930"/>
    <cellStyle name="SAPBEXheaderItem 2 3 2 3" xfId="28931"/>
    <cellStyle name="SAPBEXheaderItem 2 3 2 3 2" xfId="28932"/>
    <cellStyle name="SAPBEXheaderItem 2 3 2 3 2 2" xfId="28933"/>
    <cellStyle name="SAPBEXheaderItem 2 3 2 3 3" xfId="28934"/>
    <cellStyle name="SAPBEXheaderItem 2 3 2 4" xfId="28935"/>
    <cellStyle name="SAPBEXheaderItem 2 3 2 4 2" xfId="28936"/>
    <cellStyle name="SAPBEXheaderItem 2 3 2 5" xfId="28937"/>
    <cellStyle name="SAPBEXheaderItem 2 3 2 6" xfId="28938"/>
    <cellStyle name="SAPBEXheaderItem 2 3 2 7" xfId="28939"/>
    <cellStyle name="SAPBEXheaderItem 2 3 2 8" xfId="28940"/>
    <cellStyle name="SAPBEXheaderItem 2 3 2 9" xfId="28941"/>
    <cellStyle name="SAPBEXheaderItem 2 3 3" xfId="28942"/>
    <cellStyle name="SAPBEXheaderItem 2 3 3 2" xfId="28943"/>
    <cellStyle name="SAPBEXheaderItem 2 3 3 2 2" xfId="28944"/>
    <cellStyle name="SAPBEXheaderItem 2 3 3 2 2 2" xfId="28945"/>
    <cellStyle name="SAPBEXheaderItem 2 3 3 2 3" xfId="28946"/>
    <cellStyle name="SAPBEXheaderItem 2 3 3 2 3 2" xfId="28947"/>
    <cellStyle name="SAPBEXheaderItem 2 3 3 2 4" xfId="28948"/>
    <cellStyle name="SAPBEXheaderItem 2 3 3 2 5" xfId="28949"/>
    <cellStyle name="SAPBEXheaderItem 2 3 3 2 6" xfId="28950"/>
    <cellStyle name="SAPBEXheaderItem 2 3 3 2 7" xfId="28951"/>
    <cellStyle name="SAPBEXheaderItem 2 3 3 2 8" xfId="28952"/>
    <cellStyle name="SAPBEXheaderItem 2 3 3 3" xfId="28953"/>
    <cellStyle name="SAPBEXheaderItem 2 3 3 3 2" xfId="28954"/>
    <cellStyle name="SAPBEXheaderItem 2 3 3 3 2 2" xfId="28955"/>
    <cellStyle name="SAPBEXheaderItem 2 3 3 3 3" xfId="28956"/>
    <cellStyle name="SAPBEXheaderItem 2 3 3 4" xfId="28957"/>
    <cellStyle name="SAPBEXheaderItem 2 3 3 4 2" xfId="28958"/>
    <cellStyle name="SAPBEXheaderItem 2 3 3 5" xfId="28959"/>
    <cellStyle name="SAPBEXheaderItem 2 3 3 6" xfId="28960"/>
    <cellStyle name="SAPBEXheaderItem 2 3 3 7" xfId="28961"/>
    <cellStyle name="SAPBEXheaderItem 2 3 3 8" xfId="28962"/>
    <cellStyle name="SAPBEXheaderItem 2 3 3 9" xfId="28963"/>
    <cellStyle name="SAPBEXheaderItem 2 3 4" xfId="28964"/>
    <cellStyle name="SAPBEXheaderItem 2 3 4 2" xfId="28965"/>
    <cellStyle name="SAPBEXheaderItem 2 3 4 2 2" xfId="28966"/>
    <cellStyle name="SAPBEXheaderItem 2 3 4 3" xfId="28967"/>
    <cellStyle name="SAPBEXheaderItem 2 3 4 3 2" xfId="28968"/>
    <cellStyle name="SAPBEXheaderItem 2 3 4 4" xfId="28969"/>
    <cellStyle name="SAPBEXheaderItem 2 3 4 5" xfId="28970"/>
    <cellStyle name="SAPBEXheaderItem 2 3 4 6" xfId="28971"/>
    <cellStyle name="SAPBEXheaderItem 2 3 4 7" xfId="28972"/>
    <cellStyle name="SAPBEXheaderItem 2 3 4 8" xfId="28973"/>
    <cellStyle name="SAPBEXheaderItem 2 3 5" xfId="28974"/>
    <cellStyle name="SAPBEXheaderItem 2 3 5 2" xfId="28975"/>
    <cellStyle name="SAPBEXheaderItem 2 3 5 2 2" xfId="28976"/>
    <cellStyle name="SAPBEXheaderItem 2 3 5 3" xfId="28977"/>
    <cellStyle name="SAPBEXheaderItem 2 3 6" xfId="28978"/>
    <cellStyle name="SAPBEXheaderItem 2 3 6 2" xfId="28979"/>
    <cellStyle name="SAPBEXheaderItem 2 3 7" xfId="28980"/>
    <cellStyle name="SAPBEXheaderItem 2 3 8" xfId="28981"/>
    <cellStyle name="SAPBEXheaderItem 2 3 9" xfId="28982"/>
    <cellStyle name="SAPBEXheaderItem 2 4" xfId="28983"/>
    <cellStyle name="SAPBEXheaderItem 2 4 2" xfId="28984"/>
    <cellStyle name="SAPBEXheaderItem 2 4 2 2" xfId="28985"/>
    <cellStyle name="SAPBEXheaderItem 2 4 3" xfId="28986"/>
    <cellStyle name="SAPBEXheaderItem 2 4 3 2" xfId="28987"/>
    <cellStyle name="SAPBEXheaderItem 2 4 4" xfId="28988"/>
    <cellStyle name="SAPBEXheaderItem 2 4 5" xfId="28989"/>
    <cellStyle name="SAPBEXheaderItem 2 4 6" xfId="28990"/>
    <cellStyle name="SAPBEXheaderItem 2 4 7" xfId="28991"/>
    <cellStyle name="SAPBEXheaderItem 2 4 8" xfId="28992"/>
    <cellStyle name="SAPBEXheaderItem 2 5" xfId="28993"/>
    <cellStyle name="SAPBEXheaderItem 2 5 2" xfId="28994"/>
    <cellStyle name="SAPBEXheaderItem 2 5 2 2" xfId="28995"/>
    <cellStyle name="SAPBEXheaderItem 2 5 3" xfId="28996"/>
    <cellStyle name="SAPBEXheaderItem 2 6" xfId="28997"/>
    <cellStyle name="SAPBEXheaderItem 2 6 2" xfId="28998"/>
    <cellStyle name="SAPBEXheaderItem 2 7" xfId="28999"/>
    <cellStyle name="SAPBEXheaderItem 2 8" xfId="29000"/>
    <cellStyle name="SAPBEXheaderItem 2 9" xfId="29001"/>
    <cellStyle name="SAPBEXheaderItem 3" xfId="29002"/>
    <cellStyle name="SAPBEXheaderItem 3 10" xfId="29003"/>
    <cellStyle name="SAPBEXheaderItem 3 11" xfId="29004"/>
    <cellStyle name="SAPBEXheaderItem 3 12" xfId="29005"/>
    <cellStyle name="SAPBEXheaderItem 3 13" xfId="29006"/>
    <cellStyle name="SAPBEXheaderItem 3 14" xfId="29007"/>
    <cellStyle name="SAPBEXheaderItem 3 2" xfId="29008"/>
    <cellStyle name="SAPBEXheaderItem 3 2 10" xfId="29009"/>
    <cellStyle name="SAPBEXheaderItem 3 2 11" xfId="29010"/>
    <cellStyle name="SAPBEXheaderItem 3 2 2" xfId="29011"/>
    <cellStyle name="SAPBEXheaderItem 3 2 2 2" xfId="29012"/>
    <cellStyle name="SAPBEXheaderItem 3 2 2 2 2" xfId="29013"/>
    <cellStyle name="SAPBEXheaderItem 3 2 2 3" xfId="29014"/>
    <cellStyle name="SAPBEXheaderItem 3 2 2 3 2" xfId="29015"/>
    <cellStyle name="SAPBEXheaderItem 3 2 2 4" xfId="29016"/>
    <cellStyle name="SAPBEXheaderItem 3 2 2 5" xfId="29017"/>
    <cellStyle name="SAPBEXheaderItem 3 2 2 6" xfId="29018"/>
    <cellStyle name="SAPBEXheaderItem 3 2 2 7" xfId="29019"/>
    <cellStyle name="SAPBEXheaderItem 3 2 2 8" xfId="29020"/>
    <cellStyle name="SAPBEXheaderItem 3 2 3" xfId="29021"/>
    <cellStyle name="SAPBEXheaderItem 3 2 3 2" xfId="29022"/>
    <cellStyle name="SAPBEXheaderItem 3 2 3 2 2" xfId="29023"/>
    <cellStyle name="SAPBEXheaderItem 3 2 3 3" xfId="29024"/>
    <cellStyle name="SAPBEXheaderItem 3 2 4" xfId="29025"/>
    <cellStyle name="SAPBEXheaderItem 3 2 4 2" xfId="29026"/>
    <cellStyle name="SAPBEXheaderItem 3 2 5" xfId="29027"/>
    <cellStyle name="SAPBEXheaderItem 3 2 6" xfId="29028"/>
    <cellStyle name="SAPBEXheaderItem 3 2 7" xfId="29029"/>
    <cellStyle name="SAPBEXheaderItem 3 2 8" xfId="29030"/>
    <cellStyle name="SAPBEXheaderItem 3 2 9" xfId="29031"/>
    <cellStyle name="SAPBEXheaderItem 3 3" xfId="29032"/>
    <cellStyle name="SAPBEXheaderItem 3 3 2" xfId="29033"/>
    <cellStyle name="SAPBEXheaderItem 3 3 2 2" xfId="29034"/>
    <cellStyle name="SAPBEXheaderItem 3 3 2 2 2" xfId="29035"/>
    <cellStyle name="SAPBEXheaderItem 3 3 2 3" xfId="29036"/>
    <cellStyle name="SAPBEXheaderItem 3 3 2 3 2" xfId="29037"/>
    <cellStyle name="SAPBEXheaderItem 3 3 2 4" xfId="29038"/>
    <cellStyle name="SAPBEXheaderItem 3 3 2 5" xfId="29039"/>
    <cellStyle name="SAPBEXheaderItem 3 3 2 6" xfId="29040"/>
    <cellStyle name="SAPBEXheaderItem 3 3 2 7" xfId="29041"/>
    <cellStyle name="SAPBEXheaderItem 3 3 2 8" xfId="29042"/>
    <cellStyle name="SAPBEXheaderItem 3 3 3" xfId="29043"/>
    <cellStyle name="SAPBEXheaderItem 3 3 3 2" xfId="29044"/>
    <cellStyle name="SAPBEXheaderItem 3 3 3 2 2" xfId="29045"/>
    <cellStyle name="SAPBEXheaderItem 3 3 3 3" xfId="29046"/>
    <cellStyle name="SAPBEXheaderItem 3 3 4" xfId="29047"/>
    <cellStyle name="SAPBEXheaderItem 3 3 4 2" xfId="29048"/>
    <cellStyle name="SAPBEXheaderItem 3 3 5" xfId="29049"/>
    <cellStyle name="SAPBEXheaderItem 3 3 6" xfId="29050"/>
    <cellStyle name="SAPBEXheaderItem 3 3 7" xfId="29051"/>
    <cellStyle name="SAPBEXheaderItem 3 3 8" xfId="29052"/>
    <cellStyle name="SAPBEXheaderItem 3 3 9" xfId="29053"/>
    <cellStyle name="SAPBEXheaderItem 3 4" xfId="29054"/>
    <cellStyle name="SAPBEXheaderItem 3 4 2" xfId="29055"/>
    <cellStyle name="SAPBEXheaderItem 3 4 2 2" xfId="29056"/>
    <cellStyle name="SAPBEXheaderItem 3 4 3" xfId="29057"/>
    <cellStyle name="SAPBEXheaderItem 3 4 3 2" xfId="29058"/>
    <cellStyle name="SAPBEXheaderItem 3 4 4" xfId="29059"/>
    <cellStyle name="SAPBEXheaderItem 3 4 5" xfId="29060"/>
    <cellStyle name="SAPBEXheaderItem 3 4 6" xfId="29061"/>
    <cellStyle name="SAPBEXheaderItem 3 4 7" xfId="29062"/>
    <cellStyle name="SAPBEXheaderItem 3 4 8" xfId="29063"/>
    <cellStyle name="SAPBEXheaderItem 3 5" xfId="29064"/>
    <cellStyle name="SAPBEXheaderItem 3 5 2" xfId="29065"/>
    <cellStyle name="SAPBEXheaderItem 3 6" xfId="29066"/>
    <cellStyle name="SAPBEXheaderItem 3 7" xfId="29067"/>
    <cellStyle name="SAPBEXheaderItem 3 8" xfId="29068"/>
    <cellStyle name="SAPBEXheaderItem 3 9" xfId="29069"/>
    <cellStyle name="SAPBEXheaderItem 4" xfId="29070"/>
    <cellStyle name="SAPBEXheaderItem 4 10" xfId="29071"/>
    <cellStyle name="SAPBEXheaderItem 4 11" xfId="29072"/>
    <cellStyle name="SAPBEXheaderItem 4 2" xfId="29073"/>
    <cellStyle name="SAPBEXheaderItem 4 2 10" xfId="29074"/>
    <cellStyle name="SAPBEXheaderItem 4 2 11" xfId="29075"/>
    <cellStyle name="SAPBEXheaderItem 4 2 2" xfId="29076"/>
    <cellStyle name="SAPBEXheaderItem 4 2 2 2" xfId="29077"/>
    <cellStyle name="SAPBEXheaderItem 4 2 2 2 2" xfId="29078"/>
    <cellStyle name="SAPBEXheaderItem 4 2 2 3" xfId="29079"/>
    <cellStyle name="SAPBEXheaderItem 4 2 2 3 2" xfId="29080"/>
    <cellStyle name="SAPBEXheaderItem 4 2 2 4" xfId="29081"/>
    <cellStyle name="SAPBEXheaderItem 4 2 2 5" xfId="29082"/>
    <cellStyle name="SAPBEXheaderItem 4 2 2 6" xfId="29083"/>
    <cellStyle name="SAPBEXheaderItem 4 2 2 7" xfId="29084"/>
    <cellStyle name="SAPBEXheaderItem 4 2 2 8" xfId="29085"/>
    <cellStyle name="SAPBEXheaderItem 4 2 3" xfId="29086"/>
    <cellStyle name="SAPBEXheaderItem 4 2 3 2" xfId="29087"/>
    <cellStyle name="SAPBEXheaderItem 4 2 3 2 2" xfId="29088"/>
    <cellStyle name="SAPBEXheaderItem 4 2 3 3" xfId="29089"/>
    <cellStyle name="SAPBEXheaderItem 4 2 4" xfId="29090"/>
    <cellStyle name="SAPBEXheaderItem 4 2 4 2" xfId="29091"/>
    <cellStyle name="SAPBEXheaderItem 4 2 5" xfId="29092"/>
    <cellStyle name="SAPBEXheaderItem 4 2 6" xfId="29093"/>
    <cellStyle name="SAPBEXheaderItem 4 2 7" xfId="29094"/>
    <cellStyle name="SAPBEXheaderItem 4 2 8" xfId="29095"/>
    <cellStyle name="SAPBEXheaderItem 4 2 9" xfId="29096"/>
    <cellStyle name="SAPBEXheaderItem 4 3" xfId="29097"/>
    <cellStyle name="SAPBEXheaderItem 4 3 2" xfId="29098"/>
    <cellStyle name="SAPBEXheaderItem 4 3 2 2" xfId="29099"/>
    <cellStyle name="SAPBEXheaderItem 4 3 2 2 2" xfId="29100"/>
    <cellStyle name="SAPBEXheaderItem 4 3 2 3" xfId="29101"/>
    <cellStyle name="SAPBEXheaderItem 4 3 2 3 2" xfId="29102"/>
    <cellStyle name="SAPBEXheaderItem 4 3 2 4" xfId="29103"/>
    <cellStyle name="SAPBEXheaderItem 4 3 2 5" xfId="29104"/>
    <cellStyle name="SAPBEXheaderItem 4 3 2 6" xfId="29105"/>
    <cellStyle name="SAPBEXheaderItem 4 3 2 7" xfId="29106"/>
    <cellStyle name="SAPBEXheaderItem 4 3 2 8" xfId="29107"/>
    <cellStyle name="SAPBEXheaderItem 4 3 3" xfId="29108"/>
    <cellStyle name="SAPBEXheaderItem 4 3 3 2" xfId="29109"/>
    <cellStyle name="SAPBEXheaderItem 4 3 3 2 2" xfId="29110"/>
    <cellStyle name="SAPBEXheaderItem 4 3 3 3" xfId="29111"/>
    <cellStyle name="SAPBEXheaderItem 4 3 4" xfId="29112"/>
    <cellStyle name="SAPBEXheaderItem 4 3 4 2" xfId="29113"/>
    <cellStyle name="SAPBEXheaderItem 4 3 5" xfId="29114"/>
    <cellStyle name="SAPBEXheaderItem 4 3 6" xfId="29115"/>
    <cellStyle name="SAPBEXheaderItem 4 3 7" xfId="29116"/>
    <cellStyle name="SAPBEXheaderItem 4 3 8" xfId="29117"/>
    <cellStyle name="SAPBEXheaderItem 4 3 9" xfId="29118"/>
    <cellStyle name="SAPBEXheaderItem 4 4" xfId="29119"/>
    <cellStyle name="SAPBEXheaderItem 4 4 2" xfId="29120"/>
    <cellStyle name="SAPBEXheaderItem 4 4 2 2" xfId="29121"/>
    <cellStyle name="SAPBEXheaderItem 4 4 3" xfId="29122"/>
    <cellStyle name="SAPBEXheaderItem 4 4 3 2" xfId="29123"/>
    <cellStyle name="SAPBEXheaderItem 4 4 4" xfId="29124"/>
    <cellStyle name="SAPBEXheaderItem 4 4 5" xfId="29125"/>
    <cellStyle name="SAPBEXheaderItem 4 4 6" xfId="29126"/>
    <cellStyle name="SAPBEXheaderItem 4 4 7" xfId="29127"/>
    <cellStyle name="SAPBEXheaderItem 4 4 8" xfId="29128"/>
    <cellStyle name="SAPBEXheaderItem 4 5" xfId="29129"/>
    <cellStyle name="SAPBEXheaderItem 4 5 2" xfId="29130"/>
    <cellStyle name="SAPBEXheaderItem 4 5 2 2" xfId="29131"/>
    <cellStyle name="SAPBEXheaderItem 4 5 3" xfId="29132"/>
    <cellStyle name="SAPBEXheaderItem 4 6" xfId="29133"/>
    <cellStyle name="SAPBEXheaderItem 4 6 2" xfId="29134"/>
    <cellStyle name="SAPBEXheaderItem 4 7" xfId="29135"/>
    <cellStyle name="SAPBEXheaderItem 4 8" xfId="29136"/>
    <cellStyle name="SAPBEXheaderItem 4 9" xfId="29137"/>
    <cellStyle name="SAPBEXheaderItem 5" xfId="29138"/>
    <cellStyle name="SAPBEXheaderItem 5 10" xfId="29139"/>
    <cellStyle name="SAPBEXheaderItem 5 2" xfId="29140"/>
    <cellStyle name="SAPBEXheaderItem 5 2 2" xfId="29141"/>
    <cellStyle name="SAPBEXheaderItem 5 2 3" xfId="29142"/>
    <cellStyle name="SAPBEXheaderItem 5 2 4" xfId="29143"/>
    <cellStyle name="SAPBEXheaderItem 5 2 5" xfId="29144"/>
    <cellStyle name="SAPBEXheaderItem 5 3" xfId="29145"/>
    <cellStyle name="SAPBEXheaderItem 5 3 2" xfId="29146"/>
    <cellStyle name="SAPBEXheaderItem 5 4" xfId="29147"/>
    <cellStyle name="SAPBEXheaderItem 5 5" xfId="29148"/>
    <cellStyle name="SAPBEXheaderItem 5 6" xfId="29149"/>
    <cellStyle name="SAPBEXheaderItem 5 7" xfId="29150"/>
    <cellStyle name="SAPBEXheaderItem 5 8" xfId="29151"/>
    <cellStyle name="SAPBEXheaderItem 5 9" xfId="29152"/>
    <cellStyle name="SAPBEXheaderItem 6" xfId="29153"/>
    <cellStyle name="SAPBEXheaderItem 6 2" xfId="29154"/>
    <cellStyle name="SAPBEXheaderItem 6 2 2" xfId="29155"/>
    <cellStyle name="SAPBEXheaderItem 6 2 3" xfId="29156"/>
    <cellStyle name="SAPBEXheaderItem 6 2 4" xfId="29157"/>
    <cellStyle name="SAPBEXheaderItem 6 3" xfId="29158"/>
    <cellStyle name="SAPBEXheaderItem 6 4" xfId="29159"/>
    <cellStyle name="SAPBEXheaderItem 6 5" xfId="29160"/>
    <cellStyle name="SAPBEXheaderItem 7" xfId="29161"/>
    <cellStyle name="SAPBEXheaderItem 8" xfId="29162"/>
    <cellStyle name="SAPBEXheaderItem 9" xfId="29163"/>
    <cellStyle name="SAPBEXheaderItem_EBS_2012_янв_март" xfId="29164"/>
    <cellStyle name="SAPBEXheaderText" xfId="29165"/>
    <cellStyle name="SAPBEXheaderText 10" xfId="29166"/>
    <cellStyle name="SAPBEXheaderText 11" xfId="29167"/>
    <cellStyle name="SAPBEXheaderText 12" xfId="29168"/>
    <cellStyle name="SAPBEXheaderText 13" xfId="29169"/>
    <cellStyle name="SAPBEXheaderText 14" xfId="29170"/>
    <cellStyle name="SAPBEXheaderText 2" xfId="29171"/>
    <cellStyle name="SAPBEXheaderText 2 10" xfId="29172"/>
    <cellStyle name="SAPBEXheaderText 2 11" xfId="29173"/>
    <cellStyle name="SAPBEXheaderText 2 12" xfId="29174"/>
    <cellStyle name="SAPBEXheaderText 2 13" xfId="29175"/>
    <cellStyle name="SAPBEXheaderText 2 2" xfId="29176"/>
    <cellStyle name="SAPBEXheaderText 2 2 10" xfId="29177"/>
    <cellStyle name="SAPBEXheaderText 2 2 11" xfId="29178"/>
    <cellStyle name="SAPBEXheaderText 2 2 12" xfId="29179"/>
    <cellStyle name="SAPBEXheaderText 2 2 13" xfId="29180"/>
    <cellStyle name="SAPBEXheaderText 2 2 2" xfId="29181"/>
    <cellStyle name="SAPBEXheaderText 2 2 2 2" xfId="29182"/>
    <cellStyle name="SAPBEXheaderText 2 2 2 2 2" xfId="29183"/>
    <cellStyle name="SAPBEXheaderText 2 2 2 2 2 2" xfId="29184"/>
    <cellStyle name="SAPBEXheaderText 2 2 2 2 3" xfId="29185"/>
    <cellStyle name="SAPBEXheaderText 2 2 2 2 3 2" xfId="29186"/>
    <cellStyle name="SAPBEXheaderText 2 2 2 2 4" xfId="29187"/>
    <cellStyle name="SAPBEXheaderText 2 2 2 2 5" xfId="29188"/>
    <cellStyle name="SAPBEXheaderText 2 2 2 2 6" xfId="29189"/>
    <cellStyle name="SAPBEXheaderText 2 2 2 2 7" xfId="29190"/>
    <cellStyle name="SAPBEXheaderText 2 2 2 2 8" xfId="29191"/>
    <cellStyle name="SAPBEXheaderText 2 2 2 3" xfId="29192"/>
    <cellStyle name="SAPBEXheaderText 2 2 2 3 2" xfId="29193"/>
    <cellStyle name="SAPBEXheaderText 2 2 2 3 2 2" xfId="29194"/>
    <cellStyle name="SAPBEXheaderText 2 2 2 3 3" xfId="29195"/>
    <cellStyle name="SAPBEXheaderText 2 2 2 4" xfId="29196"/>
    <cellStyle name="SAPBEXheaderText 2 2 2 4 2" xfId="29197"/>
    <cellStyle name="SAPBEXheaderText 2 2 2 5" xfId="29198"/>
    <cellStyle name="SAPBEXheaderText 2 2 2 6" xfId="29199"/>
    <cellStyle name="SAPBEXheaderText 2 2 2 7" xfId="29200"/>
    <cellStyle name="SAPBEXheaderText 2 2 2 8" xfId="29201"/>
    <cellStyle name="SAPBEXheaderText 2 2 2 9" xfId="29202"/>
    <cellStyle name="SAPBEXheaderText 2 2 3" xfId="29203"/>
    <cellStyle name="SAPBEXheaderText 2 2 3 2" xfId="29204"/>
    <cellStyle name="SAPBEXheaderText 2 2 3 2 2" xfId="29205"/>
    <cellStyle name="SAPBEXheaderText 2 2 3 2 2 2" xfId="29206"/>
    <cellStyle name="SAPBEXheaderText 2 2 3 2 3" xfId="29207"/>
    <cellStyle name="SAPBEXheaderText 2 2 3 2 3 2" xfId="29208"/>
    <cellStyle name="SAPBEXheaderText 2 2 3 2 4" xfId="29209"/>
    <cellStyle name="SAPBEXheaderText 2 2 3 2 5" xfId="29210"/>
    <cellStyle name="SAPBEXheaderText 2 2 3 2 6" xfId="29211"/>
    <cellStyle name="SAPBEXheaderText 2 2 3 2 7" xfId="29212"/>
    <cellStyle name="SAPBEXheaderText 2 2 3 2 8" xfId="29213"/>
    <cellStyle name="SAPBEXheaderText 2 2 3 3" xfId="29214"/>
    <cellStyle name="SAPBEXheaderText 2 2 3 3 2" xfId="29215"/>
    <cellStyle name="SAPBEXheaderText 2 2 3 3 2 2" xfId="29216"/>
    <cellStyle name="SAPBEXheaderText 2 2 3 3 3" xfId="29217"/>
    <cellStyle name="SAPBEXheaderText 2 2 3 4" xfId="29218"/>
    <cellStyle name="SAPBEXheaderText 2 2 3 4 2" xfId="29219"/>
    <cellStyle name="SAPBEXheaderText 2 2 3 5" xfId="29220"/>
    <cellStyle name="SAPBEXheaderText 2 2 3 6" xfId="29221"/>
    <cellStyle name="SAPBEXheaderText 2 2 3 7" xfId="29222"/>
    <cellStyle name="SAPBEXheaderText 2 2 3 8" xfId="29223"/>
    <cellStyle name="SAPBEXheaderText 2 2 3 9" xfId="29224"/>
    <cellStyle name="SAPBEXheaderText 2 2 4" xfId="29225"/>
    <cellStyle name="SAPBEXheaderText 2 2 4 2" xfId="29226"/>
    <cellStyle name="SAPBEXheaderText 2 2 4 2 2" xfId="29227"/>
    <cellStyle name="SAPBEXheaderText 2 2 4 3" xfId="29228"/>
    <cellStyle name="SAPBEXheaderText 2 2 4 3 2" xfId="29229"/>
    <cellStyle name="SAPBEXheaderText 2 2 4 4" xfId="29230"/>
    <cellStyle name="SAPBEXheaderText 2 2 4 5" xfId="29231"/>
    <cellStyle name="SAPBEXheaderText 2 2 4 6" xfId="29232"/>
    <cellStyle name="SAPBEXheaderText 2 2 4 7" xfId="29233"/>
    <cellStyle name="SAPBEXheaderText 2 2 4 8" xfId="29234"/>
    <cellStyle name="SAPBEXheaderText 2 2 5" xfId="29235"/>
    <cellStyle name="SAPBEXheaderText 2 2 5 2" xfId="29236"/>
    <cellStyle name="SAPBEXheaderText 2 2 5 2 2" xfId="29237"/>
    <cellStyle name="SAPBEXheaderText 2 2 5 3" xfId="29238"/>
    <cellStyle name="SAPBEXheaderText 2 2 6" xfId="29239"/>
    <cellStyle name="SAPBEXheaderText 2 2 6 2" xfId="29240"/>
    <cellStyle name="SAPBEXheaderText 2 2 7" xfId="29241"/>
    <cellStyle name="SAPBEXheaderText 2 2 8" xfId="29242"/>
    <cellStyle name="SAPBEXheaderText 2 2 9" xfId="29243"/>
    <cellStyle name="SAPBEXheaderText 2 3" xfId="29244"/>
    <cellStyle name="SAPBEXheaderText 2 3 10" xfId="29245"/>
    <cellStyle name="SAPBEXheaderText 2 3 11" xfId="29246"/>
    <cellStyle name="SAPBEXheaderText 2 3 2" xfId="29247"/>
    <cellStyle name="SAPBEXheaderText 2 3 2 2" xfId="29248"/>
    <cellStyle name="SAPBEXheaderText 2 3 2 2 2" xfId="29249"/>
    <cellStyle name="SAPBEXheaderText 2 3 2 2 2 2" xfId="29250"/>
    <cellStyle name="SAPBEXheaderText 2 3 2 2 3" xfId="29251"/>
    <cellStyle name="SAPBEXheaderText 2 3 2 2 3 2" xfId="29252"/>
    <cellStyle name="SAPBEXheaderText 2 3 2 2 4" xfId="29253"/>
    <cellStyle name="SAPBEXheaderText 2 3 2 2 5" xfId="29254"/>
    <cellStyle name="SAPBEXheaderText 2 3 2 2 6" xfId="29255"/>
    <cellStyle name="SAPBEXheaderText 2 3 2 2 7" xfId="29256"/>
    <cellStyle name="SAPBEXheaderText 2 3 2 2 8" xfId="29257"/>
    <cellStyle name="SAPBEXheaderText 2 3 2 3" xfId="29258"/>
    <cellStyle name="SAPBEXheaderText 2 3 2 3 2" xfId="29259"/>
    <cellStyle name="SAPBEXheaderText 2 3 2 3 2 2" xfId="29260"/>
    <cellStyle name="SAPBEXheaderText 2 3 2 3 3" xfId="29261"/>
    <cellStyle name="SAPBEXheaderText 2 3 2 4" xfId="29262"/>
    <cellStyle name="SAPBEXheaderText 2 3 2 4 2" xfId="29263"/>
    <cellStyle name="SAPBEXheaderText 2 3 2 5" xfId="29264"/>
    <cellStyle name="SAPBEXheaderText 2 3 2 6" xfId="29265"/>
    <cellStyle name="SAPBEXheaderText 2 3 2 7" xfId="29266"/>
    <cellStyle name="SAPBEXheaderText 2 3 2 8" xfId="29267"/>
    <cellStyle name="SAPBEXheaderText 2 3 2 9" xfId="29268"/>
    <cellStyle name="SAPBEXheaderText 2 3 3" xfId="29269"/>
    <cellStyle name="SAPBEXheaderText 2 3 3 2" xfId="29270"/>
    <cellStyle name="SAPBEXheaderText 2 3 3 2 2" xfId="29271"/>
    <cellStyle name="SAPBEXheaderText 2 3 3 2 2 2" xfId="29272"/>
    <cellStyle name="SAPBEXheaderText 2 3 3 2 3" xfId="29273"/>
    <cellStyle name="SAPBEXheaderText 2 3 3 2 3 2" xfId="29274"/>
    <cellStyle name="SAPBEXheaderText 2 3 3 2 4" xfId="29275"/>
    <cellStyle name="SAPBEXheaderText 2 3 3 2 5" xfId="29276"/>
    <cellStyle name="SAPBEXheaderText 2 3 3 2 6" xfId="29277"/>
    <cellStyle name="SAPBEXheaderText 2 3 3 2 7" xfId="29278"/>
    <cellStyle name="SAPBEXheaderText 2 3 3 2 8" xfId="29279"/>
    <cellStyle name="SAPBEXheaderText 2 3 3 3" xfId="29280"/>
    <cellStyle name="SAPBEXheaderText 2 3 3 3 2" xfId="29281"/>
    <cellStyle name="SAPBEXheaderText 2 3 3 3 2 2" xfId="29282"/>
    <cellStyle name="SAPBEXheaderText 2 3 3 3 3" xfId="29283"/>
    <cellStyle name="SAPBEXheaderText 2 3 3 4" xfId="29284"/>
    <cellStyle name="SAPBEXheaderText 2 3 3 4 2" xfId="29285"/>
    <cellStyle name="SAPBEXheaderText 2 3 3 5" xfId="29286"/>
    <cellStyle name="SAPBEXheaderText 2 3 3 6" xfId="29287"/>
    <cellStyle name="SAPBEXheaderText 2 3 3 7" xfId="29288"/>
    <cellStyle name="SAPBEXheaderText 2 3 3 8" xfId="29289"/>
    <cellStyle name="SAPBEXheaderText 2 3 3 9" xfId="29290"/>
    <cellStyle name="SAPBEXheaderText 2 3 4" xfId="29291"/>
    <cellStyle name="SAPBEXheaderText 2 3 4 2" xfId="29292"/>
    <cellStyle name="SAPBEXheaderText 2 3 4 2 2" xfId="29293"/>
    <cellStyle name="SAPBEXheaderText 2 3 4 3" xfId="29294"/>
    <cellStyle name="SAPBEXheaderText 2 3 4 3 2" xfId="29295"/>
    <cellStyle name="SAPBEXheaderText 2 3 4 4" xfId="29296"/>
    <cellStyle name="SAPBEXheaderText 2 3 4 5" xfId="29297"/>
    <cellStyle name="SAPBEXheaderText 2 3 4 6" xfId="29298"/>
    <cellStyle name="SAPBEXheaderText 2 3 4 7" xfId="29299"/>
    <cellStyle name="SAPBEXheaderText 2 3 4 8" xfId="29300"/>
    <cellStyle name="SAPBEXheaderText 2 3 5" xfId="29301"/>
    <cellStyle name="SAPBEXheaderText 2 3 5 2" xfId="29302"/>
    <cellStyle name="SAPBEXheaderText 2 3 5 2 2" xfId="29303"/>
    <cellStyle name="SAPBEXheaderText 2 3 5 3" xfId="29304"/>
    <cellStyle name="SAPBEXheaderText 2 3 6" xfId="29305"/>
    <cellStyle name="SAPBEXheaderText 2 3 6 2" xfId="29306"/>
    <cellStyle name="SAPBEXheaderText 2 3 7" xfId="29307"/>
    <cellStyle name="SAPBEXheaderText 2 3 8" xfId="29308"/>
    <cellStyle name="SAPBEXheaderText 2 3 9" xfId="29309"/>
    <cellStyle name="SAPBEXheaderText 2 4" xfId="29310"/>
    <cellStyle name="SAPBEXheaderText 2 4 2" xfId="29311"/>
    <cellStyle name="SAPBEXheaderText 2 4 2 2" xfId="29312"/>
    <cellStyle name="SAPBEXheaderText 2 4 3" xfId="29313"/>
    <cellStyle name="SAPBEXheaderText 2 4 3 2" xfId="29314"/>
    <cellStyle name="SAPBEXheaderText 2 4 4" xfId="29315"/>
    <cellStyle name="SAPBEXheaderText 2 4 5" xfId="29316"/>
    <cellStyle name="SAPBEXheaderText 2 4 6" xfId="29317"/>
    <cellStyle name="SAPBEXheaderText 2 4 7" xfId="29318"/>
    <cellStyle name="SAPBEXheaderText 2 4 8" xfId="29319"/>
    <cellStyle name="SAPBEXheaderText 2 5" xfId="29320"/>
    <cellStyle name="SAPBEXheaderText 2 5 2" xfId="29321"/>
    <cellStyle name="SAPBEXheaderText 2 5 2 2" xfId="29322"/>
    <cellStyle name="SAPBEXheaderText 2 5 3" xfId="29323"/>
    <cellStyle name="SAPBEXheaderText 2 6" xfId="29324"/>
    <cellStyle name="SAPBEXheaderText 2 6 2" xfId="29325"/>
    <cellStyle name="SAPBEXheaderText 2 7" xfId="29326"/>
    <cellStyle name="SAPBEXheaderText 2 8" xfId="29327"/>
    <cellStyle name="SAPBEXheaderText 2 9" xfId="29328"/>
    <cellStyle name="SAPBEXheaderText 3" xfId="29329"/>
    <cellStyle name="SAPBEXheaderText 3 10" xfId="29330"/>
    <cellStyle name="SAPBEXheaderText 3 11" xfId="29331"/>
    <cellStyle name="SAPBEXheaderText 3 12" xfId="29332"/>
    <cellStyle name="SAPBEXheaderText 3 13" xfId="29333"/>
    <cellStyle name="SAPBEXheaderText 3 2" xfId="29334"/>
    <cellStyle name="SAPBEXheaderText 3 2 10" xfId="29335"/>
    <cellStyle name="SAPBEXheaderText 3 2 11" xfId="29336"/>
    <cellStyle name="SAPBEXheaderText 3 2 2" xfId="29337"/>
    <cellStyle name="SAPBEXheaderText 3 2 2 2" xfId="29338"/>
    <cellStyle name="SAPBEXheaderText 3 2 2 2 2" xfId="29339"/>
    <cellStyle name="SAPBEXheaderText 3 2 2 3" xfId="29340"/>
    <cellStyle name="SAPBEXheaderText 3 2 2 3 2" xfId="29341"/>
    <cellStyle name="SAPBEXheaderText 3 2 2 4" xfId="29342"/>
    <cellStyle name="SAPBEXheaderText 3 2 2 5" xfId="29343"/>
    <cellStyle name="SAPBEXheaderText 3 2 2 6" xfId="29344"/>
    <cellStyle name="SAPBEXheaderText 3 2 2 7" xfId="29345"/>
    <cellStyle name="SAPBEXheaderText 3 2 2 8" xfId="29346"/>
    <cellStyle name="SAPBEXheaderText 3 2 3" xfId="29347"/>
    <cellStyle name="SAPBEXheaderText 3 2 3 2" xfId="29348"/>
    <cellStyle name="SAPBEXheaderText 3 2 3 2 2" xfId="29349"/>
    <cellStyle name="SAPBEXheaderText 3 2 3 3" xfId="29350"/>
    <cellStyle name="SAPBEXheaderText 3 2 4" xfId="29351"/>
    <cellStyle name="SAPBEXheaderText 3 2 4 2" xfId="29352"/>
    <cellStyle name="SAPBEXheaderText 3 2 5" xfId="29353"/>
    <cellStyle name="SAPBEXheaderText 3 2 6" xfId="29354"/>
    <cellStyle name="SAPBEXheaderText 3 2 7" xfId="29355"/>
    <cellStyle name="SAPBEXheaderText 3 2 8" xfId="29356"/>
    <cellStyle name="SAPBEXheaderText 3 2 9" xfId="29357"/>
    <cellStyle name="SAPBEXheaderText 3 3" xfId="29358"/>
    <cellStyle name="SAPBEXheaderText 3 3 2" xfId="29359"/>
    <cellStyle name="SAPBEXheaderText 3 3 2 2" xfId="29360"/>
    <cellStyle name="SAPBEXheaderText 3 3 2 2 2" xfId="29361"/>
    <cellStyle name="SAPBEXheaderText 3 3 2 3" xfId="29362"/>
    <cellStyle name="SAPBEXheaderText 3 3 2 3 2" xfId="29363"/>
    <cellStyle name="SAPBEXheaderText 3 3 2 4" xfId="29364"/>
    <cellStyle name="SAPBEXheaderText 3 3 2 5" xfId="29365"/>
    <cellStyle name="SAPBEXheaderText 3 3 2 6" xfId="29366"/>
    <cellStyle name="SAPBEXheaderText 3 3 2 7" xfId="29367"/>
    <cellStyle name="SAPBEXheaderText 3 3 2 8" xfId="29368"/>
    <cellStyle name="SAPBEXheaderText 3 3 3" xfId="29369"/>
    <cellStyle name="SAPBEXheaderText 3 3 3 2" xfId="29370"/>
    <cellStyle name="SAPBEXheaderText 3 3 3 2 2" xfId="29371"/>
    <cellStyle name="SAPBEXheaderText 3 3 3 3" xfId="29372"/>
    <cellStyle name="SAPBEXheaderText 3 3 4" xfId="29373"/>
    <cellStyle name="SAPBEXheaderText 3 3 4 2" xfId="29374"/>
    <cellStyle name="SAPBEXheaderText 3 3 5" xfId="29375"/>
    <cellStyle name="SAPBEXheaderText 3 3 6" xfId="29376"/>
    <cellStyle name="SAPBEXheaderText 3 3 7" xfId="29377"/>
    <cellStyle name="SAPBEXheaderText 3 3 8" xfId="29378"/>
    <cellStyle name="SAPBEXheaderText 3 3 9" xfId="29379"/>
    <cellStyle name="SAPBEXheaderText 3 4" xfId="29380"/>
    <cellStyle name="SAPBEXheaderText 3 4 2" xfId="29381"/>
    <cellStyle name="SAPBEXheaderText 3 4 2 2" xfId="29382"/>
    <cellStyle name="SAPBEXheaderText 3 4 3" xfId="29383"/>
    <cellStyle name="SAPBEXheaderText 3 4 3 2" xfId="29384"/>
    <cellStyle name="SAPBEXheaderText 3 4 4" xfId="29385"/>
    <cellStyle name="SAPBEXheaderText 3 4 5" xfId="29386"/>
    <cellStyle name="SAPBEXheaderText 3 4 6" xfId="29387"/>
    <cellStyle name="SAPBEXheaderText 3 4 7" xfId="29388"/>
    <cellStyle name="SAPBEXheaderText 3 4 8" xfId="29389"/>
    <cellStyle name="SAPBEXheaderText 3 5" xfId="29390"/>
    <cellStyle name="SAPBEXheaderText 3 5 2" xfId="29391"/>
    <cellStyle name="SAPBEXheaderText 3 5 2 2" xfId="29392"/>
    <cellStyle name="SAPBEXheaderText 3 5 3" xfId="29393"/>
    <cellStyle name="SAPBEXheaderText 3 6" xfId="29394"/>
    <cellStyle name="SAPBEXheaderText 3 6 2" xfId="29395"/>
    <cellStyle name="SAPBEXheaderText 3 7" xfId="29396"/>
    <cellStyle name="SAPBEXheaderText 3 8" xfId="29397"/>
    <cellStyle name="SAPBEXheaderText 3 9" xfId="29398"/>
    <cellStyle name="SAPBEXheaderText 4" xfId="29399"/>
    <cellStyle name="SAPBEXheaderText 4 10" xfId="29400"/>
    <cellStyle name="SAPBEXheaderText 4 11" xfId="29401"/>
    <cellStyle name="SAPBEXheaderText 4 2" xfId="29402"/>
    <cellStyle name="SAPBEXheaderText 4 2 10" xfId="29403"/>
    <cellStyle name="SAPBEXheaderText 4 2 11" xfId="29404"/>
    <cellStyle name="SAPBEXheaderText 4 2 2" xfId="29405"/>
    <cellStyle name="SAPBEXheaderText 4 2 2 2" xfId="29406"/>
    <cellStyle name="SAPBEXheaderText 4 2 2 2 2" xfId="29407"/>
    <cellStyle name="SAPBEXheaderText 4 2 2 3" xfId="29408"/>
    <cellStyle name="SAPBEXheaderText 4 2 2 3 2" xfId="29409"/>
    <cellStyle name="SAPBEXheaderText 4 2 2 4" xfId="29410"/>
    <cellStyle name="SAPBEXheaderText 4 2 2 5" xfId="29411"/>
    <cellStyle name="SAPBEXheaderText 4 2 2 6" xfId="29412"/>
    <cellStyle name="SAPBEXheaderText 4 2 2 7" xfId="29413"/>
    <cellStyle name="SAPBEXheaderText 4 2 2 8" xfId="29414"/>
    <cellStyle name="SAPBEXheaderText 4 2 3" xfId="29415"/>
    <cellStyle name="SAPBEXheaderText 4 2 3 2" xfId="29416"/>
    <cellStyle name="SAPBEXheaderText 4 2 3 2 2" xfId="29417"/>
    <cellStyle name="SAPBEXheaderText 4 2 3 3" xfId="29418"/>
    <cellStyle name="SAPBEXheaderText 4 2 4" xfId="29419"/>
    <cellStyle name="SAPBEXheaderText 4 2 4 2" xfId="29420"/>
    <cellStyle name="SAPBEXheaderText 4 2 5" xfId="29421"/>
    <cellStyle name="SAPBEXheaderText 4 2 6" xfId="29422"/>
    <cellStyle name="SAPBEXheaderText 4 2 7" xfId="29423"/>
    <cellStyle name="SAPBEXheaderText 4 2 8" xfId="29424"/>
    <cellStyle name="SAPBEXheaderText 4 2 9" xfId="29425"/>
    <cellStyle name="SAPBEXheaderText 4 3" xfId="29426"/>
    <cellStyle name="SAPBEXheaderText 4 3 2" xfId="29427"/>
    <cellStyle name="SAPBEXheaderText 4 3 2 2" xfId="29428"/>
    <cellStyle name="SAPBEXheaderText 4 3 2 2 2" xfId="29429"/>
    <cellStyle name="SAPBEXheaderText 4 3 2 3" xfId="29430"/>
    <cellStyle name="SAPBEXheaderText 4 3 2 3 2" xfId="29431"/>
    <cellStyle name="SAPBEXheaderText 4 3 2 4" xfId="29432"/>
    <cellStyle name="SAPBEXheaderText 4 3 2 5" xfId="29433"/>
    <cellStyle name="SAPBEXheaderText 4 3 2 6" xfId="29434"/>
    <cellStyle name="SAPBEXheaderText 4 3 2 7" xfId="29435"/>
    <cellStyle name="SAPBEXheaderText 4 3 2 8" xfId="29436"/>
    <cellStyle name="SAPBEXheaderText 4 3 3" xfId="29437"/>
    <cellStyle name="SAPBEXheaderText 4 3 3 2" xfId="29438"/>
    <cellStyle name="SAPBEXheaderText 4 3 3 2 2" xfId="29439"/>
    <cellStyle name="SAPBEXheaderText 4 3 3 3" xfId="29440"/>
    <cellStyle name="SAPBEXheaderText 4 3 4" xfId="29441"/>
    <cellStyle name="SAPBEXheaderText 4 3 4 2" xfId="29442"/>
    <cellStyle name="SAPBEXheaderText 4 3 5" xfId="29443"/>
    <cellStyle name="SAPBEXheaderText 4 3 6" xfId="29444"/>
    <cellStyle name="SAPBEXheaderText 4 3 7" xfId="29445"/>
    <cellStyle name="SAPBEXheaderText 4 3 8" xfId="29446"/>
    <cellStyle name="SAPBEXheaderText 4 3 9" xfId="29447"/>
    <cellStyle name="SAPBEXheaderText 4 4" xfId="29448"/>
    <cellStyle name="SAPBEXheaderText 4 4 2" xfId="29449"/>
    <cellStyle name="SAPBEXheaderText 4 4 2 2" xfId="29450"/>
    <cellStyle name="SAPBEXheaderText 4 4 3" xfId="29451"/>
    <cellStyle name="SAPBEXheaderText 4 4 3 2" xfId="29452"/>
    <cellStyle name="SAPBEXheaderText 4 4 4" xfId="29453"/>
    <cellStyle name="SAPBEXheaderText 4 4 5" xfId="29454"/>
    <cellStyle name="SAPBEXheaderText 4 4 6" xfId="29455"/>
    <cellStyle name="SAPBEXheaderText 4 4 7" xfId="29456"/>
    <cellStyle name="SAPBEXheaderText 4 4 8" xfId="29457"/>
    <cellStyle name="SAPBEXheaderText 4 5" xfId="29458"/>
    <cellStyle name="SAPBEXheaderText 4 5 2" xfId="29459"/>
    <cellStyle name="SAPBEXheaderText 4 5 2 2" xfId="29460"/>
    <cellStyle name="SAPBEXheaderText 4 5 3" xfId="29461"/>
    <cellStyle name="SAPBEXheaderText 4 6" xfId="29462"/>
    <cellStyle name="SAPBEXheaderText 4 6 2" xfId="29463"/>
    <cellStyle name="SAPBEXheaderText 4 7" xfId="29464"/>
    <cellStyle name="SAPBEXheaderText 4 8" xfId="29465"/>
    <cellStyle name="SAPBEXheaderText 4 9" xfId="29466"/>
    <cellStyle name="SAPBEXheaderText 5" xfId="29467"/>
    <cellStyle name="SAPBEXheaderText 5 10" xfId="29468"/>
    <cellStyle name="SAPBEXheaderText 5 2" xfId="29469"/>
    <cellStyle name="SAPBEXheaderText 5 2 2" xfId="29470"/>
    <cellStyle name="SAPBEXheaderText 5 2 3" xfId="29471"/>
    <cellStyle name="SAPBEXheaderText 5 2 4" xfId="29472"/>
    <cellStyle name="SAPBEXheaderText 5 2 5" xfId="29473"/>
    <cellStyle name="SAPBEXheaderText 5 3" xfId="29474"/>
    <cellStyle name="SAPBEXheaderText 5 3 2" xfId="29475"/>
    <cellStyle name="SAPBEXheaderText 5 4" xfId="29476"/>
    <cellStyle name="SAPBEXheaderText 5 5" xfId="29477"/>
    <cellStyle name="SAPBEXheaderText 5 6" xfId="29478"/>
    <cellStyle name="SAPBEXheaderText 5 7" xfId="29479"/>
    <cellStyle name="SAPBEXheaderText 5 8" xfId="29480"/>
    <cellStyle name="SAPBEXheaderText 5 9" xfId="29481"/>
    <cellStyle name="SAPBEXheaderText 6" xfId="29482"/>
    <cellStyle name="SAPBEXheaderText 6 2" xfId="29483"/>
    <cellStyle name="SAPBEXheaderText 6 2 2" xfId="29484"/>
    <cellStyle name="SAPBEXheaderText 6 2 3" xfId="29485"/>
    <cellStyle name="SAPBEXheaderText 6 2 4" xfId="29486"/>
    <cellStyle name="SAPBEXheaderText 6 3" xfId="29487"/>
    <cellStyle name="SAPBEXheaderText 6 4" xfId="29488"/>
    <cellStyle name="SAPBEXheaderText 6 5" xfId="29489"/>
    <cellStyle name="SAPBEXheaderText 7" xfId="29490"/>
    <cellStyle name="SAPBEXheaderText 8" xfId="29491"/>
    <cellStyle name="SAPBEXheaderText 9" xfId="29492"/>
    <cellStyle name="SAPBEXheaderText_EBS_2012_янв_март" xfId="29493"/>
    <cellStyle name="SAPBEXHLevel0" xfId="29494"/>
    <cellStyle name="SAPBEXHLevel0 10" xfId="29495"/>
    <cellStyle name="SAPBEXHLevel0 10 2" xfId="29496"/>
    <cellStyle name="SAPBEXHLevel0 11" xfId="29497"/>
    <cellStyle name="SAPBEXHLevel0 12" xfId="29498"/>
    <cellStyle name="SAPBEXHLevel0 13" xfId="29499"/>
    <cellStyle name="SAPBEXHLevel0 14" xfId="29500"/>
    <cellStyle name="SAPBEXHLevel0 15" xfId="29501"/>
    <cellStyle name="SAPBEXHLevel0 16" xfId="29502"/>
    <cellStyle name="SAPBEXHLevel0 2" xfId="29503"/>
    <cellStyle name="SAPBEXHLevel0 2 10" xfId="29504"/>
    <cellStyle name="SAPBEXHLevel0 2 11" xfId="29505"/>
    <cellStyle name="SAPBEXHLevel0 2 12" xfId="29506"/>
    <cellStyle name="SAPBEXHLevel0 2 13" xfId="29507"/>
    <cellStyle name="SAPBEXHLevel0 2 14" xfId="29508"/>
    <cellStyle name="SAPBEXHLevel0 2 15" xfId="29509"/>
    <cellStyle name="SAPBEXHLevel0 2 2" xfId="29510"/>
    <cellStyle name="SAPBEXHLevel0 2 2 10" xfId="29511"/>
    <cellStyle name="SAPBEXHLevel0 2 2 11" xfId="29512"/>
    <cellStyle name="SAPBEXHLevel0 2 2 12" xfId="29513"/>
    <cellStyle name="SAPBEXHLevel0 2 2 13" xfId="29514"/>
    <cellStyle name="SAPBEXHLevel0 2 2 14" xfId="29515"/>
    <cellStyle name="SAPBEXHLevel0 2 2 2" xfId="29516"/>
    <cellStyle name="SAPBEXHLevel0 2 2 2 10" xfId="29517"/>
    <cellStyle name="SAPBEXHLevel0 2 2 2 11" xfId="29518"/>
    <cellStyle name="SAPBEXHLevel0 2 2 2 12" xfId="29519"/>
    <cellStyle name="SAPBEXHLevel0 2 2 2 2" xfId="29520"/>
    <cellStyle name="SAPBEXHLevel0 2 2 2 2 10" xfId="29521"/>
    <cellStyle name="SAPBEXHLevel0 2 2 2 2 2" xfId="29522"/>
    <cellStyle name="SAPBEXHLevel0 2 2 2 2 2 2" xfId="29523"/>
    <cellStyle name="SAPBEXHLevel0 2 2 2 2 2 2 2" xfId="29524"/>
    <cellStyle name="SAPBEXHLevel0 2 2 2 2 2 3" xfId="29525"/>
    <cellStyle name="SAPBEXHLevel0 2 2 2 2 2 3 2" xfId="29526"/>
    <cellStyle name="SAPBEXHLevel0 2 2 2 2 2 4" xfId="29527"/>
    <cellStyle name="SAPBEXHLevel0 2 2 2 2 2 5" xfId="29528"/>
    <cellStyle name="SAPBEXHLevel0 2 2 2 2 2 6" xfId="29529"/>
    <cellStyle name="SAPBEXHLevel0 2 2 2 2 2 7" xfId="29530"/>
    <cellStyle name="SAPBEXHLevel0 2 2 2 2 2 8" xfId="29531"/>
    <cellStyle name="SAPBEXHLevel0 2 2 2 2 3" xfId="29532"/>
    <cellStyle name="SAPBEXHLevel0 2 2 2 2 3 2" xfId="29533"/>
    <cellStyle name="SAPBEXHLevel0 2 2 2 2 3 2 2" xfId="29534"/>
    <cellStyle name="SAPBEXHLevel0 2 2 2 2 3 3" xfId="29535"/>
    <cellStyle name="SAPBEXHLevel0 2 2 2 2 4" xfId="29536"/>
    <cellStyle name="SAPBEXHLevel0 2 2 2 2 4 2" xfId="29537"/>
    <cellStyle name="SAPBEXHLevel0 2 2 2 2 5" xfId="29538"/>
    <cellStyle name="SAPBEXHLevel0 2 2 2 2 6" xfId="29539"/>
    <cellStyle name="SAPBEXHLevel0 2 2 2 2 7" xfId="29540"/>
    <cellStyle name="SAPBEXHLevel0 2 2 2 2 8" xfId="29541"/>
    <cellStyle name="SAPBEXHLevel0 2 2 2 2 9" xfId="29542"/>
    <cellStyle name="SAPBEXHLevel0 2 2 2 3" xfId="29543"/>
    <cellStyle name="SAPBEXHLevel0 2 2 2 3 10" xfId="29544"/>
    <cellStyle name="SAPBEXHLevel0 2 2 2 3 2" xfId="29545"/>
    <cellStyle name="SAPBEXHLevel0 2 2 2 3 2 2" xfId="29546"/>
    <cellStyle name="SAPBEXHLevel0 2 2 2 3 2 2 2" xfId="29547"/>
    <cellStyle name="SAPBEXHLevel0 2 2 2 3 2 3" xfId="29548"/>
    <cellStyle name="SAPBEXHLevel0 2 2 2 3 2 3 2" xfId="29549"/>
    <cellStyle name="SAPBEXHLevel0 2 2 2 3 2 4" xfId="29550"/>
    <cellStyle name="SAPBEXHLevel0 2 2 2 3 2 5" xfId="29551"/>
    <cellStyle name="SAPBEXHLevel0 2 2 2 3 2 6" xfId="29552"/>
    <cellStyle name="SAPBEXHLevel0 2 2 2 3 2 7" xfId="29553"/>
    <cellStyle name="SAPBEXHLevel0 2 2 2 3 2 8" xfId="29554"/>
    <cellStyle name="SAPBEXHLevel0 2 2 2 3 3" xfId="29555"/>
    <cellStyle name="SAPBEXHLevel0 2 2 2 3 3 2" xfId="29556"/>
    <cellStyle name="SAPBEXHLevel0 2 2 2 3 3 2 2" xfId="29557"/>
    <cellStyle name="SAPBEXHLevel0 2 2 2 3 3 3" xfId="29558"/>
    <cellStyle name="SAPBEXHLevel0 2 2 2 3 4" xfId="29559"/>
    <cellStyle name="SAPBEXHLevel0 2 2 2 3 4 2" xfId="29560"/>
    <cellStyle name="SAPBEXHLevel0 2 2 2 3 5" xfId="29561"/>
    <cellStyle name="SAPBEXHLevel0 2 2 2 3 6" xfId="29562"/>
    <cellStyle name="SAPBEXHLevel0 2 2 2 3 7" xfId="29563"/>
    <cellStyle name="SAPBEXHLevel0 2 2 2 3 8" xfId="29564"/>
    <cellStyle name="SAPBEXHLevel0 2 2 2 3 9" xfId="29565"/>
    <cellStyle name="SAPBEXHLevel0 2 2 2 4" xfId="29566"/>
    <cellStyle name="SAPBEXHLevel0 2 2 2 4 2" xfId="29567"/>
    <cellStyle name="SAPBEXHLevel0 2 2 2 4 2 2" xfId="29568"/>
    <cellStyle name="SAPBEXHLevel0 2 2 2 4 3" xfId="29569"/>
    <cellStyle name="SAPBEXHLevel0 2 2 2 4 3 2" xfId="29570"/>
    <cellStyle name="SAPBEXHLevel0 2 2 2 4 4" xfId="29571"/>
    <cellStyle name="SAPBEXHLevel0 2 2 2 4 5" xfId="29572"/>
    <cellStyle name="SAPBEXHLevel0 2 2 2 4 6" xfId="29573"/>
    <cellStyle name="SAPBEXHLevel0 2 2 2 4 7" xfId="29574"/>
    <cellStyle name="SAPBEXHLevel0 2 2 2 4 8" xfId="29575"/>
    <cellStyle name="SAPBEXHLevel0 2 2 2 5" xfId="29576"/>
    <cellStyle name="SAPBEXHLevel0 2 2 2 5 2" xfId="29577"/>
    <cellStyle name="SAPBEXHLevel0 2 2 2 5 2 2" xfId="29578"/>
    <cellStyle name="SAPBEXHLevel0 2 2 2 5 3" xfId="29579"/>
    <cellStyle name="SAPBEXHLevel0 2 2 2 6" xfId="29580"/>
    <cellStyle name="SAPBEXHLevel0 2 2 2 6 2" xfId="29581"/>
    <cellStyle name="SAPBEXHLevel0 2 2 2 7" xfId="29582"/>
    <cellStyle name="SAPBEXHLevel0 2 2 2 8" xfId="29583"/>
    <cellStyle name="SAPBEXHLevel0 2 2 2 9" xfId="29584"/>
    <cellStyle name="SAPBEXHLevel0 2 2 3" xfId="29585"/>
    <cellStyle name="SAPBEXHLevel0 2 2 3 10" xfId="29586"/>
    <cellStyle name="SAPBEXHLevel0 2 2 3 11" xfId="29587"/>
    <cellStyle name="SAPBEXHLevel0 2 2 3 12" xfId="29588"/>
    <cellStyle name="SAPBEXHLevel0 2 2 3 2" xfId="29589"/>
    <cellStyle name="SAPBEXHLevel0 2 2 3 2 10" xfId="29590"/>
    <cellStyle name="SAPBEXHLevel0 2 2 3 2 2" xfId="29591"/>
    <cellStyle name="SAPBEXHLevel0 2 2 3 2 2 2" xfId="29592"/>
    <cellStyle name="SAPBEXHLevel0 2 2 3 2 2 2 2" xfId="29593"/>
    <cellStyle name="SAPBEXHLevel0 2 2 3 2 2 3" xfId="29594"/>
    <cellStyle name="SAPBEXHLevel0 2 2 3 2 2 3 2" xfId="29595"/>
    <cellStyle name="SAPBEXHLevel0 2 2 3 2 2 4" xfId="29596"/>
    <cellStyle name="SAPBEXHLevel0 2 2 3 2 2 5" xfId="29597"/>
    <cellStyle name="SAPBEXHLevel0 2 2 3 2 2 6" xfId="29598"/>
    <cellStyle name="SAPBEXHLevel0 2 2 3 2 2 7" xfId="29599"/>
    <cellStyle name="SAPBEXHLevel0 2 2 3 2 2 8" xfId="29600"/>
    <cellStyle name="SAPBEXHLevel0 2 2 3 2 3" xfId="29601"/>
    <cellStyle name="SAPBEXHLevel0 2 2 3 2 3 2" xfId="29602"/>
    <cellStyle name="SAPBEXHLevel0 2 2 3 2 3 2 2" xfId="29603"/>
    <cellStyle name="SAPBEXHLevel0 2 2 3 2 3 3" xfId="29604"/>
    <cellStyle name="SAPBEXHLevel0 2 2 3 2 4" xfId="29605"/>
    <cellStyle name="SAPBEXHLevel0 2 2 3 2 4 2" xfId="29606"/>
    <cellStyle name="SAPBEXHLevel0 2 2 3 2 5" xfId="29607"/>
    <cellStyle name="SAPBEXHLevel0 2 2 3 2 6" xfId="29608"/>
    <cellStyle name="SAPBEXHLevel0 2 2 3 2 7" xfId="29609"/>
    <cellStyle name="SAPBEXHLevel0 2 2 3 2 8" xfId="29610"/>
    <cellStyle name="SAPBEXHLevel0 2 2 3 2 9" xfId="29611"/>
    <cellStyle name="SAPBEXHLevel0 2 2 3 3" xfId="29612"/>
    <cellStyle name="SAPBEXHLevel0 2 2 3 3 10" xfId="29613"/>
    <cellStyle name="SAPBEXHLevel0 2 2 3 3 2" xfId="29614"/>
    <cellStyle name="SAPBEXHLevel0 2 2 3 3 2 2" xfId="29615"/>
    <cellStyle name="SAPBEXHLevel0 2 2 3 3 2 2 2" xfId="29616"/>
    <cellStyle name="SAPBEXHLevel0 2 2 3 3 2 3" xfId="29617"/>
    <cellStyle name="SAPBEXHLevel0 2 2 3 3 2 3 2" xfId="29618"/>
    <cellStyle name="SAPBEXHLevel0 2 2 3 3 2 4" xfId="29619"/>
    <cellStyle name="SAPBEXHLevel0 2 2 3 3 2 5" xfId="29620"/>
    <cellStyle name="SAPBEXHLevel0 2 2 3 3 2 6" xfId="29621"/>
    <cellStyle name="SAPBEXHLevel0 2 2 3 3 2 7" xfId="29622"/>
    <cellStyle name="SAPBEXHLevel0 2 2 3 3 2 8" xfId="29623"/>
    <cellStyle name="SAPBEXHLevel0 2 2 3 3 3" xfId="29624"/>
    <cellStyle name="SAPBEXHLevel0 2 2 3 3 3 2" xfId="29625"/>
    <cellStyle name="SAPBEXHLevel0 2 2 3 3 3 2 2" xfId="29626"/>
    <cellStyle name="SAPBEXHLevel0 2 2 3 3 3 3" xfId="29627"/>
    <cellStyle name="SAPBEXHLevel0 2 2 3 3 4" xfId="29628"/>
    <cellStyle name="SAPBEXHLevel0 2 2 3 3 4 2" xfId="29629"/>
    <cellStyle name="SAPBEXHLevel0 2 2 3 3 5" xfId="29630"/>
    <cellStyle name="SAPBEXHLevel0 2 2 3 3 6" xfId="29631"/>
    <cellStyle name="SAPBEXHLevel0 2 2 3 3 7" xfId="29632"/>
    <cellStyle name="SAPBEXHLevel0 2 2 3 3 8" xfId="29633"/>
    <cellStyle name="SAPBEXHLevel0 2 2 3 3 9" xfId="29634"/>
    <cellStyle name="SAPBEXHLevel0 2 2 3 4" xfId="29635"/>
    <cellStyle name="SAPBEXHLevel0 2 2 3 4 2" xfId="29636"/>
    <cellStyle name="SAPBEXHLevel0 2 2 3 4 2 2" xfId="29637"/>
    <cellStyle name="SAPBEXHLevel0 2 2 3 4 3" xfId="29638"/>
    <cellStyle name="SAPBEXHLevel0 2 2 3 4 3 2" xfId="29639"/>
    <cellStyle name="SAPBEXHLevel0 2 2 3 4 4" xfId="29640"/>
    <cellStyle name="SAPBEXHLevel0 2 2 3 4 5" xfId="29641"/>
    <cellStyle name="SAPBEXHLevel0 2 2 3 4 6" xfId="29642"/>
    <cellStyle name="SAPBEXHLevel0 2 2 3 4 7" xfId="29643"/>
    <cellStyle name="SAPBEXHLevel0 2 2 3 4 8" xfId="29644"/>
    <cellStyle name="SAPBEXHLevel0 2 2 3 5" xfId="29645"/>
    <cellStyle name="SAPBEXHLevel0 2 2 3 5 2" xfId="29646"/>
    <cellStyle name="SAPBEXHLevel0 2 2 3 5 2 2" xfId="29647"/>
    <cellStyle name="SAPBEXHLevel0 2 2 3 5 3" xfId="29648"/>
    <cellStyle name="SAPBEXHLevel0 2 2 3 6" xfId="29649"/>
    <cellStyle name="SAPBEXHLevel0 2 2 3 6 2" xfId="29650"/>
    <cellStyle name="SAPBEXHLevel0 2 2 3 7" xfId="29651"/>
    <cellStyle name="SAPBEXHLevel0 2 2 3 8" xfId="29652"/>
    <cellStyle name="SAPBEXHLevel0 2 2 3 9" xfId="29653"/>
    <cellStyle name="SAPBEXHLevel0 2 2 4" xfId="29654"/>
    <cellStyle name="SAPBEXHLevel0 2 2 4 2" xfId="29655"/>
    <cellStyle name="SAPBEXHLevel0 2 2 4 2 2" xfId="29656"/>
    <cellStyle name="SAPBEXHLevel0 2 2 4 2 2 2" xfId="29657"/>
    <cellStyle name="SAPBEXHLevel0 2 2 4 2 3" xfId="29658"/>
    <cellStyle name="SAPBEXHLevel0 2 2 4 3" xfId="29659"/>
    <cellStyle name="SAPBEXHLevel0 2 2 4 3 2" xfId="29660"/>
    <cellStyle name="SAPBEXHLevel0 2 2 4 4" xfId="29661"/>
    <cellStyle name="SAPBEXHLevel0 2 2 4 5" xfId="29662"/>
    <cellStyle name="SAPBEXHLevel0 2 2 4 6" xfId="29663"/>
    <cellStyle name="SAPBEXHLevel0 2 2 4 7" xfId="29664"/>
    <cellStyle name="SAPBEXHLevel0 2 2 4 8" xfId="29665"/>
    <cellStyle name="SAPBEXHLevel0 2 2 4 9" xfId="29666"/>
    <cellStyle name="SAPBEXHLevel0 2 2 5" xfId="29667"/>
    <cellStyle name="SAPBEXHLevel0 2 2 5 2" xfId="29668"/>
    <cellStyle name="SAPBEXHLevel0 2 2 5 2 2" xfId="29669"/>
    <cellStyle name="SAPBEXHLevel0 2 2 5 3" xfId="29670"/>
    <cellStyle name="SAPBEXHLevel0 2 2 6" xfId="29671"/>
    <cellStyle name="SAPBEXHLevel0 2 2 6 2" xfId="29672"/>
    <cellStyle name="SAPBEXHLevel0 2 2 7" xfId="29673"/>
    <cellStyle name="SAPBEXHLevel0 2 2 8" xfId="29674"/>
    <cellStyle name="SAPBEXHLevel0 2 2 9" xfId="29675"/>
    <cellStyle name="SAPBEXHLevel0 2 3" xfId="29676"/>
    <cellStyle name="SAPBEXHLevel0 2 3 10" xfId="29677"/>
    <cellStyle name="SAPBEXHLevel0 2 3 11" xfId="29678"/>
    <cellStyle name="SAPBEXHLevel0 2 3 12" xfId="29679"/>
    <cellStyle name="SAPBEXHLevel0 2 3 2" xfId="29680"/>
    <cellStyle name="SAPBEXHLevel0 2 3 2 10" xfId="29681"/>
    <cellStyle name="SAPBEXHLevel0 2 3 2 2" xfId="29682"/>
    <cellStyle name="SAPBEXHLevel0 2 3 2 2 2" xfId="29683"/>
    <cellStyle name="SAPBEXHLevel0 2 3 2 2 2 2" xfId="29684"/>
    <cellStyle name="SAPBEXHLevel0 2 3 2 2 3" xfId="29685"/>
    <cellStyle name="SAPBEXHLevel0 2 3 2 2 3 2" xfId="29686"/>
    <cellStyle name="SAPBEXHLevel0 2 3 2 2 4" xfId="29687"/>
    <cellStyle name="SAPBEXHLevel0 2 3 2 2 5" xfId="29688"/>
    <cellStyle name="SAPBEXHLevel0 2 3 2 2 6" xfId="29689"/>
    <cellStyle name="SAPBEXHLevel0 2 3 2 2 7" xfId="29690"/>
    <cellStyle name="SAPBEXHLevel0 2 3 2 2 8" xfId="29691"/>
    <cellStyle name="SAPBEXHLevel0 2 3 2 3" xfId="29692"/>
    <cellStyle name="SAPBEXHLevel0 2 3 2 3 2" xfId="29693"/>
    <cellStyle name="SAPBEXHLevel0 2 3 2 3 2 2" xfId="29694"/>
    <cellStyle name="SAPBEXHLevel0 2 3 2 3 3" xfId="29695"/>
    <cellStyle name="SAPBEXHLevel0 2 3 2 4" xfId="29696"/>
    <cellStyle name="SAPBEXHLevel0 2 3 2 4 2" xfId="29697"/>
    <cellStyle name="SAPBEXHLevel0 2 3 2 5" xfId="29698"/>
    <cellStyle name="SAPBEXHLevel0 2 3 2 6" xfId="29699"/>
    <cellStyle name="SAPBEXHLevel0 2 3 2 7" xfId="29700"/>
    <cellStyle name="SAPBEXHLevel0 2 3 2 8" xfId="29701"/>
    <cellStyle name="SAPBEXHLevel0 2 3 2 9" xfId="29702"/>
    <cellStyle name="SAPBEXHLevel0 2 3 3" xfId="29703"/>
    <cellStyle name="SAPBEXHLevel0 2 3 3 10" xfId="29704"/>
    <cellStyle name="SAPBEXHLevel0 2 3 3 2" xfId="29705"/>
    <cellStyle name="SAPBEXHLevel0 2 3 3 2 2" xfId="29706"/>
    <cellStyle name="SAPBEXHLevel0 2 3 3 2 2 2" xfId="29707"/>
    <cellStyle name="SAPBEXHLevel0 2 3 3 2 3" xfId="29708"/>
    <cellStyle name="SAPBEXHLevel0 2 3 3 2 3 2" xfId="29709"/>
    <cellStyle name="SAPBEXHLevel0 2 3 3 2 4" xfId="29710"/>
    <cellStyle name="SAPBEXHLevel0 2 3 3 2 5" xfId="29711"/>
    <cellStyle name="SAPBEXHLevel0 2 3 3 2 6" xfId="29712"/>
    <cellStyle name="SAPBEXHLevel0 2 3 3 2 7" xfId="29713"/>
    <cellStyle name="SAPBEXHLevel0 2 3 3 2 8" xfId="29714"/>
    <cellStyle name="SAPBEXHLevel0 2 3 3 3" xfId="29715"/>
    <cellStyle name="SAPBEXHLevel0 2 3 3 3 2" xfId="29716"/>
    <cellStyle name="SAPBEXHLevel0 2 3 3 3 2 2" xfId="29717"/>
    <cellStyle name="SAPBEXHLevel0 2 3 3 3 3" xfId="29718"/>
    <cellStyle name="SAPBEXHLevel0 2 3 3 4" xfId="29719"/>
    <cellStyle name="SAPBEXHLevel0 2 3 3 4 2" xfId="29720"/>
    <cellStyle name="SAPBEXHLevel0 2 3 3 5" xfId="29721"/>
    <cellStyle name="SAPBEXHLevel0 2 3 3 6" xfId="29722"/>
    <cellStyle name="SAPBEXHLevel0 2 3 3 7" xfId="29723"/>
    <cellStyle name="SAPBEXHLevel0 2 3 3 8" xfId="29724"/>
    <cellStyle name="SAPBEXHLevel0 2 3 3 9" xfId="29725"/>
    <cellStyle name="SAPBEXHLevel0 2 3 4" xfId="29726"/>
    <cellStyle name="SAPBEXHLevel0 2 3 4 2" xfId="29727"/>
    <cellStyle name="SAPBEXHLevel0 2 3 4 2 2" xfId="29728"/>
    <cellStyle name="SAPBEXHLevel0 2 3 4 3" xfId="29729"/>
    <cellStyle name="SAPBEXHLevel0 2 3 4 3 2" xfId="29730"/>
    <cellStyle name="SAPBEXHLevel0 2 3 4 4" xfId="29731"/>
    <cellStyle name="SAPBEXHLevel0 2 3 4 5" xfId="29732"/>
    <cellStyle name="SAPBEXHLevel0 2 3 4 6" xfId="29733"/>
    <cellStyle name="SAPBEXHLevel0 2 3 4 7" xfId="29734"/>
    <cellStyle name="SAPBEXHLevel0 2 3 4 8" xfId="29735"/>
    <cellStyle name="SAPBEXHLevel0 2 3 5" xfId="29736"/>
    <cellStyle name="SAPBEXHLevel0 2 3 5 2" xfId="29737"/>
    <cellStyle name="SAPBEXHLevel0 2 3 5 2 2" xfId="29738"/>
    <cellStyle name="SAPBEXHLevel0 2 3 5 3" xfId="29739"/>
    <cellStyle name="SAPBEXHLevel0 2 3 6" xfId="29740"/>
    <cellStyle name="SAPBEXHLevel0 2 3 6 2" xfId="29741"/>
    <cellStyle name="SAPBEXHLevel0 2 3 7" xfId="29742"/>
    <cellStyle name="SAPBEXHLevel0 2 3 8" xfId="29743"/>
    <cellStyle name="SAPBEXHLevel0 2 3 9" xfId="29744"/>
    <cellStyle name="SAPBEXHLevel0 2 4" xfId="29745"/>
    <cellStyle name="SAPBEXHLevel0 2 4 10" xfId="29746"/>
    <cellStyle name="SAPBEXHLevel0 2 4 11" xfId="29747"/>
    <cellStyle name="SAPBEXHLevel0 2 4 12" xfId="29748"/>
    <cellStyle name="SAPBEXHLevel0 2 4 2" xfId="29749"/>
    <cellStyle name="SAPBEXHLevel0 2 4 2 10" xfId="29750"/>
    <cellStyle name="SAPBEXHLevel0 2 4 2 2" xfId="29751"/>
    <cellStyle name="SAPBEXHLevel0 2 4 2 2 2" xfId="29752"/>
    <cellStyle name="SAPBEXHLevel0 2 4 2 2 2 2" xfId="29753"/>
    <cellStyle name="SAPBEXHLevel0 2 4 2 2 3" xfId="29754"/>
    <cellStyle name="SAPBEXHLevel0 2 4 2 2 3 2" xfId="29755"/>
    <cellStyle name="SAPBEXHLevel0 2 4 2 2 4" xfId="29756"/>
    <cellStyle name="SAPBEXHLevel0 2 4 2 2 5" xfId="29757"/>
    <cellStyle name="SAPBEXHLevel0 2 4 2 2 6" xfId="29758"/>
    <cellStyle name="SAPBEXHLevel0 2 4 2 2 7" xfId="29759"/>
    <cellStyle name="SAPBEXHLevel0 2 4 2 2 8" xfId="29760"/>
    <cellStyle name="SAPBEXHLevel0 2 4 2 3" xfId="29761"/>
    <cellStyle name="SAPBEXHLevel0 2 4 2 3 2" xfId="29762"/>
    <cellStyle name="SAPBEXHLevel0 2 4 2 3 2 2" xfId="29763"/>
    <cellStyle name="SAPBEXHLevel0 2 4 2 3 3" xfId="29764"/>
    <cellStyle name="SAPBEXHLevel0 2 4 2 4" xfId="29765"/>
    <cellStyle name="SAPBEXHLevel0 2 4 2 4 2" xfId="29766"/>
    <cellStyle name="SAPBEXHLevel0 2 4 2 5" xfId="29767"/>
    <cellStyle name="SAPBEXHLevel0 2 4 2 6" xfId="29768"/>
    <cellStyle name="SAPBEXHLevel0 2 4 2 7" xfId="29769"/>
    <cellStyle name="SAPBEXHLevel0 2 4 2 8" xfId="29770"/>
    <cellStyle name="SAPBEXHLevel0 2 4 2 9" xfId="29771"/>
    <cellStyle name="SAPBEXHLevel0 2 4 3" xfId="29772"/>
    <cellStyle name="SAPBEXHLevel0 2 4 3 10" xfId="29773"/>
    <cellStyle name="SAPBEXHLevel0 2 4 3 2" xfId="29774"/>
    <cellStyle name="SAPBEXHLevel0 2 4 3 2 2" xfId="29775"/>
    <cellStyle name="SAPBEXHLevel0 2 4 3 2 2 2" xfId="29776"/>
    <cellStyle name="SAPBEXHLevel0 2 4 3 2 3" xfId="29777"/>
    <cellStyle name="SAPBEXHLevel0 2 4 3 2 3 2" xfId="29778"/>
    <cellStyle name="SAPBEXHLevel0 2 4 3 2 4" xfId="29779"/>
    <cellStyle name="SAPBEXHLevel0 2 4 3 2 5" xfId="29780"/>
    <cellStyle name="SAPBEXHLevel0 2 4 3 2 6" xfId="29781"/>
    <cellStyle name="SAPBEXHLevel0 2 4 3 2 7" xfId="29782"/>
    <cellStyle name="SAPBEXHLevel0 2 4 3 2 8" xfId="29783"/>
    <cellStyle name="SAPBEXHLevel0 2 4 3 3" xfId="29784"/>
    <cellStyle name="SAPBEXHLevel0 2 4 3 3 2" xfId="29785"/>
    <cellStyle name="SAPBEXHLevel0 2 4 3 3 2 2" xfId="29786"/>
    <cellStyle name="SAPBEXHLevel0 2 4 3 3 3" xfId="29787"/>
    <cellStyle name="SAPBEXHLevel0 2 4 3 4" xfId="29788"/>
    <cellStyle name="SAPBEXHLevel0 2 4 3 4 2" xfId="29789"/>
    <cellStyle name="SAPBEXHLevel0 2 4 3 5" xfId="29790"/>
    <cellStyle name="SAPBEXHLevel0 2 4 3 6" xfId="29791"/>
    <cellStyle name="SAPBEXHLevel0 2 4 3 7" xfId="29792"/>
    <cellStyle name="SAPBEXHLevel0 2 4 3 8" xfId="29793"/>
    <cellStyle name="SAPBEXHLevel0 2 4 3 9" xfId="29794"/>
    <cellStyle name="SAPBEXHLevel0 2 4 4" xfId="29795"/>
    <cellStyle name="SAPBEXHLevel0 2 4 4 2" xfId="29796"/>
    <cellStyle name="SAPBEXHLevel0 2 4 4 2 2" xfId="29797"/>
    <cellStyle name="SAPBEXHLevel0 2 4 4 3" xfId="29798"/>
    <cellStyle name="SAPBEXHLevel0 2 4 4 3 2" xfId="29799"/>
    <cellStyle name="SAPBEXHLevel0 2 4 4 4" xfId="29800"/>
    <cellStyle name="SAPBEXHLevel0 2 4 4 5" xfId="29801"/>
    <cellStyle name="SAPBEXHLevel0 2 4 4 6" xfId="29802"/>
    <cellStyle name="SAPBEXHLevel0 2 4 4 7" xfId="29803"/>
    <cellStyle name="SAPBEXHLevel0 2 4 4 8" xfId="29804"/>
    <cellStyle name="SAPBEXHLevel0 2 4 5" xfId="29805"/>
    <cellStyle name="SAPBEXHLevel0 2 4 5 2" xfId="29806"/>
    <cellStyle name="SAPBEXHLevel0 2 4 5 2 2" xfId="29807"/>
    <cellStyle name="SAPBEXHLevel0 2 4 5 3" xfId="29808"/>
    <cellStyle name="SAPBEXHLevel0 2 4 6" xfId="29809"/>
    <cellStyle name="SAPBEXHLevel0 2 4 6 2" xfId="29810"/>
    <cellStyle name="SAPBEXHLevel0 2 4 7" xfId="29811"/>
    <cellStyle name="SAPBEXHLevel0 2 4 8" xfId="29812"/>
    <cellStyle name="SAPBEXHLevel0 2 4 9" xfId="29813"/>
    <cellStyle name="SAPBEXHLevel0 2 5" xfId="29814"/>
    <cellStyle name="SAPBEXHLevel0 2 5 2" xfId="29815"/>
    <cellStyle name="SAPBEXHLevel0 2 5 2 2" xfId="29816"/>
    <cellStyle name="SAPBEXHLevel0 2 5 2 2 2" xfId="29817"/>
    <cellStyle name="SAPBEXHLevel0 2 5 2 3" xfId="29818"/>
    <cellStyle name="SAPBEXHLevel0 2 5 3" xfId="29819"/>
    <cellStyle name="SAPBEXHLevel0 2 5 3 2" xfId="29820"/>
    <cellStyle name="SAPBEXHLevel0 2 5 4" xfId="29821"/>
    <cellStyle name="SAPBEXHLevel0 2 5 5" xfId="29822"/>
    <cellStyle name="SAPBEXHLevel0 2 5 6" xfId="29823"/>
    <cellStyle name="SAPBEXHLevel0 2 5 7" xfId="29824"/>
    <cellStyle name="SAPBEXHLevel0 2 5 8" xfId="29825"/>
    <cellStyle name="SAPBEXHLevel0 2 5 9" xfId="29826"/>
    <cellStyle name="SAPBEXHLevel0 2 6" xfId="29827"/>
    <cellStyle name="SAPBEXHLevel0 2 6 2" xfId="29828"/>
    <cellStyle name="SAPBEXHLevel0 2 6 2 2" xfId="29829"/>
    <cellStyle name="SAPBEXHLevel0 2 6 3" xfId="29830"/>
    <cellStyle name="SAPBEXHLevel0 2 7" xfId="29831"/>
    <cellStyle name="SAPBEXHLevel0 2 7 2" xfId="29832"/>
    <cellStyle name="SAPBEXHLevel0 2 8" xfId="29833"/>
    <cellStyle name="SAPBEXHLevel0 2 9" xfId="29834"/>
    <cellStyle name="SAPBEXHLevel0 3" xfId="29835"/>
    <cellStyle name="SAPBEXHLevel0 3 10" xfId="29836"/>
    <cellStyle name="SAPBEXHLevel0 3 11" xfId="29837"/>
    <cellStyle name="SAPBEXHLevel0 3 12" xfId="29838"/>
    <cellStyle name="SAPBEXHLevel0 3 13" xfId="29839"/>
    <cellStyle name="SAPBEXHLevel0 3 14" xfId="29840"/>
    <cellStyle name="SAPBEXHLevel0 3 15" xfId="29841"/>
    <cellStyle name="SAPBEXHLevel0 3 2" xfId="29842"/>
    <cellStyle name="SAPBEXHLevel0 3 2 10" xfId="29843"/>
    <cellStyle name="SAPBEXHLevel0 3 2 11" xfId="29844"/>
    <cellStyle name="SAPBEXHLevel0 3 2 12" xfId="29845"/>
    <cellStyle name="SAPBEXHLevel0 3 2 13" xfId="29846"/>
    <cellStyle name="SAPBEXHLevel0 3 2 14" xfId="29847"/>
    <cellStyle name="SAPBEXHLevel0 3 2 15" xfId="29848"/>
    <cellStyle name="SAPBEXHLevel0 3 2 2" xfId="29849"/>
    <cellStyle name="SAPBEXHLevel0 3 2 2 10" xfId="29850"/>
    <cellStyle name="SAPBEXHLevel0 3 2 2 2" xfId="29851"/>
    <cellStyle name="SAPBEXHLevel0 3 2 2 2 2" xfId="29852"/>
    <cellStyle name="SAPBEXHLevel0 3 2 2 2 2 2" xfId="29853"/>
    <cellStyle name="SAPBEXHLevel0 3 2 2 2 3" xfId="29854"/>
    <cellStyle name="SAPBEXHLevel0 3 2 2 2 3 2" xfId="29855"/>
    <cellStyle name="SAPBEXHLevel0 3 2 2 2 4" xfId="29856"/>
    <cellStyle name="SAPBEXHLevel0 3 2 2 2 5" xfId="29857"/>
    <cellStyle name="SAPBEXHLevel0 3 2 2 2 6" xfId="29858"/>
    <cellStyle name="SAPBEXHLevel0 3 2 2 2 7" xfId="29859"/>
    <cellStyle name="SAPBEXHLevel0 3 2 2 2 8" xfId="29860"/>
    <cellStyle name="SAPBEXHLevel0 3 2 2 3" xfId="29861"/>
    <cellStyle name="SAPBEXHLevel0 3 2 2 3 2" xfId="29862"/>
    <cellStyle name="SAPBEXHLevel0 3 2 2 3 2 2" xfId="29863"/>
    <cellStyle name="SAPBEXHLevel0 3 2 2 3 3" xfId="29864"/>
    <cellStyle name="SAPBEXHLevel0 3 2 2 4" xfId="29865"/>
    <cellStyle name="SAPBEXHLevel0 3 2 2 4 2" xfId="29866"/>
    <cellStyle name="SAPBEXHLevel0 3 2 2 5" xfId="29867"/>
    <cellStyle name="SAPBEXHLevel0 3 2 2 6" xfId="29868"/>
    <cellStyle name="SAPBEXHLevel0 3 2 2 7" xfId="29869"/>
    <cellStyle name="SAPBEXHLevel0 3 2 2 8" xfId="29870"/>
    <cellStyle name="SAPBEXHLevel0 3 2 2 9" xfId="29871"/>
    <cellStyle name="SAPBEXHLevel0 3 2 3" xfId="29872"/>
    <cellStyle name="SAPBEXHLevel0 3 2 3 10" xfId="29873"/>
    <cellStyle name="SAPBEXHLevel0 3 2 3 2" xfId="29874"/>
    <cellStyle name="SAPBEXHLevel0 3 2 3 2 2" xfId="29875"/>
    <cellStyle name="SAPBEXHLevel0 3 2 3 2 2 2" xfId="29876"/>
    <cellStyle name="SAPBEXHLevel0 3 2 3 2 3" xfId="29877"/>
    <cellStyle name="SAPBEXHLevel0 3 2 3 2 3 2" xfId="29878"/>
    <cellStyle name="SAPBEXHLevel0 3 2 3 2 4" xfId="29879"/>
    <cellStyle name="SAPBEXHLevel0 3 2 3 2 5" xfId="29880"/>
    <cellStyle name="SAPBEXHLevel0 3 2 3 2 6" xfId="29881"/>
    <cellStyle name="SAPBEXHLevel0 3 2 3 2 7" xfId="29882"/>
    <cellStyle name="SAPBEXHLevel0 3 2 3 2 8" xfId="29883"/>
    <cellStyle name="SAPBEXHLevel0 3 2 3 3" xfId="29884"/>
    <cellStyle name="SAPBEXHLevel0 3 2 3 3 2" xfId="29885"/>
    <cellStyle name="SAPBEXHLevel0 3 2 3 3 2 2" xfId="29886"/>
    <cellStyle name="SAPBEXHLevel0 3 2 3 3 3" xfId="29887"/>
    <cellStyle name="SAPBEXHLevel0 3 2 3 4" xfId="29888"/>
    <cellStyle name="SAPBEXHLevel0 3 2 3 4 2" xfId="29889"/>
    <cellStyle name="SAPBEXHLevel0 3 2 3 5" xfId="29890"/>
    <cellStyle name="SAPBEXHLevel0 3 2 3 6" xfId="29891"/>
    <cellStyle name="SAPBEXHLevel0 3 2 3 7" xfId="29892"/>
    <cellStyle name="SAPBEXHLevel0 3 2 3 8" xfId="29893"/>
    <cellStyle name="SAPBEXHLevel0 3 2 3 9" xfId="29894"/>
    <cellStyle name="SAPBEXHLevel0 3 2 4" xfId="29895"/>
    <cellStyle name="SAPBEXHLevel0 3 2 4 2" xfId="29896"/>
    <cellStyle name="SAPBEXHLevel0 3 2 4 2 2" xfId="29897"/>
    <cellStyle name="SAPBEXHLevel0 3 2 4 3" xfId="29898"/>
    <cellStyle name="SAPBEXHLevel0 3 2 4 3 2" xfId="29899"/>
    <cellStyle name="SAPBEXHLevel0 3 2 4 4" xfId="29900"/>
    <cellStyle name="SAPBEXHLevel0 3 2 4 5" xfId="29901"/>
    <cellStyle name="SAPBEXHLevel0 3 2 4 6" xfId="29902"/>
    <cellStyle name="SAPBEXHLevel0 3 2 4 7" xfId="29903"/>
    <cellStyle name="SAPBEXHLevel0 3 2 4 8" xfId="29904"/>
    <cellStyle name="SAPBEXHLevel0 3 2 5" xfId="29905"/>
    <cellStyle name="SAPBEXHLevel0 3 2 5 2" xfId="29906"/>
    <cellStyle name="SAPBEXHLevel0 3 2 5 2 2" xfId="29907"/>
    <cellStyle name="SAPBEXHLevel0 3 2 5 3" xfId="29908"/>
    <cellStyle name="SAPBEXHLevel0 3 2 6" xfId="29909"/>
    <cellStyle name="SAPBEXHLevel0 3 2 6 2" xfId="29910"/>
    <cellStyle name="SAPBEXHLevel0 3 2 7" xfId="29911"/>
    <cellStyle name="SAPBEXHLevel0 3 2 8" xfId="29912"/>
    <cellStyle name="SAPBEXHLevel0 3 2 9" xfId="29913"/>
    <cellStyle name="SAPBEXHLevel0 3 3" xfId="29914"/>
    <cellStyle name="SAPBEXHLevel0 3 3 10" xfId="29915"/>
    <cellStyle name="SAPBEXHLevel0 3 3 11" xfId="29916"/>
    <cellStyle name="SAPBEXHLevel0 3 3 12" xfId="29917"/>
    <cellStyle name="SAPBEXHLevel0 3 3 2" xfId="29918"/>
    <cellStyle name="SAPBEXHLevel0 3 3 2 10" xfId="29919"/>
    <cellStyle name="SAPBEXHLevel0 3 3 2 2" xfId="29920"/>
    <cellStyle name="SAPBEXHLevel0 3 3 2 2 2" xfId="29921"/>
    <cellStyle name="SAPBEXHLevel0 3 3 2 2 2 2" xfId="29922"/>
    <cellStyle name="SAPBEXHLevel0 3 3 2 2 3" xfId="29923"/>
    <cellStyle name="SAPBEXHLevel0 3 3 2 2 3 2" xfId="29924"/>
    <cellStyle name="SAPBEXHLevel0 3 3 2 2 4" xfId="29925"/>
    <cellStyle name="SAPBEXHLevel0 3 3 2 2 5" xfId="29926"/>
    <cellStyle name="SAPBEXHLevel0 3 3 2 2 6" xfId="29927"/>
    <cellStyle name="SAPBEXHLevel0 3 3 2 2 7" xfId="29928"/>
    <cellStyle name="SAPBEXHLevel0 3 3 2 2 8" xfId="29929"/>
    <cellStyle name="SAPBEXHLevel0 3 3 2 3" xfId="29930"/>
    <cellStyle name="SAPBEXHLevel0 3 3 2 3 2" xfId="29931"/>
    <cellStyle name="SAPBEXHLevel0 3 3 2 3 2 2" xfId="29932"/>
    <cellStyle name="SAPBEXHLevel0 3 3 2 3 3" xfId="29933"/>
    <cellStyle name="SAPBEXHLevel0 3 3 2 4" xfId="29934"/>
    <cellStyle name="SAPBEXHLevel0 3 3 2 4 2" xfId="29935"/>
    <cellStyle name="SAPBEXHLevel0 3 3 2 5" xfId="29936"/>
    <cellStyle name="SAPBEXHLevel0 3 3 2 6" xfId="29937"/>
    <cellStyle name="SAPBEXHLevel0 3 3 2 7" xfId="29938"/>
    <cellStyle name="SAPBEXHLevel0 3 3 2 8" xfId="29939"/>
    <cellStyle name="SAPBEXHLevel0 3 3 2 9" xfId="29940"/>
    <cellStyle name="SAPBEXHLevel0 3 3 3" xfId="29941"/>
    <cellStyle name="SAPBEXHLevel0 3 3 3 10" xfId="29942"/>
    <cellStyle name="SAPBEXHLevel0 3 3 3 2" xfId="29943"/>
    <cellStyle name="SAPBEXHLevel0 3 3 3 2 2" xfId="29944"/>
    <cellStyle name="SAPBEXHLevel0 3 3 3 2 2 2" xfId="29945"/>
    <cellStyle name="SAPBEXHLevel0 3 3 3 2 3" xfId="29946"/>
    <cellStyle name="SAPBEXHLevel0 3 3 3 2 3 2" xfId="29947"/>
    <cellStyle name="SAPBEXHLevel0 3 3 3 2 4" xfId="29948"/>
    <cellStyle name="SAPBEXHLevel0 3 3 3 2 5" xfId="29949"/>
    <cellStyle name="SAPBEXHLevel0 3 3 3 2 6" xfId="29950"/>
    <cellStyle name="SAPBEXHLevel0 3 3 3 2 7" xfId="29951"/>
    <cellStyle name="SAPBEXHLevel0 3 3 3 2 8" xfId="29952"/>
    <cellStyle name="SAPBEXHLevel0 3 3 3 3" xfId="29953"/>
    <cellStyle name="SAPBEXHLevel0 3 3 3 3 2" xfId="29954"/>
    <cellStyle name="SAPBEXHLevel0 3 3 3 3 2 2" xfId="29955"/>
    <cellStyle name="SAPBEXHLevel0 3 3 3 3 3" xfId="29956"/>
    <cellStyle name="SAPBEXHLevel0 3 3 3 4" xfId="29957"/>
    <cellStyle name="SAPBEXHLevel0 3 3 3 4 2" xfId="29958"/>
    <cellStyle name="SAPBEXHLevel0 3 3 3 5" xfId="29959"/>
    <cellStyle name="SAPBEXHLevel0 3 3 3 6" xfId="29960"/>
    <cellStyle name="SAPBEXHLevel0 3 3 3 7" xfId="29961"/>
    <cellStyle name="SAPBEXHLevel0 3 3 3 8" xfId="29962"/>
    <cellStyle name="SAPBEXHLevel0 3 3 3 9" xfId="29963"/>
    <cellStyle name="SAPBEXHLevel0 3 3 4" xfId="29964"/>
    <cellStyle name="SAPBEXHLevel0 3 3 4 2" xfId="29965"/>
    <cellStyle name="SAPBEXHLevel0 3 3 4 2 2" xfId="29966"/>
    <cellStyle name="SAPBEXHLevel0 3 3 4 3" xfId="29967"/>
    <cellStyle name="SAPBEXHLevel0 3 3 4 3 2" xfId="29968"/>
    <cellStyle name="SAPBEXHLevel0 3 3 4 4" xfId="29969"/>
    <cellStyle name="SAPBEXHLevel0 3 3 4 5" xfId="29970"/>
    <cellStyle name="SAPBEXHLevel0 3 3 4 6" xfId="29971"/>
    <cellStyle name="SAPBEXHLevel0 3 3 4 7" xfId="29972"/>
    <cellStyle name="SAPBEXHLevel0 3 3 4 8" xfId="29973"/>
    <cellStyle name="SAPBEXHLevel0 3 3 5" xfId="29974"/>
    <cellStyle name="SAPBEXHLevel0 3 3 5 2" xfId="29975"/>
    <cellStyle name="SAPBEXHLevel0 3 3 5 2 2" xfId="29976"/>
    <cellStyle name="SAPBEXHLevel0 3 3 5 3" xfId="29977"/>
    <cellStyle name="SAPBEXHLevel0 3 3 6" xfId="29978"/>
    <cellStyle name="SAPBEXHLevel0 3 3 6 2" xfId="29979"/>
    <cellStyle name="SAPBEXHLevel0 3 3 7" xfId="29980"/>
    <cellStyle name="SAPBEXHLevel0 3 3 8" xfId="29981"/>
    <cellStyle name="SAPBEXHLevel0 3 3 9" xfId="29982"/>
    <cellStyle name="SAPBEXHLevel0 3 4" xfId="29983"/>
    <cellStyle name="SAPBEXHLevel0 3 4 2" xfId="29984"/>
    <cellStyle name="SAPBEXHLevel0 3 4 2 2" xfId="29985"/>
    <cellStyle name="SAPBEXHLevel0 3 4 3" xfId="29986"/>
    <cellStyle name="SAPBEXHLevel0 3 4 3 2" xfId="29987"/>
    <cellStyle name="SAPBEXHLevel0 3 4 4" xfId="29988"/>
    <cellStyle name="SAPBEXHLevel0 3 4 5" xfId="29989"/>
    <cellStyle name="SAPBEXHLevel0 3 4 6" xfId="29990"/>
    <cellStyle name="SAPBEXHLevel0 3 4 7" xfId="29991"/>
    <cellStyle name="SAPBEXHLevel0 3 4 8" xfId="29992"/>
    <cellStyle name="SAPBEXHLevel0 3 5" xfId="29993"/>
    <cellStyle name="SAPBEXHLevel0 3 5 2" xfId="29994"/>
    <cellStyle name="SAPBEXHLevel0 3 5 2 2" xfId="29995"/>
    <cellStyle name="SAPBEXHLevel0 3 5 3" xfId="29996"/>
    <cellStyle name="SAPBEXHLevel0 3 6" xfId="29997"/>
    <cellStyle name="SAPBEXHLevel0 3 6 2" xfId="29998"/>
    <cellStyle name="SAPBEXHLevel0 3 7" xfId="29999"/>
    <cellStyle name="SAPBEXHLevel0 3 8" xfId="30000"/>
    <cellStyle name="SAPBEXHLevel0 3 9" xfId="30001"/>
    <cellStyle name="SAPBEXHLevel0 4" xfId="30002"/>
    <cellStyle name="SAPBEXHLevel0 4 10" xfId="30003"/>
    <cellStyle name="SAPBEXHLevel0 4 11" xfId="30004"/>
    <cellStyle name="SAPBEXHLevel0 4 12" xfId="30005"/>
    <cellStyle name="SAPBEXHLevel0 4 13" xfId="30006"/>
    <cellStyle name="SAPBEXHLevel0 4 14" xfId="30007"/>
    <cellStyle name="SAPBEXHLevel0 4 15" xfId="30008"/>
    <cellStyle name="SAPBEXHLevel0 4 2" xfId="30009"/>
    <cellStyle name="SAPBEXHLevel0 4 2 10" xfId="30010"/>
    <cellStyle name="SAPBEXHLevel0 4 2 11" xfId="30011"/>
    <cellStyle name="SAPBEXHLevel0 4 2 12" xfId="30012"/>
    <cellStyle name="SAPBEXHLevel0 4 2 13" xfId="30013"/>
    <cellStyle name="SAPBEXHLevel0 4 2 14" xfId="30014"/>
    <cellStyle name="SAPBEXHLevel0 4 2 2" xfId="30015"/>
    <cellStyle name="SAPBEXHLevel0 4 2 2 2" xfId="30016"/>
    <cellStyle name="SAPBEXHLevel0 4 2 2 2 2" xfId="30017"/>
    <cellStyle name="SAPBEXHLevel0 4 2 2 3" xfId="30018"/>
    <cellStyle name="SAPBEXHLevel0 4 2 2 3 2" xfId="30019"/>
    <cellStyle name="SAPBEXHLevel0 4 2 2 4" xfId="30020"/>
    <cellStyle name="SAPBEXHLevel0 4 2 2 5" xfId="30021"/>
    <cellStyle name="SAPBEXHLevel0 4 2 2 6" xfId="30022"/>
    <cellStyle name="SAPBEXHLevel0 4 2 2 7" xfId="30023"/>
    <cellStyle name="SAPBEXHLevel0 4 2 2 8" xfId="30024"/>
    <cellStyle name="SAPBEXHLevel0 4 2 3" xfId="30025"/>
    <cellStyle name="SAPBEXHLevel0 4 2 3 2" xfId="30026"/>
    <cellStyle name="SAPBEXHLevel0 4 2 3 2 2" xfId="30027"/>
    <cellStyle name="SAPBEXHLevel0 4 2 3 3" xfId="30028"/>
    <cellStyle name="SAPBEXHLevel0 4 2 4" xfId="30029"/>
    <cellStyle name="SAPBEXHLevel0 4 2 4 2" xfId="30030"/>
    <cellStyle name="SAPBEXHLevel0 4 2 5" xfId="30031"/>
    <cellStyle name="SAPBEXHLevel0 4 2 6" xfId="30032"/>
    <cellStyle name="SAPBEXHLevel0 4 2 7" xfId="30033"/>
    <cellStyle name="SAPBEXHLevel0 4 2 8" xfId="30034"/>
    <cellStyle name="SAPBEXHLevel0 4 2 9" xfId="30035"/>
    <cellStyle name="SAPBEXHLevel0 4 3" xfId="30036"/>
    <cellStyle name="SAPBEXHLevel0 4 3 10" xfId="30037"/>
    <cellStyle name="SAPBEXHLevel0 4 3 2" xfId="30038"/>
    <cellStyle name="SAPBEXHLevel0 4 3 2 2" xfId="30039"/>
    <cellStyle name="SAPBEXHLevel0 4 3 2 2 2" xfId="30040"/>
    <cellStyle name="SAPBEXHLevel0 4 3 2 3" xfId="30041"/>
    <cellStyle name="SAPBEXHLevel0 4 3 2 3 2" xfId="30042"/>
    <cellStyle name="SAPBEXHLevel0 4 3 2 4" xfId="30043"/>
    <cellStyle name="SAPBEXHLevel0 4 3 2 5" xfId="30044"/>
    <cellStyle name="SAPBEXHLevel0 4 3 2 6" xfId="30045"/>
    <cellStyle name="SAPBEXHLevel0 4 3 2 7" xfId="30046"/>
    <cellStyle name="SAPBEXHLevel0 4 3 2 8" xfId="30047"/>
    <cellStyle name="SAPBEXHLevel0 4 3 3" xfId="30048"/>
    <cellStyle name="SAPBEXHLevel0 4 3 3 2" xfId="30049"/>
    <cellStyle name="SAPBEXHLevel0 4 3 3 2 2" xfId="30050"/>
    <cellStyle name="SAPBEXHLevel0 4 3 3 3" xfId="30051"/>
    <cellStyle name="SAPBEXHLevel0 4 3 4" xfId="30052"/>
    <cellStyle name="SAPBEXHLevel0 4 3 4 2" xfId="30053"/>
    <cellStyle name="SAPBEXHLevel0 4 3 5" xfId="30054"/>
    <cellStyle name="SAPBEXHLevel0 4 3 6" xfId="30055"/>
    <cellStyle name="SAPBEXHLevel0 4 3 7" xfId="30056"/>
    <cellStyle name="SAPBEXHLevel0 4 3 8" xfId="30057"/>
    <cellStyle name="SAPBEXHLevel0 4 3 9" xfId="30058"/>
    <cellStyle name="SAPBEXHLevel0 4 4" xfId="30059"/>
    <cellStyle name="SAPBEXHLevel0 4 4 2" xfId="30060"/>
    <cellStyle name="SAPBEXHLevel0 4 4 2 2" xfId="30061"/>
    <cellStyle name="SAPBEXHLevel0 4 4 3" xfId="30062"/>
    <cellStyle name="SAPBEXHLevel0 4 4 3 2" xfId="30063"/>
    <cellStyle name="SAPBEXHLevel0 4 4 4" xfId="30064"/>
    <cellStyle name="SAPBEXHLevel0 4 4 5" xfId="30065"/>
    <cellStyle name="SAPBEXHLevel0 4 4 6" xfId="30066"/>
    <cellStyle name="SAPBEXHLevel0 4 4 7" xfId="30067"/>
    <cellStyle name="SAPBEXHLevel0 4 4 8" xfId="30068"/>
    <cellStyle name="SAPBEXHLevel0 4 5" xfId="30069"/>
    <cellStyle name="SAPBEXHLevel0 4 5 2" xfId="30070"/>
    <cellStyle name="SAPBEXHLevel0 4 5 2 2" xfId="30071"/>
    <cellStyle name="SAPBEXHLevel0 4 5 3" xfId="30072"/>
    <cellStyle name="SAPBEXHLevel0 4 6" xfId="30073"/>
    <cellStyle name="SAPBEXHLevel0 4 6 2" xfId="30074"/>
    <cellStyle name="SAPBEXHLevel0 4 7" xfId="30075"/>
    <cellStyle name="SAPBEXHLevel0 4 8" xfId="30076"/>
    <cellStyle name="SAPBEXHLevel0 4 9" xfId="30077"/>
    <cellStyle name="SAPBEXHLevel0 5" xfId="30078"/>
    <cellStyle name="SAPBEXHLevel0 5 10" xfId="30079"/>
    <cellStyle name="SAPBEXHLevel0 5 11" xfId="30080"/>
    <cellStyle name="SAPBEXHLevel0 5 12" xfId="30081"/>
    <cellStyle name="SAPBEXHLevel0 5 13" xfId="30082"/>
    <cellStyle name="SAPBEXHLevel0 5 14" xfId="30083"/>
    <cellStyle name="SAPBEXHLevel0 5 15" xfId="30084"/>
    <cellStyle name="SAPBEXHLevel0 5 2" xfId="30085"/>
    <cellStyle name="SAPBEXHLevel0 5 2 10" xfId="30086"/>
    <cellStyle name="SAPBEXHLevel0 5 2 11" xfId="30087"/>
    <cellStyle name="SAPBEXHLevel0 5 2 12" xfId="30088"/>
    <cellStyle name="SAPBEXHLevel0 5 2 13" xfId="30089"/>
    <cellStyle name="SAPBEXHLevel0 5 2 14" xfId="30090"/>
    <cellStyle name="SAPBEXHLevel0 5 2 2" xfId="30091"/>
    <cellStyle name="SAPBEXHLevel0 5 2 2 2" xfId="30092"/>
    <cellStyle name="SAPBEXHLevel0 5 2 2 2 2" xfId="30093"/>
    <cellStyle name="SAPBEXHLevel0 5 2 2 3" xfId="30094"/>
    <cellStyle name="SAPBEXHLevel0 5 2 2 3 2" xfId="30095"/>
    <cellStyle name="SAPBEXHLevel0 5 2 2 4" xfId="30096"/>
    <cellStyle name="SAPBEXHLevel0 5 2 2 5" xfId="30097"/>
    <cellStyle name="SAPBEXHLevel0 5 2 2 6" xfId="30098"/>
    <cellStyle name="SAPBEXHLevel0 5 2 2 7" xfId="30099"/>
    <cellStyle name="SAPBEXHLevel0 5 2 2 8" xfId="30100"/>
    <cellStyle name="SAPBEXHLevel0 5 2 3" xfId="30101"/>
    <cellStyle name="SAPBEXHLevel0 5 2 3 2" xfId="30102"/>
    <cellStyle name="SAPBEXHLevel0 5 2 3 2 2" xfId="30103"/>
    <cellStyle name="SAPBEXHLevel0 5 2 3 3" xfId="30104"/>
    <cellStyle name="SAPBEXHLevel0 5 2 4" xfId="30105"/>
    <cellStyle name="SAPBEXHLevel0 5 2 4 2" xfId="30106"/>
    <cellStyle name="SAPBEXHLevel0 5 2 5" xfId="30107"/>
    <cellStyle name="SAPBEXHLevel0 5 2 6" xfId="30108"/>
    <cellStyle name="SAPBEXHLevel0 5 2 7" xfId="30109"/>
    <cellStyle name="SAPBEXHLevel0 5 2 8" xfId="30110"/>
    <cellStyle name="SAPBEXHLevel0 5 2 9" xfId="30111"/>
    <cellStyle name="SAPBEXHLevel0 5 3" xfId="30112"/>
    <cellStyle name="SAPBEXHLevel0 5 3 10" xfId="30113"/>
    <cellStyle name="SAPBEXHLevel0 5 3 2" xfId="30114"/>
    <cellStyle name="SAPBEXHLevel0 5 3 2 2" xfId="30115"/>
    <cellStyle name="SAPBEXHLevel0 5 3 2 2 2" xfId="30116"/>
    <cellStyle name="SAPBEXHLevel0 5 3 2 3" xfId="30117"/>
    <cellStyle name="SAPBEXHLevel0 5 3 2 3 2" xfId="30118"/>
    <cellStyle name="SAPBEXHLevel0 5 3 2 4" xfId="30119"/>
    <cellStyle name="SAPBEXHLevel0 5 3 2 5" xfId="30120"/>
    <cellStyle name="SAPBEXHLevel0 5 3 2 6" xfId="30121"/>
    <cellStyle name="SAPBEXHLevel0 5 3 2 7" xfId="30122"/>
    <cellStyle name="SAPBEXHLevel0 5 3 2 8" xfId="30123"/>
    <cellStyle name="SAPBEXHLevel0 5 3 3" xfId="30124"/>
    <cellStyle name="SAPBEXHLevel0 5 3 3 2" xfId="30125"/>
    <cellStyle name="SAPBEXHLevel0 5 3 3 2 2" xfId="30126"/>
    <cellStyle name="SAPBEXHLevel0 5 3 3 3" xfId="30127"/>
    <cellStyle name="SAPBEXHLevel0 5 3 4" xfId="30128"/>
    <cellStyle name="SAPBEXHLevel0 5 3 4 2" xfId="30129"/>
    <cellStyle name="SAPBEXHLevel0 5 3 5" xfId="30130"/>
    <cellStyle name="SAPBEXHLevel0 5 3 6" xfId="30131"/>
    <cellStyle name="SAPBEXHLevel0 5 3 7" xfId="30132"/>
    <cellStyle name="SAPBEXHLevel0 5 3 8" xfId="30133"/>
    <cellStyle name="SAPBEXHLevel0 5 3 9" xfId="30134"/>
    <cellStyle name="SAPBEXHLevel0 5 4" xfId="30135"/>
    <cellStyle name="SAPBEXHLevel0 5 4 2" xfId="30136"/>
    <cellStyle name="SAPBEXHLevel0 5 4 2 2" xfId="30137"/>
    <cellStyle name="SAPBEXHLevel0 5 4 3" xfId="30138"/>
    <cellStyle name="SAPBEXHLevel0 5 4 3 2" xfId="30139"/>
    <cellStyle name="SAPBEXHLevel0 5 4 4" xfId="30140"/>
    <cellStyle name="SAPBEXHLevel0 5 4 5" xfId="30141"/>
    <cellStyle name="SAPBEXHLevel0 5 4 6" xfId="30142"/>
    <cellStyle name="SAPBEXHLevel0 5 4 7" xfId="30143"/>
    <cellStyle name="SAPBEXHLevel0 5 4 8" xfId="30144"/>
    <cellStyle name="SAPBEXHLevel0 5 5" xfId="30145"/>
    <cellStyle name="SAPBEXHLevel0 5 5 2" xfId="30146"/>
    <cellStyle name="SAPBEXHLevel0 5 5 2 2" xfId="30147"/>
    <cellStyle name="SAPBEXHLevel0 5 5 3" xfId="30148"/>
    <cellStyle name="SAPBEXHLevel0 5 6" xfId="30149"/>
    <cellStyle name="SAPBEXHLevel0 5 6 2" xfId="30150"/>
    <cellStyle name="SAPBEXHLevel0 5 7" xfId="30151"/>
    <cellStyle name="SAPBEXHLevel0 5 8" xfId="30152"/>
    <cellStyle name="SAPBEXHLevel0 5 9" xfId="30153"/>
    <cellStyle name="SAPBEXHLevel0 6" xfId="30154"/>
    <cellStyle name="SAPBEXHLevel0 6 10" xfId="30155"/>
    <cellStyle name="SAPBEXHLevel0 6 11" xfId="30156"/>
    <cellStyle name="SAPBEXHLevel0 6 12" xfId="30157"/>
    <cellStyle name="SAPBEXHLevel0 6 2" xfId="30158"/>
    <cellStyle name="SAPBEXHLevel0 6 2 2" xfId="30159"/>
    <cellStyle name="SAPBEXHLevel0 6 2 3" xfId="30160"/>
    <cellStyle name="SAPBEXHLevel0 6 2 4" xfId="30161"/>
    <cellStyle name="SAPBEXHLevel0 6 2 5" xfId="30162"/>
    <cellStyle name="SAPBEXHLevel0 6 2 6" xfId="30163"/>
    <cellStyle name="SAPBEXHLevel0 6 3" xfId="30164"/>
    <cellStyle name="SAPBEXHLevel0 6 3 2" xfId="30165"/>
    <cellStyle name="SAPBEXHLevel0 6 4" xfId="30166"/>
    <cellStyle name="SAPBEXHLevel0 6 5" xfId="30167"/>
    <cellStyle name="SAPBEXHLevel0 6 6" xfId="30168"/>
    <cellStyle name="SAPBEXHLevel0 6 7" xfId="30169"/>
    <cellStyle name="SAPBEXHLevel0 6 8" xfId="30170"/>
    <cellStyle name="SAPBEXHLevel0 6 9" xfId="30171"/>
    <cellStyle name="SAPBEXHLevel0 7" xfId="30172"/>
    <cellStyle name="SAPBEXHLevel0 7 2" xfId="30173"/>
    <cellStyle name="SAPBEXHLevel0 7 2 2" xfId="30174"/>
    <cellStyle name="SAPBEXHLevel0 7 3" xfId="30175"/>
    <cellStyle name="SAPBEXHLevel0 8" xfId="30176"/>
    <cellStyle name="SAPBEXHLevel0 8 2" xfId="30177"/>
    <cellStyle name="SAPBEXHLevel0 9" xfId="30178"/>
    <cellStyle name="SAPBEXHLevel0_3.2.8. Энергозатраты - All" xfId="30179"/>
    <cellStyle name="SAPBEXHLevel0X" xfId="30180"/>
    <cellStyle name="SAPBEXHLevel0X 10" xfId="30181"/>
    <cellStyle name="SAPBEXHLevel0X 11" xfId="30182"/>
    <cellStyle name="SAPBEXHLevel0X 12" xfId="30183"/>
    <cellStyle name="SAPBEXHLevel0X 13" xfId="30184"/>
    <cellStyle name="SAPBEXHLevel0X 14" xfId="30185"/>
    <cellStyle name="SAPBEXHLevel0X 2" xfId="30186"/>
    <cellStyle name="SAPBEXHLevel0X 2 10" xfId="30187"/>
    <cellStyle name="SAPBEXHLevel0X 2 11" xfId="30188"/>
    <cellStyle name="SAPBEXHLevel0X 2 12" xfId="30189"/>
    <cellStyle name="SAPBEXHLevel0X 2 13" xfId="30190"/>
    <cellStyle name="SAPBEXHLevel0X 2 14" xfId="30191"/>
    <cellStyle name="SAPBEXHLevel0X 2 2" xfId="30192"/>
    <cellStyle name="SAPBEXHLevel0X 2 2 10" xfId="30193"/>
    <cellStyle name="SAPBEXHLevel0X 2 2 11" xfId="30194"/>
    <cellStyle name="SAPBEXHLevel0X 2 2 12" xfId="30195"/>
    <cellStyle name="SAPBEXHLevel0X 2 2 13" xfId="30196"/>
    <cellStyle name="SAPBEXHLevel0X 2 2 14" xfId="30197"/>
    <cellStyle name="SAPBEXHLevel0X 2 2 15" xfId="30198"/>
    <cellStyle name="SAPBEXHLevel0X 2 2 2" xfId="30199"/>
    <cellStyle name="SAPBEXHLevel0X 2 2 2 10" xfId="30200"/>
    <cellStyle name="SAPBEXHLevel0X 2 2 2 2" xfId="30201"/>
    <cellStyle name="SAPBEXHLevel0X 2 2 2 2 2" xfId="30202"/>
    <cellStyle name="SAPBEXHLevel0X 2 2 2 2 2 2" xfId="30203"/>
    <cellStyle name="SAPBEXHLevel0X 2 2 2 2 3" xfId="30204"/>
    <cellStyle name="SAPBEXHLevel0X 2 2 2 2 3 2" xfId="30205"/>
    <cellStyle name="SAPBEXHLevel0X 2 2 2 2 4" xfId="30206"/>
    <cellStyle name="SAPBEXHLevel0X 2 2 2 2 5" xfId="30207"/>
    <cellStyle name="SAPBEXHLevel0X 2 2 2 2 6" xfId="30208"/>
    <cellStyle name="SAPBEXHLevel0X 2 2 2 2 7" xfId="30209"/>
    <cellStyle name="SAPBEXHLevel0X 2 2 2 2 8" xfId="30210"/>
    <cellStyle name="SAPBEXHLevel0X 2 2 2 3" xfId="30211"/>
    <cellStyle name="SAPBEXHLevel0X 2 2 2 3 2" xfId="30212"/>
    <cellStyle name="SAPBEXHLevel0X 2 2 2 3 2 2" xfId="30213"/>
    <cellStyle name="SAPBEXHLevel0X 2 2 2 3 3" xfId="30214"/>
    <cellStyle name="SAPBEXHLevel0X 2 2 2 4" xfId="30215"/>
    <cellStyle name="SAPBEXHLevel0X 2 2 2 4 2" xfId="30216"/>
    <cellStyle name="SAPBEXHLevel0X 2 2 2 5" xfId="30217"/>
    <cellStyle name="SAPBEXHLevel0X 2 2 2 6" xfId="30218"/>
    <cellStyle name="SAPBEXHLevel0X 2 2 2 7" xfId="30219"/>
    <cellStyle name="SAPBEXHLevel0X 2 2 2 8" xfId="30220"/>
    <cellStyle name="SAPBEXHLevel0X 2 2 2 9" xfId="30221"/>
    <cellStyle name="SAPBEXHLevel0X 2 2 3" xfId="30222"/>
    <cellStyle name="SAPBEXHLevel0X 2 2 3 10" xfId="30223"/>
    <cellStyle name="SAPBEXHLevel0X 2 2 3 2" xfId="30224"/>
    <cellStyle name="SAPBEXHLevel0X 2 2 3 2 2" xfId="30225"/>
    <cellStyle name="SAPBEXHLevel0X 2 2 3 2 2 2" xfId="30226"/>
    <cellStyle name="SAPBEXHLevel0X 2 2 3 2 3" xfId="30227"/>
    <cellStyle name="SAPBEXHLevel0X 2 2 3 2 3 2" xfId="30228"/>
    <cellStyle name="SAPBEXHLevel0X 2 2 3 2 4" xfId="30229"/>
    <cellStyle name="SAPBEXHLevel0X 2 2 3 2 5" xfId="30230"/>
    <cellStyle name="SAPBEXHLevel0X 2 2 3 2 6" xfId="30231"/>
    <cellStyle name="SAPBEXHLevel0X 2 2 3 2 7" xfId="30232"/>
    <cellStyle name="SAPBEXHLevel0X 2 2 3 2 8" xfId="30233"/>
    <cellStyle name="SAPBEXHLevel0X 2 2 3 3" xfId="30234"/>
    <cellStyle name="SAPBEXHLevel0X 2 2 3 3 2" xfId="30235"/>
    <cellStyle name="SAPBEXHLevel0X 2 2 3 3 2 2" xfId="30236"/>
    <cellStyle name="SAPBEXHLevel0X 2 2 3 3 3" xfId="30237"/>
    <cellStyle name="SAPBEXHLevel0X 2 2 3 4" xfId="30238"/>
    <cellStyle name="SAPBEXHLevel0X 2 2 3 4 2" xfId="30239"/>
    <cellStyle name="SAPBEXHLevel0X 2 2 3 5" xfId="30240"/>
    <cellStyle name="SAPBEXHLevel0X 2 2 3 6" xfId="30241"/>
    <cellStyle name="SAPBEXHLevel0X 2 2 3 7" xfId="30242"/>
    <cellStyle name="SAPBEXHLevel0X 2 2 3 8" xfId="30243"/>
    <cellStyle name="SAPBEXHLevel0X 2 2 3 9" xfId="30244"/>
    <cellStyle name="SAPBEXHLevel0X 2 2 4" xfId="30245"/>
    <cellStyle name="SAPBEXHLevel0X 2 2 4 2" xfId="30246"/>
    <cellStyle name="SAPBEXHLevel0X 2 2 4 2 2" xfId="30247"/>
    <cellStyle name="SAPBEXHLevel0X 2 2 4 3" xfId="30248"/>
    <cellStyle name="SAPBEXHLevel0X 2 2 4 3 2" xfId="30249"/>
    <cellStyle name="SAPBEXHLevel0X 2 2 4 4" xfId="30250"/>
    <cellStyle name="SAPBEXHLevel0X 2 2 4 5" xfId="30251"/>
    <cellStyle name="SAPBEXHLevel0X 2 2 4 6" xfId="30252"/>
    <cellStyle name="SAPBEXHLevel0X 2 2 4 7" xfId="30253"/>
    <cellStyle name="SAPBEXHLevel0X 2 2 4 8" xfId="30254"/>
    <cellStyle name="SAPBEXHLevel0X 2 2 5" xfId="30255"/>
    <cellStyle name="SAPBEXHLevel0X 2 2 5 2" xfId="30256"/>
    <cellStyle name="SAPBEXHLevel0X 2 2 5 2 2" xfId="30257"/>
    <cellStyle name="SAPBEXHLevel0X 2 2 5 3" xfId="30258"/>
    <cellStyle name="SAPBEXHLevel0X 2 2 6" xfId="30259"/>
    <cellStyle name="SAPBEXHLevel0X 2 2 6 2" xfId="30260"/>
    <cellStyle name="SAPBEXHLevel0X 2 2 7" xfId="30261"/>
    <cellStyle name="SAPBEXHLevel0X 2 2 8" xfId="30262"/>
    <cellStyle name="SAPBEXHLevel0X 2 2 9" xfId="30263"/>
    <cellStyle name="SAPBEXHLevel0X 2 3" xfId="30264"/>
    <cellStyle name="SAPBEXHLevel0X 2 3 10" xfId="30265"/>
    <cellStyle name="SAPBEXHLevel0X 2 3 11" xfId="30266"/>
    <cellStyle name="SAPBEXHLevel0X 2 3 12" xfId="30267"/>
    <cellStyle name="SAPBEXHLevel0X 2 3 2" xfId="30268"/>
    <cellStyle name="SAPBEXHLevel0X 2 3 2 10" xfId="30269"/>
    <cellStyle name="SAPBEXHLevel0X 2 3 2 2" xfId="30270"/>
    <cellStyle name="SAPBEXHLevel0X 2 3 2 2 2" xfId="30271"/>
    <cellStyle name="SAPBEXHLevel0X 2 3 2 2 2 2" xfId="30272"/>
    <cellStyle name="SAPBEXHLevel0X 2 3 2 2 3" xfId="30273"/>
    <cellStyle name="SAPBEXHLevel0X 2 3 2 2 3 2" xfId="30274"/>
    <cellStyle name="SAPBEXHLevel0X 2 3 2 2 4" xfId="30275"/>
    <cellStyle name="SAPBEXHLevel0X 2 3 2 2 5" xfId="30276"/>
    <cellStyle name="SAPBEXHLevel0X 2 3 2 2 6" xfId="30277"/>
    <cellStyle name="SAPBEXHLevel0X 2 3 2 2 7" xfId="30278"/>
    <cellStyle name="SAPBEXHLevel0X 2 3 2 2 8" xfId="30279"/>
    <cellStyle name="SAPBEXHLevel0X 2 3 2 3" xfId="30280"/>
    <cellStyle name="SAPBEXHLevel0X 2 3 2 3 2" xfId="30281"/>
    <cellStyle name="SAPBEXHLevel0X 2 3 2 3 2 2" xfId="30282"/>
    <cellStyle name="SAPBEXHLevel0X 2 3 2 3 3" xfId="30283"/>
    <cellStyle name="SAPBEXHLevel0X 2 3 2 4" xfId="30284"/>
    <cellStyle name="SAPBEXHLevel0X 2 3 2 4 2" xfId="30285"/>
    <cellStyle name="SAPBEXHLevel0X 2 3 2 5" xfId="30286"/>
    <cellStyle name="SAPBEXHLevel0X 2 3 2 6" xfId="30287"/>
    <cellStyle name="SAPBEXHLevel0X 2 3 2 7" xfId="30288"/>
    <cellStyle name="SAPBEXHLevel0X 2 3 2 8" xfId="30289"/>
    <cellStyle name="SAPBEXHLevel0X 2 3 2 9" xfId="30290"/>
    <cellStyle name="SAPBEXHLevel0X 2 3 3" xfId="30291"/>
    <cellStyle name="SAPBEXHLevel0X 2 3 3 10" xfId="30292"/>
    <cellStyle name="SAPBEXHLevel0X 2 3 3 2" xfId="30293"/>
    <cellStyle name="SAPBEXHLevel0X 2 3 3 2 2" xfId="30294"/>
    <cellStyle name="SAPBEXHLevel0X 2 3 3 2 2 2" xfId="30295"/>
    <cellStyle name="SAPBEXHLevel0X 2 3 3 2 3" xfId="30296"/>
    <cellStyle name="SAPBEXHLevel0X 2 3 3 2 3 2" xfId="30297"/>
    <cellStyle name="SAPBEXHLevel0X 2 3 3 2 4" xfId="30298"/>
    <cellStyle name="SAPBEXHLevel0X 2 3 3 2 5" xfId="30299"/>
    <cellStyle name="SAPBEXHLevel0X 2 3 3 2 6" xfId="30300"/>
    <cellStyle name="SAPBEXHLevel0X 2 3 3 2 7" xfId="30301"/>
    <cellStyle name="SAPBEXHLevel0X 2 3 3 2 8" xfId="30302"/>
    <cellStyle name="SAPBEXHLevel0X 2 3 3 3" xfId="30303"/>
    <cellStyle name="SAPBEXHLevel0X 2 3 3 3 2" xfId="30304"/>
    <cellStyle name="SAPBEXHLevel0X 2 3 3 3 2 2" xfId="30305"/>
    <cellStyle name="SAPBEXHLevel0X 2 3 3 3 3" xfId="30306"/>
    <cellStyle name="SAPBEXHLevel0X 2 3 3 4" xfId="30307"/>
    <cellStyle name="SAPBEXHLevel0X 2 3 3 4 2" xfId="30308"/>
    <cellStyle name="SAPBEXHLevel0X 2 3 3 5" xfId="30309"/>
    <cellStyle name="SAPBEXHLevel0X 2 3 3 6" xfId="30310"/>
    <cellStyle name="SAPBEXHLevel0X 2 3 3 7" xfId="30311"/>
    <cellStyle name="SAPBEXHLevel0X 2 3 3 8" xfId="30312"/>
    <cellStyle name="SAPBEXHLevel0X 2 3 3 9" xfId="30313"/>
    <cellStyle name="SAPBEXHLevel0X 2 3 4" xfId="30314"/>
    <cellStyle name="SAPBEXHLevel0X 2 3 4 2" xfId="30315"/>
    <cellStyle name="SAPBEXHLevel0X 2 3 4 2 2" xfId="30316"/>
    <cellStyle name="SAPBEXHLevel0X 2 3 4 3" xfId="30317"/>
    <cellStyle name="SAPBEXHLevel0X 2 3 4 3 2" xfId="30318"/>
    <cellStyle name="SAPBEXHLevel0X 2 3 4 4" xfId="30319"/>
    <cellStyle name="SAPBEXHLevel0X 2 3 4 5" xfId="30320"/>
    <cellStyle name="SAPBEXHLevel0X 2 3 4 6" xfId="30321"/>
    <cellStyle name="SAPBEXHLevel0X 2 3 4 7" xfId="30322"/>
    <cellStyle name="SAPBEXHLevel0X 2 3 4 8" xfId="30323"/>
    <cellStyle name="SAPBEXHLevel0X 2 3 5" xfId="30324"/>
    <cellStyle name="SAPBEXHLevel0X 2 3 5 2" xfId="30325"/>
    <cellStyle name="SAPBEXHLevel0X 2 3 5 2 2" xfId="30326"/>
    <cellStyle name="SAPBEXHLevel0X 2 3 5 3" xfId="30327"/>
    <cellStyle name="SAPBEXHLevel0X 2 3 6" xfId="30328"/>
    <cellStyle name="SAPBEXHLevel0X 2 3 6 2" xfId="30329"/>
    <cellStyle name="SAPBEXHLevel0X 2 3 7" xfId="30330"/>
    <cellStyle name="SAPBEXHLevel0X 2 3 8" xfId="30331"/>
    <cellStyle name="SAPBEXHLevel0X 2 3 9" xfId="30332"/>
    <cellStyle name="SAPBEXHLevel0X 2 4" xfId="30333"/>
    <cellStyle name="SAPBEXHLevel0X 2 4 2" xfId="30334"/>
    <cellStyle name="SAPBEXHLevel0X 2 4 2 2" xfId="30335"/>
    <cellStyle name="SAPBEXHLevel0X 2 4 2 2 2" xfId="30336"/>
    <cellStyle name="SAPBEXHLevel0X 2 4 2 3" xfId="30337"/>
    <cellStyle name="SAPBEXHLevel0X 2 4 3" xfId="30338"/>
    <cellStyle name="SAPBEXHLevel0X 2 4 3 2" xfId="30339"/>
    <cellStyle name="SAPBEXHLevel0X 2 4 4" xfId="30340"/>
    <cellStyle name="SAPBEXHLevel0X 2 4 5" xfId="30341"/>
    <cellStyle name="SAPBEXHLevel0X 2 4 6" xfId="30342"/>
    <cellStyle name="SAPBEXHLevel0X 2 4 7" xfId="30343"/>
    <cellStyle name="SAPBEXHLevel0X 2 4 8" xfId="30344"/>
    <cellStyle name="SAPBEXHLevel0X 2 4 9" xfId="30345"/>
    <cellStyle name="SAPBEXHLevel0X 2 5" xfId="30346"/>
    <cellStyle name="SAPBEXHLevel0X 2 5 2" xfId="30347"/>
    <cellStyle name="SAPBEXHLevel0X 2 5 2 2" xfId="30348"/>
    <cellStyle name="SAPBEXHLevel0X 2 5 3" xfId="30349"/>
    <cellStyle name="SAPBEXHLevel0X 2 6" xfId="30350"/>
    <cellStyle name="SAPBEXHLevel0X 2 6 2" xfId="30351"/>
    <cellStyle name="SAPBEXHLevel0X 2 7" xfId="30352"/>
    <cellStyle name="SAPBEXHLevel0X 2 8" xfId="30353"/>
    <cellStyle name="SAPBEXHLevel0X 2 9" xfId="30354"/>
    <cellStyle name="SAPBEXHLevel0X 3" xfId="30355"/>
    <cellStyle name="SAPBEXHLevel0X 3 10" xfId="30356"/>
    <cellStyle name="SAPBEXHLevel0X 3 11" xfId="30357"/>
    <cellStyle name="SAPBEXHLevel0X 3 12" xfId="30358"/>
    <cellStyle name="SAPBEXHLevel0X 3 13" xfId="30359"/>
    <cellStyle name="SAPBEXHLevel0X 3 14" xfId="30360"/>
    <cellStyle name="SAPBEXHLevel0X 3 15" xfId="30361"/>
    <cellStyle name="SAPBEXHLevel0X 3 2" xfId="30362"/>
    <cellStyle name="SAPBEXHLevel0X 3 2 10" xfId="30363"/>
    <cellStyle name="SAPBEXHLevel0X 3 2 11" xfId="30364"/>
    <cellStyle name="SAPBEXHLevel0X 3 2 12" xfId="30365"/>
    <cellStyle name="SAPBEXHLevel0X 3 2 13" xfId="30366"/>
    <cellStyle name="SAPBEXHLevel0X 3 2 14" xfId="30367"/>
    <cellStyle name="SAPBEXHLevel0X 3 2 2" xfId="30368"/>
    <cellStyle name="SAPBEXHLevel0X 3 2 2 2" xfId="30369"/>
    <cellStyle name="SAPBEXHLevel0X 3 2 2 2 2" xfId="30370"/>
    <cellStyle name="SAPBEXHLevel0X 3 2 2 3" xfId="30371"/>
    <cellStyle name="SAPBEXHLevel0X 3 2 2 3 2" xfId="30372"/>
    <cellStyle name="SAPBEXHLevel0X 3 2 2 4" xfId="30373"/>
    <cellStyle name="SAPBEXHLevel0X 3 2 2 5" xfId="30374"/>
    <cellStyle name="SAPBEXHLevel0X 3 2 2 6" xfId="30375"/>
    <cellStyle name="SAPBEXHLevel0X 3 2 2 7" xfId="30376"/>
    <cellStyle name="SAPBEXHLevel0X 3 2 2 8" xfId="30377"/>
    <cellStyle name="SAPBEXHLevel0X 3 2 3" xfId="30378"/>
    <cellStyle name="SAPBEXHLevel0X 3 2 3 2" xfId="30379"/>
    <cellStyle name="SAPBEXHLevel0X 3 2 3 2 2" xfId="30380"/>
    <cellStyle name="SAPBEXHLevel0X 3 2 3 3" xfId="30381"/>
    <cellStyle name="SAPBEXHLevel0X 3 2 4" xfId="30382"/>
    <cellStyle name="SAPBEXHLevel0X 3 2 4 2" xfId="30383"/>
    <cellStyle name="SAPBEXHLevel0X 3 2 5" xfId="30384"/>
    <cellStyle name="SAPBEXHLevel0X 3 2 6" xfId="30385"/>
    <cellStyle name="SAPBEXHLevel0X 3 2 7" xfId="30386"/>
    <cellStyle name="SAPBEXHLevel0X 3 2 8" xfId="30387"/>
    <cellStyle name="SAPBEXHLevel0X 3 2 9" xfId="30388"/>
    <cellStyle name="SAPBEXHLevel0X 3 3" xfId="30389"/>
    <cellStyle name="SAPBEXHLevel0X 3 3 10" xfId="30390"/>
    <cellStyle name="SAPBEXHLevel0X 3 3 2" xfId="30391"/>
    <cellStyle name="SAPBEXHLevel0X 3 3 2 2" xfId="30392"/>
    <cellStyle name="SAPBEXHLevel0X 3 3 2 2 2" xfId="30393"/>
    <cellStyle name="SAPBEXHLevel0X 3 3 2 3" xfId="30394"/>
    <cellStyle name="SAPBEXHLevel0X 3 3 2 3 2" xfId="30395"/>
    <cellStyle name="SAPBEXHLevel0X 3 3 2 4" xfId="30396"/>
    <cellStyle name="SAPBEXHLevel0X 3 3 2 5" xfId="30397"/>
    <cellStyle name="SAPBEXHLevel0X 3 3 2 6" xfId="30398"/>
    <cellStyle name="SAPBEXHLevel0X 3 3 2 7" xfId="30399"/>
    <cellStyle name="SAPBEXHLevel0X 3 3 2 8" xfId="30400"/>
    <cellStyle name="SAPBEXHLevel0X 3 3 3" xfId="30401"/>
    <cellStyle name="SAPBEXHLevel0X 3 3 3 2" xfId="30402"/>
    <cellStyle name="SAPBEXHLevel0X 3 3 3 2 2" xfId="30403"/>
    <cellStyle name="SAPBEXHLevel0X 3 3 3 3" xfId="30404"/>
    <cellStyle name="SAPBEXHLevel0X 3 3 4" xfId="30405"/>
    <cellStyle name="SAPBEXHLevel0X 3 3 4 2" xfId="30406"/>
    <cellStyle name="SAPBEXHLevel0X 3 3 5" xfId="30407"/>
    <cellStyle name="SAPBEXHLevel0X 3 3 6" xfId="30408"/>
    <cellStyle name="SAPBEXHLevel0X 3 3 7" xfId="30409"/>
    <cellStyle name="SAPBEXHLevel0X 3 3 8" xfId="30410"/>
    <cellStyle name="SAPBEXHLevel0X 3 3 9" xfId="30411"/>
    <cellStyle name="SAPBEXHLevel0X 3 4" xfId="30412"/>
    <cellStyle name="SAPBEXHLevel0X 3 4 2" xfId="30413"/>
    <cellStyle name="SAPBEXHLevel0X 3 4 2 2" xfId="30414"/>
    <cellStyle name="SAPBEXHLevel0X 3 4 3" xfId="30415"/>
    <cellStyle name="SAPBEXHLevel0X 3 4 3 2" xfId="30416"/>
    <cellStyle name="SAPBEXHLevel0X 3 4 4" xfId="30417"/>
    <cellStyle name="SAPBEXHLevel0X 3 4 5" xfId="30418"/>
    <cellStyle name="SAPBEXHLevel0X 3 4 6" xfId="30419"/>
    <cellStyle name="SAPBEXHLevel0X 3 4 7" xfId="30420"/>
    <cellStyle name="SAPBEXHLevel0X 3 4 8" xfId="30421"/>
    <cellStyle name="SAPBEXHLevel0X 3 5" xfId="30422"/>
    <cellStyle name="SAPBEXHLevel0X 3 5 2" xfId="30423"/>
    <cellStyle name="SAPBEXHLevel0X 3 5 2 2" xfId="30424"/>
    <cellStyle name="SAPBEXHLevel0X 3 5 3" xfId="30425"/>
    <cellStyle name="SAPBEXHLevel0X 3 6" xfId="30426"/>
    <cellStyle name="SAPBEXHLevel0X 3 6 2" xfId="30427"/>
    <cellStyle name="SAPBEXHLevel0X 3 7" xfId="30428"/>
    <cellStyle name="SAPBEXHLevel0X 3 8" xfId="30429"/>
    <cellStyle name="SAPBEXHLevel0X 3 9" xfId="30430"/>
    <cellStyle name="SAPBEXHLevel0X 4" xfId="30431"/>
    <cellStyle name="SAPBEXHLevel0X 4 10" xfId="30432"/>
    <cellStyle name="SAPBEXHLevel0X 4 11" xfId="30433"/>
    <cellStyle name="SAPBEXHLevel0X 4 12" xfId="30434"/>
    <cellStyle name="SAPBEXHLevel0X 4 13" xfId="30435"/>
    <cellStyle name="SAPBEXHLevel0X 4 14" xfId="30436"/>
    <cellStyle name="SAPBEXHLevel0X 4 15" xfId="30437"/>
    <cellStyle name="SAPBEXHLevel0X 4 2" xfId="30438"/>
    <cellStyle name="SAPBEXHLevel0X 4 2 10" xfId="30439"/>
    <cellStyle name="SAPBEXHLevel0X 4 2 11" xfId="30440"/>
    <cellStyle name="SAPBEXHLevel0X 4 2 12" xfId="30441"/>
    <cellStyle name="SAPBEXHLevel0X 4 2 13" xfId="30442"/>
    <cellStyle name="SAPBEXHLevel0X 4 2 14" xfId="30443"/>
    <cellStyle name="SAPBEXHLevel0X 4 2 2" xfId="30444"/>
    <cellStyle name="SAPBEXHLevel0X 4 2 2 2" xfId="30445"/>
    <cellStyle name="SAPBEXHLevel0X 4 2 2 2 2" xfId="30446"/>
    <cellStyle name="SAPBEXHLevel0X 4 2 2 3" xfId="30447"/>
    <cellStyle name="SAPBEXHLevel0X 4 2 2 3 2" xfId="30448"/>
    <cellStyle name="SAPBEXHLevel0X 4 2 2 4" xfId="30449"/>
    <cellStyle name="SAPBEXHLevel0X 4 2 2 5" xfId="30450"/>
    <cellStyle name="SAPBEXHLevel0X 4 2 2 6" xfId="30451"/>
    <cellStyle name="SAPBEXHLevel0X 4 2 2 7" xfId="30452"/>
    <cellStyle name="SAPBEXHLevel0X 4 2 2 8" xfId="30453"/>
    <cellStyle name="SAPBEXHLevel0X 4 2 3" xfId="30454"/>
    <cellStyle name="SAPBEXHLevel0X 4 2 3 2" xfId="30455"/>
    <cellStyle name="SAPBEXHLevel0X 4 2 3 2 2" xfId="30456"/>
    <cellStyle name="SAPBEXHLevel0X 4 2 3 3" xfId="30457"/>
    <cellStyle name="SAPBEXHLevel0X 4 2 4" xfId="30458"/>
    <cellStyle name="SAPBEXHLevel0X 4 2 4 2" xfId="30459"/>
    <cellStyle name="SAPBEXHLevel0X 4 2 5" xfId="30460"/>
    <cellStyle name="SAPBEXHLevel0X 4 2 6" xfId="30461"/>
    <cellStyle name="SAPBEXHLevel0X 4 2 7" xfId="30462"/>
    <cellStyle name="SAPBEXHLevel0X 4 2 8" xfId="30463"/>
    <cellStyle name="SAPBEXHLevel0X 4 2 9" xfId="30464"/>
    <cellStyle name="SAPBEXHLevel0X 4 3" xfId="30465"/>
    <cellStyle name="SAPBEXHLevel0X 4 3 10" xfId="30466"/>
    <cellStyle name="SAPBEXHLevel0X 4 3 2" xfId="30467"/>
    <cellStyle name="SAPBEXHLevel0X 4 3 2 2" xfId="30468"/>
    <cellStyle name="SAPBEXHLevel0X 4 3 2 2 2" xfId="30469"/>
    <cellStyle name="SAPBEXHLevel0X 4 3 2 3" xfId="30470"/>
    <cellStyle name="SAPBEXHLevel0X 4 3 2 3 2" xfId="30471"/>
    <cellStyle name="SAPBEXHLevel0X 4 3 2 4" xfId="30472"/>
    <cellStyle name="SAPBEXHLevel0X 4 3 2 5" xfId="30473"/>
    <cellStyle name="SAPBEXHLevel0X 4 3 2 6" xfId="30474"/>
    <cellStyle name="SAPBEXHLevel0X 4 3 2 7" xfId="30475"/>
    <cellStyle name="SAPBEXHLevel0X 4 3 2 8" xfId="30476"/>
    <cellStyle name="SAPBEXHLevel0X 4 3 3" xfId="30477"/>
    <cellStyle name="SAPBEXHLevel0X 4 3 3 2" xfId="30478"/>
    <cellStyle name="SAPBEXHLevel0X 4 3 3 2 2" xfId="30479"/>
    <cellStyle name="SAPBEXHLevel0X 4 3 3 3" xfId="30480"/>
    <cellStyle name="SAPBEXHLevel0X 4 3 4" xfId="30481"/>
    <cellStyle name="SAPBEXHLevel0X 4 3 4 2" xfId="30482"/>
    <cellStyle name="SAPBEXHLevel0X 4 3 5" xfId="30483"/>
    <cellStyle name="SAPBEXHLevel0X 4 3 6" xfId="30484"/>
    <cellStyle name="SAPBEXHLevel0X 4 3 7" xfId="30485"/>
    <cellStyle name="SAPBEXHLevel0X 4 3 8" xfId="30486"/>
    <cellStyle name="SAPBEXHLevel0X 4 3 9" xfId="30487"/>
    <cellStyle name="SAPBEXHLevel0X 4 4" xfId="30488"/>
    <cellStyle name="SAPBEXHLevel0X 4 4 2" xfId="30489"/>
    <cellStyle name="SAPBEXHLevel0X 4 4 2 2" xfId="30490"/>
    <cellStyle name="SAPBEXHLevel0X 4 4 3" xfId="30491"/>
    <cellStyle name="SAPBEXHLevel0X 4 4 3 2" xfId="30492"/>
    <cellStyle name="SAPBEXHLevel0X 4 4 4" xfId="30493"/>
    <cellStyle name="SAPBEXHLevel0X 4 4 5" xfId="30494"/>
    <cellStyle name="SAPBEXHLevel0X 4 4 6" xfId="30495"/>
    <cellStyle name="SAPBEXHLevel0X 4 4 7" xfId="30496"/>
    <cellStyle name="SAPBEXHLevel0X 4 4 8" xfId="30497"/>
    <cellStyle name="SAPBEXHLevel0X 4 5" xfId="30498"/>
    <cellStyle name="SAPBEXHLevel0X 4 5 2" xfId="30499"/>
    <cellStyle name="SAPBEXHLevel0X 4 5 2 2" xfId="30500"/>
    <cellStyle name="SAPBEXHLevel0X 4 5 3" xfId="30501"/>
    <cellStyle name="SAPBEXHLevel0X 4 6" xfId="30502"/>
    <cellStyle name="SAPBEXHLevel0X 4 6 2" xfId="30503"/>
    <cellStyle name="SAPBEXHLevel0X 4 7" xfId="30504"/>
    <cellStyle name="SAPBEXHLevel0X 4 8" xfId="30505"/>
    <cellStyle name="SAPBEXHLevel0X 4 9" xfId="30506"/>
    <cellStyle name="SAPBEXHLevel0X 5" xfId="30507"/>
    <cellStyle name="SAPBEXHLevel0X 5 10" xfId="30508"/>
    <cellStyle name="SAPBEXHLevel0X 5 11" xfId="30509"/>
    <cellStyle name="SAPBEXHLevel0X 5 12" xfId="30510"/>
    <cellStyle name="SAPBEXHLevel0X 5 2" xfId="30511"/>
    <cellStyle name="SAPBEXHLevel0X 5 2 2" xfId="30512"/>
    <cellStyle name="SAPBEXHLevel0X 5 2 2 2" xfId="30513"/>
    <cellStyle name="SAPBEXHLevel0X 5 2 3" xfId="30514"/>
    <cellStyle name="SAPBEXHLevel0X 5 2 4" xfId="30515"/>
    <cellStyle name="SAPBEXHLevel0X 5 2 5" xfId="30516"/>
    <cellStyle name="SAPBEXHLevel0X 5 2 6" xfId="30517"/>
    <cellStyle name="SAPBEXHLevel0X 5 2 7" xfId="30518"/>
    <cellStyle name="SAPBEXHLevel0X 5 3" xfId="30519"/>
    <cellStyle name="SAPBEXHLevel0X 5 3 2" xfId="30520"/>
    <cellStyle name="SAPBEXHLevel0X 5 4" xfId="30521"/>
    <cellStyle name="SAPBEXHLevel0X 5 5" xfId="30522"/>
    <cellStyle name="SAPBEXHLevel0X 5 6" xfId="30523"/>
    <cellStyle name="SAPBEXHLevel0X 5 7" xfId="30524"/>
    <cellStyle name="SAPBEXHLevel0X 5 8" xfId="30525"/>
    <cellStyle name="SAPBEXHLevel0X 5 9" xfId="30526"/>
    <cellStyle name="SAPBEXHLevel0X 6" xfId="30527"/>
    <cellStyle name="SAPBEXHLevel0X 6 2" xfId="30528"/>
    <cellStyle name="SAPBEXHLevel0X 6 2 2" xfId="30529"/>
    <cellStyle name="SAPBEXHLevel0X 6 2 3" xfId="30530"/>
    <cellStyle name="SAPBEXHLevel0X 6 2 4" xfId="30531"/>
    <cellStyle name="SAPBEXHLevel0X 6 3" xfId="30532"/>
    <cellStyle name="SAPBEXHLevel0X 6 4" xfId="30533"/>
    <cellStyle name="SAPBEXHLevel0X 6 5" xfId="30534"/>
    <cellStyle name="SAPBEXHLevel0X 7" xfId="30535"/>
    <cellStyle name="SAPBEXHLevel0X 8" xfId="30536"/>
    <cellStyle name="SAPBEXHLevel0X 9" xfId="30537"/>
    <cellStyle name="SAPBEXHLevel0X_Input prices 09 consolidated-Sep PRM" xfId="30538"/>
    <cellStyle name="SAPBEXHLevel1" xfId="30539"/>
    <cellStyle name="SAPBEXHLevel1 2" xfId="30540"/>
    <cellStyle name="SAPBEXHLevel1 2 2" xfId="30541"/>
    <cellStyle name="SAPBEXHLevel1 2 2 2" xfId="30542"/>
    <cellStyle name="SAPBEXHLevel1 2 2 3" xfId="30543"/>
    <cellStyle name="SAPBEXHLevel1 2 2 4" xfId="30544"/>
    <cellStyle name="SAPBEXHLevel1 2 3" xfId="30545"/>
    <cellStyle name="SAPBEXHLevel1 2 4" xfId="30546"/>
    <cellStyle name="SAPBEXHLevel1 2 5" xfId="30547"/>
    <cellStyle name="SAPBEXHLevel1 2 6" xfId="30548"/>
    <cellStyle name="SAPBEXHLevel1 3" xfId="30549"/>
    <cellStyle name="SAPBEXHLevel1 3 2" xfId="30550"/>
    <cellStyle name="SAPBEXHLevel1 3 2 2" xfId="30551"/>
    <cellStyle name="SAPBEXHLevel1 3 2 2 2" xfId="30552"/>
    <cellStyle name="SAPBEXHLevel1 3 2 3" xfId="30553"/>
    <cellStyle name="SAPBEXHLevel1 3 2 4" xfId="30554"/>
    <cellStyle name="SAPBEXHLevel1 3 2 5" xfId="30555"/>
    <cellStyle name="SAPBEXHLevel1 3 2 6" xfId="30556"/>
    <cellStyle name="SAPBEXHLevel1 3 2 7" xfId="30557"/>
    <cellStyle name="SAPBEXHLevel1 3 3" xfId="30558"/>
    <cellStyle name="SAPBEXHLevel1 3 3 2" xfId="30559"/>
    <cellStyle name="SAPBEXHLevel1 3 4" xfId="30560"/>
    <cellStyle name="SAPBEXHLevel1 3 5" xfId="30561"/>
    <cellStyle name="SAPBEXHLevel1 3 6" xfId="30562"/>
    <cellStyle name="SAPBEXHLevel1 3 7" xfId="30563"/>
    <cellStyle name="SAPBEXHLevel1 3 8" xfId="30564"/>
    <cellStyle name="SAPBEXHLevel1 4" xfId="30565"/>
    <cellStyle name="SAPBEXHLevel1 4 2" xfId="30566"/>
    <cellStyle name="SAPBEXHLevel1 4 2 2" xfId="30567"/>
    <cellStyle name="SAPBEXHLevel1 4 2 3" xfId="30568"/>
    <cellStyle name="SAPBEXHLevel1 4 2 4" xfId="30569"/>
    <cellStyle name="SAPBEXHLevel1 4 3" xfId="30570"/>
    <cellStyle name="SAPBEXHLevel1 4 4" xfId="30571"/>
    <cellStyle name="SAPBEXHLevel1 4 5" xfId="30572"/>
    <cellStyle name="SAPBEXHLevel1 5" xfId="30573"/>
    <cellStyle name="SAPBEXHLevel1 5 2" xfId="30574"/>
    <cellStyle name="SAPBEXHLevel1 5 2 2" xfId="30575"/>
    <cellStyle name="SAPBEXHLevel1 5 2 3" xfId="30576"/>
    <cellStyle name="SAPBEXHLevel1 5 2 4" xfId="30577"/>
    <cellStyle name="SAPBEXHLevel1 5 3" xfId="30578"/>
    <cellStyle name="SAPBEXHLevel1 5 4" xfId="30579"/>
    <cellStyle name="SAPBEXHLevel1 5 5" xfId="30580"/>
    <cellStyle name="SAPBEXHLevel1 6" xfId="30581"/>
    <cellStyle name="SAPBEXHLevel1 6 2" xfId="30582"/>
    <cellStyle name="SAPBEXHLevel1 6 2 2" xfId="30583"/>
    <cellStyle name="SAPBEXHLevel1 6 2 3" xfId="30584"/>
    <cellStyle name="SAPBEXHLevel1 6 2 4" xfId="30585"/>
    <cellStyle name="SAPBEXHLevel1 6 3" xfId="30586"/>
    <cellStyle name="SAPBEXHLevel1 6 4" xfId="30587"/>
    <cellStyle name="SAPBEXHLevel1 6 5" xfId="30588"/>
    <cellStyle name="SAPBEXHLevel1_12" xfId="30589"/>
    <cellStyle name="SAPBEXHLevel1X" xfId="30590"/>
    <cellStyle name="SAPBEXHLevel1X 10" xfId="30591"/>
    <cellStyle name="SAPBEXHLevel1X 11" xfId="30592"/>
    <cellStyle name="SAPBEXHLevel1X 12" xfId="30593"/>
    <cellStyle name="SAPBEXHLevel1X 13" xfId="30594"/>
    <cellStyle name="SAPBEXHLevel1X 14" xfId="30595"/>
    <cellStyle name="SAPBEXHLevel1X 2" xfId="30596"/>
    <cellStyle name="SAPBEXHLevel1X 2 10" xfId="30597"/>
    <cellStyle name="SAPBEXHLevel1X 2 11" xfId="30598"/>
    <cellStyle name="SAPBEXHLevel1X 2 12" xfId="30599"/>
    <cellStyle name="SAPBEXHLevel1X 2 13" xfId="30600"/>
    <cellStyle name="SAPBEXHLevel1X 2 14" xfId="30601"/>
    <cellStyle name="SAPBEXHLevel1X 2 2" xfId="30602"/>
    <cellStyle name="SAPBEXHLevel1X 2 2 10" xfId="30603"/>
    <cellStyle name="SAPBEXHLevel1X 2 2 11" xfId="30604"/>
    <cellStyle name="SAPBEXHLevel1X 2 2 12" xfId="30605"/>
    <cellStyle name="SAPBEXHLevel1X 2 2 13" xfId="30606"/>
    <cellStyle name="SAPBEXHLevel1X 2 2 14" xfId="30607"/>
    <cellStyle name="SAPBEXHLevel1X 2 2 15" xfId="30608"/>
    <cellStyle name="SAPBEXHLevel1X 2 2 2" xfId="30609"/>
    <cellStyle name="SAPBEXHLevel1X 2 2 2 10" xfId="30610"/>
    <cellStyle name="SAPBEXHLevel1X 2 2 2 2" xfId="30611"/>
    <cellStyle name="SAPBEXHLevel1X 2 2 2 2 2" xfId="30612"/>
    <cellStyle name="SAPBEXHLevel1X 2 2 2 2 2 2" xfId="30613"/>
    <cellStyle name="SAPBEXHLevel1X 2 2 2 2 3" xfId="30614"/>
    <cellStyle name="SAPBEXHLevel1X 2 2 2 2 3 2" xfId="30615"/>
    <cellStyle name="SAPBEXHLevel1X 2 2 2 2 4" xfId="30616"/>
    <cellStyle name="SAPBEXHLevel1X 2 2 2 2 5" xfId="30617"/>
    <cellStyle name="SAPBEXHLevel1X 2 2 2 2 6" xfId="30618"/>
    <cellStyle name="SAPBEXHLevel1X 2 2 2 2 7" xfId="30619"/>
    <cellStyle name="SAPBEXHLevel1X 2 2 2 2 8" xfId="30620"/>
    <cellStyle name="SAPBEXHLevel1X 2 2 2 3" xfId="30621"/>
    <cellStyle name="SAPBEXHLevel1X 2 2 2 3 2" xfId="30622"/>
    <cellStyle name="SAPBEXHLevel1X 2 2 2 3 2 2" xfId="30623"/>
    <cellStyle name="SAPBEXHLevel1X 2 2 2 3 3" xfId="30624"/>
    <cellStyle name="SAPBEXHLevel1X 2 2 2 4" xfId="30625"/>
    <cellStyle name="SAPBEXHLevel1X 2 2 2 4 2" xfId="30626"/>
    <cellStyle name="SAPBEXHLevel1X 2 2 2 5" xfId="30627"/>
    <cellStyle name="SAPBEXHLevel1X 2 2 2 6" xfId="30628"/>
    <cellStyle name="SAPBEXHLevel1X 2 2 2 7" xfId="30629"/>
    <cellStyle name="SAPBEXHLevel1X 2 2 2 8" xfId="30630"/>
    <cellStyle name="SAPBEXHLevel1X 2 2 2 9" xfId="30631"/>
    <cellStyle name="SAPBEXHLevel1X 2 2 3" xfId="30632"/>
    <cellStyle name="SAPBEXHLevel1X 2 2 3 10" xfId="30633"/>
    <cellStyle name="SAPBEXHLevel1X 2 2 3 2" xfId="30634"/>
    <cellStyle name="SAPBEXHLevel1X 2 2 3 2 2" xfId="30635"/>
    <cellStyle name="SAPBEXHLevel1X 2 2 3 2 2 2" xfId="30636"/>
    <cellStyle name="SAPBEXHLevel1X 2 2 3 2 3" xfId="30637"/>
    <cellStyle name="SAPBEXHLevel1X 2 2 3 2 3 2" xfId="30638"/>
    <cellStyle name="SAPBEXHLevel1X 2 2 3 2 4" xfId="30639"/>
    <cellStyle name="SAPBEXHLevel1X 2 2 3 2 5" xfId="30640"/>
    <cellStyle name="SAPBEXHLevel1X 2 2 3 2 6" xfId="30641"/>
    <cellStyle name="SAPBEXHLevel1X 2 2 3 2 7" xfId="30642"/>
    <cellStyle name="SAPBEXHLevel1X 2 2 3 2 8" xfId="30643"/>
    <cellStyle name="SAPBEXHLevel1X 2 2 3 3" xfId="30644"/>
    <cellStyle name="SAPBEXHLevel1X 2 2 3 3 2" xfId="30645"/>
    <cellStyle name="SAPBEXHLevel1X 2 2 3 3 2 2" xfId="30646"/>
    <cellStyle name="SAPBEXHLevel1X 2 2 3 3 3" xfId="30647"/>
    <cellStyle name="SAPBEXHLevel1X 2 2 3 4" xfId="30648"/>
    <cellStyle name="SAPBEXHLevel1X 2 2 3 4 2" xfId="30649"/>
    <cellStyle name="SAPBEXHLevel1X 2 2 3 5" xfId="30650"/>
    <cellStyle name="SAPBEXHLevel1X 2 2 3 6" xfId="30651"/>
    <cellStyle name="SAPBEXHLevel1X 2 2 3 7" xfId="30652"/>
    <cellStyle name="SAPBEXHLevel1X 2 2 3 8" xfId="30653"/>
    <cellStyle name="SAPBEXHLevel1X 2 2 3 9" xfId="30654"/>
    <cellStyle name="SAPBEXHLevel1X 2 2 4" xfId="30655"/>
    <cellStyle name="SAPBEXHLevel1X 2 2 4 2" xfId="30656"/>
    <cellStyle name="SAPBEXHLevel1X 2 2 4 2 2" xfId="30657"/>
    <cellStyle name="SAPBEXHLevel1X 2 2 4 3" xfId="30658"/>
    <cellStyle name="SAPBEXHLevel1X 2 2 4 3 2" xfId="30659"/>
    <cellStyle name="SAPBEXHLevel1X 2 2 4 4" xfId="30660"/>
    <cellStyle name="SAPBEXHLevel1X 2 2 4 5" xfId="30661"/>
    <cellStyle name="SAPBEXHLevel1X 2 2 4 6" xfId="30662"/>
    <cellStyle name="SAPBEXHLevel1X 2 2 4 7" xfId="30663"/>
    <cellStyle name="SAPBEXHLevel1X 2 2 4 8" xfId="30664"/>
    <cellStyle name="SAPBEXHLevel1X 2 2 5" xfId="30665"/>
    <cellStyle name="SAPBEXHLevel1X 2 2 5 2" xfId="30666"/>
    <cellStyle name="SAPBEXHLevel1X 2 2 5 2 2" xfId="30667"/>
    <cellStyle name="SAPBEXHLevel1X 2 2 5 3" xfId="30668"/>
    <cellStyle name="SAPBEXHLevel1X 2 2 6" xfId="30669"/>
    <cellStyle name="SAPBEXHLevel1X 2 2 6 2" xfId="30670"/>
    <cellStyle name="SAPBEXHLevel1X 2 2 7" xfId="30671"/>
    <cellStyle name="SAPBEXHLevel1X 2 2 8" xfId="30672"/>
    <cellStyle name="SAPBEXHLevel1X 2 2 9" xfId="30673"/>
    <cellStyle name="SAPBEXHLevel1X 2 3" xfId="30674"/>
    <cellStyle name="SAPBEXHLevel1X 2 3 10" xfId="30675"/>
    <cellStyle name="SAPBEXHLevel1X 2 3 11" xfId="30676"/>
    <cellStyle name="SAPBEXHLevel1X 2 3 12" xfId="30677"/>
    <cellStyle name="SAPBEXHLevel1X 2 3 2" xfId="30678"/>
    <cellStyle name="SAPBEXHLevel1X 2 3 2 10" xfId="30679"/>
    <cellStyle name="SAPBEXHLevel1X 2 3 2 2" xfId="30680"/>
    <cellStyle name="SAPBEXHLevel1X 2 3 2 2 2" xfId="30681"/>
    <cellStyle name="SAPBEXHLevel1X 2 3 2 2 2 2" xfId="30682"/>
    <cellStyle name="SAPBEXHLevel1X 2 3 2 2 3" xfId="30683"/>
    <cellStyle name="SAPBEXHLevel1X 2 3 2 2 3 2" xfId="30684"/>
    <cellStyle name="SAPBEXHLevel1X 2 3 2 2 4" xfId="30685"/>
    <cellStyle name="SAPBEXHLevel1X 2 3 2 2 5" xfId="30686"/>
    <cellStyle name="SAPBEXHLevel1X 2 3 2 2 6" xfId="30687"/>
    <cellStyle name="SAPBEXHLevel1X 2 3 2 2 7" xfId="30688"/>
    <cellStyle name="SAPBEXHLevel1X 2 3 2 2 8" xfId="30689"/>
    <cellStyle name="SAPBEXHLevel1X 2 3 2 3" xfId="30690"/>
    <cellStyle name="SAPBEXHLevel1X 2 3 2 3 2" xfId="30691"/>
    <cellStyle name="SAPBEXHLevel1X 2 3 2 3 2 2" xfId="30692"/>
    <cellStyle name="SAPBEXHLevel1X 2 3 2 3 3" xfId="30693"/>
    <cellStyle name="SAPBEXHLevel1X 2 3 2 4" xfId="30694"/>
    <cellStyle name="SAPBEXHLevel1X 2 3 2 4 2" xfId="30695"/>
    <cellStyle name="SAPBEXHLevel1X 2 3 2 5" xfId="30696"/>
    <cellStyle name="SAPBEXHLevel1X 2 3 2 6" xfId="30697"/>
    <cellStyle name="SAPBEXHLevel1X 2 3 2 7" xfId="30698"/>
    <cellStyle name="SAPBEXHLevel1X 2 3 2 8" xfId="30699"/>
    <cellStyle name="SAPBEXHLevel1X 2 3 2 9" xfId="30700"/>
    <cellStyle name="SAPBEXHLevel1X 2 3 3" xfId="30701"/>
    <cellStyle name="SAPBEXHLevel1X 2 3 3 10" xfId="30702"/>
    <cellStyle name="SAPBEXHLevel1X 2 3 3 2" xfId="30703"/>
    <cellStyle name="SAPBEXHLevel1X 2 3 3 2 2" xfId="30704"/>
    <cellStyle name="SAPBEXHLevel1X 2 3 3 2 2 2" xfId="30705"/>
    <cellStyle name="SAPBEXHLevel1X 2 3 3 2 3" xfId="30706"/>
    <cellStyle name="SAPBEXHLevel1X 2 3 3 2 3 2" xfId="30707"/>
    <cellStyle name="SAPBEXHLevel1X 2 3 3 2 4" xfId="30708"/>
    <cellStyle name="SAPBEXHLevel1X 2 3 3 2 5" xfId="30709"/>
    <cellStyle name="SAPBEXHLevel1X 2 3 3 2 6" xfId="30710"/>
    <cellStyle name="SAPBEXHLevel1X 2 3 3 2 7" xfId="30711"/>
    <cellStyle name="SAPBEXHLevel1X 2 3 3 2 8" xfId="30712"/>
    <cellStyle name="SAPBEXHLevel1X 2 3 3 3" xfId="30713"/>
    <cellStyle name="SAPBEXHLevel1X 2 3 3 3 2" xfId="30714"/>
    <cellStyle name="SAPBEXHLevel1X 2 3 3 3 2 2" xfId="30715"/>
    <cellStyle name="SAPBEXHLevel1X 2 3 3 3 3" xfId="30716"/>
    <cellStyle name="SAPBEXHLevel1X 2 3 3 4" xfId="30717"/>
    <cellStyle name="SAPBEXHLevel1X 2 3 3 4 2" xfId="30718"/>
    <cellStyle name="SAPBEXHLevel1X 2 3 3 5" xfId="30719"/>
    <cellStyle name="SAPBEXHLevel1X 2 3 3 6" xfId="30720"/>
    <cellStyle name="SAPBEXHLevel1X 2 3 3 7" xfId="30721"/>
    <cellStyle name="SAPBEXHLevel1X 2 3 3 8" xfId="30722"/>
    <cellStyle name="SAPBEXHLevel1X 2 3 3 9" xfId="30723"/>
    <cellStyle name="SAPBEXHLevel1X 2 3 4" xfId="30724"/>
    <cellStyle name="SAPBEXHLevel1X 2 3 4 2" xfId="30725"/>
    <cellStyle name="SAPBEXHLevel1X 2 3 4 2 2" xfId="30726"/>
    <cellStyle name="SAPBEXHLevel1X 2 3 4 3" xfId="30727"/>
    <cellStyle name="SAPBEXHLevel1X 2 3 4 3 2" xfId="30728"/>
    <cellStyle name="SAPBEXHLevel1X 2 3 4 4" xfId="30729"/>
    <cellStyle name="SAPBEXHLevel1X 2 3 4 5" xfId="30730"/>
    <cellStyle name="SAPBEXHLevel1X 2 3 4 6" xfId="30731"/>
    <cellStyle name="SAPBEXHLevel1X 2 3 4 7" xfId="30732"/>
    <cellStyle name="SAPBEXHLevel1X 2 3 4 8" xfId="30733"/>
    <cellStyle name="SAPBEXHLevel1X 2 3 5" xfId="30734"/>
    <cellStyle name="SAPBEXHLevel1X 2 3 5 2" xfId="30735"/>
    <cellStyle name="SAPBEXHLevel1X 2 3 5 2 2" xfId="30736"/>
    <cellStyle name="SAPBEXHLevel1X 2 3 5 3" xfId="30737"/>
    <cellStyle name="SAPBEXHLevel1X 2 3 6" xfId="30738"/>
    <cellStyle name="SAPBEXHLevel1X 2 3 6 2" xfId="30739"/>
    <cellStyle name="SAPBEXHLevel1X 2 3 7" xfId="30740"/>
    <cellStyle name="SAPBEXHLevel1X 2 3 8" xfId="30741"/>
    <cellStyle name="SAPBEXHLevel1X 2 3 9" xfId="30742"/>
    <cellStyle name="SAPBEXHLevel1X 2 4" xfId="30743"/>
    <cellStyle name="SAPBEXHLevel1X 2 4 2" xfId="30744"/>
    <cellStyle name="SAPBEXHLevel1X 2 4 2 2" xfId="30745"/>
    <cellStyle name="SAPBEXHLevel1X 2 4 2 2 2" xfId="30746"/>
    <cellStyle name="SAPBEXHLevel1X 2 4 2 3" xfId="30747"/>
    <cellStyle name="SAPBEXHLevel1X 2 4 3" xfId="30748"/>
    <cellStyle name="SAPBEXHLevel1X 2 4 3 2" xfId="30749"/>
    <cellStyle name="SAPBEXHLevel1X 2 4 4" xfId="30750"/>
    <cellStyle name="SAPBEXHLevel1X 2 4 5" xfId="30751"/>
    <cellStyle name="SAPBEXHLevel1X 2 4 6" xfId="30752"/>
    <cellStyle name="SAPBEXHLevel1X 2 4 7" xfId="30753"/>
    <cellStyle name="SAPBEXHLevel1X 2 4 8" xfId="30754"/>
    <cellStyle name="SAPBEXHLevel1X 2 4 9" xfId="30755"/>
    <cellStyle name="SAPBEXHLevel1X 2 5" xfId="30756"/>
    <cellStyle name="SAPBEXHLevel1X 2 5 2" xfId="30757"/>
    <cellStyle name="SAPBEXHLevel1X 2 5 2 2" xfId="30758"/>
    <cellStyle name="SAPBEXHLevel1X 2 5 3" xfId="30759"/>
    <cellStyle name="SAPBEXHLevel1X 2 6" xfId="30760"/>
    <cellStyle name="SAPBEXHLevel1X 2 6 2" xfId="30761"/>
    <cellStyle name="SAPBEXHLevel1X 2 7" xfId="30762"/>
    <cellStyle name="SAPBEXHLevel1X 2 8" xfId="30763"/>
    <cellStyle name="SAPBEXHLevel1X 2 9" xfId="30764"/>
    <cellStyle name="SAPBEXHLevel1X 3" xfId="30765"/>
    <cellStyle name="SAPBEXHLevel1X 3 10" xfId="30766"/>
    <cellStyle name="SAPBEXHLevel1X 3 11" xfId="30767"/>
    <cellStyle name="SAPBEXHLevel1X 3 12" xfId="30768"/>
    <cellStyle name="SAPBEXHLevel1X 3 13" xfId="30769"/>
    <cellStyle name="SAPBEXHLevel1X 3 14" xfId="30770"/>
    <cellStyle name="SAPBEXHLevel1X 3 15" xfId="30771"/>
    <cellStyle name="SAPBEXHLevel1X 3 2" xfId="30772"/>
    <cellStyle name="SAPBEXHLevel1X 3 2 10" xfId="30773"/>
    <cellStyle name="SAPBEXHLevel1X 3 2 11" xfId="30774"/>
    <cellStyle name="SAPBEXHLevel1X 3 2 12" xfId="30775"/>
    <cellStyle name="SAPBEXHLevel1X 3 2 13" xfId="30776"/>
    <cellStyle name="SAPBEXHLevel1X 3 2 14" xfId="30777"/>
    <cellStyle name="SAPBEXHLevel1X 3 2 2" xfId="30778"/>
    <cellStyle name="SAPBEXHLevel1X 3 2 2 2" xfId="30779"/>
    <cellStyle name="SAPBEXHLevel1X 3 2 2 2 2" xfId="30780"/>
    <cellStyle name="SAPBEXHLevel1X 3 2 2 3" xfId="30781"/>
    <cellStyle name="SAPBEXHLevel1X 3 2 2 3 2" xfId="30782"/>
    <cellStyle name="SAPBEXHLevel1X 3 2 2 4" xfId="30783"/>
    <cellStyle name="SAPBEXHLevel1X 3 2 2 5" xfId="30784"/>
    <cellStyle name="SAPBEXHLevel1X 3 2 2 6" xfId="30785"/>
    <cellStyle name="SAPBEXHLevel1X 3 2 2 7" xfId="30786"/>
    <cellStyle name="SAPBEXHLevel1X 3 2 2 8" xfId="30787"/>
    <cellStyle name="SAPBEXHLevel1X 3 2 3" xfId="30788"/>
    <cellStyle name="SAPBEXHLevel1X 3 2 3 2" xfId="30789"/>
    <cellStyle name="SAPBEXHLevel1X 3 2 3 2 2" xfId="30790"/>
    <cellStyle name="SAPBEXHLevel1X 3 2 3 3" xfId="30791"/>
    <cellStyle name="SAPBEXHLevel1X 3 2 4" xfId="30792"/>
    <cellStyle name="SAPBEXHLevel1X 3 2 4 2" xfId="30793"/>
    <cellStyle name="SAPBEXHLevel1X 3 2 5" xfId="30794"/>
    <cellStyle name="SAPBEXHLevel1X 3 2 6" xfId="30795"/>
    <cellStyle name="SAPBEXHLevel1X 3 2 7" xfId="30796"/>
    <cellStyle name="SAPBEXHLevel1X 3 2 8" xfId="30797"/>
    <cellStyle name="SAPBEXHLevel1X 3 2 9" xfId="30798"/>
    <cellStyle name="SAPBEXHLevel1X 3 3" xfId="30799"/>
    <cellStyle name="SAPBEXHLevel1X 3 3 10" xfId="30800"/>
    <cellStyle name="SAPBEXHLevel1X 3 3 2" xfId="30801"/>
    <cellStyle name="SAPBEXHLevel1X 3 3 2 2" xfId="30802"/>
    <cellStyle name="SAPBEXHLevel1X 3 3 2 2 2" xfId="30803"/>
    <cellStyle name="SAPBEXHLevel1X 3 3 2 3" xfId="30804"/>
    <cellStyle name="SAPBEXHLevel1X 3 3 2 3 2" xfId="30805"/>
    <cellStyle name="SAPBEXHLevel1X 3 3 2 4" xfId="30806"/>
    <cellStyle name="SAPBEXHLevel1X 3 3 2 5" xfId="30807"/>
    <cellStyle name="SAPBEXHLevel1X 3 3 2 6" xfId="30808"/>
    <cellStyle name="SAPBEXHLevel1X 3 3 2 7" xfId="30809"/>
    <cellStyle name="SAPBEXHLevel1X 3 3 2 8" xfId="30810"/>
    <cellStyle name="SAPBEXHLevel1X 3 3 3" xfId="30811"/>
    <cellStyle name="SAPBEXHLevel1X 3 3 3 2" xfId="30812"/>
    <cellStyle name="SAPBEXHLevel1X 3 3 3 2 2" xfId="30813"/>
    <cellStyle name="SAPBEXHLevel1X 3 3 3 3" xfId="30814"/>
    <cellStyle name="SAPBEXHLevel1X 3 3 4" xfId="30815"/>
    <cellStyle name="SAPBEXHLevel1X 3 3 4 2" xfId="30816"/>
    <cellStyle name="SAPBEXHLevel1X 3 3 5" xfId="30817"/>
    <cellStyle name="SAPBEXHLevel1X 3 3 6" xfId="30818"/>
    <cellStyle name="SAPBEXHLevel1X 3 3 7" xfId="30819"/>
    <cellStyle name="SAPBEXHLevel1X 3 3 8" xfId="30820"/>
    <cellStyle name="SAPBEXHLevel1X 3 3 9" xfId="30821"/>
    <cellStyle name="SAPBEXHLevel1X 3 4" xfId="30822"/>
    <cellStyle name="SAPBEXHLevel1X 3 4 2" xfId="30823"/>
    <cellStyle name="SAPBEXHLevel1X 3 4 2 2" xfId="30824"/>
    <cellStyle name="SAPBEXHLevel1X 3 4 3" xfId="30825"/>
    <cellStyle name="SAPBEXHLevel1X 3 4 3 2" xfId="30826"/>
    <cellStyle name="SAPBEXHLevel1X 3 4 4" xfId="30827"/>
    <cellStyle name="SAPBEXHLevel1X 3 4 5" xfId="30828"/>
    <cellStyle name="SAPBEXHLevel1X 3 4 6" xfId="30829"/>
    <cellStyle name="SAPBEXHLevel1X 3 4 7" xfId="30830"/>
    <cellStyle name="SAPBEXHLevel1X 3 4 8" xfId="30831"/>
    <cellStyle name="SAPBEXHLevel1X 3 5" xfId="30832"/>
    <cellStyle name="SAPBEXHLevel1X 3 5 2" xfId="30833"/>
    <cellStyle name="SAPBEXHLevel1X 3 5 2 2" xfId="30834"/>
    <cellStyle name="SAPBEXHLevel1X 3 5 3" xfId="30835"/>
    <cellStyle name="SAPBEXHLevel1X 3 6" xfId="30836"/>
    <cellStyle name="SAPBEXHLevel1X 3 6 2" xfId="30837"/>
    <cellStyle name="SAPBEXHLevel1X 3 7" xfId="30838"/>
    <cellStyle name="SAPBEXHLevel1X 3 8" xfId="30839"/>
    <cellStyle name="SAPBEXHLevel1X 3 9" xfId="30840"/>
    <cellStyle name="SAPBEXHLevel1X 4" xfId="30841"/>
    <cellStyle name="SAPBEXHLevel1X 4 10" xfId="30842"/>
    <cellStyle name="SAPBEXHLevel1X 4 11" xfId="30843"/>
    <cellStyle name="SAPBEXHLevel1X 4 12" xfId="30844"/>
    <cellStyle name="SAPBEXHLevel1X 4 13" xfId="30845"/>
    <cellStyle name="SAPBEXHLevel1X 4 14" xfId="30846"/>
    <cellStyle name="SAPBEXHLevel1X 4 15" xfId="30847"/>
    <cellStyle name="SAPBEXHLevel1X 4 2" xfId="30848"/>
    <cellStyle name="SAPBEXHLevel1X 4 2 10" xfId="30849"/>
    <cellStyle name="SAPBEXHLevel1X 4 2 11" xfId="30850"/>
    <cellStyle name="SAPBEXHLevel1X 4 2 12" xfId="30851"/>
    <cellStyle name="SAPBEXHLevel1X 4 2 13" xfId="30852"/>
    <cellStyle name="SAPBEXHLevel1X 4 2 14" xfId="30853"/>
    <cellStyle name="SAPBEXHLevel1X 4 2 2" xfId="30854"/>
    <cellStyle name="SAPBEXHLevel1X 4 2 2 2" xfId="30855"/>
    <cellStyle name="SAPBEXHLevel1X 4 2 2 2 2" xfId="30856"/>
    <cellStyle name="SAPBEXHLevel1X 4 2 2 3" xfId="30857"/>
    <cellStyle name="SAPBEXHLevel1X 4 2 2 3 2" xfId="30858"/>
    <cellStyle name="SAPBEXHLevel1X 4 2 2 4" xfId="30859"/>
    <cellStyle name="SAPBEXHLevel1X 4 2 2 5" xfId="30860"/>
    <cellStyle name="SAPBEXHLevel1X 4 2 2 6" xfId="30861"/>
    <cellStyle name="SAPBEXHLevel1X 4 2 2 7" xfId="30862"/>
    <cellStyle name="SAPBEXHLevel1X 4 2 2 8" xfId="30863"/>
    <cellStyle name="SAPBEXHLevel1X 4 2 3" xfId="30864"/>
    <cellStyle name="SAPBEXHLevel1X 4 2 3 2" xfId="30865"/>
    <cellStyle name="SAPBEXHLevel1X 4 2 3 2 2" xfId="30866"/>
    <cellStyle name="SAPBEXHLevel1X 4 2 3 3" xfId="30867"/>
    <cellStyle name="SAPBEXHLevel1X 4 2 4" xfId="30868"/>
    <cellStyle name="SAPBEXHLevel1X 4 2 4 2" xfId="30869"/>
    <cellStyle name="SAPBEXHLevel1X 4 2 5" xfId="30870"/>
    <cellStyle name="SAPBEXHLevel1X 4 2 6" xfId="30871"/>
    <cellStyle name="SAPBEXHLevel1X 4 2 7" xfId="30872"/>
    <cellStyle name="SAPBEXHLevel1X 4 2 8" xfId="30873"/>
    <cellStyle name="SAPBEXHLevel1X 4 2 9" xfId="30874"/>
    <cellStyle name="SAPBEXHLevel1X 4 3" xfId="30875"/>
    <cellStyle name="SAPBEXHLevel1X 4 3 10" xfId="30876"/>
    <cellStyle name="SAPBEXHLevel1X 4 3 2" xfId="30877"/>
    <cellStyle name="SAPBEXHLevel1X 4 3 2 2" xfId="30878"/>
    <cellStyle name="SAPBEXHLevel1X 4 3 2 2 2" xfId="30879"/>
    <cellStyle name="SAPBEXHLevel1X 4 3 2 3" xfId="30880"/>
    <cellStyle name="SAPBEXHLevel1X 4 3 2 3 2" xfId="30881"/>
    <cellStyle name="SAPBEXHLevel1X 4 3 2 4" xfId="30882"/>
    <cellStyle name="SAPBEXHLevel1X 4 3 2 5" xfId="30883"/>
    <cellStyle name="SAPBEXHLevel1X 4 3 2 6" xfId="30884"/>
    <cellStyle name="SAPBEXHLevel1X 4 3 2 7" xfId="30885"/>
    <cellStyle name="SAPBEXHLevel1X 4 3 2 8" xfId="30886"/>
    <cellStyle name="SAPBEXHLevel1X 4 3 3" xfId="30887"/>
    <cellStyle name="SAPBEXHLevel1X 4 3 3 2" xfId="30888"/>
    <cellStyle name="SAPBEXHLevel1X 4 3 3 2 2" xfId="30889"/>
    <cellStyle name="SAPBEXHLevel1X 4 3 3 3" xfId="30890"/>
    <cellStyle name="SAPBEXHLevel1X 4 3 4" xfId="30891"/>
    <cellStyle name="SAPBEXHLevel1X 4 3 4 2" xfId="30892"/>
    <cellStyle name="SAPBEXHLevel1X 4 3 5" xfId="30893"/>
    <cellStyle name="SAPBEXHLevel1X 4 3 6" xfId="30894"/>
    <cellStyle name="SAPBEXHLevel1X 4 3 7" xfId="30895"/>
    <cellStyle name="SAPBEXHLevel1X 4 3 8" xfId="30896"/>
    <cellStyle name="SAPBEXHLevel1X 4 3 9" xfId="30897"/>
    <cellStyle name="SAPBEXHLevel1X 4 4" xfId="30898"/>
    <cellStyle name="SAPBEXHLevel1X 4 4 2" xfId="30899"/>
    <cellStyle name="SAPBEXHLevel1X 4 4 2 2" xfId="30900"/>
    <cellStyle name="SAPBEXHLevel1X 4 4 3" xfId="30901"/>
    <cellStyle name="SAPBEXHLevel1X 4 4 3 2" xfId="30902"/>
    <cellStyle name="SAPBEXHLevel1X 4 4 4" xfId="30903"/>
    <cellStyle name="SAPBEXHLevel1X 4 4 5" xfId="30904"/>
    <cellStyle name="SAPBEXHLevel1X 4 4 6" xfId="30905"/>
    <cellStyle name="SAPBEXHLevel1X 4 4 7" xfId="30906"/>
    <cellStyle name="SAPBEXHLevel1X 4 4 8" xfId="30907"/>
    <cellStyle name="SAPBEXHLevel1X 4 5" xfId="30908"/>
    <cellStyle name="SAPBEXHLevel1X 4 5 2" xfId="30909"/>
    <cellStyle name="SAPBEXHLevel1X 4 5 2 2" xfId="30910"/>
    <cellStyle name="SAPBEXHLevel1X 4 5 3" xfId="30911"/>
    <cellStyle name="SAPBEXHLevel1X 4 6" xfId="30912"/>
    <cellStyle name="SAPBEXHLevel1X 4 6 2" xfId="30913"/>
    <cellStyle name="SAPBEXHLevel1X 4 7" xfId="30914"/>
    <cellStyle name="SAPBEXHLevel1X 4 8" xfId="30915"/>
    <cellStyle name="SAPBEXHLevel1X 4 9" xfId="30916"/>
    <cellStyle name="SAPBEXHLevel1X 5" xfId="30917"/>
    <cellStyle name="SAPBEXHLevel1X 5 10" xfId="30918"/>
    <cellStyle name="SAPBEXHLevel1X 5 11" xfId="30919"/>
    <cellStyle name="SAPBEXHLevel1X 5 12" xfId="30920"/>
    <cellStyle name="SAPBEXHLevel1X 5 2" xfId="30921"/>
    <cellStyle name="SAPBEXHLevel1X 5 2 2" xfId="30922"/>
    <cellStyle name="SAPBEXHLevel1X 5 2 2 2" xfId="30923"/>
    <cellStyle name="SAPBEXHLevel1X 5 2 3" xfId="30924"/>
    <cellStyle name="SAPBEXHLevel1X 5 2 4" xfId="30925"/>
    <cellStyle name="SAPBEXHLevel1X 5 2 5" xfId="30926"/>
    <cellStyle name="SAPBEXHLevel1X 5 2 6" xfId="30927"/>
    <cellStyle name="SAPBEXHLevel1X 5 2 7" xfId="30928"/>
    <cellStyle name="SAPBEXHLevel1X 5 3" xfId="30929"/>
    <cellStyle name="SAPBEXHLevel1X 5 3 2" xfId="30930"/>
    <cellStyle name="SAPBEXHLevel1X 5 4" xfId="30931"/>
    <cellStyle name="SAPBEXHLevel1X 5 5" xfId="30932"/>
    <cellStyle name="SAPBEXHLevel1X 5 6" xfId="30933"/>
    <cellStyle name="SAPBEXHLevel1X 5 7" xfId="30934"/>
    <cellStyle name="SAPBEXHLevel1X 5 8" xfId="30935"/>
    <cellStyle name="SAPBEXHLevel1X 5 9" xfId="30936"/>
    <cellStyle name="SAPBEXHLevel1X 6" xfId="30937"/>
    <cellStyle name="SAPBEXHLevel1X 6 2" xfId="30938"/>
    <cellStyle name="SAPBEXHLevel1X 6 2 2" xfId="30939"/>
    <cellStyle name="SAPBEXHLevel1X 6 2 3" xfId="30940"/>
    <cellStyle name="SAPBEXHLevel1X 6 2 4" xfId="30941"/>
    <cellStyle name="SAPBEXHLevel1X 6 3" xfId="30942"/>
    <cellStyle name="SAPBEXHLevel1X 6 4" xfId="30943"/>
    <cellStyle name="SAPBEXHLevel1X 6 5" xfId="30944"/>
    <cellStyle name="SAPBEXHLevel1X 7" xfId="30945"/>
    <cellStyle name="SAPBEXHLevel1X 8" xfId="30946"/>
    <cellStyle name="SAPBEXHLevel1X 9" xfId="30947"/>
    <cellStyle name="SAPBEXHLevel1X_Input prices 09 consolidated-Sep PRM" xfId="30948"/>
    <cellStyle name="SAPBEXHLevel2" xfId="30949"/>
    <cellStyle name="SAPBEXHLevel2 2" xfId="30950"/>
    <cellStyle name="SAPBEXHLevel2 2 2" xfId="30951"/>
    <cellStyle name="SAPBEXHLevel2 2 2 2" xfId="30952"/>
    <cellStyle name="SAPBEXHLevel2 2 2 2 2" xfId="30953"/>
    <cellStyle name="SAPBEXHLevel2 2 2 3" xfId="30954"/>
    <cellStyle name="SAPBEXHLevel2 2 2 4" xfId="30955"/>
    <cellStyle name="SAPBEXHLevel2 2 2 5" xfId="30956"/>
    <cellStyle name="SAPBEXHLevel2 2 2 6" xfId="30957"/>
    <cellStyle name="SAPBEXHLevel2 2 2 7" xfId="30958"/>
    <cellStyle name="SAPBEXHLevel2 2 3" xfId="30959"/>
    <cellStyle name="SAPBEXHLevel2 2 3 2" xfId="30960"/>
    <cellStyle name="SAPBEXHLevel2 2 4" xfId="30961"/>
    <cellStyle name="SAPBEXHLevel2 2 5" xfId="30962"/>
    <cellStyle name="SAPBEXHLevel2 2 6" xfId="30963"/>
    <cellStyle name="SAPBEXHLevel2 2 7" xfId="30964"/>
    <cellStyle name="SAPBEXHLevel2 2 8" xfId="30965"/>
    <cellStyle name="SAPBEXHLevel2 3" xfId="30966"/>
    <cellStyle name="SAPBEXHLevel2 3 2" xfId="30967"/>
    <cellStyle name="SAPBEXHLevel2 3 2 2" xfId="30968"/>
    <cellStyle name="SAPBEXHLevel2 3 2 3" xfId="30969"/>
    <cellStyle name="SAPBEXHLevel2 3 2 4" xfId="30970"/>
    <cellStyle name="SAPBEXHLevel2 3 3" xfId="30971"/>
    <cellStyle name="SAPBEXHLevel2 3 4" xfId="30972"/>
    <cellStyle name="SAPBEXHLevel2 3 5" xfId="30973"/>
    <cellStyle name="SAPBEXHLevel2 3 6" xfId="30974"/>
    <cellStyle name="SAPBEXHLevel2 4" xfId="30975"/>
    <cellStyle name="SAPBEXHLevel2 4 2" xfId="30976"/>
    <cellStyle name="SAPBEXHLevel2 4 2 2" xfId="30977"/>
    <cellStyle name="SAPBEXHLevel2 4 2 3" xfId="30978"/>
    <cellStyle name="SAPBEXHLevel2 4 2 4" xfId="30979"/>
    <cellStyle name="SAPBEXHLevel2 4 3" xfId="30980"/>
    <cellStyle name="SAPBEXHLevel2 4 4" xfId="30981"/>
    <cellStyle name="SAPBEXHLevel2 4 5" xfId="30982"/>
    <cellStyle name="SAPBEXHLevel2 5" xfId="30983"/>
    <cellStyle name="SAPBEXHLevel2 5 2" xfId="30984"/>
    <cellStyle name="SAPBEXHLevel2 5 2 2" xfId="30985"/>
    <cellStyle name="SAPBEXHLevel2 5 2 3" xfId="30986"/>
    <cellStyle name="SAPBEXHLevel2 5 2 4" xfId="30987"/>
    <cellStyle name="SAPBEXHLevel2 5 3" xfId="30988"/>
    <cellStyle name="SAPBEXHLevel2 5 4" xfId="30989"/>
    <cellStyle name="SAPBEXHLevel2 5 5" xfId="30990"/>
    <cellStyle name="SAPBEXHLevel2 6" xfId="30991"/>
    <cellStyle name="SAPBEXHLevel2 6 2" xfId="30992"/>
    <cellStyle name="SAPBEXHLevel2 6 2 2" xfId="30993"/>
    <cellStyle name="SAPBEXHLevel2 6 2 3" xfId="30994"/>
    <cellStyle name="SAPBEXHLevel2 6 2 4" xfId="30995"/>
    <cellStyle name="SAPBEXHLevel2 6 3" xfId="30996"/>
    <cellStyle name="SAPBEXHLevel2 6 4" xfId="30997"/>
    <cellStyle name="SAPBEXHLevel2 6 5" xfId="30998"/>
    <cellStyle name="SAPBEXHLevel2 7" xfId="30999"/>
    <cellStyle name="SAPBEXHLevel2 8" xfId="31000"/>
    <cellStyle name="SAPBEXHLevel2 9" xfId="31001"/>
    <cellStyle name="SAPBEXHLevel2_12" xfId="31002"/>
    <cellStyle name="SAPBEXHLevel2X" xfId="31003"/>
    <cellStyle name="SAPBEXHLevel2X 10" xfId="31004"/>
    <cellStyle name="SAPBEXHLevel2X 11" xfId="31005"/>
    <cellStyle name="SAPBEXHLevel2X 12" xfId="31006"/>
    <cellStyle name="SAPBEXHLevel2X 13" xfId="31007"/>
    <cellStyle name="SAPBEXHLevel2X 14" xfId="31008"/>
    <cellStyle name="SAPBEXHLevel2X 2" xfId="31009"/>
    <cellStyle name="SAPBEXHLevel2X 2 10" xfId="31010"/>
    <cellStyle name="SAPBEXHLevel2X 2 11" xfId="31011"/>
    <cellStyle name="SAPBEXHLevel2X 2 12" xfId="31012"/>
    <cellStyle name="SAPBEXHLevel2X 2 13" xfId="31013"/>
    <cellStyle name="SAPBEXHLevel2X 2 14" xfId="31014"/>
    <cellStyle name="SAPBEXHLevel2X 2 2" xfId="31015"/>
    <cellStyle name="SAPBEXHLevel2X 2 2 10" xfId="31016"/>
    <cellStyle name="SAPBEXHLevel2X 2 2 11" xfId="31017"/>
    <cellStyle name="SAPBEXHLevel2X 2 2 12" xfId="31018"/>
    <cellStyle name="SAPBEXHLevel2X 2 2 13" xfId="31019"/>
    <cellStyle name="SAPBEXHLevel2X 2 2 14" xfId="31020"/>
    <cellStyle name="SAPBEXHLevel2X 2 2 15" xfId="31021"/>
    <cellStyle name="SAPBEXHLevel2X 2 2 2" xfId="31022"/>
    <cellStyle name="SAPBEXHLevel2X 2 2 2 10" xfId="31023"/>
    <cellStyle name="SAPBEXHLevel2X 2 2 2 2" xfId="31024"/>
    <cellStyle name="SAPBEXHLevel2X 2 2 2 2 2" xfId="31025"/>
    <cellStyle name="SAPBEXHLevel2X 2 2 2 2 2 2" xfId="31026"/>
    <cellStyle name="SAPBEXHLevel2X 2 2 2 2 3" xfId="31027"/>
    <cellStyle name="SAPBEXHLevel2X 2 2 2 2 3 2" xfId="31028"/>
    <cellStyle name="SAPBEXHLevel2X 2 2 2 2 4" xfId="31029"/>
    <cellStyle name="SAPBEXHLevel2X 2 2 2 2 5" xfId="31030"/>
    <cellStyle name="SAPBEXHLevel2X 2 2 2 2 6" xfId="31031"/>
    <cellStyle name="SAPBEXHLevel2X 2 2 2 2 7" xfId="31032"/>
    <cellStyle name="SAPBEXHLevel2X 2 2 2 2 8" xfId="31033"/>
    <cellStyle name="SAPBEXHLevel2X 2 2 2 3" xfId="31034"/>
    <cellStyle name="SAPBEXHLevel2X 2 2 2 3 2" xfId="31035"/>
    <cellStyle name="SAPBEXHLevel2X 2 2 2 3 2 2" xfId="31036"/>
    <cellStyle name="SAPBEXHLevel2X 2 2 2 3 3" xfId="31037"/>
    <cellStyle name="SAPBEXHLevel2X 2 2 2 4" xfId="31038"/>
    <cellStyle name="SAPBEXHLevel2X 2 2 2 4 2" xfId="31039"/>
    <cellStyle name="SAPBEXHLevel2X 2 2 2 5" xfId="31040"/>
    <cellStyle name="SAPBEXHLevel2X 2 2 2 6" xfId="31041"/>
    <cellStyle name="SAPBEXHLevel2X 2 2 2 7" xfId="31042"/>
    <cellStyle name="SAPBEXHLevel2X 2 2 2 8" xfId="31043"/>
    <cellStyle name="SAPBEXHLevel2X 2 2 2 9" xfId="31044"/>
    <cellStyle name="SAPBEXHLevel2X 2 2 3" xfId="31045"/>
    <cellStyle name="SAPBEXHLevel2X 2 2 3 10" xfId="31046"/>
    <cellStyle name="SAPBEXHLevel2X 2 2 3 2" xfId="31047"/>
    <cellStyle name="SAPBEXHLevel2X 2 2 3 2 2" xfId="31048"/>
    <cellStyle name="SAPBEXHLevel2X 2 2 3 2 2 2" xfId="31049"/>
    <cellStyle name="SAPBEXHLevel2X 2 2 3 2 3" xfId="31050"/>
    <cellStyle name="SAPBEXHLevel2X 2 2 3 2 3 2" xfId="31051"/>
    <cellStyle name="SAPBEXHLevel2X 2 2 3 2 4" xfId="31052"/>
    <cellStyle name="SAPBEXHLevel2X 2 2 3 2 5" xfId="31053"/>
    <cellStyle name="SAPBEXHLevel2X 2 2 3 2 6" xfId="31054"/>
    <cellStyle name="SAPBEXHLevel2X 2 2 3 2 7" xfId="31055"/>
    <cellStyle name="SAPBEXHLevel2X 2 2 3 2 8" xfId="31056"/>
    <cellStyle name="SAPBEXHLevel2X 2 2 3 3" xfId="31057"/>
    <cellStyle name="SAPBEXHLevel2X 2 2 3 3 2" xfId="31058"/>
    <cellStyle name="SAPBEXHLevel2X 2 2 3 3 2 2" xfId="31059"/>
    <cellStyle name="SAPBEXHLevel2X 2 2 3 3 3" xfId="31060"/>
    <cellStyle name="SAPBEXHLevel2X 2 2 3 4" xfId="31061"/>
    <cellStyle name="SAPBEXHLevel2X 2 2 3 4 2" xfId="31062"/>
    <cellStyle name="SAPBEXHLevel2X 2 2 3 5" xfId="31063"/>
    <cellStyle name="SAPBEXHLevel2X 2 2 3 6" xfId="31064"/>
    <cellStyle name="SAPBEXHLevel2X 2 2 3 7" xfId="31065"/>
    <cellStyle name="SAPBEXHLevel2X 2 2 3 8" xfId="31066"/>
    <cellStyle name="SAPBEXHLevel2X 2 2 3 9" xfId="31067"/>
    <cellStyle name="SAPBEXHLevel2X 2 2 4" xfId="31068"/>
    <cellStyle name="SAPBEXHLevel2X 2 2 4 2" xfId="31069"/>
    <cellStyle name="SAPBEXHLevel2X 2 2 4 2 2" xfId="31070"/>
    <cellStyle name="SAPBEXHLevel2X 2 2 4 3" xfId="31071"/>
    <cellStyle name="SAPBEXHLevel2X 2 2 4 3 2" xfId="31072"/>
    <cellStyle name="SAPBEXHLevel2X 2 2 4 4" xfId="31073"/>
    <cellStyle name="SAPBEXHLevel2X 2 2 4 5" xfId="31074"/>
    <cellStyle name="SAPBEXHLevel2X 2 2 4 6" xfId="31075"/>
    <cellStyle name="SAPBEXHLevel2X 2 2 4 7" xfId="31076"/>
    <cellStyle name="SAPBEXHLevel2X 2 2 4 8" xfId="31077"/>
    <cellStyle name="SAPBEXHLevel2X 2 2 5" xfId="31078"/>
    <cellStyle name="SAPBEXHLevel2X 2 2 5 2" xfId="31079"/>
    <cellStyle name="SAPBEXHLevel2X 2 2 5 2 2" xfId="31080"/>
    <cellStyle name="SAPBEXHLevel2X 2 2 5 3" xfId="31081"/>
    <cellStyle name="SAPBEXHLevel2X 2 2 6" xfId="31082"/>
    <cellStyle name="SAPBEXHLevel2X 2 2 6 2" xfId="31083"/>
    <cellStyle name="SAPBEXHLevel2X 2 2 7" xfId="31084"/>
    <cellStyle name="SAPBEXHLevel2X 2 2 8" xfId="31085"/>
    <cellStyle name="SAPBEXHLevel2X 2 2 9" xfId="31086"/>
    <cellStyle name="SAPBEXHLevel2X 2 3" xfId="31087"/>
    <cellStyle name="SAPBEXHLevel2X 2 3 10" xfId="31088"/>
    <cellStyle name="SAPBEXHLevel2X 2 3 11" xfId="31089"/>
    <cellStyle name="SAPBEXHLevel2X 2 3 12" xfId="31090"/>
    <cellStyle name="SAPBEXHLevel2X 2 3 2" xfId="31091"/>
    <cellStyle name="SAPBEXHLevel2X 2 3 2 10" xfId="31092"/>
    <cellStyle name="SAPBEXHLevel2X 2 3 2 2" xfId="31093"/>
    <cellStyle name="SAPBEXHLevel2X 2 3 2 2 2" xfId="31094"/>
    <cellStyle name="SAPBEXHLevel2X 2 3 2 2 2 2" xfId="31095"/>
    <cellStyle name="SAPBEXHLevel2X 2 3 2 2 3" xfId="31096"/>
    <cellStyle name="SAPBEXHLevel2X 2 3 2 2 3 2" xfId="31097"/>
    <cellStyle name="SAPBEXHLevel2X 2 3 2 2 4" xfId="31098"/>
    <cellStyle name="SAPBEXHLevel2X 2 3 2 2 5" xfId="31099"/>
    <cellStyle name="SAPBEXHLevel2X 2 3 2 2 6" xfId="31100"/>
    <cellStyle name="SAPBEXHLevel2X 2 3 2 2 7" xfId="31101"/>
    <cellStyle name="SAPBEXHLevel2X 2 3 2 2 8" xfId="31102"/>
    <cellStyle name="SAPBEXHLevel2X 2 3 2 3" xfId="31103"/>
    <cellStyle name="SAPBEXHLevel2X 2 3 2 3 2" xfId="31104"/>
    <cellStyle name="SAPBEXHLevel2X 2 3 2 3 2 2" xfId="31105"/>
    <cellStyle name="SAPBEXHLevel2X 2 3 2 3 3" xfId="31106"/>
    <cellStyle name="SAPBEXHLevel2X 2 3 2 4" xfId="31107"/>
    <cellStyle name="SAPBEXHLevel2X 2 3 2 4 2" xfId="31108"/>
    <cellStyle name="SAPBEXHLevel2X 2 3 2 5" xfId="31109"/>
    <cellStyle name="SAPBEXHLevel2X 2 3 2 6" xfId="31110"/>
    <cellStyle name="SAPBEXHLevel2X 2 3 2 7" xfId="31111"/>
    <cellStyle name="SAPBEXHLevel2X 2 3 2 8" xfId="31112"/>
    <cellStyle name="SAPBEXHLevel2X 2 3 2 9" xfId="31113"/>
    <cellStyle name="SAPBEXHLevel2X 2 3 3" xfId="31114"/>
    <cellStyle name="SAPBEXHLevel2X 2 3 3 10" xfId="31115"/>
    <cellStyle name="SAPBEXHLevel2X 2 3 3 2" xfId="31116"/>
    <cellStyle name="SAPBEXHLevel2X 2 3 3 2 2" xfId="31117"/>
    <cellStyle name="SAPBEXHLevel2X 2 3 3 2 2 2" xfId="31118"/>
    <cellStyle name="SAPBEXHLevel2X 2 3 3 2 3" xfId="31119"/>
    <cellStyle name="SAPBEXHLevel2X 2 3 3 2 3 2" xfId="31120"/>
    <cellStyle name="SAPBEXHLevel2X 2 3 3 2 4" xfId="31121"/>
    <cellStyle name="SAPBEXHLevel2X 2 3 3 2 5" xfId="31122"/>
    <cellStyle name="SAPBEXHLevel2X 2 3 3 2 6" xfId="31123"/>
    <cellStyle name="SAPBEXHLevel2X 2 3 3 2 7" xfId="31124"/>
    <cellStyle name="SAPBEXHLevel2X 2 3 3 2 8" xfId="31125"/>
    <cellStyle name="SAPBEXHLevel2X 2 3 3 3" xfId="31126"/>
    <cellStyle name="SAPBEXHLevel2X 2 3 3 3 2" xfId="31127"/>
    <cellStyle name="SAPBEXHLevel2X 2 3 3 3 2 2" xfId="31128"/>
    <cellStyle name="SAPBEXHLevel2X 2 3 3 3 3" xfId="31129"/>
    <cellStyle name="SAPBEXHLevel2X 2 3 3 4" xfId="31130"/>
    <cellStyle name="SAPBEXHLevel2X 2 3 3 4 2" xfId="31131"/>
    <cellStyle name="SAPBEXHLevel2X 2 3 3 5" xfId="31132"/>
    <cellStyle name="SAPBEXHLevel2X 2 3 3 6" xfId="31133"/>
    <cellStyle name="SAPBEXHLevel2X 2 3 3 7" xfId="31134"/>
    <cellStyle name="SAPBEXHLevel2X 2 3 3 8" xfId="31135"/>
    <cellStyle name="SAPBEXHLevel2X 2 3 3 9" xfId="31136"/>
    <cellStyle name="SAPBEXHLevel2X 2 3 4" xfId="31137"/>
    <cellStyle name="SAPBEXHLevel2X 2 3 4 2" xfId="31138"/>
    <cellStyle name="SAPBEXHLevel2X 2 3 4 2 2" xfId="31139"/>
    <cellStyle name="SAPBEXHLevel2X 2 3 4 3" xfId="31140"/>
    <cellStyle name="SAPBEXHLevel2X 2 3 4 3 2" xfId="31141"/>
    <cellStyle name="SAPBEXHLevel2X 2 3 4 4" xfId="31142"/>
    <cellStyle name="SAPBEXHLevel2X 2 3 4 5" xfId="31143"/>
    <cellStyle name="SAPBEXHLevel2X 2 3 4 6" xfId="31144"/>
    <cellStyle name="SAPBEXHLevel2X 2 3 4 7" xfId="31145"/>
    <cellStyle name="SAPBEXHLevel2X 2 3 4 8" xfId="31146"/>
    <cellStyle name="SAPBEXHLevel2X 2 3 5" xfId="31147"/>
    <cellStyle name="SAPBEXHLevel2X 2 3 5 2" xfId="31148"/>
    <cellStyle name="SAPBEXHLevel2X 2 3 5 2 2" xfId="31149"/>
    <cellStyle name="SAPBEXHLevel2X 2 3 5 3" xfId="31150"/>
    <cellStyle name="SAPBEXHLevel2X 2 3 6" xfId="31151"/>
    <cellStyle name="SAPBEXHLevel2X 2 3 6 2" xfId="31152"/>
    <cellStyle name="SAPBEXHLevel2X 2 3 7" xfId="31153"/>
    <cellStyle name="SAPBEXHLevel2X 2 3 8" xfId="31154"/>
    <cellStyle name="SAPBEXHLevel2X 2 3 9" xfId="31155"/>
    <cellStyle name="SAPBEXHLevel2X 2 4" xfId="31156"/>
    <cellStyle name="SAPBEXHLevel2X 2 4 2" xfId="31157"/>
    <cellStyle name="SAPBEXHLevel2X 2 4 2 2" xfId="31158"/>
    <cellStyle name="SAPBEXHLevel2X 2 4 2 2 2" xfId="31159"/>
    <cellStyle name="SAPBEXHLevel2X 2 4 2 3" xfId="31160"/>
    <cellStyle name="SAPBEXHLevel2X 2 4 3" xfId="31161"/>
    <cellStyle name="SAPBEXHLevel2X 2 4 3 2" xfId="31162"/>
    <cellStyle name="SAPBEXHLevel2X 2 4 4" xfId="31163"/>
    <cellStyle name="SAPBEXHLevel2X 2 4 5" xfId="31164"/>
    <cellStyle name="SAPBEXHLevel2X 2 4 6" xfId="31165"/>
    <cellStyle name="SAPBEXHLevel2X 2 4 7" xfId="31166"/>
    <cellStyle name="SAPBEXHLevel2X 2 4 8" xfId="31167"/>
    <cellStyle name="SAPBEXHLevel2X 2 4 9" xfId="31168"/>
    <cellStyle name="SAPBEXHLevel2X 2 5" xfId="31169"/>
    <cellStyle name="SAPBEXHLevel2X 2 5 2" xfId="31170"/>
    <cellStyle name="SAPBEXHLevel2X 2 5 2 2" xfId="31171"/>
    <cellStyle name="SAPBEXHLevel2X 2 5 3" xfId="31172"/>
    <cellStyle name="SAPBEXHLevel2X 2 6" xfId="31173"/>
    <cellStyle name="SAPBEXHLevel2X 2 6 2" xfId="31174"/>
    <cellStyle name="SAPBEXHLevel2X 2 7" xfId="31175"/>
    <cellStyle name="SAPBEXHLevel2X 2 8" xfId="31176"/>
    <cellStyle name="SAPBEXHLevel2X 2 9" xfId="31177"/>
    <cellStyle name="SAPBEXHLevel2X 3" xfId="31178"/>
    <cellStyle name="SAPBEXHLevel2X 3 10" xfId="31179"/>
    <cellStyle name="SAPBEXHLevel2X 3 11" xfId="31180"/>
    <cellStyle name="SAPBEXHLevel2X 3 12" xfId="31181"/>
    <cellStyle name="SAPBEXHLevel2X 3 13" xfId="31182"/>
    <cellStyle name="SAPBEXHLevel2X 3 14" xfId="31183"/>
    <cellStyle name="SAPBEXHLevel2X 3 15" xfId="31184"/>
    <cellStyle name="SAPBEXHLevel2X 3 2" xfId="31185"/>
    <cellStyle name="SAPBEXHLevel2X 3 2 10" xfId="31186"/>
    <cellStyle name="SAPBEXHLevel2X 3 2 11" xfId="31187"/>
    <cellStyle name="SAPBEXHLevel2X 3 2 12" xfId="31188"/>
    <cellStyle name="SAPBEXHLevel2X 3 2 13" xfId="31189"/>
    <cellStyle name="SAPBEXHLevel2X 3 2 14" xfId="31190"/>
    <cellStyle name="SAPBEXHLevel2X 3 2 2" xfId="31191"/>
    <cellStyle name="SAPBEXHLevel2X 3 2 2 2" xfId="31192"/>
    <cellStyle name="SAPBEXHLevel2X 3 2 2 2 2" xfId="31193"/>
    <cellStyle name="SAPBEXHLevel2X 3 2 2 3" xfId="31194"/>
    <cellStyle name="SAPBEXHLevel2X 3 2 2 3 2" xfId="31195"/>
    <cellStyle name="SAPBEXHLevel2X 3 2 2 4" xfId="31196"/>
    <cellStyle name="SAPBEXHLevel2X 3 2 2 5" xfId="31197"/>
    <cellStyle name="SAPBEXHLevel2X 3 2 2 6" xfId="31198"/>
    <cellStyle name="SAPBEXHLevel2X 3 2 2 7" xfId="31199"/>
    <cellStyle name="SAPBEXHLevel2X 3 2 2 8" xfId="31200"/>
    <cellStyle name="SAPBEXHLevel2X 3 2 3" xfId="31201"/>
    <cellStyle name="SAPBEXHLevel2X 3 2 3 2" xfId="31202"/>
    <cellStyle name="SAPBEXHLevel2X 3 2 3 2 2" xfId="31203"/>
    <cellStyle name="SAPBEXHLevel2X 3 2 3 3" xfId="31204"/>
    <cellStyle name="SAPBEXHLevel2X 3 2 4" xfId="31205"/>
    <cellStyle name="SAPBEXHLevel2X 3 2 4 2" xfId="31206"/>
    <cellStyle name="SAPBEXHLevel2X 3 2 5" xfId="31207"/>
    <cellStyle name="SAPBEXHLevel2X 3 2 6" xfId="31208"/>
    <cellStyle name="SAPBEXHLevel2X 3 2 7" xfId="31209"/>
    <cellStyle name="SAPBEXHLevel2X 3 2 8" xfId="31210"/>
    <cellStyle name="SAPBEXHLevel2X 3 2 9" xfId="31211"/>
    <cellStyle name="SAPBEXHLevel2X 3 3" xfId="31212"/>
    <cellStyle name="SAPBEXHLevel2X 3 3 10" xfId="31213"/>
    <cellStyle name="SAPBEXHLevel2X 3 3 2" xfId="31214"/>
    <cellStyle name="SAPBEXHLevel2X 3 3 2 2" xfId="31215"/>
    <cellStyle name="SAPBEXHLevel2X 3 3 2 2 2" xfId="31216"/>
    <cellStyle name="SAPBEXHLevel2X 3 3 2 3" xfId="31217"/>
    <cellStyle name="SAPBEXHLevel2X 3 3 2 3 2" xfId="31218"/>
    <cellStyle name="SAPBEXHLevel2X 3 3 2 4" xfId="31219"/>
    <cellStyle name="SAPBEXHLevel2X 3 3 2 5" xfId="31220"/>
    <cellStyle name="SAPBEXHLevel2X 3 3 2 6" xfId="31221"/>
    <cellStyle name="SAPBEXHLevel2X 3 3 2 7" xfId="31222"/>
    <cellStyle name="SAPBEXHLevel2X 3 3 2 8" xfId="31223"/>
    <cellStyle name="SAPBEXHLevel2X 3 3 3" xfId="31224"/>
    <cellStyle name="SAPBEXHLevel2X 3 3 3 2" xfId="31225"/>
    <cellStyle name="SAPBEXHLevel2X 3 3 3 2 2" xfId="31226"/>
    <cellStyle name="SAPBEXHLevel2X 3 3 3 3" xfId="31227"/>
    <cellStyle name="SAPBEXHLevel2X 3 3 4" xfId="31228"/>
    <cellStyle name="SAPBEXHLevel2X 3 3 4 2" xfId="31229"/>
    <cellStyle name="SAPBEXHLevel2X 3 3 5" xfId="31230"/>
    <cellStyle name="SAPBEXHLevel2X 3 3 6" xfId="31231"/>
    <cellStyle name="SAPBEXHLevel2X 3 3 7" xfId="31232"/>
    <cellStyle name="SAPBEXHLevel2X 3 3 8" xfId="31233"/>
    <cellStyle name="SAPBEXHLevel2X 3 3 9" xfId="31234"/>
    <cellStyle name="SAPBEXHLevel2X 3 4" xfId="31235"/>
    <cellStyle name="SAPBEXHLevel2X 3 4 2" xfId="31236"/>
    <cellStyle name="SAPBEXHLevel2X 3 4 2 2" xfId="31237"/>
    <cellStyle name="SAPBEXHLevel2X 3 4 3" xfId="31238"/>
    <cellStyle name="SAPBEXHLevel2X 3 4 3 2" xfId="31239"/>
    <cellStyle name="SAPBEXHLevel2X 3 4 4" xfId="31240"/>
    <cellStyle name="SAPBEXHLevel2X 3 4 5" xfId="31241"/>
    <cellStyle name="SAPBEXHLevel2X 3 4 6" xfId="31242"/>
    <cellStyle name="SAPBEXHLevel2X 3 4 7" xfId="31243"/>
    <cellStyle name="SAPBEXHLevel2X 3 4 8" xfId="31244"/>
    <cellStyle name="SAPBEXHLevel2X 3 5" xfId="31245"/>
    <cellStyle name="SAPBEXHLevel2X 3 5 2" xfId="31246"/>
    <cellStyle name="SAPBEXHLevel2X 3 5 2 2" xfId="31247"/>
    <cellStyle name="SAPBEXHLevel2X 3 5 3" xfId="31248"/>
    <cellStyle name="SAPBEXHLevel2X 3 6" xfId="31249"/>
    <cellStyle name="SAPBEXHLevel2X 3 6 2" xfId="31250"/>
    <cellStyle name="SAPBEXHLevel2X 3 7" xfId="31251"/>
    <cellStyle name="SAPBEXHLevel2X 3 8" xfId="31252"/>
    <cellStyle name="SAPBEXHLevel2X 3 9" xfId="31253"/>
    <cellStyle name="SAPBEXHLevel2X 4" xfId="31254"/>
    <cellStyle name="SAPBEXHLevel2X 4 10" xfId="31255"/>
    <cellStyle name="SAPBEXHLevel2X 4 11" xfId="31256"/>
    <cellStyle name="SAPBEXHLevel2X 4 12" xfId="31257"/>
    <cellStyle name="SAPBEXHLevel2X 4 13" xfId="31258"/>
    <cellStyle name="SAPBEXHLevel2X 4 14" xfId="31259"/>
    <cellStyle name="SAPBEXHLevel2X 4 15" xfId="31260"/>
    <cellStyle name="SAPBEXHLevel2X 4 2" xfId="31261"/>
    <cellStyle name="SAPBEXHLevel2X 4 2 10" xfId="31262"/>
    <cellStyle name="SAPBEXHLevel2X 4 2 11" xfId="31263"/>
    <cellStyle name="SAPBEXHLevel2X 4 2 12" xfId="31264"/>
    <cellStyle name="SAPBEXHLevel2X 4 2 13" xfId="31265"/>
    <cellStyle name="SAPBEXHLevel2X 4 2 14" xfId="31266"/>
    <cellStyle name="SAPBEXHLevel2X 4 2 2" xfId="31267"/>
    <cellStyle name="SAPBEXHLevel2X 4 2 2 2" xfId="31268"/>
    <cellStyle name="SAPBEXHLevel2X 4 2 2 2 2" xfId="31269"/>
    <cellStyle name="SAPBEXHLevel2X 4 2 2 3" xfId="31270"/>
    <cellStyle name="SAPBEXHLevel2X 4 2 2 3 2" xfId="31271"/>
    <cellStyle name="SAPBEXHLevel2X 4 2 2 4" xfId="31272"/>
    <cellStyle name="SAPBEXHLevel2X 4 2 2 5" xfId="31273"/>
    <cellStyle name="SAPBEXHLevel2X 4 2 2 6" xfId="31274"/>
    <cellStyle name="SAPBEXHLevel2X 4 2 2 7" xfId="31275"/>
    <cellStyle name="SAPBEXHLevel2X 4 2 2 8" xfId="31276"/>
    <cellStyle name="SAPBEXHLevel2X 4 2 3" xfId="31277"/>
    <cellStyle name="SAPBEXHLevel2X 4 2 3 2" xfId="31278"/>
    <cellStyle name="SAPBEXHLevel2X 4 2 3 2 2" xfId="31279"/>
    <cellStyle name="SAPBEXHLevel2X 4 2 3 3" xfId="31280"/>
    <cellStyle name="SAPBEXHLevel2X 4 2 4" xfId="31281"/>
    <cellStyle name="SAPBEXHLevel2X 4 2 4 2" xfId="31282"/>
    <cellStyle name="SAPBEXHLevel2X 4 2 5" xfId="31283"/>
    <cellStyle name="SAPBEXHLevel2X 4 2 6" xfId="31284"/>
    <cellStyle name="SAPBEXHLevel2X 4 2 7" xfId="31285"/>
    <cellStyle name="SAPBEXHLevel2X 4 2 8" xfId="31286"/>
    <cellStyle name="SAPBEXHLevel2X 4 2 9" xfId="31287"/>
    <cellStyle name="SAPBEXHLevel2X 4 3" xfId="31288"/>
    <cellStyle name="SAPBEXHLevel2X 4 3 10" xfId="31289"/>
    <cellStyle name="SAPBEXHLevel2X 4 3 2" xfId="31290"/>
    <cellStyle name="SAPBEXHLevel2X 4 3 2 2" xfId="31291"/>
    <cellStyle name="SAPBEXHLevel2X 4 3 2 2 2" xfId="31292"/>
    <cellStyle name="SAPBEXHLevel2X 4 3 2 3" xfId="31293"/>
    <cellStyle name="SAPBEXHLevel2X 4 3 2 3 2" xfId="31294"/>
    <cellStyle name="SAPBEXHLevel2X 4 3 2 4" xfId="31295"/>
    <cellStyle name="SAPBEXHLevel2X 4 3 2 5" xfId="31296"/>
    <cellStyle name="SAPBEXHLevel2X 4 3 2 6" xfId="31297"/>
    <cellStyle name="SAPBEXHLevel2X 4 3 2 7" xfId="31298"/>
    <cellStyle name="SAPBEXHLevel2X 4 3 2 8" xfId="31299"/>
    <cellStyle name="SAPBEXHLevel2X 4 3 3" xfId="31300"/>
    <cellStyle name="SAPBEXHLevel2X 4 3 3 2" xfId="31301"/>
    <cellStyle name="SAPBEXHLevel2X 4 3 3 2 2" xfId="31302"/>
    <cellStyle name="SAPBEXHLevel2X 4 3 3 3" xfId="31303"/>
    <cellStyle name="SAPBEXHLevel2X 4 3 4" xfId="31304"/>
    <cellStyle name="SAPBEXHLevel2X 4 3 4 2" xfId="31305"/>
    <cellStyle name="SAPBEXHLevel2X 4 3 5" xfId="31306"/>
    <cellStyle name="SAPBEXHLevel2X 4 3 6" xfId="31307"/>
    <cellStyle name="SAPBEXHLevel2X 4 3 7" xfId="31308"/>
    <cellStyle name="SAPBEXHLevel2X 4 3 8" xfId="31309"/>
    <cellStyle name="SAPBEXHLevel2X 4 3 9" xfId="31310"/>
    <cellStyle name="SAPBEXHLevel2X 4 4" xfId="31311"/>
    <cellStyle name="SAPBEXHLevel2X 4 4 2" xfId="31312"/>
    <cellStyle name="SAPBEXHLevel2X 4 4 2 2" xfId="31313"/>
    <cellStyle name="SAPBEXHLevel2X 4 4 3" xfId="31314"/>
    <cellStyle name="SAPBEXHLevel2X 4 4 3 2" xfId="31315"/>
    <cellStyle name="SAPBEXHLevel2X 4 4 4" xfId="31316"/>
    <cellStyle name="SAPBEXHLevel2X 4 4 5" xfId="31317"/>
    <cellStyle name="SAPBEXHLevel2X 4 4 6" xfId="31318"/>
    <cellStyle name="SAPBEXHLevel2X 4 4 7" xfId="31319"/>
    <cellStyle name="SAPBEXHLevel2X 4 4 8" xfId="31320"/>
    <cellStyle name="SAPBEXHLevel2X 4 5" xfId="31321"/>
    <cellStyle name="SAPBEXHLevel2X 4 5 2" xfId="31322"/>
    <cellStyle name="SAPBEXHLevel2X 4 5 2 2" xfId="31323"/>
    <cellStyle name="SAPBEXHLevel2X 4 5 3" xfId="31324"/>
    <cellStyle name="SAPBEXHLevel2X 4 6" xfId="31325"/>
    <cellStyle name="SAPBEXHLevel2X 4 6 2" xfId="31326"/>
    <cellStyle name="SAPBEXHLevel2X 4 7" xfId="31327"/>
    <cellStyle name="SAPBEXHLevel2X 4 8" xfId="31328"/>
    <cellStyle name="SAPBEXHLevel2X 4 9" xfId="31329"/>
    <cellStyle name="SAPBEXHLevel2X 5" xfId="31330"/>
    <cellStyle name="SAPBEXHLevel2X 5 10" xfId="31331"/>
    <cellStyle name="SAPBEXHLevel2X 5 11" xfId="31332"/>
    <cellStyle name="SAPBEXHLevel2X 5 12" xfId="31333"/>
    <cellStyle name="SAPBEXHLevel2X 5 2" xfId="31334"/>
    <cellStyle name="SAPBEXHLevel2X 5 2 2" xfId="31335"/>
    <cellStyle name="SAPBEXHLevel2X 5 2 2 2" xfId="31336"/>
    <cellStyle name="SAPBEXHLevel2X 5 2 3" xfId="31337"/>
    <cellStyle name="SAPBEXHLevel2X 5 2 4" xfId="31338"/>
    <cellStyle name="SAPBEXHLevel2X 5 2 5" xfId="31339"/>
    <cellStyle name="SAPBEXHLevel2X 5 2 6" xfId="31340"/>
    <cellStyle name="SAPBEXHLevel2X 5 2 7" xfId="31341"/>
    <cellStyle name="SAPBEXHLevel2X 5 3" xfId="31342"/>
    <cellStyle name="SAPBEXHLevel2X 5 3 2" xfId="31343"/>
    <cellStyle name="SAPBEXHLevel2X 5 4" xfId="31344"/>
    <cellStyle name="SAPBEXHLevel2X 5 5" xfId="31345"/>
    <cellStyle name="SAPBEXHLevel2X 5 6" xfId="31346"/>
    <cellStyle name="SAPBEXHLevel2X 5 7" xfId="31347"/>
    <cellStyle name="SAPBEXHLevel2X 5 8" xfId="31348"/>
    <cellStyle name="SAPBEXHLevel2X 5 9" xfId="31349"/>
    <cellStyle name="SAPBEXHLevel2X 6" xfId="31350"/>
    <cellStyle name="SAPBEXHLevel2X 6 2" xfId="31351"/>
    <cellStyle name="SAPBEXHLevel2X 6 2 2" xfId="31352"/>
    <cellStyle name="SAPBEXHLevel2X 6 2 3" xfId="31353"/>
    <cellStyle name="SAPBEXHLevel2X 6 2 4" xfId="31354"/>
    <cellStyle name="SAPBEXHLevel2X 6 3" xfId="31355"/>
    <cellStyle name="SAPBEXHLevel2X 6 4" xfId="31356"/>
    <cellStyle name="SAPBEXHLevel2X 6 5" xfId="31357"/>
    <cellStyle name="SAPBEXHLevel2X 7" xfId="31358"/>
    <cellStyle name="SAPBEXHLevel2X 8" xfId="31359"/>
    <cellStyle name="SAPBEXHLevel2X 9" xfId="31360"/>
    <cellStyle name="SAPBEXHLevel2X_Input prices 09 consolidated-Sep PRM" xfId="31361"/>
    <cellStyle name="SAPBEXHLevel3" xfId="31362"/>
    <cellStyle name="SAPBEXHLevel3 2" xfId="31363"/>
    <cellStyle name="SAPBEXHLevel3 2 2" xfId="31364"/>
    <cellStyle name="SAPBEXHLevel3 2 2 2" xfId="31365"/>
    <cellStyle name="SAPBEXHLevel3 2 2 2 2" xfId="31366"/>
    <cellStyle name="SAPBEXHLevel3 2 2 3" xfId="31367"/>
    <cellStyle name="SAPBEXHLevel3 2 2 4" xfId="31368"/>
    <cellStyle name="SAPBEXHLevel3 2 2 5" xfId="31369"/>
    <cellStyle name="SAPBEXHLevel3 2 2 6" xfId="31370"/>
    <cellStyle name="SAPBEXHLevel3 2 2 7" xfId="31371"/>
    <cellStyle name="SAPBEXHLevel3 2 3" xfId="31372"/>
    <cellStyle name="SAPBEXHLevel3 2 3 2" xfId="31373"/>
    <cellStyle name="SAPBEXHLevel3 2 4" xfId="31374"/>
    <cellStyle name="SAPBEXHLevel3 2 5" xfId="31375"/>
    <cellStyle name="SAPBEXHLevel3 2 6" xfId="31376"/>
    <cellStyle name="SAPBEXHLevel3 2 7" xfId="31377"/>
    <cellStyle name="SAPBEXHLevel3 2 8" xfId="31378"/>
    <cellStyle name="SAPBEXHLevel3 3" xfId="31379"/>
    <cellStyle name="SAPBEXHLevel3 3 2" xfId="31380"/>
    <cellStyle name="SAPBEXHLevel3 3 2 2" xfId="31381"/>
    <cellStyle name="SAPBEXHLevel3 3 2 3" xfId="31382"/>
    <cellStyle name="SAPBEXHLevel3 3 2 4" xfId="31383"/>
    <cellStyle name="SAPBEXHLevel3 3 3" xfId="31384"/>
    <cellStyle name="SAPBEXHLevel3 3 4" xfId="31385"/>
    <cellStyle name="SAPBEXHLevel3 3 5" xfId="31386"/>
    <cellStyle name="SAPBEXHLevel3 3 6" xfId="31387"/>
    <cellStyle name="SAPBEXHLevel3 4" xfId="31388"/>
    <cellStyle name="SAPBEXHLevel3 4 2" xfId="31389"/>
    <cellStyle name="SAPBEXHLevel3 4 2 2" xfId="31390"/>
    <cellStyle name="SAPBEXHLevel3 4 2 3" xfId="31391"/>
    <cellStyle name="SAPBEXHLevel3 4 2 4" xfId="31392"/>
    <cellStyle name="SAPBEXHLevel3 4 3" xfId="31393"/>
    <cellStyle name="SAPBEXHLevel3 4 4" xfId="31394"/>
    <cellStyle name="SAPBEXHLevel3 4 5" xfId="31395"/>
    <cellStyle name="SAPBEXHLevel3 5" xfId="31396"/>
    <cellStyle name="SAPBEXHLevel3 5 2" xfId="31397"/>
    <cellStyle name="SAPBEXHLevel3 5 2 2" xfId="31398"/>
    <cellStyle name="SAPBEXHLevel3 5 2 3" xfId="31399"/>
    <cellStyle name="SAPBEXHLevel3 5 2 4" xfId="31400"/>
    <cellStyle name="SAPBEXHLevel3 5 3" xfId="31401"/>
    <cellStyle name="SAPBEXHLevel3 5 4" xfId="31402"/>
    <cellStyle name="SAPBEXHLevel3 5 5" xfId="31403"/>
    <cellStyle name="SAPBEXHLevel3 6" xfId="31404"/>
    <cellStyle name="SAPBEXHLevel3 6 2" xfId="31405"/>
    <cellStyle name="SAPBEXHLevel3 6 2 2" xfId="31406"/>
    <cellStyle name="SAPBEXHLevel3 6 2 3" xfId="31407"/>
    <cellStyle name="SAPBEXHLevel3 6 2 4" xfId="31408"/>
    <cellStyle name="SAPBEXHLevel3 6 3" xfId="31409"/>
    <cellStyle name="SAPBEXHLevel3 6 4" xfId="31410"/>
    <cellStyle name="SAPBEXHLevel3 6 5" xfId="31411"/>
    <cellStyle name="SAPBEXHLevel3_12" xfId="31412"/>
    <cellStyle name="SAPBEXHLevel3X" xfId="31413"/>
    <cellStyle name="SAPBEXHLevel3X 10" xfId="31414"/>
    <cellStyle name="SAPBEXHLevel3X 11" xfId="31415"/>
    <cellStyle name="SAPBEXHLevel3X 12" xfId="31416"/>
    <cellStyle name="SAPBEXHLevel3X 13" xfId="31417"/>
    <cellStyle name="SAPBEXHLevel3X 14" xfId="31418"/>
    <cellStyle name="SAPBEXHLevel3X 2" xfId="31419"/>
    <cellStyle name="SAPBEXHLevel3X 2 10" xfId="31420"/>
    <cellStyle name="SAPBEXHLevel3X 2 11" xfId="31421"/>
    <cellStyle name="SAPBEXHLevel3X 2 12" xfId="31422"/>
    <cellStyle name="SAPBEXHLevel3X 2 13" xfId="31423"/>
    <cellStyle name="SAPBEXHLevel3X 2 14" xfId="31424"/>
    <cellStyle name="SAPBEXHLevel3X 2 2" xfId="31425"/>
    <cellStyle name="SAPBEXHLevel3X 2 2 10" xfId="31426"/>
    <cellStyle name="SAPBEXHLevel3X 2 2 11" xfId="31427"/>
    <cellStyle name="SAPBEXHLevel3X 2 2 12" xfId="31428"/>
    <cellStyle name="SAPBEXHLevel3X 2 2 13" xfId="31429"/>
    <cellStyle name="SAPBEXHLevel3X 2 2 14" xfId="31430"/>
    <cellStyle name="SAPBEXHLevel3X 2 2 15" xfId="31431"/>
    <cellStyle name="SAPBEXHLevel3X 2 2 2" xfId="31432"/>
    <cellStyle name="SAPBEXHLevel3X 2 2 2 10" xfId="31433"/>
    <cellStyle name="SAPBEXHLevel3X 2 2 2 2" xfId="31434"/>
    <cellStyle name="SAPBEXHLevel3X 2 2 2 2 2" xfId="31435"/>
    <cellStyle name="SAPBEXHLevel3X 2 2 2 2 2 2" xfId="31436"/>
    <cellStyle name="SAPBEXHLevel3X 2 2 2 2 3" xfId="31437"/>
    <cellStyle name="SAPBEXHLevel3X 2 2 2 2 3 2" xfId="31438"/>
    <cellStyle name="SAPBEXHLevel3X 2 2 2 2 4" xfId="31439"/>
    <cellStyle name="SAPBEXHLevel3X 2 2 2 2 5" xfId="31440"/>
    <cellStyle name="SAPBEXHLevel3X 2 2 2 2 6" xfId="31441"/>
    <cellStyle name="SAPBEXHLevel3X 2 2 2 2 7" xfId="31442"/>
    <cellStyle name="SAPBEXHLevel3X 2 2 2 2 8" xfId="31443"/>
    <cellStyle name="SAPBEXHLevel3X 2 2 2 3" xfId="31444"/>
    <cellStyle name="SAPBEXHLevel3X 2 2 2 3 2" xfId="31445"/>
    <cellStyle name="SAPBEXHLevel3X 2 2 2 3 2 2" xfId="31446"/>
    <cellStyle name="SAPBEXHLevel3X 2 2 2 3 3" xfId="31447"/>
    <cellStyle name="SAPBEXHLevel3X 2 2 2 4" xfId="31448"/>
    <cellStyle name="SAPBEXHLevel3X 2 2 2 4 2" xfId="31449"/>
    <cellStyle name="SAPBEXHLevel3X 2 2 2 5" xfId="31450"/>
    <cellStyle name="SAPBEXHLevel3X 2 2 2 6" xfId="31451"/>
    <cellStyle name="SAPBEXHLevel3X 2 2 2 7" xfId="31452"/>
    <cellStyle name="SAPBEXHLevel3X 2 2 2 8" xfId="31453"/>
    <cellStyle name="SAPBEXHLevel3X 2 2 2 9" xfId="31454"/>
    <cellStyle name="SAPBEXHLevel3X 2 2 3" xfId="31455"/>
    <cellStyle name="SAPBEXHLevel3X 2 2 3 10" xfId="31456"/>
    <cellStyle name="SAPBEXHLevel3X 2 2 3 2" xfId="31457"/>
    <cellStyle name="SAPBEXHLevel3X 2 2 3 2 2" xfId="31458"/>
    <cellStyle name="SAPBEXHLevel3X 2 2 3 2 2 2" xfId="31459"/>
    <cellStyle name="SAPBEXHLevel3X 2 2 3 2 3" xfId="31460"/>
    <cellStyle name="SAPBEXHLevel3X 2 2 3 2 3 2" xfId="31461"/>
    <cellStyle name="SAPBEXHLevel3X 2 2 3 2 4" xfId="31462"/>
    <cellStyle name="SAPBEXHLevel3X 2 2 3 2 5" xfId="31463"/>
    <cellStyle name="SAPBEXHLevel3X 2 2 3 2 6" xfId="31464"/>
    <cellStyle name="SAPBEXHLevel3X 2 2 3 2 7" xfId="31465"/>
    <cellStyle name="SAPBEXHLevel3X 2 2 3 2 8" xfId="31466"/>
    <cellStyle name="SAPBEXHLevel3X 2 2 3 3" xfId="31467"/>
    <cellStyle name="SAPBEXHLevel3X 2 2 3 3 2" xfId="31468"/>
    <cellStyle name="SAPBEXHLevel3X 2 2 3 3 2 2" xfId="31469"/>
    <cellStyle name="SAPBEXHLevel3X 2 2 3 3 3" xfId="31470"/>
    <cellStyle name="SAPBEXHLevel3X 2 2 3 4" xfId="31471"/>
    <cellStyle name="SAPBEXHLevel3X 2 2 3 4 2" xfId="31472"/>
    <cellStyle name="SAPBEXHLevel3X 2 2 3 5" xfId="31473"/>
    <cellStyle name="SAPBEXHLevel3X 2 2 3 6" xfId="31474"/>
    <cellStyle name="SAPBEXHLevel3X 2 2 3 7" xfId="31475"/>
    <cellStyle name="SAPBEXHLevel3X 2 2 3 8" xfId="31476"/>
    <cellStyle name="SAPBEXHLevel3X 2 2 3 9" xfId="31477"/>
    <cellStyle name="SAPBEXHLevel3X 2 2 4" xfId="31478"/>
    <cellStyle name="SAPBEXHLevel3X 2 2 4 2" xfId="31479"/>
    <cellStyle name="SAPBEXHLevel3X 2 2 4 2 2" xfId="31480"/>
    <cellStyle name="SAPBEXHLevel3X 2 2 4 3" xfId="31481"/>
    <cellStyle name="SAPBEXHLevel3X 2 2 4 3 2" xfId="31482"/>
    <cellStyle name="SAPBEXHLevel3X 2 2 4 4" xfId="31483"/>
    <cellStyle name="SAPBEXHLevel3X 2 2 4 5" xfId="31484"/>
    <cellStyle name="SAPBEXHLevel3X 2 2 4 6" xfId="31485"/>
    <cellStyle name="SAPBEXHLevel3X 2 2 4 7" xfId="31486"/>
    <cellStyle name="SAPBEXHLevel3X 2 2 4 8" xfId="31487"/>
    <cellStyle name="SAPBEXHLevel3X 2 2 5" xfId="31488"/>
    <cellStyle name="SAPBEXHLevel3X 2 2 5 2" xfId="31489"/>
    <cellStyle name="SAPBEXHLevel3X 2 2 5 2 2" xfId="31490"/>
    <cellStyle name="SAPBEXHLevel3X 2 2 5 3" xfId="31491"/>
    <cellStyle name="SAPBEXHLevel3X 2 2 6" xfId="31492"/>
    <cellStyle name="SAPBEXHLevel3X 2 2 6 2" xfId="31493"/>
    <cellStyle name="SAPBEXHLevel3X 2 2 7" xfId="31494"/>
    <cellStyle name="SAPBEXHLevel3X 2 2 8" xfId="31495"/>
    <cellStyle name="SAPBEXHLevel3X 2 2 9" xfId="31496"/>
    <cellStyle name="SAPBEXHLevel3X 2 3" xfId="31497"/>
    <cellStyle name="SAPBEXHLevel3X 2 3 10" xfId="31498"/>
    <cellStyle name="SAPBEXHLevel3X 2 3 11" xfId="31499"/>
    <cellStyle name="SAPBEXHLevel3X 2 3 12" xfId="31500"/>
    <cellStyle name="SAPBEXHLevel3X 2 3 2" xfId="31501"/>
    <cellStyle name="SAPBEXHLevel3X 2 3 2 10" xfId="31502"/>
    <cellStyle name="SAPBEXHLevel3X 2 3 2 2" xfId="31503"/>
    <cellStyle name="SAPBEXHLevel3X 2 3 2 2 2" xfId="31504"/>
    <cellStyle name="SAPBEXHLevel3X 2 3 2 2 2 2" xfId="31505"/>
    <cellStyle name="SAPBEXHLevel3X 2 3 2 2 3" xfId="31506"/>
    <cellStyle name="SAPBEXHLevel3X 2 3 2 2 3 2" xfId="31507"/>
    <cellStyle name="SAPBEXHLevel3X 2 3 2 2 4" xfId="31508"/>
    <cellStyle name="SAPBEXHLevel3X 2 3 2 2 5" xfId="31509"/>
    <cellStyle name="SAPBEXHLevel3X 2 3 2 2 6" xfId="31510"/>
    <cellStyle name="SAPBEXHLevel3X 2 3 2 2 7" xfId="31511"/>
    <cellStyle name="SAPBEXHLevel3X 2 3 2 2 8" xfId="31512"/>
    <cellStyle name="SAPBEXHLevel3X 2 3 2 3" xfId="31513"/>
    <cellStyle name="SAPBEXHLevel3X 2 3 2 3 2" xfId="31514"/>
    <cellStyle name="SAPBEXHLevel3X 2 3 2 3 2 2" xfId="31515"/>
    <cellStyle name="SAPBEXHLevel3X 2 3 2 3 3" xfId="31516"/>
    <cellStyle name="SAPBEXHLevel3X 2 3 2 4" xfId="31517"/>
    <cellStyle name="SAPBEXHLevel3X 2 3 2 4 2" xfId="31518"/>
    <cellStyle name="SAPBEXHLevel3X 2 3 2 5" xfId="31519"/>
    <cellStyle name="SAPBEXHLevel3X 2 3 2 6" xfId="31520"/>
    <cellStyle name="SAPBEXHLevel3X 2 3 2 7" xfId="31521"/>
    <cellStyle name="SAPBEXHLevel3X 2 3 2 8" xfId="31522"/>
    <cellStyle name="SAPBEXHLevel3X 2 3 2 9" xfId="31523"/>
    <cellStyle name="SAPBEXHLevel3X 2 3 3" xfId="31524"/>
    <cellStyle name="SAPBEXHLevel3X 2 3 3 10" xfId="31525"/>
    <cellStyle name="SAPBEXHLevel3X 2 3 3 2" xfId="31526"/>
    <cellStyle name="SAPBEXHLevel3X 2 3 3 2 2" xfId="31527"/>
    <cellStyle name="SAPBEXHLevel3X 2 3 3 2 2 2" xfId="31528"/>
    <cellStyle name="SAPBEXHLevel3X 2 3 3 2 3" xfId="31529"/>
    <cellStyle name="SAPBEXHLevel3X 2 3 3 2 3 2" xfId="31530"/>
    <cellStyle name="SAPBEXHLevel3X 2 3 3 2 4" xfId="31531"/>
    <cellStyle name="SAPBEXHLevel3X 2 3 3 2 5" xfId="31532"/>
    <cellStyle name="SAPBEXHLevel3X 2 3 3 2 6" xfId="31533"/>
    <cellStyle name="SAPBEXHLevel3X 2 3 3 2 7" xfId="31534"/>
    <cellStyle name="SAPBEXHLevel3X 2 3 3 2 8" xfId="31535"/>
    <cellStyle name="SAPBEXHLevel3X 2 3 3 3" xfId="31536"/>
    <cellStyle name="SAPBEXHLevel3X 2 3 3 3 2" xfId="31537"/>
    <cellStyle name="SAPBEXHLevel3X 2 3 3 3 2 2" xfId="31538"/>
    <cellStyle name="SAPBEXHLevel3X 2 3 3 3 3" xfId="31539"/>
    <cellStyle name="SAPBEXHLevel3X 2 3 3 4" xfId="31540"/>
    <cellStyle name="SAPBEXHLevel3X 2 3 3 4 2" xfId="31541"/>
    <cellStyle name="SAPBEXHLevel3X 2 3 3 5" xfId="31542"/>
    <cellStyle name="SAPBEXHLevel3X 2 3 3 6" xfId="31543"/>
    <cellStyle name="SAPBEXHLevel3X 2 3 3 7" xfId="31544"/>
    <cellStyle name="SAPBEXHLevel3X 2 3 3 8" xfId="31545"/>
    <cellStyle name="SAPBEXHLevel3X 2 3 3 9" xfId="31546"/>
    <cellStyle name="SAPBEXHLevel3X 2 3 4" xfId="31547"/>
    <cellStyle name="SAPBEXHLevel3X 2 3 4 2" xfId="31548"/>
    <cellStyle name="SAPBEXHLevel3X 2 3 4 2 2" xfId="31549"/>
    <cellStyle name="SAPBEXHLevel3X 2 3 4 3" xfId="31550"/>
    <cellStyle name="SAPBEXHLevel3X 2 3 4 3 2" xfId="31551"/>
    <cellStyle name="SAPBEXHLevel3X 2 3 4 4" xfId="31552"/>
    <cellStyle name="SAPBEXHLevel3X 2 3 4 5" xfId="31553"/>
    <cellStyle name="SAPBEXHLevel3X 2 3 4 6" xfId="31554"/>
    <cellStyle name="SAPBEXHLevel3X 2 3 4 7" xfId="31555"/>
    <cellStyle name="SAPBEXHLevel3X 2 3 4 8" xfId="31556"/>
    <cellStyle name="SAPBEXHLevel3X 2 3 5" xfId="31557"/>
    <cellStyle name="SAPBEXHLevel3X 2 3 5 2" xfId="31558"/>
    <cellStyle name="SAPBEXHLevel3X 2 3 5 2 2" xfId="31559"/>
    <cellStyle name="SAPBEXHLevel3X 2 3 5 3" xfId="31560"/>
    <cellStyle name="SAPBEXHLevel3X 2 3 6" xfId="31561"/>
    <cellStyle name="SAPBEXHLevel3X 2 3 6 2" xfId="31562"/>
    <cellStyle name="SAPBEXHLevel3X 2 3 7" xfId="31563"/>
    <cellStyle name="SAPBEXHLevel3X 2 3 8" xfId="31564"/>
    <cellStyle name="SAPBEXHLevel3X 2 3 9" xfId="31565"/>
    <cellStyle name="SAPBEXHLevel3X 2 4" xfId="31566"/>
    <cellStyle name="SAPBEXHLevel3X 2 4 2" xfId="31567"/>
    <cellStyle name="SAPBEXHLevel3X 2 4 2 2" xfId="31568"/>
    <cellStyle name="SAPBEXHLevel3X 2 4 2 2 2" xfId="31569"/>
    <cellStyle name="SAPBEXHLevel3X 2 4 2 3" xfId="31570"/>
    <cellStyle name="SAPBEXHLevel3X 2 4 3" xfId="31571"/>
    <cellStyle name="SAPBEXHLevel3X 2 4 3 2" xfId="31572"/>
    <cellStyle name="SAPBEXHLevel3X 2 4 4" xfId="31573"/>
    <cellStyle name="SAPBEXHLevel3X 2 4 5" xfId="31574"/>
    <cellStyle name="SAPBEXHLevel3X 2 4 6" xfId="31575"/>
    <cellStyle name="SAPBEXHLevel3X 2 4 7" xfId="31576"/>
    <cellStyle name="SAPBEXHLevel3X 2 4 8" xfId="31577"/>
    <cellStyle name="SAPBEXHLevel3X 2 4 9" xfId="31578"/>
    <cellStyle name="SAPBEXHLevel3X 2 5" xfId="31579"/>
    <cellStyle name="SAPBEXHLevel3X 2 5 2" xfId="31580"/>
    <cellStyle name="SAPBEXHLevel3X 2 5 2 2" xfId="31581"/>
    <cellStyle name="SAPBEXHLevel3X 2 5 3" xfId="31582"/>
    <cellStyle name="SAPBEXHLevel3X 2 6" xfId="31583"/>
    <cellStyle name="SAPBEXHLevel3X 2 6 2" xfId="31584"/>
    <cellStyle name="SAPBEXHLevel3X 2 7" xfId="31585"/>
    <cellStyle name="SAPBEXHLevel3X 2 8" xfId="31586"/>
    <cellStyle name="SAPBEXHLevel3X 2 9" xfId="31587"/>
    <cellStyle name="SAPBEXHLevel3X 3" xfId="31588"/>
    <cellStyle name="SAPBEXHLevel3X 3 10" xfId="31589"/>
    <cellStyle name="SAPBEXHLevel3X 3 11" xfId="31590"/>
    <cellStyle name="SAPBEXHLevel3X 3 12" xfId="31591"/>
    <cellStyle name="SAPBEXHLevel3X 3 13" xfId="31592"/>
    <cellStyle name="SAPBEXHLevel3X 3 14" xfId="31593"/>
    <cellStyle name="SAPBEXHLevel3X 3 15" xfId="31594"/>
    <cellStyle name="SAPBEXHLevel3X 3 2" xfId="31595"/>
    <cellStyle name="SAPBEXHLevel3X 3 2 10" xfId="31596"/>
    <cellStyle name="SAPBEXHLevel3X 3 2 11" xfId="31597"/>
    <cellStyle name="SAPBEXHLevel3X 3 2 12" xfId="31598"/>
    <cellStyle name="SAPBEXHLevel3X 3 2 13" xfId="31599"/>
    <cellStyle name="SAPBEXHLevel3X 3 2 14" xfId="31600"/>
    <cellStyle name="SAPBEXHLevel3X 3 2 2" xfId="31601"/>
    <cellStyle name="SAPBEXHLevel3X 3 2 2 2" xfId="31602"/>
    <cellStyle name="SAPBEXHLevel3X 3 2 2 2 2" xfId="31603"/>
    <cellStyle name="SAPBEXHLevel3X 3 2 2 3" xfId="31604"/>
    <cellStyle name="SAPBEXHLevel3X 3 2 2 3 2" xfId="31605"/>
    <cellStyle name="SAPBEXHLevel3X 3 2 2 4" xfId="31606"/>
    <cellStyle name="SAPBEXHLevel3X 3 2 2 5" xfId="31607"/>
    <cellStyle name="SAPBEXHLevel3X 3 2 2 6" xfId="31608"/>
    <cellStyle name="SAPBEXHLevel3X 3 2 2 7" xfId="31609"/>
    <cellStyle name="SAPBEXHLevel3X 3 2 2 8" xfId="31610"/>
    <cellStyle name="SAPBEXHLevel3X 3 2 3" xfId="31611"/>
    <cellStyle name="SAPBEXHLevel3X 3 2 3 2" xfId="31612"/>
    <cellStyle name="SAPBEXHLevel3X 3 2 3 2 2" xfId="31613"/>
    <cellStyle name="SAPBEXHLevel3X 3 2 3 3" xfId="31614"/>
    <cellStyle name="SAPBEXHLevel3X 3 2 4" xfId="31615"/>
    <cellStyle name="SAPBEXHLevel3X 3 2 4 2" xfId="31616"/>
    <cellStyle name="SAPBEXHLevel3X 3 2 5" xfId="31617"/>
    <cellStyle name="SAPBEXHLevel3X 3 2 6" xfId="31618"/>
    <cellStyle name="SAPBEXHLevel3X 3 2 7" xfId="31619"/>
    <cellStyle name="SAPBEXHLevel3X 3 2 8" xfId="31620"/>
    <cellStyle name="SAPBEXHLevel3X 3 2 9" xfId="31621"/>
    <cellStyle name="SAPBEXHLevel3X 3 3" xfId="31622"/>
    <cellStyle name="SAPBEXHLevel3X 3 3 10" xfId="31623"/>
    <cellStyle name="SAPBEXHLevel3X 3 3 2" xfId="31624"/>
    <cellStyle name="SAPBEXHLevel3X 3 3 2 2" xfId="31625"/>
    <cellStyle name="SAPBEXHLevel3X 3 3 2 2 2" xfId="31626"/>
    <cellStyle name="SAPBEXHLevel3X 3 3 2 3" xfId="31627"/>
    <cellStyle name="SAPBEXHLevel3X 3 3 2 3 2" xfId="31628"/>
    <cellStyle name="SAPBEXHLevel3X 3 3 2 4" xfId="31629"/>
    <cellStyle name="SAPBEXHLevel3X 3 3 2 5" xfId="31630"/>
    <cellStyle name="SAPBEXHLevel3X 3 3 2 6" xfId="31631"/>
    <cellStyle name="SAPBEXHLevel3X 3 3 2 7" xfId="31632"/>
    <cellStyle name="SAPBEXHLevel3X 3 3 2 8" xfId="31633"/>
    <cellStyle name="SAPBEXHLevel3X 3 3 3" xfId="31634"/>
    <cellStyle name="SAPBEXHLevel3X 3 3 3 2" xfId="31635"/>
    <cellStyle name="SAPBEXHLevel3X 3 3 3 2 2" xfId="31636"/>
    <cellStyle name="SAPBEXHLevel3X 3 3 3 3" xfId="31637"/>
    <cellStyle name="SAPBEXHLevel3X 3 3 4" xfId="31638"/>
    <cellStyle name="SAPBEXHLevel3X 3 3 4 2" xfId="31639"/>
    <cellStyle name="SAPBEXHLevel3X 3 3 5" xfId="31640"/>
    <cellStyle name="SAPBEXHLevel3X 3 3 6" xfId="31641"/>
    <cellStyle name="SAPBEXHLevel3X 3 3 7" xfId="31642"/>
    <cellStyle name="SAPBEXHLevel3X 3 3 8" xfId="31643"/>
    <cellStyle name="SAPBEXHLevel3X 3 3 9" xfId="31644"/>
    <cellStyle name="SAPBEXHLevel3X 3 4" xfId="31645"/>
    <cellStyle name="SAPBEXHLevel3X 3 4 2" xfId="31646"/>
    <cellStyle name="SAPBEXHLevel3X 3 4 2 2" xfId="31647"/>
    <cellStyle name="SAPBEXHLevel3X 3 4 3" xfId="31648"/>
    <cellStyle name="SAPBEXHLevel3X 3 4 3 2" xfId="31649"/>
    <cellStyle name="SAPBEXHLevel3X 3 4 4" xfId="31650"/>
    <cellStyle name="SAPBEXHLevel3X 3 4 5" xfId="31651"/>
    <cellStyle name="SAPBEXHLevel3X 3 4 6" xfId="31652"/>
    <cellStyle name="SAPBEXHLevel3X 3 4 7" xfId="31653"/>
    <cellStyle name="SAPBEXHLevel3X 3 4 8" xfId="31654"/>
    <cellStyle name="SAPBEXHLevel3X 3 5" xfId="31655"/>
    <cellStyle name="SAPBEXHLevel3X 3 5 2" xfId="31656"/>
    <cellStyle name="SAPBEXHLevel3X 3 5 2 2" xfId="31657"/>
    <cellStyle name="SAPBEXHLevel3X 3 5 3" xfId="31658"/>
    <cellStyle name="SAPBEXHLevel3X 3 6" xfId="31659"/>
    <cellStyle name="SAPBEXHLevel3X 3 6 2" xfId="31660"/>
    <cellStyle name="SAPBEXHLevel3X 3 7" xfId="31661"/>
    <cellStyle name="SAPBEXHLevel3X 3 8" xfId="31662"/>
    <cellStyle name="SAPBEXHLevel3X 3 9" xfId="31663"/>
    <cellStyle name="SAPBEXHLevel3X 4" xfId="31664"/>
    <cellStyle name="SAPBEXHLevel3X 4 10" xfId="31665"/>
    <cellStyle name="SAPBEXHLevel3X 4 11" xfId="31666"/>
    <cellStyle name="SAPBEXHLevel3X 4 12" xfId="31667"/>
    <cellStyle name="SAPBEXHLevel3X 4 13" xfId="31668"/>
    <cellStyle name="SAPBEXHLevel3X 4 14" xfId="31669"/>
    <cellStyle name="SAPBEXHLevel3X 4 15" xfId="31670"/>
    <cellStyle name="SAPBEXHLevel3X 4 2" xfId="31671"/>
    <cellStyle name="SAPBEXHLevel3X 4 2 10" xfId="31672"/>
    <cellStyle name="SAPBEXHLevel3X 4 2 11" xfId="31673"/>
    <cellStyle name="SAPBEXHLevel3X 4 2 12" xfId="31674"/>
    <cellStyle name="SAPBEXHLevel3X 4 2 13" xfId="31675"/>
    <cellStyle name="SAPBEXHLevel3X 4 2 14" xfId="31676"/>
    <cellStyle name="SAPBEXHLevel3X 4 2 2" xfId="31677"/>
    <cellStyle name="SAPBEXHLevel3X 4 2 2 2" xfId="31678"/>
    <cellStyle name="SAPBEXHLevel3X 4 2 2 2 2" xfId="31679"/>
    <cellStyle name="SAPBEXHLevel3X 4 2 2 3" xfId="31680"/>
    <cellStyle name="SAPBEXHLevel3X 4 2 2 3 2" xfId="31681"/>
    <cellStyle name="SAPBEXHLevel3X 4 2 2 4" xfId="31682"/>
    <cellStyle name="SAPBEXHLevel3X 4 2 2 5" xfId="31683"/>
    <cellStyle name="SAPBEXHLevel3X 4 2 2 6" xfId="31684"/>
    <cellStyle name="SAPBEXHLevel3X 4 2 2 7" xfId="31685"/>
    <cellStyle name="SAPBEXHLevel3X 4 2 2 8" xfId="31686"/>
    <cellStyle name="SAPBEXHLevel3X 4 2 3" xfId="31687"/>
    <cellStyle name="SAPBEXHLevel3X 4 2 3 2" xfId="31688"/>
    <cellStyle name="SAPBEXHLevel3X 4 2 3 2 2" xfId="31689"/>
    <cellStyle name="SAPBEXHLevel3X 4 2 3 3" xfId="31690"/>
    <cellStyle name="SAPBEXHLevel3X 4 2 4" xfId="31691"/>
    <cellStyle name="SAPBEXHLevel3X 4 2 4 2" xfId="31692"/>
    <cellStyle name="SAPBEXHLevel3X 4 2 5" xfId="31693"/>
    <cellStyle name="SAPBEXHLevel3X 4 2 6" xfId="31694"/>
    <cellStyle name="SAPBEXHLevel3X 4 2 7" xfId="31695"/>
    <cellStyle name="SAPBEXHLevel3X 4 2 8" xfId="31696"/>
    <cellStyle name="SAPBEXHLevel3X 4 2 9" xfId="31697"/>
    <cellStyle name="SAPBEXHLevel3X 4 3" xfId="31698"/>
    <cellStyle name="SAPBEXHLevel3X 4 3 10" xfId="31699"/>
    <cellStyle name="SAPBEXHLevel3X 4 3 2" xfId="31700"/>
    <cellStyle name="SAPBEXHLevel3X 4 3 2 2" xfId="31701"/>
    <cellStyle name="SAPBEXHLevel3X 4 3 2 2 2" xfId="31702"/>
    <cellStyle name="SAPBEXHLevel3X 4 3 2 3" xfId="31703"/>
    <cellStyle name="SAPBEXHLevel3X 4 3 2 3 2" xfId="31704"/>
    <cellStyle name="SAPBEXHLevel3X 4 3 2 4" xfId="31705"/>
    <cellStyle name="SAPBEXHLevel3X 4 3 2 5" xfId="31706"/>
    <cellStyle name="SAPBEXHLevel3X 4 3 2 6" xfId="31707"/>
    <cellStyle name="SAPBEXHLevel3X 4 3 2 7" xfId="31708"/>
    <cellStyle name="SAPBEXHLevel3X 4 3 2 8" xfId="31709"/>
    <cellStyle name="SAPBEXHLevel3X 4 3 3" xfId="31710"/>
    <cellStyle name="SAPBEXHLevel3X 4 3 3 2" xfId="31711"/>
    <cellStyle name="SAPBEXHLevel3X 4 3 3 2 2" xfId="31712"/>
    <cellStyle name="SAPBEXHLevel3X 4 3 3 3" xfId="31713"/>
    <cellStyle name="SAPBEXHLevel3X 4 3 4" xfId="31714"/>
    <cellStyle name="SAPBEXHLevel3X 4 3 4 2" xfId="31715"/>
    <cellStyle name="SAPBEXHLevel3X 4 3 5" xfId="31716"/>
    <cellStyle name="SAPBEXHLevel3X 4 3 6" xfId="31717"/>
    <cellStyle name="SAPBEXHLevel3X 4 3 7" xfId="31718"/>
    <cellStyle name="SAPBEXHLevel3X 4 3 8" xfId="31719"/>
    <cellStyle name="SAPBEXHLevel3X 4 3 9" xfId="31720"/>
    <cellStyle name="SAPBEXHLevel3X 4 4" xfId="31721"/>
    <cellStyle name="SAPBEXHLevel3X 4 4 2" xfId="31722"/>
    <cellStyle name="SAPBEXHLevel3X 4 4 2 2" xfId="31723"/>
    <cellStyle name="SAPBEXHLevel3X 4 4 3" xfId="31724"/>
    <cellStyle name="SAPBEXHLevel3X 4 4 3 2" xfId="31725"/>
    <cellStyle name="SAPBEXHLevel3X 4 4 4" xfId="31726"/>
    <cellStyle name="SAPBEXHLevel3X 4 4 5" xfId="31727"/>
    <cellStyle name="SAPBEXHLevel3X 4 4 6" xfId="31728"/>
    <cellStyle name="SAPBEXHLevel3X 4 4 7" xfId="31729"/>
    <cellStyle name="SAPBEXHLevel3X 4 4 8" xfId="31730"/>
    <cellStyle name="SAPBEXHLevel3X 4 5" xfId="31731"/>
    <cellStyle name="SAPBEXHLevel3X 4 5 2" xfId="31732"/>
    <cellStyle name="SAPBEXHLevel3X 4 5 2 2" xfId="31733"/>
    <cellStyle name="SAPBEXHLevel3X 4 5 3" xfId="31734"/>
    <cellStyle name="SAPBEXHLevel3X 4 6" xfId="31735"/>
    <cellStyle name="SAPBEXHLevel3X 4 6 2" xfId="31736"/>
    <cellStyle name="SAPBEXHLevel3X 4 7" xfId="31737"/>
    <cellStyle name="SAPBEXHLevel3X 4 8" xfId="31738"/>
    <cellStyle name="SAPBEXHLevel3X 4 9" xfId="31739"/>
    <cellStyle name="SAPBEXHLevel3X 5" xfId="31740"/>
    <cellStyle name="SAPBEXHLevel3X 5 10" xfId="31741"/>
    <cellStyle name="SAPBEXHLevel3X 5 11" xfId="31742"/>
    <cellStyle name="SAPBEXHLevel3X 5 12" xfId="31743"/>
    <cellStyle name="SAPBEXHLevel3X 5 2" xfId="31744"/>
    <cellStyle name="SAPBEXHLevel3X 5 2 2" xfId="31745"/>
    <cellStyle name="SAPBEXHLevel3X 5 2 2 2" xfId="31746"/>
    <cellStyle name="SAPBEXHLevel3X 5 2 3" xfId="31747"/>
    <cellStyle name="SAPBEXHLevel3X 5 2 4" xfId="31748"/>
    <cellStyle name="SAPBEXHLevel3X 5 2 5" xfId="31749"/>
    <cellStyle name="SAPBEXHLevel3X 5 2 6" xfId="31750"/>
    <cellStyle name="SAPBEXHLevel3X 5 2 7" xfId="31751"/>
    <cellStyle name="SAPBEXHLevel3X 5 3" xfId="31752"/>
    <cellStyle name="SAPBEXHLevel3X 5 3 2" xfId="31753"/>
    <cellStyle name="SAPBEXHLevel3X 5 4" xfId="31754"/>
    <cellStyle name="SAPBEXHLevel3X 5 5" xfId="31755"/>
    <cellStyle name="SAPBEXHLevel3X 5 6" xfId="31756"/>
    <cellStyle name="SAPBEXHLevel3X 5 7" xfId="31757"/>
    <cellStyle name="SAPBEXHLevel3X 5 8" xfId="31758"/>
    <cellStyle name="SAPBEXHLevel3X 5 9" xfId="31759"/>
    <cellStyle name="SAPBEXHLevel3X 6" xfId="31760"/>
    <cellStyle name="SAPBEXHLevel3X 6 2" xfId="31761"/>
    <cellStyle name="SAPBEXHLevel3X 6 2 2" xfId="31762"/>
    <cellStyle name="SAPBEXHLevel3X 6 2 3" xfId="31763"/>
    <cellStyle name="SAPBEXHLevel3X 6 2 4" xfId="31764"/>
    <cellStyle name="SAPBEXHLevel3X 6 3" xfId="31765"/>
    <cellStyle name="SAPBEXHLevel3X 6 4" xfId="31766"/>
    <cellStyle name="SAPBEXHLevel3X 6 5" xfId="31767"/>
    <cellStyle name="SAPBEXHLevel3X 7" xfId="31768"/>
    <cellStyle name="SAPBEXHLevel3X 8" xfId="31769"/>
    <cellStyle name="SAPBEXHLevel3X 9" xfId="31770"/>
    <cellStyle name="SAPBEXHLevel3X_Input prices 09 consolidated-Sep PRM" xfId="31771"/>
    <cellStyle name="SAPBEXinputData" xfId="31772"/>
    <cellStyle name="SAPBEXinputData 2" xfId="31773"/>
    <cellStyle name="SAPBEXresData" xfId="31774"/>
    <cellStyle name="SAPBEXresData 10" xfId="31775"/>
    <cellStyle name="SAPBEXresData 11" xfId="31776"/>
    <cellStyle name="SAPBEXresData 12" xfId="31777"/>
    <cellStyle name="SAPBEXresData 13" xfId="31778"/>
    <cellStyle name="SAPBEXresData 14" xfId="31779"/>
    <cellStyle name="SAPBEXresData 2" xfId="31780"/>
    <cellStyle name="SAPBEXresData 2 10" xfId="31781"/>
    <cellStyle name="SAPBEXresData 2 11" xfId="31782"/>
    <cellStyle name="SAPBEXresData 2 12" xfId="31783"/>
    <cellStyle name="SAPBEXresData 2 13" xfId="31784"/>
    <cellStyle name="SAPBEXresData 2 14" xfId="31785"/>
    <cellStyle name="SAPBEXresData 2 2" xfId="31786"/>
    <cellStyle name="SAPBEXresData 2 2 10" xfId="31787"/>
    <cellStyle name="SAPBEXresData 2 2 11" xfId="31788"/>
    <cellStyle name="SAPBEXresData 2 2 2" xfId="31789"/>
    <cellStyle name="SAPBEXresData 2 2 2 2" xfId="31790"/>
    <cellStyle name="SAPBEXresData 2 2 2 2 2" xfId="31791"/>
    <cellStyle name="SAPBEXresData 2 2 2 2 2 2" xfId="31792"/>
    <cellStyle name="SAPBEXresData 2 2 2 2 3" xfId="31793"/>
    <cellStyle name="SAPBEXresData 2 2 2 2 3 2" xfId="31794"/>
    <cellStyle name="SAPBEXresData 2 2 2 2 4" xfId="31795"/>
    <cellStyle name="SAPBEXresData 2 2 2 2 5" xfId="31796"/>
    <cellStyle name="SAPBEXresData 2 2 2 2 6" xfId="31797"/>
    <cellStyle name="SAPBEXresData 2 2 2 2 7" xfId="31798"/>
    <cellStyle name="SAPBEXresData 2 2 2 2 8" xfId="31799"/>
    <cellStyle name="SAPBEXresData 2 2 2 3" xfId="31800"/>
    <cellStyle name="SAPBEXresData 2 2 2 3 2" xfId="31801"/>
    <cellStyle name="SAPBEXresData 2 2 2 3 2 2" xfId="31802"/>
    <cellStyle name="SAPBEXresData 2 2 2 3 3" xfId="31803"/>
    <cellStyle name="SAPBEXresData 2 2 2 4" xfId="31804"/>
    <cellStyle name="SAPBEXresData 2 2 2 4 2" xfId="31805"/>
    <cellStyle name="SAPBEXresData 2 2 2 5" xfId="31806"/>
    <cellStyle name="SAPBEXresData 2 2 2 6" xfId="31807"/>
    <cellStyle name="SAPBEXresData 2 2 2 7" xfId="31808"/>
    <cellStyle name="SAPBEXresData 2 2 2 8" xfId="31809"/>
    <cellStyle name="SAPBEXresData 2 2 2 9" xfId="31810"/>
    <cellStyle name="SAPBEXresData 2 2 3" xfId="31811"/>
    <cellStyle name="SAPBEXresData 2 2 3 2" xfId="31812"/>
    <cellStyle name="SAPBEXresData 2 2 3 2 2" xfId="31813"/>
    <cellStyle name="SAPBEXresData 2 2 3 2 2 2" xfId="31814"/>
    <cellStyle name="SAPBEXresData 2 2 3 2 3" xfId="31815"/>
    <cellStyle name="SAPBEXresData 2 2 3 2 3 2" xfId="31816"/>
    <cellStyle name="SAPBEXresData 2 2 3 2 4" xfId="31817"/>
    <cellStyle name="SAPBEXresData 2 2 3 2 5" xfId="31818"/>
    <cellStyle name="SAPBEXresData 2 2 3 2 6" xfId="31819"/>
    <cellStyle name="SAPBEXresData 2 2 3 2 7" xfId="31820"/>
    <cellStyle name="SAPBEXresData 2 2 3 2 8" xfId="31821"/>
    <cellStyle name="SAPBEXresData 2 2 3 3" xfId="31822"/>
    <cellStyle name="SAPBEXresData 2 2 3 3 2" xfId="31823"/>
    <cellStyle name="SAPBEXresData 2 2 3 3 2 2" xfId="31824"/>
    <cellStyle name="SAPBEXresData 2 2 3 3 3" xfId="31825"/>
    <cellStyle name="SAPBEXresData 2 2 3 4" xfId="31826"/>
    <cellStyle name="SAPBEXresData 2 2 3 4 2" xfId="31827"/>
    <cellStyle name="SAPBEXresData 2 2 3 5" xfId="31828"/>
    <cellStyle name="SAPBEXresData 2 2 3 6" xfId="31829"/>
    <cellStyle name="SAPBEXresData 2 2 3 7" xfId="31830"/>
    <cellStyle name="SAPBEXresData 2 2 3 8" xfId="31831"/>
    <cellStyle name="SAPBEXresData 2 2 3 9" xfId="31832"/>
    <cellStyle name="SAPBEXresData 2 2 4" xfId="31833"/>
    <cellStyle name="SAPBEXresData 2 2 4 2" xfId="31834"/>
    <cellStyle name="SAPBEXresData 2 2 4 2 2" xfId="31835"/>
    <cellStyle name="SAPBEXresData 2 2 4 3" xfId="31836"/>
    <cellStyle name="SAPBEXresData 2 2 4 3 2" xfId="31837"/>
    <cellStyle name="SAPBEXresData 2 2 4 4" xfId="31838"/>
    <cellStyle name="SAPBEXresData 2 2 4 5" xfId="31839"/>
    <cellStyle name="SAPBEXresData 2 2 4 6" xfId="31840"/>
    <cellStyle name="SAPBEXresData 2 2 4 7" xfId="31841"/>
    <cellStyle name="SAPBEXresData 2 2 4 8" xfId="31842"/>
    <cellStyle name="SAPBEXresData 2 2 5" xfId="31843"/>
    <cellStyle name="SAPBEXresData 2 2 5 2" xfId="31844"/>
    <cellStyle name="SAPBEXresData 2 2 5 2 2" xfId="31845"/>
    <cellStyle name="SAPBEXresData 2 2 5 3" xfId="31846"/>
    <cellStyle name="SAPBEXresData 2 2 6" xfId="31847"/>
    <cellStyle name="SAPBEXresData 2 2 6 2" xfId="31848"/>
    <cellStyle name="SAPBEXresData 2 2 7" xfId="31849"/>
    <cellStyle name="SAPBEXresData 2 2 8" xfId="31850"/>
    <cellStyle name="SAPBEXresData 2 2 9" xfId="31851"/>
    <cellStyle name="SAPBEXresData 2 3" xfId="31852"/>
    <cellStyle name="SAPBEXresData 2 3 10" xfId="31853"/>
    <cellStyle name="SAPBEXresData 2 3 11" xfId="31854"/>
    <cellStyle name="SAPBEXresData 2 3 2" xfId="31855"/>
    <cellStyle name="SAPBEXresData 2 3 2 2" xfId="31856"/>
    <cellStyle name="SAPBEXresData 2 3 2 2 2" xfId="31857"/>
    <cellStyle name="SAPBEXresData 2 3 2 2 2 2" xfId="31858"/>
    <cellStyle name="SAPBEXresData 2 3 2 2 3" xfId="31859"/>
    <cellStyle name="SAPBEXresData 2 3 2 2 3 2" xfId="31860"/>
    <cellStyle name="SAPBEXresData 2 3 2 2 4" xfId="31861"/>
    <cellStyle name="SAPBEXresData 2 3 2 2 5" xfId="31862"/>
    <cellStyle name="SAPBEXresData 2 3 2 2 6" xfId="31863"/>
    <cellStyle name="SAPBEXresData 2 3 2 2 7" xfId="31864"/>
    <cellStyle name="SAPBEXresData 2 3 2 2 8" xfId="31865"/>
    <cellStyle name="SAPBEXresData 2 3 2 3" xfId="31866"/>
    <cellStyle name="SAPBEXresData 2 3 2 3 2" xfId="31867"/>
    <cellStyle name="SAPBEXresData 2 3 2 3 2 2" xfId="31868"/>
    <cellStyle name="SAPBEXresData 2 3 2 3 3" xfId="31869"/>
    <cellStyle name="SAPBEXresData 2 3 2 4" xfId="31870"/>
    <cellStyle name="SAPBEXresData 2 3 2 4 2" xfId="31871"/>
    <cellStyle name="SAPBEXresData 2 3 2 5" xfId="31872"/>
    <cellStyle name="SAPBEXresData 2 3 2 6" xfId="31873"/>
    <cellStyle name="SAPBEXresData 2 3 2 7" xfId="31874"/>
    <cellStyle name="SAPBEXresData 2 3 2 8" xfId="31875"/>
    <cellStyle name="SAPBEXresData 2 3 2 9" xfId="31876"/>
    <cellStyle name="SAPBEXresData 2 3 3" xfId="31877"/>
    <cellStyle name="SAPBEXresData 2 3 3 2" xfId="31878"/>
    <cellStyle name="SAPBEXresData 2 3 3 2 2" xfId="31879"/>
    <cellStyle name="SAPBEXresData 2 3 3 2 2 2" xfId="31880"/>
    <cellStyle name="SAPBEXresData 2 3 3 2 3" xfId="31881"/>
    <cellStyle name="SAPBEXresData 2 3 3 2 3 2" xfId="31882"/>
    <cellStyle name="SAPBEXresData 2 3 3 2 4" xfId="31883"/>
    <cellStyle name="SAPBEXresData 2 3 3 2 5" xfId="31884"/>
    <cellStyle name="SAPBEXresData 2 3 3 2 6" xfId="31885"/>
    <cellStyle name="SAPBEXresData 2 3 3 2 7" xfId="31886"/>
    <cellStyle name="SAPBEXresData 2 3 3 2 8" xfId="31887"/>
    <cellStyle name="SAPBEXresData 2 3 3 3" xfId="31888"/>
    <cellStyle name="SAPBEXresData 2 3 3 3 2" xfId="31889"/>
    <cellStyle name="SAPBEXresData 2 3 3 3 2 2" xfId="31890"/>
    <cellStyle name="SAPBEXresData 2 3 3 3 3" xfId="31891"/>
    <cellStyle name="SAPBEXresData 2 3 3 4" xfId="31892"/>
    <cellStyle name="SAPBEXresData 2 3 3 4 2" xfId="31893"/>
    <cellStyle name="SAPBEXresData 2 3 3 5" xfId="31894"/>
    <cellStyle name="SAPBEXresData 2 3 3 6" xfId="31895"/>
    <cellStyle name="SAPBEXresData 2 3 3 7" xfId="31896"/>
    <cellStyle name="SAPBEXresData 2 3 3 8" xfId="31897"/>
    <cellStyle name="SAPBEXresData 2 3 3 9" xfId="31898"/>
    <cellStyle name="SAPBEXresData 2 3 4" xfId="31899"/>
    <cellStyle name="SAPBEXresData 2 3 4 2" xfId="31900"/>
    <cellStyle name="SAPBEXresData 2 3 4 2 2" xfId="31901"/>
    <cellStyle name="SAPBEXresData 2 3 4 3" xfId="31902"/>
    <cellStyle name="SAPBEXresData 2 3 4 3 2" xfId="31903"/>
    <cellStyle name="SAPBEXresData 2 3 4 4" xfId="31904"/>
    <cellStyle name="SAPBEXresData 2 3 4 5" xfId="31905"/>
    <cellStyle name="SAPBEXresData 2 3 4 6" xfId="31906"/>
    <cellStyle name="SAPBEXresData 2 3 4 7" xfId="31907"/>
    <cellStyle name="SAPBEXresData 2 3 4 8" xfId="31908"/>
    <cellStyle name="SAPBEXresData 2 3 5" xfId="31909"/>
    <cellStyle name="SAPBEXresData 2 3 5 2" xfId="31910"/>
    <cellStyle name="SAPBEXresData 2 3 5 2 2" xfId="31911"/>
    <cellStyle name="SAPBEXresData 2 3 5 3" xfId="31912"/>
    <cellStyle name="SAPBEXresData 2 3 6" xfId="31913"/>
    <cellStyle name="SAPBEXresData 2 3 6 2" xfId="31914"/>
    <cellStyle name="SAPBEXresData 2 3 7" xfId="31915"/>
    <cellStyle name="SAPBEXresData 2 3 8" xfId="31916"/>
    <cellStyle name="SAPBEXresData 2 3 9" xfId="31917"/>
    <cellStyle name="SAPBEXresData 2 4" xfId="31918"/>
    <cellStyle name="SAPBEXresData 2 4 2" xfId="31919"/>
    <cellStyle name="SAPBEXresData 2 4 2 2" xfId="31920"/>
    <cellStyle name="SAPBEXresData 2 4 3" xfId="31921"/>
    <cellStyle name="SAPBEXresData 2 4 3 2" xfId="31922"/>
    <cellStyle name="SAPBEXresData 2 4 4" xfId="31923"/>
    <cellStyle name="SAPBEXresData 2 4 5" xfId="31924"/>
    <cellStyle name="SAPBEXresData 2 4 6" xfId="31925"/>
    <cellStyle name="SAPBEXresData 2 4 7" xfId="31926"/>
    <cellStyle name="SAPBEXresData 2 4 8" xfId="31927"/>
    <cellStyle name="SAPBEXresData 2 5" xfId="31928"/>
    <cellStyle name="SAPBEXresData 2 5 2" xfId="31929"/>
    <cellStyle name="SAPBEXresData 2 5 2 2" xfId="31930"/>
    <cellStyle name="SAPBEXresData 2 5 3" xfId="31931"/>
    <cellStyle name="SAPBEXresData 2 6" xfId="31932"/>
    <cellStyle name="SAPBEXresData 2 6 2" xfId="31933"/>
    <cellStyle name="SAPBEXresData 2 7" xfId="31934"/>
    <cellStyle name="SAPBEXresData 2 8" xfId="31935"/>
    <cellStyle name="SAPBEXresData 2 9" xfId="31936"/>
    <cellStyle name="SAPBEXresData 3" xfId="31937"/>
    <cellStyle name="SAPBEXresData 3 10" xfId="31938"/>
    <cellStyle name="SAPBEXresData 3 11" xfId="31939"/>
    <cellStyle name="SAPBEXresData 3 2" xfId="31940"/>
    <cellStyle name="SAPBEXresData 3 2 2" xfId="31941"/>
    <cellStyle name="SAPBEXresData 3 2 2 2" xfId="31942"/>
    <cellStyle name="SAPBEXresData 3 2 2 2 2" xfId="31943"/>
    <cellStyle name="SAPBEXresData 3 2 2 3" xfId="31944"/>
    <cellStyle name="SAPBEXresData 3 2 2 3 2" xfId="31945"/>
    <cellStyle name="SAPBEXresData 3 2 2 4" xfId="31946"/>
    <cellStyle name="SAPBEXresData 3 2 2 5" xfId="31947"/>
    <cellStyle name="SAPBEXresData 3 2 2 6" xfId="31948"/>
    <cellStyle name="SAPBEXresData 3 2 2 7" xfId="31949"/>
    <cellStyle name="SAPBEXresData 3 2 2 8" xfId="31950"/>
    <cellStyle name="SAPBEXresData 3 2 3" xfId="31951"/>
    <cellStyle name="SAPBEXresData 3 2 3 2" xfId="31952"/>
    <cellStyle name="SAPBEXresData 3 2 3 2 2" xfId="31953"/>
    <cellStyle name="SAPBEXresData 3 2 3 3" xfId="31954"/>
    <cellStyle name="SAPBEXresData 3 2 4" xfId="31955"/>
    <cellStyle name="SAPBEXresData 3 2 4 2" xfId="31956"/>
    <cellStyle name="SAPBEXresData 3 2 5" xfId="31957"/>
    <cellStyle name="SAPBEXresData 3 2 6" xfId="31958"/>
    <cellStyle name="SAPBEXresData 3 2 7" xfId="31959"/>
    <cellStyle name="SAPBEXresData 3 2 8" xfId="31960"/>
    <cellStyle name="SAPBEXresData 3 2 9" xfId="31961"/>
    <cellStyle name="SAPBEXresData 3 3" xfId="31962"/>
    <cellStyle name="SAPBEXresData 3 3 2" xfId="31963"/>
    <cellStyle name="SAPBEXresData 3 3 2 2" xfId="31964"/>
    <cellStyle name="SAPBEXresData 3 3 2 2 2" xfId="31965"/>
    <cellStyle name="SAPBEXresData 3 3 2 3" xfId="31966"/>
    <cellStyle name="SAPBEXresData 3 3 2 3 2" xfId="31967"/>
    <cellStyle name="SAPBEXresData 3 3 2 4" xfId="31968"/>
    <cellStyle name="SAPBEXresData 3 3 2 5" xfId="31969"/>
    <cellStyle name="SAPBEXresData 3 3 2 6" xfId="31970"/>
    <cellStyle name="SAPBEXresData 3 3 2 7" xfId="31971"/>
    <cellStyle name="SAPBEXresData 3 3 2 8" xfId="31972"/>
    <cellStyle name="SAPBEXresData 3 3 3" xfId="31973"/>
    <cellStyle name="SAPBEXresData 3 3 3 2" xfId="31974"/>
    <cellStyle name="SAPBEXresData 3 3 3 2 2" xfId="31975"/>
    <cellStyle name="SAPBEXresData 3 3 3 3" xfId="31976"/>
    <cellStyle name="SAPBEXresData 3 3 4" xfId="31977"/>
    <cellStyle name="SAPBEXresData 3 3 4 2" xfId="31978"/>
    <cellStyle name="SAPBEXresData 3 3 5" xfId="31979"/>
    <cellStyle name="SAPBEXresData 3 3 6" xfId="31980"/>
    <cellStyle name="SAPBEXresData 3 3 7" xfId="31981"/>
    <cellStyle name="SAPBEXresData 3 3 8" xfId="31982"/>
    <cellStyle name="SAPBEXresData 3 3 9" xfId="31983"/>
    <cellStyle name="SAPBEXresData 3 4" xfId="31984"/>
    <cellStyle name="SAPBEXresData 3 4 2" xfId="31985"/>
    <cellStyle name="SAPBEXresData 3 4 2 2" xfId="31986"/>
    <cellStyle name="SAPBEXresData 3 4 3" xfId="31987"/>
    <cellStyle name="SAPBEXresData 3 4 3 2" xfId="31988"/>
    <cellStyle name="SAPBEXresData 3 4 4" xfId="31989"/>
    <cellStyle name="SAPBEXresData 3 4 5" xfId="31990"/>
    <cellStyle name="SAPBEXresData 3 4 6" xfId="31991"/>
    <cellStyle name="SAPBEXresData 3 4 7" xfId="31992"/>
    <cellStyle name="SAPBEXresData 3 4 8" xfId="31993"/>
    <cellStyle name="SAPBEXresData 3 5" xfId="31994"/>
    <cellStyle name="SAPBEXresData 3 5 2" xfId="31995"/>
    <cellStyle name="SAPBEXresData 3 5 2 2" xfId="31996"/>
    <cellStyle name="SAPBEXresData 3 5 3" xfId="31997"/>
    <cellStyle name="SAPBEXresData 3 6" xfId="31998"/>
    <cellStyle name="SAPBEXresData 3 6 2" xfId="31999"/>
    <cellStyle name="SAPBEXresData 3 7" xfId="32000"/>
    <cellStyle name="SAPBEXresData 3 8" xfId="32001"/>
    <cellStyle name="SAPBEXresData 3 9" xfId="32002"/>
    <cellStyle name="SAPBEXresData 4" xfId="32003"/>
    <cellStyle name="SAPBEXresData 4 10" xfId="32004"/>
    <cellStyle name="SAPBEXresData 4 11" xfId="32005"/>
    <cellStyle name="SAPBEXresData 4 2" xfId="32006"/>
    <cellStyle name="SAPBEXresData 4 2 2" xfId="32007"/>
    <cellStyle name="SAPBEXresData 4 2 2 2" xfId="32008"/>
    <cellStyle name="SAPBEXresData 4 2 2 2 2" xfId="32009"/>
    <cellStyle name="SAPBEXresData 4 2 2 3" xfId="32010"/>
    <cellStyle name="SAPBEXresData 4 2 2 3 2" xfId="32011"/>
    <cellStyle name="SAPBEXresData 4 2 2 4" xfId="32012"/>
    <cellStyle name="SAPBEXresData 4 2 2 5" xfId="32013"/>
    <cellStyle name="SAPBEXresData 4 2 2 6" xfId="32014"/>
    <cellStyle name="SAPBEXresData 4 2 2 7" xfId="32015"/>
    <cellStyle name="SAPBEXresData 4 2 2 8" xfId="32016"/>
    <cellStyle name="SAPBEXresData 4 2 3" xfId="32017"/>
    <cellStyle name="SAPBEXresData 4 2 3 2" xfId="32018"/>
    <cellStyle name="SAPBEXresData 4 2 3 2 2" xfId="32019"/>
    <cellStyle name="SAPBEXresData 4 2 3 3" xfId="32020"/>
    <cellStyle name="SAPBEXresData 4 2 4" xfId="32021"/>
    <cellStyle name="SAPBEXresData 4 2 4 2" xfId="32022"/>
    <cellStyle name="SAPBEXresData 4 2 5" xfId="32023"/>
    <cellStyle name="SAPBEXresData 4 2 6" xfId="32024"/>
    <cellStyle name="SAPBEXresData 4 2 7" xfId="32025"/>
    <cellStyle name="SAPBEXresData 4 2 8" xfId="32026"/>
    <cellStyle name="SAPBEXresData 4 2 9" xfId="32027"/>
    <cellStyle name="SAPBEXresData 4 3" xfId="32028"/>
    <cellStyle name="SAPBEXresData 4 3 2" xfId="32029"/>
    <cellStyle name="SAPBEXresData 4 3 2 2" xfId="32030"/>
    <cellStyle name="SAPBEXresData 4 3 2 2 2" xfId="32031"/>
    <cellStyle name="SAPBEXresData 4 3 2 3" xfId="32032"/>
    <cellStyle name="SAPBEXresData 4 3 2 3 2" xfId="32033"/>
    <cellStyle name="SAPBEXresData 4 3 2 4" xfId="32034"/>
    <cellStyle name="SAPBEXresData 4 3 2 5" xfId="32035"/>
    <cellStyle name="SAPBEXresData 4 3 2 6" xfId="32036"/>
    <cellStyle name="SAPBEXresData 4 3 2 7" xfId="32037"/>
    <cellStyle name="SAPBEXresData 4 3 2 8" xfId="32038"/>
    <cellStyle name="SAPBEXresData 4 3 3" xfId="32039"/>
    <cellStyle name="SAPBEXresData 4 3 3 2" xfId="32040"/>
    <cellStyle name="SAPBEXresData 4 3 3 2 2" xfId="32041"/>
    <cellStyle name="SAPBEXresData 4 3 3 3" xfId="32042"/>
    <cellStyle name="SAPBEXresData 4 3 4" xfId="32043"/>
    <cellStyle name="SAPBEXresData 4 3 4 2" xfId="32044"/>
    <cellStyle name="SAPBEXresData 4 3 5" xfId="32045"/>
    <cellStyle name="SAPBEXresData 4 3 6" xfId="32046"/>
    <cellStyle name="SAPBEXresData 4 3 7" xfId="32047"/>
    <cellStyle name="SAPBEXresData 4 3 8" xfId="32048"/>
    <cellStyle name="SAPBEXresData 4 3 9" xfId="32049"/>
    <cellStyle name="SAPBEXresData 4 4" xfId="32050"/>
    <cellStyle name="SAPBEXresData 4 4 2" xfId="32051"/>
    <cellStyle name="SAPBEXresData 4 4 2 2" xfId="32052"/>
    <cellStyle name="SAPBEXresData 4 4 3" xfId="32053"/>
    <cellStyle name="SAPBEXresData 4 4 3 2" xfId="32054"/>
    <cellStyle name="SAPBEXresData 4 4 4" xfId="32055"/>
    <cellStyle name="SAPBEXresData 4 4 5" xfId="32056"/>
    <cellStyle name="SAPBEXresData 4 4 6" xfId="32057"/>
    <cellStyle name="SAPBEXresData 4 4 7" xfId="32058"/>
    <cellStyle name="SAPBEXresData 4 4 8" xfId="32059"/>
    <cellStyle name="SAPBEXresData 4 5" xfId="32060"/>
    <cellStyle name="SAPBEXresData 4 5 2" xfId="32061"/>
    <cellStyle name="SAPBEXresData 4 5 2 2" xfId="32062"/>
    <cellStyle name="SAPBEXresData 4 5 3" xfId="32063"/>
    <cellStyle name="SAPBEXresData 4 6" xfId="32064"/>
    <cellStyle name="SAPBEXresData 4 6 2" xfId="32065"/>
    <cellStyle name="SAPBEXresData 4 7" xfId="32066"/>
    <cellStyle name="SAPBEXresData 4 8" xfId="32067"/>
    <cellStyle name="SAPBEXresData 4 9" xfId="32068"/>
    <cellStyle name="SAPBEXresData 5" xfId="32069"/>
    <cellStyle name="SAPBEXresData 5 2" xfId="32070"/>
    <cellStyle name="SAPBEXresData 5 2 2" xfId="32071"/>
    <cellStyle name="SAPBEXresData 5 3" xfId="32072"/>
    <cellStyle name="SAPBEXresData 5 3 2" xfId="32073"/>
    <cellStyle name="SAPBEXresData 5 4" xfId="32074"/>
    <cellStyle name="SAPBEXresData 5 5" xfId="32075"/>
    <cellStyle name="SAPBEXresData 5 6" xfId="32076"/>
    <cellStyle name="SAPBEXresData 5 7" xfId="32077"/>
    <cellStyle name="SAPBEXresData 5 8" xfId="32078"/>
    <cellStyle name="SAPBEXresData 6" xfId="32079"/>
    <cellStyle name="SAPBEXresData 6 2" xfId="32080"/>
    <cellStyle name="SAPBEXresData 7" xfId="32081"/>
    <cellStyle name="SAPBEXresData 8" xfId="32082"/>
    <cellStyle name="SAPBEXresData 9" xfId="32083"/>
    <cellStyle name="SAPBEXresDataEmph" xfId="32084"/>
    <cellStyle name="SAPBEXresDataEmph 10" xfId="32085"/>
    <cellStyle name="SAPBEXresDataEmph 11" xfId="32086"/>
    <cellStyle name="SAPBEXresDataEmph 12" xfId="32087"/>
    <cellStyle name="SAPBEXresDataEmph 13" xfId="32088"/>
    <cellStyle name="SAPBEXresDataEmph 14" xfId="32089"/>
    <cellStyle name="SAPBEXresDataEmph 2" xfId="32090"/>
    <cellStyle name="SAPBEXresDataEmph 2 10" xfId="32091"/>
    <cellStyle name="SAPBEXresDataEmph 2 11" xfId="32092"/>
    <cellStyle name="SAPBEXresDataEmph 2 12" xfId="32093"/>
    <cellStyle name="SAPBEXresDataEmph 2 13" xfId="32094"/>
    <cellStyle name="SAPBEXresDataEmph 2 14" xfId="32095"/>
    <cellStyle name="SAPBEXresDataEmph 2 2" xfId="32096"/>
    <cellStyle name="SAPBEXresDataEmph 2 2 10" xfId="32097"/>
    <cellStyle name="SAPBEXresDataEmph 2 2 11" xfId="32098"/>
    <cellStyle name="SAPBEXresDataEmph 2 2 2" xfId="32099"/>
    <cellStyle name="SAPBEXresDataEmph 2 2 2 2" xfId="32100"/>
    <cellStyle name="SAPBEXresDataEmph 2 2 2 2 2" xfId="32101"/>
    <cellStyle name="SAPBEXresDataEmph 2 2 2 2 2 2" xfId="32102"/>
    <cellStyle name="SAPBEXresDataEmph 2 2 2 2 3" xfId="32103"/>
    <cellStyle name="SAPBEXresDataEmph 2 2 2 2 3 2" xfId="32104"/>
    <cellStyle name="SAPBEXresDataEmph 2 2 2 2 4" xfId="32105"/>
    <cellStyle name="SAPBEXresDataEmph 2 2 2 2 5" xfId="32106"/>
    <cellStyle name="SAPBEXresDataEmph 2 2 2 2 6" xfId="32107"/>
    <cellStyle name="SAPBEXresDataEmph 2 2 2 2 7" xfId="32108"/>
    <cellStyle name="SAPBEXresDataEmph 2 2 2 2 8" xfId="32109"/>
    <cellStyle name="SAPBEXresDataEmph 2 2 2 3" xfId="32110"/>
    <cellStyle name="SAPBEXresDataEmph 2 2 2 3 2" xfId="32111"/>
    <cellStyle name="SAPBEXresDataEmph 2 2 2 3 2 2" xfId="32112"/>
    <cellStyle name="SAPBEXresDataEmph 2 2 2 3 3" xfId="32113"/>
    <cellStyle name="SAPBEXresDataEmph 2 2 2 4" xfId="32114"/>
    <cellStyle name="SAPBEXresDataEmph 2 2 2 4 2" xfId="32115"/>
    <cellStyle name="SAPBEXresDataEmph 2 2 2 5" xfId="32116"/>
    <cellStyle name="SAPBEXresDataEmph 2 2 2 6" xfId="32117"/>
    <cellStyle name="SAPBEXresDataEmph 2 2 2 7" xfId="32118"/>
    <cellStyle name="SAPBEXresDataEmph 2 2 2 8" xfId="32119"/>
    <cellStyle name="SAPBEXresDataEmph 2 2 2 9" xfId="32120"/>
    <cellStyle name="SAPBEXresDataEmph 2 2 3" xfId="32121"/>
    <cellStyle name="SAPBEXresDataEmph 2 2 3 2" xfId="32122"/>
    <cellStyle name="SAPBEXresDataEmph 2 2 3 2 2" xfId="32123"/>
    <cellStyle name="SAPBEXresDataEmph 2 2 3 2 2 2" xfId="32124"/>
    <cellStyle name="SAPBEXresDataEmph 2 2 3 2 3" xfId="32125"/>
    <cellStyle name="SAPBEXresDataEmph 2 2 3 2 3 2" xfId="32126"/>
    <cellStyle name="SAPBEXresDataEmph 2 2 3 2 4" xfId="32127"/>
    <cellStyle name="SAPBEXresDataEmph 2 2 3 2 5" xfId="32128"/>
    <cellStyle name="SAPBEXresDataEmph 2 2 3 2 6" xfId="32129"/>
    <cellStyle name="SAPBEXresDataEmph 2 2 3 2 7" xfId="32130"/>
    <cellStyle name="SAPBEXresDataEmph 2 2 3 2 8" xfId="32131"/>
    <cellStyle name="SAPBEXresDataEmph 2 2 3 3" xfId="32132"/>
    <cellStyle name="SAPBEXresDataEmph 2 2 3 3 2" xfId="32133"/>
    <cellStyle name="SAPBEXresDataEmph 2 2 3 3 2 2" xfId="32134"/>
    <cellStyle name="SAPBEXresDataEmph 2 2 3 3 3" xfId="32135"/>
    <cellStyle name="SAPBEXresDataEmph 2 2 3 4" xfId="32136"/>
    <cellStyle name="SAPBEXresDataEmph 2 2 3 4 2" xfId="32137"/>
    <cellStyle name="SAPBEXresDataEmph 2 2 3 5" xfId="32138"/>
    <cellStyle name="SAPBEXresDataEmph 2 2 3 6" xfId="32139"/>
    <cellStyle name="SAPBEXresDataEmph 2 2 3 7" xfId="32140"/>
    <cellStyle name="SAPBEXresDataEmph 2 2 3 8" xfId="32141"/>
    <cellStyle name="SAPBEXresDataEmph 2 2 3 9" xfId="32142"/>
    <cellStyle name="SAPBEXresDataEmph 2 2 4" xfId="32143"/>
    <cellStyle name="SAPBEXresDataEmph 2 2 4 2" xfId="32144"/>
    <cellStyle name="SAPBEXresDataEmph 2 2 4 2 2" xfId="32145"/>
    <cellStyle name="SAPBEXresDataEmph 2 2 4 3" xfId="32146"/>
    <cellStyle name="SAPBEXresDataEmph 2 2 4 3 2" xfId="32147"/>
    <cellStyle name="SAPBEXresDataEmph 2 2 4 4" xfId="32148"/>
    <cellStyle name="SAPBEXresDataEmph 2 2 4 5" xfId="32149"/>
    <cellStyle name="SAPBEXresDataEmph 2 2 4 6" xfId="32150"/>
    <cellStyle name="SAPBEXresDataEmph 2 2 4 7" xfId="32151"/>
    <cellStyle name="SAPBEXresDataEmph 2 2 4 8" xfId="32152"/>
    <cellStyle name="SAPBEXresDataEmph 2 2 5" xfId="32153"/>
    <cellStyle name="SAPBEXresDataEmph 2 2 5 2" xfId="32154"/>
    <cellStyle name="SAPBEXresDataEmph 2 2 5 2 2" xfId="32155"/>
    <cellStyle name="SAPBEXresDataEmph 2 2 5 3" xfId="32156"/>
    <cellStyle name="SAPBEXresDataEmph 2 2 6" xfId="32157"/>
    <cellStyle name="SAPBEXresDataEmph 2 2 6 2" xfId="32158"/>
    <cellStyle name="SAPBEXresDataEmph 2 2 7" xfId="32159"/>
    <cellStyle name="SAPBEXresDataEmph 2 2 8" xfId="32160"/>
    <cellStyle name="SAPBEXresDataEmph 2 2 9" xfId="32161"/>
    <cellStyle name="SAPBEXresDataEmph 2 3" xfId="32162"/>
    <cellStyle name="SAPBEXresDataEmph 2 3 10" xfId="32163"/>
    <cellStyle name="SAPBEXresDataEmph 2 3 11" xfId="32164"/>
    <cellStyle name="SAPBEXresDataEmph 2 3 2" xfId="32165"/>
    <cellStyle name="SAPBEXresDataEmph 2 3 2 2" xfId="32166"/>
    <cellStyle name="SAPBEXresDataEmph 2 3 2 2 2" xfId="32167"/>
    <cellStyle name="SAPBEXresDataEmph 2 3 2 2 2 2" xfId="32168"/>
    <cellStyle name="SAPBEXresDataEmph 2 3 2 2 3" xfId="32169"/>
    <cellStyle name="SAPBEXresDataEmph 2 3 2 2 3 2" xfId="32170"/>
    <cellStyle name="SAPBEXresDataEmph 2 3 2 2 4" xfId="32171"/>
    <cellStyle name="SAPBEXresDataEmph 2 3 2 2 5" xfId="32172"/>
    <cellStyle name="SAPBEXresDataEmph 2 3 2 2 6" xfId="32173"/>
    <cellStyle name="SAPBEXresDataEmph 2 3 2 2 7" xfId="32174"/>
    <cellStyle name="SAPBEXresDataEmph 2 3 2 2 8" xfId="32175"/>
    <cellStyle name="SAPBEXresDataEmph 2 3 2 3" xfId="32176"/>
    <cellStyle name="SAPBEXresDataEmph 2 3 2 3 2" xfId="32177"/>
    <cellStyle name="SAPBEXresDataEmph 2 3 2 3 2 2" xfId="32178"/>
    <cellStyle name="SAPBEXresDataEmph 2 3 2 3 3" xfId="32179"/>
    <cellStyle name="SAPBEXresDataEmph 2 3 2 4" xfId="32180"/>
    <cellStyle name="SAPBEXresDataEmph 2 3 2 4 2" xfId="32181"/>
    <cellStyle name="SAPBEXresDataEmph 2 3 2 5" xfId="32182"/>
    <cellStyle name="SAPBEXresDataEmph 2 3 2 6" xfId="32183"/>
    <cellStyle name="SAPBEXresDataEmph 2 3 2 7" xfId="32184"/>
    <cellStyle name="SAPBEXresDataEmph 2 3 2 8" xfId="32185"/>
    <cellStyle name="SAPBEXresDataEmph 2 3 2 9" xfId="32186"/>
    <cellStyle name="SAPBEXresDataEmph 2 3 3" xfId="32187"/>
    <cellStyle name="SAPBEXresDataEmph 2 3 3 2" xfId="32188"/>
    <cellStyle name="SAPBEXresDataEmph 2 3 3 2 2" xfId="32189"/>
    <cellStyle name="SAPBEXresDataEmph 2 3 3 2 2 2" xfId="32190"/>
    <cellStyle name="SAPBEXresDataEmph 2 3 3 2 3" xfId="32191"/>
    <cellStyle name="SAPBEXresDataEmph 2 3 3 2 3 2" xfId="32192"/>
    <cellStyle name="SAPBEXresDataEmph 2 3 3 2 4" xfId="32193"/>
    <cellStyle name="SAPBEXresDataEmph 2 3 3 2 5" xfId="32194"/>
    <cellStyle name="SAPBEXresDataEmph 2 3 3 2 6" xfId="32195"/>
    <cellStyle name="SAPBEXresDataEmph 2 3 3 2 7" xfId="32196"/>
    <cellStyle name="SAPBEXresDataEmph 2 3 3 2 8" xfId="32197"/>
    <cellStyle name="SAPBEXresDataEmph 2 3 3 3" xfId="32198"/>
    <cellStyle name="SAPBEXresDataEmph 2 3 3 3 2" xfId="32199"/>
    <cellStyle name="SAPBEXresDataEmph 2 3 3 3 2 2" xfId="32200"/>
    <cellStyle name="SAPBEXresDataEmph 2 3 3 3 3" xfId="32201"/>
    <cellStyle name="SAPBEXresDataEmph 2 3 3 4" xfId="32202"/>
    <cellStyle name="SAPBEXresDataEmph 2 3 3 4 2" xfId="32203"/>
    <cellStyle name="SAPBEXresDataEmph 2 3 3 5" xfId="32204"/>
    <cellStyle name="SAPBEXresDataEmph 2 3 3 6" xfId="32205"/>
    <cellStyle name="SAPBEXresDataEmph 2 3 3 7" xfId="32206"/>
    <cellStyle name="SAPBEXresDataEmph 2 3 3 8" xfId="32207"/>
    <cellStyle name="SAPBEXresDataEmph 2 3 3 9" xfId="32208"/>
    <cellStyle name="SAPBEXresDataEmph 2 3 4" xfId="32209"/>
    <cellStyle name="SAPBEXresDataEmph 2 3 4 2" xfId="32210"/>
    <cellStyle name="SAPBEXresDataEmph 2 3 4 2 2" xfId="32211"/>
    <cellStyle name="SAPBEXresDataEmph 2 3 4 3" xfId="32212"/>
    <cellStyle name="SAPBEXresDataEmph 2 3 4 3 2" xfId="32213"/>
    <cellStyle name="SAPBEXresDataEmph 2 3 4 4" xfId="32214"/>
    <cellStyle name="SAPBEXresDataEmph 2 3 4 5" xfId="32215"/>
    <cellStyle name="SAPBEXresDataEmph 2 3 4 6" xfId="32216"/>
    <cellStyle name="SAPBEXresDataEmph 2 3 4 7" xfId="32217"/>
    <cellStyle name="SAPBEXresDataEmph 2 3 4 8" xfId="32218"/>
    <cellStyle name="SAPBEXresDataEmph 2 3 5" xfId="32219"/>
    <cellStyle name="SAPBEXresDataEmph 2 3 5 2" xfId="32220"/>
    <cellStyle name="SAPBEXresDataEmph 2 3 5 2 2" xfId="32221"/>
    <cellStyle name="SAPBEXresDataEmph 2 3 5 3" xfId="32222"/>
    <cellStyle name="SAPBEXresDataEmph 2 3 6" xfId="32223"/>
    <cellStyle name="SAPBEXresDataEmph 2 3 6 2" xfId="32224"/>
    <cellStyle name="SAPBEXresDataEmph 2 3 7" xfId="32225"/>
    <cellStyle name="SAPBEXresDataEmph 2 3 8" xfId="32226"/>
    <cellStyle name="SAPBEXresDataEmph 2 3 9" xfId="32227"/>
    <cellStyle name="SAPBEXresDataEmph 2 4" xfId="32228"/>
    <cellStyle name="SAPBEXresDataEmph 2 4 2" xfId="32229"/>
    <cellStyle name="SAPBEXresDataEmph 2 4 2 2" xfId="32230"/>
    <cellStyle name="SAPBEXresDataEmph 2 4 3" xfId="32231"/>
    <cellStyle name="SAPBEXresDataEmph 2 4 3 2" xfId="32232"/>
    <cellStyle name="SAPBEXresDataEmph 2 4 4" xfId="32233"/>
    <cellStyle name="SAPBEXresDataEmph 2 4 5" xfId="32234"/>
    <cellStyle name="SAPBEXresDataEmph 2 4 6" xfId="32235"/>
    <cellStyle name="SAPBEXresDataEmph 2 4 7" xfId="32236"/>
    <cellStyle name="SAPBEXresDataEmph 2 4 8" xfId="32237"/>
    <cellStyle name="SAPBEXresDataEmph 2 5" xfId="32238"/>
    <cellStyle name="SAPBEXresDataEmph 2 5 2" xfId="32239"/>
    <cellStyle name="SAPBEXresDataEmph 2 5 2 2" xfId="32240"/>
    <cellStyle name="SAPBEXresDataEmph 2 5 3" xfId="32241"/>
    <cellStyle name="SAPBEXresDataEmph 2 6" xfId="32242"/>
    <cellStyle name="SAPBEXresDataEmph 2 6 2" xfId="32243"/>
    <cellStyle name="SAPBEXresDataEmph 2 7" xfId="32244"/>
    <cellStyle name="SAPBEXresDataEmph 2 8" xfId="32245"/>
    <cellStyle name="SAPBEXresDataEmph 2 9" xfId="32246"/>
    <cellStyle name="SAPBEXresDataEmph 3" xfId="32247"/>
    <cellStyle name="SAPBEXresDataEmph 3 10" xfId="32248"/>
    <cellStyle name="SAPBEXresDataEmph 3 11" xfId="32249"/>
    <cellStyle name="SAPBEXresDataEmph 3 2" xfId="32250"/>
    <cellStyle name="SAPBEXresDataEmph 3 2 2" xfId="32251"/>
    <cellStyle name="SAPBEXresDataEmph 3 2 2 2" xfId="32252"/>
    <cellStyle name="SAPBEXresDataEmph 3 2 2 2 2" xfId="32253"/>
    <cellStyle name="SAPBEXresDataEmph 3 2 2 3" xfId="32254"/>
    <cellStyle name="SAPBEXresDataEmph 3 2 2 3 2" xfId="32255"/>
    <cellStyle name="SAPBEXresDataEmph 3 2 2 4" xfId="32256"/>
    <cellStyle name="SAPBEXresDataEmph 3 2 2 5" xfId="32257"/>
    <cellStyle name="SAPBEXresDataEmph 3 2 2 6" xfId="32258"/>
    <cellStyle name="SAPBEXresDataEmph 3 2 2 7" xfId="32259"/>
    <cellStyle name="SAPBEXresDataEmph 3 2 2 8" xfId="32260"/>
    <cellStyle name="SAPBEXresDataEmph 3 2 3" xfId="32261"/>
    <cellStyle name="SAPBEXresDataEmph 3 2 3 2" xfId="32262"/>
    <cellStyle name="SAPBEXresDataEmph 3 2 3 2 2" xfId="32263"/>
    <cellStyle name="SAPBEXresDataEmph 3 2 3 3" xfId="32264"/>
    <cellStyle name="SAPBEXresDataEmph 3 2 4" xfId="32265"/>
    <cellStyle name="SAPBEXresDataEmph 3 2 4 2" xfId="32266"/>
    <cellStyle name="SAPBEXresDataEmph 3 2 5" xfId="32267"/>
    <cellStyle name="SAPBEXresDataEmph 3 2 6" xfId="32268"/>
    <cellStyle name="SAPBEXresDataEmph 3 2 7" xfId="32269"/>
    <cellStyle name="SAPBEXresDataEmph 3 2 8" xfId="32270"/>
    <cellStyle name="SAPBEXresDataEmph 3 2 9" xfId="32271"/>
    <cellStyle name="SAPBEXresDataEmph 3 3" xfId="32272"/>
    <cellStyle name="SAPBEXresDataEmph 3 3 2" xfId="32273"/>
    <cellStyle name="SAPBEXresDataEmph 3 3 2 2" xfId="32274"/>
    <cellStyle name="SAPBEXresDataEmph 3 3 2 2 2" xfId="32275"/>
    <cellStyle name="SAPBEXresDataEmph 3 3 2 3" xfId="32276"/>
    <cellStyle name="SAPBEXresDataEmph 3 3 2 3 2" xfId="32277"/>
    <cellStyle name="SAPBEXresDataEmph 3 3 2 4" xfId="32278"/>
    <cellStyle name="SAPBEXresDataEmph 3 3 2 5" xfId="32279"/>
    <cellStyle name="SAPBEXresDataEmph 3 3 2 6" xfId="32280"/>
    <cellStyle name="SAPBEXresDataEmph 3 3 2 7" xfId="32281"/>
    <cellStyle name="SAPBEXresDataEmph 3 3 2 8" xfId="32282"/>
    <cellStyle name="SAPBEXresDataEmph 3 3 3" xfId="32283"/>
    <cellStyle name="SAPBEXresDataEmph 3 3 3 2" xfId="32284"/>
    <cellStyle name="SAPBEXresDataEmph 3 3 3 2 2" xfId="32285"/>
    <cellStyle name="SAPBEXresDataEmph 3 3 3 3" xfId="32286"/>
    <cellStyle name="SAPBEXresDataEmph 3 3 4" xfId="32287"/>
    <cellStyle name="SAPBEXresDataEmph 3 3 4 2" xfId="32288"/>
    <cellStyle name="SAPBEXresDataEmph 3 3 5" xfId="32289"/>
    <cellStyle name="SAPBEXresDataEmph 3 3 6" xfId="32290"/>
    <cellStyle name="SAPBEXresDataEmph 3 3 7" xfId="32291"/>
    <cellStyle name="SAPBEXresDataEmph 3 3 8" xfId="32292"/>
    <cellStyle name="SAPBEXresDataEmph 3 3 9" xfId="32293"/>
    <cellStyle name="SAPBEXresDataEmph 3 4" xfId="32294"/>
    <cellStyle name="SAPBEXresDataEmph 3 4 2" xfId="32295"/>
    <cellStyle name="SAPBEXresDataEmph 3 4 2 2" xfId="32296"/>
    <cellStyle name="SAPBEXresDataEmph 3 4 3" xfId="32297"/>
    <cellStyle name="SAPBEXresDataEmph 3 4 3 2" xfId="32298"/>
    <cellStyle name="SAPBEXresDataEmph 3 4 4" xfId="32299"/>
    <cellStyle name="SAPBEXresDataEmph 3 4 5" xfId="32300"/>
    <cellStyle name="SAPBEXresDataEmph 3 4 6" xfId="32301"/>
    <cellStyle name="SAPBEXresDataEmph 3 4 7" xfId="32302"/>
    <cellStyle name="SAPBEXresDataEmph 3 4 8" xfId="32303"/>
    <cellStyle name="SAPBEXresDataEmph 3 5" xfId="32304"/>
    <cellStyle name="SAPBEXresDataEmph 3 5 2" xfId="32305"/>
    <cellStyle name="SAPBEXresDataEmph 3 5 2 2" xfId="32306"/>
    <cellStyle name="SAPBEXresDataEmph 3 5 3" xfId="32307"/>
    <cellStyle name="SAPBEXresDataEmph 3 6" xfId="32308"/>
    <cellStyle name="SAPBEXresDataEmph 3 6 2" xfId="32309"/>
    <cellStyle name="SAPBEXresDataEmph 3 7" xfId="32310"/>
    <cellStyle name="SAPBEXresDataEmph 3 8" xfId="32311"/>
    <cellStyle name="SAPBEXresDataEmph 3 9" xfId="32312"/>
    <cellStyle name="SAPBEXresDataEmph 4" xfId="32313"/>
    <cellStyle name="SAPBEXresDataEmph 4 10" xfId="32314"/>
    <cellStyle name="SAPBEXresDataEmph 4 11" xfId="32315"/>
    <cellStyle name="SAPBEXresDataEmph 4 2" xfId="32316"/>
    <cellStyle name="SAPBEXresDataEmph 4 2 2" xfId="32317"/>
    <cellStyle name="SAPBEXresDataEmph 4 2 2 2" xfId="32318"/>
    <cellStyle name="SAPBEXresDataEmph 4 2 2 2 2" xfId="32319"/>
    <cellStyle name="SAPBEXresDataEmph 4 2 2 3" xfId="32320"/>
    <cellStyle name="SAPBEXresDataEmph 4 2 2 3 2" xfId="32321"/>
    <cellStyle name="SAPBEXresDataEmph 4 2 2 4" xfId="32322"/>
    <cellStyle name="SAPBEXresDataEmph 4 2 2 5" xfId="32323"/>
    <cellStyle name="SAPBEXresDataEmph 4 2 2 6" xfId="32324"/>
    <cellStyle name="SAPBEXresDataEmph 4 2 2 7" xfId="32325"/>
    <cellStyle name="SAPBEXresDataEmph 4 2 2 8" xfId="32326"/>
    <cellStyle name="SAPBEXresDataEmph 4 2 3" xfId="32327"/>
    <cellStyle name="SAPBEXresDataEmph 4 2 3 2" xfId="32328"/>
    <cellStyle name="SAPBEXresDataEmph 4 2 3 2 2" xfId="32329"/>
    <cellStyle name="SAPBEXresDataEmph 4 2 3 3" xfId="32330"/>
    <cellStyle name="SAPBEXresDataEmph 4 2 4" xfId="32331"/>
    <cellStyle name="SAPBEXresDataEmph 4 2 4 2" xfId="32332"/>
    <cellStyle name="SAPBEXresDataEmph 4 2 5" xfId="32333"/>
    <cellStyle name="SAPBEXresDataEmph 4 2 6" xfId="32334"/>
    <cellStyle name="SAPBEXresDataEmph 4 2 7" xfId="32335"/>
    <cellStyle name="SAPBEXresDataEmph 4 2 8" xfId="32336"/>
    <cellStyle name="SAPBEXresDataEmph 4 2 9" xfId="32337"/>
    <cellStyle name="SAPBEXresDataEmph 4 3" xfId="32338"/>
    <cellStyle name="SAPBEXresDataEmph 4 3 2" xfId="32339"/>
    <cellStyle name="SAPBEXresDataEmph 4 3 2 2" xfId="32340"/>
    <cellStyle name="SAPBEXresDataEmph 4 3 2 2 2" xfId="32341"/>
    <cellStyle name="SAPBEXresDataEmph 4 3 2 3" xfId="32342"/>
    <cellStyle name="SAPBEXresDataEmph 4 3 2 3 2" xfId="32343"/>
    <cellStyle name="SAPBEXresDataEmph 4 3 2 4" xfId="32344"/>
    <cellStyle name="SAPBEXresDataEmph 4 3 2 5" xfId="32345"/>
    <cellStyle name="SAPBEXresDataEmph 4 3 2 6" xfId="32346"/>
    <cellStyle name="SAPBEXresDataEmph 4 3 2 7" xfId="32347"/>
    <cellStyle name="SAPBEXresDataEmph 4 3 2 8" xfId="32348"/>
    <cellStyle name="SAPBEXresDataEmph 4 3 3" xfId="32349"/>
    <cellStyle name="SAPBEXresDataEmph 4 3 3 2" xfId="32350"/>
    <cellStyle name="SAPBEXresDataEmph 4 3 3 2 2" xfId="32351"/>
    <cellStyle name="SAPBEXresDataEmph 4 3 3 3" xfId="32352"/>
    <cellStyle name="SAPBEXresDataEmph 4 3 4" xfId="32353"/>
    <cellStyle name="SAPBEXresDataEmph 4 3 4 2" xfId="32354"/>
    <cellStyle name="SAPBEXresDataEmph 4 3 5" xfId="32355"/>
    <cellStyle name="SAPBEXresDataEmph 4 3 6" xfId="32356"/>
    <cellStyle name="SAPBEXresDataEmph 4 3 7" xfId="32357"/>
    <cellStyle name="SAPBEXresDataEmph 4 3 8" xfId="32358"/>
    <cellStyle name="SAPBEXresDataEmph 4 3 9" xfId="32359"/>
    <cellStyle name="SAPBEXresDataEmph 4 4" xfId="32360"/>
    <cellStyle name="SAPBEXresDataEmph 4 4 2" xfId="32361"/>
    <cellStyle name="SAPBEXresDataEmph 4 4 2 2" xfId="32362"/>
    <cellStyle name="SAPBEXresDataEmph 4 4 3" xfId="32363"/>
    <cellStyle name="SAPBEXresDataEmph 4 4 3 2" xfId="32364"/>
    <cellStyle name="SAPBEXresDataEmph 4 4 4" xfId="32365"/>
    <cellStyle name="SAPBEXresDataEmph 4 4 5" xfId="32366"/>
    <cellStyle name="SAPBEXresDataEmph 4 4 6" xfId="32367"/>
    <cellStyle name="SAPBEXresDataEmph 4 4 7" xfId="32368"/>
    <cellStyle name="SAPBEXresDataEmph 4 4 8" xfId="32369"/>
    <cellStyle name="SAPBEXresDataEmph 4 5" xfId="32370"/>
    <cellStyle name="SAPBEXresDataEmph 4 5 2" xfId="32371"/>
    <cellStyle name="SAPBEXresDataEmph 4 5 2 2" xfId="32372"/>
    <cellStyle name="SAPBEXresDataEmph 4 5 3" xfId="32373"/>
    <cellStyle name="SAPBEXresDataEmph 4 6" xfId="32374"/>
    <cellStyle name="SAPBEXresDataEmph 4 6 2" xfId="32375"/>
    <cellStyle name="SAPBEXresDataEmph 4 7" xfId="32376"/>
    <cellStyle name="SAPBEXresDataEmph 4 8" xfId="32377"/>
    <cellStyle name="SAPBEXresDataEmph 4 9" xfId="32378"/>
    <cellStyle name="SAPBEXresDataEmph 5" xfId="32379"/>
    <cellStyle name="SAPBEXresDataEmph 5 2" xfId="32380"/>
    <cellStyle name="SAPBEXresDataEmph 5 2 2" xfId="32381"/>
    <cellStyle name="SAPBEXresDataEmph 5 3" xfId="32382"/>
    <cellStyle name="SAPBEXresDataEmph 5 3 2" xfId="32383"/>
    <cellStyle name="SAPBEXresDataEmph 5 4" xfId="32384"/>
    <cellStyle name="SAPBEXresDataEmph 5 5" xfId="32385"/>
    <cellStyle name="SAPBEXresDataEmph 5 6" xfId="32386"/>
    <cellStyle name="SAPBEXresDataEmph 5 7" xfId="32387"/>
    <cellStyle name="SAPBEXresDataEmph 5 8" xfId="32388"/>
    <cellStyle name="SAPBEXresDataEmph 6" xfId="32389"/>
    <cellStyle name="SAPBEXresDataEmph 6 2" xfId="32390"/>
    <cellStyle name="SAPBEXresDataEmph 7" xfId="32391"/>
    <cellStyle name="SAPBEXresDataEmph 8" xfId="32392"/>
    <cellStyle name="SAPBEXresDataEmph 9" xfId="32393"/>
    <cellStyle name="SAPBEXresItem" xfId="32394"/>
    <cellStyle name="SAPBEXresItem 10" xfId="32395"/>
    <cellStyle name="SAPBEXresItem 11" xfId="32396"/>
    <cellStyle name="SAPBEXresItem 12" xfId="32397"/>
    <cellStyle name="SAPBEXresItem 13" xfId="32398"/>
    <cellStyle name="SAPBEXresItem 14" xfId="32399"/>
    <cellStyle name="SAPBEXresItem 2" xfId="32400"/>
    <cellStyle name="SAPBEXresItem 2 10" xfId="32401"/>
    <cellStyle name="SAPBEXresItem 2 11" xfId="32402"/>
    <cellStyle name="SAPBEXresItem 2 12" xfId="32403"/>
    <cellStyle name="SAPBEXresItem 2 13" xfId="32404"/>
    <cellStyle name="SAPBEXresItem 2 14" xfId="32405"/>
    <cellStyle name="SAPBEXresItem 2 2" xfId="32406"/>
    <cellStyle name="SAPBEXresItem 2 2 10" xfId="32407"/>
    <cellStyle name="SAPBEXresItem 2 2 11" xfId="32408"/>
    <cellStyle name="SAPBEXresItem 2 2 2" xfId="32409"/>
    <cellStyle name="SAPBEXresItem 2 2 2 2" xfId="32410"/>
    <cellStyle name="SAPBEXresItem 2 2 2 2 2" xfId="32411"/>
    <cellStyle name="SAPBEXresItem 2 2 2 2 2 2" xfId="32412"/>
    <cellStyle name="SAPBEXresItem 2 2 2 2 3" xfId="32413"/>
    <cellStyle name="SAPBEXresItem 2 2 2 2 3 2" xfId="32414"/>
    <cellStyle name="SAPBEXresItem 2 2 2 2 4" xfId="32415"/>
    <cellStyle name="SAPBEXresItem 2 2 2 2 5" xfId="32416"/>
    <cellStyle name="SAPBEXresItem 2 2 2 2 6" xfId="32417"/>
    <cellStyle name="SAPBEXresItem 2 2 2 2 7" xfId="32418"/>
    <cellStyle name="SAPBEXresItem 2 2 2 2 8" xfId="32419"/>
    <cellStyle name="SAPBEXresItem 2 2 2 3" xfId="32420"/>
    <cellStyle name="SAPBEXresItem 2 2 2 3 2" xfId="32421"/>
    <cellStyle name="SAPBEXresItem 2 2 2 3 2 2" xfId="32422"/>
    <cellStyle name="SAPBEXresItem 2 2 2 3 3" xfId="32423"/>
    <cellStyle name="SAPBEXresItem 2 2 2 4" xfId="32424"/>
    <cellStyle name="SAPBEXresItem 2 2 2 4 2" xfId="32425"/>
    <cellStyle name="SAPBEXresItem 2 2 2 5" xfId="32426"/>
    <cellStyle name="SAPBEXresItem 2 2 2 6" xfId="32427"/>
    <cellStyle name="SAPBEXresItem 2 2 2 7" xfId="32428"/>
    <cellStyle name="SAPBEXresItem 2 2 2 8" xfId="32429"/>
    <cellStyle name="SAPBEXresItem 2 2 2 9" xfId="32430"/>
    <cellStyle name="SAPBEXresItem 2 2 3" xfId="32431"/>
    <cellStyle name="SAPBEXresItem 2 2 3 2" xfId="32432"/>
    <cellStyle name="SAPBEXresItem 2 2 3 2 2" xfId="32433"/>
    <cellStyle name="SAPBEXresItem 2 2 3 2 2 2" xfId="32434"/>
    <cellStyle name="SAPBEXresItem 2 2 3 2 3" xfId="32435"/>
    <cellStyle name="SAPBEXresItem 2 2 3 2 3 2" xfId="32436"/>
    <cellStyle name="SAPBEXresItem 2 2 3 2 4" xfId="32437"/>
    <cellStyle name="SAPBEXresItem 2 2 3 2 5" xfId="32438"/>
    <cellStyle name="SAPBEXresItem 2 2 3 2 6" xfId="32439"/>
    <cellStyle name="SAPBEXresItem 2 2 3 2 7" xfId="32440"/>
    <cellStyle name="SAPBEXresItem 2 2 3 2 8" xfId="32441"/>
    <cellStyle name="SAPBEXresItem 2 2 3 3" xfId="32442"/>
    <cellStyle name="SAPBEXresItem 2 2 3 3 2" xfId="32443"/>
    <cellStyle name="SAPBEXresItem 2 2 3 3 2 2" xfId="32444"/>
    <cellStyle name="SAPBEXresItem 2 2 3 3 3" xfId="32445"/>
    <cellStyle name="SAPBEXresItem 2 2 3 4" xfId="32446"/>
    <cellStyle name="SAPBEXresItem 2 2 3 4 2" xfId="32447"/>
    <cellStyle name="SAPBEXresItem 2 2 3 5" xfId="32448"/>
    <cellStyle name="SAPBEXresItem 2 2 3 6" xfId="32449"/>
    <cellStyle name="SAPBEXresItem 2 2 3 7" xfId="32450"/>
    <cellStyle name="SAPBEXresItem 2 2 3 8" xfId="32451"/>
    <cellStyle name="SAPBEXresItem 2 2 3 9" xfId="32452"/>
    <cellStyle name="SAPBEXresItem 2 2 4" xfId="32453"/>
    <cellStyle name="SAPBEXresItem 2 2 4 2" xfId="32454"/>
    <cellStyle name="SAPBEXresItem 2 2 4 2 2" xfId="32455"/>
    <cellStyle name="SAPBEXresItem 2 2 4 3" xfId="32456"/>
    <cellStyle name="SAPBEXresItem 2 2 4 3 2" xfId="32457"/>
    <cellStyle name="SAPBEXresItem 2 2 4 4" xfId="32458"/>
    <cellStyle name="SAPBEXresItem 2 2 4 5" xfId="32459"/>
    <cellStyle name="SAPBEXresItem 2 2 4 6" xfId="32460"/>
    <cellStyle name="SAPBEXresItem 2 2 4 7" xfId="32461"/>
    <cellStyle name="SAPBEXresItem 2 2 4 8" xfId="32462"/>
    <cellStyle name="SAPBEXresItem 2 2 5" xfId="32463"/>
    <cellStyle name="SAPBEXresItem 2 2 5 2" xfId="32464"/>
    <cellStyle name="SAPBEXresItem 2 2 5 2 2" xfId="32465"/>
    <cellStyle name="SAPBEXresItem 2 2 5 3" xfId="32466"/>
    <cellStyle name="SAPBEXresItem 2 2 6" xfId="32467"/>
    <cellStyle name="SAPBEXresItem 2 2 6 2" xfId="32468"/>
    <cellStyle name="SAPBEXresItem 2 2 7" xfId="32469"/>
    <cellStyle name="SAPBEXresItem 2 2 8" xfId="32470"/>
    <cellStyle name="SAPBEXresItem 2 2 9" xfId="32471"/>
    <cellStyle name="SAPBEXresItem 2 3" xfId="32472"/>
    <cellStyle name="SAPBEXresItem 2 3 10" xfId="32473"/>
    <cellStyle name="SAPBEXresItem 2 3 11" xfId="32474"/>
    <cellStyle name="SAPBEXresItem 2 3 2" xfId="32475"/>
    <cellStyle name="SAPBEXresItem 2 3 2 2" xfId="32476"/>
    <cellStyle name="SAPBEXresItem 2 3 2 2 2" xfId="32477"/>
    <cellStyle name="SAPBEXresItem 2 3 2 2 2 2" xfId="32478"/>
    <cellStyle name="SAPBEXresItem 2 3 2 2 3" xfId="32479"/>
    <cellStyle name="SAPBEXresItem 2 3 2 2 3 2" xfId="32480"/>
    <cellStyle name="SAPBEXresItem 2 3 2 2 4" xfId="32481"/>
    <cellStyle name="SAPBEXresItem 2 3 2 2 5" xfId="32482"/>
    <cellStyle name="SAPBEXresItem 2 3 2 2 6" xfId="32483"/>
    <cellStyle name="SAPBEXresItem 2 3 2 2 7" xfId="32484"/>
    <cellStyle name="SAPBEXresItem 2 3 2 2 8" xfId="32485"/>
    <cellStyle name="SAPBEXresItem 2 3 2 3" xfId="32486"/>
    <cellStyle name="SAPBEXresItem 2 3 2 3 2" xfId="32487"/>
    <cellStyle name="SAPBEXresItem 2 3 2 3 2 2" xfId="32488"/>
    <cellStyle name="SAPBEXresItem 2 3 2 3 3" xfId="32489"/>
    <cellStyle name="SAPBEXresItem 2 3 2 4" xfId="32490"/>
    <cellStyle name="SAPBEXresItem 2 3 2 4 2" xfId="32491"/>
    <cellStyle name="SAPBEXresItem 2 3 2 5" xfId="32492"/>
    <cellStyle name="SAPBEXresItem 2 3 2 6" xfId="32493"/>
    <cellStyle name="SAPBEXresItem 2 3 2 7" xfId="32494"/>
    <cellStyle name="SAPBEXresItem 2 3 2 8" xfId="32495"/>
    <cellStyle name="SAPBEXresItem 2 3 2 9" xfId="32496"/>
    <cellStyle name="SAPBEXresItem 2 3 3" xfId="32497"/>
    <cellStyle name="SAPBEXresItem 2 3 3 2" xfId="32498"/>
    <cellStyle name="SAPBEXresItem 2 3 3 2 2" xfId="32499"/>
    <cellStyle name="SAPBEXresItem 2 3 3 2 2 2" xfId="32500"/>
    <cellStyle name="SAPBEXresItem 2 3 3 2 3" xfId="32501"/>
    <cellStyle name="SAPBEXresItem 2 3 3 2 3 2" xfId="32502"/>
    <cellStyle name="SAPBEXresItem 2 3 3 2 4" xfId="32503"/>
    <cellStyle name="SAPBEXresItem 2 3 3 2 5" xfId="32504"/>
    <cellStyle name="SAPBEXresItem 2 3 3 2 6" xfId="32505"/>
    <cellStyle name="SAPBEXresItem 2 3 3 2 7" xfId="32506"/>
    <cellStyle name="SAPBEXresItem 2 3 3 2 8" xfId="32507"/>
    <cellStyle name="SAPBEXresItem 2 3 3 3" xfId="32508"/>
    <cellStyle name="SAPBEXresItem 2 3 3 3 2" xfId="32509"/>
    <cellStyle name="SAPBEXresItem 2 3 3 3 2 2" xfId="32510"/>
    <cellStyle name="SAPBEXresItem 2 3 3 3 3" xfId="32511"/>
    <cellStyle name="SAPBEXresItem 2 3 3 4" xfId="32512"/>
    <cellStyle name="SAPBEXresItem 2 3 3 4 2" xfId="32513"/>
    <cellStyle name="SAPBEXresItem 2 3 3 5" xfId="32514"/>
    <cellStyle name="SAPBEXresItem 2 3 3 6" xfId="32515"/>
    <cellStyle name="SAPBEXresItem 2 3 3 7" xfId="32516"/>
    <cellStyle name="SAPBEXresItem 2 3 3 8" xfId="32517"/>
    <cellStyle name="SAPBEXresItem 2 3 3 9" xfId="32518"/>
    <cellStyle name="SAPBEXresItem 2 3 4" xfId="32519"/>
    <cellStyle name="SAPBEXresItem 2 3 4 2" xfId="32520"/>
    <cellStyle name="SAPBEXresItem 2 3 4 2 2" xfId="32521"/>
    <cellStyle name="SAPBEXresItem 2 3 4 3" xfId="32522"/>
    <cellStyle name="SAPBEXresItem 2 3 4 3 2" xfId="32523"/>
    <cellStyle name="SAPBEXresItem 2 3 4 4" xfId="32524"/>
    <cellStyle name="SAPBEXresItem 2 3 4 5" xfId="32525"/>
    <cellStyle name="SAPBEXresItem 2 3 4 6" xfId="32526"/>
    <cellStyle name="SAPBEXresItem 2 3 4 7" xfId="32527"/>
    <cellStyle name="SAPBEXresItem 2 3 4 8" xfId="32528"/>
    <cellStyle name="SAPBEXresItem 2 3 5" xfId="32529"/>
    <cellStyle name="SAPBEXresItem 2 3 5 2" xfId="32530"/>
    <cellStyle name="SAPBEXresItem 2 3 5 2 2" xfId="32531"/>
    <cellStyle name="SAPBEXresItem 2 3 5 3" xfId="32532"/>
    <cellStyle name="SAPBEXresItem 2 3 6" xfId="32533"/>
    <cellStyle name="SAPBEXresItem 2 3 6 2" xfId="32534"/>
    <cellStyle name="SAPBEXresItem 2 3 7" xfId="32535"/>
    <cellStyle name="SAPBEXresItem 2 3 8" xfId="32536"/>
    <cellStyle name="SAPBEXresItem 2 3 9" xfId="32537"/>
    <cellStyle name="SAPBEXresItem 2 4" xfId="32538"/>
    <cellStyle name="SAPBEXresItem 2 4 2" xfId="32539"/>
    <cellStyle name="SAPBEXresItem 2 4 2 2" xfId="32540"/>
    <cellStyle name="SAPBEXresItem 2 4 3" xfId="32541"/>
    <cellStyle name="SAPBEXresItem 2 4 3 2" xfId="32542"/>
    <cellStyle name="SAPBEXresItem 2 4 4" xfId="32543"/>
    <cellStyle name="SAPBEXresItem 2 4 5" xfId="32544"/>
    <cellStyle name="SAPBEXresItem 2 4 6" xfId="32545"/>
    <cellStyle name="SAPBEXresItem 2 4 7" xfId="32546"/>
    <cellStyle name="SAPBEXresItem 2 4 8" xfId="32547"/>
    <cellStyle name="SAPBEXresItem 2 5" xfId="32548"/>
    <cellStyle name="SAPBEXresItem 2 5 2" xfId="32549"/>
    <cellStyle name="SAPBEXresItem 2 5 2 2" xfId="32550"/>
    <cellStyle name="SAPBEXresItem 2 5 3" xfId="32551"/>
    <cellStyle name="SAPBEXresItem 2 6" xfId="32552"/>
    <cellStyle name="SAPBEXresItem 2 6 2" xfId="32553"/>
    <cellStyle name="SAPBEXresItem 2 7" xfId="32554"/>
    <cellStyle name="SAPBEXresItem 2 8" xfId="32555"/>
    <cellStyle name="SAPBEXresItem 2 9" xfId="32556"/>
    <cellStyle name="SAPBEXresItem 3" xfId="32557"/>
    <cellStyle name="SAPBEXresItem 3 10" xfId="32558"/>
    <cellStyle name="SAPBEXresItem 3 11" xfId="32559"/>
    <cellStyle name="SAPBEXresItem 3 2" xfId="32560"/>
    <cellStyle name="SAPBEXresItem 3 2 2" xfId="32561"/>
    <cellStyle name="SAPBEXresItem 3 2 2 2" xfId="32562"/>
    <cellStyle name="SAPBEXresItem 3 2 2 2 2" xfId="32563"/>
    <cellStyle name="SAPBEXresItem 3 2 2 3" xfId="32564"/>
    <cellStyle name="SAPBEXresItem 3 2 2 3 2" xfId="32565"/>
    <cellStyle name="SAPBEXresItem 3 2 2 4" xfId="32566"/>
    <cellStyle name="SAPBEXresItem 3 2 2 5" xfId="32567"/>
    <cellStyle name="SAPBEXresItem 3 2 2 6" xfId="32568"/>
    <cellStyle name="SAPBEXresItem 3 2 2 7" xfId="32569"/>
    <cellStyle name="SAPBEXresItem 3 2 2 8" xfId="32570"/>
    <cellStyle name="SAPBEXresItem 3 2 3" xfId="32571"/>
    <cellStyle name="SAPBEXresItem 3 2 3 2" xfId="32572"/>
    <cellStyle name="SAPBEXresItem 3 2 3 2 2" xfId="32573"/>
    <cellStyle name="SAPBEXresItem 3 2 3 3" xfId="32574"/>
    <cellStyle name="SAPBEXresItem 3 2 4" xfId="32575"/>
    <cellStyle name="SAPBEXresItem 3 2 4 2" xfId="32576"/>
    <cellStyle name="SAPBEXresItem 3 2 5" xfId="32577"/>
    <cellStyle name="SAPBEXresItem 3 2 6" xfId="32578"/>
    <cellStyle name="SAPBEXresItem 3 2 7" xfId="32579"/>
    <cellStyle name="SAPBEXresItem 3 2 8" xfId="32580"/>
    <cellStyle name="SAPBEXresItem 3 2 9" xfId="32581"/>
    <cellStyle name="SAPBEXresItem 3 3" xfId="32582"/>
    <cellStyle name="SAPBEXresItem 3 3 2" xfId="32583"/>
    <cellStyle name="SAPBEXresItem 3 3 2 2" xfId="32584"/>
    <cellStyle name="SAPBEXresItem 3 3 2 2 2" xfId="32585"/>
    <cellStyle name="SAPBEXresItem 3 3 2 3" xfId="32586"/>
    <cellStyle name="SAPBEXresItem 3 3 2 3 2" xfId="32587"/>
    <cellStyle name="SAPBEXresItem 3 3 2 4" xfId="32588"/>
    <cellStyle name="SAPBEXresItem 3 3 2 5" xfId="32589"/>
    <cellStyle name="SAPBEXresItem 3 3 2 6" xfId="32590"/>
    <cellStyle name="SAPBEXresItem 3 3 2 7" xfId="32591"/>
    <cellStyle name="SAPBEXresItem 3 3 2 8" xfId="32592"/>
    <cellStyle name="SAPBEXresItem 3 3 3" xfId="32593"/>
    <cellStyle name="SAPBEXresItem 3 3 3 2" xfId="32594"/>
    <cellStyle name="SAPBEXresItem 3 3 3 2 2" xfId="32595"/>
    <cellStyle name="SAPBEXresItem 3 3 3 3" xfId="32596"/>
    <cellStyle name="SAPBEXresItem 3 3 4" xfId="32597"/>
    <cellStyle name="SAPBEXresItem 3 3 4 2" xfId="32598"/>
    <cellStyle name="SAPBEXresItem 3 3 5" xfId="32599"/>
    <cellStyle name="SAPBEXresItem 3 3 6" xfId="32600"/>
    <cellStyle name="SAPBEXresItem 3 3 7" xfId="32601"/>
    <cellStyle name="SAPBEXresItem 3 3 8" xfId="32602"/>
    <cellStyle name="SAPBEXresItem 3 3 9" xfId="32603"/>
    <cellStyle name="SAPBEXresItem 3 4" xfId="32604"/>
    <cellStyle name="SAPBEXresItem 3 4 2" xfId="32605"/>
    <cellStyle name="SAPBEXresItem 3 4 2 2" xfId="32606"/>
    <cellStyle name="SAPBEXresItem 3 4 3" xfId="32607"/>
    <cellStyle name="SAPBEXresItem 3 4 3 2" xfId="32608"/>
    <cellStyle name="SAPBEXresItem 3 4 4" xfId="32609"/>
    <cellStyle name="SAPBEXresItem 3 4 5" xfId="32610"/>
    <cellStyle name="SAPBEXresItem 3 4 6" xfId="32611"/>
    <cellStyle name="SAPBEXresItem 3 4 7" xfId="32612"/>
    <cellStyle name="SAPBEXresItem 3 4 8" xfId="32613"/>
    <cellStyle name="SAPBEXresItem 3 5" xfId="32614"/>
    <cellStyle name="SAPBEXresItem 3 5 2" xfId="32615"/>
    <cellStyle name="SAPBEXresItem 3 5 2 2" xfId="32616"/>
    <cellStyle name="SAPBEXresItem 3 5 3" xfId="32617"/>
    <cellStyle name="SAPBEXresItem 3 6" xfId="32618"/>
    <cellStyle name="SAPBEXresItem 3 6 2" xfId="32619"/>
    <cellStyle name="SAPBEXresItem 3 7" xfId="32620"/>
    <cellStyle name="SAPBEXresItem 3 8" xfId="32621"/>
    <cellStyle name="SAPBEXresItem 3 9" xfId="32622"/>
    <cellStyle name="SAPBEXresItem 4" xfId="32623"/>
    <cellStyle name="SAPBEXresItem 4 10" xfId="32624"/>
    <cellStyle name="SAPBEXresItem 4 11" xfId="32625"/>
    <cellStyle name="SAPBEXresItem 4 2" xfId="32626"/>
    <cellStyle name="SAPBEXresItem 4 2 2" xfId="32627"/>
    <cellStyle name="SAPBEXresItem 4 2 2 2" xfId="32628"/>
    <cellStyle name="SAPBEXresItem 4 2 2 2 2" xfId="32629"/>
    <cellStyle name="SAPBEXresItem 4 2 2 3" xfId="32630"/>
    <cellStyle name="SAPBEXresItem 4 2 2 3 2" xfId="32631"/>
    <cellStyle name="SAPBEXresItem 4 2 2 4" xfId="32632"/>
    <cellStyle name="SAPBEXresItem 4 2 2 5" xfId="32633"/>
    <cellStyle name="SAPBEXresItem 4 2 2 6" xfId="32634"/>
    <cellStyle name="SAPBEXresItem 4 2 2 7" xfId="32635"/>
    <cellStyle name="SAPBEXresItem 4 2 2 8" xfId="32636"/>
    <cellStyle name="SAPBEXresItem 4 2 3" xfId="32637"/>
    <cellStyle name="SAPBEXresItem 4 2 3 2" xfId="32638"/>
    <cellStyle name="SAPBEXresItem 4 2 3 2 2" xfId="32639"/>
    <cellStyle name="SAPBEXresItem 4 2 3 3" xfId="32640"/>
    <cellStyle name="SAPBEXresItem 4 2 4" xfId="32641"/>
    <cellStyle name="SAPBEXresItem 4 2 4 2" xfId="32642"/>
    <cellStyle name="SAPBEXresItem 4 2 5" xfId="32643"/>
    <cellStyle name="SAPBEXresItem 4 2 6" xfId="32644"/>
    <cellStyle name="SAPBEXresItem 4 2 7" xfId="32645"/>
    <cellStyle name="SAPBEXresItem 4 2 8" xfId="32646"/>
    <cellStyle name="SAPBEXresItem 4 2 9" xfId="32647"/>
    <cellStyle name="SAPBEXresItem 4 3" xfId="32648"/>
    <cellStyle name="SAPBEXresItem 4 3 2" xfId="32649"/>
    <cellStyle name="SAPBEXresItem 4 3 2 2" xfId="32650"/>
    <cellStyle name="SAPBEXresItem 4 3 2 2 2" xfId="32651"/>
    <cellStyle name="SAPBEXresItem 4 3 2 3" xfId="32652"/>
    <cellStyle name="SAPBEXresItem 4 3 2 3 2" xfId="32653"/>
    <cellStyle name="SAPBEXresItem 4 3 2 4" xfId="32654"/>
    <cellStyle name="SAPBEXresItem 4 3 2 5" xfId="32655"/>
    <cellStyle name="SAPBEXresItem 4 3 2 6" xfId="32656"/>
    <cellStyle name="SAPBEXresItem 4 3 2 7" xfId="32657"/>
    <cellStyle name="SAPBEXresItem 4 3 2 8" xfId="32658"/>
    <cellStyle name="SAPBEXresItem 4 3 3" xfId="32659"/>
    <cellStyle name="SAPBEXresItem 4 3 3 2" xfId="32660"/>
    <cellStyle name="SAPBEXresItem 4 3 3 2 2" xfId="32661"/>
    <cellStyle name="SAPBEXresItem 4 3 3 3" xfId="32662"/>
    <cellStyle name="SAPBEXresItem 4 3 4" xfId="32663"/>
    <cellStyle name="SAPBEXresItem 4 3 4 2" xfId="32664"/>
    <cellStyle name="SAPBEXresItem 4 3 5" xfId="32665"/>
    <cellStyle name="SAPBEXresItem 4 3 6" xfId="32666"/>
    <cellStyle name="SAPBEXresItem 4 3 7" xfId="32667"/>
    <cellStyle name="SAPBEXresItem 4 3 8" xfId="32668"/>
    <cellStyle name="SAPBEXresItem 4 3 9" xfId="32669"/>
    <cellStyle name="SAPBEXresItem 4 4" xfId="32670"/>
    <cellStyle name="SAPBEXresItem 4 4 2" xfId="32671"/>
    <cellStyle name="SAPBEXresItem 4 4 2 2" xfId="32672"/>
    <cellStyle name="SAPBEXresItem 4 4 3" xfId="32673"/>
    <cellStyle name="SAPBEXresItem 4 4 3 2" xfId="32674"/>
    <cellStyle name="SAPBEXresItem 4 4 4" xfId="32675"/>
    <cellStyle name="SAPBEXresItem 4 4 5" xfId="32676"/>
    <cellStyle name="SAPBEXresItem 4 4 6" xfId="32677"/>
    <cellStyle name="SAPBEXresItem 4 4 7" xfId="32678"/>
    <cellStyle name="SAPBEXresItem 4 4 8" xfId="32679"/>
    <cellStyle name="SAPBEXresItem 4 5" xfId="32680"/>
    <cellStyle name="SAPBEXresItem 4 5 2" xfId="32681"/>
    <cellStyle name="SAPBEXresItem 4 5 2 2" xfId="32682"/>
    <cellStyle name="SAPBEXresItem 4 5 3" xfId="32683"/>
    <cellStyle name="SAPBEXresItem 4 6" xfId="32684"/>
    <cellStyle name="SAPBEXresItem 4 6 2" xfId="32685"/>
    <cellStyle name="SAPBEXresItem 4 7" xfId="32686"/>
    <cellStyle name="SAPBEXresItem 4 8" xfId="32687"/>
    <cellStyle name="SAPBEXresItem 4 9" xfId="32688"/>
    <cellStyle name="SAPBEXresItem 5" xfId="32689"/>
    <cellStyle name="SAPBEXresItem 5 2" xfId="32690"/>
    <cellStyle name="SAPBEXresItem 5 2 2" xfId="32691"/>
    <cellStyle name="SAPBEXresItem 5 3" xfId="32692"/>
    <cellStyle name="SAPBEXresItem 5 3 2" xfId="32693"/>
    <cellStyle name="SAPBEXresItem 5 4" xfId="32694"/>
    <cellStyle name="SAPBEXresItem 5 5" xfId="32695"/>
    <cellStyle name="SAPBEXresItem 5 6" xfId="32696"/>
    <cellStyle name="SAPBEXresItem 5 7" xfId="32697"/>
    <cellStyle name="SAPBEXresItem 5 8" xfId="32698"/>
    <cellStyle name="SAPBEXresItem 6" xfId="32699"/>
    <cellStyle name="SAPBEXresItem 6 2" xfId="32700"/>
    <cellStyle name="SAPBEXresItem 7" xfId="32701"/>
    <cellStyle name="SAPBEXresItem 8" xfId="32702"/>
    <cellStyle name="SAPBEXresItem 9" xfId="32703"/>
    <cellStyle name="SAPBEXresItemX" xfId="32704"/>
    <cellStyle name="SAPBEXresItemX 10" xfId="32705"/>
    <cellStyle name="SAPBEXresItemX 11" xfId="32706"/>
    <cellStyle name="SAPBEXresItemX 12" xfId="32707"/>
    <cellStyle name="SAPBEXresItemX 13" xfId="32708"/>
    <cellStyle name="SAPBEXresItemX 14" xfId="32709"/>
    <cellStyle name="SAPBEXresItemX 2" xfId="32710"/>
    <cellStyle name="SAPBEXresItemX 2 10" xfId="32711"/>
    <cellStyle name="SAPBEXresItemX 2 11" xfId="32712"/>
    <cellStyle name="SAPBEXresItemX 2 12" xfId="32713"/>
    <cellStyle name="SAPBEXresItemX 2 13" xfId="32714"/>
    <cellStyle name="SAPBEXresItemX 2 14" xfId="32715"/>
    <cellStyle name="SAPBEXresItemX 2 2" xfId="32716"/>
    <cellStyle name="SAPBEXresItemX 2 2 10" xfId="32717"/>
    <cellStyle name="SAPBEXresItemX 2 2 11" xfId="32718"/>
    <cellStyle name="SAPBEXresItemX 2 2 2" xfId="32719"/>
    <cellStyle name="SAPBEXresItemX 2 2 2 2" xfId="32720"/>
    <cellStyle name="SAPBEXresItemX 2 2 2 2 2" xfId="32721"/>
    <cellStyle name="SAPBEXresItemX 2 2 2 2 2 2" xfId="32722"/>
    <cellStyle name="SAPBEXresItemX 2 2 2 2 3" xfId="32723"/>
    <cellStyle name="SAPBEXresItemX 2 2 2 2 3 2" xfId="32724"/>
    <cellStyle name="SAPBEXresItemX 2 2 2 2 4" xfId="32725"/>
    <cellStyle name="SAPBEXresItemX 2 2 2 2 5" xfId="32726"/>
    <cellStyle name="SAPBEXresItemX 2 2 2 2 6" xfId="32727"/>
    <cellStyle name="SAPBEXresItemX 2 2 2 2 7" xfId="32728"/>
    <cellStyle name="SAPBEXresItemX 2 2 2 2 8" xfId="32729"/>
    <cellStyle name="SAPBEXresItemX 2 2 2 3" xfId="32730"/>
    <cellStyle name="SAPBEXresItemX 2 2 2 3 2" xfId="32731"/>
    <cellStyle name="SAPBEXresItemX 2 2 2 3 2 2" xfId="32732"/>
    <cellStyle name="SAPBEXresItemX 2 2 2 3 3" xfId="32733"/>
    <cellStyle name="SAPBEXresItemX 2 2 2 4" xfId="32734"/>
    <cellStyle name="SAPBEXresItemX 2 2 2 4 2" xfId="32735"/>
    <cellStyle name="SAPBEXresItemX 2 2 2 5" xfId="32736"/>
    <cellStyle name="SAPBEXresItemX 2 2 2 6" xfId="32737"/>
    <cellStyle name="SAPBEXresItemX 2 2 2 7" xfId="32738"/>
    <cellStyle name="SAPBEXresItemX 2 2 2 8" xfId="32739"/>
    <cellStyle name="SAPBEXresItemX 2 2 2 9" xfId="32740"/>
    <cellStyle name="SAPBEXresItemX 2 2 3" xfId="32741"/>
    <cellStyle name="SAPBEXresItemX 2 2 3 2" xfId="32742"/>
    <cellStyle name="SAPBEXresItemX 2 2 3 2 2" xfId="32743"/>
    <cellStyle name="SAPBEXresItemX 2 2 3 2 2 2" xfId="32744"/>
    <cellStyle name="SAPBEXresItemX 2 2 3 2 3" xfId="32745"/>
    <cellStyle name="SAPBEXresItemX 2 2 3 2 3 2" xfId="32746"/>
    <cellStyle name="SAPBEXresItemX 2 2 3 2 4" xfId="32747"/>
    <cellStyle name="SAPBEXresItemX 2 2 3 2 5" xfId="32748"/>
    <cellStyle name="SAPBEXresItemX 2 2 3 2 6" xfId="32749"/>
    <cellStyle name="SAPBEXresItemX 2 2 3 2 7" xfId="32750"/>
    <cellStyle name="SAPBEXresItemX 2 2 3 2 8" xfId="32751"/>
    <cellStyle name="SAPBEXresItemX 2 2 3 3" xfId="32752"/>
    <cellStyle name="SAPBEXresItemX 2 2 3 3 2" xfId="32753"/>
    <cellStyle name="SAPBEXresItemX 2 2 3 3 2 2" xfId="32754"/>
    <cellStyle name="SAPBEXresItemX 2 2 3 3 3" xfId="32755"/>
    <cellStyle name="SAPBEXresItemX 2 2 3 4" xfId="32756"/>
    <cellStyle name="SAPBEXresItemX 2 2 3 4 2" xfId="32757"/>
    <cellStyle name="SAPBEXresItemX 2 2 3 5" xfId="32758"/>
    <cellStyle name="SAPBEXresItemX 2 2 3 6" xfId="32759"/>
    <cellStyle name="SAPBEXresItemX 2 2 3 7" xfId="32760"/>
    <cellStyle name="SAPBEXresItemX 2 2 3 8" xfId="32761"/>
    <cellStyle name="SAPBEXresItemX 2 2 3 9" xfId="32762"/>
    <cellStyle name="SAPBEXresItemX 2 2 4" xfId="32763"/>
    <cellStyle name="SAPBEXresItemX 2 2 4 2" xfId="32764"/>
    <cellStyle name="SAPBEXresItemX 2 2 4 2 2" xfId="32765"/>
    <cellStyle name="SAPBEXresItemX 2 2 4 3" xfId="32766"/>
    <cellStyle name="SAPBEXresItemX 2 2 4 3 2" xfId="32767"/>
    <cellStyle name="SAPBEXresItemX 2 2 4 4" xfId="32768"/>
    <cellStyle name="SAPBEXresItemX 2 2 4 5" xfId="32769"/>
    <cellStyle name="SAPBEXresItemX 2 2 4 6" xfId="32770"/>
    <cellStyle name="SAPBEXresItemX 2 2 4 7" xfId="32771"/>
    <cellStyle name="SAPBEXresItemX 2 2 4 8" xfId="32772"/>
    <cellStyle name="SAPBEXresItemX 2 2 5" xfId="32773"/>
    <cellStyle name="SAPBEXresItemX 2 2 5 2" xfId="32774"/>
    <cellStyle name="SAPBEXresItemX 2 2 5 2 2" xfId="32775"/>
    <cellStyle name="SAPBEXresItemX 2 2 5 3" xfId="32776"/>
    <cellStyle name="SAPBEXresItemX 2 2 6" xfId="32777"/>
    <cellStyle name="SAPBEXresItemX 2 2 6 2" xfId="32778"/>
    <cellStyle name="SAPBEXresItemX 2 2 7" xfId="32779"/>
    <cellStyle name="SAPBEXresItemX 2 2 8" xfId="32780"/>
    <cellStyle name="SAPBEXresItemX 2 2 9" xfId="32781"/>
    <cellStyle name="SAPBEXresItemX 2 3" xfId="32782"/>
    <cellStyle name="SAPBEXresItemX 2 3 10" xfId="32783"/>
    <cellStyle name="SAPBEXresItemX 2 3 11" xfId="32784"/>
    <cellStyle name="SAPBEXresItemX 2 3 2" xfId="32785"/>
    <cellStyle name="SAPBEXresItemX 2 3 2 2" xfId="32786"/>
    <cellStyle name="SAPBEXresItemX 2 3 2 2 2" xfId="32787"/>
    <cellStyle name="SAPBEXresItemX 2 3 2 2 2 2" xfId="32788"/>
    <cellStyle name="SAPBEXresItemX 2 3 2 2 3" xfId="32789"/>
    <cellStyle name="SAPBEXresItemX 2 3 2 2 3 2" xfId="32790"/>
    <cellStyle name="SAPBEXresItemX 2 3 2 2 4" xfId="32791"/>
    <cellStyle name="SAPBEXresItemX 2 3 2 2 5" xfId="32792"/>
    <cellStyle name="SAPBEXresItemX 2 3 2 2 6" xfId="32793"/>
    <cellStyle name="SAPBEXresItemX 2 3 2 2 7" xfId="32794"/>
    <cellStyle name="SAPBEXresItemX 2 3 2 2 8" xfId="32795"/>
    <cellStyle name="SAPBEXresItemX 2 3 2 3" xfId="32796"/>
    <cellStyle name="SAPBEXresItemX 2 3 2 3 2" xfId="32797"/>
    <cellStyle name="SAPBEXresItemX 2 3 2 3 2 2" xfId="32798"/>
    <cellStyle name="SAPBEXresItemX 2 3 2 3 3" xfId="32799"/>
    <cellStyle name="SAPBEXresItemX 2 3 2 4" xfId="32800"/>
    <cellStyle name="SAPBEXresItemX 2 3 2 4 2" xfId="32801"/>
    <cellStyle name="SAPBEXresItemX 2 3 2 5" xfId="32802"/>
    <cellStyle name="SAPBEXresItemX 2 3 2 6" xfId="32803"/>
    <cellStyle name="SAPBEXresItemX 2 3 2 7" xfId="32804"/>
    <cellStyle name="SAPBEXresItemX 2 3 2 8" xfId="32805"/>
    <cellStyle name="SAPBEXresItemX 2 3 2 9" xfId="32806"/>
    <cellStyle name="SAPBEXresItemX 2 3 3" xfId="32807"/>
    <cellStyle name="SAPBEXresItemX 2 3 3 2" xfId="32808"/>
    <cellStyle name="SAPBEXresItemX 2 3 3 2 2" xfId="32809"/>
    <cellStyle name="SAPBEXresItemX 2 3 3 2 2 2" xfId="32810"/>
    <cellStyle name="SAPBEXresItemX 2 3 3 2 3" xfId="32811"/>
    <cellStyle name="SAPBEXresItemX 2 3 3 2 3 2" xfId="32812"/>
    <cellStyle name="SAPBEXresItemX 2 3 3 2 4" xfId="32813"/>
    <cellStyle name="SAPBEXresItemX 2 3 3 2 5" xfId="32814"/>
    <cellStyle name="SAPBEXresItemX 2 3 3 2 6" xfId="32815"/>
    <cellStyle name="SAPBEXresItemX 2 3 3 2 7" xfId="32816"/>
    <cellStyle name="SAPBEXresItemX 2 3 3 2 8" xfId="32817"/>
    <cellStyle name="SAPBEXresItemX 2 3 3 3" xfId="32818"/>
    <cellStyle name="SAPBEXresItemX 2 3 3 3 2" xfId="32819"/>
    <cellStyle name="SAPBEXresItemX 2 3 3 3 2 2" xfId="32820"/>
    <cellStyle name="SAPBEXresItemX 2 3 3 3 3" xfId="32821"/>
    <cellStyle name="SAPBEXresItemX 2 3 3 4" xfId="32822"/>
    <cellStyle name="SAPBEXresItemX 2 3 3 4 2" xfId="32823"/>
    <cellStyle name="SAPBEXresItemX 2 3 3 5" xfId="32824"/>
    <cellStyle name="SAPBEXresItemX 2 3 3 6" xfId="32825"/>
    <cellStyle name="SAPBEXresItemX 2 3 3 7" xfId="32826"/>
    <cellStyle name="SAPBEXresItemX 2 3 3 8" xfId="32827"/>
    <cellStyle name="SAPBEXresItemX 2 3 3 9" xfId="32828"/>
    <cellStyle name="SAPBEXresItemX 2 3 4" xfId="32829"/>
    <cellStyle name="SAPBEXresItemX 2 3 4 2" xfId="32830"/>
    <cellStyle name="SAPBEXresItemX 2 3 4 2 2" xfId="32831"/>
    <cellStyle name="SAPBEXresItemX 2 3 4 3" xfId="32832"/>
    <cellStyle name="SAPBEXresItemX 2 3 4 3 2" xfId="32833"/>
    <cellStyle name="SAPBEXresItemX 2 3 4 4" xfId="32834"/>
    <cellStyle name="SAPBEXresItemX 2 3 4 5" xfId="32835"/>
    <cellStyle name="SAPBEXresItemX 2 3 4 6" xfId="32836"/>
    <cellStyle name="SAPBEXresItemX 2 3 4 7" xfId="32837"/>
    <cellStyle name="SAPBEXresItemX 2 3 4 8" xfId="32838"/>
    <cellStyle name="SAPBEXresItemX 2 3 5" xfId="32839"/>
    <cellStyle name="SAPBEXresItemX 2 3 5 2" xfId="32840"/>
    <cellStyle name="SAPBEXresItemX 2 3 5 2 2" xfId="32841"/>
    <cellStyle name="SAPBEXresItemX 2 3 5 3" xfId="32842"/>
    <cellStyle name="SAPBEXresItemX 2 3 6" xfId="32843"/>
    <cellStyle name="SAPBEXresItemX 2 3 6 2" xfId="32844"/>
    <cellStyle name="SAPBEXresItemX 2 3 7" xfId="32845"/>
    <cellStyle name="SAPBEXresItemX 2 3 8" xfId="32846"/>
    <cellStyle name="SAPBEXresItemX 2 3 9" xfId="32847"/>
    <cellStyle name="SAPBEXresItemX 2 4" xfId="32848"/>
    <cellStyle name="SAPBEXresItemX 2 4 2" xfId="32849"/>
    <cellStyle name="SAPBEXresItemX 2 4 2 2" xfId="32850"/>
    <cellStyle name="SAPBEXresItemX 2 4 3" xfId="32851"/>
    <cellStyle name="SAPBEXresItemX 2 4 3 2" xfId="32852"/>
    <cellStyle name="SAPBEXresItemX 2 4 4" xfId="32853"/>
    <cellStyle name="SAPBEXresItemX 2 4 5" xfId="32854"/>
    <cellStyle name="SAPBEXresItemX 2 4 6" xfId="32855"/>
    <cellStyle name="SAPBEXresItemX 2 4 7" xfId="32856"/>
    <cellStyle name="SAPBEXresItemX 2 4 8" xfId="32857"/>
    <cellStyle name="SAPBEXresItemX 2 5" xfId="32858"/>
    <cellStyle name="SAPBEXresItemX 2 5 2" xfId="32859"/>
    <cellStyle name="SAPBEXresItemX 2 5 2 2" xfId="32860"/>
    <cellStyle name="SAPBEXresItemX 2 5 3" xfId="32861"/>
    <cellStyle name="SAPBEXresItemX 2 6" xfId="32862"/>
    <cellStyle name="SAPBEXresItemX 2 6 2" xfId="32863"/>
    <cellStyle name="SAPBEXresItemX 2 7" xfId="32864"/>
    <cellStyle name="SAPBEXresItemX 2 8" xfId="32865"/>
    <cellStyle name="SAPBEXresItemX 2 9" xfId="32866"/>
    <cellStyle name="SAPBEXresItemX 3" xfId="32867"/>
    <cellStyle name="SAPBEXresItemX 3 10" xfId="32868"/>
    <cellStyle name="SAPBEXresItemX 3 11" xfId="32869"/>
    <cellStyle name="SAPBEXresItemX 3 2" xfId="32870"/>
    <cellStyle name="SAPBEXresItemX 3 2 2" xfId="32871"/>
    <cellStyle name="SAPBEXresItemX 3 2 2 2" xfId="32872"/>
    <cellStyle name="SAPBEXresItemX 3 2 2 2 2" xfId="32873"/>
    <cellStyle name="SAPBEXresItemX 3 2 2 3" xfId="32874"/>
    <cellStyle name="SAPBEXresItemX 3 2 2 3 2" xfId="32875"/>
    <cellStyle name="SAPBEXresItemX 3 2 2 4" xfId="32876"/>
    <cellStyle name="SAPBEXresItemX 3 2 2 5" xfId="32877"/>
    <cellStyle name="SAPBEXresItemX 3 2 2 6" xfId="32878"/>
    <cellStyle name="SAPBEXresItemX 3 2 2 7" xfId="32879"/>
    <cellStyle name="SAPBEXresItemX 3 2 2 8" xfId="32880"/>
    <cellStyle name="SAPBEXresItemX 3 2 3" xfId="32881"/>
    <cellStyle name="SAPBEXresItemX 3 2 3 2" xfId="32882"/>
    <cellStyle name="SAPBEXresItemX 3 2 3 2 2" xfId="32883"/>
    <cellStyle name="SAPBEXresItemX 3 2 3 3" xfId="32884"/>
    <cellStyle name="SAPBEXresItemX 3 2 4" xfId="32885"/>
    <cellStyle name="SAPBEXresItemX 3 2 4 2" xfId="32886"/>
    <cellStyle name="SAPBEXresItemX 3 2 5" xfId="32887"/>
    <cellStyle name="SAPBEXresItemX 3 2 6" xfId="32888"/>
    <cellStyle name="SAPBEXresItemX 3 2 7" xfId="32889"/>
    <cellStyle name="SAPBEXresItemX 3 2 8" xfId="32890"/>
    <cellStyle name="SAPBEXresItemX 3 2 9" xfId="32891"/>
    <cellStyle name="SAPBEXresItemX 3 3" xfId="32892"/>
    <cellStyle name="SAPBEXresItemX 3 3 2" xfId="32893"/>
    <cellStyle name="SAPBEXresItemX 3 3 2 2" xfId="32894"/>
    <cellStyle name="SAPBEXresItemX 3 3 2 2 2" xfId="32895"/>
    <cellStyle name="SAPBEXresItemX 3 3 2 3" xfId="32896"/>
    <cellStyle name="SAPBEXresItemX 3 3 2 3 2" xfId="32897"/>
    <cellStyle name="SAPBEXresItemX 3 3 2 4" xfId="32898"/>
    <cellStyle name="SAPBEXresItemX 3 3 2 5" xfId="32899"/>
    <cellStyle name="SAPBEXresItemX 3 3 2 6" xfId="32900"/>
    <cellStyle name="SAPBEXresItemX 3 3 2 7" xfId="32901"/>
    <cellStyle name="SAPBEXresItemX 3 3 2 8" xfId="32902"/>
    <cellStyle name="SAPBEXresItemX 3 3 3" xfId="32903"/>
    <cellStyle name="SAPBEXresItemX 3 3 3 2" xfId="32904"/>
    <cellStyle name="SAPBEXresItemX 3 3 3 2 2" xfId="32905"/>
    <cellStyle name="SAPBEXresItemX 3 3 3 3" xfId="32906"/>
    <cellStyle name="SAPBEXresItemX 3 3 4" xfId="32907"/>
    <cellStyle name="SAPBEXresItemX 3 3 4 2" xfId="32908"/>
    <cellStyle name="SAPBEXresItemX 3 3 5" xfId="32909"/>
    <cellStyle name="SAPBEXresItemX 3 3 6" xfId="32910"/>
    <cellStyle name="SAPBEXresItemX 3 3 7" xfId="32911"/>
    <cellStyle name="SAPBEXresItemX 3 3 8" xfId="32912"/>
    <cellStyle name="SAPBEXresItemX 3 3 9" xfId="32913"/>
    <cellStyle name="SAPBEXresItemX 3 4" xfId="32914"/>
    <cellStyle name="SAPBEXresItemX 3 4 2" xfId="32915"/>
    <cellStyle name="SAPBEXresItemX 3 4 2 2" xfId="32916"/>
    <cellStyle name="SAPBEXresItemX 3 4 3" xfId="32917"/>
    <cellStyle name="SAPBEXresItemX 3 4 3 2" xfId="32918"/>
    <cellStyle name="SAPBEXresItemX 3 4 4" xfId="32919"/>
    <cellStyle name="SAPBEXresItemX 3 4 5" xfId="32920"/>
    <cellStyle name="SAPBEXresItemX 3 4 6" xfId="32921"/>
    <cellStyle name="SAPBEXresItemX 3 4 7" xfId="32922"/>
    <cellStyle name="SAPBEXresItemX 3 4 8" xfId="32923"/>
    <cellStyle name="SAPBEXresItemX 3 5" xfId="32924"/>
    <cellStyle name="SAPBEXresItemX 3 5 2" xfId="32925"/>
    <cellStyle name="SAPBEXresItemX 3 5 2 2" xfId="32926"/>
    <cellStyle name="SAPBEXresItemX 3 5 3" xfId="32927"/>
    <cellStyle name="SAPBEXresItemX 3 6" xfId="32928"/>
    <cellStyle name="SAPBEXresItemX 3 6 2" xfId="32929"/>
    <cellStyle name="SAPBEXresItemX 3 7" xfId="32930"/>
    <cellStyle name="SAPBEXresItemX 3 8" xfId="32931"/>
    <cellStyle name="SAPBEXresItemX 3 9" xfId="32932"/>
    <cellStyle name="SAPBEXresItemX 4" xfId="32933"/>
    <cellStyle name="SAPBEXresItemX 4 10" xfId="32934"/>
    <cellStyle name="SAPBEXresItemX 4 11" xfId="32935"/>
    <cellStyle name="SAPBEXresItemX 4 2" xfId="32936"/>
    <cellStyle name="SAPBEXresItemX 4 2 2" xfId="32937"/>
    <cellStyle name="SAPBEXresItemX 4 2 2 2" xfId="32938"/>
    <cellStyle name="SAPBEXresItemX 4 2 2 2 2" xfId="32939"/>
    <cellStyle name="SAPBEXresItemX 4 2 2 3" xfId="32940"/>
    <cellStyle name="SAPBEXresItemX 4 2 2 3 2" xfId="32941"/>
    <cellStyle name="SAPBEXresItemX 4 2 2 4" xfId="32942"/>
    <cellStyle name="SAPBEXresItemX 4 2 2 5" xfId="32943"/>
    <cellStyle name="SAPBEXresItemX 4 2 2 6" xfId="32944"/>
    <cellStyle name="SAPBEXresItemX 4 2 2 7" xfId="32945"/>
    <cellStyle name="SAPBEXresItemX 4 2 2 8" xfId="32946"/>
    <cellStyle name="SAPBEXresItemX 4 2 3" xfId="32947"/>
    <cellStyle name="SAPBEXresItemX 4 2 3 2" xfId="32948"/>
    <cellStyle name="SAPBEXresItemX 4 2 3 2 2" xfId="32949"/>
    <cellStyle name="SAPBEXresItemX 4 2 3 3" xfId="32950"/>
    <cellStyle name="SAPBEXresItemX 4 2 4" xfId="32951"/>
    <cellStyle name="SAPBEXresItemX 4 2 4 2" xfId="32952"/>
    <cellStyle name="SAPBEXresItemX 4 2 5" xfId="32953"/>
    <cellStyle name="SAPBEXresItemX 4 2 6" xfId="32954"/>
    <cellStyle name="SAPBEXresItemX 4 2 7" xfId="32955"/>
    <cellStyle name="SAPBEXresItemX 4 2 8" xfId="32956"/>
    <cellStyle name="SAPBEXresItemX 4 2 9" xfId="32957"/>
    <cellStyle name="SAPBEXresItemX 4 3" xfId="32958"/>
    <cellStyle name="SAPBEXresItemX 4 3 2" xfId="32959"/>
    <cellStyle name="SAPBEXresItemX 4 3 2 2" xfId="32960"/>
    <cellStyle name="SAPBEXresItemX 4 3 2 2 2" xfId="32961"/>
    <cellStyle name="SAPBEXresItemX 4 3 2 3" xfId="32962"/>
    <cellStyle name="SAPBEXresItemX 4 3 2 3 2" xfId="32963"/>
    <cellStyle name="SAPBEXresItemX 4 3 2 4" xfId="32964"/>
    <cellStyle name="SAPBEXresItemX 4 3 2 5" xfId="32965"/>
    <cellStyle name="SAPBEXresItemX 4 3 2 6" xfId="32966"/>
    <cellStyle name="SAPBEXresItemX 4 3 2 7" xfId="32967"/>
    <cellStyle name="SAPBEXresItemX 4 3 2 8" xfId="32968"/>
    <cellStyle name="SAPBEXresItemX 4 3 3" xfId="32969"/>
    <cellStyle name="SAPBEXresItemX 4 3 3 2" xfId="32970"/>
    <cellStyle name="SAPBEXresItemX 4 3 3 2 2" xfId="32971"/>
    <cellStyle name="SAPBEXresItemX 4 3 3 3" xfId="32972"/>
    <cellStyle name="SAPBEXresItemX 4 3 4" xfId="32973"/>
    <cellStyle name="SAPBEXresItemX 4 3 4 2" xfId="32974"/>
    <cellStyle name="SAPBEXresItemX 4 3 5" xfId="32975"/>
    <cellStyle name="SAPBEXresItemX 4 3 6" xfId="32976"/>
    <cellStyle name="SAPBEXresItemX 4 3 7" xfId="32977"/>
    <cellStyle name="SAPBEXresItemX 4 3 8" xfId="32978"/>
    <cellStyle name="SAPBEXresItemX 4 3 9" xfId="32979"/>
    <cellStyle name="SAPBEXresItemX 4 4" xfId="32980"/>
    <cellStyle name="SAPBEXresItemX 4 4 2" xfId="32981"/>
    <cellStyle name="SAPBEXresItemX 4 4 2 2" xfId="32982"/>
    <cellStyle name="SAPBEXresItemX 4 4 3" xfId="32983"/>
    <cellStyle name="SAPBEXresItemX 4 4 3 2" xfId="32984"/>
    <cellStyle name="SAPBEXresItemX 4 4 4" xfId="32985"/>
    <cellStyle name="SAPBEXresItemX 4 4 5" xfId="32986"/>
    <cellStyle name="SAPBEXresItemX 4 4 6" xfId="32987"/>
    <cellStyle name="SAPBEXresItemX 4 4 7" xfId="32988"/>
    <cellStyle name="SAPBEXresItemX 4 4 8" xfId="32989"/>
    <cellStyle name="SAPBEXresItemX 4 5" xfId="32990"/>
    <cellStyle name="SAPBEXresItemX 4 5 2" xfId="32991"/>
    <cellStyle name="SAPBEXresItemX 4 5 2 2" xfId="32992"/>
    <cellStyle name="SAPBEXresItemX 4 5 3" xfId="32993"/>
    <cellStyle name="SAPBEXresItemX 4 6" xfId="32994"/>
    <cellStyle name="SAPBEXresItemX 4 6 2" xfId="32995"/>
    <cellStyle name="SAPBEXresItemX 4 7" xfId="32996"/>
    <cellStyle name="SAPBEXresItemX 4 8" xfId="32997"/>
    <cellStyle name="SAPBEXresItemX 4 9" xfId="32998"/>
    <cellStyle name="SAPBEXresItemX 5" xfId="32999"/>
    <cellStyle name="SAPBEXresItemX 5 2" xfId="33000"/>
    <cellStyle name="SAPBEXresItemX 5 2 2" xfId="33001"/>
    <cellStyle name="SAPBEXresItemX 5 3" xfId="33002"/>
    <cellStyle name="SAPBEXresItemX 5 3 2" xfId="33003"/>
    <cellStyle name="SAPBEXresItemX 5 4" xfId="33004"/>
    <cellStyle name="SAPBEXresItemX 5 5" xfId="33005"/>
    <cellStyle name="SAPBEXresItemX 5 6" xfId="33006"/>
    <cellStyle name="SAPBEXresItemX 5 7" xfId="33007"/>
    <cellStyle name="SAPBEXresItemX 5 8" xfId="33008"/>
    <cellStyle name="SAPBEXresItemX 6" xfId="33009"/>
    <cellStyle name="SAPBEXresItemX 6 2" xfId="33010"/>
    <cellStyle name="SAPBEXresItemX 7" xfId="33011"/>
    <cellStyle name="SAPBEXresItemX 8" xfId="33012"/>
    <cellStyle name="SAPBEXresItemX 9" xfId="33013"/>
    <cellStyle name="SAPBEXstdData" xfId="33014"/>
    <cellStyle name="SAPBEXstdData 10" xfId="33015"/>
    <cellStyle name="SAPBEXstdData 2" xfId="33016"/>
    <cellStyle name="SAPBEXstdData 2 10" xfId="33017"/>
    <cellStyle name="SAPBEXstdData 2 11" xfId="33018"/>
    <cellStyle name="SAPBEXstdData 2 12" xfId="33019"/>
    <cellStyle name="SAPBEXstdData 2 13" xfId="33020"/>
    <cellStyle name="SAPBEXstdData 2 2" xfId="33021"/>
    <cellStyle name="SAPBEXstdData 2 2 2" xfId="33022"/>
    <cellStyle name="SAPBEXstdData 2 2 2 2" xfId="33023"/>
    <cellStyle name="SAPBEXstdData 2 2 2 2 2" xfId="33024"/>
    <cellStyle name="SAPBEXstdData 2 2 2 3" xfId="33025"/>
    <cellStyle name="SAPBEXstdData 2 2 2 3 2" xfId="33026"/>
    <cellStyle name="SAPBEXstdData 2 2 3" xfId="33027"/>
    <cellStyle name="SAPBEXstdData 2 2 3 2" xfId="33028"/>
    <cellStyle name="SAPBEXstdData 2 2 4" xfId="33029"/>
    <cellStyle name="SAPBEXstdData 2 2 4 2" xfId="33030"/>
    <cellStyle name="SAPBEXstdData 2 3" xfId="33031"/>
    <cellStyle name="SAPBEXstdData 2 3 2" xfId="33032"/>
    <cellStyle name="SAPBEXstdData 2 3 2 2" xfId="33033"/>
    <cellStyle name="SAPBEXstdData 2 3 3" xfId="33034"/>
    <cellStyle name="SAPBEXstdData 2 4" xfId="33035"/>
    <cellStyle name="SAPBEXstdData 2 4 2" xfId="33036"/>
    <cellStyle name="SAPBEXstdData 2 5" xfId="33037"/>
    <cellStyle name="SAPBEXstdData 2 6" xfId="33038"/>
    <cellStyle name="SAPBEXstdData 2 7" xfId="33039"/>
    <cellStyle name="SAPBEXstdData 2 8" xfId="33040"/>
    <cellStyle name="SAPBEXstdData 2 9" xfId="33041"/>
    <cellStyle name="SAPBEXstdData 3" xfId="33042"/>
    <cellStyle name="SAPBEXstdData 3 2" xfId="33043"/>
    <cellStyle name="SAPBEXstdData 3 2 2" xfId="33044"/>
    <cellStyle name="SAPBEXstdData 3 3" xfId="33045"/>
    <cellStyle name="SAPBEXstdData 3 4" xfId="33046"/>
    <cellStyle name="SAPBEXstdData 3 5" xfId="33047"/>
    <cellStyle name="SAPBEXstdData 3 6" xfId="33048"/>
    <cellStyle name="SAPBEXstdData 3 7" xfId="33049"/>
    <cellStyle name="SAPBEXstdData 4" xfId="33050"/>
    <cellStyle name="SAPBEXstdData 4 2" xfId="33051"/>
    <cellStyle name="SAPBEXstdData 5" xfId="33052"/>
    <cellStyle name="SAPBEXstdData 6" xfId="33053"/>
    <cellStyle name="SAPBEXstdData 6 2" xfId="33054"/>
    <cellStyle name="SAPBEXstdData 7" xfId="33055"/>
    <cellStyle name="SAPBEXstdData 8" xfId="33056"/>
    <cellStyle name="SAPBEXstdData 9" xfId="33057"/>
    <cellStyle name="SAPBEXstdData_Cost" xfId="33058"/>
    <cellStyle name="SAPBEXstdDataEmph" xfId="33059"/>
    <cellStyle name="SAPBEXstdDataEmph 10" xfId="33060"/>
    <cellStyle name="SAPBEXstdDataEmph 10 2" xfId="33061"/>
    <cellStyle name="SAPBEXstdDataEmph 11" xfId="33062"/>
    <cellStyle name="SAPBEXstdDataEmph 12" xfId="33063"/>
    <cellStyle name="SAPBEXstdDataEmph 13" xfId="33064"/>
    <cellStyle name="SAPBEXstdDataEmph 14" xfId="33065"/>
    <cellStyle name="SAPBEXstdDataEmph 2" xfId="33066"/>
    <cellStyle name="SAPBEXstdDataEmph 2 10" xfId="33067"/>
    <cellStyle name="SAPBEXstdDataEmph 2 11" xfId="33068"/>
    <cellStyle name="SAPBEXstdDataEmph 2 12" xfId="33069"/>
    <cellStyle name="SAPBEXstdDataEmph 2 13" xfId="33070"/>
    <cellStyle name="SAPBEXstdDataEmph 2 14" xfId="33071"/>
    <cellStyle name="SAPBEXstdDataEmph 2 2" xfId="33072"/>
    <cellStyle name="SAPBEXstdDataEmph 2 2 10" xfId="33073"/>
    <cellStyle name="SAPBEXstdDataEmph 2 2 11" xfId="33074"/>
    <cellStyle name="SAPBEXstdDataEmph 2 2 2" xfId="33075"/>
    <cellStyle name="SAPBEXstdDataEmph 2 2 2 2" xfId="33076"/>
    <cellStyle name="SAPBEXstdDataEmph 2 2 2 2 2" xfId="33077"/>
    <cellStyle name="SAPBEXstdDataEmph 2 2 2 2 2 2" xfId="33078"/>
    <cellStyle name="SAPBEXstdDataEmph 2 2 2 2 3" xfId="33079"/>
    <cellStyle name="SAPBEXstdDataEmph 2 2 2 2 3 2" xfId="33080"/>
    <cellStyle name="SAPBEXstdDataEmph 2 2 2 2 4" xfId="33081"/>
    <cellStyle name="SAPBEXstdDataEmph 2 2 2 2 5" xfId="33082"/>
    <cellStyle name="SAPBEXstdDataEmph 2 2 2 2 6" xfId="33083"/>
    <cellStyle name="SAPBEXstdDataEmph 2 2 2 2 7" xfId="33084"/>
    <cellStyle name="SAPBEXstdDataEmph 2 2 2 2 8" xfId="33085"/>
    <cellStyle name="SAPBEXstdDataEmph 2 2 2 3" xfId="33086"/>
    <cellStyle name="SAPBEXstdDataEmph 2 2 2 3 2" xfId="33087"/>
    <cellStyle name="SAPBEXstdDataEmph 2 2 2 3 2 2" xfId="33088"/>
    <cellStyle name="SAPBEXstdDataEmph 2 2 2 3 3" xfId="33089"/>
    <cellStyle name="SAPBEXstdDataEmph 2 2 2 4" xfId="33090"/>
    <cellStyle name="SAPBEXstdDataEmph 2 2 2 4 2" xfId="33091"/>
    <cellStyle name="SAPBEXstdDataEmph 2 2 2 5" xfId="33092"/>
    <cellStyle name="SAPBEXstdDataEmph 2 2 2 6" xfId="33093"/>
    <cellStyle name="SAPBEXstdDataEmph 2 2 2 7" xfId="33094"/>
    <cellStyle name="SAPBEXstdDataEmph 2 2 2 8" xfId="33095"/>
    <cellStyle name="SAPBEXstdDataEmph 2 2 2 9" xfId="33096"/>
    <cellStyle name="SAPBEXstdDataEmph 2 2 3" xfId="33097"/>
    <cellStyle name="SAPBEXstdDataEmph 2 2 3 2" xfId="33098"/>
    <cellStyle name="SAPBEXstdDataEmph 2 2 3 2 2" xfId="33099"/>
    <cellStyle name="SAPBEXstdDataEmph 2 2 3 2 2 2" xfId="33100"/>
    <cellStyle name="SAPBEXstdDataEmph 2 2 3 2 3" xfId="33101"/>
    <cellStyle name="SAPBEXstdDataEmph 2 2 3 2 3 2" xfId="33102"/>
    <cellStyle name="SAPBEXstdDataEmph 2 2 3 2 4" xfId="33103"/>
    <cellStyle name="SAPBEXstdDataEmph 2 2 3 2 5" xfId="33104"/>
    <cellStyle name="SAPBEXstdDataEmph 2 2 3 2 6" xfId="33105"/>
    <cellStyle name="SAPBEXstdDataEmph 2 2 3 2 7" xfId="33106"/>
    <cellStyle name="SAPBEXstdDataEmph 2 2 3 2 8" xfId="33107"/>
    <cellStyle name="SAPBEXstdDataEmph 2 2 3 3" xfId="33108"/>
    <cellStyle name="SAPBEXstdDataEmph 2 2 3 3 2" xfId="33109"/>
    <cellStyle name="SAPBEXstdDataEmph 2 2 3 3 2 2" xfId="33110"/>
    <cellStyle name="SAPBEXstdDataEmph 2 2 3 3 3" xfId="33111"/>
    <cellStyle name="SAPBEXstdDataEmph 2 2 3 4" xfId="33112"/>
    <cellStyle name="SAPBEXstdDataEmph 2 2 3 4 2" xfId="33113"/>
    <cellStyle name="SAPBEXstdDataEmph 2 2 3 5" xfId="33114"/>
    <cellStyle name="SAPBEXstdDataEmph 2 2 3 6" xfId="33115"/>
    <cellStyle name="SAPBEXstdDataEmph 2 2 3 7" xfId="33116"/>
    <cellStyle name="SAPBEXstdDataEmph 2 2 3 8" xfId="33117"/>
    <cellStyle name="SAPBEXstdDataEmph 2 2 3 9" xfId="33118"/>
    <cellStyle name="SAPBEXstdDataEmph 2 2 4" xfId="33119"/>
    <cellStyle name="SAPBEXstdDataEmph 2 2 4 2" xfId="33120"/>
    <cellStyle name="SAPBEXstdDataEmph 2 2 4 2 2" xfId="33121"/>
    <cellStyle name="SAPBEXstdDataEmph 2 2 4 3" xfId="33122"/>
    <cellStyle name="SAPBEXstdDataEmph 2 2 4 3 2" xfId="33123"/>
    <cellStyle name="SAPBEXstdDataEmph 2 2 4 4" xfId="33124"/>
    <cellStyle name="SAPBEXstdDataEmph 2 2 4 5" xfId="33125"/>
    <cellStyle name="SAPBEXstdDataEmph 2 2 4 6" xfId="33126"/>
    <cellStyle name="SAPBEXstdDataEmph 2 2 4 7" xfId="33127"/>
    <cellStyle name="SAPBEXstdDataEmph 2 2 4 8" xfId="33128"/>
    <cellStyle name="SAPBEXstdDataEmph 2 2 5" xfId="33129"/>
    <cellStyle name="SAPBEXstdDataEmph 2 2 5 2" xfId="33130"/>
    <cellStyle name="SAPBEXstdDataEmph 2 2 5 2 2" xfId="33131"/>
    <cellStyle name="SAPBEXstdDataEmph 2 2 5 3" xfId="33132"/>
    <cellStyle name="SAPBEXstdDataEmph 2 2 6" xfId="33133"/>
    <cellStyle name="SAPBEXstdDataEmph 2 2 6 2" xfId="33134"/>
    <cellStyle name="SAPBEXstdDataEmph 2 2 7" xfId="33135"/>
    <cellStyle name="SAPBEXstdDataEmph 2 2 8" xfId="33136"/>
    <cellStyle name="SAPBEXstdDataEmph 2 2 9" xfId="33137"/>
    <cellStyle name="SAPBEXstdDataEmph 2 3" xfId="33138"/>
    <cellStyle name="SAPBEXstdDataEmph 2 3 10" xfId="33139"/>
    <cellStyle name="SAPBEXstdDataEmph 2 3 11" xfId="33140"/>
    <cellStyle name="SAPBEXstdDataEmph 2 3 2" xfId="33141"/>
    <cellStyle name="SAPBEXstdDataEmph 2 3 2 2" xfId="33142"/>
    <cellStyle name="SAPBEXstdDataEmph 2 3 2 2 2" xfId="33143"/>
    <cellStyle name="SAPBEXstdDataEmph 2 3 2 2 2 2" xfId="33144"/>
    <cellStyle name="SAPBEXstdDataEmph 2 3 2 2 3" xfId="33145"/>
    <cellStyle name="SAPBEXstdDataEmph 2 3 2 2 3 2" xfId="33146"/>
    <cellStyle name="SAPBEXstdDataEmph 2 3 2 2 4" xfId="33147"/>
    <cellStyle name="SAPBEXstdDataEmph 2 3 2 2 5" xfId="33148"/>
    <cellStyle name="SAPBEXstdDataEmph 2 3 2 2 6" xfId="33149"/>
    <cellStyle name="SAPBEXstdDataEmph 2 3 2 2 7" xfId="33150"/>
    <cellStyle name="SAPBEXstdDataEmph 2 3 2 2 8" xfId="33151"/>
    <cellStyle name="SAPBEXstdDataEmph 2 3 2 3" xfId="33152"/>
    <cellStyle name="SAPBEXstdDataEmph 2 3 2 3 2" xfId="33153"/>
    <cellStyle name="SAPBEXstdDataEmph 2 3 2 3 2 2" xfId="33154"/>
    <cellStyle name="SAPBEXstdDataEmph 2 3 2 3 3" xfId="33155"/>
    <cellStyle name="SAPBEXstdDataEmph 2 3 2 4" xfId="33156"/>
    <cellStyle name="SAPBEXstdDataEmph 2 3 2 4 2" xfId="33157"/>
    <cellStyle name="SAPBEXstdDataEmph 2 3 2 5" xfId="33158"/>
    <cellStyle name="SAPBEXstdDataEmph 2 3 2 6" xfId="33159"/>
    <cellStyle name="SAPBEXstdDataEmph 2 3 2 7" xfId="33160"/>
    <cellStyle name="SAPBEXstdDataEmph 2 3 2 8" xfId="33161"/>
    <cellStyle name="SAPBEXstdDataEmph 2 3 2 9" xfId="33162"/>
    <cellStyle name="SAPBEXstdDataEmph 2 3 3" xfId="33163"/>
    <cellStyle name="SAPBEXstdDataEmph 2 3 3 2" xfId="33164"/>
    <cellStyle name="SAPBEXstdDataEmph 2 3 3 2 2" xfId="33165"/>
    <cellStyle name="SAPBEXstdDataEmph 2 3 3 2 2 2" xfId="33166"/>
    <cellStyle name="SAPBEXstdDataEmph 2 3 3 2 3" xfId="33167"/>
    <cellStyle name="SAPBEXstdDataEmph 2 3 3 2 3 2" xfId="33168"/>
    <cellStyle name="SAPBEXstdDataEmph 2 3 3 2 4" xfId="33169"/>
    <cellStyle name="SAPBEXstdDataEmph 2 3 3 2 5" xfId="33170"/>
    <cellStyle name="SAPBEXstdDataEmph 2 3 3 2 6" xfId="33171"/>
    <cellStyle name="SAPBEXstdDataEmph 2 3 3 2 7" xfId="33172"/>
    <cellStyle name="SAPBEXstdDataEmph 2 3 3 2 8" xfId="33173"/>
    <cellStyle name="SAPBEXstdDataEmph 2 3 3 3" xfId="33174"/>
    <cellStyle name="SAPBEXstdDataEmph 2 3 3 3 2" xfId="33175"/>
    <cellStyle name="SAPBEXstdDataEmph 2 3 3 3 2 2" xfId="33176"/>
    <cellStyle name="SAPBEXstdDataEmph 2 3 3 3 3" xfId="33177"/>
    <cellStyle name="SAPBEXstdDataEmph 2 3 3 4" xfId="33178"/>
    <cellStyle name="SAPBEXstdDataEmph 2 3 3 4 2" xfId="33179"/>
    <cellStyle name="SAPBEXstdDataEmph 2 3 3 5" xfId="33180"/>
    <cellStyle name="SAPBEXstdDataEmph 2 3 3 6" xfId="33181"/>
    <cellStyle name="SAPBEXstdDataEmph 2 3 3 7" xfId="33182"/>
    <cellStyle name="SAPBEXstdDataEmph 2 3 3 8" xfId="33183"/>
    <cellStyle name="SAPBEXstdDataEmph 2 3 3 9" xfId="33184"/>
    <cellStyle name="SAPBEXstdDataEmph 2 3 4" xfId="33185"/>
    <cellStyle name="SAPBEXstdDataEmph 2 3 4 2" xfId="33186"/>
    <cellStyle name="SAPBEXstdDataEmph 2 3 4 2 2" xfId="33187"/>
    <cellStyle name="SAPBEXstdDataEmph 2 3 4 3" xfId="33188"/>
    <cellStyle name="SAPBEXstdDataEmph 2 3 4 3 2" xfId="33189"/>
    <cellStyle name="SAPBEXstdDataEmph 2 3 4 4" xfId="33190"/>
    <cellStyle name="SAPBEXstdDataEmph 2 3 4 5" xfId="33191"/>
    <cellStyle name="SAPBEXstdDataEmph 2 3 4 6" xfId="33192"/>
    <cellStyle name="SAPBEXstdDataEmph 2 3 4 7" xfId="33193"/>
    <cellStyle name="SAPBEXstdDataEmph 2 3 4 8" xfId="33194"/>
    <cellStyle name="SAPBEXstdDataEmph 2 3 5" xfId="33195"/>
    <cellStyle name="SAPBEXstdDataEmph 2 3 5 2" xfId="33196"/>
    <cellStyle name="SAPBEXstdDataEmph 2 3 5 2 2" xfId="33197"/>
    <cellStyle name="SAPBEXstdDataEmph 2 3 5 3" xfId="33198"/>
    <cellStyle name="SAPBEXstdDataEmph 2 3 6" xfId="33199"/>
    <cellStyle name="SAPBEXstdDataEmph 2 3 6 2" xfId="33200"/>
    <cellStyle name="SAPBEXstdDataEmph 2 3 7" xfId="33201"/>
    <cellStyle name="SAPBEXstdDataEmph 2 3 8" xfId="33202"/>
    <cellStyle name="SAPBEXstdDataEmph 2 3 9" xfId="33203"/>
    <cellStyle name="SAPBEXstdDataEmph 2 4" xfId="33204"/>
    <cellStyle name="SAPBEXstdDataEmph 2 4 2" xfId="33205"/>
    <cellStyle name="SAPBEXstdDataEmph 2 4 2 2" xfId="33206"/>
    <cellStyle name="SAPBEXstdDataEmph 2 4 3" xfId="33207"/>
    <cellStyle name="SAPBEXstdDataEmph 2 4 3 2" xfId="33208"/>
    <cellStyle name="SAPBEXstdDataEmph 2 4 4" xfId="33209"/>
    <cellStyle name="SAPBEXstdDataEmph 2 4 5" xfId="33210"/>
    <cellStyle name="SAPBEXstdDataEmph 2 4 6" xfId="33211"/>
    <cellStyle name="SAPBEXstdDataEmph 2 4 7" xfId="33212"/>
    <cellStyle name="SAPBEXstdDataEmph 2 4 8" xfId="33213"/>
    <cellStyle name="SAPBEXstdDataEmph 2 5" xfId="33214"/>
    <cellStyle name="SAPBEXstdDataEmph 2 5 2" xfId="33215"/>
    <cellStyle name="SAPBEXstdDataEmph 2 5 2 2" xfId="33216"/>
    <cellStyle name="SAPBEXstdDataEmph 2 5 3" xfId="33217"/>
    <cellStyle name="SAPBEXstdDataEmph 2 6" xfId="33218"/>
    <cellStyle name="SAPBEXstdDataEmph 2 6 2" xfId="33219"/>
    <cellStyle name="SAPBEXstdDataEmph 2 7" xfId="33220"/>
    <cellStyle name="SAPBEXstdDataEmph 2 8" xfId="33221"/>
    <cellStyle name="SAPBEXstdDataEmph 2 9" xfId="33222"/>
    <cellStyle name="SAPBEXstdDataEmph 3" xfId="33223"/>
    <cellStyle name="SAPBEXstdDataEmph 3 10" xfId="33224"/>
    <cellStyle name="SAPBEXstdDataEmph 3 11" xfId="33225"/>
    <cellStyle name="SAPBEXstdDataEmph 3 2" xfId="33226"/>
    <cellStyle name="SAPBEXstdDataEmph 3 2 2" xfId="33227"/>
    <cellStyle name="SAPBEXstdDataEmph 3 2 2 2" xfId="33228"/>
    <cellStyle name="SAPBEXstdDataEmph 3 2 2 2 2" xfId="33229"/>
    <cellStyle name="SAPBEXstdDataEmph 3 2 2 3" xfId="33230"/>
    <cellStyle name="SAPBEXstdDataEmph 3 2 2 3 2" xfId="33231"/>
    <cellStyle name="SAPBEXstdDataEmph 3 2 2 4" xfId="33232"/>
    <cellStyle name="SAPBEXstdDataEmph 3 2 2 5" xfId="33233"/>
    <cellStyle name="SAPBEXstdDataEmph 3 2 2 6" xfId="33234"/>
    <cellStyle name="SAPBEXstdDataEmph 3 2 2 7" xfId="33235"/>
    <cellStyle name="SAPBEXstdDataEmph 3 2 2 8" xfId="33236"/>
    <cellStyle name="SAPBEXstdDataEmph 3 2 3" xfId="33237"/>
    <cellStyle name="SAPBEXstdDataEmph 3 2 3 2" xfId="33238"/>
    <cellStyle name="SAPBEXstdDataEmph 3 2 3 2 2" xfId="33239"/>
    <cellStyle name="SAPBEXstdDataEmph 3 2 3 3" xfId="33240"/>
    <cellStyle name="SAPBEXstdDataEmph 3 2 4" xfId="33241"/>
    <cellStyle name="SAPBEXstdDataEmph 3 2 4 2" xfId="33242"/>
    <cellStyle name="SAPBEXstdDataEmph 3 2 5" xfId="33243"/>
    <cellStyle name="SAPBEXstdDataEmph 3 2 6" xfId="33244"/>
    <cellStyle name="SAPBEXstdDataEmph 3 2 7" xfId="33245"/>
    <cellStyle name="SAPBEXstdDataEmph 3 2 8" xfId="33246"/>
    <cellStyle name="SAPBEXstdDataEmph 3 2 9" xfId="33247"/>
    <cellStyle name="SAPBEXstdDataEmph 3 3" xfId="33248"/>
    <cellStyle name="SAPBEXstdDataEmph 3 3 2" xfId="33249"/>
    <cellStyle name="SAPBEXstdDataEmph 3 3 2 2" xfId="33250"/>
    <cellStyle name="SAPBEXstdDataEmph 3 3 2 2 2" xfId="33251"/>
    <cellStyle name="SAPBEXstdDataEmph 3 3 2 3" xfId="33252"/>
    <cellStyle name="SAPBEXstdDataEmph 3 3 2 3 2" xfId="33253"/>
    <cellStyle name="SAPBEXstdDataEmph 3 3 2 4" xfId="33254"/>
    <cellStyle name="SAPBEXstdDataEmph 3 3 2 5" xfId="33255"/>
    <cellStyle name="SAPBEXstdDataEmph 3 3 2 6" xfId="33256"/>
    <cellStyle name="SAPBEXstdDataEmph 3 3 2 7" xfId="33257"/>
    <cellStyle name="SAPBEXstdDataEmph 3 3 2 8" xfId="33258"/>
    <cellStyle name="SAPBEXstdDataEmph 3 3 3" xfId="33259"/>
    <cellStyle name="SAPBEXstdDataEmph 3 3 3 2" xfId="33260"/>
    <cellStyle name="SAPBEXstdDataEmph 3 3 3 2 2" xfId="33261"/>
    <cellStyle name="SAPBEXstdDataEmph 3 3 3 3" xfId="33262"/>
    <cellStyle name="SAPBEXstdDataEmph 3 3 4" xfId="33263"/>
    <cellStyle name="SAPBEXstdDataEmph 3 3 4 2" xfId="33264"/>
    <cellStyle name="SAPBEXstdDataEmph 3 3 5" xfId="33265"/>
    <cellStyle name="SAPBEXstdDataEmph 3 3 6" xfId="33266"/>
    <cellStyle name="SAPBEXstdDataEmph 3 3 7" xfId="33267"/>
    <cellStyle name="SAPBEXstdDataEmph 3 3 8" xfId="33268"/>
    <cellStyle name="SAPBEXstdDataEmph 3 3 9" xfId="33269"/>
    <cellStyle name="SAPBEXstdDataEmph 3 4" xfId="33270"/>
    <cellStyle name="SAPBEXstdDataEmph 3 4 2" xfId="33271"/>
    <cellStyle name="SAPBEXstdDataEmph 3 4 2 2" xfId="33272"/>
    <cellStyle name="SAPBEXstdDataEmph 3 4 3" xfId="33273"/>
    <cellStyle name="SAPBEXstdDataEmph 3 4 3 2" xfId="33274"/>
    <cellStyle name="SAPBEXstdDataEmph 3 4 4" xfId="33275"/>
    <cellStyle name="SAPBEXstdDataEmph 3 4 5" xfId="33276"/>
    <cellStyle name="SAPBEXstdDataEmph 3 4 6" xfId="33277"/>
    <cellStyle name="SAPBEXstdDataEmph 3 4 7" xfId="33278"/>
    <cellStyle name="SAPBEXstdDataEmph 3 4 8" xfId="33279"/>
    <cellStyle name="SAPBEXstdDataEmph 3 5" xfId="33280"/>
    <cellStyle name="SAPBEXstdDataEmph 3 5 2" xfId="33281"/>
    <cellStyle name="SAPBEXstdDataEmph 3 5 2 2" xfId="33282"/>
    <cellStyle name="SAPBEXstdDataEmph 3 5 3" xfId="33283"/>
    <cellStyle name="SAPBEXstdDataEmph 3 6" xfId="33284"/>
    <cellStyle name="SAPBEXstdDataEmph 3 6 2" xfId="33285"/>
    <cellStyle name="SAPBEXstdDataEmph 3 7" xfId="33286"/>
    <cellStyle name="SAPBEXstdDataEmph 3 8" xfId="33287"/>
    <cellStyle name="SAPBEXstdDataEmph 3 9" xfId="33288"/>
    <cellStyle name="SAPBEXstdDataEmph 4" xfId="33289"/>
    <cellStyle name="SAPBEXstdDataEmph 4 10" xfId="33290"/>
    <cellStyle name="SAPBEXstdDataEmph 4 11" xfId="33291"/>
    <cellStyle name="SAPBEXstdDataEmph 4 2" xfId="33292"/>
    <cellStyle name="SAPBEXstdDataEmph 4 2 2" xfId="33293"/>
    <cellStyle name="SAPBEXstdDataEmph 4 2 2 2" xfId="33294"/>
    <cellStyle name="SAPBEXstdDataEmph 4 2 2 2 2" xfId="33295"/>
    <cellStyle name="SAPBEXstdDataEmph 4 2 2 3" xfId="33296"/>
    <cellStyle name="SAPBEXstdDataEmph 4 2 2 3 2" xfId="33297"/>
    <cellStyle name="SAPBEXstdDataEmph 4 2 2 4" xfId="33298"/>
    <cellStyle name="SAPBEXstdDataEmph 4 2 2 5" xfId="33299"/>
    <cellStyle name="SAPBEXstdDataEmph 4 2 2 6" xfId="33300"/>
    <cellStyle name="SAPBEXstdDataEmph 4 2 2 7" xfId="33301"/>
    <cellStyle name="SAPBEXstdDataEmph 4 2 2 8" xfId="33302"/>
    <cellStyle name="SAPBEXstdDataEmph 4 2 3" xfId="33303"/>
    <cellStyle name="SAPBEXstdDataEmph 4 2 3 2" xfId="33304"/>
    <cellStyle name="SAPBEXstdDataEmph 4 2 3 2 2" xfId="33305"/>
    <cellStyle name="SAPBEXstdDataEmph 4 2 3 3" xfId="33306"/>
    <cellStyle name="SAPBEXstdDataEmph 4 2 4" xfId="33307"/>
    <cellStyle name="SAPBEXstdDataEmph 4 2 4 2" xfId="33308"/>
    <cellStyle name="SAPBEXstdDataEmph 4 2 5" xfId="33309"/>
    <cellStyle name="SAPBEXstdDataEmph 4 2 6" xfId="33310"/>
    <cellStyle name="SAPBEXstdDataEmph 4 2 7" xfId="33311"/>
    <cellStyle name="SAPBEXstdDataEmph 4 2 8" xfId="33312"/>
    <cellStyle name="SAPBEXstdDataEmph 4 2 9" xfId="33313"/>
    <cellStyle name="SAPBEXstdDataEmph 4 3" xfId="33314"/>
    <cellStyle name="SAPBEXstdDataEmph 4 3 2" xfId="33315"/>
    <cellStyle name="SAPBEXstdDataEmph 4 3 2 2" xfId="33316"/>
    <cellStyle name="SAPBEXstdDataEmph 4 3 2 2 2" xfId="33317"/>
    <cellStyle name="SAPBEXstdDataEmph 4 3 2 3" xfId="33318"/>
    <cellStyle name="SAPBEXstdDataEmph 4 3 2 3 2" xfId="33319"/>
    <cellStyle name="SAPBEXstdDataEmph 4 3 2 4" xfId="33320"/>
    <cellStyle name="SAPBEXstdDataEmph 4 3 2 5" xfId="33321"/>
    <cellStyle name="SAPBEXstdDataEmph 4 3 2 6" xfId="33322"/>
    <cellStyle name="SAPBEXstdDataEmph 4 3 2 7" xfId="33323"/>
    <cellStyle name="SAPBEXstdDataEmph 4 3 2 8" xfId="33324"/>
    <cellStyle name="SAPBEXstdDataEmph 4 3 3" xfId="33325"/>
    <cellStyle name="SAPBEXstdDataEmph 4 3 3 2" xfId="33326"/>
    <cellStyle name="SAPBEXstdDataEmph 4 3 3 2 2" xfId="33327"/>
    <cellStyle name="SAPBEXstdDataEmph 4 3 3 3" xfId="33328"/>
    <cellStyle name="SAPBEXstdDataEmph 4 3 4" xfId="33329"/>
    <cellStyle name="SAPBEXstdDataEmph 4 3 4 2" xfId="33330"/>
    <cellStyle name="SAPBEXstdDataEmph 4 3 5" xfId="33331"/>
    <cellStyle name="SAPBEXstdDataEmph 4 3 6" xfId="33332"/>
    <cellStyle name="SAPBEXstdDataEmph 4 3 7" xfId="33333"/>
    <cellStyle name="SAPBEXstdDataEmph 4 3 8" xfId="33334"/>
    <cellStyle name="SAPBEXstdDataEmph 4 3 9" xfId="33335"/>
    <cellStyle name="SAPBEXstdDataEmph 4 4" xfId="33336"/>
    <cellStyle name="SAPBEXstdDataEmph 4 4 2" xfId="33337"/>
    <cellStyle name="SAPBEXstdDataEmph 4 4 2 2" xfId="33338"/>
    <cellStyle name="SAPBEXstdDataEmph 4 4 3" xfId="33339"/>
    <cellStyle name="SAPBEXstdDataEmph 4 4 3 2" xfId="33340"/>
    <cellStyle name="SAPBEXstdDataEmph 4 4 4" xfId="33341"/>
    <cellStyle name="SAPBEXstdDataEmph 4 4 5" xfId="33342"/>
    <cellStyle name="SAPBEXstdDataEmph 4 4 6" xfId="33343"/>
    <cellStyle name="SAPBEXstdDataEmph 4 4 7" xfId="33344"/>
    <cellStyle name="SAPBEXstdDataEmph 4 4 8" xfId="33345"/>
    <cellStyle name="SAPBEXstdDataEmph 4 5" xfId="33346"/>
    <cellStyle name="SAPBEXstdDataEmph 4 5 2" xfId="33347"/>
    <cellStyle name="SAPBEXstdDataEmph 4 5 2 2" xfId="33348"/>
    <cellStyle name="SAPBEXstdDataEmph 4 5 3" xfId="33349"/>
    <cellStyle name="SAPBEXstdDataEmph 4 6" xfId="33350"/>
    <cellStyle name="SAPBEXstdDataEmph 4 6 2" xfId="33351"/>
    <cellStyle name="SAPBEXstdDataEmph 4 7" xfId="33352"/>
    <cellStyle name="SAPBEXstdDataEmph 4 8" xfId="33353"/>
    <cellStyle name="SAPBEXstdDataEmph 4 9" xfId="33354"/>
    <cellStyle name="SAPBEXstdDataEmph 5" xfId="33355"/>
    <cellStyle name="SAPBEXstdDataEmph 5 2" xfId="33356"/>
    <cellStyle name="SAPBEXstdDataEmph 5 2 2" xfId="33357"/>
    <cellStyle name="SAPBEXstdDataEmph 5 3" xfId="33358"/>
    <cellStyle name="SAPBEXstdDataEmph 5 3 2" xfId="33359"/>
    <cellStyle name="SAPBEXstdDataEmph 5 4" xfId="33360"/>
    <cellStyle name="SAPBEXstdDataEmph 5 5" xfId="33361"/>
    <cellStyle name="SAPBEXstdDataEmph 5 6" xfId="33362"/>
    <cellStyle name="SAPBEXstdDataEmph 5 7" xfId="33363"/>
    <cellStyle name="SAPBEXstdDataEmph 5 8" xfId="33364"/>
    <cellStyle name="SAPBEXstdDataEmph 6" xfId="33365"/>
    <cellStyle name="SAPBEXstdDataEmph 6 2" xfId="33366"/>
    <cellStyle name="SAPBEXstdDataEmph 6 2 2" xfId="33367"/>
    <cellStyle name="SAPBEXstdDataEmph 6 3" xfId="33368"/>
    <cellStyle name="SAPBEXstdDataEmph 7" xfId="33369"/>
    <cellStyle name="SAPBEXstdDataEmph 7 2" xfId="33370"/>
    <cellStyle name="SAPBEXstdDataEmph 8" xfId="33371"/>
    <cellStyle name="SAPBEXstdDataEmph 9" xfId="33372"/>
    <cellStyle name="SAPBEXstdItem" xfId="33373"/>
    <cellStyle name="SAPBEXstdItem 10" xfId="33374"/>
    <cellStyle name="SAPBEXstdItem 2" xfId="33375"/>
    <cellStyle name="SAPBEXstdItem 2 2" xfId="33376"/>
    <cellStyle name="SAPBEXstdItem 2 2 2" xfId="33377"/>
    <cellStyle name="SAPBEXstdItem 2 2 2 2" xfId="33378"/>
    <cellStyle name="SAPBEXstdItem 2 2 3" xfId="33379"/>
    <cellStyle name="SAPBEXstdItem 2 3" xfId="33380"/>
    <cellStyle name="SAPBEXstdItem 2 3 2" xfId="33381"/>
    <cellStyle name="SAPBEXstdItem 2 4" xfId="33382"/>
    <cellStyle name="SAPBEXstdItem 2 5" xfId="33383"/>
    <cellStyle name="SAPBEXstdItem 2 6" xfId="33384"/>
    <cellStyle name="SAPBEXstdItem 2 7" xfId="33385"/>
    <cellStyle name="SAPBEXstdItem 2 8" xfId="33386"/>
    <cellStyle name="SAPBEXstdItem 2 9" xfId="33387"/>
    <cellStyle name="SAPBEXstdItem 3" xfId="33388"/>
    <cellStyle name="SAPBEXstdItem 3 2" xfId="33389"/>
    <cellStyle name="SAPBEXstdItem 3 2 2" xfId="33390"/>
    <cellStyle name="SAPBEXstdItem 3 3" xfId="33391"/>
    <cellStyle name="SAPBEXstdItem 3 4" xfId="33392"/>
    <cellStyle name="SAPBEXstdItem 4" xfId="33393"/>
    <cellStyle name="SAPBEXstdItem 4 2" xfId="33394"/>
    <cellStyle name="SAPBEXstdItem 5" xfId="33395"/>
    <cellStyle name="SAPBEXstdItem 6" xfId="33396"/>
    <cellStyle name="SAPBEXstdItem 7" xfId="33397"/>
    <cellStyle name="SAPBEXstdItem 8" xfId="33398"/>
    <cellStyle name="SAPBEXstdItem 9" xfId="33399"/>
    <cellStyle name="SAPBEXstdItemX" xfId="33400"/>
    <cellStyle name="SAPBEXstdItemX 10" xfId="33401"/>
    <cellStyle name="SAPBEXstdItemX 11" xfId="33402"/>
    <cellStyle name="SAPBEXstdItemX 12" xfId="33403"/>
    <cellStyle name="SAPBEXstdItemX 13" xfId="33404"/>
    <cellStyle name="SAPBEXstdItemX 14" xfId="33405"/>
    <cellStyle name="SAPBEXstdItemX 2" xfId="33406"/>
    <cellStyle name="SAPBEXstdItemX 2 10" xfId="33407"/>
    <cellStyle name="SAPBEXstdItemX 2 11" xfId="33408"/>
    <cellStyle name="SAPBEXstdItemX 2 12" xfId="33409"/>
    <cellStyle name="SAPBEXstdItemX 2 13" xfId="33410"/>
    <cellStyle name="SAPBEXstdItemX 2 2" xfId="33411"/>
    <cellStyle name="SAPBEXstdItemX 2 2 10" xfId="33412"/>
    <cellStyle name="SAPBEXstdItemX 2 2 11" xfId="33413"/>
    <cellStyle name="SAPBEXstdItemX 2 2 12" xfId="33414"/>
    <cellStyle name="SAPBEXstdItemX 2 2 13" xfId="33415"/>
    <cellStyle name="SAPBEXstdItemX 2 2 14" xfId="33416"/>
    <cellStyle name="SAPBEXstdItemX 2 2 2" xfId="33417"/>
    <cellStyle name="SAPBEXstdItemX 2 2 2 10" xfId="33418"/>
    <cellStyle name="SAPBEXstdItemX 2 2 2 2" xfId="33419"/>
    <cellStyle name="SAPBEXstdItemX 2 2 2 2 2" xfId="33420"/>
    <cellStyle name="SAPBEXstdItemX 2 2 2 2 2 2" xfId="33421"/>
    <cellStyle name="SAPBEXstdItemX 2 2 2 2 3" xfId="33422"/>
    <cellStyle name="SAPBEXstdItemX 2 2 2 2 3 2" xfId="33423"/>
    <cellStyle name="SAPBEXstdItemX 2 2 2 2 4" xfId="33424"/>
    <cellStyle name="SAPBEXstdItemX 2 2 2 2 5" xfId="33425"/>
    <cellStyle name="SAPBEXstdItemX 2 2 2 2 6" xfId="33426"/>
    <cellStyle name="SAPBEXstdItemX 2 2 2 2 7" xfId="33427"/>
    <cellStyle name="SAPBEXstdItemX 2 2 2 2 8" xfId="33428"/>
    <cellStyle name="SAPBEXstdItemX 2 2 2 3" xfId="33429"/>
    <cellStyle name="SAPBEXstdItemX 2 2 2 3 2" xfId="33430"/>
    <cellStyle name="SAPBEXstdItemX 2 2 2 3 2 2" xfId="33431"/>
    <cellStyle name="SAPBEXstdItemX 2 2 2 3 3" xfId="33432"/>
    <cellStyle name="SAPBEXstdItemX 2 2 2 4" xfId="33433"/>
    <cellStyle name="SAPBEXstdItemX 2 2 2 4 2" xfId="33434"/>
    <cellStyle name="SAPBEXstdItemX 2 2 2 5" xfId="33435"/>
    <cellStyle name="SAPBEXstdItemX 2 2 2 6" xfId="33436"/>
    <cellStyle name="SAPBEXstdItemX 2 2 2 7" xfId="33437"/>
    <cellStyle name="SAPBEXstdItemX 2 2 2 8" xfId="33438"/>
    <cellStyle name="SAPBEXstdItemX 2 2 2 9" xfId="33439"/>
    <cellStyle name="SAPBEXstdItemX 2 2 3" xfId="33440"/>
    <cellStyle name="SAPBEXstdItemX 2 2 3 10" xfId="33441"/>
    <cellStyle name="SAPBEXstdItemX 2 2 3 2" xfId="33442"/>
    <cellStyle name="SAPBEXstdItemX 2 2 3 2 2" xfId="33443"/>
    <cellStyle name="SAPBEXstdItemX 2 2 3 2 2 2" xfId="33444"/>
    <cellStyle name="SAPBEXstdItemX 2 2 3 2 3" xfId="33445"/>
    <cellStyle name="SAPBEXstdItemX 2 2 3 2 3 2" xfId="33446"/>
    <cellStyle name="SAPBEXstdItemX 2 2 3 2 4" xfId="33447"/>
    <cellStyle name="SAPBEXstdItemX 2 2 3 2 5" xfId="33448"/>
    <cellStyle name="SAPBEXstdItemX 2 2 3 2 6" xfId="33449"/>
    <cellStyle name="SAPBEXstdItemX 2 2 3 2 7" xfId="33450"/>
    <cellStyle name="SAPBEXstdItemX 2 2 3 2 8" xfId="33451"/>
    <cellStyle name="SAPBEXstdItemX 2 2 3 3" xfId="33452"/>
    <cellStyle name="SAPBEXstdItemX 2 2 3 3 2" xfId="33453"/>
    <cellStyle name="SAPBEXstdItemX 2 2 3 3 2 2" xfId="33454"/>
    <cellStyle name="SAPBEXstdItemX 2 2 3 3 3" xfId="33455"/>
    <cellStyle name="SAPBEXstdItemX 2 2 3 4" xfId="33456"/>
    <cellStyle name="SAPBEXstdItemX 2 2 3 4 2" xfId="33457"/>
    <cellStyle name="SAPBEXstdItemX 2 2 3 5" xfId="33458"/>
    <cellStyle name="SAPBEXstdItemX 2 2 3 6" xfId="33459"/>
    <cellStyle name="SAPBEXstdItemX 2 2 3 7" xfId="33460"/>
    <cellStyle name="SAPBEXstdItemX 2 2 3 8" xfId="33461"/>
    <cellStyle name="SAPBEXstdItemX 2 2 3 9" xfId="33462"/>
    <cellStyle name="SAPBEXstdItemX 2 2 4" xfId="33463"/>
    <cellStyle name="SAPBEXstdItemX 2 2 4 2" xfId="33464"/>
    <cellStyle name="SAPBEXstdItemX 2 2 4 2 2" xfId="33465"/>
    <cellStyle name="SAPBEXstdItemX 2 2 4 3" xfId="33466"/>
    <cellStyle name="SAPBEXstdItemX 2 2 4 3 2" xfId="33467"/>
    <cellStyle name="SAPBEXstdItemX 2 2 4 4" xfId="33468"/>
    <cellStyle name="SAPBEXstdItemX 2 2 4 5" xfId="33469"/>
    <cellStyle name="SAPBEXstdItemX 2 2 4 6" xfId="33470"/>
    <cellStyle name="SAPBEXstdItemX 2 2 4 7" xfId="33471"/>
    <cellStyle name="SAPBEXstdItemX 2 2 4 8" xfId="33472"/>
    <cellStyle name="SAPBEXstdItemX 2 2 5" xfId="33473"/>
    <cellStyle name="SAPBEXstdItemX 2 2 5 2" xfId="33474"/>
    <cellStyle name="SAPBEXstdItemX 2 2 5 2 2" xfId="33475"/>
    <cellStyle name="SAPBEXstdItemX 2 2 5 3" xfId="33476"/>
    <cellStyle name="SAPBEXstdItemX 2 2 6" xfId="33477"/>
    <cellStyle name="SAPBEXstdItemX 2 2 6 2" xfId="33478"/>
    <cellStyle name="SAPBEXstdItemX 2 2 7" xfId="33479"/>
    <cellStyle name="SAPBEXstdItemX 2 2 8" xfId="33480"/>
    <cellStyle name="SAPBEXstdItemX 2 2 9" xfId="33481"/>
    <cellStyle name="SAPBEXstdItemX 2 3" xfId="33482"/>
    <cellStyle name="SAPBEXstdItemX 2 3 10" xfId="33483"/>
    <cellStyle name="SAPBEXstdItemX 2 3 11" xfId="33484"/>
    <cellStyle name="SAPBEXstdItemX 2 3 12" xfId="33485"/>
    <cellStyle name="SAPBEXstdItemX 2 3 2" xfId="33486"/>
    <cellStyle name="SAPBEXstdItemX 2 3 2 10" xfId="33487"/>
    <cellStyle name="SAPBEXstdItemX 2 3 2 2" xfId="33488"/>
    <cellStyle name="SAPBEXstdItemX 2 3 2 2 2" xfId="33489"/>
    <cellStyle name="SAPBEXstdItemX 2 3 2 2 2 2" xfId="33490"/>
    <cellStyle name="SAPBEXstdItemX 2 3 2 2 3" xfId="33491"/>
    <cellStyle name="SAPBEXstdItemX 2 3 2 2 3 2" xfId="33492"/>
    <cellStyle name="SAPBEXstdItemX 2 3 2 2 4" xfId="33493"/>
    <cellStyle name="SAPBEXstdItemX 2 3 2 2 5" xfId="33494"/>
    <cellStyle name="SAPBEXstdItemX 2 3 2 2 6" xfId="33495"/>
    <cellStyle name="SAPBEXstdItemX 2 3 2 2 7" xfId="33496"/>
    <cellStyle name="SAPBEXstdItemX 2 3 2 2 8" xfId="33497"/>
    <cellStyle name="SAPBEXstdItemX 2 3 2 3" xfId="33498"/>
    <cellStyle name="SAPBEXstdItemX 2 3 2 3 2" xfId="33499"/>
    <cellStyle name="SAPBEXstdItemX 2 3 2 3 2 2" xfId="33500"/>
    <cellStyle name="SAPBEXstdItemX 2 3 2 3 3" xfId="33501"/>
    <cellStyle name="SAPBEXstdItemX 2 3 2 4" xfId="33502"/>
    <cellStyle name="SAPBEXstdItemX 2 3 2 4 2" xfId="33503"/>
    <cellStyle name="SAPBEXstdItemX 2 3 2 5" xfId="33504"/>
    <cellStyle name="SAPBEXstdItemX 2 3 2 6" xfId="33505"/>
    <cellStyle name="SAPBEXstdItemX 2 3 2 7" xfId="33506"/>
    <cellStyle name="SAPBEXstdItemX 2 3 2 8" xfId="33507"/>
    <cellStyle name="SAPBEXstdItemX 2 3 2 9" xfId="33508"/>
    <cellStyle name="SAPBEXstdItemX 2 3 3" xfId="33509"/>
    <cellStyle name="SAPBEXstdItemX 2 3 3 10" xfId="33510"/>
    <cellStyle name="SAPBEXstdItemX 2 3 3 2" xfId="33511"/>
    <cellStyle name="SAPBEXstdItemX 2 3 3 2 2" xfId="33512"/>
    <cellStyle name="SAPBEXstdItemX 2 3 3 2 2 2" xfId="33513"/>
    <cellStyle name="SAPBEXstdItemX 2 3 3 2 3" xfId="33514"/>
    <cellStyle name="SAPBEXstdItemX 2 3 3 2 3 2" xfId="33515"/>
    <cellStyle name="SAPBEXstdItemX 2 3 3 2 4" xfId="33516"/>
    <cellStyle name="SAPBEXstdItemX 2 3 3 2 5" xfId="33517"/>
    <cellStyle name="SAPBEXstdItemX 2 3 3 2 6" xfId="33518"/>
    <cellStyle name="SAPBEXstdItemX 2 3 3 2 7" xfId="33519"/>
    <cellStyle name="SAPBEXstdItemX 2 3 3 2 8" xfId="33520"/>
    <cellStyle name="SAPBEXstdItemX 2 3 3 3" xfId="33521"/>
    <cellStyle name="SAPBEXstdItemX 2 3 3 3 2" xfId="33522"/>
    <cellStyle name="SAPBEXstdItemX 2 3 3 3 2 2" xfId="33523"/>
    <cellStyle name="SAPBEXstdItemX 2 3 3 3 3" xfId="33524"/>
    <cellStyle name="SAPBEXstdItemX 2 3 3 4" xfId="33525"/>
    <cellStyle name="SAPBEXstdItemX 2 3 3 4 2" xfId="33526"/>
    <cellStyle name="SAPBEXstdItemX 2 3 3 5" xfId="33527"/>
    <cellStyle name="SAPBEXstdItemX 2 3 3 6" xfId="33528"/>
    <cellStyle name="SAPBEXstdItemX 2 3 3 7" xfId="33529"/>
    <cellStyle name="SAPBEXstdItemX 2 3 3 8" xfId="33530"/>
    <cellStyle name="SAPBEXstdItemX 2 3 3 9" xfId="33531"/>
    <cellStyle name="SAPBEXstdItemX 2 3 4" xfId="33532"/>
    <cellStyle name="SAPBEXstdItemX 2 3 4 2" xfId="33533"/>
    <cellStyle name="SAPBEXstdItemX 2 3 4 2 2" xfId="33534"/>
    <cellStyle name="SAPBEXstdItemX 2 3 4 3" xfId="33535"/>
    <cellStyle name="SAPBEXstdItemX 2 3 4 3 2" xfId="33536"/>
    <cellStyle name="SAPBEXstdItemX 2 3 4 4" xfId="33537"/>
    <cellStyle name="SAPBEXstdItemX 2 3 4 5" xfId="33538"/>
    <cellStyle name="SAPBEXstdItemX 2 3 4 6" xfId="33539"/>
    <cellStyle name="SAPBEXstdItemX 2 3 4 7" xfId="33540"/>
    <cellStyle name="SAPBEXstdItemX 2 3 4 8" xfId="33541"/>
    <cellStyle name="SAPBEXstdItemX 2 3 5" xfId="33542"/>
    <cellStyle name="SAPBEXstdItemX 2 3 5 2" xfId="33543"/>
    <cellStyle name="SAPBEXstdItemX 2 3 5 2 2" xfId="33544"/>
    <cellStyle name="SAPBEXstdItemX 2 3 5 3" xfId="33545"/>
    <cellStyle name="SAPBEXstdItemX 2 3 6" xfId="33546"/>
    <cellStyle name="SAPBEXstdItemX 2 3 6 2" xfId="33547"/>
    <cellStyle name="SAPBEXstdItemX 2 3 7" xfId="33548"/>
    <cellStyle name="SAPBEXstdItemX 2 3 8" xfId="33549"/>
    <cellStyle name="SAPBEXstdItemX 2 3 9" xfId="33550"/>
    <cellStyle name="SAPBEXstdItemX 2 4" xfId="33551"/>
    <cellStyle name="SAPBEXstdItemX 2 4 2" xfId="33552"/>
    <cellStyle name="SAPBEXstdItemX 2 4 2 2" xfId="33553"/>
    <cellStyle name="SAPBEXstdItemX 2 4 2 2 2" xfId="33554"/>
    <cellStyle name="SAPBEXstdItemX 2 4 2 3" xfId="33555"/>
    <cellStyle name="SAPBEXstdItemX 2 4 3" xfId="33556"/>
    <cellStyle name="SAPBEXstdItemX 2 4 3 2" xfId="33557"/>
    <cellStyle name="SAPBEXstdItemX 2 4 4" xfId="33558"/>
    <cellStyle name="SAPBEXstdItemX 2 4 5" xfId="33559"/>
    <cellStyle name="SAPBEXstdItemX 2 4 6" xfId="33560"/>
    <cellStyle name="SAPBEXstdItemX 2 4 7" xfId="33561"/>
    <cellStyle name="SAPBEXstdItemX 2 4 8" xfId="33562"/>
    <cellStyle name="SAPBEXstdItemX 2 4 9" xfId="33563"/>
    <cellStyle name="SAPBEXstdItemX 2 5" xfId="33564"/>
    <cellStyle name="SAPBEXstdItemX 2 5 2" xfId="33565"/>
    <cellStyle name="SAPBEXstdItemX 2 5 2 2" xfId="33566"/>
    <cellStyle name="SAPBEXstdItemX 2 5 3" xfId="33567"/>
    <cellStyle name="SAPBEXstdItemX 2 6" xfId="33568"/>
    <cellStyle name="SAPBEXstdItemX 2 6 2" xfId="33569"/>
    <cellStyle name="SAPBEXstdItemX 2 7" xfId="33570"/>
    <cellStyle name="SAPBEXstdItemX 2 8" xfId="33571"/>
    <cellStyle name="SAPBEXstdItemX 2 9" xfId="33572"/>
    <cellStyle name="SAPBEXstdItemX 3" xfId="33573"/>
    <cellStyle name="SAPBEXstdItemX 3 10" xfId="33574"/>
    <cellStyle name="SAPBEXstdItemX 3 11" xfId="33575"/>
    <cellStyle name="SAPBEXstdItemX 3 12" xfId="33576"/>
    <cellStyle name="SAPBEXstdItemX 3 13" xfId="33577"/>
    <cellStyle name="SAPBEXstdItemX 3 14" xfId="33578"/>
    <cellStyle name="SAPBEXstdItemX 3 2" xfId="33579"/>
    <cellStyle name="SAPBEXstdItemX 3 2 10" xfId="33580"/>
    <cellStyle name="SAPBEXstdItemX 3 2 11" xfId="33581"/>
    <cellStyle name="SAPBEXstdItemX 3 2 12" xfId="33582"/>
    <cellStyle name="SAPBEXstdItemX 3 2 13" xfId="33583"/>
    <cellStyle name="SAPBEXstdItemX 3 2 14" xfId="33584"/>
    <cellStyle name="SAPBEXstdItemX 3 2 2" xfId="33585"/>
    <cellStyle name="SAPBEXstdItemX 3 2 2 2" xfId="33586"/>
    <cellStyle name="SAPBEXstdItemX 3 2 2 2 2" xfId="33587"/>
    <cellStyle name="SAPBEXstdItemX 3 2 2 3" xfId="33588"/>
    <cellStyle name="SAPBEXstdItemX 3 2 2 3 2" xfId="33589"/>
    <cellStyle name="SAPBEXstdItemX 3 2 2 4" xfId="33590"/>
    <cellStyle name="SAPBEXstdItemX 3 2 2 5" xfId="33591"/>
    <cellStyle name="SAPBEXstdItemX 3 2 2 6" xfId="33592"/>
    <cellStyle name="SAPBEXstdItemX 3 2 2 7" xfId="33593"/>
    <cellStyle name="SAPBEXstdItemX 3 2 2 8" xfId="33594"/>
    <cellStyle name="SAPBEXstdItemX 3 2 3" xfId="33595"/>
    <cellStyle name="SAPBEXstdItemX 3 2 3 2" xfId="33596"/>
    <cellStyle name="SAPBEXstdItemX 3 2 3 2 2" xfId="33597"/>
    <cellStyle name="SAPBEXstdItemX 3 2 3 3" xfId="33598"/>
    <cellStyle name="SAPBEXstdItemX 3 2 4" xfId="33599"/>
    <cellStyle name="SAPBEXstdItemX 3 2 4 2" xfId="33600"/>
    <cellStyle name="SAPBEXstdItemX 3 2 5" xfId="33601"/>
    <cellStyle name="SAPBEXstdItemX 3 2 6" xfId="33602"/>
    <cellStyle name="SAPBEXstdItemX 3 2 7" xfId="33603"/>
    <cellStyle name="SAPBEXstdItemX 3 2 8" xfId="33604"/>
    <cellStyle name="SAPBEXstdItemX 3 2 9" xfId="33605"/>
    <cellStyle name="SAPBEXstdItemX 3 3" xfId="33606"/>
    <cellStyle name="SAPBEXstdItemX 3 3 10" xfId="33607"/>
    <cellStyle name="SAPBEXstdItemX 3 3 2" xfId="33608"/>
    <cellStyle name="SAPBEXstdItemX 3 3 2 2" xfId="33609"/>
    <cellStyle name="SAPBEXstdItemX 3 3 2 2 2" xfId="33610"/>
    <cellStyle name="SAPBEXstdItemX 3 3 2 3" xfId="33611"/>
    <cellStyle name="SAPBEXstdItemX 3 3 2 3 2" xfId="33612"/>
    <cellStyle name="SAPBEXstdItemX 3 3 2 4" xfId="33613"/>
    <cellStyle name="SAPBEXstdItemX 3 3 2 5" xfId="33614"/>
    <cellStyle name="SAPBEXstdItemX 3 3 2 6" xfId="33615"/>
    <cellStyle name="SAPBEXstdItemX 3 3 2 7" xfId="33616"/>
    <cellStyle name="SAPBEXstdItemX 3 3 2 8" xfId="33617"/>
    <cellStyle name="SAPBEXstdItemX 3 3 3" xfId="33618"/>
    <cellStyle name="SAPBEXstdItemX 3 3 3 2" xfId="33619"/>
    <cellStyle name="SAPBEXstdItemX 3 3 3 2 2" xfId="33620"/>
    <cellStyle name="SAPBEXstdItemX 3 3 3 3" xfId="33621"/>
    <cellStyle name="SAPBEXstdItemX 3 3 4" xfId="33622"/>
    <cellStyle name="SAPBEXstdItemX 3 3 4 2" xfId="33623"/>
    <cellStyle name="SAPBEXstdItemX 3 3 5" xfId="33624"/>
    <cellStyle name="SAPBEXstdItemX 3 3 6" xfId="33625"/>
    <cellStyle name="SAPBEXstdItemX 3 3 7" xfId="33626"/>
    <cellStyle name="SAPBEXstdItemX 3 3 8" xfId="33627"/>
    <cellStyle name="SAPBEXstdItemX 3 3 9" xfId="33628"/>
    <cellStyle name="SAPBEXstdItemX 3 4" xfId="33629"/>
    <cellStyle name="SAPBEXstdItemX 3 4 2" xfId="33630"/>
    <cellStyle name="SAPBEXstdItemX 3 4 2 2" xfId="33631"/>
    <cellStyle name="SAPBEXstdItemX 3 4 3" xfId="33632"/>
    <cellStyle name="SAPBEXstdItemX 3 4 3 2" xfId="33633"/>
    <cellStyle name="SAPBEXstdItemX 3 4 4" xfId="33634"/>
    <cellStyle name="SAPBEXstdItemX 3 4 5" xfId="33635"/>
    <cellStyle name="SAPBEXstdItemX 3 4 6" xfId="33636"/>
    <cellStyle name="SAPBEXstdItemX 3 4 7" xfId="33637"/>
    <cellStyle name="SAPBEXstdItemX 3 4 8" xfId="33638"/>
    <cellStyle name="SAPBEXstdItemX 3 5" xfId="33639"/>
    <cellStyle name="SAPBEXstdItemX 3 6" xfId="33640"/>
    <cellStyle name="SAPBEXstdItemX 3 7" xfId="33641"/>
    <cellStyle name="SAPBEXstdItemX 3 8" xfId="33642"/>
    <cellStyle name="SAPBEXstdItemX 3 9" xfId="33643"/>
    <cellStyle name="SAPBEXstdItemX 4" xfId="33644"/>
    <cellStyle name="SAPBEXstdItemX 4 10" xfId="33645"/>
    <cellStyle name="SAPBEXstdItemX 4 11" xfId="33646"/>
    <cellStyle name="SAPBEXstdItemX 4 12" xfId="33647"/>
    <cellStyle name="SAPBEXstdItemX 4 13" xfId="33648"/>
    <cellStyle name="SAPBEXstdItemX 4 14" xfId="33649"/>
    <cellStyle name="SAPBEXstdItemX 4 15" xfId="33650"/>
    <cellStyle name="SAPBEXstdItemX 4 2" xfId="33651"/>
    <cellStyle name="SAPBEXstdItemX 4 2 10" xfId="33652"/>
    <cellStyle name="SAPBEXstdItemX 4 2 11" xfId="33653"/>
    <cellStyle name="SAPBEXstdItemX 4 2 12" xfId="33654"/>
    <cellStyle name="SAPBEXstdItemX 4 2 13" xfId="33655"/>
    <cellStyle name="SAPBEXstdItemX 4 2 14" xfId="33656"/>
    <cellStyle name="SAPBEXstdItemX 4 2 2" xfId="33657"/>
    <cellStyle name="SAPBEXstdItemX 4 2 2 2" xfId="33658"/>
    <cellStyle name="SAPBEXstdItemX 4 2 2 2 2" xfId="33659"/>
    <cellStyle name="SAPBEXstdItemX 4 2 2 3" xfId="33660"/>
    <cellStyle name="SAPBEXstdItemX 4 2 2 3 2" xfId="33661"/>
    <cellStyle name="SAPBEXstdItemX 4 2 2 4" xfId="33662"/>
    <cellStyle name="SAPBEXstdItemX 4 2 2 5" xfId="33663"/>
    <cellStyle name="SAPBEXstdItemX 4 2 2 6" xfId="33664"/>
    <cellStyle name="SAPBEXstdItemX 4 2 2 7" xfId="33665"/>
    <cellStyle name="SAPBEXstdItemX 4 2 2 8" xfId="33666"/>
    <cellStyle name="SAPBEXstdItemX 4 2 3" xfId="33667"/>
    <cellStyle name="SAPBEXstdItemX 4 2 3 2" xfId="33668"/>
    <cellStyle name="SAPBEXstdItemX 4 2 3 2 2" xfId="33669"/>
    <cellStyle name="SAPBEXstdItemX 4 2 3 3" xfId="33670"/>
    <cellStyle name="SAPBEXstdItemX 4 2 4" xfId="33671"/>
    <cellStyle name="SAPBEXstdItemX 4 2 4 2" xfId="33672"/>
    <cellStyle name="SAPBEXstdItemX 4 2 5" xfId="33673"/>
    <cellStyle name="SAPBEXstdItemX 4 2 6" xfId="33674"/>
    <cellStyle name="SAPBEXstdItemX 4 2 7" xfId="33675"/>
    <cellStyle name="SAPBEXstdItemX 4 2 8" xfId="33676"/>
    <cellStyle name="SAPBEXstdItemX 4 2 9" xfId="33677"/>
    <cellStyle name="SAPBEXstdItemX 4 3" xfId="33678"/>
    <cellStyle name="SAPBEXstdItemX 4 3 10" xfId="33679"/>
    <cellStyle name="SAPBEXstdItemX 4 3 2" xfId="33680"/>
    <cellStyle name="SAPBEXstdItemX 4 3 2 2" xfId="33681"/>
    <cellStyle name="SAPBEXstdItemX 4 3 2 2 2" xfId="33682"/>
    <cellStyle name="SAPBEXstdItemX 4 3 2 3" xfId="33683"/>
    <cellStyle name="SAPBEXstdItemX 4 3 2 3 2" xfId="33684"/>
    <cellStyle name="SAPBEXstdItemX 4 3 2 4" xfId="33685"/>
    <cellStyle name="SAPBEXstdItemX 4 3 2 5" xfId="33686"/>
    <cellStyle name="SAPBEXstdItemX 4 3 2 6" xfId="33687"/>
    <cellStyle name="SAPBEXstdItemX 4 3 2 7" xfId="33688"/>
    <cellStyle name="SAPBEXstdItemX 4 3 2 8" xfId="33689"/>
    <cellStyle name="SAPBEXstdItemX 4 3 3" xfId="33690"/>
    <cellStyle name="SAPBEXstdItemX 4 3 3 2" xfId="33691"/>
    <cellStyle name="SAPBEXstdItemX 4 3 3 2 2" xfId="33692"/>
    <cellStyle name="SAPBEXstdItemX 4 3 3 3" xfId="33693"/>
    <cellStyle name="SAPBEXstdItemX 4 3 4" xfId="33694"/>
    <cellStyle name="SAPBEXstdItemX 4 3 4 2" xfId="33695"/>
    <cellStyle name="SAPBEXstdItemX 4 3 5" xfId="33696"/>
    <cellStyle name="SAPBEXstdItemX 4 3 6" xfId="33697"/>
    <cellStyle name="SAPBEXstdItemX 4 3 7" xfId="33698"/>
    <cellStyle name="SAPBEXstdItemX 4 3 8" xfId="33699"/>
    <cellStyle name="SAPBEXstdItemX 4 3 9" xfId="33700"/>
    <cellStyle name="SAPBEXstdItemX 4 4" xfId="33701"/>
    <cellStyle name="SAPBEXstdItemX 4 4 2" xfId="33702"/>
    <cellStyle name="SAPBEXstdItemX 4 4 2 2" xfId="33703"/>
    <cellStyle name="SAPBEXstdItemX 4 4 3" xfId="33704"/>
    <cellStyle name="SAPBEXstdItemX 4 4 3 2" xfId="33705"/>
    <cellStyle name="SAPBEXstdItemX 4 4 4" xfId="33706"/>
    <cellStyle name="SAPBEXstdItemX 4 4 5" xfId="33707"/>
    <cellStyle name="SAPBEXstdItemX 4 4 6" xfId="33708"/>
    <cellStyle name="SAPBEXstdItemX 4 4 7" xfId="33709"/>
    <cellStyle name="SAPBEXstdItemX 4 4 8" xfId="33710"/>
    <cellStyle name="SAPBEXstdItemX 4 5" xfId="33711"/>
    <cellStyle name="SAPBEXstdItemX 4 5 2" xfId="33712"/>
    <cellStyle name="SAPBEXstdItemX 4 5 2 2" xfId="33713"/>
    <cellStyle name="SAPBEXstdItemX 4 5 3" xfId="33714"/>
    <cellStyle name="SAPBEXstdItemX 4 6" xfId="33715"/>
    <cellStyle name="SAPBEXstdItemX 4 6 2" xfId="33716"/>
    <cellStyle name="SAPBEXstdItemX 4 7" xfId="33717"/>
    <cellStyle name="SAPBEXstdItemX 4 8" xfId="33718"/>
    <cellStyle name="SAPBEXstdItemX 4 9" xfId="33719"/>
    <cellStyle name="SAPBEXstdItemX 5" xfId="33720"/>
    <cellStyle name="SAPBEXstdItemX 5 10" xfId="33721"/>
    <cellStyle name="SAPBEXstdItemX 5 11" xfId="33722"/>
    <cellStyle name="SAPBEXstdItemX 5 12" xfId="33723"/>
    <cellStyle name="SAPBEXstdItemX 5 2" xfId="33724"/>
    <cellStyle name="SAPBEXstdItemX 5 2 2" xfId="33725"/>
    <cellStyle name="SAPBEXstdItemX 5 2 2 2" xfId="33726"/>
    <cellStyle name="SAPBEXstdItemX 5 2 3" xfId="33727"/>
    <cellStyle name="SAPBEXstdItemX 5 2 4" xfId="33728"/>
    <cellStyle name="SAPBEXstdItemX 5 2 5" xfId="33729"/>
    <cellStyle name="SAPBEXstdItemX 5 2 6" xfId="33730"/>
    <cellStyle name="SAPBEXstdItemX 5 2 7" xfId="33731"/>
    <cellStyle name="SAPBEXstdItemX 5 3" xfId="33732"/>
    <cellStyle name="SAPBEXstdItemX 5 3 2" xfId="33733"/>
    <cellStyle name="SAPBEXstdItemX 5 4" xfId="33734"/>
    <cellStyle name="SAPBEXstdItemX 5 5" xfId="33735"/>
    <cellStyle name="SAPBEXstdItemX 5 6" xfId="33736"/>
    <cellStyle name="SAPBEXstdItemX 5 7" xfId="33737"/>
    <cellStyle name="SAPBEXstdItemX 5 8" xfId="33738"/>
    <cellStyle name="SAPBEXstdItemX 5 9" xfId="33739"/>
    <cellStyle name="SAPBEXstdItemX 6" xfId="33740"/>
    <cellStyle name="SAPBEXstdItemX 6 2" xfId="33741"/>
    <cellStyle name="SAPBEXstdItemX 6 2 2" xfId="33742"/>
    <cellStyle name="SAPBEXstdItemX 6 2 3" xfId="33743"/>
    <cellStyle name="SAPBEXstdItemX 6 2 4" xfId="33744"/>
    <cellStyle name="SAPBEXstdItemX 6 2 5" xfId="33745"/>
    <cellStyle name="SAPBEXstdItemX 6 3" xfId="33746"/>
    <cellStyle name="SAPBEXstdItemX 6 4" xfId="33747"/>
    <cellStyle name="SAPBEXstdItemX 6 5" xfId="33748"/>
    <cellStyle name="SAPBEXstdItemX 6 6" xfId="33749"/>
    <cellStyle name="SAPBEXstdItemX 7" xfId="33750"/>
    <cellStyle name="SAPBEXstdItemX 8" xfId="33751"/>
    <cellStyle name="SAPBEXstdItemX 9" xfId="33752"/>
    <cellStyle name="SAPBEXstdItemX_Input prices 09 consolidated-Sep PRM" xfId="33753"/>
    <cellStyle name="SAPBEXtitle" xfId="33754"/>
    <cellStyle name="SAPBEXtitle 2" xfId="33755"/>
    <cellStyle name="SAPBEXtitle 2 2" xfId="33756"/>
    <cellStyle name="SAPBEXtitle 2 2 2" xfId="33757"/>
    <cellStyle name="SAPBEXtitle 2 2 3" xfId="33758"/>
    <cellStyle name="SAPBEXtitle 2 3" xfId="33759"/>
    <cellStyle name="SAPBEXtitle 2 4" xfId="33760"/>
    <cellStyle name="SAPBEXtitle 3" xfId="33761"/>
    <cellStyle name="SAPBEXtitle 3 2" xfId="33762"/>
    <cellStyle name="SAPBEXtitle 3 3" xfId="33763"/>
    <cellStyle name="SAPBEXtitle 4" xfId="33764"/>
    <cellStyle name="SAPBEXtitle 4 2" xfId="33765"/>
    <cellStyle name="SAPBEXtitle 4 3" xfId="33766"/>
    <cellStyle name="SAPBEXtitle 5" xfId="33767"/>
    <cellStyle name="SAPBEXtitle 5 2" xfId="33768"/>
    <cellStyle name="SAPBEXtitle 6" xfId="33769"/>
    <cellStyle name="SAPBEXtitle 6 2" xfId="33770"/>
    <cellStyle name="SAPBEXtitle_1. KPI - Budget - 2010" xfId="33771"/>
    <cellStyle name="SAPBEXundefined" xfId="33772"/>
    <cellStyle name="SAPBEXundefined 2" xfId="33773"/>
    <cellStyle name="SAPBEXundefined 2 10" xfId="33774"/>
    <cellStyle name="SAPBEXundefined 2 11" xfId="33775"/>
    <cellStyle name="SAPBEXundefined 2 12" xfId="33776"/>
    <cellStyle name="SAPBEXundefined 2 2" xfId="33777"/>
    <cellStyle name="SAPBEXundefined 2 2 2" xfId="33778"/>
    <cellStyle name="SAPBEXundefined 2 2 2 2" xfId="33779"/>
    <cellStyle name="SAPBEXundefined 2 2 3" xfId="33780"/>
    <cellStyle name="SAPBEXundefined 2 3" xfId="33781"/>
    <cellStyle name="SAPBEXundefined 2 3 2" xfId="33782"/>
    <cellStyle name="SAPBEXundefined 2 4" xfId="33783"/>
    <cellStyle name="SAPBEXundefined 2 5" xfId="33784"/>
    <cellStyle name="SAPBEXundefined 2 6" xfId="33785"/>
    <cellStyle name="SAPBEXundefined 2 7" xfId="33786"/>
    <cellStyle name="SAPBEXundefined 2 8" xfId="33787"/>
    <cellStyle name="SAPBEXundefined 2 9" xfId="33788"/>
    <cellStyle name="SAPBEXundefined 3" xfId="33789"/>
    <cellStyle name="SAPBEXundefined 3 2" xfId="33790"/>
    <cellStyle name="SAPBEXundefined 4" xfId="33791"/>
    <cellStyle name="SAPBEXundefined 5" xfId="33792"/>
    <cellStyle name="SAPBEXundefined 6" xfId="33793"/>
    <cellStyle name="SAPBEXundefined 7" xfId="33794"/>
    <cellStyle name="ScotchRule" xfId="33795"/>
    <cellStyle name="ScotchRule 2" xfId="33796"/>
    <cellStyle name="ScotchRule 3" xfId="33797"/>
    <cellStyle name="Sddate" xfId="33798"/>
    <cellStyle name="SEM-BPS-data" xfId="33799"/>
    <cellStyle name="SEM-BPS-head" xfId="33800"/>
    <cellStyle name="SEM-BPS-headdata" xfId="33801"/>
    <cellStyle name="SEM-BPS-headkey" xfId="33802"/>
    <cellStyle name="SEM-BPS-input-on" xfId="33803"/>
    <cellStyle name="SEM-BPS-key" xfId="33804"/>
    <cellStyle name="SEM-BPS-sub1" xfId="33805"/>
    <cellStyle name="SEM-BPS-sub2" xfId="33806"/>
    <cellStyle name="SEM-BPS-total" xfId="33807"/>
    <cellStyle name="Shaded" xfId="33808"/>
    <cellStyle name="Shaded 2" xfId="33809"/>
    <cellStyle name="Shaded 3" xfId="33810"/>
    <cellStyle name="Sheet Title" xfId="33811"/>
    <cellStyle name="Single Accounting" xfId="33812"/>
    <cellStyle name="Single Accounting 2" xfId="33813"/>
    <cellStyle name="Single Accounting 3" xfId="33814"/>
    <cellStyle name="small" xfId="33815"/>
    <cellStyle name="small 2" xfId="33816"/>
    <cellStyle name="small 3" xfId="33817"/>
    <cellStyle name="Small Page Heading" xfId="33818"/>
    <cellStyle name="Small Page Heading 2" xfId="33819"/>
    <cellStyle name="Small Page Heading 3" xfId="33820"/>
    <cellStyle name="ssp" xfId="33821"/>
    <cellStyle name="ssp " xfId="33822"/>
    <cellStyle name="ssp  2" xfId="33823"/>
    <cellStyle name="Standard__Utopia Index Index und Guidance (Deutsch)" xfId="33824"/>
    <cellStyle name="STCelkem" xfId="33825"/>
    <cellStyle name="STHide" xfId="33826"/>
    <cellStyle name="STHide 2" xfId="33827"/>
    <cellStyle name="STHide 3" xfId="33828"/>
    <cellStyle name="Stile 1" xfId="33829"/>
    <cellStyle name="Stile 2" xfId="33830"/>
    <cellStyle name="Stile 2 2" xfId="33831"/>
    <cellStyle name="Stile 3" xfId="33832"/>
    <cellStyle name="Stile 3 2" xfId="33833"/>
    <cellStyle name="Stile 4" xfId="33834"/>
    <cellStyle name="Stile 4 2" xfId="33835"/>
    <cellStyle name="Stile 5" xfId="33836"/>
    <cellStyle name="Stile 6" xfId="33837"/>
    <cellStyle name="Stile 7" xfId="33838"/>
    <cellStyle name="Stile 8" xfId="33839"/>
    <cellStyle name="Stile 9" xfId="33840"/>
    <cellStyle name="STNadpis1" xfId="33841"/>
    <cellStyle name="STNadpis1 2" xfId="33842"/>
    <cellStyle name="STNadpis1 3" xfId="33843"/>
    <cellStyle name="STNazRadku1" xfId="33844"/>
    <cellStyle name="STNazRadku1 2" xfId="33845"/>
    <cellStyle name="STNazRadku1 3" xfId="33846"/>
    <cellStyle name="STNazRadku2" xfId="33847"/>
    <cellStyle name="STNazRadku2 2" xfId="33848"/>
    <cellStyle name="STNazRadku2 3" xfId="33849"/>
    <cellStyle name="STNazTab" xfId="33850"/>
    <cellStyle name="STNazTab 2" xfId="33851"/>
    <cellStyle name="STNazTab 3" xfId="33852"/>
    <cellStyle name="STNonEdit" xfId="33853"/>
    <cellStyle name="STNonEdit 2" xfId="33854"/>
    <cellStyle name="STNonEdit 3" xfId="33855"/>
    <cellStyle name="STPodnik" xfId="33856"/>
    <cellStyle name="STPodnik 2" xfId="33857"/>
    <cellStyle name="STPodnik 3" xfId="33858"/>
    <cellStyle name="STPopis1" xfId="33859"/>
    <cellStyle name="STRoky" xfId="33860"/>
    <cellStyle name="STRoky 10" xfId="33861"/>
    <cellStyle name="STRoky 11" xfId="33862"/>
    <cellStyle name="STRoky 12" xfId="33863"/>
    <cellStyle name="STRoky 13" xfId="33864"/>
    <cellStyle name="STRoky 2" xfId="33865"/>
    <cellStyle name="STRoky 2 10" xfId="33866"/>
    <cellStyle name="STRoky 2 2" xfId="33867"/>
    <cellStyle name="STRoky 2 2 10" xfId="33868"/>
    <cellStyle name="STRoky 2 2 11" xfId="33869"/>
    <cellStyle name="STRoky 2 2 2" xfId="33870"/>
    <cellStyle name="STRoky 2 2 2 2" xfId="33871"/>
    <cellStyle name="STRoky 2 2 2 2 2" xfId="33872"/>
    <cellStyle name="STRoky 2 2 2 2 2 2" xfId="33873"/>
    <cellStyle name="STRoky 2 2 2 2 3" xfId="33874"/>
    <cellStyle name="STRoky 2 2 2 2 3 2" xfId="33875"/>
    <cellStyle name="STRoky 2 2 2 2 4" xfId="33876"/>
    <cellStyle name="STRoky 2 2 2 2 5" xfId="33877"/>
    <cellStyle name="STRoky 2 2 2 2 6" xfId="33878"/>
    <cellStyle name="STRoky 2 2 2 2 7" xfId="33879"/>
    <cellStyle name="STRoky 2 2 2 2 8" xfId="33880"/>
    <cellStyle name="STRoky 2 2 2 3" xfId="33881"/>
    <cellStyle name="STRoky 2 2 2 3 2" xfId="33882"/>
    <cellStyle name="STRoky 2 2 2 3 2 2" xfId="33883"/>
    <cellStyle name="STRoky 2 2 2 3 3" xfId="33884"/>
    <cellStyle name="STRoky 2 2 2 4" xfId="33885"/>
    <cellStyle name="STRoky 2 2 2 4 2" xfId="33886"/>
    <cellStyle name="STRoky 2 2 2 5" xfId="33887"/>
    <cellStyle name="STRoky 2 2 2 6" xfId="33888"/>
    <cellStyle name="STRoky 2 2 2 7" xfId="33889"/>
    <cellStyle name="STRoky 2 2 2 8" xfId="33890"/>
    <cellStyle name="STRoky 2 2 2 9" xfId="33891"/>
    <cellStyle name="STRoky 2 2 3" xfId="33892"/>
    <cellStyle name="STRoky 2 2 3 2" xfId="33893"/>
    <cellStyle name="STRoky 2 2 3 2 2" xfId="33894"/>
    <cellStyle name="STRoky 2 2 3 2 2 2" xfId="33895"/>
    <cellStyle name="STRoky 2 2 3 2 3" xfId="33896"/>
    <cellStyle name="STRoky 2 2 3 2 3 2" xfId="33897"/>
    <cellStyle name="STRoky 2 2 3 2 4" xfId="33898"/>
    <cellStyle name="STRoky 2 2 3 2 5" xfId="33899"/>
    <cellStyle name="STRoky 2 2 3 2 6" xfId="33900"/>
    <cellStyle name="STRoky 2 2 3 2 7" xfId="33901"/>
    <cellStyle name="STRoky 2 2 3 2 8" xfId="33902"/>
    <cellStyle name="STRoky 2 2 3 3" xfId="33903"/>
    <cellStyle name="STRoky 2 2 3 3 2" xfId="33904"/>
    <cellStyle name="STRoky 2 2 3 3 2 2" xfId="33905"/>
    <cellStyle name="STRoky 2 2 3 3 3" xfId="33906"/>
    <cellStyle name="STRoky 2 2 3 4" xfId="33907"/>
    <cellStyle name="STRoky 2 2 3 4 2" xfId="33908"/>
    <cellStyle name="STRoky 2 2 3 5" xfId="33909"/>
    <cellStyle name="STRoky 2 2 3 6" xfId="33910"/>
    <cellStyle name="STRoky 2 2 3 7" xfId="33911"/>
    <cellStyle name="STRoky 2 2 3 8" xfId="33912"/>
    <cellStyle name="STRoky 2 2 3 9" xfId="33913"/>
    <cellStyle name="STRoky 2 2 4" xfId="33914"/>
    <cellStyle name="STRoky 2 2 4 2" xfId="33915"/>
    <cellStyle name="STRoky 2 2 4 2 2" xfId="33916"/>
    <cellStyle name="STRoky 2 2 4 3" xfId="33917"/>
    <cellStyle name="STRoky 2 2 4 3 2" xfId="33918"/>
    <cellStyle name="STRoky 2 2 4 4" xfId="33919"/>
    <cellStyle name="STRoky 2 2 4 5" xfId="33920"/>
    <cellStyle name="STRoky 2 2 4 6" xfId="33921"/>
    <cellStyle name="STRoky 2 2 4 7" xfId="33922"/>
    <cellStyle name="STRoky 2 2 4 8" xfId="33923"/>
    <cellStyle name="STRoky 2 2 5" xfId="33924"/>
    <cellStyle name="STRoky 2 2 5 2" xfId="33925"/>
    <cellStyle name="STRoky 2 2 5 2 2" xfId="33926"/>
    <cellStyle name="STRoky 2 2 5 3" xfId="33927"/>
    <cellStyle name="STRoky 2 2 6" xfId="33928"/>
    <cellStyle name="STRoky 2 2 6 2" xfId="33929"/>
    <cellStyle name="STRoky 2 2 7" xfId="33930"/>
    <cellStyle name="STRoky 2 2 8" xfId="33931"/>
    <cellStyle name="STRoky 2 2 9" xfId="33932"/>
    <cellStyle name="STRoky 2 3" xfId="33933"/>
    <cellStyle name="STRoky 2 3 10" xfId="33934"/>
    <cellStyle name="STRoky 2 3 11" xfId="33935"/>
    <cellStyle name="STRoky 2 3 2" xfId="33936"/>
    <cellStyle name="STRoky 2 3 2 2" xfId="33937"/>
    <cellStyle name="STRoky 2 3 2 2 2" xfId="33938"/>
    <cellStyle name="STRoky 2 3 2 2 2 2" xfId="33939"/>
    <cellStyle name="STRoky 2 3 2 2 3" xfId="33940"/>
    <cellStyle name="STRoky 2 3 2 2 3 2" xfId="33941"/>
    <cellStyle name="STRoky 2 3 2 2 4" xfId="33942"/>
    <cellStyle name="STRoky 2 3 2 2 5" xfId="33943"/>
    <cellStyle name="STRoky 2 3 2 2 6" xfId="33944"/>
    <cellStyle name="STRoky 2 3 2 2 7" xfId="33945"/>
    <cellStyle name="STRoky 2 3 2 2 8" xfId="33946"/>
    <cellStyle name="STRoky 2 3 2 3" xfId="33947"/>
    <cellStyle name="STRoky 2 3 2 3 2" xfId="33948"/>
    <cellStyle name="STRoky 2 3 2 3 2 2" xfId="33949"/>
    <cellStyle name="STRoky 2 3 2 3 3" xfId="33950"/>
    <cellStyle name="STRoky 2 3 2 4" xfId="33951"/>
    <cellStyle name="STRoky 2 3 2 4 2" xfId="33952"/>
    <cellStyle name="STRoky 2 3 2 5" xfId="33953"/>
    <cellStyle name="STRoky 2 3 2 6" xfId="33954"/>
    <cellStyle name="STRoky 2 3 2 7" xfId="33955"/>
    <cellStyle name="STRoky 2 3 2 8" xfId="33956"/>
    <cellStyle name="STRoky 2 3 2 9" xfId="33957"/>
    <cellStyle name="STRoky 2 3 3" xfId="33958"/>
    <cellStyle name="STRoky 2 3 3 2" xfId="33959"/>
    <cellStyle name="STRoky 2 3 3 2 2" xfId="33960"/>
    <cellStyle name="STRoky 2 3 3 2 2 2" xfId="33961"/>
    <cellStyle name="STRoky 2 3 3 2 3" xfId="33962"/>
    <cellStyle name="STRoky 2 3 3 2 3 2" xfId="33963"/>
    <cellStyle name="STRoky 2 3 3 2 4" xfId="33964"/>
    <cellStyle name="STRoky 2 3 3 2 5" xfId="33965"/>
    <cellStyle name="STRoky 2 3 3 2 6" xfId="33966"/>
    <cellStyle name="STRoky 2 3 3 2 7" xfId="33967"/>
    <cellStyle name="STRoky 2 3 3 2 8" xfId="33968"/>
    <cellStyle name="STRoky 2 3 3 3" xfId="33969"/>
    <cellStyle name="STRoky 2 3 3 3 2" xfId="33970"/>
    <cellStyle name="STRoky 2 3 3 3 2 2" xfId="33971"/>
    <cellStyle name="STRoky 2 3 3 3 3" xfId="33972"/>
    <cellStyle name="STRoky 2 3 3 4" xfId="33973"/>
    <cellStyle name="STRoky 2 3 3 4 2" xfId="33974"/>
    <cellStyle name="STRoky 2 3 3 5" xfId="33975"/>
    <cellStyle name="STRoky 2 3 3 6" xfId="33976"/>
    <cellStyle name="STRoky 2 3 3 7" xfId="33977"/>
    <cellStyle name="STRoky 2 3 3 8" xfId="33978"/>
    <cellStyle name="STRoky 2 3 3 9" xfId="33979"/>
    <cellStyle name="STRoky 2 3 4" xfId="33980"/>
    <cellStyle name="STRoky 2 3 4 2" xfId="33981"/>
    <cellStyle name="STRoky 2 3 4 2 2" xfId="33982"/>
    <cellStyle name="STRoky 2 3 4 3" xfId="33983"/>
    <cellStyle name="STRoky 2 3 4 3 2" xfId="33984"/>
    <cellStyle name="STRoky 2 3 4 4" xfId="33985"/>
    <cellStyle name="STRoky 2 3 4 5" xfId="33986"/>
    <cellStyle name="STRoky 2 3 4 6" xfId="33987"/>
    <cellStyle name="STRoky 2 3 4 7" xfId="33988"/>
    <cellStyle name="STRoky 2 3 4 8" xfId="33989"/>
    <cellStyle name="STRoky 2 3 5" xfId="33990"/>
    <cellStyle name="STRoky 2 3 5 2" xfId="33991"/>
    <cellStyle name="STRoky 2 3 5 2 2" xfId="33992"/>
    <cellStyle name="STRoky 2 3 5 3" xfId="33993"/>
    <cellStyle name="STRoky 2 3 6" xfId="33994"/>
    <cellStyle name="STRoky 2 3 6 2" xfId="33995"/>
    <cellStyle name="STRoky 2 3 7" xfId="33996"/>
    <cellStyle name="STRoky 2 3 8" xfId="33997"/>
    <cellStyle name="STRoky 2 3 9" xfId="33998"/>
    <cellStyle name="STRoky 2 4" xfId="33999"/>
    <cellStyle name="STRoky 2 4 2" xfId="34000"/>
    <cellStyle name="STRoky 2 4 2 2" xfId="34001"/>
    <cellStyle name="STRoky 2 4 3" xfId="34002"/>
    <cellStyle name="STRoky 2 5" xfId="34003"/>
    <cellStyle name="STRoky 2 5 2" xfId="34004"/>
    <cellStyle name="STRoky 2 6" xfId="34005"/>
    <cellStyle name="STRoky 2 7" xfId="34006"/>
    <cellStyle name="STRoky 2 8" xfId="34007"/>
    <cellStyle name="STRoky 2 9" xfId="34008"/>
    <cellStyle name="STRoky 3" xfId="34009"/>
    <cellStyle name="STRoky 3 10" xfId="34010"/>
    <cellStyle name="STRoky 3 11" xfId="34011"/>
    <cellStyle name="STRoky 3 2" xfId="34012"/>
    <cellStyle name="STRoky 3 2 2" xfId="34013"/>
    <cellStyle name="STRoky 3 2 2 2" xfId="34014"/>
    <cellStyle name="STRoky 3 2 2 2 2" xfId="34015"/>
    <cellStyle name="STRoky 3 2 2 3" xfId="34016"/>
    <cellStyle name="STRoky 3 2 2 3 2" xfId="34017"/>
    <cellStyle name="STRoky 3 2 2 4" xfId="34018"/>
    <cellStyle name="STRoky 3 2 2 5" xfId="34019"/>
    <cellStyle name="STRoky 3 2 2 6" xfId="34020"/>
    <cellStyle name="STRoky 3 2 2 7" xfId="34021"/>
    <cellStyle name="STRoky 3 2 2 8" xfId="34022"/>
    <cellStyle name="STRoky 3 2 3" xfId="34023"/>
    <cellStyle name="STRoky 3 2 3 2" xfId="34024"/>
    <cellStyle name="STRoky 3 2 3 2 2" xfId="34025"/>
    <cellStyle name="STRoky 3 2 3 3" xfId="34026"/>
    <cellStyle name="STRoky 3 2 4" xfId="34027"/>
    <cellStyle name="STRoky 3 2 4 2" xfId="34028"/>
    <cellStyle name="STRoky 3 2 5" xfId="34029"/>
    <cellStyle name="STRoky 3 2 6" xfId="34030"/>
    <cellStyle name="STRoky 3 2 7" xfId="34031"/>
    <cellStyle name="STRoky 3 2 8" xfId="34032"/>
    <cellStyle name="STRoky 3 2 9" xfId="34033"/>
    <cellStyle name="STRoky 3 3" xfId="34034"/>
    <cellStyle name="STRoky 3 3 2" xfId="34035"/>
    <cellStyle name="STRoky 3 3 2 2" xfId="34036"/>
    <cellStyle name="STRoky 3 3 2 2 2" xfId="34037"/>
    <cellStyle name="STRoky 3 3 2 3" xfId="34038"/>
    <cellStyle name="STRoky 3 3 2 3 2" xfId="34039"/>
    <cellStyle name="STRoky 3 3 2 4" xfId="34040"/>
    <cellStyle name="STRoky 3 3 2 5" xfId="34041"/>
    <cellStyle name="STRoky 3 3 2 6" xfId="34042"/>
    <cellStyle name="STRoky 3 3 2 7" xfId="34043"/>
    <cellStyle name="STRoky 3 3 2 8" xfId="34044"/>
    <cellStyle name="STRoky 3 3 3" xfId="34045"/>
    <cellStyle name="STRoky 3 3 3 2" xfId="34046"/>
    <cellStyle name="STRoky 3 3 3 2 2" xfId="34047"/>
    <cellStyle name="STRoky 3 3 3 3" xfId="34048"/>
    <cellStyle name="STRoky 3 3 4" xfId="34049"/>
    <cellStyle name="STRoky 3 3 4 2" xfId="34050"/>
    <cellStyle name="STRoky 3 3 5" xfId="34051"/>
    <cellStyle name="STRoky 3 3 6" xfId="34052"/>
    <cellStyle name="STRoky 3 3 7" xfId="34053"/>
    <cellStyle name="STRoky 3 3 8" xfId="34054"/>
    <cellStyle name="STRoky 3 3 9" xfId="34055"/>
    <cellStyle name="STRoky 3 4" xfId="34056"/>
    <cellStyle name="STRoky 3 4 2" xfId="34057"/>
    <cellStyle name="STRoky 3 4 2 2" xfId="34058"/>
    <cellStyle name="STRoky 3 4 3" xfId="34059"/>
    <cellStyle name="STRoky 3 4 3 2" xfId="34060"/>
    <cellStyle name="STRoky 3 4 4" xfId="34061"/>
    <cellStyle name="STRoky 3 4 5" xfId="34062"/>
    <cellStyle name="STRoky 3 4 6" xfId="34063"/>
    <cellStyle name="STRoky 3 4 7" xfId="34064"/>
    <cellStyle name="STRoky 3 4 8" xfId="34065"/>
    <cellStyle name="STRoky 3 5" xfId="34066"/>
    <cellStyle name="STRoky 3 5 2" xfId="34067"/>
    <cellStyle name="STRoky 3 5 2 2" xfId="34068"/>
    <cellStyle name="STRoky 3 5 3" xfId="34069"/>
    <cellStyle name="STRoky 3 6" xfId="34070"/>
    <cellStyle name="STRoky 3 6 2" xfId="34071"/>
    <cellStyle name="STRoky 3 7" xfId="34072"/>
    <cellStyle name="STRoky 3 8" xfId="34073"/>
    <cellStyle name="STRoky 3 9" xfId="34074"/>
    <cellStyle name="STRoky 4" xfId="34075"/>
    <cellStyle name="STRoky 4 10" xfId="34076"/>
    <cellStyle name="STRoky 4 11" xfId="34077"/>
    <cellStyle name="STRoky 4 2" xfId="34078"/>
    <cellStyle name="STRoky 4 2 2" xfId="34079"/>
    <cellStyle name="STRoky 4 2 2 2" xfId="34080"/>
    <cellStyle name="STRoky 4 2 2 2 2" xfId="34081"/>
    <cellStyle name="STRoky 4 2 2 3" xfId="34082"/>
    <cellStyle name="STRoky 4 2 2 3 2" xfId="34083"/>
    <cellStyle name="STRoky 4 2 2 4" xfId="34084"/>
    <cellStyle name="STRoky 4 2 2 5" xfId="34085"/>
    <cellStyle name="STRoky 4 2 2 6" xfId="34086"/>
    <cellStyle name="STRoky 4 2 2 7" xfId="34087"/>
    <cellStyle name="STRoky 4 2 2 8" xfId="34088"/>
    <cellStyle name="STRoky 4 2 3" xfId="34089"/>
    <cellStyle name="STRoky 4 2 3 2" xfId="34090"/>
    <cellStyle name="STRoky 4 2 3 2 2" xfId="34091"/>
    <cellStyle name="STRoky 4 2 3 3" xfId="34092"/>
    <cellStyle name="STRoky 4 2 4" xfId="34093"/>
    <cellStyle name="STRoky 4 2 4 2" xfId="34094"/>
    <cellStyle name="STRoky 4 2 5" xfId="34095"/>
    <cellStyle name="STRoky 4 2 6" xfId="34096"/>
    <cellStyle name="STRoky 4 2 7" xfId="34097"/>
    <cellStyle name="STRoky 4 2 8" xfId="34098"/>
    <cellStyle name="STRoky 4 2 9" xfId="34099"/>
    <cellStyle name="STRoky 4 3" xfId="34100"/>
    <cellStyle name="STRoky 4 3 2" xfId="34101"/>
    <cellStyle name="STRoky 4 3 2 2" xfId="34102"/>
    <cellStyle name="STRoky 4 3 2 2 2" xfId="34103"/>
    <cellStyle name="STRoky 4 3 2 3" xfId="34104"/>
    <cellStyle name="STRoky 4 3 2 3 2" xfId="34105"/>
    <cellStyle name="STRoky 4 3 2 4" xfId="34106"/>
    <cellStyle name="STRoky 4 3 2 5" xfId="34107"/>
    <cellStyle name="STRoky 4 3 2 6" xfId="34108"/>
    <cellStyle name="STRoky 4 3 2 7" xfId="34109"/>
    <cellStyle name="STRoky 4 3 2 8" xfId="34110"/>
    <cellStyle name="STRoky 4 3 3" xfId="34111"/>
    <cellStyle name="STRoky 4 3 3 2" xfId="34112"/>
    <cellStyle name="STRoky 4 3 3 2 2" xfId="34113"/>
    <cellStyle name="STRoky 4 3 3 3" xfId="34114"/>
    <cellStyle name="STRoky 4 3 4" xfId="34115"/>
    <cellStyle name="STRoky 4 3 4 2" xfId="34116"/>
    <cellStyle name="STRoky 4 3 5" xfId="34117"/>
    <cellStyle name="STRoky 4 3 6" xfId="34118"/>
    <cellStyle name="STRoky 4 3 7" xfId="34119"/>
    <cellStyle name="STRoky 4 3 8" xfId="34120"/>
    <cellStyle name="STRoky 4 3 9" xfId="34121"/>
    <cellStyle name="STRoky 4 4" xfId="34122"/>
    <cellStyle name="STRoky 4 4 2" xfId="34123"/>
    <cellStyle name="STRoky 4 4 2 2" xfId="34124"/>
    <cellStyle name="STRoky 4 4 3" xfId="34125"/>
    <cellStyle name="STRoky 4 4 3 2" xfId="34126"/>
    <cellStyle name="STRoky 4 4 4" xfId="34127"/>
    <cellStyle name="STRoky 4 4 5" xfId="34128"/>
    <cellStyle name="STRoky 4 4 6" xfId="34129"/>
    <cellStyle name="STRoky 4 4 7" xfId="34130"/>
    <cellStyle name="STRoky 4 4 8" xfId="34131"/>
    <cellStyle name="STRoky 4 5" xfId="34132"/>
    <cellStyle name="STRoky 4 5 2" xfId="34133"/>
    <cellStyle name="STRoky 4 5 2 2" xfId="34134"/>
    <cellStyle name="STRoky 4 5 3" xfId="34135"/>
    <cellStyle name="STRoky 4 6" xfId="34136"/>
    <cellStyle name="STRoky 4 6 2" xfId="34137"/>
    <cellStyle name="STRoky 4 7" xfId="34138"/>
    <cellStyle name="STRoky 4 8" xfId="34139"/>
    <cellStyle name="STRoky 4 9" xfId="34140"/>
    <cellStyle name="STRoky 5" xfId="34141"/>
    <cellStyle name="STRoky 5 2" xfId="34142"/>
    <cellStyle name="STRoky 5 2 2" xfId="34143"/>
    <cellStyle name="STRoky 5 3" xfId="34144"/>
    <cellStyle name="STRoky 6" xfId="34145"/>
    <cellStyle name="STRoky 6 2" xfId="34146"/>
    <cellStyle name="STRoky 7" xfId="34147"/>
    <cellStyle name="STRoky 8" xfId="34148"/>
    <cellStyle name="STRoky 9" xfId="34149"/>
    <cellStyle name="STTempa" xfId="34150"/>
    <cellStyle name="Styl 1" xfId="34151"/>
    <cellStyle name="Styl 2" xfId="34152"/>
    <cellStyle name="Styl 3" xfId="34153"/>
    <cellStyle name="Styl 4" xfId="34154"/>
    <cellStyle name="Styl 5" xfId="34155"/>
    <cellStyle name="Styl 6" xfId="34156"/>
    <cellStyle name="Styl 7" xfId="34157"/>
    <cellStyle name="Styl 8" xfId="34158"/>
    <cellStyle name="Styl 9" xfId="34159"/>
    <cellStyle name="Style 1" xfId="34160"/>
    <cellStyle name="Style 1 2" xfId="34161"/>
    <cellStyle name="Style 1 2 2" xfId="34162"/>
    <cellStyle name="Style 1 3" xfId="34163"/>
    <cellStyle name="Style 1 3 2" xfId="34164"/>
    <cellStyle name="Style 1 4" xfId="34165"/>
    <cellStyle name="Style 1_Input prices 09 consolidated-Sep PRM" xfId="34166"/>
    <cellStyle name="Style 10" xfId="34167"/>
    <cellStyle name="Style 100" xfId="34168"/>
    <cellStyle name="Style 101" xfId="34169"/>
    <cellStyle name="Style 102" xfId="34170"/>
    <cellStyle name="Style 103" xfId="34171"/>
    <cellStyle name="Style 104" xfId="34172"/>
    <cellStyle name="Style 105" xfId="34173"/>
    <cellStyle name="Style 106" xfId="34174"/>
    <cellStyle name="Style 107" xfId="34175"/>
    <cellStyle name="Style 108" xfId="34176"/>
    <cellStyle name="Style 109" xfId="34177"/>
    <cellStyle name="Style 11" xfId="34178"/>
    <cellStyle name="Style 110" xfId="34179"/>
    <cellStyle name="Style 111" xfId="34180"/>
    <cellStyle name="Style 112" xfId="34181"/>
    <cellStyle name="Style 113" xfId="34182"/>
    <cellStyle name="Style 114" xfId="34183"/>
    <cellStyle name="Style 115" xfId="34184"/>
    <cellStyle name="Style 116" xfId="34185"/>
    <cellStyle name="Style 117" xfId="34186"/>
    <cellStyle name="Style 12" xfId="34187"/>
    <cellStyle name="Style 13" xfId="34188"/>
    <cellStyle name="Style 14" xfId="34189"/>
    <cellStyle name="Style 15" xfId="34190"/>
    <cellStyle name="Style 16" xfId="34191"/>
    <cellStyle name="Style 17" xfId="34192"/>
    <cellStyle name="Style 18" xfId="34193"/>
    <cellStyle name="Style 19" xfId="34194"/>
    <cellStyle name="Style 2" xfId="34195"/>
    <cellStyle name="Style 2 2" xfId="34196"/>
    <cellStyle name="Style 2 2 2" xfId="34197"/>
    <cellStyle name="Style 2 3" xfId="34198"/>
    <cellStyle name="Style 2 3 2" xfId="34199"/>
    <cellStyle name="Style 2 4" xfId="34200"/>
    <cellStyle name="Style 20" xfId="34201"/>
    <cellStyle name="Style 21" xfId="34202"/>
    <cellStyle name="Style 22" xfId="34203"/>
    <cellStyle name="Style 23" xfId="34204"/>
    <cellStyle name="Style 24" xfId="34205"/>
    <cellStyle name="Style 25" xfId="34206"/>
    <cellStyle name="Style 26" xfId="34207"/>
    <cellStyle name="Style 27" xfId="34208"/>
    <cellStyle name="Style 28" xfId="34209"/>
    <cellStyle name="Style 29" xfId="34210"/>
    <cellStyle name="Style 3" xfId="34211"/>
    <cellStyle name="Style 3 2" xfId="34212"/>
    <cellStyle name="Style 3 2 2" xfId="34213"/>
    <cellStyle name="Style 3 3" xfId="34214"/>
    <cellStyle name="Style 3 3 2" xfId="34215"/>
    <cellStyle name="Style 3 4" xfId="34216"/>
    <cellStyle name="Style 30" xfId="34217"/>
    <cellStyle name="Style 31" xfId="34218"/>
    <cellStyle name="Style 32" xfId="34219"/>
    <cellStyle name="Style 33" xfId="34220"/>
    <cellStyle name="Style 34" xfId="34221"/>
    <cellStyle name="Style 35" xfId="34222"/>
    <cellStyle name="Style 36" xfId="34223"/>
    <cellStyle name="Style 37" xfId="34224"/>
    <cellStyle name="Style 38" xfId="34225"/>
    <cellStyle name="Style 39" xfId="34226"/>
    <cellStyle name="Style 4" xfId="34227"/>
    <cellStyle name="Style 4 2" xfId="34228"/>
    <cellStyle name="Style 4 2 2" xfId="34229"/>
    <cellStyle name="Style 4 3" xfId="34230"/>
    <cellStyle name="Style 4 3 2" xfId="34231"/>
    <cellStyle name="Style 4 4" xfId="34232"/>
    <cellStyle name="Style 40" xfId="34233"/>
    <cellStyle name="Style 41" xfId="34234"/>
    <cellStyle name="Style 42" xfId="34235"/>
    <cellStyle name="Style 43" xfId="34236"/>
    <cellStyle name="Style 44" xfId="34237"/>
    <cellStyle name="Style 45" xfId="34238"/>
    <cellStyle name="Style 46" xfId="34239"/>
    <cellStyle name="Style 47" xfId="34240"/>
    <cellStyle name="Style 48" xfId="34241"/>
    <cellStyle name="Style 49" xfId="34242"/>
    <cellStyle name="Style 5" xfId="34243"/>
    <cellStyle name="Style 5 2" xfId="34244"/>
    <cellStyle name="Style 5 2 2" xfId="34245"/>
    <cellStyle name="Style 5 3" xfId="34246"/>
    <cellStyle name="Style 50" xfId="34247"/>
    <cellStyle name="Style 51" xfId="34248"/>
    <cellStyle name="Style 52" xfId="34249"/>
    <cellStyle name="Style 53" xfId="34250"/>
    <cellStyle name="Style 54" xfId="34251"/>
    <cellStyle name="Style 55" xfId="34252"/>
    <cellStyle name="Style 56" xfId="34253"/>
    <cellStyle name="Style 57" xfId="34254"/>
    <cellStyle name="Style 58" xfId="34255"/>
    <cellStyle name="Style 59" xfId="34256"/>
    <cellStyle name="Style 6" xfId="34257"/>
    <cellStyle name="Style 6 2" xfId="34258"/>
    <cellStyle name="Style 6 3" xfId="34259"/>
    <cellStyle name="Style 6 4" xfId="34260"/>
    <cellStyle name="Style 60" xfId="34261"/>
    <cellStyle name="Style 61" xfId="34262"/>
    <cellStyle name="Style 62" xfId="34263"/>
    <cellStyle name="Style 63" xfId="34264"/>
    <cellStyle name="Style 64" xfId="34265"/>
    <cellStyle name="Style 65" xfId="34266"/>
    <cellStyle name="Style 66" xfId="34267"/>
    <cellStyle name="Style 67" xfId="34268"/>
    <cellStyle name="Style 68" xfId="34269"/>
    <cellStyle name="Style 69" xfId="34270"/>
    <cellStyle name="Style 7" xfId="34271"/>
    <cellStyle name="Style 7 2" xfId="34272"/>
    <cellStyle name="Style 7 3" xfId="34273"/>
    <cellStyle name="Style 7 4" xfId="34274"/>
    <cellStyle name="Style 70" xfId="34275"/>
    <cellStyle name="Style 71" xfId="34276"/>
    <cellStyle name="Style 72" xfId="34277"/>
    <cellStyle name="Style 73" xfId="34278"/>
    <cellStyle name="Style 74" xfId="34279"/>
    <cellStyle name="Style 75" xfId="34280"/>
    <cellStyle name="Style 76" xfId="34281"/>
    <cellStyle name="Style 77" xfId="34282"/>
    <cellStyle name="Style 78" xfId="34283"/>
    <cellStyle name="Style 79" xfId="34284"/>
    <cellStyle name="Style 8" xfId="34285"/>
    <cellStyle name="Style 8 2" xfId="34286"/>
    <cellStyle name="Style 8 3" xfId="34287"/>
    <cellStyle name="Style 8 4" xfId="34288"/>
    <cellStyle name="Style 80" xfId="34289"/>
    <cellStyle name="Style 81" xfId="34290"/>
    <cellStyle name="Style 82" xfId="34291"/>
    <cellStyle name="Style 83" xfId="34292"/>
    <cellStyle name="Style 84" xfId="34293"/>
    <cellStyle name="Style 85" xfId="34294"/>
    <cellStyle name="Style 86" xfId="34295"/>
    <cellStyle name="Style 87" xfId="34296"/>
    <cellStyle name="Style 88" xfId="34297"/>
    <cellStyle name="Style 89" xfId="34298"/>
    <cellStyle name="Style 9" xfId="34299"/>
    <cellStyle name="Style 9 2" xfId="34300"/>
    <cellStyle name="Style 9 2 2" xfId="34301"/>
    <cellStyle name="Style 9 3" xfId="34302"/>
    <cellStyle name="Style 90" xfId="34303"/>
    <cellStyle name="Style 91" xfId="34304"/>
    <cellStyle name="Style 92" xfId="34305"/>
    <cellStyle name="Style 93" xfId="34306"/>
    <cellStyle name="Style 94" xfId="34307"/>
    <cellStyle name="Style 95" xfId="34308"/>
    <cellStyle name="Style 96" xfId="34309"/>
    <cellStyle name="Style 97" xfId="34310"/>
    <cellStyle name="Style 98" xfId="34311"/>
    <cellStyle name="Style 99" xfId="34312"/>
    <cellStyle name="STYLE1 - Style1" xfId="34313"/>
    <cellStyle name="STYLE1 - Style1 2" xfId="34314"/>
    <cellStyle name="STYLE1 - Style1 2 2" xfId="34315"/>
    <cellStyle name="STYLE1 - Style1 2 3" xfId="34316"/>
    <cellStyle name="STYLE1 - Style1 3" xfId="34317"/>
    <cellStyle name="STYLE1 - Style1 3 2" xfId="34318"/>
    <cellStyle name="STYLE1 - Style1 3 3" xfId="34319"/>
    <cellStyle name="STYLE1 - Style1 4" xfId="34320"/>
    <cellStyle name="STYLE1 - Style1 4 2" xfId="34321"/>
    <cellStyle name="STYLE1 - Style1 5" xfId="34322"/>
    <cellStyle name="STYLE1 - Style1 5 2" xfId="34323"/>
    <cellStyle name="STYLE1 - Style1 6" xfId="34324"/>
    <cellStyle name="STYLE1 - Style1 6 2" xfId="34325"/>
    <cellStyle name="STYLE1 - Style1 7" xfId="34326"/>
    <cellStyle name="STYLE1 - Style1 8" xfId="34327"/>
    <cellStyle name="STYLE1 - Style1_Forecast 2008 P&amp;L new criteria for slabs" xfId="34328"/>
    <cellStyle name="STZdroj" xfId="34329"/>
    <cellStyle name="Subtitle" xfId="34330"/>
    <cellStyle name="Subtitle 2" xfId="34331"/>
    <cellStyle name="Subtitle 2 2" xfId="34332"/>
    <cellStyle name="Subtitle 2 3" xfId="34333"/>
    <cellStyle name="Subtitle 3" xfId="34334"/>
    <cellStyle name="Subtitle 3 2" xfId="34335"/>
    <cellStyle name="Subtitle 4" xfId="34336"/>
    <cellStyle name="Subtitle 4 2" xfId="34337"/>
    <cellStyle name="Subtitle 4 3" xfId="34338"/>
    <cellStyle name="Subtitle 5" xfId="34339"/>
    <cellStyle name="Subtitle 5 2" xfId="34340"/>
    <cellStyle name="Subtitle 6" xfId="34341"/>
    <cellStyle name="Subtitle 6 2" xfId="34342"/>
    <cellStyle name="Subtitle_Input prices 09 consolidated-Sep PRM" xfId="34343"/>
    <cellStyle name="Summa" xfId="34344"/>
    <cellStyle name="Switch" xfId="34345"/>
    <cellStyle name="Swithch" xfId="34346"/>
    <cellStyle name="t_DCF Assumptions Benchmarking (Nov 02)" xfId="34347"/>
    <cellStyle name="t_DCF Assumptions Benchmarking (Nov 02) " xfId="34348"/>
    <cellStyle name="t_DCF Assumptions Benchmarking (Nov 02)  2" xfId="34349"/>
    <cellStyle name="Table" xfId="34350"/>
    <cellStyle name="Table Head" xfId="34351"/>
    <cellStyle name="Table Head 2" xfId="34352"/>
    <cellStyle name="Table Head 3" xfId="34353"/>
    <cellStyle name="Table Head Aligned" xfId="34354"/>
    <cellStyle name="Table Head Aligned 2" xfId="34355"/>
    <cellStyle name="Table Head Aligned 2 2" xfId="34356"/>
    <cellStyle name="Table Head Aligned 2 3" xfId="34357"/>
    <cellStyle name="Table Head Aligned 3" xfId="34358"/>
    <cellStyle name="Table Head Aligned 4" xfId="34359"/>
    <cellStyle name="Table Head Aligned 5" xfId="34360"/>
    <cellStyle name="Table Head Blue" xfId="34361"/>
    <cellStyle name="Table Head Blue 2" xfId="34362"/>
    <cellStyle name="Table Head Blue 3" xfId="34363"/>
    <cellStyle name="Table Head Green" xfId="34364"/>
    <cellStyle name="Table Head Green 2" xfId="34365"/>
    <cellStyle name="Table Head Green 2 2" xfId="34366"/>
    <cellStyle name="Table Head Green 2 3" xfId="34367"/>
    <cellStyle name="Table Head Green 3" xfId="34368"/>
    <cellStyle name="Table Head Green 4" xfId="34369"/>
    <cellStyle name="Table Head Green 5" xfId="34370"/>
    <cellStyle name="Table Head_13.1. 09-AP 2_uprava 17-02-09" xfId="34371"/>
    <cellStyle name="Table Heading" xfId="34372"/>
    <cellStyle name="Table Heading 2" xfId="34373"/>
    <cellStyle name="Table Heading 3" xfId="34374"/>
    <cellStyle name="Table Sub Head" xfId="34375"/>
    <cellStyle name="Table Sub Head 2" xfId="34376"/>
    <cellStyle name="Table Sub Head 3" xfId="34377"/>
    <cellStyle name="Table Sub Heading" xfId="34378"/>
    <cellStyle name="Table Sub Heading 2" xfId="34379"/>
    <cellStyle name="Table Sub Heading 3" xfId="34380"/>
    <cellStyle name="Table Text" xfId="34381"/>
    <cellStyle name="Table Text 2" xfId="34382"/>
    <cellStyle name="Table Text 3" xfId="34383"/>
    <cellStyle name="Table Title" xfId="34384"/>
    <cellStyle name="Table Title 2" xfId="34385"/>
    <cellStyle name="Table Title 3" xfId="34386"/>
    <cellStyle name="Table Title 4" xfId="34387"/>
    <cellStyle name="Table Units" xfId="34388"/>
    <cellStyle name="Table Units 2" xfId="34389"/>
    <cellStyle name="Table Units 2 2" xfId="34390"/>
    <cellStyle name="Table Units 2 2 2" xfId="34391"/>
    <cellStyle name="Table Units 2 2 2 2" xfId="34392"/>
    <cellStyle name="Table Units 2 2 3" xfId="34393"/>
    <cellStyle name="Table Units 2 2 3 2" xfId="34394"/>
    <cellStyle name="Table Units 2 3" xfId="34395"/>
    <cellStyle name="Table Units 2 3 2" xfId="34396"/>
    <cellStyle name="Table Units 2 4" xfId="34397"/>
    <cellStyle name="Table Units 2 4 2" xfId="34398"/>
    <cellStyle name="Table Units 3" xfId="34399"/>
    <cellStyle name="Table Units 3 2" xfId="34400"/>
    <cellStyle name="Table Units 3 2 2" xfId="34401"/>
    <cellStyle name="Table Units 3 2 2 2" xfId="34402"/>
    <cellStyle name="Table Units 3 3" xfId="34403"/>
    <cellStyle name="Table Units 3 3 2" xfId="34404"/>
    <cellStyle name="Table Units 4" xfId="34405"/>
    <cellStyle name="Table Units 4 2" xfId="34406"/>
    <cellStyle name="Table Units 4 2 2" xfId="34407"/>
    <cellStyle name="Table Units 5" xfId="34408"/>
    <cellStyle name="Table Units 5 2" xfId="34409"/>
    <cellStyle name="Table Units 6" xfId="34410"/>
    <cellStyle name="Table Units 6 2" xfId="34411"/>
    <cellStyle name="Table Units 7" xfId="34412"/>
    <cellStyle name="Table Units 8" xfId="34413"/>
    <cellStyle name="Table_Header" xfId="34414"/>
    <cellStyle name="TableStyleLight1" xfId="34415"/>
    <cellStyle name="TableStyleLight1 2" xfId="34416"/>
    <cellStyle name="Testo avviso" xfId="34417"/>
    <cellStyle name="Testo avviso 2" xfId="34418"/>
    <cellStyle name="Testo descrittivo" xfId="34419"/>
    <cellStyle name="Testo descrittivo 2" xfId="34420"/>
    <cellStyle name="Text 1" xfId="34421"/>
    <cellStyle name="Text 1 2" xfId="34422"/>
    <cellStyle name="Text 1 3" xfId="34423"/>
    <cellStyle name="Text Head 1" xfId="34424"/>
    <cellStyle name="Text Head 1 2" xfId="34425"/>
    <cellStyle name="Text Head 1 3" xfId="34426"/>
    <cellStyle name="Thousands" xfId="34427"/>
    <cellStyle name="Tickmark" xfId="34428"/>
    <cellStyle name="Times 10" xfId="34429"/>
    <cellStyle name="Times 10 2" xfId="34430"/>
    <cellStyle name="Times 10 2 2" xfId="34431"/>
    <cellStyle name="Times 10 3" xfId="34432"/>
    <cellStyle name="Times 10_Forecast 2008 P&amp;L new criteria for slabs" xfId="34433"/>
    <cellStyle name="Times 12" xfId="34434"/>
    <cellStyle name="Times 12 2" xfId="34435"/>
    <cellStyle name="Times 12 2 2" xfId="34436"/>
    <cellStyle name="Times 12 3" xfId="34437"/>
    <cellStyle name="Times 12_Forecast 2008 P&amp;L new criteria for slabs" xfId="34438"/>
    <cellStyle name="Title" xfId="34439"/>
    <cellStyle name="Title 2" xfId="34440"/>
    <cellStyle name="Title 2 2" xfId="34441"/>
    <cellStyle name="Title 2 3" xfId="34442"/>
    <cellStyle name="Title 3" xfId="34443"/>
    <cellStyle name="Title 3 2" xfId="34444"/>
    <cellStyle name="Title 3 3" xfId="34445"/>
    <cellStyle name="Title 4" xfId="34446"/>
    <cellStyle name="Title 4 2" xfId="34447"/>
    <cellStyle name="Title 5" xfId="34448"/>
    <cellStyle name="Title 5 2" xfId="34449"/>
    <cellStyle name="Title 6" xfId="34450"/>
    <cellStyle name="Title 6 2" xfId="34451"/>
    <cellStyle name="Title 7" xfId="34452"/>
    <cellStyle name="Title 8" xfId="34453"/>
    <cellStyle name="Title_Input prices 09 consolidated-Sep PRM" xfId="34454"/>
    <cellStyle name="Titolo" xfId="34455"/>
    <cellStyle name="Titolo 1" xfId="34456"/>
    <cellStyle name="Titolo 1 2" xfId="34457"/>
    <cellStyle name="Titolo 2" xfId="34458"/>
    <cellStyle name="Titolo 2 2" xfId="34459"/>
    <cellStyle name="Titolo 3" xfId="34460"/>
    <cellStyle name="Titolo 3 2" xfId="34461"/>
    <cellStyle name="Titolo 4" xfId="34462"/>
    <cellStyle name="Titolo 4 2" xfId="34463"/>
    <cellStyle name="Titolo 5" xfId="34464"/>
    <cellStyle name="To" xfId="34465"/>
    <cellStyle name="To 2" xfId="34466"/>
    <cellStyle name="To 3" xfId="34467"/>
    <cellStyle name="Total" xfId="34468"/>
    <cellStyle name="Total 10" xfId="34469"/>
    <cellStyle name="Total 2" xfId="34470"/>
    <cellStyle name="Total 2 2" xfId="34471"/>
    <cellStyle name="Total 2 3" xfId="34472"/>
    <cellStyle name="Total 3" xfId="34473"/>
    <cellStyle name="Total 3 2" xfId="34474"/>
    <cellStyle name="Total 3 2 2" xfId="34475"/>
    <cellStyle name="Total 3 2 3" xfId="34476"/>
    <cellStyle name="Total 3 3" xfId="34477"/>
    <cellStyle name="Total 3 4" xfId="34478"/>
    <cellStyle name="Total 4" xfId="34479"/>
    <cellStyle name="Total 4 2" xfId="34480"/>
    <cellStyle name="Total 4 3" xfId="34481"/>
    <cellStyle name="Total 4 4" xfId="34482"/>
    <cellStyle name="Total 5" xfId="34483"/>
    <cellStyle name="Total 5 2" xfId="34484"/>
    <cellStyle name="Total 5 3" xfId="34485"/>
    <cellStyle name="Total 6" xfId="34486"/>
    <cellStyle name="Total 6 2" xfId="34487"/>
    <cellStyle name="Total 7" xfId="34488"/>
    <cellStyle name="Total 7 2" xfId="34489"/>
    <cellStyle name="Total 7 3" xfId="34490"/>
    <cellStyle name="Total 8" xfId="34491"/>
    <cellStyle name="Total 9" xfId="34492"/>
    <cellStyle name="Total_Input prices 09 consolidated-Sep PRM" xfId="34493"/>
    <cellStyle name="Totale" xfId="34494"/>
    <cellStyle name="Totale 2" xfId="34495"/>
    <cellStyle name="Totale 2 2" xfId="34496"/>
    <cellStyle name="Totale 2 3" xfId="34497"/>
    <cellStyle name="Totale 3" xfId="34498"/>
    <cellStyle name="Totale 4" xfId="34499"/>
    <cellStyle name="Ujke,jq" xfId="34500"/>
    <cellStyle name="Underline_Single" xfId="34501"/>
    <cellStyle name="UploadThisRowValue" xfId="34502"/>
    <cellStyle name="USD" xfId="34503"/>
    <cellStyle name="USD 2" xfId="34504"/>
    <cellStyle name="USD 3" xfId="34505"/>
    <cellStyle name="USD 4" xfId="34506"/>
    <cellStyle name="Utdata" xfId="34507"/>
    <cellStyle name="Utdata 2" xfId="34508"/>
    <cellStyle name="Utdata 3" xfId="34509"/>
    <cellStyle name="Utdata 4" xfId="34510"/>
    <cellStyle name="V?liotsikko" xfId="34511"/>
    <cellStyle name="Valiotsikko" xfId="34512"/>
    <cellStyle name="Valiotsikko 2" xfId="34513"/>
    <cellStyle name="Valiotsikko 2 2" xfId="34514"/>
    <cellStyle name="Valiotsikko 2 3" xfId="34515"/>
    <cellStyle name="Valiotsikko 3" xfId="34516"/>
    <cellStyle name="Valiotsikko 3 2" xfId="34517"/>
    <cellStyle name="Valiotsikko 4" xfId="34518"/>
    <cellStyle name="Valiotsikko 4 2" xfId="34519"/>
    <cellStyle name="Valiotsikko 4 3" xfId="34520"/>
    <cellStyle name="Valiotsikko 5" xfId="34521"/>
    <cellStyle name="Valiotsikko 5 2" xfId="34522"/>
    <cellStyle name="Valiotsikko 6" xfId="34523"/>
    <cellStyle name="Valiotsikko 6 2" xfId="34524"/>
    <cellStyle name="Valiotsikko_Input prices 09 consolidated-Sep PRM" xfId="34525"/>
    <cellStyle name="Valore non valido" xfId="34526"/>
    <cellStyle name="Valore non valido 2" xfId="34527"/>
    <cellStyle name="Valore valido" xfId="34528"/>
    <cellStyle name="Valore valido 2" xfId="34529"/>
    <cellStyle name="Valuta [0]_Arcen" xfId="34530"/>
    <cellStyle name="Valuta_Arcen" xfId="34531"/>
    <cellStyle name="Varningstext" xfId="34532"/>
    <cellStyle name="Vдliotsikko" xfId="34533"/>
    <cellStyle name="Vдliotsikko 2" xfId="34534"/>
    <cellStyle name="Vдliotsikko 2 2" xfId="34535"/>
    <cellStyle name="Vдliotsikko 2 3" xfId="34536"/>
    <cellStyle name="Vдliotsikko 3" xfId="34537"/>
    <cellStyle name="Vдliotsikko 3 2" xfId="34538"/>
    <cellStyle name="Vдliotsikko 4" xfId="34539"/>
    <cellStyle name="Vдliotsikko 4 2" xfId="34540"/>
    <cellStyle name="Vдliotsikko 4 3" xfId="34541"/>
    <cellStyle name="Vдliotsikko 5" xfId="34542"/>
    <cellStyle name="Vдliotsikko 5 2" xfId="34543"/>
    <cellStyle name="Vдliotsikko 6" xfId="34544"/>
    <cellStyle name="Vдliotsikko 6 2" xfId="34545"/>
    <cellStyle name="Vдliotsikko_Input prices 09 consolidated-Sep PRM" xfId="34546"/>
    <cellStyle name="Währung [0]_laroux" xfId="34547"/>
    <cellStyle name="Währung_laroux" xfId="34548"/>
    <cellStyle name="Walutowy [0]_1" xfId="34549"/>
    <cellStyle name="Walutowy_1" xfId="34550"/>
    <cellStyle name="Warning Text" xfId="34551"/>
    <cellStyle name="Warning Text 2" xfId="34552"/>
    <cellStyle name="Warning Text 2 2" xfId="34553"/>
    <cellStyle name="Warning Text 2 3" xfId="34554"/>
    <cellStyle name="Warning Text 3" xfId="34555"/>
    <cellStyle name="Warning Text 4" xfId="34556"/>
    <cellStyle name="WIP" xfId="34557"/>
    <cellStyle name="WIP 2" xfId="34558"/>
    <cellStyle name="WIP 2 2" xfId="34559"/>
    <cellStyle name="WIP 3" xfId="34560"/>
    <cellStyle name="WIP_Forecast 2008 P&amp;L new criteria for slabs" xfId="34561"/>
    <cellStyle name="x" xfId="34562"/>
    <cellStyle name="x 2" xfId="34563"/>
    <cellStyle name="x 3" xfId="34564"/>
    <cellStyle name="x_пояснения" xfId="34565"/>
    <cellStyle name="x_пояснения 2" xfId="34566"/>
    <cellStyle name="year" xfId="34567"/>
    <cellStyle name="year 2" xfId="34568"/>
    <cellStyle name="year 2 2" xfId="34569"/>
    <cellStyle name="year 2 3" xfId="34570"/>
    <cellStyle name="year 3" xfId="34571"/>
    <cellStyle name="year 4" xfId="34572"/>
    <cellStyle name="year 5" xfId="34573"/>
    <cellStyle name="Year EN" xfId="34574"/>
    <cellStyle name="Year RU" xfId="34575"/>
    <cellStyle name="Years" xfId="34576"/>
    <cellStyle name="Years only" xfId="34577"/>
    <cellStyle name="Years_Bonatrans_DCF_Base Case_v2" xfId="34578"/>
    <cellStyle name="Yen" xfId="34579"/>
    <cellStyle name="Yen 2" xfId="34580"/>
    <cellStyle name="Yen 3" xfId="34581"/>
    <cellStyle name="Zero" xfId="34582"/>
    <cellStyle name="Zero 2" xfId="34583"/>
    <cellStyle name="Zero 3" xfId="34584"/>
    <cellStyle name="_x0018_а¤nN^NuNV" xfId="34585"/>
    <cellStyle name="Акцент1 2" xfId="19"/>
    <cellStyle name="Акцент1 2 2" xfId="34586"/>
    <cellStyle name="Акцент1 2 2 2" xfId="34587"/>
    <cellStyle name="Акцент1 2 2 2 2" xfId="34588"/>
    <cellStyle name="Акцент1 2 2 3" xfId="34589"/>
    <cellStyle name="Акцент1 2 3" xfId="34590"/>
    <cellStyle name="Акцент1 2 4" xfId="34591"/>
    <cellStyle name="Акцент1 2 5" xfId="34592"/>
    <cellStyle name="Акцент1 2 6" xfId="34593"/>
    <cellStyle name="Акцент1 2_Согласованная презентация Январь" xfId="34594"/>
    <cellStyle name="Акцент1 3" xfId="34595"/>
    <cellStyle name="Акцент1 4" xfId="34596"/>
    <cellStyle name="Акцент1 5" xfId="34597"/>
    <cellStyle name="Акцент2 2" xfId="20"/>
    <cellStyle name="Акцент2 2 2" xfId="34598"/>
    <cellStyle name="Акцент2 2 2 2" xfId="34599"/>
    <cellStyle name="Акцент2 2 2 2 2" xfId="34600"/>
    <cellStyle name="Акцент2 2 2 3" xfId="34601"/>
    <cellStyle name="Акцент2 2 3" xfId="34602"/>
    <cellStyle name="Акцент2 2 4" xfId="34603"/>
    <cellStyle name="Акцент2 2 5" xfId="34604"/>
    <cellStyle name="Акцент2 2 6" xfId="34605"/>
    <cellStyle name="Акцент2 2_Согласованная презентация Январь" xfId="34606"/>
    <cellStyle name="Акцент2 3" xfId="34607"/>
    <cellStyle name="Акцент2 4" xfId="34608"/>
    <cellStyle name="Акцент2 5" xfId="34609"/>
    <cellStyle name="Акцент3 2" xfId="21"/>
    <cellStyle name="Акцент3 2 2" xfId="34610"/>
    <cellStyle name="Акцент3 2 2 2" xfId="34611"/>
    <cellStyle name="Акцент3 2 2 2 2" xfId="34612"/>
    <cellStyle name="Акцент3 2 2 3" xfId="34613"/>
    <cellStyle name="Акцент3 2 3" xfId="34614"/>
    <cellStyle name="Акцент3 2 4" xfId="34615"/>
    <cellStyle name="Акцент3 2 5" xfId="34616"/>
    <cellStyle name="Акцент3 2 6" xfId="34617"/>
    <cellStyle name="Акцент3 2_Согласованная презентация Январь" xfId="34618"/>
    <cellStyle name="Акцент3 3" xfId="34619"/>
    <cellStyle name="Акцент3 4" xfId="34620"/>
    <cellStyle name="Акцент3 5" xfId="34621"/>
    <cellStyle name="Акцент4 2" xfId="22"/>
    <cellStyle name="Акцент4 2 2" xfId="34622"/>
    <cellStyle name="Акцент4 2 2 2" xfId="34623"/>
    <cellStyle name="Акцент4 2 2 2 2" xfId="34624"/>
    <cellStyle name="Акцент4 2 2 3" xfId="34625"/>
    <cellStyle name="Акцент4 2 3" xfId="34626"/>
    <cellStyle name="Акцент4 2 4" xfId="34627"/>
    <cellStyle name="Акцент4 2 5" xfId="34628"/>
    <cellStyle name="Акцент4 2 6" xfId="34629"/>
    <cellStyle name="Акцент4 2_Согласованная презентация Январь" xfId="34630"/>
    <cellStyle name="Акцент4 3" xfId="34631"/>
    <cellStyle name="Акцент4 4" xfId="34632"/>
    <cellStyle name="Акцент4 5" xfId="34633"/>
    <cellStyle name="Акцент5 2" xfId="23"/>
    <cellStyle name="Акцент5 2 2" xfId="34634"/>
    <cellStyle name="Акцент5 2 2 2" xfId="34635"/>
    <cellStyle name="Акцент5 2 2 2 2" xfId="34636"/>
    <cellStyle name="Акцент5 2 2 3" xfId="34637"/>
    <cellStyle name="Акцент5 2 3" xfId="34638"/>
    <cellStyle name="Акцент5 2 4" xfId="34639"/>
    <cellStyle name="Акцент5 2 5" xfId="34640"/>
    <cellStyle name="Акцент5 2 6" xfId="34641"/>
    <cellStyle name="Акцент5 2_Согласованная презентация Январь" xfId="34642"/>
    <cellStyle name="Акцент5 3" xfId="34643"/>
    <cellStyle name="Акцент5 4" xfId="34644"/>
    <cellStyle name="Акцент5 5" xfId="34645"/>
    <cellStyle name="Акцент6 2" xfId="24"/>
    <cellStyle name="Акцент6 2 2" xfId="34646"/>
    <cellStyle name="Акцент6 2 2 2" xfId="34647"/>
    <cellStyle name="Акцент6 2 2 2 2" xfId="34648"/>
    <cellStyle name="Акцент6 2 2 3" xfId="34649"/>
    <cellStyle name="Акцент6 2 3" xfId="34650"/>
    <cellStyle name="Акцент6 2 4" xfId="34651"/>
    <cellStyle name="Акцент6 2 5" xfId="34652"/>
    <cellStyle name="Акцент6 2 6" xfId="34653"/>
    <cellStyle name="Акцент6 2_Согласованная презентация Январь" xfId="34654"/>
    <cellStyle name="Акцент6 3" xfId="34655"/>
    <cellStyle name="Акцент6 4" xfId="34656"/>
    <cellStyle name="Акцент6 5" xfId="34657"/>
    <cellStyle name="Беззащитный" xfId="34658"/>
    <cellStyle name="Ввод  2" xfId="25"/>
    <cellStyle name="Ввод  2 10" xfId="34659"/>
    <cellStyle name="Ввод  2 11" xfId="34660"/>
    <cellStyle name="Ввод  2 12" xfId="34661"/>
    <cellStyle name="Ввод  2 13" xfId="34662"/>
    <cellStyle name="Ввод  2 14" xfId="34663"/>
    <cellStyle name="Ввод  2 2" xfId="34664"/>
    <cellStyle name="Ввод  2 2 10" xfId="34665"/>
    <cellStyle name="Ввод  2 2 11" xfId="34666"/>
    <cellStyle name="Ввод  2 2 12" xfId="34667"/>
    <cellStyle name="Ввод  2 2 13" xfId="34668"/>
    <cellStyle name="Ввод  2 2 2" xfId="34669"/>
    <cellStyle name="Ввод  2 2 2 10" xfId="34670"/>
    <cellStyle name="Ввод  2 2 2 11" xfId="34671"/>
    <cellStyle name="Ввод  2 2 2 12" xfId="34672"/>
    <cellStyle name="Ввод  2 2 2 2" xfId="34673"/>
    <cellStyle name="Ввод  2 2 2 2 10" xfId="34674"/>
    <cellStyle name="Ввод  2 2 2 2 2" xfId="34675"/>
    <cellStyle name="Ввод  2 2 2 2 2 2" xfId="34676"/>
    <cellStyle name="Ввод  2 2 2 2 2 2 2" xfId="34677"/>
    <cellStyle name="Ввод  2 2 2 2 2 3" xfId="34678"/>
    <cellStyle name="Ввод  2 2 2 2 2 3 2" xfId="34679"/>
    <cellStyle name="Ввод  2 2 2 2 2 4" xfId="34680"/>
    <cellStyle name="Ввод  2 2 2 2 2 5" xfId="34681"/>
    <cellStyle name="Ввод  2 2 2 2 2 6" xfId="34682"/>
    <cellStyle name="Ввод  2 2 2 2 2 7" xfId="34683"/>
    <cellStyle name="Ввод  2 2 2 2 2 8" xfId="34684"/>
    <cellStyle name="Ввод  2 2 2 2 3" xfId="34685"/>
    <cellStyle name="Ввод  2 2 2 2 3 2" xfId="34686"/>
    <cellStyle name="Ввод  2 2 2 2 3 2 2" xfId="34687"/>
    <cellStyle name="Ввод  2 2 2 2 3 3" xfId="34688"/>
    <cellStyle name="Ввод  2 2 2 2 4" xfId="34689"/>
    <cellStyle name="Ввод  2 2 2 2 4 2" xfId="34690"/>
    <cellStyle name="Ввод  2 2 2 2 5" xfId="34691"/>
    <cellStyle name="Ввод  2 2 2 2 6" xfId="34692"/>
    <cellStyle name="Ввод  2 2 2 2 7" xfId="34693"/>
    <cellStyle name="Ввод  2 2 2 2 8" xfId="34694"/>
    <cellStyle name="Ввод  2 2 2 2 9" xfId="34695"/>
    <cellStyle name="Ввод  2 2 2 3" xfId="34696"/>
    <cellStyle name="Ввод  2 2 2 3 10" xfId="34697"/>
    <cellStyle name="Ввод  2 2 2 3 2" xfId="34698"/>
    <cellStyle name="Ввод  2 2 2 3 2 2" xfId="34699"/>
    <cellStyle name="Ввод  2 2 2 3 2 2 2" xfId="34700"/>
    <cellStyle name="Ввод  2 2 2 3 2 3" xfId="34701"/>
    <cellStyle name="Ввод  2 2 2 3 2 3 2" xfId="34702"/>
    <cellStyle name="Ввод  2 2 2 3 2 4" xfId="34703"/>
    <cellStyle name="Ввод  2 2 2 3 2 5" xfId="34704"/>
    <cellStyle name="Ввод  2 2 2 3 2 6" xfId="34705"/>
    <cellStyle name="Ввод  2 2 2 3 2 7" xfId="34706"/>
    <cellStyle name="Ввод  2 2 2 3 2 8" xfId="34707"/>
    <cellStyle name="Ввод  2 2 2 3 3" xfId="34708"/>
    <cellStyle name="Ввод  2 2 2 3 3 2" xfId="34709"/>
    <cellStyle name="Ввод  2 2 2 3 3 2 2" xfId="34710"/>
    <cellStyle name="Ввод  2 2 2 3 3 3" xfId="34711"/>
    <cellStyle name="Ввод  2 2 2 3 4" xfId="34712"/>
    <cellStyle name="Ввод  2 2 2 3 4 2" xfId="34713"/>
    <cellStyle name="Ввод  2 2 2 3 5" xfId="34714"/>
    <cellStyle name="Ввод  2 2 2 3 6" xfId="34715"/>
    <cellStyle name="Ввод  2 2 2 3 7" xfId="34716"/>
    <cellStyle name="Ввод  2 2 2 3 8" xfId="34717"/>
    <cellStyle name="Ввод  2 2 2 3 9" xfId="34718"/>
    <cellStyle name="Ввод  2 2 2 4" xfId="34719"/>
    <cellStyle name="Ввод  2 2 2 4 2" xfId="34720"/>
    <cellStyle name="Ввод  2 2 2 4 2 2" xfId="34721"/>
    <cellStyle name="Ввод  2 2 2 4 3" xfId="34722"/>
    <cellStyle name="Ввод  2 2 2 4 3 2" xfId="34723"/>
    <cellStyle name="Ввод  2 2 2 4 4" xfId="34724"/>
    <cellStyle name="Ввод  2 2 2 4 5" xfId="34725"/>
    <cellStyle name="Ввод  2 2 2 4 6" xfId="34726"/>
    <cellStyle name="Ввод  2 2 2 4 7" xfId="34727"/>
    <cellStyle name="Ввод  2 2 2 4 8" xfId="34728"/>
    <cellStyle name="Ввод  2 2 2 5" xfId="34729"/>
    <cellStyle name="Ввод  2 2 2 5 2" xfId="34730"/>
    <cellStyle name="Ввод  2 2 2 5 2 2" xfId="34731"/>
    <cellStyle name="Ввод  2 2 2 5 3" xfId="34732"/>
    <cellStyle name="Ввод  2 2 2 6" xfId="34733"/>
    <cellStyle name="Ввод  2 2 2 6 2" xfId="34734"/>
    <cellStyle name="Ввод  2 2 2 7" xfId="34735"/>
    <cellStyle name="Ввод  2 2 2 8" xfId="34736"/>
    <cellStyle name="Ввод  2 2 2 9" xfId="34737"/>
    <cellStyle name="Ввод  2 2 3" xfId="34738"/>
    <cellStyle name="Ввод  2 2 3 10" xfId="34739"/>
    <cellStyle name="Ввод  2 2 3 11" xfId="34740"/>
    <cellStyle name="Ввод  2 2 3 12" xfId="34741"/>
    <cellStyle name="Ввод  2 2 3 2" xfId="34742"/>
    <cellStyle name="Ввод  2 2 3 2 10" xfId="34743"/>
    <cellStyle name="Ввод  2 2 3 2 2" xfId="34744"/>
    <cellStyle name="Ввод  2 2 3 2 2 2" xfId="34745"/>
    <cellStyle name="Ввод  2 2 3 2 2 2 2" xfId="34746"/>
    <cellStyle name="Ввод  2 2 3 2 2 3" xfId="34747"/>
    <cellStyle name="Ввод  2 2 3 2 2 3 2" xfId="34748"/>
    <cellStyle name="Ввод  2 2 3 2 2 4" xfId="34749"/>
    <cellStyle name="Ввод  2 2 3 2 2 5" xfId="34750"/>
    <cellStyle name="Ввод  2 2 3 2 2 6" xfId="34751"/>
    <cellStyle name="Ввод  2 2 3 2 2 7" xfId="34752"/>
    <cellStyle name="Ввод  2 2 3 2 2 8" xfId="34753"/>
    <cellStyle name="Ввод  2 2 3 2 3" xfId="34754"/>
    <cellStyle name="Ввод  2 2 3 2 3 2" xfId="34755"/>
    <cellStyle name="Ввод  2 2 3 2 3 2 2" xfId="34756"/>
    <cellStyle name="Ввод  2 2 3 2 3 3" xfId="34757"/>
    <cellStyle name="Ввод  2 2 3 2 4" xfId="34758"/>
    <cellStyle name="Ввод  2 2 3 2 4 2" xfId="34759"/>
    <cellStyle name="Ввод  2 2 3 2 5" xfId="34760"/>
    <cellStyle name="Ввод  2 2 3 2 6" xfId="34761"/>
    <cellStyle name="Ввод  2 2 3 2 7" xfId="34762"/>
    <cellStyle name="Ввод  2 2 3 2 8" xfId="34763"/>
    <cellStyle name="Ввод  2 2 3 2 9" xfId="34764"/>
    <cellStyle name="Ввод  2 2 3 3" xfId="34765"/>
    <cellStyle name="Ввод  2 2 3 3 10" xfId="34766"/>
    <cellStyle name="Ввод  2 2 3 3 2" xfId="34767"/>
    <cellStyle name="Ввод  2 2 3 3 2 2" xfId="34768"/>
    <cellStyle name="Ввод  2 2 3 3 2 2 2" xfId="34769"/>
    <cellStyle name="Ввод  2 2 3 3 2 3" xfId="34770"/>
    <cellStyle name="Ввод  2 2 3 3 2 3 2" xfId="34771"/>
    <cellStyle name="Ввод  2 2 3 3 2 4" xfId="34772"/>
    <cellStyle name="Ввод  2 2 3 3 2 5" xfId="34773"/>
    <cellStyle name="Ввод  2 2 3 3 2 6" xfId="34774"/>
    <cellStyle name="Ввод  2 2 3 3 2 7" xfId="34775"/>
    <cellStyle name="Ввод  2 2 3 3 2 8" xfId="34776"/>
    <cellStyle name="Ввод  2 2 3 3 3" xfId="34777"/>
    <cellStyle name="Ввод  2 2 3 3 3 2" xfId="34778"/>
    <cellStyle name="Ввод  2 2 3 3 3 2 2" xfId="34779"/>
    <cellStyle name="Ввод  2 2 3 3 3 3" xfId="34780"/>
    <cellStyle name="Ввод  2 2 3 3 4" xfId="34781"/>
    <cellStyle name="Ввод  2 2 3 3 4 2" xfId="34782"/>
    <cellStyle name="Ввод  2 2 3 3 5" xfId="34783"/>
    <cellStyle name="Ввод  2 2 3 3 6" xfId="34784"/>
    <cellStyle name="Ввод  2 2 3 3 7" xfId="34785"/>
    <cellStyle name="Ввод  2 2 3 3 8" xfId="34786"/>
    <cellStyle name="Ввод  2 2 3 3 9" xfId="34787"/>
    <cellStyle name="Ввод  2 2 3 4" xfId="34788"/>
    <cellStyle name="Ввод  2 2 3 4 2" xfId="34789"/>
    <cellStyle name="Ввод  2 2 3 4 2 2" xfId="34790"/>
    <cellStyle name="Ввод  2 2 3 4 3" xfId="34791"/>
    <cellStyle name="Ввод  2 2 3 4 3 2" xfId="34792"/>
    <cellStyle name="Ввод  2 2 3 4 4" xfId="34793"/>
    <cellStyle name="Ввод  2 2 3 4 5" xfId="34794"/>
    <cellStyle name="Ввод  2 2 3 4 6" xfId="34795"/>
    <cellStyle name="Ввод  2 2 3 4 7" xfId="34796"/>
    <cellStyle name="Ввод  2 2 3 4 8" xfId="34797"/>
    <cellStyle name="Ввод  2 2 3 5" xfId="34798"/>
    <cellStyle name="Ввод  2 2 3 5 2" xfId="34799"/>
    <cellStyle name="Ввод  2 2 3 5 2 2" xfId="34800"/>
    <cellStyle name="Ввод  2 2 3 5 3" xfId="34801"/>
    <cellStyle name="Ввод  2 2 3 6" xfId="34802"/>
    <cellStyle name="Ввод  2 2 3 6 2" xfId="34803"/>
    <cellStyle name="Ввод  2 2 3 7" xfId="34804"/>
    <cellStyle name="Ввод  2 2 3 8" xfId="34805"/>
    <cellStyle name="Ввод  2 2 3 9" xfId="34806"/>
    <cellStyle name="Ввод  2 2 4" xfId="34807"/>
    <cellStyle name="Ввод  2 2 4 10" xfId="34808"/>
    <cellStyle name="Ввод  2 2 4 2" xfId="34809"/>
    <cellStyle name="Ввод  2 2 4 2 2" xfId="34810"/>
    <cellStyle name="Ввод  2 2 4 2 2 2" xfId="34811"/>
    <cellStyle name="Ввод  2 2 4 2 3" xfId="34812"/>
    <cellStyle name="Ввод  2 2 4 2 3 2" xfId="34813"/>
    <cellStyle name="Ввод  2 2 4 2 4" xfId="34814"/>
    <cellStyle name="Ввод  2 2 4 2 5" xfId="34815"/>
    <cellStyle name="Ввод  2 2 4 2 6" xfId="34816"/>
    <cellStyle name="Ввод  2 2 4 2 7" xfId="34817"/>
    <cellStyle name="Ввод  2 2 4 2 8" xfId="34818"/>
    <cellStyle name="Ввод  2 2 4 3" xfId="34819"/>
    <cellStyle name="Ввод  2 2 4 3 2" xfId="34820"/>
    <cellStyle name="Ввод  2 2 4 3 2 2" xfId="34821"/>
    <cellStyle name="Ввод  2 2 4 3 3" xfId="34822"/>
    <cellStyle name="Ввод  2 2 4 4" xfId="34823"/>
    <cellStyle name="Ввод  2 2 4 4 2" xfId="34824"/>
    <cellStyle name="Ввод  2 2 4 5" xfId="34825"/>
    <cellStyle name="Ввод  2 2 4 6" xfId="34826"/>
    <cellStyle name="Ввод  2 2 4 7" xfId="34827"/>
    <cellStyle name="Ввод  2 2 4 8" xfId="34828"/>
    <cellStyle name="Ввод  2 2 4 9" xfId="34829"/>
    <cellStyle name="Ввод  2 2 5" xfId="34830"/>
    <cellStyle name="Ввод  2 2 5 2" xfId="34831"/>
    <cellStyle name="Ввод  2 2 5 2 2" xfId="34832"/>
    <cellStyle name="Ввод  2 2 5 3" xfId="34833"/>
    <cellStyle name="Ввод  2 2 5 3 2" xfId="34834"/>
    <cellStyle name="Ввод  2 2 5 4" xfId="34835"/>
    <cellStyle name="Ввод  2 2 5 5" xfId="34836"/>
    <cellStyle name="Ввод  2 2 5 6" xfId="34837"/>
    <cellStyle name="Ввод  2 2 5 7" xfId="34838"/>
    <cellStyle name="Ввод  2 2 5 8" xfId="34839"/>
    <cellStyle name="Ввод  2 2 6" xfId="34840"/>
    <cellStyle name="Ввод  2 2 6 2" xfId="34841"/>
    <cellStyle name="Ввод  2 2 6 2 2" xfId="34842"/>
    <cellStyle name="Ввод  2 2 6 3" xfId="34843"/>
    <cellStyle name="Ввод  2 2 7" xfId="34844"/>
    <cellStyle name="Ввод  2 2 7 2" xfId="34845"/>
    <cellStyle name="Ввод  2 2 8" xfId="34846"/>
    <cellStyle name="Ввод  2 2 9" xfId="34847"/>
    <cellStyle name="Ввод  2 3" xfId="34848"/>
    <cellStyle name="Ввод  2 3 10" xfId="34849"/>
    <cellStyle name="Ввод  2 3 11" xfId="34850"/>
    <cellStyle name="Ввод  2 3 12" xfId="34851"/>
    <cellStyle name="Ввод  2 3 13" xfId="34852"/>
    <cellStyle name="Ввод  2 3 2" xfId="34853"/>
    <cellStyle name="Ввод  2 3 2 10" xfId="34854"/>
    <cellStyle name="Ввод  2 3 2 11" xfId="34855"/>
    <cellStyle name="Ввод  2 3 2 12" xfId="34856"/>
    <cellStyle name="Ввод  2 3 2 2" xfId="34857"/>
    <cellStyle name="Ввод  2 3 2 2 10" xfId="34858"/>
    <cellStyle name="Ввод  2 3 2 2 2" xfId="34859"/>
    <cellStyle name="Ввод  2 3 2 2 2 2" xfId="34860"/>
    <cellStyle name="Ввод  2 3 2 2 2 2 2" xfId="34861"/>
    <cellStyle name="Ввод  2 3 2 2 2 3" xfId="34862"/>
    <cellStyle name="Ввод  2 3 2 2 2 3 2" xfId="34863"/>
    <cellStyle name="Ввод  2 3 2 2 2 4" xfId="34864"/>
    <cellStyle name="Ввод  2 3 2 2 2 5" xfId="34865"/>
    <cellStyle name="Ввод  2 3 2 2 2 6" xfId="34866"/>
    <cellStyle name="Ввод  2 3 2 2 2 7" xfId="34867"/>
    <cellStyle name="Ввод  2 3 2 2 2 8" xfId="34868"/>
    <cellStyle name="Ввод  2 3 2 2 3" xfId="34869"/>
    <cellStyle name="Ввод  2 3 2 2 3 2" xfId="34870"/>
    <cellStyle name="Ввод  2 3 2 2 3 2 2" xfId="34871"/>
    <cellStyle name="Ввод  2 3 2 2 3 3" xfId="34872"/>
    <cellStyle name="Ввод  2 3 2 2 4" xfId="34873"/>
    <cellStyle name="Ввод  2 3 2 2 4 2" xfId="34874"/>
    <cellStyle name="Ввод  2 3 2 2 5" xfId="34875"/>
    <cellStyle name="Ввод  2 3 2 2 6" xfId="34876"/>
    <cellStyle name="Ввод  2 3 2 2 7" xfId="34877"/>
    <cellStyle name="Ввод  2 3 2 2 8" xfId="34878"/>
    <cellStyle name="Ввод  2 3 2 2 9" xfId="34879"/>
    <cellStyle name="Ввод  2 3 2 3" xfId="34880"/>
    <cellStyle name="Ввод  2 3 2 3 10" xfId="34881"/>
    <cellStyle name="Ввод  2 3 2 3 2" xfId="34882"/>
    <cellStyle name="Ввод  2 3 2 3 2 2" xfId="34883"/>
    <cellStyle name="Ввод  2 3 2 3 2 2 2" xfId="34884"/>
    <cellStyle name="Ввод  2 3 2 3 2 3" xfId="34885"/>
    <cellStyle name="Ввод  2 3 2 3 2 3 2" xfId="34886"/>
    <cellStyle name="Ввод  2 3 2 3 2 4" xfId="34887"/>
    <cellStyle name="Ввод  2 3 2 3 2 5" xfId="34888"/>
    <cellStyle name="Ввод  2 3 2 3 2 6" xfId="34889"/>
    <cellStyle name="Ввод  2 3 2 3 2 7" xfId="34890"/>
    <cellStyle name="Ввод  2 3 2 3 2 8" xfId="34891"/>
    <cellStyle name="Ввод  2 3 2 3 3" xfId="34892"/>
    <cellStyle name="Ввод  2 3 2 3 3 2" xfId="34893"/>
    <cellStyle name="Ввод  2 3 2 3 3 2 2" xfId="34894"/>
    <cellStyle name="Ввод  2 3 2 3 3 3" xfId="34895"/>
    <cellStyle name="Ввод  2 3 2 3 4" xfId="34896"/>
    <cellStyle name="Ввод  2 3 2 3 4 2" xfId="34897"/>
    <cellStyle name="Ввод  2 3 2 3 5" xfId="34898"/>
    <cellStyle name="Ввод  2 3 2 3 6" xfId="34899"/>
    <cellStyle name="Ввод  2 3 2 3 7" xfId="34900"/>
    <cellStyle name="Ввод  2 3 2 3 8" xfId="34901"/>
    <cellStyle name="Ввод  2 3 2 3 9" xfId="34902"/>
    <cellStyle name="Ввод  2 3 2 4" xfId="34903"/>
    <cellStyle name="Ввод  2 3 2 4 2" xfId="34904"/>
    <cellStyle name="Ввод  2 3 2 4 2 2" xfId="34905"/>
    <cellStyle name="Ввод  2 3 2 4 3" xfId="34906"/>
    <cellStyle name="Ввод  2 3 2 4 3 2" xfId="34907"/>
    <cellStyle name="Ввод  2 3 2 4 4" xfId="34908"/>
    <cellStyle name="Ввод  2 3 2 4 5" xfId="34909"/>
    <cellStyle name="Ввод  2 3 2 4 6" xfId="34910"/>
    <cellStyle name="Ввод  2 3 2 4 7" xfId="34911"/>
    <cellStyle name="Ввод  2 3 2 4 8" xfId="34912"/>
    <cellStyle name="Ввод  2 3 2 5" xfId="34913"/>
    <cellStyle name="Ввод  2 3 2 5 2" xfId="34914"/>
    <cellStyle name="Ввод  2 3 2 5 2 2" xfId="34915"/>
    <cellStyle name="Ввод  2 3 2 5 3" xfId="34916"/>
    <cellStyle name="Ввод  2 3 2 6" xfId="34917"/>
    <cellStyle name="Ввод  2 3 2 6 2" xfId="34918"/>
    <cellStyle name="Ввод  2 3 2 7" xfId="34919"/>
    <cellStyle name="Ввод  2 3 2 8" xfId="34920"/>
    <cellStyle name="Ввод  2 3 2 9" xfId="34921"/>
    <cellStyle name="Ввод  2 3 3" xfId="34922"/>
    <cellStyle name="Ввод  2 3 3 10" xfId="34923"/>
    <cellStyle name="Ввод  2 3 3 11" xfId="34924"/>
    <cellStyle name="Ввод  2 3 3 12" xfId="34925"/>
    <cellStyle name="Ввод  2 3 3 2" xfId="34926"/>
    <cellStyle name="Ввод  2 3 3 2 10" xfId="34927"/>
    <cellStyle name="Ввод  2 3 3 2 2" xfId="34928"/>
    <cellStyle name="Ввод  2 3 3 2 2 2" xfId="34929"/>
    <cellStyle name="Ввод  2 3 3 2 2 2 2" xfId="34930"/>
    <cellStyle name="Ввод  2 3 3 2 2 3" xfId="34931"/>
    <cellStyle name="Ввод  2 3 3 2 2 3 2" xfId="34932"/>
    <cellStyle name="Ввод  2 3 3 2 2 4" xfId="34933"/>
    <cellStyle name="Ввод  2 3 3 2 2 5" xfId="34934"/>
    <cellStyle name="Ввод  2 3 3 2 2 6" xfId="34935"/>
    <cellStyle name="Ввод  2 3 3 2 2 7" xfId="34936"/>
    <cellStyle name="Ввод  2 3 3 2 2 8" xfId="34937"/>
    <cellStyle name="Ввод  2 3 3 2 3" xfId="34938"/>
    <cellStyle name="Ввод  2 3 3 2 3 2" xfId="34939"/>
    <cellStyle name="Ввод  2 3 3 2 3 2 2" xfId="34940"/>
    <cellStyle name="Ввод  2 3 3 2 3 3" xfId="34941"/>
    <cellStyle name="Ввод  2 3 3 2 4" xfId="34942"/>
    <cellStyle name="Ввод  2 3 3 2 4 2" xfId="34943"/>
    <cellStyle name="Ввод  2 3 3 2 5" xfId="34944"/>
    <cellStyle name="Ввод  2 3 3 2 6" xfId="34945"/>
    <cellStyle name="Ввод  2 3 3 2 7" xfId="34946"/>
    <cellStyle name="Ввод  2 3 3 2 8" xfId="34947"/>
    <cellStyle name="Ввод  2 3 3 2 9" xfId="34948"/>
    <cellStyle name="Ввод  2 3 3 3" xfId="34949"/>
    <cellStyle name="Ввод  2 3 3 3 10" xfId="34950"/>
    <cellStyle name="Ввод  2 3 3 3 2" xfId="34951"/>
    <cellStyle name="Ввод  2 3 3 3 2 2" xfId="34952"/>
    <cellStyle name="Ввод  2 3 3 3 2 2 2" xfId="34953"/>
    <cellStyle name="Ввод  2 3 3 3 2 3" xfId="34954"/>
    <cellStyle name="Ввод  2 3 3 3 2 3 2" xfId="34955"/>
    <cellStyle name="Ввод  2 3 3 3 2 4" xfId="34956"/>
    <cellStyle name="Ввод  2 3 3 3 2 5" xfId="34957"/>
    <cellStyle name="Ввод  2 3 3 3 2 6" xfId="34958"/>
    <cellStyle name="Ввод  2 3 3 3 2 7" xfId="34959"/>
    <cellStyle name="Ввод  2 3 3 3 2 8" xfId="34960"/>
    <cellStyle name="Ввод  2 3 3 3 3" xfId="34961"/>
    <cellStyle name="Ввод  2 3 3 3 3 2" xfId="34962"/>
    <cellStyle name="Ввод  2 3 3 3 3 2 2" xfId="34963"/>
    <cellStyle name="Ввод  2 3 3 3 3 3" xfId="34964"/>
    <cellStyle name="Ввод  2 3 3 3 4" xfId="34965"/>
    <cellStyle name="Ввод  2 3 3 3 4 2" xfId="34966"/>
    <cellStyle name="Ввод  2 3 3 3 5" xfId="34967"/>
    <cellStyle name="Ввод  2 3 3 3 6" xfId="34968"/>
    <cellStyle name="Ввод  2 3 3 3 7" xfId="34969"/>
    <cellStyle name="Ввод  2 3 3 3 8" xfId="34970"/>
    <cellStyle name="Ввод  2 3 3 3 9" xfId="34971"/>
    <cellStyle name="Ввод  2 3 3 4" xfId="34972"/>
    <cellStyle name="Ввод  2 3 3 4 2" xfId="34973"/>
    <cellStyle name="Ввод  2 3 3 4 2 2" xfId="34974"/>
    <cellStyle name="Ввод  2 3 3 4 3" xfId="34975"/>
    <cellStyle name="Ввод  2 3 3 4 3 2" xfId="34976"/>
    <cellStyle name="Ввод  2 3 3 4 4" xfId="34977"/>
    <cellStyle name="Ввод  2 3 3 4 5" xfId="34978"/>
    <cellStyle name="Ввод  2 3 3 4 6" xfId="34979"/>
    <cellStyle name="Ввод  2 3 3 4 7" xfId="34980"/>
    <cellStyle name="Ввод  2 3 3 4 8" xfId="34981"/>
    <cellStyle name="Ввод  2 3 3 5" xfId="34982"/>
    <cellStyle name="Ввод  2 3 3 5 2" xfId="34983"/>
    <cellStyle name="Ввод  2 3 3 5 2 2" xfId="34984"/>
    <cellStyle name="Ввод  2 3 3 5 3" xfId="34985"/>
    <cellStyle name="Ввод  2 3 3 6" xfId="34986"/>
    <cellStyle name="Ввод  2 3 3 6 2" xfId="34987"/>
    <cellStyle name="Ввод  2 3 3 7" xfId="34988"/>
    <cellStyle name="Ввод  2 3 3 8" xfId="34989"/>
    <cellStyle name="Ввод  2 3 3 9" xfId="34990"/>
    <cellStyle name="Ввод  2 3 4" xfId="34991"/>
    <cellStyle name="Ввод  2 3 4 10" xfId="34992"/>
    <cellStyle name="Ввод  2 3 4 2" xfId="34993"/>
    <cellStyle name="Ввод  2 3 4 2 2" xfId="34994"/>
    <cellStyle name="Ввод  2 3 4 2 2 2" xfId="34995"/>
    <cellStyle name="Ввод  2 3 4 2 3" xfId="34996"/>
    <cellStyle name="Ввод  2 3 4 2 3 2" xfId="34997"/>
    <cellStyle name="Ввод  2 3 4 2 4" xfId="34998"/>
    <cellStyle name="Ввод  2 3 4 2 5" xfId="34999"/>
    <cellStyle name="Ввод  2 3 4 2 6" xfId="35000"/>
    <cellStyle name="Ввод  2 3 4 2 7" xfId="35001"/>
    <cellStyle name="Ввод  2 3 4 2 8" xfId="35002"/>
    <cellStyle name="Ввод  2 3 4 3" xfId="35003"/>
    <cellStyle name="Ввод  2 3 4 3 2" xfId="35004"/>
    <cellStyle name="Ввод  2 3 4 3 2 2" xfId="35005"/>
    <cellStyle name="Ввод  2 3 4 3 3" xfId="35006"/>
    <cellStyle name="Ввод  2 3 4 4" xfId="35007"/>
    <cellStyle name="Ввод  2 3 4 4 2" xfId="35008"/>
    <cellStyle name="Ввод  2 3 4 5" xfId="35009"/>
    <cellStyle name="Ввод  2 3 4 6" xfId="35010"/>
    <cellStyle name="Ввод  2 3 4 7" xfId="35011"/>
    <cellStyle name="Ввод  2 3 4 8" xfId="35012"/>
    <cellStyle name="Ввод  2 3 4 9" xfId="35013"/>
    <cellStyle name="Ввод  2 3 5" xfId="35014"/>
    <cellStyle name="Ввод  2 3 5 2" xfId="35015"/>
    <cellStyle name="Ввод  2 3 5 2 2" xfId="35016"/>
    <cellStyle name="Ввод  2 3 5 3" xfId="35017"/>
    <cellStyle name="Ввод  2 3 5 3 2" xfId="35018"/>
    <cellStyle name="Ввод  2 3 5 4" xfId="35019"/>
    <cellStyle name="Ввод  2 3 5 5" xfId="35020"/>
    <cellStyle name="Ввод  2 3 5 6" xfId="35021"/>
    <cellStyle name="Ввод  2 3 5 7" xfId="35022"/>
    <cellStyle name="Ввод  2 3 5 8" xfId="35023"/>
    <cellStyle name="Ввод  2 3 6" xfId="35024"/>
    <cellStyle name="Ввод  2 3 6 2" xfId="35025"/>
    <cellStyle name="Ввод  2 3 6 2 2" xfId="35026"/>
    <cellStyle name="Ввод  2 3 6 3" xfId="35027"/>
    <cellStyle name="Ввод  2 3 7" xfId="35028"/>
    <cellStyle name="Ввод  2 3 7 2" xfId="35029"/>
    <cellStyle name="Ввод  2 3 8" xfId="35030"/>
    <cellStyle name="Ввод  2 3 9" xfId="35031"/>
    <cellStyle name="Ввод  2 4" xfId="35032"/>
    <cellStyle name="Ввод  2 4 10" xfId="35033"/>
    <cellStyle name="Ввод  2 4 11" xfId="35034"/>
    <cellStyle name="Ввод  2 4 12" xfId="35035"/>
    <cellStyle name="Ввод  2 4 2" xfId="35036"/>
    <cellStyle name="Ввод  2 4 2 10" xfId="35037"/>
    <cellStyle name="Ввод  2 4 2 2" xfId="35038"/>
    <cellStyle name="Ввод  2 4 2 2 2" xfId="35039"/>
    <cellStyle name="Ввод  2 4 2 2 2 2" xfId="35040"/>
    <cellStyle name="Ввод  2 4 2 2 3" xfId="35041"/>
    <cellStyle name="Ввод  2 4 2 2 3 2" xfId="35042"/>
    <cellStyle name="Ввод  2 4 2 2 4" xfId="35043"/>
    <cellStyle name="Ввод  2 4 2 2 5" xfId="35044"/>
    <cellStyle name="Ввод  2 4 2 2 6" xfId="35045"/>
    <cellStyle name="Ввод  2 4 2 2 7" xfId="35046"/>
    <cellStyle name="Ввод  2 4 2 2 8" xfId="35047"/>
    <cellStyle name="Ввод  2 4 2 3" xfId="35048"/>
    <cellStyle name="Ввод  2 4 2 3 2" xfId="35049"/>
    <cellStyle name="Ввод  2 4 2 3 2 2" xfId="35050"/>
    <cellStyle name="Ввод  2 4 2 3 3" xfId="35051"/>
    <cellStyle name="Ввод  2 4 2 4" xfId="35052"/>
    <cellStyle name="Ввод  2 4 2 4 2" xfId="35053"/>
    <cellStyle name="Ввод  2 4 2 5" xfId="35054"/>
    <cellStyle name="Ввод  2 4 2 6" xfId="35055"/>
    <cellStyle name="Ввод  2 4 2 7" xfId="35056"/>
    <cellStyle name="Ввод  2 4 2 8" xfId="35057"/>
    <cellStyle name="Ввод  2 4 2 9" xfId="35058"/>
    <cellStyle name="Ввод  2 4 3" xfId="35059"/>
    <cellStyle name="Ввод  2 4 3 10" xfId="35060"/>
    <cellStyle name="Ввод  2 4 3 2" xfId="35061"/>
    <cellStyle name="Ввод  2 4 3 2 2" xfId="35062"/>
    <cellStyle name="Ввод  2 4 3 2 2 2" xfId="35063"/>
    <cellStyle name="Ввод  2 4 3 2 3" xfId="35064"/>
    <cellStyle name="Ввод  2 4 3 2 3 2" xfId="35065"/>
    <cellStyle name="Ввод  2 4 3 2 4" xfId="35066"/>
    <cellStyle name="Ввод  2 4 3 2 5" xfId="35067"/>
    <cellStyle name="Ввод  2 4 3 2 6" xfId="35068"/>
    <cellStyle name="Ввод  2 4 3 2 7" xfId="35069"/>
    <cellStyle name="Ввод  2 4 3 2 8" xfId="35070"/>
    <cellStyle name="Ввод  2 4 3 3" xfId="35071"/>
    <cellStyle name="Ввод  2 4 3 3 2" xfId="35072"/>
    <cellStyle name="Ввод  2 4 3 3 2 2" xfId="35073"/>
    <cellStyle name="Ввод  2 4 3 3 3" xfId="35074"/>
    <cellStyle name="Ввод  2 4 3 4" xfId="35075"/>
    <cellStyle name="Ввод  2 4 3 4 2" xfId="35076"/>
    <cellStyle name="Ввод  2 4 3 5" xfId="35077"/>
    <cellStyle name="Ввод  2 4 3 6" xfId="35078"/>
    <cellStyle name="Ввод  2 4 3 7" xfId="35079"/>
    <cellStyle name="Ввод  2 4 3 8" xfId="35080"/>
    <cellStyle name="Ввод  2 4 3 9" xfId="35081"/>
    <cellStyle name="Ввод  2 4 4" xfId="35082"/>
    <cellStyle name="Ввод  2 4 4 2" xfId="35083"/>
    <cellStyle name="Ввод  2 4 4 2 2" xfId="35084"/>
    <cellStyle name="Ввод  2 4 4 3" xfId="35085"/>
    <cellStyle name="Ввод  2 4 4 3 2" xfId="35086"/>
    <cellStyle name="Ввод  2 4 4 4" xfId="35087"/>
    <cellStyle name="Ввод  2 4 4 5" xfId="35088"/>
    <cellStyle name="Ввод  2 4 4 6" xfId="35089"/>
    <cellStyle name="Ввод  2 4 4 7" xfId="35090"/>
    <cellStyle name="Ввод  2 4 4 8" xfId="35091"/>
    <cellStyle name="Ввод  2 4 5" xfId="35092"/>
    <cellStyle name="Ввод  2 4 5 2" xfId="35093"/>
    <cellStyle name="Ввод  2 4 5 2 2" xfId="35094"/>
    <cellStyle name="Ввод  2 4 5 3" xfId="35095"/>
    <cellStyle name="Ввод  2 4 6" xfId="35096"/>
    <cellStyle name="Ввод  2 4 6 2" xfId="35097"/>
    <cellStyle name="Ввод  2 4 7" xfId="35098"/>
    <cellStyle name="Ввод  2 4 8" xfId="35099"/>
    <cellStyle name="Ввод  2 4 9" xfId="35100"/>
    <cellStyle name="Ввод  2 5" xfId="35101"/>
    <cellStyle name="Ввод  2 5 10" xfId="35102"/>
    <cellStyle name="Ввод  2 5 11" xfId="35103"/>
    <cellStyle name="Ввод  2 5 12" xfId="35104"/>
    <cellStyle name="Ввод  2 5 2" xfId="35105"/>
    <cellStyle name="Ввод  2 5 2 10" xfId="35106"/>
    <cellStyle name="Ввод  2 5 2 2" xfId="35107"/>
    <cellStyle name="Ввод  2 5 2 2 2" xfId="35108"/>
    <cellStyle name="Ввод  2 5 2 2 2 2" xfId="35109"/>
    <cellStyle name="Ввод  2 5 2 2 3" xfId="35110"/>
    <cellStyle name="Ввод  2 5 2 2 3 2" xfId="35111"/>
    <cellStyle name="Ввод  2 5 2 2 4" xfId="35112"/>
    <cellStyle name="Ввод  2 5 2 2 5" xfId="35113"/>
    <cellStyle name="Ввод  2 5 2 2 6" xfId="35114"/>
    <cellStyle name="Ввод  2 5 2 2 7" xfId="35115"/>
    <cellStyle name="Ввод  2 5 2 2 8" xfId="35116"/>
    <cellStyle name="Ввод  2 5 2 3" xfId="35117"/>
    <cellStyle name="Ввод  2 5 2 3 2" xfId="35118"/>
    <cellStyle name="Ввод  2 5 2 3 2 2" xfId="35119"/>
    <cellStyle name="Ввод  2 5 2 3 3" xfId="35120"/>
    <cellStyle name="Ввод  2 5 2 4" xfId="35121"/>
    <cellStyle name="Ввод  2 5 2 4 2" xfId="35122"/>
    <cellStyle name="Ввод  2 5 2 5" xfId="35123"/>
    <cellStyle name="Ввод  2 5 2 6" xfId="35124"/>
    <cellStyle name="Ввод  2 5 2 7" xfId="35125"/>
    <cellStyle name="Ввод  2 5 2 8" xfId="35126"/>
    <cellStyle name="Ввод  2 5 2 9" xfId="35127"/>
    <cellStyle name="Ввод  2 5 3" xfId="35128"/>
    <cellStyle name="Ввод  2 5 3 10" xfId="35129"/>
    <cellStyle name="Ввод  2 5 3 2" xfId="35130"/>
    <cellStyle name="Ввод  2 5 3 2 2" xfId="35131"/>
    <cellStyle name="Ввод  2 5 3 2 2 2" xfId="35132"/>
    <cellStyle name="Ввод  2 5 3 2 3" xfId="35133"/>
    <cellStyle name="Ввод  2 5 3 2 3 2" xfId="35134"/>
    <cellStyle name="Ввод  2 5 3 2 4" xfId="35135"/>
    <cellStyle name="Ввод  2 5 3 2 5" xfId="35136"/>
    <cellStyle name="Ввод  2 5 3 2 6" xfId="35137"/>
    <cellStyle name="Ввод  2 5 3 2 7" xfId="35138"/>
    <cellStyle name="Ввод  2 5 3 2 8" xfId="35139"/>
    <cellStyle name="Ввод  2 5 3 3" xfId="35140"/>
    <cellStyle name="Ввод  2 5 3 3 2" xfId="35141"/>
    <cellStyle name="Ввод  2 5 3 3 2 2" xfId="35142"/>
    <cellStyle name="Ввод  2 5 3 3 3" xfId="35143"/>
    <cellStyle name="Ввод  2 5 3 4" xfId="35144"/>
    <cellStyle name="Ввод  2 5 3 4 2" xfId="35145"/>
    <cellStyle name="Ввод  2 5 3 5" xfId="35146"/>
    <cellStyle name="Ввод  2 5 3 6" xfId="35147"/>
    <cellStyle name="Ввод  2 5 3 7" xfId="35148"/>
    <cellStyle name="Ввод  2 5 3 8" xfId="35149"/>
    <cellStyle name="Ввод  2 5 3 9" xfId="35150"/>
    <cellStyle name="Ввод  2 5 4" xfId="35151"/>
    <cellStyle name="Ввод  2 5 4 2" xfId="35152"/>
    <cellStyle name="Ввод  2 5 4 2 2" xfId="35153"/>
    <cellStyle name="Ввод  2 5 4 3" xfId="35154"/>
    <cellStyle name="Ввод  2 5 4 3 2" xfId="35155"/>
    <cellStyle name="Ввод  2 5 4 4" xfId="35156"/>
    <cellStyle name="Ввод  2 5 4 5" xfId="35157"/>
    <cellStyle name="Ввод  2 5 4 6" xfId="35158"/>
    <cellStyle name="Ввод  2 5 4 7" xfId="35159"/>
    <cellStyle name="Ввод  2 5 4 8" xfId="35160"/>
    <cellStyle name="Ввод  2 5 5" xfId="35161"/>
    <cellStyle name="Ввод  2 5 5 2" xfId="35162"/>
    <cellStyle name="Ввод  2 5 5 2 2" xfId="35163"/>
    <cellStyle name="Ввод  2 5 5 3" xfId="35164"/>
    <cellStyle name="Ввод  2 5 6" xfId="35165"/>
    <cellStyle name="Ввод  2 5 6 2" xfId="35166"/>
    <cellStyle name="Ввод  2 5 7" xfId="35167"/>
    <cellStyle name="Ввод  2 5 8" xfId="35168"/>
    <cellStyle name="Ввод  2 5 9" xfId="35169"/>
    <cellStyle name="Ввод  2 6" xfId="35170"/>
    <cellStyle name="Ввод  2 6 10" xfId="35171"/>
    <cellStyle name="Ввод  2 6 2" xfId="35172"/>
    <cellStyle name="Ввод  2 6 2 2" xfId="35173"/>
    <cellStyle name="Ввод  2 6 2 2 2" xfId="35174"/>
    <cellStyle name="Ввод  2 6 2 3" xfId="35175"/>
    <cellStyle name="Ввод  2 6 2 3 2" xfId="35176"/>
    <cellStyle name="Ввод  2 6 2 4" xfId="35177"/>
    <cellStyle name="Ввод  2 6 2 5" xfId="35178"/>
    <cellStyle name="Ввод  2 6 2 6" xfId="35179"/>
    <cellStyle name="Ввод  2 6 2 7" xfId="35180"/>
    <cellStyle name="Ввод  2 6 2 8" xfId="35181"/>
    <cellStyle name="Ввод  2 6 3" xfId="35182"/>
    <cellStyle name="Ввод  2 6 3 2" xfId="35183"/>
    <cellStyle name="Ввод  2 6 3 2 2" xfId="35184"/>
    <cellStyle name="Ввод  2 6 3 3" xfId="35185"/>
    <cellStyle name="Ввод  2 6 4" xfId="35186"/>
    <cellStyle name="Ввод  2 6 4 2" xfId="35187"/>
    <cellStyle name="Ввод  2 6 5" xfId="35188"/>
    <cellStyle name="Ввод  2 6 6" xfId="35189"/>
    <cellStyle name="Ввод  2 6 7" xfId="35190"/>
    <cellStyle name="Ввод  2 6 8" xfId="35191"/>
    <cellStyle name="Ввод  2 6 9" xfId="35192"/>
    <cellStyle name="Ввод  2 7" xfId="35193"/>
    <cellStyle name="Ввод  2 7 2" xfId="35194"/>
    <cellStyle name="Ввод  2 7 2 2" xfId="35195"/>
    <cellStyle name="Ввод  2 7 3" xfId="35196"/>
    <cellStyle name="Ввод  2 7 3 2" xfId="35197"/>
    <cellStyle name="Ввод  2 7 4" xfId="35198"/>
    <cellStyle name="Ввод  2 7 5" xfId="35199"/>
    <cellStyle name="Ввод  2 7 6" xfId="35200"/>
    <cellStyle name="Ввод  2 7 7" xfId="35201"/>
    <cellStyle name="Ввод  2 7 8" xfId="35202"/>
    <cellStyle name="Ввод  2 8" xfId="35203"/>
    <cellStyle name="Ввод  2 8 2" xfId="35204"/>
    <cellStyle name="Ввод  2 8 2 2" xfId="35205"/>
    <cellStyle name="Ввод  2 8 3" xfId="35206"/>
    <cellStyle name="Ввод  2 9" xfId="35207"/>
    <cellStyle name="Ввод  2 9 2" xfId="35208"/>
    <cellStyle name="Ввод  3" xfId="35209"/>
    <cellStyle name="Верт. заголовок" xfId="35210"/>
    <cellStyle name="Вывод 2" xfId="26"/>
    <cellStyle name="Вывод 2 10" xfId="35211"/>
    <cellStyle name="Вывод 2 11" xfId="35212"/>
    <cellStyle name="Вывод 2 12" xfId="35213"/>
    <cellStyle name="Вывод 2 2" xfId="35214"/>
    <cellStyle name="Вывод 2 2 10" xfId="35215"/>
    <cellStyle name="Вывод 2 2 11" xfId="35216"/>
    <cellStyle name="Вывод 2 2 12" xfId="35217"/>
    <cellStyle name="Вывод 2 2 2" xfId="35218"/>
    <cellStyle name="Вывод 2 2 2 10" xfId="35219"/>
    <cellStyle name="Вывод 2 2 2 11" xfId="35220"/>
    <cellStyle name="Вывод 2 2 2 12" xfId="35221"/>
    <cellStyle name="Вывод 2 2 2 2" xfId="35222"/>
    <cellStyle name="Вывод 2 2 2 2 10" xfId="35223"/>
    <cellStyle name="Вывод 2 2 2 2 2" xfId="35224"/>
    <cellStyle name="Вывод 2 2 2 2 2 2" xfId="35225"/>
    <cellStyle name="Вывод 2 2 2 2 2 2 2" xfId="35226"/>
    <cellStyle name="Вывод 2 2 2 2 2 3" xfId="35227"/>
    <cellStyle name="Вывод 2 2 2 2 2 3 2" xfId="35228"/>
    <cellStyle name="Вывод 2 2 2 2 2 4" xfId="35229"/>
    <cellStyle name="Вывод 2 2 2 2 2 5" xfId="35230"/>
    <cellStyle name="Вывод 2 2 2 2 2 6" xfId="35231"/>
    <cellStyle name="Вывод 2 2 2 2 2 7" xfId="35232"/>
    <cellStyle name="Вывод 2 2 2 2 2 8" xfId="35233"/>
    <cellStyle name="Вывод 2 2 2 2 3" xfId="35234"/>
    <cellStyle name="Вывод 2 2 2 2 3 2" xfId="35235"/>
    <cellStyle name="Вывод 2 2 2 2 3 2 2" xfId="35236"/>
    <cellStyle name="Вывод 2 2 2 2 3 3" xfId="35237"/>
    <cellStyle name="Вывод 2 2 2 2 4" xfId="35238"/>
    <cellStyle name="Вывод 2 2 2 2 4 2" xfId="35239"/>
    <cellStyle name="Вывод 2 2 2 2 5" xfId="35240"/>
    <cellStyle name="Вывод 2 2 2 2 6" xfId="35241"/>
    <cellStyle name="Вывод 2 2 2 2 7" xfId="35242"/>
    <cellStyle name="Вывод 2 2 2 2 8" xfId="35243"/>
    <cellStyle name="Вывод 2 2 2 2 9" xfId="35244"/>
    <cellStyle name="Вывод 2 2 2 3" xfId="35245"/>
    <cellStyle name="Вывод 2 2 2 3 10" xfId="35246"/>
    <cellStyle name="Вывод 2 2 2 3 2" xfId="35247"/>
    <cellStyle name="Вывод 2 2 2 3 2 2" xfId="35248"/>
    <cellStyle name="Вывод 2 2 2 3 2 2 2" xfId="35249"/>
    <cellStyle name="Вывод 2 2 2 3 2 3" xfId="35250"/>
    <cellStyle name="Вывод 2 2 2 3 2 3 2" xfId="35251"/>
    <cellStyle name="Вывод 2 2 2 3 2 4" xfId="35252"/>
    <cellStyle name="Вывод 2 2 2 3 2 5" xfId="35253"/>
    <cellStyle name="Вывод 2 2 2 3 2 6" xfId="35254"/>
    <cellStyle name="Вывод 2 2 2 3 2 7" xfId="35255"/>
    <cellStyle name="Вывод 2 2 2 3 2 8" xfId="35256"/>
    <cellStyle name="Вывод 2 2 2 3 3" xfId="35257"/>
    <cellStyle name="Вывод 2 2 2 3 3 2" xfId="35258"/>
    <cellStyle name="Вывод 2 2 2 3 3 2 2" xfId="35259"/>
    <cellStyle name="Вывод 2 2 2 3 3 3" xfId="35260"/>
    <cellStyle name="Вывод 2 2 2 3 4" xfId="35261"/>
    <cellStyle name="Вывод 2 2 2 3 4 2" xfId="35262"/>
    <cellStyle name="Вывод 2 2 2 3 5" xfId="35263"/>
    <cellStyle name="Вывод 2 2 2 3 6" xfId="35264"/>
    <cellStyle name="Вывод 2 2 2 3 7" xfId="35265"/>
    <cellStyle name="Вывод 2 2 2 3 8" xfId="35266"/>
    <cellStyle name="Вывод 2 2 2 3 9" xfId="35267"/>
    <cellStyle name="Вывод 2 2 2 4" xfId="35268"/>
    <cellStyle name="Вывод 2 2 2 4 2" xfId="35269"/>
    <cellStyle name="Вывод 2 2 2 4 2 2" xfId="35270"/>
    <cellStyle name="Вывод 2 2 2 4 3" xfId="35271"/>
    <cellStyle name="Вывод 2 2 2 4 3 2" xfId="35272"/>
    <cellStyle name="Вывод 2 2 2 4 4" xfId="35273"/>
    <cellStyle name="Вывод 2 2 2 4 5" xfId="35274"/>
    <cellStyle name="Вывод 2 2 2 4 6" xfId="35275"/>
    <cellStyle name="Вывод 2 2 2 4 7" xfId="35276"/>
    <cellStyle name="Вывод 2 2 2 4 8" xfId="35277"/>
    <cellStyle name="Вывод 2 2 2 5" xfId="35278"/>
    <cellStyle name="Вывод 2 2 2 5 2" xfId="35279"/>
    <cellStyle name="Вывод 2 2 2 5 2 2" xfId="35280"/>
    <cellStyle name="Вывод 2 2 2 5 3" xfId="35281"/>
    <cellStyle name="Вывод 2 2 2 6" xfId="35282"/>
    <cellStyle name="Вывод 2 2 2 6 2" xfId="35283"/>
    <cellStyle name="Вывод 2 2 2 7" xfId="35284"/>
    <cellStyle name="Вывод 2 2 2 8" xfId="35285"/>
    <cellStyle name="Вывод 2 2 2 9" xfId="35286"/>
    <cellStyle name="Вывод 2 2 3" xfId="35287"/>
    <cellStyle name="Вывод 2 2 3 10" xfId="35288"/>
    <cellStyle name="Вывод 2 2 3 11" xfId="35289"/>
    <cellStyle name="Вывод 2 2 3 12" xfId="35290"/>
    <cellStyle name="Вывод 2 2 3 2" xfId="35291"/>
    <cellStyle name="Вывод 2 2 3 2 10" xfId="35292"/>
    <cellStyle name="Вывод 2 2 3 2 2" xfId="35293"/>
    <cellStyle name="Вывод 2 2 3 2 2 2" xfId="35294"/>
    <cellStyle name="Вывод 2 2 3 2 2 2 2" xfId="35295"/>
    <cellStyle name="Вывод 2 2 3 2 2 3" xfId="35296"/>
    <cellStyle name="Вывод 2 2 3 2 2 3 2" xfId="35297"/>
    <cellStyle name="Вывод 2 2 3 2 2 4" xfId="35298"/>
    <cellStyle name="Вывод 2 2 3 2 2 5" xfId="35299"/>
    <cellStyle name="Вывод 2 2 3 2 2 6" xfId="35300"/>
    <cellStyle name="Вывод 2 2 3 2 2 7" xfId="35301"/>
    <cellStyle name="Вывод 2 2 3 2 2 8" xfId="35302"/>
    <cellStyle name="Вывод 2 2 3 2 3" xfId="35303"/>
    <cellStyle name="Вывод 2 2 3 2 3 2" xfId="35304"/>
    <cellStyle name="Вывод 2 2 3 2 3 2 2" xfId="35305"/>
    <cellStyle name="Вывод 2 2 3 2 3 3" xfId="35306"/>
    <cellStyle name="Вывод 2 2 3 2 4" xfId="35307"/>
    <cellStyle name="Вывод 2 2 3 2 4 2" xfId="35308"/>
    <cellStyle name="Вывод 2 2 3 2 5" xfId="35309"/>
    <cellStyle name="Вывод 2 2 3 2 6" xfId="35310"/>
    <cellStyle name="Вывод 2 2 3 2 7" xfId="35311"/>
    <cellStyle name="Вывод 2 2 3 2 8" xfId="35312"/>
    <cellStyle name="Вывод 2 2 3 2 9" xfId="35313"/>
    <cellStyle name="Вывод 2 2 3 3" xfId="35314"/>
    <cellStyle name="Вывод 2 2 3 3 10" xfId="35315"/>
    <cellStyle name="Вывод 2 2 3 3 2" xfId="35316"/>
    <cellStyle name="Вывод 2 2 3 3 2 2" xfId="35317"/>
    <cellStyle name="Вывод 2 2 3 3 2 2 2" xfId="35318"/>
    <cellStyle name="Вывод 2 2 3 3 2 3" xfId="35319"/>
    <cellStyle name="Вывод 2 2 3 3 2 3 2" xfId="35320"/>
    <cellStyle name="Вывод 2 2 3 3 2 4" xfId="35321"/>
    <cellStyle name="Вывод 2 2 3 3 2 5" xfId="35322"/>
    <cellStyle name="Вывод 2 2 3 3 2 6" xfId="35323"/>
    <cellStyle name="Вывод 2 2 3 3 2 7" xfId="35324"/>
    <cellStyle name="Вывод 2 2 3 3 2 8" xfId="35325"/>
    <cellStyle name="Вывод 2 2 3 3 3" xfId="35326"/>
    <cellStyle name="Вывод 2 2 3 3 3 2" xfId="35327"/>
    <cellStyle name="Вывод 2 2 3 3 3 2 2" xfId="35328"/>
    <cellStyle name="Вывод 2 2 3 3 3 3" xfId="35329"/>
    <cellStyle name="Вывод 2 2 3 3 4" xfId="35330"/>
    <cellStyle name="Вывод 2 2 3 3 4 2" xfId="35331"/>
    <cellStyle name="Вывод 2 2 3 3 5" xfId="35332"/>
    <cellStyle name="Вывод 2 2 3 3 6" xfId="35333"/>
    <cellStyle name="Вывод 2 2 3 3 7" xfId="35334"/>
    <cellStyle name="Вывод 2 2 3 3 8" xfId="35335"/>
    <cellStyle name="Вывод 2 2 3 3 9" xfId="35336"/>
    <cellStyle name="Вывод 2 2 3 4" xfId="35337"/>
    <cellStyle name="Вывод 2 2 3 4 2" xfId="35338"/>
    <cellStyle name="Вывод 2 2 3 4 2 2" xfId="35339"/>
    <cellStyle name="Вывод 2 2 3 4 3" xfId="35340"/>
    <cellStyle name="Вывод 2 2 3 4 3 2" xfId="35341"/>
    <cellStyle name="Вывод 2 2 3 4 4" xfId="35342"/>
    <cellStyle name="Вывод 2 2 3 4 5" xfId="35343"/>
    <cellStyle name="Вывод 2 2 3 4 6" xfId="35344"/>
    <cellStyle name="Вывод 2 2 3 4 7" xfId="35345"/>
    <cellStyle name="Вывод 2 2 3 4 8" xfId="35346"/>
    <cellStyle name="Вывод 2 2 3 5" xfId="35347"/>
    <cellStyle name="Вывод 2 2 3 5 2" xfId="35348"/>
    <cellStyle name="Вывод 2 2 3 5 2 2" xfId="35349"/>
    <cellStyle name="Вывод 2 2 3 5 3" xfId="35350"/>
    <cellStyle name="Вывод 2 2 3 6" xfId="35351"/>
    <cellStyle name="Вывод 2 2 3 6 2" xfId="35352"/>
    <cellStyle name="Вывод 2 2 3 7" xfId="35353"/>
    <cellStyle name="Вывод 2 2 3 8" xfId="35354"/>
    <cellStyle name="Вывод 2 2 3 9" xfId="35355"/>
    <cellStyle name="Вывод 2 2 4" xfId="35356"/>
    <cellStyle name="Вывод 2 2 4 2" xfId="35357"/>
    <cellStyle name="Вывод 2 2 4 2 2" xfId="35358"/>
    <cellStyle name="Вывод 2 2 4 2 2 2" xfId="35359"/>
    <cellStyle name="Вывод 2 2 4 2 3" xfId="35360"/>
    <cellStyle name="Вывод 2 2 4 3" xfId="35361"/>
    <cellStyle name="Вывод 2 2 4 3 2" xfId="35362"/>
    <cellStyle name="Вывод 2 2 4 4" xfId="35363"/>
    <cellStyle name="Вывод 2 2 4 5" xfId="35364"/>
    <cellStyle name="Вывод 2 2 4 6" xfId="35365"/>
    <cellStyle name="Вывод 2 2 4 7" xfId="35366"/>
    <cellStyle name="Вывод 2 2 4 8" xfId="35367"/>
    <cellStyle name="Вывод 2 2 4 9" xfId="35368"/>
    <cellStyle name="Вывод 2 2 5" xfId="35369"/>
    <cellStyle name="Вывод 2 2 5 2" xfId="35370"/>
    <cellStyle name="Вывод 2 2 5 2 2" xfId="35371"/>
    <cellStyle name="Вывод 2 2 5 3" xfId="35372"/>
    <cellStyle name="Вывод 2 2 6" xfId="35373"/>
    <cellStyle name="Вывод 2 2 6 2" xfId="35374"/>
    <cellStyle name="Вывод 2 2 7" xfId="35375"/>
    <cellStyle name="Вывод 2 2 8" xfId="35376"/>
    <cellStyle name="Вывод 2 2 9" xfId="35377"/>
    <cellStyle name="Вывод 2 3" xfId="35378"/>
    <cellStyle name="Вывод 2 3 10" xfId="35379"/>
    <cellStyle name="Вывод 2 3 11" xfId="35380"/>
    <cellStyle name="Вывод 2 3 12" xfId="35381"/>
    <cellStyle name="Вывод 2 3 2" xfId="35382"/>
    <cellStyle name="Вывод 2 3 2 10" xfId="35383"/>
    <cellStyle name="Вывод 2 3 2 2" xfId="35384"/>
    <cellStyle name="Вывод 2 3 2 2 2" xfId="35385"/>
    <cellStyle name="Вывод 2 3 2 2 2 2" xfId="35386"/>
    <cellStyle name="Вывод 2 3 2 2 3" xfId="35387"/>
    <cellStyle name="Вывод 2 3 2 2 3 2" xfId="35388"/>
    <cellStyle name="Вывод 2 3 2 2 4" xfId="35389"/>
    <cellStyle name="Вывод 2 3 2 2 5" xfId="35390"/>
    <cellStyle name="Вывод 2 3 2 2 6" xfId="35391"/>
    <cellStyle name="Вывод 2 3 2 2 7" xfId="35392"/>
    <cellStyle name="Вывод 2 3 2 2 8" xfId="35393"/>
    <cellStyle name="Вывод 2 3 2 3" xfId="35394"/>
    <cellStyle name="Вывод 2 3 2 3 2" xfId="35395"/>
    <cellStyle name="Вывод 2 3 2 3 2 2" xfId="35396"/>
    <cellStyle name="Вывод 2 3 2 3 3" xfId="35397"/>
    <cellStyle name="Вывод 2 3 2 4" xfId="35398"/>
    <cellStyle name="Вывод 2 3 2 4 2" xfId="35399"/>
    <cellStyle name="Вывод 2 3 2 5" xfId="35400"/>
    <cellStyle name="Вывод 2 3 2 6" xfId="35401"/>
    <cellStyle name="Вывод 2 3 2 7" xfId="35402"/>
    <cellStyle name="Вывод 2 3 2 8" xfId="35403"/>
    <cellStyle name="Вывод 2 3 2 9" xfId="35404"/>
    <cellStyle name="Вывод 2 3 3" xfId="35405"/>
    <cellStyle name="Вывод 2 3 3 10" xfId="35406"/>
    <cellStyle name="Вывод 2 3 3 2" xfId="35407"/>
    <cellStyle name="Вывод 2 3 3 2 2" xfId="35408"/>
    <cellStyle name="Вывод 2 3 3 2 2 2" xfId="35409"/>
    <cellStyle name="Вывод 2 3 3 2 3" xfId="35410"/>
    <cellStyle name="Вывод 2 3 3 2 3 2" xfId="35411"/>
    <cellStyle name="Вывод 2 3 3 2 4" xfId="35412"/>
    <cellStyle name="Вывод 2 3 3 2 5" xfId="35413"/>
    <cellStyle name="Вывод 2 3 3 2 6" xfId="35414"/>
    <cellStyle name="Вывод 2 3 3 2 7" xfId="35415"/>
    <cellStyle name="Вывод 2 3 3 2 8" xfId="35416"/>
    <cellStyle name="Вывод 2 3 3 3" xfId="35417"/>
    <cellStyle name="Вывод 2 3 3 3 2" xfId="35418"/>
    <cellStyle name="Вывод 2 3 3 3 2 2" xfId="35419"/>
    <cellStyle name="Вывод 2 3 3 3 3" xfId="35420"/>
    <cellStyle name="Вывод 2 3 3 4" xfId="35421"/>
    <cellStyle name="Вывод 2 3 3 4 2" xfId="35422"/>
    <cellStyle name="Вывод 2 3 3 5" xfId="35423"/>
    <cellStyle name="Вывод 2 3 3 6" xfId="35424"/>
    <cellStyle name="Вывод 2 3 3 7" xfId="35425"/>
    <cellStyle name="Вывод 2 3 3 8" xfId="35426"/>
    <cellStyle name="Вывод 2 3 3 9" xfId="35427"/>
    <cellStyle name="Вывод 2 3 4" xfId="35428"/>
    <cellStyle name="Вывод 2 3 4 2" xfId="35429"/>
    <cellStyle name="Вывод 2 3 4 2 2" xfId="35430"/>
    <cellStyle name="Вывод 2 3 4 3" xfId="35431"/>
    <cellStyle name="Вывод 2 3 4 3 2" xfId="35432"/>
    <cellStyle name="Вывод 2 3 4 4" xfId="35433"/>
    <cellStyle name="Вывод 2 3 4 5" xfId="35434"/>
    <cellStyle name="Вывод 2 3 4 6" xfId="35435"/>
    <cellStyle name="Вывод 2 3 4 7" xfId="35436"/>
    <cellStyle name="Вывод 2 3 4 8" xfId="35437"/>
    <cellStyle name="Вывод 2 3 5" xfId="35438"/>
    <cellStyle name="Вывод 2 3 5 2" xfId="35439"/>
    <cellStyle name="Вывод 2 3 5 2 2" xfId="35440"/>
    <cellStyle name="Вывод 2 3 5 3" xfId="35441"/>
    <cellStyle name="Вывод 2 3 6" xfId="35442"/>
    <cellStyle name="Вывод 2 3 6 2" xfId="35443"/>
    <cellStyle name="Вывод 2 3 7" xfId="35444"/>
    <cellStyle name="Вывод 2 3 8" xfId="35445"/>
    <cellStyle name="Вывод 2 3 9" xfId="35446"/>
    <cellStyle name="Вывод 2 4" xfId="35447"/>
    <cellStyle name="Вывод 2 4 10" xfId="35448"/>
    <cellStyle name="Вывод 2 4 11" xfId="35449"/>
    <cellStyle name="Вывод 2 4 12" xfId="35450"/>
    <cellStyle name="Вывод 2 4 2" xfId="35451"/>
    <cellStyle name="Вывод 2 4 2 10" xfId="35452"/>
    <cellStyle name="Вывод 2 4 2 2" xfId="35453"/>
    <cellStyle name="Вывод 2 4 2 2 2" xfId="35454"/>
    <cellStyle name="Вывод 2 4 2 2 2 2" xfId="35455"/>
    <cellStyle name="Вывод 2 4 2 2 3" xfId="35456"/>
    <cellStyle name="Вывод 2 4 2 2 3 2" xfId="35457"/>
    <cellStyle name="Вывод 2 4 2 2 4" xfId="35458"/>
    <cellStyle name="Вывод 2 4 2 2 5" xfId="35459"/>
    <cellStyle name="Вывод 2 4 2 2 6" xfId="35460"/>
    <cellStyle name="Вывод 2 4 2 2 7" xfId="35461"/>
    <cellStyle name="Вывод 2 4 2 2 8" xfId="35462"/>
    <cellStyle name="Вывод 2 4 2 3" xfId="35463"/>
    <cellStyle name="Вывод 2 4 2 3 2" xfId="35464"/>
    <cellStyle name="Вывод 2 4 2 3 2 2" xfId="35465"/>
    <cellStyle name="Вывод 2 4 2 3 3" xfId="35466"/>
    <cellStyle name="Вывод 2 4 2 4" xfId="35467"/>
    <cellStyle name="Вывод 2 4 2 4 2" xfId="35468"/>
    <cellStyle name="Вывод 2 4 2 5" xfId="35469"/>
    <cellStyle name="Вывод 2 4 2 6" xfId="35470"/>
    <cellStyle name="Вывод 2 4 2 7" xfId="35471"/>
    <cellStyle name="Вывод 2 4 2 8" xfId="35472"/>
    <cellStyle name="Вывод 2 4 2 9" xfId="35473"/>
    <cellStyle name="Вывод 2 4 3" xfId="35474"/>
    <cellStyle name="Вывод 2 4 3 10" xfId="35475"/>
    <cellStyle name="Вывод 2 4 3 2" xfId="35476"/>
    <cellStyle name="Вывод 2 4 3 2 2" xfId="35477"/>
    <cellStyle name="Вывод 2 4 3 2 2 2" xfId="35478"/>
    <cellStyle name="Вывод 2 4 3 2 3" xfId="35479"/>
    <cellStyle name="Вывод 2 4 3 2 3 2" xfId="35480"/>
    <cellStyle name="Вывод 2 4 3 2 4" xfId="35481"/>
    <cellStyle name="Вывод 2 4 3 2 5" xfId="35482"/>
    <cellStyle name="Вывод 2 4 3 2 6" xfId="35483"/>
    <cellStyle name="Вывод 2 4 3 2 7" xfId="35484"/>
    <cellStyle name="Вывод 2 4 3 2 8" xfId="35485"/>
    <cellStyle name="Вывод 2 4 3 3" xfId="35486"/>
    <cellStyle name="Вывод 2 4 3 3 2" xfId="35487"/>
    <cellStyle name="Вывод 2 4 3 3 2 2" xfId="35488"/>
    <cellStyle name="Вывод 2 4 3 3 3" xfId="35489"/>
    <cellStyle name="Вывод 2 4 3 4" xfId="35490"/>
    <cellStyle name="Вывод 2 4 3 4 2" xfId="35491"/>
    <cellStyle name="Вывод 2 4 3 5" xfId="35492"/>
    <cellStyle name="Вывод 2 4 3 6" xfId="35493"/>
    <cellStyle name="Вывод 2 4 3 7" xfId="35494"/>
    <cellStyle name="Вывод 2 4 3 8" xfId="35495"/>
    <cellStyle name="Вывод 2 4 3 9" xfId="35496"/>
    <cellStyle name="Вывод 2 4 4" xfId="35497"/>
    <cellStyle name="Вывод 2 4 4 2" xfId="35498"/>
    <cellStyle name="Вывод 2 4 4 2 2" xfId="35499"/>
    <cellStyle name="Вывод 2 4 4 3" xfId="35500"/>
    <cellStyle name="Вывод 2 4 4 3 2" xfId="35501"/>
    <cellStyle name="Вывод 2 4 4 4" xfId="35502"/>
    <cellStyle name="Вывод 2 4 4 5" xfId="35503"/>
    <cellStyle name="Вывод 2 4 4 6" xfId="35504"/>
    <cellStyle name="Вывод 2 4 4 7" xfId="35505"/>
    <cellStyle name="Вывод 2 4 4 8" xfId="35506"/>
    <cellStyle name="Вывод 2 4 5" xfId="35507"/>
    <cellStyle name="Вывод 2 4 5 2" xfId="35508"/>
    <cellStyle name="Вывод 2 4 5 2 2" xfId="35509"/>
    <cellStyle name="Вывод 2 4 5 3" xfId="35510"/>
    <cellStyle name="Вывод 2 4 6" xfId="35511"/>
    <cellStyle name="Вывод 2 4 6 2" xfId="35512"/>
    <cellStyle name="Вывод 2 4 7" xfId="35513"/>
    <cellStyle name="Вывод 2 4 8" xfId="35514"/>
    <cellStyle name="Вывод 2 4 9" xfId="35515"/>
    <cellStyle name="Вывод 2 5" xfId="35516"/>
    <cellStyle name="Вывод 2 5 2" xfId="35517"/>
    <cellStyle name="Вывод 2 5 2 2" xfId="35518"/>
    <cellStyle name="Вывод 2 5 2 2 2" xfId="35519"/>
    <cellStyle name="Вывод 2 5 2 3" xfId="35520"/>
    <cellStyle name="Вывод 2 5 3" xfId="35521"/>
    <cellStyle name="Вывод 2 5 3 2" xfId="35522"/>
    <cellStyle name="Вывод 2 5 4" xfId="35523"/>
    <cellStyle name="Вывод 2 5 5" xfId="35524"/>
    <cellStyle name="Вывод 2 5 6" xfId="35525"/>
    <cellStyle name="Вывод 2 5 7" xfId="35526"/>
    <cellStyle name="Вывод 2 5 8" xfId="35527"/>
    <cellStyle name="Вывод 2 5 9" xfId="35528"/>
    <cellStyle name="Вывод 2 6" xfId="35529"/>
    <cellStyle name="Вывод 2 6 2" xfId="35530"/>
    <cellStyle name="Вывод 2 6 2 2" xfId="35531"/>
    <cellStyle name="Вывод 2 6 3" xfId="35532"/>
    <cellStyle name="Вывод 2 7" xfId="35533"/>
    <cellStyle name="Вывод 2 7 2" xfId="35534"/>
    <cellStyle name="Вывод 2 8" xfId="35535"/>
    <cellStyle name="Вывод 2 9" xfId="35536"/>
    <cellStyle name="Вывод 3" xfId="35537"/>
    <cellStyle name="Вычисление 2" xfId="27"/>
    <cellStyle name="Вычисление 2 10" xfId="35538"/>
    <cellStyle name="Вычисление 2 11" xfId="35539"/>
    <cellStyle name="Вычисление 2 12" xfId="35540"/>
    <cellStyle name="Вычисление 2 13" xfId="35541"/>
    <cellStyle name="Вычисление 2 14" xfId="35542"/>
    <cellStyle name="Вычисление 2 2" xfId="35543"/>
    <cellStyle name="Вычисление 2 2 10" xfId="35544"/>
    <cellStyle name="Вычисление 2 2 11" xfId="35545"/>
    <cellStyle name="Вычисление 2 2 12" xfId="35546"/>
    <cellStyle name="Вычисление 2 2 13" xfId="35547"/>
    <cellStyle name="Вычисление 2 2 2" xfId="35548"/>
    <cellStyle name="Вычисление 2 2 2 10" xfId="35549"/>
    <cellStyle name="Вычисление 2 2 2 11" xfId="35550"/>
    <cellStyle name="Вычисление 2 2 2 12" xfId="35551"/>
    <cellStyle name="Вычисление 2 2 2 2" xfId="35552"/>
    <cellStyle name="Вычисление 2 2 2 2 10" xfId="35553"/>
    <cellStyle name="Вычисление 2 2 2 2 2" xfId="35554"/>
    <cellStyle name="Вычисление 2 2 2 2 2 2" xfId="35555"/>
    <cellStyle name="Вычисление 2 2 2 2 2 2 2" xfId="35556"/>
    <cellStyle name="Вычисление 2 2 2 2 2 3" xfId="35557"/>
    <cellStyle name="Вычисление 2 2 2 2 2 3 2" xfId="35558"/>
    <cellStyle name="Вычисление 2 2 2 2 2 4" xfId="35559"/>
    <cellStyle name="Вычисление 2 2 2 2 2 5" xfId="35560"/>
    <cellStyle name="Вычисление 2 2 2 2 2 6" xfId="35561"/>
    <cellStyle name="Вычисление 2 2 2 2 2 7" xfId="35562"/>
    <cellStyle name="Вычисление 2 2 2 2 2 8" xfId="35563"/>
    <cellStyle name="Вычисление 2 2 2 2 3" xfId="35564"/>
    <cellStyle name="Вычисление 2 2 2 2 3 2" xfId="35565"/>
    <cellStyle name="Вычисление 2 2 2 2 3 2 2" xfId="35566"/>
    <cellStyle name="Вычисление 2 2 2 2 3 3" xfId="35567"/>
    <cellStyle name="Вычисление 2 2 2 2 4" xfId="35568"/>
    <cellStyle name="Вычисление 2 2 2 2 4 2" xfId="35569"/>
    <cellStyle name="Вычисление 2 2 2 2 5" xfId="35570"/>
    <cellStyle name="Вычисление 2 2 2 2 6" xfId="35571"/>
    <cellStyle name="Вычисление 2 2 2 2 7" xfId="35572"/>
    <cellStyle name="Вычисление 2 2 2 2 8" xfId="35573"/>
    <cellStyle name="Вычисление 2 2 2 2 9" xfId="35574"/>
    <cellStyle name="Вычисление 2 2 2 3" xfId="35575"/>
    <cellStyle name="Вычисление 2 2 2 3 10" xfId="35576"/>
    <cellStyle name="Вычисление 2 2 2 3 2" xfId="35577"/>
    <cellStyle name="Вычисление 2 2 2 3 2 2" xfId="35578"/>
    <cellStyle name="Вычисление 2 2 2 3 2 2 2" xfId="35579"/>
    <cellStyle name="Вычисление 2 2 2 3 2 3" xfId="35580"/>
    <cellStyle name="Вычисление 2 2 2 3 2 3 2" xfId="35581"/>
    <cellStyle name="Вычисление 2 2 2 3 2 4" xfId="35582"/>
    <cellStyle name="Вычисление 2 2 2 3 2 5" xfId="35583"/>
    <cellStyle name="Вычисление 2 2 2 3 2 6" xfId="35584"/>
    <cellStyle name="Вычисление 2 2 2 3 2 7" xfId="35585"/>
    <cellStyle name="Вычисление 2 2 2 3 2 8" xfId="35586"/>
    <cellStyle name="Вычисление 2 2 2 3 3" xfId="35587"/>
    <cellStyle name="Вычисление 2 2 2 3 3 2" xfId="35588"/>
    <cellStyle name="Вычисление 2 2 2 3 3 2 2" xfId="35589"/>
    <cellStyle name="Вычисление 2 2 2 3 3 3" xfId="35590"/>
    <cellStyle name="Вычисление 2 2 2 3 4" xfId="35591"/>
    <cellStyle name="Вычисление 2 2 2 3 4 2" xfId="35592"/>
    <cellStyle name="Вычисление 2 2 2 3 5" xfId="35593"/>
    <cellStyle name="Вычисление 2 2 2 3 6" xfId="35594"/>
    <cellStyle name="Вычисление 2 2 2 3 7" xfId="35595"/>
    <cellStyle name="Вычисление 2 2 2 3 8" xfId="35596"/>
    <cellStyle name="Вычисление 2 2 2 3 9" xfId="35597"/>
    <cellStyle name="Вычисление 2 2 2 4" xfId="35598"/>
    <cellStyle name="Вычисление 2 2 2 4 2" xfId="35599"/>
    <cellStyle name="Вычисление 2 2 2 4 2 2" xfId="35600"/>
    <cellStyle name="Вычисление 2 2 2 4 3" xfId="35601"/>
    <cellStyle name="Вычисление 2 2 2 4 3 2" xfId="35602"/>
    <cellStyle name="Вычисление 2 2 2 4 4" xfId="35603"/>
    <cellStyle name="Вычисление 2 2 2 4 5" xfId="35604"/>
    <cellStyle name="Вычисление 2 2 2 4 6" xfId="35605"/>
    <cellStyle name="Вычисление 2 2 2 4 7" xfId="35606"/>
    <cellStyle name="Вычисление 2 2 2 4 8" xfId="35607"/>
    <cellStyle name="Вычисление 2 2 2 5" xfId="35608"/>
    <cellStyle name="Вычисление 2 2 2 5 2" xfId="35609"/>
    <cellStyle name="Вычисление 2 2 2 5 2 2" xfId="35610"/>
    <cellStyle name="Вычисление 2 2 2 5 3" xfId="35611"/>
    <cellStyle name="Вычисление 2 2 2 6" xfId="35612"/>
    <cellStyle name="Вычисление 2 2 2 6 2" xfId="35613"/>
    <cellStyle name="Вычисление 2 2 2 7" xfId="35614"/>
    <cellStyle name="Вычисление 2 2 2 8" xfId="35615"/>
    <cellStyle name="Вычисление 2 2 2 9" xfId="35616"/>
    <cellStyle name="Вычисление 2 2 3" xfId="35617"/>
    <cellStyle name="Вычисление 2 2 3 10" xfId="35618"/>
    <cellStyle name="Вычисление 2 2 3 11" xfId="35619"/>
    <cellStyle name="Вычисление 2 2 3 12" xfId="35620"/>
    <cellStyle name="Вычисление 2 2 3 2" xfId="35621"/>
    <cellStyle name="Вычисление 2 2 3 2 10" xfId="35622"/>
    <cellStyle name="Вычисление 2 2 3 2 2" xfId="35623"/>
    <cellStyle name="Вычисление 2 2 3 2 2 2" xfId="35624"/>
    <cellStyle name="Вычисление 2 2 3 2 2 2 2" xfId="35625"/>
    <cellStyle name="Вычисление 2 2 3 2 2 3" xfId="35626"/>
    <cellStyle name="Вычисление 2 2 3 2 2 3 2" xfId="35627"/>
    <cellStyle name="Вычисление 2 2 3 2 2 4" xfId="35628"/>
    <cellStyle name="Вычисление 2 2 3 2 2 5" xfId="35629"/>
    <cellStyle name="Вычисление 2 2 3 2 2 6" xfId="35630"/>
    <cellStyle name="Вычисление 2 2 3 2 2 7" xfId="35631"/>
    <cellStyle name="Вычисление 2 2 3 2 2 8" xfId="35632"/>
    <cellStyle name="Вычисление 2 2 3 2 3" xfId="35633"/>
    <cellStyle name="Вычисление 2 2 3 2 3 2" xfId="35634"/>
    <cellStyle name="Вычисление 2 2 3 2 3 2 2" xfId="35635"/>
    <cellStyle name="Вычисление 2 2 3 2 3 3" xfId="35636"/>
    <cellStyle name="Вычисление 2 2 3 2 4" xfId="35637"/>
    <cellStyle name="Вычисление 2 2 3 2 4 2" xfId="35638"/>
    <cellStyle name="Вычисление 2 2 3 2 5" xfId="35639"/>
    <cellStyle name="Вычисление 2 2 3 2 6" xfId="35640"/>
    <cellStyle name="Вычисление 2 2 3 2 7" xfId="35641"/>
    <cellStyle name="Вычисление 2 2 3 2 8" xfId="35642"/>
    <cellStyle name="Вычисление 2 2 3 2 9" xfId="35643"/>
    <cellStyle name="Вычисление 2 2 3 3" xfId="35644"/>
    <cellStyle name="Вычисление 2 2 3 3 10" xfId="35645"/>
    <cellStyle name="Вычисление 2 2 3 3 2" xfId="35646"/>
    <cellStyle name="Вычисление 2 2 3 3 2 2" xfId="35647"/>
    <cellStyle name="Вычисление 2 2 3 3 2 2 2" xfId="35648"/>
    <cellStyle name="Вычисление 2 2 3 3 2 3" xfId="35649"/>
    <cellStyle name="Вычисление 2 2 3 3 2 3 2" xfId="35650"/>
    <cellStyle name="Вычисление 2 2 3 3 2 4" xfId="35651"/>
    <cellStyle name="Вычисление 2 2 3 3 2 5" xfId="35652"/>
    <cellStyle name="Вычисление 2 2 3 3 2 6" xfId="35653"/>
    <cellStyle name="Вычисление 2 2 3 3 2 7" xfId="35654"/>
    <cellStyle name="Вычисление 2 2 3 3 2 8" xfId="35655"/>
    <cellStyle name="Вычисление 2 2 3 3 3" xfId="35656"/>
    <cellStyle name="Вычисление 2 2 3 3 3 2" xfId="35657"/>
    <cellStyle name="Вычисление 2 2 3 3 3 2 2" xfId="35658"/>
    <cellStyle name="Вычисление 2 2 3 3 3 3" xfId="35659"/>
    <cellStyle name="Вычисление 2 2 3 3 4" xfId="35660"/>
    <cellStyle name="Вычисление 2 2 3 3 4 2" xfId="35661"/>
    <cellStyle name="Вычисление 2 2 3 3 5" xfId="35662"/>
    <cellStyle name="Вычисление 2 2 3 3 6" xfId="35663"/>
    <cellStyle name="Вычисление 2 2 3 3 7" xfId="35664"/>
    <cellStyle name="Вычисление 2 2 3 3 8" xfId="35665"/>
    <cellStyle name="Вычисление 2 2 3 3 9" xfId="35666"/>
    <cellStyle name="Вычисление 2 2 3 4" xfId="35667"/>
    <cellStyle name="Вычисление 2 2 3 4 2" xfId="35668"/>
    <cellStyle name="Вычисление 2 2 3 4 2 2" xfId="35669"/>
    <cellStyle name="Вычисление 2 2 3 4 3" xfId="35670"/>
    <cellStyle name="Вычисление 2 2 3 4 3 2" xfId="35671"/>
    <cellStyle name="Вычисление 2 2 3 4 4" xfId="35672"/>
    <cellStyle name="Вычисление 2 2 3 4 5" xfId="35673"/>
    <cellStyle name="Вычисление 2 2 3 4 6" xfId="35674"/>
    <cellStyle name="Вычисление 2 2 3 4 7" xfId="35675"/>
    <cellStyle name="Вычисление 2 2 3 4 8" xfId="35676"/>
    <cellStyle name="Вычисление 2 2 3 5" xfId="35677"/>
    <cellStyle name="Вычисление 2 2 3 5 2" xfId="35678"/>
    <cellStyle name="Вычисление 2 2 3 5 2 2" xfId="35679"/>
    <cellStyle name="Вычисление 2 2 3 5 3" xfId="35680"/>
    <cellStyle name="Вычисление 2 2 3 6" xfId="35681"/>
    <cellStyle name="Вычисление 2 2 3 6 2" xfId="35682"/>
    <cellStyle name="Вычисление 2 2 3 7" xfId="35683"/>
    <cellStyle name="Вычисление 2 2 3 8" xfId="35684"/>
    <cellStyle name="Вычисление 2 2 3 9" xfId="35685"/>
    <cellStyle name="Вычисление 2 2 4" xfId="35686"/>
    <cellStyle name="Вычисление 2 2 4 10" xfId="35687"/>
    <cellStyle name="Вычисление 2 2 4 2" xfId="35688"/>
    <cellStyle name="Вычисление 2 2 4 2 2" xfId="35689"/>
    <cellStyle name="Вычисление 2 2 4 2 2 2" xfId="35690"/>
    <cellStyle name="Вычисление 2 2 4 2 3" xfId="35691"/>
    <cellStyle name="Вычисление 2 2 4 2 3 2" xfId="35692"/>
    <cellStyle name="Вычисление 2 2 4 2 4" xfId="35693"/>
    <cellStyle name="Вычисление 2 2 4 2 5" xfId="35694"/>
    <cellStyle name="Вычисление 2 2 4 2 6" xfId="35695"/>
    <cellStyle name="Вычисление 2 2 4 2 7" xfId="35696"/>
    <cellStyle name="Вычисление 2 2 4 2 8" xfId="35697"/>
    <cellStyle name="Вычисление 2 2 4 3" xfId="35698"/>
    <cellStyle name="Вычисление 2 2 4 3 2" xfId="35699"/>
    <cellStyle name="Вычисление 2 2 4 3 2 2" xfId="35700"/>
    <cellStyle name="Вычисление 2 2 4 3 3" xfId="35701"/>
    <cellStyle name="Вычисление 2 2 4 4" xfId="35702"/>
    <cellStyle name="Вычисление 2 2 4 4 2" xfId="35703"/>
    <cellStyle name="Вычисление 2 2 4 5" xfId="35704"/>
    <cellStyle name="Вычисление 2 2 4 6" xfId="35705"/>
    <cellStyle name="Вычисление 2 2 4 7" xfId="35706"/>
    <cellStyle name="Вычисление 2 2 4 8" xfId="35707"/>
    <cellStyle name="Вычисление 2 2 4 9" xfId="35708"/>
    <cellStyle name="Вычисление 2 2 5" xfId="35709"/>
    <cellStyle name="Вычисление 2 2 5 2" xfId="35710"/>
    <cellStyle name="Вычисление 2 2 5 2 2" xfId="35711"/>
    <cellStyle name="Вычисление 2 2 5 3" xfId="35712"/>
    <cellStyle name="Вычисление 2 2 5 3 2" xfId="35713"/>
    <cellStyle name="Вычисление 2 2 5 4" xfId="35714"/>
    <cellStyle name="Вычисление 2 2 5 5" xfId="35715"/>
    <cellStyle name="Вычисление 2 2 5 6" xfId="35716"/>
    <cellStyle name="Вычисление 2 2 5 7" xfId="35717"/>
    <cellStyle name="Вычисление 2 2 5 8" xfId="35718"/>
    <cellStyle name="Вычисление 2 2 6" xfId="35719"/>
    <cellStyle name="Вычисление 2 2 6 2" xfId="35720"/>
    <cellStyle name="Вычисление 2 2 6 2 2" xfId="35721"/>
    <cellStyle name="Вычисление 2 2 6 3" xfId="35722"/>
    <cellStyle name="Вычисление 2 2 7" xfId="35723"/>
    <cellStyle name="Вычисление 2 2 7 2" xfId="35724"/>
    <cellStyle name="Вычисление 2 2 8" xfId="35725"/>
    <cellStyle name="Вычисление 2 2 9" xfId="35726"/>
    <cellStyle name="Вычисление 2 3" xfId="35727"/>
    <cellStyle name="Вычисление 2 3 10" xfId="35728"/>
    <cellStyle name="Вычисление 2 3 11" xfId="35729"/>
    <cellStyle name="Вычисление 2 3 12" xfId="35730"/>
    <cellStyle name="Вычисление 2 3 13" xfId="35731"/>
    <cellStyle name="Вычисление 2 3 2" xfId="35732"/>
    <cellStyle name="Вычисление 2 3 2 10" xfId="35733"/>
    <cellStyle name="Вычисление 2 3 2 11" xfId="35734"/>
    <cellStyle name="Вычисление 2 3 2 12" xfId="35735"/>
    <cellStyle name="Вычисление 2 3 2 2" xfId="35736"/>
    <cellStyle name="Вычисление 2 3 2 2 10" xfId="35737"/>
    <cellStyle name="Вычисление 2 3 2 2 2" xfId="35738"/>
    <cellStyle name="Вычисление 2 3 2 2 2 2" xfId="35739"/>
    <cellStyle name="Вычисление 2 3 2 2 2 2 2" xfId="35740"/>
    <cellStyle name="Вычисление 2 3 2 2 2 3" xfId="35741"/>
    <cellStyle name="Вычисление 2 3 2 2 2 3 2" xfId="35742"/>
    <cellStyle name="Вычисление 2 3 2 2 2 4" xfId="35743"/>
    <cellStyle name="Вычисление 2 3 2 2 2 5" xfId="35744"/>
    <cellStyle name="Вычисление 2 3 2 2 2 6" xfId="35745"/>
    <cellStyle name="Вычисление 2 3 2 2 2 7" xfId="35746"/>
    <cellStyle name="Вычисление 2 3 2 2 2 8" xfId="35747"/>
    <cellStyle name="Вычисление 2 3 2 2 3" xfId="35748"/>
    <cellStyle name="Вычисление 2 3 2 2 3 2" xfId="35749"/>
    <cellStyle name="Вычисление 2 3 2 2 3 2 2" xfId="35750"/>
    <cellStyle name="Вычисление 2 3 2 2 3 3" xfId="35751"/>
    <cellStyle name="Вычисление 2 3 2 2 4" xfId="35752"/>
    <cellStyle name="Вычисление 2 3 2 2 4 2" xfId="35753"/>
    <cellStyle name="Вычисление 2 3 2 2 5" xfId="35754"/>
    <cellStyle name="Вычисление 2 3 2 2 6" xfId="35755"/>
    <cellStyle name="Вычисление 2 3 2 2 7" xfId="35756"/>
    <cellStyle name="Вычисление 2 3 2 2 8" xfId="35757"/>
    <cellStyle name="Вычисление 2 3 2 2 9" xfId="35758"/>
    <cellStyle name="Вычисление 2 3 2 3" xfId="35759"/>
    <cellStyle name="Вычисление 2 3 2 3 10" xfId="35760"/>
    <cellStyle name="Вычисление 2 3 2 3 2" xfId="35761"/>
    <cellStyle name="Вычисление 2 3 2 3 2 2" xfId="35762"/>
    <cellStyle name="Вычисление 2 3 2 3 2 2 2" xfId="35763"/>
    <cellStyle name="Вычисление 2 3 2 3 2 3" xfId="35764"/>
    <cellStyle name="Вычисление 2 3 2 3 2 3 2" xfId="35765"/>
    <cellStyle name="Вычисление 2 3 2 3 2 4" xfId="35766"/>
    <cellStyle name="Вычисление 2 3 2 3 2 5" xfId="35767"/>
    <cellStyle name="Вычисление 2 3 2 3 2 6" xfId="35768"/>
    <cellStyle name="Вычисление 2 3 2 3 2 7" xfId="35769"/>
    <cellStyle name="Вычисление 2 3 2 3 2 8" xfId="35770"/>
    <cellStyle name="Вычисление 2 3 2 3 3" xfId="35771"/>
    <cellStyle name="Вычисление 2 3 2 3 3 2" xfId="35772"/>
    <cellStyle name="Вычисление 2 3 2 3 3 2 2" xfId="35773"/>
    <cellStyle name="Вычисление 2 3 2 3 3 3" xfId="35774"/>
    <cellStyle name="Вычисление 2 3 2 3 4" xfId="35775"/>
    <cellStyle name="Вычисление 2 3 2 3 4 2" xfId="35776"/>
    <cellStyle name="Вычисление 2 3 2 3 5" xfId="35777"/>
    <cellStyle name="Вычисление 2 3 2 3 6" xfId="35778"/>
    <cellStyle name="Вычисление 2 3 2 3 7" xfId="35779"/>
    <cellStyle name="Вычисление 2 3 2 3 8" xfId="35780"/>
    <cellStyle name="Вычисление 2 3 2 3 9" xfId="35781"/>
    <cellStyle name="Вычисление 2 3 2 4" xfId="35782"/>
    <cellStyle name="Вычисление 2 3 2 4 2" xfId="35783"/>
    <cellStyle name="Вычисление 2 3 2 4 2 2" xfId="35784"/>
    <cellStyle name="Вычисление 2 3 2 4 3" xfId="35785"/>
    <cellStyle name="Вычисление 2 3 2 4 3 2" xfId="35786"/>
    <cellStyle name="Вычисление 2 3 2 4 4" xfId="35787"/>
    <cellStyle name="Вычисление 2 3 2 4 5" xfId="35788"/>
    <cellStyle name="Вычисление 2 3 2 4 6" xfId="35789"/>
    <cellStyle name="Вычисление 2 3 2 4 7" xfId="35790"/>
    <cellStyle name="Вычисление 2 3 2 4 8" xfId="35791"/>
    <cellStyle name="Вычисление 2 3 2 5" xfId="35792"/>
    <cellStyle name="Вычисление 2 3 2 5 2" xfId="35793"/>
    <cellStyle name="Вычисление 2 3 2 5 2 2" xfId="35794"/>
    <cellStyle name="Вычисление 2 3 2 5 3" xfId="35795"/>
    <cellStyle name="Вычисление 2 3 2 6" xfId="35796"/>
    <cellStyle name="Вычисление 2 3 2 6 2" xfId="35797"/>
    <cellStyle name="Вычисление 2 3 2 7" xfId="35798"/>
    <cellStyle name="Вычисление 2 3 2 8" xfId="35799"/>
    <cellStyle name="Вычисление 2 3 2 9" xfId="35800"/>
    <cellStyle name="Вычисление 2 3 3" xfId="35801"/>
    <cellStyle name="Вычисление 2 3 3 10" xfId="35802"/>
    <cellStyle name="Вычисление 2 3 3 11" xfId="35803"/>
    <cellStyle name="Вычисление 2 3 3 12" xfId="35804"/>
    <cellStyle name="Вычисление 2 3 3 2" xfId="35805"/>
    <cellStyle name="Вычисление 2 3 3 2 10" xfId="35806"/>
    <cellStyle name="Вычисление 2 3 3 2 2" xfId="35807"/>
    <cellStyle name="Вычисление 2 3 3 2 2 2" xfId="35808"/>
    <cellStyle name="Вычисление 2 3 3 2 2 2 2" xfId="35809"/>
    <cellStyle name="Вычисление 2 3 3 2 2 3" xfId="35810"/>
    <cellStyle name="Вычисление 2 3 3 2 2 3 2" xfId="35811"/>
    <cellStyle name="Вычисление 2 3 3 2 2 4" xfId="35812"/>
    <cellStyle name="Вычисление 2 3 3 2 2 5" xfId="35813"/>
    <cellStyle name="Вычисление 2 3 3 2 2 6" xfId="35814"/>
    <cellStyle name="Вычисление 2 3 3 2 2 7" xfId="35815"/>
    <cellStyle name="Вычисление 2 3 3 2 2 8" xfId="35816"/>
    <cellStyle name="Вычисление 2 3 3 2 3" xfId="35817"/>
    <cellStyle name="Вычисление 2 3 3 2 3 2" xfId="35818"/>
    <cellStyle name="Вычисление 2 3 3 2 3 2 2" xfId="35819"/>
    <cellStyle name="Вычисление 2 3 3 2 3 3" xfId="35820"/>
    <cellStyle name="Вычисление 2 3 3 2 4" xfId="35821"/>
    <cellStyle name="Вычисление 2 3 3 2 4 2" xfId="35822"/>
    <cellStyle name="Вычисление 2 3 3 2 5" xfId="35823"/>
    <cellStyle name="Вычисление 2 3 3 2 6" xfId="35824"/>
    <cellStyle name="Вычисление 2 3 3 2 7" xfId="35825"/>
    <cellStyle name="Вычисление 2 3 3 2 8" xfId="35826"/>
    <cellStyle name="Вычисление 2 3 3 2 9" xfId="35827"/>
    <cellStyle name="Вычисление 2 3 3 3" xfId="35828"/>
    <cellStyle name="Вычисление 2 3 3 3 10" xfId="35829"/>
    <cellStyle name="Вычисление 2 3 3 3 2" xfId="35830"/>
    <cellStyle name="Вычисление 2 3 3 3 2 2" xfId="35831"/>
    <cellStyle name="Вычисление 2 3 3 3 2 2 2" xfId="35832"/>
    <cellStyle name="Вычисление 2 3 3 3 2 3" xfId="35833"/>
    <cellStyle name="Вычисление 2 3 3 3 2 3 2" xfId="35834"/>
    <cellStyle name="Вычисление 2 3 3 3 2 4" xfId="35835"/>
    <cellStyle name="Вычисление 2 3 3 3 2 5" xfId="35836"/>
    <cellStyle name="Вычисление 2 3 3 3 2 6" xfId="35837"/>
    <cellStyle name="Вычисление 2 3 3 3 2 7" xfId="35838"/>
    <cellStyle name="Вычисление 2 3 3 3 2 8" xfId="35839"/>
    <cellStyle name="Вычисление 2 3 3 3 3" xfId="35840"/>
    <cellStyle name="Вычисление 2 3 3 3 3 2" xfId="35841"/>
    <cellStyle name="Вычисление 2 3 3 3 3 2 2" xfId="35842"/>
    <cellStyle name="Вычисление 2 3 3 3 3 3" xfId="35843"/>
    <cellStyle name="Вычисление 2 3 3 3 4" xfId="35844"/>
    <cellStyle name="Вычисление 2 3 3 3 4 2" xfId="35845"/>
    <cellStyle name="Вычисление 2 3 3 3 5" xfId="35846"/>
    <cellStyle name="Вычисление 2 3 3 3 6" xfId="35847"/>
    <cellStyle name="Вычисление 2 3 3 3 7" xfId="35848"/>
    <cellStyle name="Вычисление 2 3 3 3 8" xfId="35849"/>
    <cellStyle name="Вычисление 2 3 3 3 9" xfId="35850"/>
    <cellStyle name="Вычисление 2 3 3 4" xfId="35851"/>
    <cellStyle name="Вычисление 2 3 3 4 2" xfId="35852"/>
    <cellStyle name="Вычисление 2 3 3 4 2 2" xfId="35853"/>
    <cellStyle name="Вычисление 2 3 3 4 3" xfId="35854"/>
    <cellStyle name="Вычисление 2 3 3 4 3 2" xfId="35855"/>
    <cellStyle name="Вычисление 2 3 3 4 4" xfId="35856"/>
    <cellStyle name="Вычисление 2 3 3 4 5" xfId="35857"/>
    <cellStyle name="Вычисление 2 3 3 4 6" xfId="35858"/>
    <cellStyle name="Вычисление 2 3 3 4 7" xfId="35859"/>
    <cellStyle name="Вычисление 2 3 3 4 8" xfId="35860"/>
    <cellStyle name="Вычисление 2 3 3 5" xfId="35861"/>
    <cellStyle name="Вычисление 2 3 3 5 2" xfId="35862"/>
    <cellStyle name="Вычисление 2 3 3 5 2 2" xfId="35863"/>
    <cellStyle name="Вычисление 2 3 3 5 3" xfId="35864"/>
    <cellStyle name="Вычисление 2 3 3 6" xfId="35865"/>
    <cellStyle name="Вычисление 2 3 3 6 2" xfId="35866"/>
    <cellStyle name="Вычисление 2 3 3 7" xfId="35867"/>
    <cellStyle name="Вычисление 2 3 3 8" xfId="35868"/>
    <cellStyle name="Вычисление 2 3 3 9" xfId="35869"/>
    <cellStyle name="Вычисление 2 3 4" xfId="35870"/>
    <cellStyle name="Вычисление 2 3 4 10" xfId="35871"/>
    <cellStyle name="Вычисление 2 3 4 2" xfId="35872"/>
    <cellStyle name="Вычисление 2 3 4 2 2" xfId="35873"/>
    <cellStyle name="Вычисление 2 3 4 2 2 2" xfId="35874"/>
    <cellStyle name="Вычисление 2 3 4 2 3" xfId="35875"/>
    <cellStyle name="Вычисление 2 3 4 2 3 2" xfId="35876"/>
    <cellStyle name="Вычисление 2 3 4 2 4" xfId="35877"/>
    <cellStyle name="Вычисление 2 3 4 2 5" xfId="35878"/>
    <cellStyle name="Вычисление 2 3 4 2 6" xfId="35879"/>
    <cellStyle name="Вычисление 2 3 4 2 7" xfId="35880"/>
    <cellStyle name="Вычисление 2 3 4 2 8" xfId="35881"/>
    <cellStyle name="Вычисление 2 3 4 3" xfId="35882"/>
    <cellStyle name="Вычисление 2 3 4 3 2" xfId="35883"/>
    <cellStyle name="Вычисление 2 3 4 3 2 2" xfId="35884"/>
    <cellStyle name="Вычисление 2 3 4 3 3" xfId="35885"/>
    <cellStyle name="Вычисление 2 3 4 4" xfId="35886"/>
    <cellStyle name="Вычисление 2 3 4 4 2" xfId="35887"/>
    <cellStyle name="Вычисление 2 3 4 5" xfId="35888"/>
    <cellStyle name="Вычисление 2 3 4 6" xfId="35889"/>
    <cellStyle name="Вычисление 2 3 4 7" xfId="35890"/>
    <cellStyle name="Вычисление 2 3 4 8" xfId="35891"/>
    <cellStyle name="Вычисление 2 3 4 9" xfId="35892"/>
    <cellStyle name="Вычисление 2 3 5" xfId="35893"/>
    <cellStyle name="Вычисление 2 3 5 2" xfId="35894"/>
    <cellStyle name="Вычисление 2 3 5 2 2" xfId="35895"/>
    <cellStyle name="Вычисление 2 3 5 3" xfId="35896"/>
    <cellStyle name="Вычисление 2 3 5 3 2" xfId="35897"/>
    <cellStyle name="Вычисление 2 3 5 4" xfId="35898"/>
    <cellStyle name="Вычисление 2 3 5 5" xfId="35899"/>
    <cellStyle name="Вычисление 2 3 5 6" xfId="35900"/>
    <cellStyle name="Вычисление 2 3 5 7" xfId="35901"/>
    <cellStyle name="Вычисление 2 3 5 8" xfId="35902"/>
    <cellStyle name="Вычисление 2 3 6" xfId="35903"/>
    <cellStyle name="Вычисление 2 3 6 2" xfId="35904"/>
    <cellStyle name="Вычисление 2 3 6 2 2" xfId="35905"/>
    <cellStyle name="Вычисление 2 3 6 3" xfId="35906"/>
    <cellStyle name="Вычисление 2 3 7" xfId="35907"/>
    <cellStyle name="Вычисление 2 3 7 2" xfId="35908"/>
    <cellStyle name="Вычисление 2 3 8" xfId="35909"/>
    <cellStyle name="Вычисление 2 3 9" xfId="35910"/>
    <cellStyle name="Вычисление 2 4" xfId="35911"/>
    <cellStyle name="Вычисление 2 4 10" xfId="35912"/>
    <cellStyle name="Вычисление 2 4 11" xfId="35913"/>
    <cellStyle name="Вычисление 2 4 12" xfId="35914"/>
    <cellStyle name="Вычисление 2 4 2" xfId="35915"/>
    <cellStyle name="Вычисление 2 4 2 10" xfId="35916"/>
    <cellStyle name="Вычисление 2 4 2 2" xfId="35917"/>
    <cellStyle name="Вычисление 2 4 2 2 2" xfId="35918"/>
    <cellStyle name="Вычисление 2 4 2 2 2 2" xfId="35919"/>
    <cellStyle name="Вычисление 2 4 2 2 3" xfId="35920"/>
    <cellStyle name="Вычисление 2 4 2 2 3 2" xfId="35921"/>
    <cellStyle name="Вычисление 2 4 2 2 4" xfId="35922"/>
    <cellStyle name="Вычисление 2 4 2 2 5" xfId="35923"/>
    <cellStyle name="Вычисление 2 4 2 2 6" xfId="35924"/>
    <cellStyle name="Вычисление 2 4 2 2 7" xfId="35925"/>
    <cellStyle name="Вычисление 2 4 2 2 8" xfId="35926"/>
    <cellStyle name="Вычисление 2 4 2 3" xfId="35927"/>
    <cellStyle name="Вычисление 2 4 2 3 2" xfId="35928"/>
    <cellStyle name="Вычисление 2 4 2 3 2 2" xfId="35929"/>
    <cellStyle name="Вычисление 2 4 2 3 3" xfId="35930"/>
    <cellStyle name="Вычисление 2 4 2 4" xfId="35931"/>
    <cellStyle name="Вычисление 2 4 2 4 2" xfId="35932"/>
    <cellStyle name="Вычисление 2 4 2 5" xfId="35933"/>
    <cellStyle name="Вычисление 2 4 2 6" xfId="35934"/>
    <cellStyle name="Вычисление 2 4 2 7" xfId="35935"/>
    <cellStyle name="Вычисление 2 4 2 8" xfId="35936"/>
    <cellStyle name="Вычисление 2 4 2 9" xfId="35937"/>
    <cellStyle name="Вычисление 2 4 3" xfId="35938"/>
    <cellStyle name="Вычисление 2 4 3 10" xfId="35939"/>
    <cellStyle name="Вычисление 2 4 3 2" xfId="35940"/>
    <cellStyle name="Вычисление 2 4 3 2 2" xfId="35941"/>
    <cellStyle name="Вычисление 2 4 3 2 2 2" xfId="35942"/>
    <cellStyle name="Вычисление 2 4 3 2 3" xfId="35943"/>
    <cellStyle name="Вычисление 2 4 3 2 3 2" xfId="35944"/>
    <cellStyle name="Вычисление 2 4 3 2 4" xfId="35945"/>
    <cellStyle name="Вычисление 2 4 3 2 5" xfId="35946"/>
    <cellStyle name="Вычисление 2 4 3 2 6" xfId="35947"/>
    <cellStyle name="Вычисление 2 4 3 2 7" xfId="35948"/>
    <cellStyle name="Вычисление 2 4 3 2 8" xfId="35949"/>
    <cellStyle name="Вычисление 2 4 3 3" xfId="35950"/>
    <cellStyle name="Вычисление 2 4 3 3 2" xfId="35951"/>
    <cellStyle name="Вычисление 2 4 3 3 2 2" xfId="35952"/>
    <cellStyle name="Вычисление 2 4 3 3 3" xfId="35953"/>
    <cellStyle name="Вычисление 2 4 3 4" xfId="35954"/>
    <cellStyle name="Вычисление 2 4 3 4 2" xfId="35955"/>
    <cellStyle name="Вычисление 2 4 3 5" xfId="35956"/>
    <cellStyle name="Вычисление 2 4 3 6" xfId="35957"/>
    <cellStyle name="Вычисление 2 4 3 7" xfId="35958"/>
    <cellStyle name="Вычисление 2 4 3 8" xfId="35959"/>
    <cellStyle name="Вычисление 2 4 3 9" xfId="35960"/>
    <cellStyle name="Вычисление 2 4 4" xfId="35961"/>
    <cellStyle name="Вычисление 2 4 4 2" xfId="35962"/>
    <cellStyle name="Вычисление 2 4 4 2 2" xfId="35963"/>
    <cellStyle name="Вычисление 2 4 4 3" xfId="35964"/>
    <cellStyle name="Вычисление 2 4 4 3 2" xfId="35965"/>
    <cellStyle name="Вычисление 2 4 4 4" xfId="35966"/>
    <cellStyle name="Вычисление 2 4 4 5" xfId="35967"/>
    <cellStyle name="Вычисление 2 4 4 6" xfId="35968"/>
    <cellStyle name="Вычисление 2 4 4 7" xfId="35969"/>
    <cellStyle name="Вычисление 2 4 4 8" xfId="35970"/>
    <cellStyle name="Вычисление 2 4 5" xfId="35971"/>
    <cellStyle name="Вычисление 2 4 5 2" xfId="35972"/>
    <cellStyle name="Вычисление 2 4 5 2 2" xfId="35973"/>
    <cellStyle name="Вычисление 2 4 5 3" xfId="35974"/>
    <cellStyle name="Вычисление 2 4 6" xfId="35975"/>
    <cellStyle name="Вычисление 2 4 6 2" xfId="35976"/>
    <cellStyle name="Вычисление 2 4 7" xfId="35977"/>
    <cellStyle name="Вычисление 2 4 8" xfId="35978"/>
    <cellStyle name="Вычисление 2 4 9" xfId="35979"/>
    <cellStyle name="Вычисление 2 5" xfId="35980"/>
    <cellStyle name="Вычисление 2 5 10" xfId="35981"/>
    <cellStyle name="Вычисление 2 5 11" xfId="35982"/>
    <cellStyle name="Вычисление 2 5 12" xfId="35983"/>
    <cellStyle name="Вычисление 2 5 2" xfId="35984"/>
    <cellStyle name="Вычисление 2 5 2 10" xfId="35985"/>
    <cellStyle name="Вычисление 2 5 2 2" xfId="35986"/>
    <cellStyle name="Вычисление 2 5 2 2 2" xfId="35987"/>
    <cellStyle name="Вычисление 2 5 2 2 2 2" xfId="35988"/>
    <cellStyle name="Вычисление 2 5 2 2 3" xfId="35989"/>
    <cellStyle name="Вычисление 2 5 2 2 3 2" xfId="35990"/>
    <cellStyle name="Вычисление 2 5 2 2 4" xfId="35991"/>
    <cellStyle name="Вычисление 2 5 2 2 5" xfId="35992"/>
    <cellStyle name="Вычисление 2 5 2 2 6" xfId="35993"/>
    <cellStyle name="Вычисление 2 5 2 2 7" xfId="35994"/>
    <cellStyle name="Вычисление 2 5 2 2 8" xfId="35995"/>
    <cellStyle name="Вычисление 2 5 2 3" xfId="35996"/>
    <cellStyle name="Вычисление 2 5 2 3 2" xfId="35997"/>
    <cellStyle name="Вычисление 2 5 2 3 2 2" xfId="35998"/>
    <cellStyle name="Вычисление 2 5 2 3 3" xfId="35999"/>
    <cellStyle name="Вычисление 2 5 2 4" xfId="36000"/>
    <cellStyle name="Вычисление 2 5 2 4 2" xfId="36001"/>
    <cellStyle name="Вычисление 2 5 2 5" xfId="36002"/>
    <cellStyle name="Вычисление 2 5 2 6" xfId="36003"/>
    <cellStyle name="Вычисление 2 5 2 7" xfId="36004"/>
    <cellStyle name="Вычисление 2 5 2 8" xfId="36005"/>
    <cellStyle name="Вычисление 2 5 2 9" xfId="36006"/>
    <cellStyle name="Вычисление 2 5 3" xfId="36007"/>
    <cellStyle name="Вычисление 2 5 3 10" xfId="36008"/>
    <cellStyle name="Вычисление 2 5 3 2" xfId="36009"/>
    <cellStyle name="Вычисление 2 5 3 2 2" xfId="36010"/>
    <cellStyle name="Вычисление 2 5 3 2 2 2" xfId="36011"/>
    <cellStyle name="Вычисление 2 5 3 2 3" xfId="36012"/>
    <cellStyle name="Вычисление 2 5 3 2 3 2" xfId="36013"/>
    <cellStyle name="Вычисление 2 5 3 2 4" xfId="36014"/>
    <cellStyle name="Вычисление 2 5 3 2 5" xfId="36015"/>
    <cellStyle name="Вычисление 2 5 3 2 6" xfId="36016"/>
    <cellStyle name="Вычисление 2 5 3 2 7" xfId="36017"/>
    <cellStyle name="Вычисление 2 5 3 2 8" xfId="36018"/>
    <cellStyle name="Вычисление 2 5 3 3" xfId="36019"/>
    <cellStyle name="Вычисление 2 5 3 3 2" xfId="36020"/>
    <cellStyle name="Вычисление 2 5 3 3 2 2" xfId="36021"/>
    <cellStyle name="Вычисление 2 5 3 3 3" xfId="36022"/>
    <cellStyle name="Вычисление 2 5 3 4" xfId="36023"/>
    <cellStyle name="Вычисление 2 5 3 4 2" xfId="36024"/>
    <cellStyle name="Вычисление 2 5 3 5" xfId="36025"/>
    <cellStyle name="Вычисление 2 5 3 6" xfId="36026"/>
    <cellStyle name="Вычисление 2 5 3 7" xfId="36027"/>
    <cellStyle name="Вычисление 2 5 3 8" xfId="36028"/>
    <cellStyle name="Вычисление 2 5 3 9" xfId="36029"/>
    <cellStyle name="Вычисление 2 5 4" xfId="36030"/>
    <cellStyle name="Вычисление 2 5 4 2" xfId="36031"/>
    <cellStyle name="Вычисление 2 5 4 2 2" xfId="36032"/>
    <cellStyle name="Вычисление 2 5 4 3" xfId="36033"/>
    <cellStyle name="Вычисление 2 5 4 3 2" xfId="36034"/>
    <cellStyle name="Вычисление 2 5 4 4" xfId="36035"/>
    <cellStyle name="Вычисление 2 5 4 5" xfId="36036"/>
    <cellStyle name="Вычисление 2 5 4 6" xfId="36037"/>
    <cellStyle name="Вычисление 2 5 4 7" xfId="36038"/>
    <cellStyle name="Вычисление 2 5 4 8" xfId="36039"/>
    <cellStyle name="Вычисление 2 5 5" xfId="36040"/>
    <cellStyle name="Вычисление 2 5 5 2" xfId="36041"/>
    <cellStyle name="Вычисление 2 5 5 2 2" xfId="36042"/>
    <cellStyle name="Вычисление 2 5 5 3" xfId="36043"/>
    <cellStyle name="Вычисление 2 5 6" xfId="36044"/>
    <cellStyle name="Вычисление 2 5 6 2" xfId="36045"/>
    <cellStyle name="Вычисление 2 5 7" xfId="36046"/>
    <cellStyle name="Вычисление 2 5 8" xfId="36047"/>
    <cellStyle name="Вычисление 2 5 9" xfId="36048"/>
    <cellStyle name="Вычисление 2 6" xfId="36049"/>
    <cellStyle name="Вычисление 2 6 10" xfId="36050"/>
    <cellStyle name="Вычисление 2 6 2" xfId="36051"/>
    <cellStyle name="Вычисление 2 6 2 2" xfId="36052"/>
    <cellStyle name="Вычисление 2 6 2 2 2" xfId="36053"/>
    <cellStyle name="Вычисление 2 6 2 3" xfId="36054"/>
    <cellStyle name="Вычисление 2 6 2 3 2" xfId="36055"/>
    <cellStyle name="Вычисление 2 6 2 4" xfId="36056"/>
    <cellStyle name="Вычисление 2 6 2 5" xfId="36057"/>
    <cellStyle name="Вычисление 2 6 2 6" xfId="36058"/>
    <cellStyle name="Вычисление 2 6 2 7" xfId="36059"/>
    <cellStyle name="Вычисление 2 6 2 8" xfId="36060"/>
    <cellStyle name="Вычисление 2 6 3" xfId="36061"/>
    <cellStyle name="Вычисление 2 6 3 2" xfId="36062"/>
    <cellStyle name="Вычисление 2 6 3 2 2" xfId="36063"/>
    <cellStyle name="Вычисление 2 6 3 3" xfId="36064"/>
    <cellStyle name="Вычисление 2 6 4" xfId="36065"/>
    <cellStyle name="Вычисление 2 6 4 2" xfId="36066"/>
    <cellStyle name="Вычисление 2 6 5" xfId="36067"/>
    <cellStyle name="Вычисление 2 6 6" xfId="36068"/>
    <cellStyle name="Вычисление 2 6 7" xfId="36069"/>
    <cellStyle name="Вычисление 2 6 8" xfId="36070"/>
    <cellStyle name="Вычисление 2 6 9" xfId="36071"/>
    <cellStyle name="Вычисление 2 7" xfId="36072"/>
    <cellStyle name="Вычисление 2 7 2" xfId="36073"/>
    <cellStyle name="Вычисление 2 7 2 2" xfId="36074"/>
    <cellStyle name="Вычисление 2 7 3" xfId="36075"/>
    <cellStyle name="Вычисление 2 7 3 2" xfId="36076"/>
    <cellStyle name="Вычисление 2 7 4" xfId="36077"/>
    <cellStyle name="Вычисление 2 7 5" xfId="36078"/>
    <cellStyle name="Вычисление 2 7 6" xfId="36079"/>
    <cellStyle name="Вычисление 2 7 7" xfId="36080"/>
    <cellStyle name="Вычисление 2 7 8" xfId="36081"/>
    <cellStyle name="Вычисление 2 8" xfId="36082"/>
    <cellStyle name="Вычисление 2 8 2" xfId="36083"/>
    <cellStyle name="Вычисление 2 8 2 2" xfId="36084"/>
    <cellStyle name="Вычисление 2 8 3" xfId="36085"/>
    <cellStyle name="Вычисление 2 9" xfId="36086"/>
    <cellStyle name="Вычисление 2 9 2" xfId="36087"/>
    <cellStyle name="Вычисление 3" xfId="36088"/>
    <cellStyle name="Гиперссылка 2" xfId="36089"/>
    <cellStyle name="Гиперссылка 2 2" xfId="36090"/>
    <cellStyle name="Гиперссылка 2 3" xfId="36091"/>
    <cellStyle name="Гиперссылка 2 4" xfId="36092"/>
    <cellStyle name="Гиперссылка 2_пп9 инструмент   - срок 05.12.2013" xfId="36093"/>
    <cellStyle name="Гиперссылка 3" xfId="36094"/>
    <cellStyle name="Гиперссылка 3 2" xfId="36095"/>
    <cellStyle name="Гиперссылка 3 3" xfId="36096"/>
    <cellStyle name="Гиперссылка 4" xfId="36097"/>
    <cellStyle name="Гиперссылка 5" xfId="36098"/>
    <cellStyle name="Дата" xfId="36099"/>
    <cellStyle name="Денежный 2" xfId="36100"/>
    <cellStyle name="Денежный 2 2" xfId="36101"/>
    <cellStyle name="Денежный 2 3" xfId="36102"/>
    <cellStyle name="Денежный 3" xfId="36103"/>
    <cellStyle name="Денежный 3 2" xfId="36104"/>
    <cellStyle name="Заголовок" xfId="36105"/>
    <cellStyle name="Заголовок 1 2" xfId="28"/>
    <cellStyle name="Заголовок 1 2 2" xfId="36106"/>
    <cellStyle name="Заголовок 1 2 2 2" xfId="36107"/>
    <cellStyle name="Заголовок 1 2 2 2 2" xfId="36108"/>
    <cellStyle name="Заголовок 1 2 2 3" xfId="36109"/>
    <cellStyle name="Заголовок 1 2 3" xfId="36110"/>
    <cellStyle name="Заголовок 1 2 4" xfId="36111"/>
    <cellStyle name="Заголовок 1 2 5" xfId="36112"/>
    <cellStyle name="Заголовок 1 2 6" xfId="36113"/>
    <cellStyle name="Заголовок 1 2_Согласованная презентация Январь" xfId="36114"/>
    <cellStyle name="Заголовок 1 3" xfId="36115"/>
    <cellStyle name="Заголовок 1 4" xfId="36116"/>
    <cellStyle name="Заголовок 1 5" xfId="36117"/>
    <cellStyle name="Заголовок 2 2" xfId="29"/>
    <cellStyle name="Заголовок 2 2 2" xfId="36118"/>
    <cellStyle name="Заголовок 2 2 2 2" xfId="36119"/>
    <cellStyle name="Заголовок 2 2 2 2 2" xfId="36120"/>
    <cellStyle name="Заголовок 2 2 2 3" xfId="36121"/>
    <cellStyle name="Заголовок 2 2 3" xfId="36122"/>
    <cellStyle name="Заголовок 2 2 4" xfId="36123"/>
    <cellStyle name="Заголовок 2 2 5" xfId="36124"/>
    <cellStyle name="Заголовок 2 2 6" xfId="36125"/>
    <cellStyle name="Заголовок 2 2_Согласованная презентация Январь" xfId="36126"/>
    <cellStyle name="Заголовок 2 3" xfId="36127"/>
    <cellStyle name="Заголовок 2 4" xfId="36128"/>
    <cellStyle name="Заголовок 2 5" xfId="36129"/>
    <cellStyle name="Заголовок 3 2" xfId="30"/>
    <cellStyle name="Заголовок 3 2 2" xfId="36130"/>
    <cellStyle name="Заголовок 3 2 2 2" xfId="36131"/>
    <cellStyle name="Заголовок 3 2 2 2 2" xfId="36132"/>
    <cellStyle name="Заголовок 3 2 2 3" xfId="36133"/>
    <cellStyle name="Заголовок 3 2 3" xfId="36134"/>
    <cellStyle name="Заголовок 3 2 4" xfId="36135"/>
    <cellStyle name="Заголовок 3 2 5" xfId="36136"/>
    <cellStyle name="Заголовок 3 2 6" xfId="36137"/>
    <cellStyle name="Заголовок 3 2_Согласованная презентация Январь" xfId="36138"/>
    <cellStyle name="Заголовок 3 3" xfId="36139"/>
    <cellStyle name="Заголовок 3 4" xfId="36140"/>
    <cellStyle name="Заголовок 3 5" xfId="36141"/>
    <cellStyle name="Заголовок 4 2" xfId="31"/>
    <cellStyle name="Заголовок 4 2 2" xfId="36142"/>
    <cellStyle name="Заголовок 4 2 2 2" xfId="36143"/>
    <cellStyle name="Заголовок 4 2 2 2 2" xfId="36144"/>
    <cellStyle name="Заголовок 4 2 2 3" xfId="36145"/>
    <cellStyle name="Заголовок 4 2 3" xfId="36146"/>
    <cellStyle name="Заголовок 4 2 4" xfId="36147"/>
    <cellStyle name="Заголовок 4 2 5" xfId="36148"/>
    <cellStyle name="Заголовок 4 2 6" xfId="36149"/>
    <cellStyle name="Заголовок 4 2_Согласованная презентация Январь" xfId="36150"/>
    <cellStyle name="Заголовок 4 3" xfId="36151"/>
    <cellStyle name="Заголовок 4 4" xfId="36152"/>
    <cellStyle name="Заголовок 4 5" xfId="36153"/>
    <cellStyle name="Заголовок таблицы" xfId="36154"/>
    <cellStyle name="ЗаголовокСтолбца" xfId="36155"/>
    <cellStyle name="Защитный" xfId="36156"/>
    <cellStyle name="Значение" xfId="36157"/>
    <cellStyle name="Значение 2" xfId="36158"/>
    <cellStyle name="Зоголовок" xfId="36159"/>
    <cellStyle name="Итог 2" xfId="32"/>
    <cellStyle name="Итог 2 10" xfId="36160"/>
    <cellStyle name="Итог 2 11" xfId="36161"/>
    <cellStyle name="Итог 2 12" xfId="36162"/>
    <cellStyle name="Итог 2 13" xfId="36163"/>
    <cellStyle name="Итог 2 2" xfId="36164"/>
    <cellStyle name="Итог 2 2 10" xfId="36165"/>
    <cellStyle name="Итог 2 2 11" xfId="36166"/>
    <cellStyle name="Итог 2 2 12" xfId="36167"/>
    <cellStyle name="Итог 2 2 2" xfId="36168"/>
    <cellStyle name="Итог 2 2 2 10" xfId="36169"/>
    <cellStyle name="Итог 2 2 2 11" xfId="36170"/>
    <cellStyle name="Итог 2 2 2 12" xfId="36171"/>
    <cellStyle name="Итог 2 2 2 2" xfId="36172"/>
    <cellStyle name="Итог 2 2 2 2 10" xfId="36173"/>
    <cellStyle name="Итог 2 2 2 2 2" xfId="36174"/>
    <cellStyle name="Итог 2 2 2 2 2 2" xfId="36175"/>
    <cellStyle name="Итог 2 2 2 2 2 2 2" xfId="36176"/>
    <cellStyle name="Итог 2 2 2 2 2 3" xfId="36177"/>
    <cellStyle name="Итог 2 2 2 2 2 3 2" xfId="36178"/>
    <cellStyle name="Итог 2 2 2 2 2 4" xfId="36179"/>
    <cellStyle name="Итог 2 2 2 2 2 5" xfId="36180"/>
    <cellStyle name="Итог 2 2 2 2 2 6" xfId="36181"/>
    <cellStyle name="Итог 2 2 2 2 2 7" xfId="36182"/>
    <cellStyle name="Итог 2 2 2 2 2 8" xfId="36183"/>
    <cellStyle name="Итог 2 2 2 2 3" xfId="36184"/>
    <cellStyle name="Итог 2 2 2 2 3 2" xfId="36185"/>
    <cellStyle name="Итог 2 2 2 2 3 2 2" xfId="36186"/>
    <cellStyle name="Итог 2 2 2 2 3 3" xfId="36187"/>
    <cellStyle name="Итог 2 2 2 2 4" xfId="36188"/>
    <cellStyle name="Итог 2 2 2 2 4 2" xfId="36189"/>
    <cellStyle name="Итог 2 2 2 2 5" xfId="36190"/>
    <cellStyle name="Итог 2 2 2 2 6" xfId="36191"/>
    <cellStyle name="Итог 2 2 2 2 7" xfId="36192"/>
    <cellStyle name="Итог 2 2 2 2 8" xfId="36193"/>
    <cellStyle name="Итог 2 2 2 2 9" xfId="36194"/>
    <cellStyle name="Итог 2 2 2 3" xfId="36195"/>
    <cellStyle name="Итог 2 2 2 3 10" xfId="36196"/>
    <cellStyle name="Итог 2 2 2 3 2" xfId="36197"/>
    <cellStyle name="Итог 2 2 2 3 2 2" xfId="36198"/>
    <cellStyle name="Итог 2 2 2 3 2 2 2" xfId="36199"/>
    <cellStyle name="Итог 2 2 2 3 2 3" xfId="36200"/>
    <cellStyle name="Итог 2 2 2 3 2 3 2" xfId="36201"/>
    <cellStyle name="Итог 2 2 2 3 2 4" xfId="36202"/>
    <cellStyle name="Итог 2 2 2 3 2 5" xfId="36203"/>
    <cellStyle name="Итог 2 2 2 3 2 6" xfId="36204"/>
    <cellStyle name="Итог 2 2 2 3 2 7" xfId="36205"/>
    <cellStyle name="Итог 2 2 2 3 2 8" xfId="36206"/>
    <cellStyle name="Итог 2 2 2 3 3" xfId="36207"/>
    <cellStyle name="Итог 2 2 2 3 3 2" xfId="36208"/>
    <cellStyle name="Итог 2 2 2 3 3 2 2" xfId="36209"/>
    <cellStyle name="Итог 2 2 2 3 3 3" xfId="36210"/>
    <cellStyle name="Итог 2 2 2 3 4" xfId="36211"/>
    <cellStyle name="Итог 2 2 2 3 4 2" xfId="36212"/>
    <cellStyle name="Итог 2 2 2 3 5" xfId="36213"/>
    <cellStyle name="Итог 2 2 2 3 6" xfId="36214"/>
    <cellStyle name="Итог 2 2 2 3 7" xfId="36215"/>
    <cellStyle name="Итог 2 2 2 3 8" xfId="36216"/>
    <cellStyle name="Итог 2 2 2 3 9" xfId="36217"/>
    <cellStyle name="Итог 2 2 2 4" xfId="36218"/>
    <cellStyle name="Итог 2 2 2 4 2" xfId="36219"/>
    <cellStyle name="Итог 2 2 2 4 2 2" xfId="36220"/>
    <cellStyle name="Итог 2 2 2 4 3" xfId="36221"/>
    <cellStyle name="Итог 2 2 2 4 3 2" xfId="36222"/>
    <cellStyle name="Итог 2 2 2 4 4" xfId="36223"/>
    <cellStyle name="Итог 2 2 2 4 5" xfId="36224"/>
    <cellStyle name="Итог 2 2 2 4 6" xfId="36225"/>
    <cellStyle name="Итог 2 2 2 4 7" xfId="36226"/>
    <cellStyle name="Итог 2 2 2 4 8" xfId="36227"/>
    <cellStyle name="Итог 2 2 2 5" xfId="36228"/>
    <cellStyle name="Итог 2 2 2 5 2" xfId="36229"/>
    <cellStyle name="Итог 2 2 2 5 2 2" xfId="36230"/>
    <cellStyle name="Итог 2 2 2 5 3" xfId="36231"/>
    <cellStyle name="Итог 2 2 2 6" xfId="36232"/>
    <cellStyle name="Итог 2 2 2 6 2" xfId="36233"/>
    <cellStyle name="Итог 2 2 2 7" xfId="36234"/>
    <cellStyle name="Итог 2 2 2 8" xfId="36235"/>
    <cellStyle name="Итог 2 2 2 9" xfId="36236"/>
    <cellStyle name="Итог 2 2 3" xfId="36237"/>
    <cellStyle name="Итог 2 2 3 10" xfId="36238"/>
    <cellStyle name="Итог 2 2 3 11" xfId="36239"/>
    <cellStyle name="Итог 2 2 3 12" xfId="36240"/>
    <cellStyle name="Итог 2 2 3 2" xfId="36241"/>
    <cellStyle name="Итог 2 2 3 2 10" xfId="36242"/>
    <cellStyle name="Итог 2 2 3 2 2" xfId="36243"/>
    <cellStyle name="Итог 2 2 3 2 2 2" xfId="36244"/>
    <cellStyle name="Итог 2 2 3 2 2 2 2" xfId="36245"/>
    <cellStyle name="Итог 2 2 3 2 2 3" xfId="36246"/>
    <cellStyle name="Итог 2 2 3 2 2 3 2" xfId="36247"/>
    <cellStyle name="Итог 2 2 3 2 2 4" xfId="36248"/>
    <cellStyle name="Итог 2 2 3 2 2 5" xfId="36249"/>
    <cellStyle name="Итог 2 2 3 2 2 6" xfId="36250"/>
    <cellStyle name="Итог 2 2 3 2 2 7" xfId="36251"/>
    <cellStyle name="Итог 2 2 3 2 2 8" xfId="36252"/>
    <cellStyle name="Итог 2 2 3 2 3" xfId="36253"/>
    <cellStyle name="Итог 2 2 3 2 3 2" xfId="36254"/>
    <cellStyle name="Итог 2 2 3 2 3 2 2" xfId="36255"/>
    <cellStyle name="Итог 2 2 3 2 3 3" xfId="36256"/>
    <cellStyle name="Итог 2 2 3 2 4" xfId="36257"/>
    <cellStyle name="Итог 2 2 3 2 4 2" xfId="36258"/>
    <cellStyle name="Итог 2 2 3 2 5" xfId="36259"/>
    <cellStyle name="Итог 2 2 3 2 6" xfId="36260"/>
    <cellStyle name="Итог 2 2 3 2 7" xfId="36261"/>
    <cellStyle name="Итог 2 2 3 2 8" xfId="36262"/>
    <cellStyle name="Итог 2 2 3 2 9" xfId="36263"/>
    <cellStyle name="Итог 2 2 3 3" xfId="36264"/>
    <cellStyle name="Итог 2 2 3 3 10" xfId="36265"/>
    <cellStyle name="Итог 2 2 3 3 2" xfId="36266"/>
    <cellStyle name="Итог 2 2 3 3 2 2" xfId="36267"/>
    <cellStyle name="Итог 2 2 3 3 2 2 2" xfId="36268"/>
    <cellStyle name="Итог 2 2 3 3 2 3" xfId="36269"/>
    <cellStyle name="Итог 2 2 3 3 2 3 2" xfId="36270"/>
    <cellStyle name="Итог 2 2 3 3 2 4" xfId="36271"/>
    <cellStyle name="Итог 2 2 3 3 2 5" xfId="36272"/>
    <cellStyle name="Итог 2 2 3 3 2 6" xfId="36273"/>
    <cellStyle name="Итог 2 2 3 3 2 7" xfId="36274"/>
    <cellStyle name="Итог 2 2 3 3 2 8" xfId="36275"/>
    <cellStyle name="Итог 2 2 3 3 3" xfId="36276"/>
    <cellStyle name="Итог 2 2 3 3 3 2" xfId="36277"/>
    <cellStyle name="Итог 2 2 3 3 3 2 2" xfId="36278"/>
    <cellStyle name="Итог 2 2 3 3 3 3" xfId="36279"/>
    <cellStyle name="Итог 2 2 3 3 4" xfId="36280"/>
    <cellStyle name="Итог 2 2 3 3 4 2" xfId="36281"/>
    <cellStyle name="Итог 2 2 3 3 5" xfId="36282"/>
    <cellStyle name="Итог 2 2 3 3 6" xfId="36283"/>
    <cellStyle name="Итог 2 2 3 3 7" xfId="36284"/>
    <cellStyle name="Итог 2 2 3 3 8" xfId="36285"/>
    <cellStyle name="Итог 2 2 3 3 9" xfId="36286"/>
    <cellStyle name="Итог 2 2 3 4" xfId="36287"/>
    <cellStyle name="Итог 2 2 3 4 2" xfId="36288"/>
    <cellStyle name="Итог 2 2 3 4 2 2" xfId="36289"/>
    <cellStyle name="Итог 2 2 3 4 3" xfId="36290"/>
    <cellStyle name="Итог 2 2 3 4 3 2" xfId="36291"/>
    <cellStyle name="Итог 2 2 3 4 4" xfId="36292"/>
    <cellStyle name="Итог 2 2 3 4 5" xfId="36293"/>
    <cellStyle name="Итог 2 2 3 4 6" xfId="36294"/>
    <cellStyle name="Итог 2 2 3 4 7" xfId="36295"/>
    <cellStyle name="Итог 2 2 3 4 8" xfId="36296"/>
    <cellStyle name="Итог 2 2 3 5" xfId="36297"/>
    <cellStyle name="Итог 2 2 3 5 2" xfId="36298"/>
    <cellStyle name="Итог 2 2 3 5 2 2" xfId="36299"/>
    <cellStyle name="Итог 2 2 3 5 3" xfId="36300"/>
    <cellStyle name="Итог 2 2 3 6" xfId="36301"/>
    <cellStyle name="Итог 2 2 3 6 2" xfId="36302"/>
    <cellStyle name="Итог 2 2 3 7" xfId="36303"/>
    <cellStyle name="Итог 2 2 3 8" xfId="36304"/>
    <cellStyle name="Итог 2 2 3 9" xfId="36305"/>
    <cellStyle name="Итог 2 2 4" xfId="36306"/>
    <cellStyle name="Итог 2 2 4 2" xfId="36307"/>
    <cellStyle name="Итог 2 2 4 2 2" xfId="36308"/>
    <cellStyle name="Итог 2 2 4 2 2 2" xfId="36309"/>
    <cellStyle name="Итог 2 2 4 2 3" xfId="36310"/>
    <cellStyle name="Итог 2 2 4 3" xfId="36311"/>
    <cellStyle name="Итог 2 2 4 3 2" xfId="36312"/>
    <cellStyle name="Итог 2 2 4 4" xfId="36313"/>
    <cellStyle name="Итог 2 2 4 5" xfId="36314"/>
    <cellStyle name="Итог 2 2 4 6" xfId="36315"/>
    <cellStyle name="Итог 2 2 4 7" xfId="36316"/>
    <cellStyle name="Итог 2 2 4 8" xfId="36317"/>
    <cellStyle name="Итог 2 2 4 9" xfId="36318"/>
    <cellStyle name="Итог 2 2 5" xfId="36319"/>
    <cellStyle name="Итог 2 2 5 2" xfId="36320"/>
    <cellStyle name="Итог 2 2 5 2 2" xfId="36321"/>
    <cellStyle name="Итог 2 2 5 3" xfId="36322"/>
    <cellStyle name="Итог 2 2 6" xfId="36323"/>
    <cellStyle name="Итог 2 2 6 2" xfId="36324"/>
    <cellStyle name="Итог 2 2 7" xfId="36325"/>
    <cellStyle name="Итог 2 2 8" xfId="36326"/>
    <cellStyle name="Итог 2 2 9" xfId="36327"/>
    <cellStyle name="Итог 2 3" xfId="36328"/>
    <cellStyle name="Итог 2 3 10" xfId="36329"/>
    <cellStyle name="Итог 2 3 11" xfId="36330"/>
    <cellStyle name="Итог 2 3 12" xfId="36331"/>
    <cellStyle name="Итог 2 3 2" xfId="36332"/>
    <cellStyle name="Итог 2 3 2 10" xfId="36333"/>
    <cellStyle name="Итог 2 3 2 11" xfId="36334"/>
    <cellStyle name="Итог 2 3 2 12" xfId="36335"/>
    <cellStyle name="Итог 2 3 2 2" xfId="36336"/>
    <cellStyle name="Итог 2 3 2 2 10" xfId="36337"/>
    <cellStyle name="Итог 2 3 2 2 2" xfId="36338"/>
    <cellStyle name="Итог 2 3 2 2 2 2" xfId="36339"/>
    <cellStyle name="Итог 2 3 2 2 2 2 2" xfId="36340"/>
    <cellStyle name="Итог 2 3 2 2 2 3" xfId="36341"/>
    <cellStyle name="Итог 2 3 2 2 2 3 2" xfId="36342"/>
    <cellStyle name="Итог 2 3 2 2 2 4" xfId="36343"/>
    <cellStyle name="Итог 2 3 2 2 2 5" xfId="36344"/>
    <cellStyle name="Итог 2 3 2 2 2 6" xfId="36345"/>
    <cellStyle name="Итог 2 3 2 2 2 7" xfId="36346"/>
    <cellStyle name="Итог 2 3 2 2 2 8" xfId="36347"/>
    <cellStyle name="Итог 2 3 2 2 3" xfId="36348"/>
    <cellStyle name="Итог 2 3 2 2 3 2" xfId="36349"/>
    <cellStyle name="Итог 2 3 2 2 3 2 2" xfId="36350"/>
    <cellStyle name="Итог 2 3 2 2 3 3" xfId="36351"/>
    <cellStyle name="Итог 2 3 2 2 4" xfId="36352"/>
    <cellStyle name="Итог 2 3 2 2 4 2" xfId="36353"/>
    <cellStyle name="Итог 2 3 2 2 5" xfId="36354"/>
    <cellStyle name="Итог 2 3 2 2 6" xfId="36355"/>
    <cellStyle name="Итог 2 3 2 2 7" xfId="36356"/>
    <cellStyle name="Итог 2 3 2 2 8" xfId="36357"/>
    <cellStyle name="Итог 2 3 2 2 9" xfId="36358"/>
    <cellStyle name="Итог 2 3 2 3" xfId="36359"/>
    <cellStyle name="Итог 2 3 2 3 10" xfId="36360"/>
    <cellStyle name="Итог 2 3 2 3 2" xfId="36361"/>
    <cellStyle name="Итог 2 3 2 3 2 2" xfId="36362"/>
    <cellStyle name="Итог 2 3 2 3 2 2 2" xfId="36363"/>
    <cellStyle name="Итог 2 3 2 3 2 3" xfId="36364"/>
    <cellStyle name="Итог 2 3 2 3 2 3 2" xfId="36365"/>
    <cellStyle name="Итог 2 3 2 3 2 4" xfId="36366"/>
    <cellStyle name="Итог 2 3 2 3 2 5" xfId="36367"/>
    <cellStyle name="Итог 2 3 2 3 2 6" xfId="36368"/>
    <cellStyle name="Итог 2 3 2 3 2 7" xfId="36369"/>
    <cellStyle name="Итог 2 3 2 3 2 8" xfId="36370"/>
    <cellStyle name="Итог 2 3 2 3 3" xfId="36371"/>
    <cellStyle name="Итог 2 3 2 3 3 2" xfId="36372"/>
    <cellStyle name="Итог 2 3 2 3 3 2 2" xfId="36373"/>
    <cellStyle name="Итог 2 3 2 3 3 3" xfId="36374"/>
    <cellStyle name="Итог 2 3 2 3 4" xfId="36375"/>
    <cellStyle name="Итог 2 3 2 3 4 2" xfId="36376"/>
    <cellStyle name="Итог 2 3 2 3 5" xfId="36377"/>
    <cellStyle name="Итог 2 3 2 3 6" xfId="36378"/>
    <cellStyle name="Итог 2 3 2 3 7" xfId="36379"/>
    <cellStyle name="Итог 2 3 2 3 8" xfId="36380"/>
    <cellStyle name="Итог 2 3 2 3 9" xfId="36381"/>
    <cellStyle name="Итог 2 3 2 4" xfId="36382"/>
    <cellStyle name="Итог 2 3 2 4 2" xfId="36383"/>
    <cellStyle name="Итог 2 3 2 4 2 2" xfId="36384"/>
    <cellStyle name="Итог 2 3 2 4 3" xfId="36385"/>
    <cellStyle name="Итог 2 3 2 4 3 2" xfId="36386"/>
    <cellStyle name="Итог 2 3 2 4 4" xfId="36387"/>
    <cellStyle name="Итог 2 3 2 4 5" xfId="36388"/>
    <cellStyle name="Итог 2 3 2 4 6" xfId="36389"/>
    <cellStyle name="Итог 2 3 2 4 7" xfId="36390"/>
    <cellStyle name="Итог 2 3 2 4 8" xfId="36391"/>
    <cellStyle name="Итог 2 3 2 5" xfId="36392"/>
    <cellStyle name="Итог 2 3 2 5 2" xfId="36393"/>
    <cellStyle name="Итог 2 3 2 5 2 2" xfId="36394"/>
    <cellStyle name="Итог 2 3 2 5 3" xfId="36395"/>
    <cellStyle name="Итог 2 3 2 6" xfId="36396"/>
    <cellStyle name="Итог 2 3 2 6 2" xfId="36397"/>
    <cellStyle name="Итог 2 3 2 7" xfId="36398"/>
    <cellStyle name="Итог 2 3 2 8" xfId="36399"/>
    <cellStyle name="Итог 2 3 2 9" xfId="36400"/>
    <cellStyle name="Итог 2 3 3" xfId="36401"/>
    <cellStyle name="Итог 2 3 3 10" xfId="36402"/>
    <cellStyle name="Итог 2 3 3 11" xfId="36403"/>
    <cellStyle name="Итог 2 3 3 12" xfId="36404"/>
    <cellStyle name="Итог 2 3 3 2" xfId="36405"/>
    <cellStyle name="Итог 2 3 3 2 10" xfId="36406"/>
    <cellStyle name="Итог 2 3 3 2 2" xfId="36407"/>
    <cellStyle name="Итог 2 3 3 2 2 2" xfId="36408"/>
    <cellStyle name="Итог 2 3 3 2 2 2 2" xfId="36409"/>
    <cellStyle name="Итог 2 3 3 2 2 3" xfId="36410"/>
    <cellStyle name="Итог 2 3 3 2 2 3 2" xfId="36411"/>
    <cellStyle name="Итог 2 3 3 2 2 4" xfId="36412"/>
    <cellStyle name="Итог 2 3 3 2 2 5" xfId="36413"/>
    <cellStyle name="Итог 2 3 3 2 2 6" xfId="36414"/>
    <cellStyle name="Итог 2 3 3 2 2 7" xfId="36415"/>
    <cellStyle name="Итог 2 3 3 2 2 8" xfId="36416"/>
    <cellStyle name="Итог 2 3 3 2 3" xfId="36417"/>
    <cellStyle name="Итог 2 3 3 2 3 2" xfId="36418"/>
    <cellStyle name="Итог 2 3 3 2 3 2 2" xfId="36419"/>
    <cellStyle name="Итог 2 3 3 2 3 3" xfId="36420"/>
    <cellStyle name="Итог 2 3 3 2 4" xfId="36421"/>
    <cellStyle name="Итог 2 3 3 2 4 2" xfId="36422"/>
    <cellStyle name="Итог 2 3 3 2 5" xfId="36423"/>
    <cellStyle name="Итог 2 3 3 2 6" xfId="36424"/>
    <cellStyle name="Итог 2 3 3 2 7" xfId="36425"/>
    <cellStyle name="Итог 2 3 3 2 8" xfId="36426"/>
    <cellStyle name="Итог 2 3 3 2 9" xfId="36427"/>
    <cellStyle name="Итог 2 3 3 3" xfId="36428"/>
    <cellStyle name="Итог 2 3 3 3 10" xfId="36429"/>
    <cellStyle name="Итог 2 3 3 3 2" xfId="36430"/>
    <cellStyle name="Итог 2 3 3 3 2 2" xfId="36431"/>
    <cellStyle name="Итог 2 3 3 3 2 2 2" xfId="36432"/>
    <cellStyle name="Итог 2 3 3 3 2 3" xfId="36433"/>
    <cellStyle name="Итог 2 3 3 3 2 3 2" xfId="36434"/>
    <cellStyle name="Итог 2 3 3 3 2 4" xfId="36435"/>
    <cellStyle name="Итог 2 3 3 3 2 5" xfId="36436"/>
    <cellStyle name="Итог 2 3 3 3 2 6" xfId="36437"/>
    <cellStyle name="Итог 2 3 3 3 2 7" xfId="36438"/>
    <cellStyle name="Итог 2 3 3 3 2 8" xfId="36439"/>
    <cellStyle name="Итог 2 3 3 3 3" xfId="36440"/>
    <cellStyle name="Итог 2 3 3 3 3 2" xfId="36441"/>
    <cellStyle name="Итог 2 3 3 3 3 2 2" xfId="36442"/>
    <cellStyle name="Итог 2 3 3 3 3 3" xfId="36443"/>
    <cellStyle name="Итог 2 3 3 3 4" xfId="36444"/>
    <cellStyle name="Итог 2 3 3 3 4 2" xfId="36445"/>
    <cellStyle name="Итог 2 3 3 3 5" xfId="36446"/>
    <cellStyle name="Итог 2 3 3 3 6" xfId="36447"/>
    <cellStyle name="Итог 2 3 3 3 7" xfId="36448"/>
    <cellStyle name="Итог 2 3 3 3 8" xfId="36449"/>
    <cellStyle name="Итог 2 3 3 3 9" xfId="36450"/>
    <cellStyle name="Итог 2 3 3 4" xfId="36451"/>
    <cellStyle name="Итог 2 3 3 4 2" xfId="36452"/>
    <cellStyle name="Итог 2 3 3 4 2 2" xfId="36453"/>
    <cellStyle name="Итог 2 3 3 4 3" xfId="36454"/>
    <cellStyle name="Итог 2 3 3 4 3 2" xfId="36455"/>
    <cellStyle name="Итог 2 3 3 4 4" xfId="36456"/>
    <cellStyle name="Итог 2 3 3 4 5" xfId="36457"/>
    <cellStyle name="Итог 2 3 3 4 6" xfId="36458"/>
    <cellStyle name="Итог 2 3 3 4 7" xfId="36459"/>
    <cellStyle name="Итог 2 3 3 4 8" xfId="36460"/>
    <cellStyle name="Итог 2 3 3 5" xfId="36461"/>
    <cellStyle name="Итог 2 3 3 5 2" xfId="36462"/>
    <cellStyle name="Итог 2 3 3 5 2 2" xfId="36463"/>
    <cellStyle name="Итог 2 3 3 5 3" xfId="36464"/>
    <cellStyle name="Итог 2 3 3 6" xfId="36465"/>
    <cellStyle name="Итог 2 3 3 6 2" xfId="36466"/>
    <cellStyle name="Итог 2 3 3 7" xfId="36467"/>
    <cellStyle name="Итог 2 3 3 8" xfId="36468"/>
    <cellStyle name="Итог 2 3 3 9" xfId="36469"/>
    <cellStyle name="Итог 2 3 4" xfId="36470"/>
    <cellStyle name="Итог 2 3 4 2" xfId="36471"/>
    <cellStyle name="Итог 2 3 4 2 2" xfId="36472"/>
    <cellStyle name="Итог 2 3 4 3" xfId="36473"/>
    <cellStyle name="Итог 2 3 4 3 2" xfId="36474"/>
    <cellStyle name="Итог 2 3 4 4" xfId="36475"/>
    <cellStyle name="Итог 2 3 4 5" xfId="36476"/>
    <cellStyle name="Итог 2 3 4 6" xfId="36477"/>
    <cellStyle name="Итог 2 3 4 7" xfId="36478"/>
    <cellStyle name="Итог 2 3 4 8" xfId="36479"/>
    <cellStyle name="Итог 2 3 5" xfId="36480"/>
    <cellStyle name="Итог 2 3 5 2" xfId="36481"/>
    <cellStyle name="Итог 2 3 5 2 2" xfId="36482"/>
    <cellStyle name="Итог 2 3 5 3" xfId="36483"/>
    <cellStyle name="Итог 2 3 6" xfId="36484"/>
    <cellStyle name="Итог 2 3 6 2" xfId="36485"/>
    <cellStyle name="Итог 2 3 7" xfId="36486"/>
    <cellStyle name="Итог 2 3 8" xfId="36487"/>
    <cellStyle name="Итог 2 3 9" xfId="36488"/>
    <cellStyle name="Итог 2 4" xfId="36489"/>
    <cellStyle name="Итог 2 4 10" xfId="36490"/>
    <cellStyle name="Итог 2 4 11" xfId="36491"/>
    <cellStyle name="Итог 2 4 12" xfId="36492"/>
    <cellStyle name="Итог 2 4 2" xfId="36493"/>
    <cellStyle name="Итог 2 4 2 10" xfId="36494"/>
    <cellStyle name="Итог 2 4 2 2" xfId="36495"/>
    <cellStyle name="Итог 2 4 2 2 2" xfId="36496"/>
    <cellStyle name="Итог 2 4 2 2 2 2" xfId="36497"/>
    <cellStyle name="Итог 2 4 2 2 3" xfId="36498"/>
    <cellStyle name="Итог 2 4 2 2 3 2" xfId="36499"/>
    <cellStyle name="Итог 2 4 2 2 4" xfId="36500"/>
    <cellStyle name="Итог 2 4 2 2 5" xfId="36501"/>
    <cellStyle name="Итог 2 4 2 2 6" xfId="36502"/>
    <cellStyle name="Итог 2 4 2 2 7" xfId="36503"/>
    <cellStyle name="Итог 2 4 2 2 8" xfId="36504"/>
    <cellStyle name="Итог 2 4 2 3" xfId="36505"/>
    <cellStyle name="Итог 2 4 2 3 2" xfId="36506"/>
    <cellStyle name="Итог 2 4 2 3 2 2" xfId="36507"/>
    <cellStyle name="Итог 2 4 2 3 3" xfId="36508"/>
    <cellStyle name="Итог 2 4 2 4" xfId="36509"/>
    <cellStyle name="Итог 2 4 2 4 2" xfId="36510"/>
    <cellStyle name="Итог 2 4 2 5" xfId="36511"/>
    <cellStyle name="Итог 2 4 2 6" xfId="36512"/>
    <cellStyle name="Итог 2 4 2 7" xfId="36513"/>
    <cellStyle name="Итог 2 4 2 8" xfId="36514"/>
    <cellStyle name="Итог 2 4 2 9" xfId="36515"/>
    <cellStyle name="Итог 2 4 3" xfId="36516"/>
    <cellStyle name="Итог 2 4 3 10" xfId="36517"/>
    <cellStyle name="Итог 2 4 3 2" xfId="36518"/>
    <cellStyle name="Итог 2 4 3 2 2" xfId="36519"/>
    <cellStyle name="Итог 2 4 3 2 2 2" xfId="36520"/>
    <cellStyle name="Итог 2 4 3 2 3" xfId="36521"/>
    <cellStyle name="Итог 2 4 3 2 3 2" xfId="36522"/>
    <cellStyle name="Итог 2 4 3 2 4" xfId="36523"/>
    <cellStyle name="Итог 2 4 3 2 5" xfId="36524"/>
    <cellStyle name="Итог 2 4 3 2 6" xfId="36525"/>
    <cellStyle name="Итог 2 4 3 2 7" xfId="36526"/>
    <cellStyle name="Итог 2 4 3 2 8" xfId="36527"/>
    <cellStyle name="Итог 2 4 3 3" xfId="36528"/>
    <cellStyle name="Итог 2 4 3 3 2" xfId="36529"/>
    <cellStyle name="Итог 2 4 3 3 2 2" xfId="36530"/>
    <cellStyle name="Итог 2 4 3 3 3" xfId="36531"/>
    <cellStyle name="Итог 2 4 3 4" xfId="36532"/>
    <cellStyle name="Итог 2 4 3 4 2" xfId="36533"/>
    <cellStyle name="Итог 2 4 3 5" xfId="36534"/>
    <cellStyle name="Итог 2 4 3 6" xfId="36535"/>
    <cellStyle name="Итог 2 4 3 7" xfId="36536"/>
    <cellStyle name="Итог 2 4 3 8" xfId="36537"/>
    <cellStyle name="Итог 2 4 3 9" xfId="36538"/>
    <cellStyle name="Итог 2 4 4" xfId="36539"/>
    <cellStyle name="Итог 2 4 4 2" xfId="36540"/>
    <cellStyle name="Итог 2 4 4 2 2" xfId="36541"/>
    <cellStyle name="Итог 2 4 4 3" xfId="36542"/>
    <cellStyle name="Итог 2 4 4 3 2" xfId="36543"/>
    <cellStyle name="Итог 2 4 4 4" xfId="36544"/>
    <cellStyle name="Итог 2 4 4 5" xfId="36545"/>
    <cellStyle name="Итог 2 4 4 6" xfId="36546"/>
    <cellStyle name="Итог 2 4 4 7" xfId="36547"/>
    <cellStyle name="Итог 2 4 4 8" xfId="36548"/>
    <cellStyle name="Итог 2 4 5" xfId="36549"/>
    <cellStyle name="Итог 2 4 5 2" xfId="36550"/>
    <cellStyle name="Итог 2 4 5 2 2" xfId="36551"/>
    <cellStyle name="Итог 2 4 5 3" xfId="36552"/>
    <cellStyle name="Итог 2 4 6" xfId="36553"/>
    <cellStyle name="Итог 2 4 6 2" xfId="36554"/>
    <cellStyle name="Итог 2 4 7" xfId="36555"/>
    <cellStyle name="Итог 2 4 8" xfId="36556"/>
    <cellStyle name="Итог 2 4 9" xfId="36557"/>
    <cellStyle name="Итог 2 5" xfId="36558"/>
    <cellStyle name="Итог 2 5 10" xfId="36559"/>
    <cellStyle name="Итог 2 5 11" xfId="36560"/>
    <cellStyle name="Итог 2 5 12" xfId="36561"/>
    <cellStyle name="Итог 2 5 2" xfId="36562"/>
    <cellStyle name="Итог 2 5 2 10" xfId="36563"/>
    <cellStyle name="Итог 2 5 2 2" xfId="36564"/>
    <cellStyle name="Итог 2 5 2 2 2" xfId="36565"/>
    <cellStyle name="Итог 2 5 2 2 2 2" xfId="36566"/>
    <cellStyle name="Итог 2 5 2 2 3" xfId="36567"/>
    <cellStyle name="Итог 2 5 2 2 3 2" xfId="36568"/>
    <cellStyle name="Итог 2 5 2 2 4" xfId="36569"/>
    <cellStyle name="Итог 2 5 2 2 5" xfId="36570"/>
    <cellStyle name="Итог 2 5 2 2 6" xfId="36571"/>
    <cellStyle name="Итог 2 5 2 2 7" xfId="36572"/>
    <cellStyle name="Итог 2 5 2 2 8" xfId="36573"/>
    <cellStyle name="Итог 2 5 2 3" xfId="36574"/>
    <cellStyle name="Итог 2 5 2 3 2" xfId="36575"/>
    <cellStyle name="Итог 2 5 2 3 2 2" xfId="36576"/>
    <cellStyle name="Итог 2 5 2 3 3" xfId="36577"/>
    <cellStyle name="Итог 2 5 2 4" xfId="36578"/>
    <cellStyle name="Итог 2 5 2 4 2" xfId="36579"/>
    <cellStyle name="Итог 2 5 2 5" xfId="36580"/>
    <cellStyle name="Итог 2 5 2 6" xfId="36581"/>
    <cellStyle name="Итог 2 5 2 7" xfId="36582"/>
    <cellStyle name="Итог 2 5 2 8" xfId="36583"/>
    <cellStyle name="Итог 2 5 2 9" xfId="36584"/>
    <cellStyle name="Итог 2 5 3" xfId="36585"/>
    <cellStyle name="Итог 2 5 3 10" xfId="36586"/>
    <cellStyle name="Итог 2 5 3 2" xfId="36587"/>
    <cellStyle name="Итог 2 5 3 2 2" xfId="36588"/>
    <cellStyle name="Итог 2 5 3 2 2 2" xfId="36589"/>
    <cellStyle name="Итог 2 5 3 2 3" xfId="36590"/>
    <cellStyle name="Итог 2 5 3 2 3 2" xfId="36591"/>
    <cellStyle name="Итог 2 5 3 2 4" xfId="36592"/>
    <cellStyle name="Итог 2 5 3 2 5" xfId="36593"/>
    <cellStyle name="Итог 2 5 3 2 6" xfId="36594"/>
    <cellStyle name="Итог 2 5 3 2 7" xfId="36595"/>
    <cellStyle name="Итог 2 5 3 2 8" xfId="36596"/>
    <cellStyle name="Итог 2 5 3 3" xfId="36597"/>
    <cellStyle name="Итог 2 5 3 3 2" xfId="36598"/>
    <cellStyle name="Итог 2 5 3 3 2 2" xfId="36599"/>
    <cellStyle name="Итог 2 5 3 3 3" xfId="36600"/>
    <cellStyle name="Итог 2 5 3 4" xfId="36601"/>
    <cellStyle name="Итог 2 5 3 4 2" xfId="36602"/>
    <cellStyle name="Итог 2 5 3 5" xfId="36603"/>
    <cellStyle name="Итог 2 5 3 6" xfId="36604"/>
    <cellStyle name="Итог 2 5 3 7" xfId="36605"/>
    <cellStyle name="Итог 2 5 3 8" xfId="36606"/>
    <cellStyle name="Итог 2 5 3 9" xfId="36607"/>
    <cellStyle name="Итог 2 5 4" xfId="36608"/>
    <cellStyle name="Итог 2 5 4 2" xfId="36609"/>
    <cellStyle name="Итог 2 5 4 2 2" xfId="36610"/>
    <cellStyle name="Итог 2 5 4 3" xfId="36611"/>
    <cellStyle name="Итог 2 5 4 3 2" xfId="36612"/>
    <cellStyle name="Итог 2 5 4 4" xfId="36613"/>
    <cellStyle name="Итог 2 5 4 5" xfId="36614"/>
    <cellStyle name="Итог 2 5 4 6" xfId="36615"/>
    <cellStyle name="Итог 2 5 4 7" xfId="36616"/>
    <cellStyle name="Итог 2 5 4 8" xfId="36617"/>
    <cellStyle name="Итог 2 5 5" xfId="36618"/>
    <cellStyle name="Итог 2 5 5 2" xfId="36619"/>
    <cellStyle name="Итог 2 5 5 2 2" xfId="36620"/>
    <cellStyle name="Итог 2 5 5 3" xfId="36621"/>
    <cellStyle name="Итог 2 5 6" xfId="36622"/>
    <cellStyle name="Итог 2 5 6 2" xfId="36623"/>
    <cellStyle name="Итог 2 5 7" xfId="36624"/>
    <cellStyle name="Итог 2 5 8" xfId="36625"/>
    <cellStyle name="Итог 2 5 9" xfId="36626"/>
    <cellStyle name="Итог 2 6" xfId="36627"/>
    <cellStyle name="Итог 2 6 2" xfId="36628"/>
    <cellStyle name="Итог 2 6 2 2" xfId="36629"/>
    <cellStyle name="Итог 2 6 3" xfId="36630"/>
    <cellStyle name="Итог 2 6 3 2" xfId="36631"/>
    <cellStyle name="Итог 2 6 4" xfId="36632"/>
    <cellStyle name="Итог 2 6 5" xfId="36633"/>
    <cellStyle name="Итог 2 6 6" xfId="36634"/>
    <cellStyle name="Итог 2 6 7" xfId="36635"/>
    <cellStyle name="Итог 2 6 8" xfId="36636"/>
    <cellStyle name="Итог 2 7" xfId="36637"/>
    <cellStyle name="Итог 2 7 2" xfId="36638"/>
    <cellStyle name="Итог 2 7 2 2" xfId="36639"/>
    <cellStyle name="Итог 2 7 3" xfId="36640"/>
    <cellStyle name="Итог 2 8" xfId="36641"/>
    <cellStyle name="Итог 2 8 2" xfId="36642"/>
    <cellStyle name="Итог 2 9" xfId="36643"/>
    <cellStyle name="Итог 3" xfId="36644"/>
    <cellStyle name="Итого" xfId="36645"/>
    <cellStyle name="Контрольная ячейка 2" xfId="33"/>
    <cellStyle name="Контрольная ячейка 2 2" xfId="36646"/>
    <cellStyle name="Контрольная ячейка 2 2 2" xfId="36647"/>
    <cellStyle name="Контрольная ячейка 2 2 2 2" xfId="36648"/>
    <cellStyle name="Контрольная ячейка 2 2 3" xfId="36649"/>
    <cellStyle name="Контрольная ячейка 2 3" xfId="36650"/>
    <cellStyle name="Контрольная ячейка 2 4" xfId="36651"/>
    <cellStyle name="Контрольная ячейка 2 5" xfId="36652"/>
    <cellStyle name="Контрольная ячейка 2 6" xfId="36653"/>
    <cellStyle name="Контрольная ячейка 2_Согласованная презентация Январь" xfId="36654"/>
    <cellStyle name="Контрольная ячейка 3" xfId="36655"/>
    <cellStyle name="Контрольная ячейка 4" xfId="36656"/>
    <cellStyle name="Контрольная ячейка 5" xfId="36657"/>
    <cellStyle name="Мои наименования показателей" xfId="36658"/>
    <cellStyle name="Мои наименования показателей 2" xfId="36659"/>
    <cellStyle name="Мои наименования показателей 2 2" xfId="36660"/>
    <cellStyle name="Мои наименования показателей 3" xfId="36661"/>
    <cellStyle name="мой" xfId="36662"/>
    <cellStyle name="мой 2" xfId="36663"/>
    <cellStyle name="мой 2 2" xfId="36664"/>
    <cellStyle name="мой 2 2 2" xfId="36665"/>
    <cellStyle name="мой 3" xfId="36666"/>
    <cellStyle name="мой 3 2" xfId="36667"/>
    <cellStyle name="мой 3 2 2" xfId="36668"/>
    <cellStyle name="мой 4" xfId="36669"/>
    <cellStyle name="мой 4 2" xfId="36670"/>
    <cellStyle name="мой 5" xfId="36671"/>
    <cellStyle name="мой 6" xfId="36672"/>
    <cellStyle name="мой 7" xfId="36673"/>
    <cellStyle name="мой 8" xfId="36674"/>
    <cellStyle name="Мой заголовок" xfId="36675"/>
    <cellStyle name="Мой заголовок 2" xfId="36676"/>
    <cellStyle name="Мой заголовок листа" xfId="36677"/>
    <cellStyle name="Мой заголовок_Смета ЕЭТ СО 2010г. утвержденная (version 2)" xfId="36678"/>
    <cellStyle name="Мой1" xfId="36679"/>
    <cellStyle name="Название 2" xfId="34"/>
    <cellStyle name="Название 2 2" xfId="36680"/>
    <cellStyle name="Название 2 2 2" xfId="36681"/>
    <cellStyle name="Название 2 2 2 2" xfId="36682"/>
    <cellStyle name="Название 2 2 3" xfId="36683"/>
    <cellStyle name="Название 2 3" xfId="36684"/>
    <cellStyle name="Название 2 4" xfId="36685"/>
    <cellStyle name="Название 2 5" xfId="36686"/>
    <cellStyle name="Название 2 6" xfId="36687"/>
    <cellStyle name="Название 2_Согласованная презентация Январь" xfId="36688"/>
    <cellStyle name="Название 3" xfId="36689"/>
    <cellStyle name="Название 4" xfId="36690"/>
    <cellStyle name="Название 5" xfId="36691"/>
    <cellStyle name="Невидимый" xfId="36692"/>
    <cellStyle name="Невидимый 2" xfId="36693"/>
    <cellStyle name="недельный" xfId="36694"/>
    <cellStyle name="недельный 2" xfId="36695"/>
    <cellStyle name="недельный 3" xfId="36696"/>
    <cellStyle name="Нейтральный 2" xfId="35"/>
    <cellStyle name="Нейтральный 2 2" xfId="36697"/>
    <cellStyle name="Нейтральный 2 2 2" xfId="36698"/>
    <cellStyle name="Нейтральный 2 2 2 2" xfId="36699"/>
    <cellStyle name="Нейтральный 2 2 3" xfId="36700"/>
    <cellStyle name="Нейтральный 2 3" xfId="36701"/>
    <cellStyle name="Нейтральный 2 4" xfId="36702"/>
    <cellStyle name="Нейтральный 2 5" xfId="36703"/>
    <cellStyle name="Нейтральный 2 6" xfId="36704"/>
    <cellStyle name="Нейтральный 2_Согласованная презентация Январь" xfId="36705"/>
    <cellStyle name="Нейтральный 3" xfId="36706"/>
    <cellStyle name="Нейтральный 4" xfId="36707"/>
    <cellStyle name="Нейтральный 5" xfId="36708"/>
    <cellStyle name="Нейтральный 6" xfId="36709"/>
    <cellStyle name="Нейтральный 7" xfId="36710"/>
    <cellStyle name="Обычный" xfId="0" builtinId="0"/>
    <cellStyle name="Обычный 10" xfId="36711"/>
    <cellStyle name="Обычный 10 10" xfId="36712"/>
    <cellStyle name="Обычный 10 11" xfId="36713"/>
    <cellStyle name="Обычный 10 2" xfId="36714"/>
    <cellStyle name="Обычный 10 2 10" xfId="36715"/>
    <cellStyle name="Обычный 10 2 2" xfId="36716"/>
    <cellStyle name="Обычный 10 2 2 2" xfId="36717"/>
    <cellStyle name="Обычный 10 2 2 2 2" xfId="36718"/>
    <cellStyle name="Обычный 10 2 2 2 2 2" xfId="36719"/>
    <cellStyle name="Обычный 10 2 2 2 2 2 2" xfId="36720"/>
    <cellStyle name="Обычный 10 2 2 2 2 3" xfId="36721"/>
    <cellStyle name="Обычный 10 2 2 2 3" xfId="36722"/>
    <cellStyle name="Обычный 10 2 2 2 3 2" xfId="36723"/>
    <cellStyle name="Обычный 10 2 2 2 3 2 2" xfId="36724"/>
    <cellStyle name="Обычный 10 2 2 2 3 3" xfId="36725"/>
    <cellStyle name="Обычный 10 2 2 2 4" xfId="36726"/>
    <cellStyle name="Обычный 10 2 2 2 4 2" xfId="36727"/>
    <cellStyle name="Обычный 10 2 2 2 5" xfId="36728"/>
    <cellStyle name="Обычный 10 2 2 3" xfId="36729"/>
    <cellStyle name="Обычный 10 2 2 3 2" xfId="36730"/>
    <cellStyle name="Обычный 10 2 2 3 2 2" xfId="36731"/>
    <cellStyle name="Обычный 10 2 2 3 3" xfId="36732"/>
    <cellStyle name="Обычный 10 2 2 4" xfId="36733"/>
    <cellStyle name="Обычный 10 2 2 4 2" xfId="36734"/>
    <cellStyle name="Обычный 10 2 2 4 2 2" xfId="36735"/>
    <cellStyle name="Обычный 10 2 2 4 3" xfId="36736"/>
    <cellStyle name="Обычный 10 2 2 5" xfId="36737"/>
    <cellStyle name="Обычный 10 2 2 5 2" xfId="36738"/>
    <cellStyle name="Обычный 10 2 2 6" xfId="36739"/>
    <cellStyle name="Обычный 10 2 3" xfId="36740"/>
    <cellStyle name="Обычный 10 2 3 2" xfId="36741"/>
    <cellStyle name="Обычный 10 2 3 2 2" xfId="36742"/>
    <cellStyle name="Обычный 10 2 3 2 2 2" xfId="36743"/>
    <cellStyle name="Обычный 10 2 3 2 2 2 2" xfId="36744"/>
    <cellStyle name="Обычный 10 2 3 2 2 3" xfId="36745"/>
    <cellStyle name="Обычный 10 2 3 2 3" xfId="36746"/>
    <cellStyle name="Обычный 10 2 3 2 3 2" xfId="36747"/>
    <cellStyle name="Обычный 10 2 3 2 3 2 2" xfId="36748"/>
    <cellStyle name="Обычный 10 2 3 2 3 3" xfId="36749"/>
    <cellStyle name="Обычный 10 2 3 2 4" xfId="36750"/>
    <cellStyle name="Обычный 10 2 3 2 4 2" xfId="36751"/>
    <cellStyle name="Обычный 10 2 3 2 5" xfId="36752"/>
    <cellStyle name="Обычный 10 2 3 3" xfId="36753"/>
    <cellStyle name="Обычный 10 2 3 3 2" xfId="36754"/>
    <cellStyle name="Обычный 10 2 3 3 2 2" xfId="36755"/>
    <cellStyle name="Обычный 10 2 3 3 3" xfId="36756"/>
    <cellStyle name="Обычный 10 2 3 4" xfId="36757"/>
    <cellStyle name="Обычный 10 2 3 4 2" xfId="36758"/>
    <cellStyle name="Обычный 10 2 3 4 2 2" xfId="36759"/>
    <cellStyle name="Обычный 10 2 3 4 3" xfId="36760"/>
    <cellStyle name="Обычный 10 2 3 5" xfId="36761"/>
    <cellStyle name="Обычный 10 2 3 5 2" xfId="36762"/>
    <cellStyle name="Обычный 10 2 3 6" xfId="36763"/>
    <cellStyle name="Обычный 10 2 4" xfId="36764"/>
    <cellStyle name="Обычный 10 2 4 2" xfId="36765"/>
    <cellStyle name="Обычный 10 2 4 2 2" xfId="36766"/>
    <cellStyle name="Обычный 10 2 4 2 2 2" xfId="36767"/>
    <cellStyle name="Обычный 10 2 4 2 3" xfId="36768"/>
    <cellStyle name="Обычный 10 2 4 3" xfId="36769"/>
    <cellStyle name="Обычный 10 2 4 3 2" xfId="36770"/>
    <cellStyle name="Обычный 10 2 4 3 2 2" xfId="36771"/>
    <cellStyle name="Обычный 10 2 4 3 3" xfId="36772"/>
    <cellStyle name="Обычный 10 2 4 4" xfId="36773"/>
    <cellStyle name="Обычный 10 2 4 4 2" xfId="36774"/>
    <cellStyle name="Обычный 10 2 4 5" xfId="36775"/>
    <cellStyle name="Обычный 10 2 5" xfId="36776"/>
    <cellStyle name="Обычный 10 2 5 2" xfId="36777"/>
    <cellStyle name="Обычный 10 2 5 2 2" xfId="36778"/>
    <cellStyle name="Обычный 10 2 5 3" xfId="36779"/>
    <cellStyle name="Обычный 10 2 6" xfId="36780"/>
    <cellStyle name="Обычный 10 2 6 2" xfId="36781"/>
    <cellStyle name="Обычный 10 2 6 2 2" xfId="36782"/>
    <cellStyle name="Обычный 10 2 6 3" xfId="36783"/>
    <cellStyle name="Обычный 10 2 7" xfId="36784"/>
    <cellStyle name="Обычный 10 2 7 2" xfId="36785"/>
    <cellStyle name="Обычный 10 2 7 2 2" xfId="36786"/>
    <cellStyle name="Обычный 10 2 8" xfId="36787"/>
    <cellStyle name="Обычный 10 2 8 2" xfId="36788"/>
    <cellStyle name="Обычный 10 2 9" xfId="36789"/>
    <cellStyle name="Обычный 10 3" xfId="36790"/>
    <cellStyle name="Обычный 10 3 2" xfId="36791"/>
    <cellStyle name="Обычный 10 3 2 2" xfId="36792"/>
    <cellStyle name="Обычный 10 3 2 2 2" xfId="36793"/>
    <cellStyle name="Обычный 10 3 2 2 2 2" xfId="36794"/>
    <cellStyle name="Обычный 10 3 2 2 3" xfId="36795"/>
    <cellStyle name="Обычный 10 3 2 3" xfId="36796"/>
    <cellStyle name="Обычный 10 3 2 3 2" xfId="36797"/>
    <cellStyle name="Обычный 10 3 2 3 2 2" xfId="36798"/>
    <cellStyle name="Обычный 10 3 2 3 3" xfId="36799"/>
    <cellStyle name="Обычный 10 3 2 4" xfId="36800"/>
    <cellStyle name="Обычный 10 3 2 4 2" xfId="36801"/>
    <cellStyle name="Обычный 10 3 2 5" xfId="36802"/>
    <cellStyle name="Обычный 10 3 3" xfId="36803"/>
    <cellStyle name="Обычный 10 3 3 2" xfId="36804"/>
    <cellStyle name="Обычный 10 3 3 2 2" xfId="36805"/>
    <cellStyle name="Обычный 10 3 3 3" xfId="36806"/>
    <cellStyle name="Обычный 10 3 4" xfId="36807"/>
    <cellStyle name="Обычный 10 3 4 2" xfId="36808"/>
    <cellStyle name="Обычный 10 3 4 2 2" xfId="36809"/>
    <cellStyle name="Обычный 10 3 4 3" xfId="36810"/>
    <cellStyle name="Обычный 10 3 5" xfId="36811"/>
    <cellStyle name="Обычный 10 3 5 2" xfId="36812"/>
    <cellStyle name="Обычный 10 3 6" xfId="36813"/>
    <cellStyle name="Обычный 10 4" xfId="36814"/>
    <cellStyle name="Обычный 10 4 2" xfId="36815"/>
    <cellStyle name="Обычный 10 4 2 2" xfId="36816"/>
    <cellStyle name="Обычный 10 4 2 2 2" xfId="36817"/>
    <cellStyle name="Обычный 10 4 2 2 2 2" xfId="36818"/>
    <cellStyle name="Обычный 10 4 2 2 3" xfId="36819"/>
    <cellStyle name="Обычный 10 4 2 3" xfId="36820"/>
    <cellStyle name="Обычный 10 4 2 3 2" xfId="36821"/>
    <cellStyle name="Обычный 10 4 2 3 2 2" xfId="36822"/>
    <cellStyle name="Обычный 10 4 2 3 3" xfId="36823"/>
    <cellStyle name="Обычный 10 4 2 4" xfId="36824"/>
    <cellStyle name="Обычный 10 4 2 4 2" xfId="36825"/>
    <cellStyle name="Обычный 10 4 2 5" xfId="36826"/>
    <cellStyle name="Обычный 10 4 3" xfId="36827"/>
    <cellStyle name="Обычный 10 4 3 2" xfId="36828"/>
    <cellStyle name="Обычный 10 4 3 2 2" xfId="36829"/>
    <cellStyle name="Обычный 10 4 3 3" xfId="36830"/>
    <cellStyle name="Обычный 10 4 4" xfId="36831"/>
    <cellStyle name="Обычный 10 4 4 2" xfId="36832"/>
    <cellStyle name="Обычный 10 4 4 2 2" xfId="36833"/>
    <cellStyle name="Обычный 10 4 4 3" xfId="36834"/>
    <cellStyle name="Обычный 10 4 5" xfId="36835"/>
    <cellStyle name="Обычный 10 4 5 2" xfId="36836"/>
    <cellStyle name="Обычный 10 4 6" xfId="36837"/>
    <cellStyle name="Обычный 10 5" xfId="36838"/>
    <cellStyle name="Обычный 10 5 2" xfId="36839"/>
    <cellStyle name="Обычный 10 5 2 2" xfId="36840"/>
    <cellStyle name="Обычный 10 5 2 2 2" xfId="36841"/>
    <cellStyle name="Обычный 10 5 2 3" xfId="36842"/>
    <cellStyle name="Обычный 10 5 3" xfId="36843"/>
    <cellStyle name="Обычный 10 5 3 2" xfId="36844"/>
    <cellStyle name="Обычный 10 5 3 2 2" xfId="36845"/>
    <cellStyle name="Обычный 10 5 3 3" xfId="36846"/>
    <cellStyle name="Обычный 10 5 4" xfId="36847"/>
    <cellStyle name="Обычный 10 5 4 2" xfId="36848"/>
    <cellStyle name="Обычный 10 5 5" xfId="36849"/>
    <cellStyle name="Обычный 10 6" xfId="36850"/>
    <cellStyle name="Обычный 10 6 2" xfId="36851"/>
    <cellStyle name="Обычный 10 6 2 2" xfId="36852"/>
    <cellStyle name="Обычный 10 7" xfId="36853"/>
    <cellStyle name="Обычный 10 7 2" xfId="36854"/>
    <cellStyle name="Обычный 10 7 2 2" xfId="36855"/>
    <cellStyle name="Обычный 10 8" xfId="36856"/>
    <cellStyle name="Обычный 10 8 2" xfId="36857"/>
    <cellStyle name="Обычный 10 8 2 2" xfId="36858"/>
    <cellStyle name="Обычный 10 9" xfId="36859"/>
    <cellStyle name="Обычный 10 9 2" xfId="36860"/>
    <cellStyle name="Обычный 11" xfId="36861"/>
    <cellStyle name="Обычный 11 2" xfId="36862"/>
    <cellStyle name="Обычный 11 2 2" xfId="36863"/>
    <cellStyle name="Обычный 11 3" xfId="36864"/>
    <cellStyle name="Обычный 11 4" xfId="36865"/>
    <cellStyle name="Обычный 11 5" xfId="36866"/>
    <cellStyle name="Обычный 12" xfId="36867"/>
    <cellStyle name="Обычный 12 10" xfId="36868"/>
    <cellStyle name="Обычный 12 11" xfId="36869"/>
    <cellStyle name="Обычный 12 2" xfId="36870"/>
    <cellStyle name="Обычный 12 2 10" xfId="36871"/>
    <cellStyle name="Обычный 12 2 2" xfId="36872"/>
    <cellStyle name="Обычный 12 2 2 2" xfId="36873"/>
    <cellStyle name="Обычный 12 2 2 2 2" xfId="36874"/>
    <cellStyle name="Обычный 12 2 2 2 2 2" xfId="36875"/>
    <cellStyle name="Обычный 12 2 2 2 2 2 2" xfId="36876"/>
    <cellStyle name="Обычный 12 2 2 2 2 3" xfId="36877"/>
    <cellStyle name="Обычный 12 2 2 2 3" xfId="36878"/>
    <cellStyle name="Обычный 12 2 2 2 3 2" xfId="36879"/>
    <cellStyle name="Обычный 12 2 2 2 3 2 2" xfId="36880"/>
    <cellStyle name="Обычный 12 2 2 2 3 3" xfId="36881"/>
    <cellStyle name="Обычный 12 2 2 2 4" xfId="36882"/>
    <cellStyle name="Обычный 12 2 2 2 4 2" xfId="36883"/>
    <cellStyle name="Обычный 12 2 2 2 5" xfId="36884"/>
    <cellStyle name="Обычный 12 2 2 3" xfId="36885"/>
    <cellStyle name="Обычный 12 2 2 3 2" xfId="36886"/>
    <cellStyle name="Обычный 12 2 2 3 2 2" xfId="36887"/>
    <cellStyle name="Обычный 12 2 2 3 3" xfId="36888"/>
    <cellStyle name="Обычный 12 2 2 4" xfId="36889"/>
    <cellStyle name="Обычный 12 2 2 4 2" xfId="36890"/>
    <cellStyle name="Обычный 12 2 2 4 2 2" xfId="36891"/>
    <cellStyle name="Обычный 12 2 2 4 3" xfId="36892"/>
    <cellStyle name="Обычный 12 2 2 5" xfId="36893"/>
    <cellStyle name="Обычный 12 2 2 5 2" xfId="36894"/>
    <cellStyle name="Обычный 12 2 2 6" xfId="36895"/>
    <cellStyle name="Обычный 12 2 3" xfId="36896"/>
    <cellStyle name="Обычный 12 2 3 2" xfId="36897"/>
    <cellStyle name="Обычный 12 2 3 2 2" xfId="36898"/>
    <cellStyle name="Обычный 12 2 3 2 2 2" xfId="36899"/>
    <cellStyle name="Обычный 12 2 3 2 2 2 2" xfId="36900"/>
    <cellStyle name="Обычный 12 2 3 2 2 3" xfId="36901"/>
    <cellStyle name="Обычный 12 2 3 2 3" xfId="36902"/>
    <cellStyle name="Обычный 12 2 3 2 3 2" xfId="36903"/>
    <cellStyle name="Обычный 12 2 3 2 3 2 2" xfId="36904"/>
    <cellStyle name="Обычный 12 2 3 2 3 3" xfId="36905"/>
    <cellStyle name="Обычный 12 2 3 2 4" xfId="36906"/>
    <cellStyle name="Обычный 12 2 3 2 4 2" xfId="36907"/>
    <cellStyle name="Обычный 12 2 3 2 5" xfId="36908"/>
    <cellStyle name="Обычный 12 2 3 3" xfId="36909"/>
    <cellStyle name="Обычный 12 2 3 3 2" xfId="36910"/>
    <cellStyle name="Обычный 12 2 3 3 2 2" xfId="36911"/>
    <cellStyle name="Обычный 12 2 3 3 3" xfId="36912"/>
    <cellStyle name="Обычный 12 2 3 4" xfId="36913"/>
    <cellStyle name="Обычный 12 2 3 4 2" xfId="36914"/>
    <cellStyle name="Обычный 12 2 3 4 2 2" xfId="36915"/>
    <cellStyle name="Обычный 12 2 3 4 3" xfId="36916"/>
    <cellStyle name="Обычный 12 2 3 5" xfId="36917"/>
    <cellStyle name="Обычный 12 2 3 5 2" xfId="36918"/>
    <cellStyle name="Обычный 12 2 3 6" xfId="36919"/>
    <cellStyle name="Обычный 12 2 4" xfId="36920"/>
    <cellStyle name="Обычный 12 2 4 2" xfId="36921"/>
    <cellStyle name="Обычный 12 2 4 2 2" xfId="36922"/>
    <cellStyle name="Обычный 12 2 4 2 2 2" xfId="36923"/>
    <cellStyle name="Обычный 12 2 4 2 3" xfId="36924"/>
    <cellStyle name="Обычный 12 2 4 3" xfId="36925"/>
    <cellStyle name="Обычный 12 2 4 3 2" xfId="36926"/>
    <cellStyle name="Обычный 12 2 4 3 2 2" xfId="36927"/>
    <cellStyle name="Обычный 12 2 4 3 3" xfId="36928"/>
    <cellStyle name="Обычный 12 2 4 4" xfId="36929"/>
    <cellStyle name="Обычный 12 2 4 4 2" xfId="36930"/>
    <cellStyle name="Обычный 12 2 4 5" xfId="36931"/>
    <cellStyle name="Обычный 12 2 5" xfId="36932"/>
    <cellStyle name="Обычный 12 2 5 2" xfId="36933"/>
    <cellStyle name="Обычный 12 2 5 2 2" xfId="36934"/>
    <cellStyle name="Обычный 12 2 5 3" xfId="36935"/>
    <cellStyle name="Обычный 12 2 6" xfId="36936"/>
    <cellStyle name="Обычный 12 2 6 2" xfId="36937"/>
    <cellStyle name="Обычный 12 2 6 2 2" xfId="36938"/>
    <cellStyle name="Обычный 12 2 6 3" xfId="36939"/>
    <cellStyle name="Обычный 12 2 7" xfId="36940"/>
    <cellStyle name="Обычный 12 2 7 2" xfId="36941"/>
    <cellStyle name="Обычный 12 2 7 2 2" xfId="36942"/>
    <cellStyle name="Обычный 12 2 8" xfId="36943"/>
    <cellStyle name="Обычный 12 2 8 2" xfId="36944"/>
    <cellStyle name="Обычный 12 2 9" xfId="36945"/>
    <cellStyle name="Обычный 12 3" xfId="36946"/>
    <cellStyle name="Обычный 12 3 2" xfId="36947"/>
    <cellStyle name="Обычный 12 3 2 2" xfId="36948"/>
    <cellStyle name="Обычный 12 3 2 2 2" xfId="36949"/>
    <cellStyle name="Обычный 12 3 2 2 2 2" xfId="36950"/>
    <cellStyle name="Обычный 12 3 2 2 3" xfId="36951"/>
    <cellStyle name="Обычный 12 3 2 3" xfId="36952"/>
    <cellStyle name="Обычный 12 3 2 3 2" xfId="36953"/>
    <cellStyle name="Обычный 12 3 2 3 2 2" xfId="36954"/>
    <cellStyle name="Обычный 12 3 2 3 3" xfId="36955"/>
    <cellStyle name="Обычный 12 3 2 4" xfId="36956"/>
    <cellStyle name="Обычный 12 3 2 4 2" xfId="36957"/>
    <cellStyle name="Обычный 12 3 2 5" xfId="36958"/>
    <cellStyle name="Обычный 12 3 3" xfId="36959"/>
    <cellStyle name="Обычный 12 3 3 2" xfId="36960"/>
    <cellStyle name="Обычный 12 3 3 2 2" xfId="36961"/>
    <cellStyle name="Обычный 12 3 3 3" xfId="36962"/>
    <cellStyle name="Обычный 12 3 4" xfId="36963"/>
    <cellStyle name="Обычный 12 3 4 2" xfId="36964"/>
    <cellStyle name="Обычный 12 3 4 2 2" xfId="36965"/>
    <cellStyle name="Обычный 12 3 4 3" xfId="36966"/>
    <cellStyle name="Обычный 12 3 5" xfId="36967"/>
    <cellStyle name="Обычный 12 3 5 2" xfId="36968"/>
    <cellStyle name="Обычный 12 3 6" xfId="36969"/>
    <cellStyle name="Обычный 12 4" xfId="36970"/>
    <cellStyle name="Обычный 12 4 2" xfId="36971"/>
    <cellStyle name="Обычный 12 4 2 2" xfId="36972"/>
    <cellStyle name="Обычный 12 4 2 2 2" xfId="36973"/>
    <cellStyle name="Обычный 12 4 2 2 2 2" xfId="36974"/>
    <cellStyle name="Обычный 12 4 2 2 3" xfId="36975"/>
    <cellStyle name="Обычный 12 4 2 3" xfId="36976"/>
    <cellStyle name="Обычный 12 4 2 3 2" xfId="36977"/>
    <cellStyle name="Обычный 12 4 2 3 2 2" xfId="36978"/>
    <cellStyle name="Обычный 12 4 2 3 3" xfId="36979"/>
    <cellStyle name="Обычный 12 4 2 4" xfId="36980"/>
    <cellStyle name="Обычный 12 4 2 4 2" xfId="36981"/>
    <cellStyle name="Обычный 12 4 2 5" xfId="36982"/>
    <cellStyle name="Обычный 12 4 3" xfId="36983"/>
    <cellStyle name="Обычный 12 4 3 2" xfId="36984"/>
    <cellStyle name="Обычный 12 4 3 2 2" xfId="36985"/>
    <cellStyle name="Обычный 12 4 3 3" xfId="36986"/>
    <cellStyle name="Обычный 12 4 4" xfId="36987"/>
    <cellStyle name="Обычный 12 4 4 2" xfId="36988"/>
    <cellStyle name="Обычный 12 4 4 2 2" xfId="36989"/>
    <cellStyle name="Обычный 12 4 4 3" xfId="36990"/>
    <cellStyle name="Обычный 12 4 5" xfId="36991"/>
    <cellStyle name="Обычный 12 4 5 2" xfId="36992"/>
    <cellStyle name="Обычный 12 4 6" xfId="36993"/>
    <cellStyle name="Обычный 12 5" xfId="36994"/>
    <cellStyle name="Обычный 12 5 2" xfId="36995"/>
    <cellStyle name="Обычный 12 5 2 2" xfId="36996"/>
    <cellStyle name="Обычный 12 5 2 2 2" xfId="36997"/>
    <cellStyle name="Обычный 12 5 2 3" xfId="36998"/>
    <cellStyle name="Обычный 12 5 3" xfId="36999"/>
    <cellStyle name="Обычный 12 5 3 2" xfId="37000"/>
    <cellStyle name="Обычный 12 5 3 2 2" xfId="37001"/>
    <cellStyle name="Обычный 12 5 3 3" xfId="37002"/>
    <cellStyle name="Обычный 12 5 4" xfId="37003"/>
    <cellStyle name="Обычный 12 5 4 2" xfId="37004"/>
    <cellStyle name="Обычный 12 5 5" xfId="37005"/>
    <cellStyle name="Обычный 12 6" xfId="37006"/>
    <cellStyle name="Обычный 12 6 2" xfId="37007"/>
    <cellStyle name="Обычный 12 6 2 2" xfId="37008"/>
    <cellStyle name="Обычный 12 6 3" xfId="37009"/>
    <cellStyle name="Обычный 12 7" xfId="37010"/>
    <cellStyle name="Обычный 12 7 2" xfId="37011"/>
    <cellStyle name="Обычный 12 7 2 2" xfId="37012"/>
    <cellStyle name="Обычный 12 7 3" xfId="37013"/>
    <cellStyle name="Обычный 12 8" xfId="37014"/>
    <cellStyle name="Обычный 12 8 2" xfId="37015"/>
    <cellStyle name="Обычный 12 8 2 2" xfId="37016"/>
    <cellStyle name="Обычный 12 9" xfId="37017"/>
    <cellStyle name="Обычный 12 9 2" xfId="37018"/>
    <cellStyle name="Обычный 13" xfId="37019"/>
    <cellStyle name="Обычный 13 2" xfId="37020"/>
    <cellStyle name="Обычный 13 2 2" xfId="37021"/>
    <cellStyle name="Обычный 13 3" xfId="37022"/>
    <cellStyle name="Обычный 13 4" xfId="37023"/>
    <cellStyle name="Обычный 14" xfId="37024"/>
    <cellStyle name="Обычный 14 2" xfId="37025"/>
    <cellStyle name="Обычный 14 2 2" xfId="37026"/>
    <cellStyle name="Обычный 14 3" xfId="37027"/>
    <cellStyle name="Обычный 14 4" xfId="37028"/>
    <cellStyle name="Обычный 15" xfId="37029"/>
    <cellStyle name="Обычный 15 2" xfId="37030"/>
    <cellStyle name="Обычный 15 3" xfId="37031"/>
    <cellStyle name="Обычный 15 4" xfId="37032"/>
    <cellStyle name="Обычный 16" xfId="37033"/>
    <cellStyle name="Обычный 16 2" xfId="37034"/>
    <cellStyle name="Обычный 16 2 2" xfId="37035"/>
    <cellStyle name="Обычный 16 2 3" xfId="37036"/>
    <cellStyle name="Обычный 16 3" xfId="37037"/>
    <cellStyle name="Обычный 16 3 2" xfId="37038"/>
    <cellStyle name="Обычный 16 4" xfId="37039"/>
    <cellStyle name="Обычный 17" xfId="37040"/>
    <cellStyle name="Обычный 17 10" xfId="37041"/>
    <cellStyle name="Обычный 17 2" xfId="37042"/>
    <cellStyle name="Обычный 17 2 2" xfId="37043"/>
    <cellStyle name="Обычный 17 2 2 2" xfId="37044"/>
    <cellStyle name="Обычный 17 2 2 2 2" xfId="37045"/>
    <cellStyle name="Обычный 17 2 2 2 2 2" xfId="37046"/>
    <cellStyle name="Обычный 17 2 2 2 2 2 2" xfId="37047"/>
    <cellStyle name="Обычный 17 2 2 2 2 3" xfId="37048"/>
    <cellStyle name="Обычный 17 2 2 2 3" xfId="37049"/>
    <cellStyle name="Обычный 17 2 2 2 3 2" xfId="37050"/>
    <cellStyle name="Обычный 17 2 2 2 3 2 2" xfId="37051"/>
    <cellStyle name="Обычный 17 2 2 2 3 3" xfId="37052"/>
    <cellStyle name="Обычный 17 2 2 2 4" xfId="37053"/>
    <cellStyle name="Обычный 17 2 2 2 4 2" xfId="37054"/>
    <cellStyle name="Обычный 17 2 2 2 5" xfId="37055"/>
    <cellStyle name="Обычный 17 2 2 3" xfId="37056"/>
    <cellStyle name="Обычный 17 2 2 3 2" xfId="37057"/>
    <cellStyle name="Обычный 17 2 2 3 2 2" xfId="37058"/>
    <cellStyle name="Обычный 17 2 2 3 3" xfId="37059"/>
    <cellStyle name="Обычный 17 2 2 4" xfId="37060"/>
    <cellStyle name="Обычный 17 2 2 4 2" xfId="37061"/>
    <cellStyle name="Обычный 17 2 2 4 2 2" xfId="37062"/>
    <cellStyle name="Обычный 17 2 2 4 3" xfId="37063"/>
    <cellStyle name="Обычный 17 2 2 5" xfId="37064"/>
    <cellStyle name="Обычный 17 2 2 5 2" xfId="37065"/>
    <cellStyle name="Обычный 17 2 2 6" xfId="37066"/>
    <cellStyle name="Обычный 17 2 3" xfId="37067"/>
    <cellStyle name="Обычный 17 2 3 2" xfId="37068"/>
    <cellStyle name="Обычный 17 2 3 2 2" xfId="37069"/>
    <cellStyle name="Обычный 17 2 3 2 2 2" xfId="37070"/>
    <cellStyle name="Обычный 17 2 3 2 2 2 2" xfId="37071"/>
    <cellStyle name="Обычный 17 2 3 2 2 3" xfId="37072"/>
    <cellStyle name="Обычный 17 2 3 2 3" xfId="37073"/>
    <cellStyle name="Обычный 17 2 3 2 3 2" xfId="37074"/>
    <cellStyle name="Обычный 17 2 3 2 3 2 2" xfId="37075"/>
    <cellStyle name="Обычный 17 2 3 2 3 3" xfId="37076"/>
    <cellStyle name="Обычный 17 2 3 2 4" xfId="37077"/>
    <cellStyle name="Обычный 17 2 3 2 4 2" xfId="37078"/>
    <cellStyle name="Обычный 17 2 3 2 5" xfId="37079"/>
    <cellStyle name="Обычный 17 2 3 3" xfId="37080"/>
    <cellStyle name="Обычный 17 2 3 3 2" xfId="37081"/>
    <cellStyle name="Обычный 17 2 3 3 2 2" xfId="37082"/>
    <cellStyle name="Обычный 17 2 3 3 3" xfId="37083"/>
    <cellStyle name="Обычный 17 2 3 4" xfId="37084"/>
    <cellStyle name="Обычный 17 2 3 4 2" xfId="37085"/>
    <cellStyle name="Обычный 17 2 3 4 2 2" xfId="37086"/>
    <cellStyle name="Обычный 17 2 3 4 3" xfId="37087"/>
    <cellStyle name="Обычный 17 2 3 5" xfId="37088"/>
    <cellStyle name="Обычный 17 2 3 5 2" xfId="37089"/>
    <cellStyle name="Обычный 17 2 3 6" xfId="37090"/>
    <cellStyle name="Обычный 17 2 4" xfId="37091"/>
    <cellStyle name="Обычный 17 2 4 2" xfId="37092"/>
    <cellStyle name="Обычный 17 2 4 2 2" xfId="37093"/>
    <cellStyle name="Обычный 17 2 4 2 2 2" xfId="37094"/>
    <cellStyle name="Обычный 17 2 4 2 3" xfId="37095"/>
    <cellStyle name="Обычный 17 2 4 3" xfId="37096"/>
    <cellStyle name="Обычный 17 2 4 3 2" xfId="37097"/>
    <cellStyle name="Обычный 17 2 4 3 2 2" xfId="37098"/>
    <cellStyle name="Обычный 17 2 4 3 3" xfId="37099"/>
    <cellStyle name="Обычный 17 2 4 4" xfId="37100"/>
    <cellStyle name="Обычный 17 2 4 4 2" xfId="37101"/>
    <cellStyle name="Обычный 17 2 4 5" xfId="37102"/>
    <cellStyle name="Обычный 17 2 5" xfId="37103"/>
    <cellStyle name="Обычный 17 2 5 2" xfId="37104"/>
    <cellStyle name="Обычный 17 2 5 2 2" xfId="37105"/>
    <cellStyle name="Обычный 17 2 5 3" xfId="37106"/>
    <cellStyle name="Обычный 17 2 6" xfId="37107"/>
    <cellStyle name="Обычный 17 2 6 2" xfId="37108"/>
    <cellStyle name="Обычный 17 2 6 2 2" xfId="37109"/>
    <cellStyle name="Обычный 17 2 6 3" xfId="37110"/>
    <cellStyle name="Обычный 17 2 7" xfId="37111"/>
    <cellStyle name="Обычный 17 2 7 2" xfId="37112"/>
    <cellStyle name="Обычный 17 2 7 2 2" xfId="37113"/>
    <cellStyle name="Обычный 17 2 7 3" xfId="37114"/>
    <cellStyle name="Обычный 17 2 8" xfId="37115"/>
    <cellStyle name="Обычный 17 2 8 2" xfId="37116"/>
    <cellStyle name="Обычный 17 2 9" xfId="37117"/>
    <cellStyle name="Обычный 17 3" xfId="37118"/>
    <cellStyle name="Обычный 17 3 2" xfId="37119"/>
    <cellStyle name="Обычный 17 3 2 2" xfId="37120"/>
    <cellStyle name="Обычный 17 3 2 2 2" xfId="37121"/>
    <cellStyle name="Обычный 17 3 2 2 2 2" xfId="37122"/>
    <cellStyle name="Обычный 17 3 2 2 3" xfId="37123"/>
    <cellStyle name="Обычный 17 3 2 3" xfId="37124"/>
    <cellStyle name="Обычный 17 3 2 3 2" xfId="37125"/>
    <cellStyle name="Обычный 17 3 2 3 2 2" xfId="37126"/>
    <cellStyle name="Обычный 17 3 2 3 3" xfId="37127"/>
    <cellStyle name="Обычный 17 3 2 4" xfId="37128"/>
    <cellStyle name="Обычный 17 3 2 4 2" xfId="37129"/>
    <cellStyle name="Обычный 17 3 2 5" xfId="37130"/>
    <cellStyle name="Обычный 17 3 3" xfId="37131"/>
    <cellStyle name="Обычный 17 3 3 2" xfId="37132"/>
    <cellStyle name="Обычный 17 3 3 2 2" xfId="37133"/>
    <cellStyle name="Обычный 17 3 3 3" xfId="37134"/>
    <cellStyle name="Обычный 17 3 4" xfId="37135"/>
    <cellStyle name="Обычный 17 3 4 2" xfId="37136"/>
    <cellStyle name="Обычный 17 3 4 2 2" xfId="37137"/>
    <cellStyle name="Обычный 17 3 4 3" xfId="37138"/>
    <cellStyle name="Обычный 17 3 5" xfId="37139"/>
    <cellStyle name="Обычный 17 3 5 2" xfId="37140"/>
    <cellStyle name="Обычный 17 3 6" xfId="37141"/>
    <cellStyle name="Обычный 17 4" xfId="37142"/>
    <cellStyle name="Обычный 17 4 2" xfId="37143"/>
    <cellStyle name="Обычный 17 4 2 2" xfId="37144"/>
    <cellStyle name="Обычный 17 4 2 2 2" xfId="37145"/>
    <cellStyle name="Обычный 17 4 2 2 2 2" xfId="37146"/>
    <cellStyle name="Обычный 17 4 2 2 3" xfId="37147"/>
    <cellStyle name="Обычный 17 4 2 3" xfId="37148"/>
    <cellStyle name="Обычный 17 4 2 3 2" xfId="37149"/>
    <cellStyle name="Обычный 17 4 2 3 2 2" xfId="37150"/>
    <cellStyle name="Обычный 17 4 2 3 3" xfId="37151"/>
    <cellStyle name="Обычный 17 4 2 4" xfId="37152"/>
    <cellStyle name="Обычный 17 4 2 4 2" xfId="37153"/>
    <cellStyle name="Обычный 17 4 2 5" xfId="37154"/>
    <cellStyle name="Обычный 17 4 3" xfId="37155"/>
    <cellStyle name="Обычный 17 4 3 2" xfId="37156"/>
    <cellStyle name="Обычный 17 4 3 2 2" xfId="37157"/>
    <cellStyle name="Обычный 17 4 3 3" xfId="37158"/>
    <cellStyle name="Обычный 17 4 4" xfId="37159"/>
    <cellStyle name="Обычный 17 4 4 2" xfId="37160"/>
    <cellStyle name="Обычный 17 4 4 2 2" xfId="37161"/>
    <cellStyle name="Обычный 17 4 4 3" xfId="37162"/>
    <cellStyle name="Обычный 17 4 5" xfId="37163"/>
    <cellStyle name="Обычный 17 4 5 2" xfId="37164"/>
    <cellStyle name="Обычный 17 4 6" xfId="37165"/>
    <cellStyle name="Обычный 17 5" xfId="37166"/>
    <cellStyle name="Обычный 17 5 2" xfId="37167"/>
    <cellStyle name="Обычный 17 5 2 2" xfId="37168"/>
    <cellStyle name="Обычный 17 5 2 2 2" xfId="37169"/>
    <cellStyle name="Обычный 17 5 2 3" xfId="37170"/>
    <cellStyle name="Обычный 17 5 3" xfId="37171"/>
    <cellStyle name="Обычный 17 5 3 2" xfId="37172"/>
    <cellStyle name="Обычный 17 5 3 2 2" xfId="37173"/>
    <cellStyle name="Обычный 17 5 3 3" xfId="37174"/>
    <cellStyle name="Обычный 17 5 4" xfId="37175"/>
    <cellStyle name="Обычный 17 5 4 2" xfId="37176"/>
    <cellStyle name="Обычный 17 5 5" xfId="37177"/>
    <cellStyle name="Обычный 17 6" xfId="37178"/>
    <cellStyle name="Обычный 17 6 2" xfId="37179"/>
    <cellStyle name="Обычный 17 6 2 2" xfId="37180"/>
    <cellStyle name="Обычный 17 6 3" xfId="37181"/>
    <cellStyle name="Обычный 17 7" xfId="37182"/>
    <cellStyle name="Обычный 17 7 2" xfId="37183"/>
    <cellStyle name="Обычный 17 7 2 2" xfId="37184"/>
    <cellStyle name="Обычный 17 7 3" xfId="37185"/>
    <cellStyle name="Обычный 17 8" xfId="37186"/>
    <cellStyle name="Обычный 17 8 2" xfId="37187"/>
    <cellStyle name="Обычный 17 8 2 2" xfId="37188"/>
    <cellStyle name="Обычный 17 9" xfId="37189"/>
    <cellStyle name="Обычный 17 9 2" xfId="37190"/>
    <cellStyle name="Обычный 18" xfId="37191"/>
    <cellStyle name="Обычный 18 2" xfId="37192"/>
    <cellStyle name="Обычный 18 3" xfId="37193"/>
    <cellStyle name="Обычный 18 3 2" xfId="37194"/>
    <cellStyle name="Обычный 18 4" xfId="37195"/>
    <cellStyle name="Обычный 19" xfId="37196"/>
    <cellStyle name="Обычный 19 2" xfId="37197"/>
    <cellStyle name="Обычный 19 2 2" xfId="37198"/>
    <cellStyle name="Обычный 19 3" xfId="37199"/>
    <cellStyle name="Обычный 19 4" xfId="37200"/>
    <cellStyle name="Обычный 2" xfId="36"/>
    <cellStyle name="Обычный 2 10" xfId="37201"/>
    <cellStyle name="Обычный 2 10 2" xfId="37202"/>
    <cellStyle name="Обычный 2 11" xfId="37203"/>
    <cellStyle name="Обычный 2 11 2" xfId="37204"/>
    <cellStyle name="Обычный 2 12" xfId="37205"/>
    <cellStyle name="Обычный 2 13" xfId="37206"/>
    <cellStyle name="Обычный 2 14" xfId="37207"/>
    <cellStyle name="Обычный 2 15" xfId="37208"/>
    <cellStyle name="Обычный 2 16" xfId="37209"/>
    <cellStyle name="Обычный 2 17" xfId="37210"/>
    <cellStyle name="Обычный 2 18" xfId="37211"/>
    <cellStyle name="Обычный 2 19" xfId="37212"/>
    <cellStyle name="Обычный 2 2" xfId="49"/>
    <cellStyle name="Обычный 2 2 2" xfId="37213"/>
    <cellStyle name="Обычный 2 2 2 2" xfId="37214"/>
    <cellStyle name="Обычный 2 2 2 2 2" xfId="37215"/>
    <cellStyle name="Обычный 2 2 2 2 3" xfId="37216"/>
    <cellStyle name="Обычный 2 2 2 2 4" xfId="37217"/>
    <cellStyle name="Обычный 2 2 2 3" xfId="37218"/>
    <cellStyle name="Обычный 2 2 2 3 2" xfId="37219"/>
    <cellStyle name="Обычный 2 2 2 4" xfId="37220"/>
    <cellStyle name="Обычный 2 2 2 5" xfId="37221"/>
    <cellStyle name="Обычный 2 2 3" xfId="37222"/>
    <cellStyle name="Обычный 2 2 3 2" xfId="37223"/>
    <cellStyle name="Обычный 2 2 4" xfId="37224"/>
    <cellStyle name="Обычный 2 2 5" xfId="37225"/>
    <cellStyle name="Обычный 2 2 6" xfId="37226"/>
    <cellStyle name="Обычный 2 20" xfId="37227"/>
    <cellStyle name="Обычный 2 21" xfId="37228"/>
    <cellStyle name="Обычный 2 22" xfId="37229"/>
    <cellStyle name="Обычный 2 23" xfId="37230"/>
    <cellStyle name="Обычный 2 24" xfId="37231"/>
    <cellStyle name="Обычный 2 25" xfId="37232"/>
    <cellStyle name="Обычный 2 26" xfId="37233"/>
    <cellStyle name="Обычный 2 27" xfId="37234"/>
    <cellStyle name="Обычный 2 28" xfId="37235"/>
    <cellStyle name="Обычный 2 29" xfId="37236"/>
    <cellStyle name="Обычный 2 3" xfId="37237"/>
    <cellStyle name="Обычный 2 3 2" xfId="37238"/>
    <cellStyle name="Обычный 2 3 2 2" xfId="37239"/>
    <cellStyle name="Обычный 2 3 3" xfId="37240"/>
    <cellStyle name="Обычный 2 30" xfId="37241"/>
    <cellStyle name="Обычный 2 31" xfId="37242"/>
    <cellStyle name="Обычный 2 4" xfId="37243"/>
    <cellStyle name="Обычный 2 4 2" xfId="37244"/>
    <cellStyle name="Обычный 2 4 2 2" xfId="37245"/>
    <cellStyle name="Обычный 2 4 3" xfId="37246"/>
    <cellStyle name="Обычный 2 4 4" xfId="37247"/>
    <cellStyle name="Обычный 2 4 5" xfId="37248"/>
    <cellStyle name="Обычный 2 5" xfId="37249"/>
    <cellStyle name="Обычный 2 5 2" xfId="37250"/>
    <cellStyle name="Обычный 2 5 2 2" xfId="37251"/>
    <cellStyle name="Обычный 2 5 3" xfId="37252"/>
    <cellStyle name="Обычный 2 5 4" xfId="37253"/>
    <cellStyle name="Обычный 2 6" xfId="37254"/>
    <cellStyle name="Обычный 2 6 2" xfId="37255"/>
    <cellStyle name="Обычный 2 6 2 2" xfId="37256"/>
    <cellStyle name="Обычный 2 6 2 2 2" xfId="37257"/>
    <cellStyle name="Обычный 2 6 2 2 2 2" xfId="37258"/>
    <cellStyle name="Обычный 2 6 2 2 2 2 2" xfId="37259"/>
    <cellStyle name="Обычный 2 6 2 2 2 3" xfId="37260"/>
    <cellStyle name="Обычный 2 6 2 2 2 3 2" xfId="37261"/>
    <cellStyle name="Обычный 2 6 2 2 2 3 2 2" xfId="37262"/>
    <cellStyle name="Обычный 2 6 2 2 2 3 3" xfId="37263"/>
    <cellStyle name="Обычный 2 6 2 2 2 4" xfId="37264"/>
    <cellStyle name="Обычный 2 6 2 2 2 4 2" xfId="37265"/>
    <cellStyle name="Обычный 2 6 2 2 2 5" xfId="37266"/>
    <cellStyle name="Обычный 2 6 2 2 3" xfId="37267"/>
    <cellStyle name="Обычный 2 6 2 2 3 2" xfId="37268"/>
    <cellStyle name="Обычный 2 6 2 2 4" xfId="37269"/>
    <cellStyle name="Обычный 2 6 2 2 4 2" xfId="37270"/>
    <cellStyle name="Обычный 2 6 2 2 5" xfId="37271"/>
    <cellStyle name="Обычный 2 6 2 2 5 2" xfId="37272"/>
    <cellStyle name="Обычный 2 6 2 2 6" xfId="37273"/>
    <cellStyle name="Обычный 2 6 2 3" xfId="37274"/>
    <cellStyle name="Обычный 2 6 2 3 2" xfId="37275"/>
    <cellStyle name="Обычный 2 6 2 4" xfId="37276"/>
    <cellStyle name="Обычный 2 6 2 4 2" xfId="37277"/>
    <cellStyle name="Обычный 2 6 2 5" xfId="37278"/>
    <cellStyle name="Обычный 2 6 2 5 2" xfId="37279"/>
    <cellStyle name="Обычный 2 6 2 6" xfId="37280"/>
    <cellStyle name="Обычный 2 6 3" xfId="37281"/>
    <cellStyle name="Обычный 2 6 3 2" xfId="37282"/>
    <cellStyle name="Обычный 2 6 3 2 2" xfId="37283"/>
    <cellStyle name="Обычный 2 6 3 3" xfId="37284"/>
    <cellStyle name="Обычный 2 6 3 3 2" xfId="37285"/>
    <cellStyle name="Обычный 2 6 3 4" xfId="37286"/>
    <cellStyle name="Обычный 2 6 4" xfId="37287"/>
    <cellStyle name="Обычный 2 6 4 2" xfId="37288"/>
    <cellStyle name="Обычный 2 6 5" xfId="37289"/>
    <cellStyle name="Обычный 2 6 5 2" xfId="37290"/>
    <cellStyle name="Обычный 2 6 6" xfId="37291"/>
    <cellStyle name="Обычный 2 6 7" xfId="37292"/>
    <cellStyle name="Обычный 2 6 8" xfId="37293"/>
    <cellStyle name="Обычный 2 6 9" xfId="37294"/>
    <cellStyle name="Обычный 2 7" xfId="37295"/>
    <cellStyle name="Обычный 2 7 2" xfId="37296"/>
    <cellStyle name="Обычный 2 7 2 2" xfId="37297"/>
    <cellStyle name="Обычный 2 7 2 2 2" xfId="37298"/>
    <cellStyle name="Обычный 2 7 2 2 2 2" xfId="37299"/>
    <cellStyle name="Обычный 2 7 2 2 3" xfId="37300"/>
    <cellStyle name="Обычный 2 7 2 2 3 2" xfId="37301"/>
    <cellStyle name="Обычный 2 7 2 2 4" xfId="37302"/>
    <cellStyle name="Обычный 2 7 2 3" xfId="37303"/>
    <cellStyle name="Обычный 2 7 2 3 2" xfId="37304"/>
    <cellStyle name="Обычный 2 7 2 4" xfId="37305"/>
    <cellStyle name="Обычный 2 7 2 4 2" xfId="37306"/>
    <cellStyle name="Обычный 2 7 2 5" xfId="37307"/>
    <cellStyle name="Обычный 2 7 2 5 2" xfId="37308"/>
    <cellStyle name="Обычный 2 7 2 6" xfId="37309"/>
    <cellStyle name="Обычный 2 7 3" xfId="37310"/>
    <cellStyle name="Обычный 2 7 3 2" xfId="37311"/>
    <cellStyle name="Обычный 2 7 3 2 2" xfId="37312"/>
    <cellStyle name="Обычный 2 7 3 3" xfId="37313"/>
    <cellStyle name="Обычный 2 7 3 3 2" xfId="37314"/>
    <cellStyle name="Обычный 2 7 3 4" xfId="37315"/>
    <cellStyle name="Обычный 2 7 3 4 2" xfId="37316"/>
    <cellStyle name="Обычный 2 7 3 5" xfId="37317"/>
    <cellStyle name="Обычный 2 7 4" xfId="37318"/>
    <cellStyle name="Обычный 2 7 4 2" xfId="37319"/>
    <cellStyle name="Обычный 2 7 5" xfId="37320"/>
    <cellStyle name="Обычный 2 7 5 2" xfId="37321"/>
    <cellStyle name="Обычный 2 7 6" xfId="37322"/>
    <cellStyle name="Обычный 2 7 7" xfId="37323"/>
    <cellStyle name="Обычный 2 8" xfId="37324"/>
    <cellStyle name="Обычный 2 8 2" xfId="37325"/>
    <cellStyle name="Обычный 2 8 2 2" xfId="37326"/>
    <cellStyle name="Обычный 2 8 2 2 2" xfId="37327"/>
    <cellStyle name="Обычный 2 8 2 3" xfId="37328"/>
    <cellStyle name="Обычный 2 8 2 3 2" xfId="37329"/>
    <cellStyle name="Обычный 2 8 2 4" xfId="37330"/>
    <cellStyle name="Обычный 2 8 3" xfId="37331"/>
    <cellStyle name="Обычный 2 8 3 2" xfId="37332"/>
    <cellStyle name="Обычный 2 8 4" xfId="37333"/>
    <cellStyle name="Обычный 2 8 4 2" xfId="37334"/>
    <cellStyle name="Обычный 2 8 5" xfId="37335"/>
    <cellStyle name="Обычный 2 8 6" xfId="37336"/>
    <cellStyle name="Обычный 2 9" xfId="37337"/>
    <cellStyle name="Обычный 2 9 2" xfId="37338"/>
    <cellStyle name="Обычный 2 9 2 2" xfId="37339"/>
    <cellStyle name="Обычный 2 9 3" xfId="37340"/>
    <cellStyle name="Обычный 2 9 3 2" xfId="37341"/>
    <cellStyle name="Обычный 2 9 3 2 2" xfId="37342"/>
    <cellStyle name="Обычный 2 9 3 3" xfId="37343"/>
    <cellStyle name="Обычный 2 9 4" xfId="37344"/>
    <cellStyle name="Обычный 2 9 4 2" xfId="37345"/>
    <cellStyle name="Обычный 2 9 5" xfId="37346"/>
    <cellStyle name="Обычный 2_1_Формат МРСК" xfId="37347"/>
    <cellStyle name="Обычный 20" xfId="37348"/>
    <cellStyle name="Обычный 20 2" xfId="37349"/>
    <cellStyle name="Обычный 21" xfId="37350"/>
    <cellStyle name="Обычный 22" xfId="37351"/>
    <cellStyle name="Обычный 22 2" xfId="37352"/>
    <cellStyle name="Обычный 23" xfId="37353"/>
    <cellStyle name="Обычный 24" xfId="37354"/>
    <cellStyle name="Обычный 24 2" xfId="37355"/>
    <cellStyle name="Обычный 24 2 2" xfId="37356"/>
    <cellStyle name="Обычный 24 3" xfId="37357"/>
    <cellStyle name="Обычный 25" xfId="37358"/>
    <cellStyle name="Обычный 25 2" xfId="37359"/>
    <cellStyle name="Обычный 26" xfId="37360"/>
    <cellStyle name="Обычный 26 2" xfId="37361"/>
    <cellStyle name="Обычный 27" xfId="37362"/>
    <cellStyle name="Обычный 27 2" xfId="37363"/>
    <cellStyle name="Обычный 28" xfId="37364"/>
    <cellStyle name="Обычный 28 2" xfId="37365"/>
    <cellStyle name="Обычный 29" xfId="37366"/>
    <cellStyle name="Обычный 3" xfId="37"/>
    <cellStyle name="Обычный 3 10" xfId="37367"/>
    <cellStyle name="Обычный 3 11" xfId="37368"/>
    <cellStyle name="Обычный 3 12" xfId="37369"/>
    <cellStyle name="Обычный 3 13" xfId="37370"/>
    <cellStyle name="Обычный 3 14" xfId="37371"/>
    <cellStyle name="Обычный 3 15" xfId="50"/>
    <cellStyle name="Обычный 3 2" xfId="37372"/>
    <cellStyle name="Обычный 3 2 2" xfId="37373"/>
    <cellStyle name="Обычный 3 2 2 2" xfId="37374"/>
    <cellStyle name="Обычный 3 2 3" xfId="37375"/>
    <cellStyle name="Обычный 3 2 4" xfId="37376"/>
    <cellStyle name="Обычный 3 3" xfId="37377"/>
    <cellStyle name="Обычный 3 3 2" xfId="37378"/>
    <cellStyle name="Обычный 3 3 3" xfId="37379"/>
    <cellStyle name="Обычный 3 4" xfId="37380"/>
    <cellStyle name="Обычный 3 5" xfId="37381"/>
    <cellStyle name="Обычный 3 6" xfId="37382"/>
    <cellStyle name="Обычный 3 7" xfId="37383"/>
    <cellStyle name="Обычный 3 8" xfId="37384"/>
    <cellStyle name="Обычный 3 9" xfId="37385"/>
    <cellStyle name="Обычный 3_пп9 инструмент   - срок 05.12.2013" xfId="37386"/>
    <cellStyle name="Обычный 30" xfId="37387"/>
    <cellStyle name="Обычный 31" xfId="37388"/>
    <cellStyle name="Обычный 32" xfId="37389"/>
    <cellStyle name="Обычный 33" xfId="37390"/>
    <cellStyle name="Обычный 34" xfId="37391"/>
    <cellStyle name="Обычный 35" xfId="37392"/>
    <cellStyle name="Обычный 36" xfId="37393"/>
    <cellStyle name="Обычный 37" xfId="37394"/>
    <cellStyle name="Обычный 38" xfId="37395"/>
    <cellStyle name="Обычный 39" xfId="37396"/>
    <cellStyle name="Обычный 4" xfId="38"/>
    <cellStyle name="Обычный 4 10" xfId="37397"/>
    <cellStyle name="Обычный 4 10 2" xfId="37398"/>
    <cellStyle name="Обычный 4 100" xfId="37399"/>
    <cellStyle name="Обычный 4 101" xfId="37400"/>
    <cellStyle name="Обычный 4 102" xfId="37401"/>
    <cellStyle name="Обычный 4 103" xfId="37402"/>
    <cellStyle name="Обычный 4 104" xfId="37403"/>
    <cellStyle name="Обычный 4 105" xfId="37404"/>
    <cellStyle name="Обычный 4 106" xfId="37405"/>
    <cellStyle name="Обычный 4 107" xfId="37406"/>
    <cellStyle name="Обычный 4 108" xfId="37407"/>
    <cellStyle name="Обычный 4 109" xfId="37408"/>
    <cellStyle name="Обычный 4 11" xfId="37409"/>
    <cellStyle name="Обычный 4 11 2" xfId="37410"/>
    <cellStyle name="Обычный 4 110" xfId="37411"/>
    <cellStyle name="Обычный 4 111" xfId="37412"/>
    <cellStyle name="Обычный 4 112" xfId="37413"/>
    <cellStyle name="Обычный 4 113" xfId="37414"/>
    <cellStyle name="Обычный 4 114" xfId="37415"/>
    <cellStyle name="Обычный 4 115" xfId="37416"/>
    <cellStyle name="Обычный 4 116" xfId="37417"/>
    <cellStyle name="Обычный 4 117" xfId="37418"/>
    <cellStyle name="Обычный 4 118" xfId="37419"/>
    <cellStyle name="Обычный 4 119" xfId="37420"/>
    <cellStyle name="Обычный 4 12" xfId="37421"/>
    <cellStyle name="Обычный 4 120" xfId="37422"/>
    <cellStyle name="Обычный 4 121" xfId="37423"/>
    <cellStyle name="Обычный 4 122" xfId="37424"/>
    <cellStyle name="Обычный 4 123" xfId="37425"/>
    <cellStyle name="Обычный 4 124" xfId="37426"/>
    <cellStyle name="Обычный 4 125" xfId="37427"/>
    <cellStyle name="Обычный 4 126" xfId="37428"/>
    <cellStyle name="Обычный 4 127" xfId="37429"/>
    <cellStyle name="Обычный 4 128" xfId="37430"/>
    <cellStyle name="Обычный 4 129" xfId="37431"/>
    <cellStyle name="Обычный 4 13" xfId="37432"/>
    <cellStyle name="Обычный 4 130" xfId="37433"/>
    <cellStyle name="Обычный 4 131" xfId="37434"/>
    <cellStyle name="Обычный 4 132" xfId="37435"/>
    <cellStyle name="Обычный 4 133" xfId="37436"/>
    <cellStyle name="Обычный 4 134" xfId="37437"/>
    <cellStyle name="Обычный 4 135" xfId="37438"/>
    <cellStyle name="Обычный 4 136" xfId="37439"/>
    <cellStyle name="Обычный 4 137" xfId="37440"/>
    <cellStyle name="Обычный 4 138" xfId="37441"/>
    <cellStyle name="Обычный 4 139" xfId="37442"/>
    <cellStyle name="Обычный 4 14" xfId="37443"/>
    <cellStyle name="Обычный 4 140" xfId="37444"/>
    <cellStyle name="Обычный 4 141" xfId="37445"/>
    <cellStyle name="Обычный 4 142" xfId="37446"/>
    <cellStyle name="Обычный 4 143" xfId="37447"/>
    <cellStyle name="Обычный 4 144" xfId="37448"/>
    <cellStyle name="Обычный 4 145" xfId="37449"/>
    <cellStyle name="Обычный 4 146" xfId="37450"/>
    <cellStyle name="Обычный 4 147" xfId="37451"/>
    <cellStyle name="Обычный 4 148" xfId="37452"/>
    <cellStyle name="Обычный 4 149" xfId="37453"/>
    <cellStyle name="Обычный 4 15" xfId="37454"/>
    <cellStyle name="Обычный 4 150" xfId="37455"/>
    <cellStyle name="Обычный 4 151" xfId="37456"/>
    <cellStyle name="Обычный 4 152" xfId="37457"/>
    <cellStyle name="Обычный 4 16" xfId="37458"/>
    <cellStyle name="Обычный 4 17" xfId="37459"/>
    <cellStyle name="Обычный 4 18" xfId="37460"/>
    <cellStyle name="Обычный 4 19" xfId="37461"/>
    <cellStyle name="Обычный 4 2" xfId="37462"/>
    <cellStyle name="Обычный 4 2 10" xfId="37463"/>
    <cellStyle name="Обычный 4 2 11" xfId="37464"/>
    <cellStyle name="Обычный 4 2 2" xfId="37465"/>
    <cellStyle name="Обычный 4 2 2 2" xfId="37466"/>
    <cellStyle name="Обычный 4 2 3" xfId="37467"/>
    <cellStyle name="Обычный 4 2 4" xfId="37468"/>
    <cellStyle name="Обычный 4 2 5" xfId="37469"/>
    <cellStyle name="Обычный 4 2 6" xfId="37470"/>
    <cellStyle name="Обычный 4 2 7" xfId="37471"/>
    <cellStyle name="Обычный 4 2 8" xfId="37472"/>
    <cellStyle name="Обычный 4 2 9" xfId="37473"/>
    <cellStyle name="Обычный 4 20" xfId="37474"/>
    <cellStyle name="Обычный 4 21" xfId="37475"/>
    <cellStyle name="Обычный 4 22" xfId="37476"/>
    <cellStyle name="Обычный 4 23" xfId="37477"/>
    <cellStyle name="Обычный 4 24" xfId="37478"/>
    <cellStyle name="Обычный 4 25" xfId="37479"/>
    <cellStyle name="Обычный 4 26" xfId="37480"/>
    <cellStyle name="Обычный 4 27" xfId="37481"/>
    <cellStyle name="Обычный 4 28" xfId="37482"/>
    <cellStyle name="Обычный 4 29" xfId="37483"/>
    <cellStyle name="Обычный 4 3" xfId="37484"/>
    <cellStyle name="Обычный 4 3 2" xfId="37485"/>
    <cellStyle name="Обычный 4 30" xfId="37486"/>
    <cellStyle name="Обычный 4 31" xfId="37487"/>
    <cellStyle name="Обычный 4 32" xfId="37488"/>
    <cellStyle name="Обычный 4 33" xfId="37489"/>
    <cellStyle name="Обычный 4 34" xfId="37490"/>
    <cellStyle name="Обычный 4 35" xfId="37491"/>
    <cellStyle name="Обычный 4 36" xfId="37492"/>
    <cellStyle name="Обычный 4 37" xfId="37493"/>
    <cellStyle name="Обычный 4 38" xfId="37494"/>
    <cellStyle name="Обычный 4 39" xfId="37495"/>
    <cellStyle name="Обычный 4 4" xfId="37496"/>
    <cellStyle name="Обычный 4 4 2" xfId="37497"/>
    <cellStyle name="Обычный 4 40" xfId="37498"/>
    <cellStyle name="Обычный 4 41" xfId="37499"/>
    <cellStyle name="Обычный 4 42" xfId="37500"/>
    <cellStyle name="Обычный 4 43" xfId="37501"/>
    <cellStyle name="Обычный 4 44" xfId="37502"/>
    <cellStyle name="Обычный 4 45" xfId="37503"/>
    <cellStyle name="Обычный 4 46" xfId="37504"/>
    <cellStyle name="Обычный 4 47" xfId="37505"/>
    <cellStyle name="Обычный 4 48" xfId="37506"/>
    <cellStyle name="Обычный 4 49" xfId="37507"/>
    <cellStyle name="Обычный 4 5" xfId="37508"/>
    <cellStyle name="Обычный 4 5 2" xfId="37509"/>
    <cellStyle name="Обычный 4 50" xfId="37510"/>
    <cellStyle name="Обычный 4 51" xfId="37511"/>
    <cellStyle name="Обычный 4 52" xfId="37512"/>
    <cellStyle name="Обычный 4 53" xfId="37513"/>
    <cellStyle name="Обычный 4 54" xfId="37514"/>
    <cellStyle name="Обычный 4 55" xfId="37515"/>
    <cellStyle name="Обычный 4 56" xfId="37516"/>
    <cellStyle name="Обычный 4 57" xfId="37517"/>
    <cellStyle name="Обычный 4 58" xfId="37518"/>
    <cellStyle name="Обычный 4 59" xfId="37519"/>
    <cellStyle name="Обычный 4 6" xfId="37520"/>
    <cellStyle name="Обычный 4 6 2" xfId="37521"/>
    <cellStyle name="Обычный 4 60" xfId="37522"/>
    <cellStyle name="Обычный 4 61" xfId="37523"/>
    <cellStyle name="Обычный 4 62" xfId="37524"/>
    <cellStyle name="Обычный 4 63" xfId="37525"/>
    <cellStyle name="Обычный 4 64" xfId="37526"/>
    <cellStyle name="Обычный 4 65" xfId="37527"/>
    <cellStyle name="Обычный 4 66" xfId="37528"/>
    <cellStyle name="Обычный 4 67" xfId="37529"/>
    <cellStyle name="Обычный 4 68" xfId="37530"/>
    <cellStyle name="Обычный 4 69" xfId="37531"/>
    <cellStyle name="Обычный 4 7" xfId="37532"/>
    <cellStyle name="Обычный 4 7 2" xfId="37533"/>
    <cellStyle name="Обычный 4 70" xfId="37534"/>
    <cellStyle name="Обычный 4 71" xfId="37535"/>
    <cellStyle name="Обычный 4 72" xfId="37536"/>
    <cellStyle name="Обычный 4 73" xfId="37537"/>
    <cellStyle name="Обычный 4 74" xfId="37538"/>
    <cellStyle name="Обычный 4 75" xfId="37539"/>
    <cellStyle name="Обычный 4 76" xfId="37540"/>
    <cellStyle name="Обычный 4 77" xfId="37541"/>
    <cellStyle name="Обычный 4 78" xfId="37542"/>
    <cellStyle name="Обычный 4 79" xfId="37543"/>
    <cellStyle name="Обычный 4 8" xfId="37544"/>
    <cellStyle name="Обычный 4 8 2" xfId="37545"/>
    <cellStyle name="Обычный 4 80" xfId="37546"/>
    <cellStyle name="Обычный 4 81" xfId="37547"/>
    <cellStyle name="Обычный 4 82" xfId="37548"/>
    <cellStyle name="Обычный 4 83" xfId="37549"/>
    <cellStyle name="Обычный 4 84" xfId="37550"/>
    <cellStyle name="Обычный 4 85" xfId="37551"/>
    <cellStyle name="Обычный 4 86" xfId="37552"/>
    <cellStyle name="Обычный 4 87" xfId="37553"/>
    <cellStyle name="Обычный 4 88" xfId="37554"/>
    <cellStyle name="Обычный 4 89" xfId="37555"/>
    <cellStyle name="Обычный 4 9" xfId="37556"/>
    <cellStyle name="Обычный 4 9 2" xfId="37557"/>
    <cellStyle name="Обычный 4 90" xfId="37558"/>
    <cellStyle name="Обычный 4 91" xfId="37559"/>
    <cellStyle name="Обычный 4 92" xfId="37560"/>
    <cellStyle name="Обычный 4 93" xfId="37561"/>
    <cellStyle name="Обычный 4 94" xfId="37562"/>
    <cellStyle name="Обычный 4 95" xfId="37563"/>
    <cellStyle name="Обычный 4 96" xfId="37564"/>
    <cellStyle name="Обычный 4 97" xfId="37565"/>
    <cellStyle name="Обычный 4 98" xfId="37566"/>
    <cellStyle name="Обычный 4 99" xfId="37567"/>
    <cellStyle name="Обычный 4_1_Формат МРСК" xfId="37568"/>
    <cellStyle name="Обычный 40" xfId="37569"/>
    <cellStyle name="Обычный 41" xfId="37570"/>
    <cellStyle name="Обычный 42" xfId="37571"/>
    <cellStyle name="Обычный 43" xfId="37572"/>
    <cellStyle name="Обычный 44" xfId="37573"/>
    <cellStyle name="Обычный 45" xfId="37574"/>
    <cellStyle name="Обычный 46" xfId="37575"/>
    <cellStyle name="Обычный 47" xfId="37576"/>
    <cellStyle name="Обычный 48" xfId="37577"/>
    <cellStyle name="Обычный 49" xfId="37578"/>
    <cellStyle name="Обычный 5" xfId="37579"/>
    <cellStyle name="Обычный 5 2" xfId="37580"/>
    <cellStyle name="Обычный 5 2 2" xfId="37581"/>
    <cellStyle name="Обычный 5 2 2 2" xfId="37582"/>
    <cellStyle name="Обычный 5 2 2 2 2" xfId="37583"/>
    <cellStyle name="Обычный 5 2 2 2 2 2" xfId="37584"/>
    <cellStyle name="Обычный 5 2 2 2 3" xfId="37585"/>
    <cellStyle name="Обычный 5 2 2 2 3 2" xfId="37586"/>
    <cellStyle name="Обычный 5 2 2 2 4" xfId="37587"/>
    <cellStyle name="Обычный 5 2 2 3" xfId="37588"/>
    <cellStyle name="Обычный 5 2 2 3 2" xfId="37589"/>
    <cellStyle name="Обычный 5 2 2 4" xfId="37590"/>
    <cellStyle name="Обычный 5 2 2 4 2" xfId="37591"/>
    <cellStyle name="Обычный 5 2 2 5" xfId="37592"/>
    <cellStyle name="Обычный 5 2 2 6" xfId="37593"/>
    <cellStyle name="Обычный 5 2 2 7" xfId="37594"/>
    <cellStyle name="Обычный 5 2 3" xfId="37595"/>
    <cellStyle name="Обычный 5 2 3 2" xfId="37596"/>
    <cellStyle name="Обычный 5 2 3 2 2" xfId="37597"/>
    <cellStyle name="Обычный 5 2 3 3" xfId="37598"/>
    <cellStyle name="Обычный 5 2 3 3 2" xfId="37599"/>
    <cellStyle name="Обычный 5 2 3 4" xfId="37600"/>
    <cellStyle name="Обычный 5 2 4" xfId="37601"/>
    <cellStyle name="Обычный 5 2 4 2" xfId="37602"/>
    <cellStyle name="Обычный 5 3" xfId="37603"/>
    <cellStyle name="Обычный 5 3 2" xfId="37604"/>
    <cellStyle name="Обычный 5 3 2 2" xfId="37605"/>
    <cellStyle name="Обычный 5 3 2 3" xfId="37606"/>
    <cellStyle name="Обычный 5 3 3" xfId="37607"/>
    <cellStyle name="Обычный 5 3 4" xfId="37608"/>
    <cellStyle name="Обычный 5 4" xfId="37609"/>
    <cellStyle name="Обычный 5 5" xfId="37610"/>
    <cellStyle name="Обычный 5 6" xfId="37611"/>
    <cellStyle name="Обычный 50" xfId="37612"/>
    <cellStyle name="Обычный 51" xfId="37613"/>
    <cellStyle name="Обычный 52" xfId="37614"/>
    <cellStyle name="Обычный 53" xfId="37615"/>
    <cellStyle name="Обычный 53 2" xfId="37616"/>
    <cellStyle name="Обычный 54" xfId="37617"/>
    <cellStyle name="Обычный 55" xfId="37618"/>
    <cellStyle name="Обычный 56" xfId="37619"/>
    <cellStyle name="Обычный 57" xfId="37620"/>
    <cellStyle name="Обычный 58" xfId="37621"/>
    <cellStyle name="Обычный 6" xfId="37622"/>
    <cellStyle name="Обычный 6 10" xfId="37623"/>
    <cellStyle name="Обычный 6 11" xfId="37624"/>
    <cellStyle name="Обычный 6 12" xfId="37625"/>
    <cellStyle name="Обычный 6 13" xfId="37626"/>
    <cellStyle name="Обычный 6 14" xfId="37627"/>
    <cellStyle name="Обычный 6 15" xfId="37628"/>
    <cellStyle name="Обычный 6 16" xfId="37629"/>
    <cellStyle name="Обычный 6 17" xfId="37630"/>
    <cellStyle name="Обычный 6 18" xfId="37631"/>
    <cellStyle name="Обычный 6 19" xfId="37632"/>
    <cellStyle name="Обычный 6 2" xfId="37633"/>
    <cellStyle name="Обычный 6 2 2" xfId="37634"/>
    <cellStyle name="Обычный 6 2 3" xfId="37635"/>
    <cellStyle name="Обычный 6 20" xfId="37636"/>
    <cellStyle name="Обычный 6 21" xfId="37637"/>
    <cellStyle name="Обычный 6 22" xfId="37638"/>
    <cellStyle name="Обычный 6 23" xfId="37639"/>
    <cellStyle name="Обычный 6 3" xfId="37640"/>
    <cellStyle name="Обычный 6 4" xfId="37641"/>
    <cellStyle name="Обычный 6 5" xfId="37642"/>
    <cellStyle name="Обычный 6 6" xfId="37643"/>
    <cellStyle name="Обычный 6 7" xfId="37644"/>
    <cellStyle name="Обычный 6 8" xfId="37645"/>
    <cellStyle name="Обычный 6 9" xfId="37646"/>
    <cellStyle name="Обычный 7" xfId="37647"/>
    <cellStyle name="Обычный 7 10" xfId="37648"/>
    <cellStyle name="Обычный 7 11" xfId="37649"/>
    <cellStyle name="Обычный 7 2" xfId="37650"/>
    <cellStyle name="Обычный 7 2 2" xfId="37651"/>
    <cellStyle name="Обычный 7 2 2 2" xfId="37652"/>
    <cellStyle name="Обычный 7 2 2 2 2" xfId="37653"/>
    <cellStyle name="Обычный 7 2 2 2 2 2" xfId="37654"/>
    <cellStyle name="Обычный 7 2 2 2 2 2 2" xfId="37655"/>
    <cellStyle name="Обычный 7 2 2 2 2 3" xfId="37656"/>
    <cellStyle name="Обычный 7 2 2 2 3" xfId="37657"/>
    <cellStyle name="Обычный 7 2 2 2 3 2" xfId="37658"/>
    <cellStyle name="Обычный 7 2 2 2 3 2 2" xfId="37659"/>
    <cellStyle name="Обычный 7 2 2 2 3 3" xfId="37660"/>
    <cellStyle name="Обычный 7 2 2 2 4" xfId="37661"/>
    <cellStyle name="Обычный 7 2 2 2 4 2" xfId="37662"/>
    <cellStyle name="Обычный 7 2 2 2 5" xfId="37663"/>
    <cellStyle name="Обычный 7 2 2 3" xfId="37664"/>
    <cellStyle name="Обычный 7 2 2 3 2" xfId="37665"/>
    <cellStyle name="Обычный 7 2 2 3 2 2" xfId="37666"/>
    <cellStyle name="Обычный 7 2 2 3 3" xfId="37667"/>
    <cellStyle name="Обычный 7 2 2 4" xfId="37668"/>
    <cellStyle name="Обычный 7 2 2 4 2" xfId="37669"/>
    <cellStyle name="Обычный 7 2 2 4 2 2" xfId="37670"/>
    <cellStyle name="Обычный 7 2 2 5" xfId="37671"/>
    <cellStyle name="Обычный 7 2 2 5 2" xfId="37672"/>
    <cellStyle name="Обычный 7 2 2 6" xfId="37673"/>
    <cellStyle name="Обычный 7 2 2 7" xfId="37674"/>
    <cellStyle name="Обычный 7 2 3" xfId="37675"/>
    <cellStyle name="Обычный 7 2 3 2" xfId="37676"/>
    <cellStyle name="Обычный 7 2 3 2 2" xfId="37677"/>
    <cellStyle name="Обычный 7 2 3 2 2 2" xfId="37678"/>
    <cellStyle name="Обычный 7 2 3 2 2 2 2" xfId="37679"/>
    <cellStyle name="Обычный 7 2 3 2 2 3" xfId="37680"/>
    <cellStyle name="Обычный 7 2 3 2 3" xfId="37681"/>
    <cellStyle name="Обычный 7 2 3 2 3 2" xfId="37682"/>
    <cellStyle name="Обычный 7 2 3 2 3 2 2" xfId="37683"/>
    <cellStyle name="Обычный 7 2 3 2 3 3" xfId="37684"/>
    <cellStyle name="Обычный 7 2 3 2 4" xfId="37685"/>
    <cellStyle name="Обычный 7 2 3 2 4 2" xfId="37686"/>
    <cellStyle name="Обычный 7 2 3 2 5" xfId="37687"/>
    <cellStyle name="Обычный 7 2 3 3" xfId="37688"/>
    <cellStyle name="Обычный 7 2 3 3 2" xfId="37689"/>
    <cellStyle name="Обычный 7 2 3 3 2 2" xfId="37690"/>
    <cellStyle name="Обычный 7 2 3 3 3" xfId="37691"/>
    <cellStyle name="Обычный 7 2 3 4" xfId="37692"/>
    <cellStyle name="Обычный 7 2 3 4 2" xfId="37693"/>
    <cellStyle name="Обычный 7 2 3 4 2 2" xfId="37694"/>
    <cellStyle name="Обычный 7 2 3 4 3" xfId="37695"/>
    <cellStyle name="Обычный 7 2 3 5" xfId="37696"/>
    <cellStyle name="Обычный 7 2 3 5 2" xfId="37697"/>
    <cellStyle name="Обычный 7 2 3 6" xfId="37698"/>
    <cellStyle name="Обычный 7 2 4" xfId="37699"/>
    <cellStyle name="Обычный 7 2 4 2" xfId="37700"/>
    <cellStyle name="Обычный 7 2 4 2 2" xfId="37701"/>
    <cellStyle name="Обычный 7 2 4 2 2 2" xfId="37702"/>
    <cellStyle name="Обычный 7 2 4 2 3" xfId="37703"/>
    <cellStyle name="Обычный 7 2 4 3" xfId="37704"/>
    <cellStyle name="Обычный 7 2 4 3 2" xfId="37705"/>
    <cellStyle name="Обычный 7 2 4 3 2 2" xfId="37706"/>
    <cellStyle name="Обычный 7 2 4 3 3" xfId="37707"/>
    <cellStyle name="Обычный 7 2 4 4" xfId="37708"/>
    <cellStyle name="Обычный 7 2 4 4 2" xfId="37709"/>
    <cellStyle name="Обычный 7 2 4 5" xfId="37710"/>
    <cellStyle name="Обычный 7 2 5" xfId="37711"/>
    <cellStyle name="Обычный 7 2 5 2" xfId="37712"/>
    <cellStyle name="Обычный 7 2 5 2 2" xfId="37713"/>
    <cellStyle name="Обычный 7 2 5 3" xfId="37714"/>
    <cellStyle name="Обычный 7 2 6" xfId="37715"/>
    <cellStyle name="Обычный 7 2 6 2" xfId="37716"/>
    <cellStyle name="Обычный 7 2 6 2 2" xfId="37717"/>
    <cellStyle name="Обычный 7 2 6 3" xfId="37718"/>
    <cellStyle name="Обычный 7 2 7" xfId="37719"/>
    <cellStyle name="Обычный 7 2 7 2" xfId="37720"/>
    <cellStyle name="Обычный 7 2 7 2 2" xfId="37721"/>
    <cellStyle name="Обычный 7 2 7 3" xfId="37722"/>
    <cellStyle name="Обычный 7 2 8" xfId="37723"/>
    <cellStyle name="Обычный 7 2 8 2" xfId="37724"/>
    <cellStyle name="Обычный 7 2 9" xfId="37725"/>
    <cellStyle name="Обычный 7 3" xfId="37726"/>
    <cellStyle name="Обычный 7 3 2" xfId="37727"/>
    <cellStyle name="Обычный 7 3 2 2" xfId="37728"/>
    <cellStyle name="Обычный 7 3 2 2 2" xfId="37729"/>
    <cellStyle name="Обычный 7 3 2 2 2 2" xfId="37730"/>
    <cellStyle name="Обычный 7 3 2 2 3" xfId="37731"/>
    <cellStyle name="Обычный 7 3 2 3" xfId="37732"/>
    <cellStyle name="Обычный 7 3 2 3 2" xfId="37733"/>
    <cellStyle name="Обычный 7 3 2 3 2 2" xfId="37734"/>
    <cellStyle name="Обычный 7 3 2 3 3" xfId="37735"/>
    <cellStyle name="Обычный 7 3 2 4" xfId="37736"/>
    <cellStyle name="Обычный 7 3 2 4 2" xfId="37737"/>
    <cellStyle name="Обычный 7 3 2 5" xfId="37738"/>
    <cellStyle name="Обычный 7 3 3" xfId="37739"/>
    <cellStyle name="Обычный 7 3 3 2" xfId="37740"/>
    <cellStyle name="Обычный 7 3 3 2 2" xfId="37741"/>
    <cellStyle name="Обычный 7 3 3 3" xfId="37742"/>
    <cellStyle name="Обычный 7 3 4" xfId="37743"/>
    <cellStyle name="Обычный 7 3 4 2" xfId="37744"/>
    <cellStyle name="Обычный 7 3 4 2 2" xfId="37745"/>
    <cellStyle name="Обычный 7 3 5" xfId="37746"/>
    <cellStyle name="Обычный 7 3 5 2" xfId="37747"/>
    <cellStyle name="Обычный 7 3 6" xfId="37748"/>
    <cellStyle name="Обычный 7 3 7" xfId="37749"/>
    <cellStyle name="Обычный 7 4" xfId="37750"/>
    <cellStyle name="Обычный 7 4 2" xfId="37751"/>
    <cellStyle name="Обычный 7 4 2 2" xfId="37752"/>
    <cellStyle name="Обычный 7 4 2 2 2" xfId="37753"/>
    <cellStyle name="Обычный 7 4 2 2 2 2" xfId="37754"/>
    <cellStyle name="Обычный 7 4 2 2 3" xfId="37755"/>
    <cellStyle name="Обычный 7 4 2 3" xfId="37756"/>
    <cellStyle name="Обычный 7 4 2 3 2" xfId="37757"/>
    <cellStyle name="Обычный 7 4 2 3 2 2" xfId="37758"/>
    <cellStyle name="Обычный 7 4 2 3 3" xfId="37759"/>
    <cellStyle name="Обычный 7 4 2 4" xfId="37760"/>
    <cellStyle name="Обычный 7 4 2 4 2" xfId="37761"/>
    <cellStyle name="Обычный 7 4 2 5" xfId="37762"/>
    <cellStyle name="Обычный 7 4 3" xfId="37763"/>
    <cellStyle name="Обычный 7 4 3 2" xfId="37764"/>
    <cellStyle name="Обычный 7 4 3 2 2" xfId="37765"/>
    <cellStyle name="Обычный 7 4 3 3" xfId="37766"/>
    <cellStyle name="Обычный 7 4 4" xfId="37767"/>
    <cellStyle name="Обычный 7 4 4 2" xfId="37768"/>
    <cellStyle name="Обычный 7 4 4 2 2" xfId="37769"/>
    <cellStyle name="Обычный 7 4 4 3" xfId="37770"/>
    <cellStyle name="Обычный 7 4 5" xfId="37771"/>
    <cellStyle name="Обычный 7 4 5 2" xfId="37772"/>
    <cellStyle name="Обычный 7 4 6" xfId="37773"/>
    <cellStyle name="Обычный 7 5" xfId="37774"/>
    <cellStyle name="Обычный 7 5 2" xfId="37775"/>
    <cellStyle name="Обычный 7 5 2 2" xfId="37776"/>
    <cellStyle name="Обычный 7 5 2 2 2" xfId="37777"/>
    <cellStyle name="Обычный 7 5 2 3" xfId="37778"/>
    <cellStyle name="Обычный 7 5 3" xfId="37779"/>
    <cellStyle name="Обычный 7 5 3 2" xfId="37780"/>
    <cellStyle name="Обычный 7 5 3 2 2" xfId="37781"/>
    <cellStyle name="Обычный 7 5 3 3" xfId="37782"/>
    <cellStyle name="Обычный 7 5 4" xfId="37783"/>
    <cellStyle name="Обычный 7 5 4 2" xfId="37784"/>
    <cellStyle name="Обычный 7 5 5" xfId="37785"/>
    <cellStyle name="Обычный 7 6" xfId="37786"/>
    <cellStyle name="Обычный 7 6 2" xfId="37787"/>
    <cellStyle name="Обычный 7 6 2 2" xfId="37788"/>
    <cellStyle name="Обычный 7 6 3" xfId="37789"/>
    <cellStyle name="Обычный 7 7" xfId="37790"/>
    <cellStyle name="Обычный 7 7 2" xfId="37791"/>
    <cellStyle name="Обычный 7 7 2 2" xfId="37792"/>
    <cellStyle name="Обычный 7 7 3" xfId="37793"/>
    <cellStyle name="Обычный 7 8" xfId="37794"/>
    <cellStyle name="Обычный 7 8 2" xfId="37795"/>
    <cellStyle name="Обычный 7 8 2 2" xfId="37796"/>
    <cellStyle name="Обычный 7 8 3" xfId="37797"/>
    <cellStyle name="Обычный 7 9" xfId="37798"/>
    <cellStyle name="Обычный 7 9 2" xfId="37799"/>
    <cellStyle name="Обычный 7_EBS_2012_янв_март" xfId="37800"/>
    <cellStyle name="Обычный 8" xfId="37801"/>
    <cellStyle name="Обычный 8 10" xfId="37802"/>
    <cellStyle name="Обычный 8 11" xfId="37803"/>
    <cellStyle name="Обычный 8 2" xfId="37804"/>
    <cellStyle name="Обычный 8 2 10" xfId="37805"/>
    <cellStyle name="Обычный 8 2 2" xfId="37806"/>
    <cellStyle name="Обычный 8 2 2 2" xfId="37807"/>
    <cellStyle name="Обычный 8 2 2 2 2" xfId="37808"/>
    <cellStyle name="Обычный 8 2 2 2 2 2" xfId="37809"/>
    <cellStyle name="Обычный 8 2 2 2 2 2 2" xfId="37810"/>
    <cellStyle name="Обычный 8 2 2 2 2 3" xfId="37811"/>
    <cellStyle name="Обычный 8 2 2 2 3" xfId="37812"/>
    <cellStyle name="Обычный 8 2 2 2 3 2" xfId="37813"/>
    <cellStyle name="Обычный 8 2 2 2 3 2 2" xfId="37814"/>
    <cellStyle name="Обычный 8 2 2 2 3 3" xfId="37815"/>
    <cellStyle name="Обычный 8 2 2 2 4" xfId="37816"/>
    <cellStyle name="Обычный 8 2 2 2 4 2" xfId="37817"/>
    <cellStyle name="Обычный 8 2 2 2 5" xfId="37818"/>
    <cellStyle name="Обычный 8 2 2 3" xfId="37819"/>
    <cellStyle name="Обычный 8 2 2 3 2" xfId="37820"/>
    <cellStyle name="Обычный 8 2 2 3 2 2" xfId="37821"/>
    <cellStyle name="Обычный 8 2 2 3 3" xfId="37822"/>
    <cellStyle name="Обычный 8 2 2 4" xfId="37823"/>
    <cellStyle name="Обычный 8 2 2 4 2" xfId="37824"/>
    <cellStyle name="Обычный 8 2 2 4 2 2" xfId="37825"/>
    <cellStyle name="Обычный 8 2 2 4 3" xfId="37826"/>
    <cellStyle name="Обычный 8 2 2 5" xfId="37827"/>
    <cellStyle name="Обычный 8 2 2 5 2" xfId="37828"/>
    <cellStyle name="Обычный 8 2 2 6" xfId="37829"/>
    <cellStyle name="Обычный 8 2 3" xfId="37830"/>
    <cellStyle name="Обычный 8 2 3 2" xfId="37831"/>
    <cellStyle name="Обычный 8 2 3 2 2" xfId="37832"/>
    <cellStyle name="Обычный 8 2 3 2 2 2" xfId="37833"/>
    <cellStyle name="Обычный 8 2 3 2 2 2 2" xfId="37834"/>
    <cellStyle name="Обычный 8 2 3 2 2 3" xfId="37835"/>
    <cellStyle name="Обычный 8 2 3 2 3" xfId="37836"/>
    <cellStyle name="Обычный 8 2 3 2 3 2" xfId="37837"/>
    <cellStyle name="Обычный 8 2 3 2 3 2 2" xfId="37838"/>
    <cellStyle name="Обычный 8 2 3 2 3 3" xfId="37839"/>
    <cellStyle name="Обычный 8 2 3 2 4" xfId="37840"/>
    <cellStyle name="Обычный 8 2 3 2 4 2" xfId="37841"/>
    <cellStyle name="Обычный 8 2 3 2 5" xfId="37842"/>
    <cellStyle name="Обычный 8 2 3 3" xfId="37843"/>
    <cellStyle name="Обычный 8 2 3 3 2" xfId="37844"/>
    <cellStyle name="Обычный 8 2 3 3 2 2" xfId="37845"/>
    <cellStyle name="Обычный 8 2 3 3 3" xfId="37846"/>
    <cellStyle name="Обычный 8 2 3 4" xfId="37847"/>
    <cellStyle name="Обычный 8 2 3 4 2" xfId="37848"/>
    <cellStyle name="Обычный 8 2 3 4 2 2" xfId="37849"/>
    <cellStyle name="Обычный 8 2 3 4 3" xfId="37850"/>
    <cellStyle name="Обычный 8 2 3 5" xfId="37851"/>
    <cellStyle name="Обычный 8 2 3 5 2" xfId="37852"/>
    <cellStyle name="Обычный 8 2 3 6" xfId="37853"/>
    <cellStyle name="Обычный 8 2 4" xfId="37854"/>
    <cellStyle name="Обычный 8 2 4 2" xfId="37855"/>
    <cellStyle name="Обычный 8 2 4 2 2" xfId="37856"/>
    <cellStyle name="Обычный 8 2 4 2 2 2" xfId="37857"/>
    <cellStyle name="Обычный 8 2 4 2 3" xfId="37858"/>
    <cellStyle name="Обычный 8 2 4 3" xfId="37859"/>
    <cellStyle name="Обычный 8 2 4 3 2" xfId="37860"/>
    <cellStyle name="Обычный 8 2 4 3 2 2" xfId="37861"/>
    <cellStyle name="Обычный 8 2 4 3 3" xfId="37862"/>
    <cellStyle name="Обычный 8 2 4 4" xfId="37863"/>
    <cellStyle name="Обычный 8 2 4 4 2" xfId="37864"/>
    <cellStyle name="Обычный 8 2 4 5" xfId="37865"/>
    <cellStyle name="Обычный 8 2 5" xfId="37866"/>
    <cellStyle name="Обычный 8 2 5 2" xfId="37867"/>
    <cellStyle name="Обычный 8 2 5 2 2" xfId="37868"/>
    <cellStyle name="Обычный 8 2 5 3" xfId="37869"/>
    <cellStyle name="Обычный 8 2 6" xfId="37870"/>
    <cellStyle name="Обычный 8 2 6 2" xfId="37871"/>
    <cellStyle name="Обычный 8 2 6 2 2" xfId="37872"/>
    <cellStyle name="Обычный 8 2 6 3" xfId="37873"/>
    <cellStyle name="Обычный 8 2 7" xfId="37874"/>
    <cellStyle name="Обычный 8 2 7 2" xfId="37875"/>
    <cellStyle name="Обычный 8 2 7 2 2" xfId="37876"/>
    <cellStyle name="Обычный 8 2 8" xfId="37877"/>
    <cellStyle name="Обычный 8 2 8 2" xfId="37878"/>
    <cellStyle name="Обычный 8 2 9" xfId="37879"/>
    <cellStyle name="Обычный 8 3" xfId="37880"/>
    <cellStyle name="Обычный 8 3 2" xfId="37881"/>
    <cellStyle name="Обычный 8 3 2 2" xfId="37882"/>
    <cellStyle name="Обычный 8 3 2 2 2" xfId="37883"/>
    <cellStyle name="Обычный 8 3 2 2 2 2" xfId="37884"/>
    <cellStyle name="Обычный 8 3 2 2 3" xfId="37885"/>
    <cellStyle name="Обычный 8 3 2 3" xfId="37886"/>
    <cellStyle name="Обычный 8 3 2 3 2" xfId="37887"/>
    <cellStyle name="Обычный 8 3 2 3 2 2" xfId="37888"/>
    <cellStyle name="Обычный 8 3 2 3 3" xfId="37889"/>
    <cellStyle name="Обычный 8 3 2 4" xfId="37890"/>
    <cellStyle name="Обычный 8 3 2 4 2" xfId="37891"/>
    <cellStyle name="Обычный 8 3 2 5" xfId="37892"/>
    <cellStyle name="Обычный 8 3 3" xfId="37893"/>
    <cellStyle name="Обычный 8 3 3 2" xfId="37894"/>
    <cellStyle name="Обычный 8 3 3 2 2" xfId="37895"/>
    <cellStyle name="Обычный 8 3 3 3" xfId="37896"/>
    <cellStyle name="Обычный 8 3 4" xfId="37897"/>
    <cellStyle name="Обычный 8 3 4 2" xfId="37898"/>
    <cellStyle name="Обычный 8 3 4 2 2" xfId="37899"/>
    <cellStyle name="Обычный 8 3 5" xfId="37900"/>
    <cellStyle name="Обычный 8 3 5 2" xfId="37901"/>
    <cellStyle name="Обычный 8 3 6" xfId="37902"/>
    <cellStyle name="Обычный 8 3 7" xfId="37903"/>
    <cellStyle name="Обычный 8 4" xfId="37904"/>
    <cellStyle name="Обычный 8 4 2" xfId="37905"/>
    <cellStyle name="Обычный 8 4 2 2" xfId="37906"/>
    <cellStyle name="Обычный 8 4 2 2 2" xfId="37907"/>
    <cellStyle name="Обычный 8 4 2 2 2 2" xfId="37908"/>
    <cellStyle name="Обычный 8 4 2 2 3" xfId="37909"/>
    <cellStyle name="Обычный 8 4 2 3" xfId="37910"/>
    <cellStyle name="Обычный 8 4 2 3 2" xfId="37911"/>
    <cellStyle name="Обычный 8 4 2 3 2 2" xfId="37912"/>
    <cellStyle name="Обычный 8 4 2 3 3" xfId="37913"/>
    <cellStyle name="Обычный 8 4 2 4" xfId="37914"/>
    <cellStyle name="Обычный 8 4 2 4 2" xfId="37915"/>
    <cellStyle name="Обычный 8 4 2 5" xfId="37916"/>
    <cellStyle name="Обычный 8 4 3" xfId="37917"/>
    <cellStyle name="Обычный 8 4 3 2" xfId="37918"/>
    <cellStyle name="Обычный 8 4 3 2 2" xfId="37919"/>
    <cellStyle name="Обычный 8 4 3 3" xfId="37920"/>
    <cellStyle name="Обычный 8 4 4" xfId="37921"/>
    <cellStyle name="Обычный 8 4 4 2" xfId="37922"/>
    <cellStyle name="Обычный 8 4 4 2 2" xfId="37923"/>
    <cellStyle name="Обычный 8 4 4 3" xfId="37924"/>
    <cellStyle name="Обычный 8 4 5" xfId="37925"/>
    <cellStyle name="Обычный 8 4 5 2" xfId="37926"/>
    <cellStyle name="Обычный 8 4 6" xfId="37927"/>
    <cellStyle name="Обычный 8 5" xfId="37928"/>
    <cellStyle name="Обычный 8 5 2" xfId="37929"/>
    <cellStyle name="Обычный 8 5 2 2" xfId="37930"/>
    <cellStyle name="Обычный 8 5 2 2 2" xfId="37931"/>
    <cellStyle name="Обычный 8 5 2 3" xfId="37932"/>
    <cellStyle name="Обычный 8 5 3" xfId="37933"/>
    <cellStyle name="Обычный 8 5 3 2" xfId="37934"/>
    <cellStyle name="Обычный 8 5 3 2 2" xfId="37935"/>
    <cellStyle name="Обычный 8 5 3 3" xfId="37936"/>
    <cellStyle name="Обычный 8 5 4" xfId="37937"/>
    <cellStyle name="Обычный 8 5 4 2" xfId="37938"/>
    <cellStyle name="Обычный 8 5 5" xfId="37939"/>
    <cellStyle name="Обычный 8 6" xfId="37940"/>
    <cellStyle name="Обычный 8 6 2" xfId="37941"/>
    <cellStyle name="Обычный 8 6 2 2" xfId="37942"/>
    <cellStyle name="Обычный 8 6 3" xfId="37943"/>
    <cellStyle name="Обычный 8 7" xfId="37944"/>
    <cellStyle name="Обычный 8 7 2" xfId="37945"/>
    <cellStyle name="Обычный 8 7 2 2" xfId="37946"/>
    <cellStyle name="Обычный 8 7 3" xfId="37947"/>
    <cellStyle name="Обычный 8 8" xfId="37948"/>
    <cellStyle name="Обычный 8 8 2" xfId="37949"/>
    <cellStyle name="Обычный 8 8 2 2" xfId="37950"/>
    <cellStyle name="Обычный 8 8 3" xfId="37951"/>
    <cellStyle name="Обычный 8 9" xfId="37952"/>
    <cellStyle name="Обычный 8 9 2" xfId="37953"/>
    <cellStyle name="Обычный 8_EBS_2012_янв_март" xfId="37954"/>
    <cellStyle name="Обычный 9" xfId="37955"/>
    <cellStyle name="Обычный 9 10" xfId="37956"/>
    <cellStyle name="Обычный 9 11" xfId="37957"/>
    <cellStyle name="Обычный 9 2" xfId="37958"/>
    <cellStyle name="Обычный 9 2 10" xfId="37959"/>
    <cellStyle name="Обычный 9 2 2" xfId="37960"/>
    <cellStyle name="Обычный 9 2 2 2" xfId="37961"/>
    <cellStyle name="Обычный 9 2 2 2 2" xfId="37962"/>
    <cellStyle name="Обычный 9 2 2 2 2 2" xfId="37963"/>
    <cellStyle name="Обычный 9 2 2 2 2 2 2" xfId="37964"/>
    <cellStyle name="Обычный 9 2 2 2 2 3" xfId="37965"/>
    <cellStyle name="Обычный 9 2 2 2 3" xfId="37966"/>
    <cellStyle name="Обычный 9 2 2 2 3 2" xfId="37967"/>
    <cellStyle name="Обычный 9 2 2 2 3 2 2" xfId="37968"/>
    <cellStyle name="Обычный 9 2 2 2 3 3" xfId="37969"/>
    <cellStyle name="Обычный 9 2 2 2 4" xfId="37970"/>
    <cellStyle name="Обычный 9 2 2 2 4 2" xfId="37971"/>
    <cellStyle name="Обычный 9 2 2 2 5" xfId="37972"/>
    <cellStyle name="Обычный 9 2 2 3" xfId="37973"/>
    <cellStyle name="Обычный 9 2 2 3 2" xfId="37974"/>
    <cellStyle name="Обычный 9 2 2 3 2 2" xfId="37975"/>
    <cellStyle name="Обычный 9 2 2 3 3" xfId="37976"/>
    <cellStyle name="Обычный 9 2 2 4" xfId="37977"/>
    <cellStyle name="Обычный 9 2 2 4 2" xfId="37978"/>
    <cellStyle name="Обычный 9 2 2 4 2 2" xfId="37979"/>
    <cellStyle name="Обычный 9 2 2 4 3" xfId="37980"/>
    <cellStyle name="Обычный 9 2 2 5" xfId="37981"/>
    <cellStyle name="Обычный 9 2 2 5 2" xfId="37982"/>
    <cellStyle name="Обычный 9 2 2 6" xfId="37983"/>
    <cellStyle name="Обычный 9 2 3" xfId="37984"/>
    <cellStyle name="Обычный 9 2 3 2" xfId="37985"/>
    <cellStyle name="Обычный 9 2 3 2 2" xfId="37986"/>
    <cellStyle name="Обычный 9 2 3 2 2 2" xfId="37987"/>
    <cellStyle name="Обычный 9 2 3 2 2 2 2" xfId="37988"/>
    <cellStyle name="Обычный 9 2 3 2 2 3" xfId="37989"/>
    <cellStyle name="Обычный 9 2 3 2 3" xfId="37990"/>
    <cellStyle name="Обычный 9 2 3 2 3 2" xfId="37991"/>
    <cellStyle name="Обычный 9 2 3 2 3 2 2" xfId="37992"/>
    <cellStyle name="Обычный 9 2 3 2 3 3" xfId="37993"/>
    <cellStyle name="Обычный 9 2 3 2 4" xfId="37994"/>
    <cellStyle name="Обычный 9 2 3 2 4 2" xfId="37995"/>
    <cellStyle name="Обычный 9 2 3 2 5" xfId="37996"/>
    <cellStyle name="Обычный 9 2 3 3" xfId="37997"/>
    <cellStyle name="Обычный 9 2 3 3 2" xfId="37998"/>
    <cellStyle name="Обычный 9 2 3 3 2 2" xfId="37999"/>
    <cellStyle name="Обычный 9 2 3 3 3" xfId="38000"/>
    <cellStyle name="Обычный 9 2 3 4" xfId="38001"/>
    <cellStyle name="Обычный 9 2 3 4 2" xfId="38002"/>
    <cellStyle name="Обычный 9 2 3 4 2 2" xfId="38003"/>
    <cellStyle name="Обычный 9 2 3 4 3" xfId="38004"/>
    <cellStyle name="Обычный 9 2 3 5" xfId="38005"/>
    <cellStyle name="Обычный 9 2 3 5 2" xfId="38006"/>
    <cellStyle name="Обычный 9 2 3 6" xfId="38007"/>
    <cellStyle name="Обычный 9 2 4" xfId="38008"/>
    <cellStyle name="Обычный 9 2 4 2" xfId="38009"/>
    <cellStyle name="Обычный 9 2 4 2 2" xfId="38010"/>
    <cellStyle name="Обычный 9 2 4 2 2 2" xfId="38011"/>
    <cellStyle name="Обычный 9 2 4 2 3" xfId="38012"/>
    <cellStyle name="Обычный 9 2 4 3" xfId="38013"/>
    <cellStyle name="Обычный 9 2 4 3 2" xfId="38014"/>
    <cellStyle name="Обычный 9 2 4 3 2 2" xfId="38015"/>
    <cellStyle name="Обычный 9 2 4 3 3" xfId="38016"/>
    <cellStyle name="Обычный 9 2 4 4" xfId="38017"/>
    <cellStyle name="Обычный 9 2 4 4 2" xfId="38018"/>
    <cellStyle name="Обычный 9 2 4 5" xfId="38019"/>
    <cellStyle name="Обычный 9 2 5" xfId="38020"/>
    <cellStyle name="Обычный 9 2 5 2" xfId="38021"/>
    <cellStyle name="Обычный 9 2 5 2 2" xfId="38022"/>
    <cellStyle name="Обычный 9 2 5 3" xfId="38023"/>
    <cellStyle name="Обычный 9 2 6" xfId="38024"/>
    <cellStyle name="Обычный 9 2 6 2" xfId="38025"/>
    <cellStyle name="Обычный 9 2 6 2 2" xfId="38026"/>
    <cellStyle name="Обычный 9 2 6 3" xfId="38027"/>
    <cellStyle name="Обычный 9 2 7" xfId="38028"/>
    <cellStyle name="Обычный 9 2 7 2" xfId="38029"/>
    <cellStyle name="Обычный 9 2 7 2 2" xfId="38030"/>
    <cellStyle name="Обычный 9 2 8" xfId="38031"/>
    <cellStyle name="Обычный 9 2 8 2" xfId="38032"/>
    <cellStyle name="Обычный 9 2 9" xfId="38033"/>
    <cellStyle name="Обычный 9 3" xfId="38034"/>
    <cellStyle name="Обычный 9 3 2" xfId="38035"/>
    <cellStyle name="Обычный 9 3 2 2" xfId="38036"/>
    <cellStyle name="Обычный 9 3 2 2 2" xfId="38037"/>
    <cellStyle name="Обычный 9 3 2 2 2 2" xfId="38038"/>
    <cellStyle name="Обычный 9 3 2 2 3" xfId="38039"/>
    <cellStyle name="Обычный 9 3 2 3" xfId="38040"/>
    <cellStyle name="Обычный 9 3 2 3 2" xfId="38041"/>
    <cellStyle name="Обычный 9 3 2 3 2 2" xfId="38042"/>
    <cellStyle name="Обычный 9 3 2 3 3" xfId="38043"/>
    <cellStyle name="Обычный 9 3 2 4" xfId="38044"/>
    <cellStyle name="Обычный 9 3 2 4 2" xfId="38045"/>
    <cellStyle name="Обычный 9 3 2 5" xfId="38046"/>
    <cellStyle name="Обычный 9 3 3" xfId="38047"/>
    <cellStyle name="Обычный 9 3 3 2" xfId="38048"/>
    <cellStyle name="Обычный 9 3 3 2 2" xfId="38049"/>
    <cellStyle name="Обычный 9 3 3 3" xfId="38050"/>
    <cellStyle name="Обычный 9 3 4" xfId="38051"/>
    <cellStyle name="Обычный 9 3 4 2" xfId="38052"/>
    <cellStyle name="Обычный 9 3 4 2 2" xfId="38053"/>
    <cellStyle name="Обычный 9 3 4 3" xfId="38054"/>
    <cellStyle name="Обычный 9 3 5" xfId="38055"/>
    <cellStyle name="Обычный 9 3 5 2" xfId="38056"/>
    <cellStyle name="Обычный 9 3 6" xfId="38057"/>
    <cellStyle name="Обычный 9 4" xfId="38058"/>
    <cellStyle name="Обычный 9 4 2" xfId="38059"/>
    <cellStyle name="Обычный 9 4 2 2" xfId="38060"/>
    <cellStyle name="Обычный 9 4 2 2 2" xfId="38061"/>
    <cellStyle name="Обычный 9 4 2 2 2 2" xfId="38062"/>
    <cellStyle name="Обычный 9 4 2 2 3" xfId="38063"/>
    <cellStyle name="Обычный 9 4 2 3" xfId="38064"/>
    <cellStyle name="Обычный 9 4 2 3 2" xfId="38065"/>
    <cellStyle name="Обычный 9 4 2 3 2 2" xfId="38066"/>
    <cellStyle name="Обычный 9 4 2 3 3" xfId="38067"/>
    <cellStyle name="Обычный 9 4 2 4" xfId="38068"/>
    <cellStyle name="Обычный 9 4 2 4 2" xfId="38069"/>
    <cellStyle name="Обычный 9 4 2 5" xfId="38070"/>
    <cellStyle name="Обычный 9 4 3" xfId="38071"/>
    <cellStyle name="Обычный 9 4 3 2" xfId="38072"/>
    <cellStyle name="Обычный 9 4 3 2 2" xfId="38073"/>
    <cellStyle name="Обычный 9 4 3 3" xfId="38074"/>
    <cellStyle name="Обычный 9 4 4" xfId="38075"/>
    <cellStyle name="Обычный 9 4 4 2" xfId="38076"/>
    <cellStyle name="Обычный 9 4 4 2 2" xfId="38077"/>
    <cellStyle name="Обычный 9 4 4 3" xfId="38078"/>
    <cellStyle name="Обычный 9 4 5" xfId="38079"/>
    <cellStyle name="Обычный 9 4 5 2" xfId="38080"/>
    <cellStyle name="Обычный 9 4 6" xfId="38081"/>
    <cellStyle name="Обычный 9 5" xfId="38082"/>
    <cellStyle name="Обычный 9 5 2" xfId="38083"/>
    <cellStyle name="Обычный 9 5 2 2" xfId="38084"/>
    <cellStyle name="Обычный 9 5 2 2 2" xfId="38085"/>
    <cellStyle name="Обычный 9 5 2 3" xfId="38086"/>
    <cellStyle name="Обычный 9 5 3" xfId="38087"/>
    <cellStyle name="Обычный 9 5 3 2" xfId="38088"/>
    <cellStyle name="Обычный 9 5 3 2 2" xfId="38089"/>
    <cellStyle name="Обычный 9 5 3 3" xfId="38090"/>
    <cellStyle name="Обычный 9 5 4" xfId="38091"/>
    <cellStyle name="Обычный 9 5 4 2" xfId="38092"/>
    <cellStyle name="Обычный 9 6" xfId="38093"/>
    <cellStyle name="Обычный 9 6 2" xfId="38094"/>
    <cellStyle name="Обычный 9 6 2 2" xfId="38095"/>
    <cellStyle name="Обычный 9 6 3" xfId="38096"/>
    <cellStyle name="Обычный 9 7" xfId="38097"/>
    <cellStyle name="Обычный 9 7 2" xfId="38098"/>
    <cellStyle name="Обычный 9 7 2 2" xfId="38099"/>
    <cellStyle name="Обычный 9 7 3" xfId="38100"/>
    <cellStyle name="Обычный 9 8" xfId="38101"/>
    <cellStyle name="Обычный 9 8 2" xfId="38102"/>
    <cellStyle name="Обычный 9 8 2 2" xfId="38103"/>
    <cellStyle name="Обычный 9 9" xfId="38104"/>
    <cellStyle name="Обычный 9 9 2" xfId="38105"/>
    <cellStyle name="Обычный 9_ЭП МРСК с 01.07.2009" xfId="38106"/>
    <cellStyle name="Обычный_razrabotka_sablonov_po_WKU" xfId="39"/>
    <cellStyle name="Плохой 2" xfId="40"/>
    <cellStyle name="Плохой 2 2" xfId="38107"/>
    <cellStyle name="Плохой 2 2 2" xfId="38108"/>
    <cellStyle name="Плохой 2 2 2 2" xfId="38109"/>
    <cellStyle name="Плохой 2 2 3" xfId="38110"/>
    <cellStyle name="Плохой 2 3" xfId="38111"/>
    <cellStyle name="Плохой 2 4" xfId="38112"/>
    <cellStyle name="Плохой 2 5" xfId="38113"/>
    <cellStyle name="Плохой 2 6" xfId="38114"/>
    <cellStyle name="Плохой 2_Согласованная презентация Январь" xfId="38115"/>
    <cellStyle name="Плохой 3" xfId="38116"/>
    <cellStyle name="Плохой 4" xfId="38117"/>
    <cellStyle name="Плохой 5" xfId="38118"/>
    <cellStyle name="Плохой 6" xfId="38119"/>
    <cellStyle name="Плохой 7" xfId="38120"/>
    <cellStyle name="По центру с переносом" xfId="38121"/>
    <cellStyle name="По ширине с переносом" xfId="38122"/>
    <cellStyle name="Поле ввода" xfId="38123"/>
    <cellStyle name="Пояснение 2" xfId="41"/>
    <cellStyle name="Пояснение 2 2" xfId="38124"/>
    <cellStyle name="Пояснение 2 2 2" xfId="38125"/>
    <cellStyle name="Пояснение 2 2 2 2" xfId="38126"/>
    <cellStyle name="Пояснение 2 2 3" xfId="38127"/>
    <cellStyle name="Пояснение 2 3" xfId="38128"/>
    <cellStyle name="Пояснение 2 4" xfId="38129"/>
    <cellStyle name="Пояснение 2 5" xfId="38130"/>
    <cellStyle name="Пояснение 2 6" xfId="38131"/>
    <cellStyle name="Пояснение 2_Согласованная презентация Январь" xfId="38132"/>
    <cellStyle name="Пояснение 3" xfId="38133"/>
    <cellStyle name="Пояснение 4" xfId="38134"/>
    <cellStyle name="Пояснение 5" xfId="38135"/>
    <cellStyle name="Пояснение 6" xfId="38136"/>
    <cellStyle name="Пояснение 7" xfId="38137"/>
    <cellStyle name="Примечание 2" xfId="42"/>
    <cellStyle name="Примечание 2 10" xfId="38138"/>
    <cellStyle name="Примечание 2 11" xfId="38139"/>
    <cellStyle name="Примечание 2 2" xfId="38140"/>
    <cellStyle name="Примечание 2 2 2" xfId="38141"/>
    <cellStyle name="Примечание 2 2 2 2" xfId="38142"/>
    <cellStyle name="Примечание 2 2 2 3" xfId="38143"/>
    <cellStyle name="Примечание 2 2 2 4" xfId="38144"/>
    <cellStyle name="Примечание 2 2 2 5" xfId="38145"/>
    <cellStyle name="Примечание 2 2 2 6" xfId="38146"/>
    <cellStyle name="Примечание 2 2 2 7" xfId="38147"/>
    <cellStyle name="Примечание 2 2 2 8" xfId="38148"/>
    <cellStyle name="Примечание 2 2 3" xfId="38149"/>
    <cellStyle name="Примечание 2 3" xfId="38150"/>
    <cellStyle name="Примечание 2 3 10" xfId="38151"/>
    <cellStyle name="Примечание 2 3 11" xfId="38152"/>
    <cellStyle name="Примечание 2 3 12" xfId="38153"/>
    <cellStyle name="Примечание 2 3 2" xfId="38154"/>
    <cellStyle name="Примечание 2 3 2 10" xfId="38155"/>
    <cellStyle name="Примечание 2 3 2 2" xfId="38156"/>
    <cellStyle name="Примечание 2 3 2 2 2" xfId="38157"/>
    <cellStyle name="Примечание 2 3 2 2 2 2" xfId="38158"/>
    <cellStyle name="Примечание 2 3 2 2 3" xfId="38159"/>
    <cellStyle name="Примечание 2 3 2 2 4" xfId="38160"/>
    <cellStyle name="Примечание 2 3 2 2 5" xfId="38161"/>
    <cellStyle name="Примечание 2 3 2 2 6" xfId="38162"/>
    <cellStyle name="Примечание 2 3 2 2 7" xfId="38163"/>
    <cellStyle name="Примечание 2 3 2 2 8" xfId="38164"/>
    <cellStyle name="Примечание 2 3 2 3" xfId="38165"/>
    <cellStyle name="Примечание 2 3 2 3 2" xfId="38166"/>
    <cellStyle name="Примечание 2 3 2 3 2 2" xfId="38167"/>
    <cellStyle name="Примечание 2 3 2 3 3" xfId="38168"/>
    <cellStyle name="Примечание 2 3 2 3 3 2" xfId="38169"/>
    <cellStyle name="Примечание 2 3 2 3 4" xfId="38170"/>
    <cellStyle name="Примечание 2 3 2 4" xfId="38171"/>
    <cellStyle name="Примечание 2 3 2 4 2" xfId="38172"/>
    <cellStyle name="Примечание 2 3 2 5" xfId="38173"/>
    <cellStyle name="Примечание 2 3 2 6" xfId="38174"/>
    <cellStyle name="Примечание 2 3 2 7" xfId="38175"/>
    <cellStyle name="Примечание 2 3 2 8" xfId="38176"/>
    <cellStyle name="Примечание 2 3 2 9" xfId="38177"/>
    <cellStyle name="Примечание 2 3 3" xfId="38178"/>
    <cellStyle name="Примечание 2 3 3 10" xfId="38179"/>
    <cellStyle name="Примечание 2 3 3 2" xfId="38180"/>
    <cellStyle name="Примечание 2 3 3 2 2" xfId="38181"/>
    <cellStyle name="Примечание 2 3 3 2 2 2" xfId="38182"/>
    <cellStyle name="Примечание 2 3 3 2 3" xfId="38183"/>
    <cellStyle name="Примечание 2 3 3 2 4" xfId="38184"/>
    <cellStyle name="Примечание 2 3 3 2 5" xfId="38185"/>
    <cellStyle name="Примечание 2 3 3 2 6" xfId="38186"/>
    <cellStyle name="Примечание 2 3 3 2 7" xfId="38187"/>
    <cellStyle name="Примечание 2 3 3 2 8" xfId="38188"/>
    <cellStyle name="Примечание 2 3 3 3" xfId="38189"/>
    <cellStyle name="Примечание 2 3 3 3 2" xfId="38190"/>
    <cellStyle name="Примечание 2 3 3 3 2 2" xfId="38191"/>
    <cellStyle name="Примечание 2 3 3 3 3" xfId="38192"/>
    <cellStyle name="Примечание 2 3 3 3 3 2" xfId="38193"/>
    <cellStyle name="Примечание 2 3 3 3 4" xfId="38194"/>
    <cellStyle name="Примечание 2 3 3 4" xfId="38195"/>
    <cellStyle name="Примечание 2 3 3 4 2" xfId="38196"/>
    <cellStyle name="Примечание 2 3 3 5" xfId="38197"/>
    <cellStyle name="Примечание 2 3 3 6" xfId="38198"/>
    <cellStyle name="Примечание 2 3 3 7" xfId="38199"/>
    <cellStyle name="Примечание 2 3 3 8" xfId="38200"/>
    <cellStyle name="Примечание 2 3 3 9" xfId="38201"/>
    <cellStyle name="Примечание 2 3 4" xfId="38202"/>
    <cellStyle name="Примечание 2 3 4 2" xfId="38203"/>
    <cellStyle name="Примечание 2 3 4 2 2" xfId="38204"/>
    <cellStyle name="Примечание 2 3 4 3" xfId="38205"/>
    <cellStyle name="Примечание 2 3 4 4" xfId="38206"/>
    <cellStyle name="Примечание 2 3 4 5" xfId="38207"/>
    <cellStyle name="Примечание 2 3 4 6" xfId="38208"/>
    <cellStyle name="Примечание 2 3 4 7" xfId="38209"/>
    <cellStyle name="Примечание 2 3 4 8" xfId="38210"/>
    <cellStyle name="Примечание 2 3 5" xfId="38211"/>
    <cellStyle name="Примечание 2 3 5 2" xfId="38212"/>
    <cellStyle name="Примечание 2 3 5 2 2" xfId="38213"/>
    <cellStyle name="Примечание 2 3 5 3" xfId="38214"/>
    <cellStyle name="Примечание 2 3 5 3 2" xfId="38215"/>
    <cellStyle name="Примечание 2 3 5 4" xfId="38216"/>
    <cellStyle name="Примечание 2 3 6" xfId="38217"/>
    <cellStyle name="Примечание 2 3 6 2" xfId="38218"/>
    <cellStyle name="Примечание 2 3 7" xfId="38219"/>
    <cellStyle name="Примечание 2 3 8" xfId="38220"/>
    <cellStyle name="Примечание 2 3 9" xfId="38221"/>
    <cellStyle name="Примечание 2 4" xfId="38222"/>
    <cellStyle name="Примечание 2 4 2" xfId="38223"/>
    <cellStyle name="Примечание 2 4 2 2" xfId="38224"/>
    <cellStyle name="Примечание 2 4 2 2 2" xfId="38225"/>
    <cellStyle name="Примечание 2 4 2 3" xfId="38226"/>
    <cellStyle name="Примечание 2 4 2 3 2" xfId="38227"/>
    <cellStyle name="Примечание 2 4 2 4" xfId="38228"/>
    <cellStyle name="Примечание 2 4 3" xfId="38229"/>
    <cellStyle name="Примечание 2 4 3 2" xfId="38230"/>
    <cellStyle name="Примечание 2 4 4" xfId="38231"/>
    <cellStyle name="Примечание 2 4 4 2" xfId="38232"/>
    <cellStyle name="Примечание 2 4 5" xfId="38233"/>
    <cellStyle name="Примечание 2 4 6" xfId="38234"/>
    <cellStyle name="Примечание 2 4 7" xfId="38235"/>
    <cellStyle name="Примечание 2 4 8" xfId="38236"/>
    <cellStyle name="Примечание 2 5" xfId="38237"/>
    <cellStyle name="Примечание 2 5 2" xfId="38238"/>
    <cellStyle name="Примечание 2 5 2 2" xfId="38239"/>
    <cellStyle name="Примечание 2 5 3" xfId="38240"/>
    <cellStyle name="Примечание 2 5 3 2" xfId="38241"/>
    <cellStyle name="Примечание 2 5 4" xfId="38242"/>
    <cellStyle name="Примечание 2 6" xfId="38243"/>
    <cellStyle name="Примечание 2 6 2" xfId="38244"/>
    <cellStyle name="Примечание 2 7" xfId="38245"/>
    <cellStyle name="Примечание 2 7 2" xfId="38246"/>
    <cellStyle name="Примечание 2 8" xfId="38247"/>
    <cellStyle name="Примечание 2 9" xfId="38248"/>
    <cellStyle name="Примечание 3" xfId="38249"/>
    <cellStyle name="Примечание 3 2" xfId="38250"/>
    <cellStyle name="Примечание 3 2 2" xfId="38251"/>
    <cellStyle name="Примечание 3 2 2 2" xfId="38252"/>
    <cellStyle name="Примечание 3 2 3" xfId="38253"/>
    <cellStyle name="Примечание 3 2 3 2" xfId="38254"/>
    <cellStyle name="Примечание 3 2 4" xfId="38255"/>
    <cellStyle name="Примечание 3 3" xfId="38256"/>
    <cellStyle name="Примечание 3 3 2" xfId="38257"/>
    <cellStyle name="Примечание 3 4" xfId="38258"/>
    <cellStyle name="Примечание 3 4 2" xfId="38259"/>
    <cellStyle name="Примечание 3 5" xfId="38260"/>
    <cellStyle name="Примечание 3 6" xfId="38261"/>
    <cellStyle name="Примечание 3 7" xfId="38262"/>
    <cellStyle name="Примечание 3 8" xfId="38263"/>
    <cellStyle name="Примечание 4" xfId="38264"/>
    <cellStyle name="Примечание 5" xfId="38265"/>
    <cellStyle name="Процентный" xfId="38841" builtinId="5"/>
    <cellStyle name="Процентный 10" xfId="38266"/>
    <cellStyle name="Процентный 10 2" xfId="38267"/>
    <cellStyle name="Процентный 11" xfId="38268"/>
    <cellStyle name="Процентный 11 2" xfId="38269"/>
    <cellStyle name="Процентный 12" xfId="38270"/>
    <cellStyle name="Процентный 13" xfId="38271"/>
    <cellStyle name="Процентный 14" xfId="38272"/>
    <cellStyle name="Процентный 15" xfId="38273"/>
    <cellStyle name="Процентный 2" xfId="43"/>
    <cellStyle name="Процентный 2 10" xfId="38274"/>
    <cellStyle name="Процентный 2 11" xfId="38275"/>
    <cellStyle name="Процентный 2 12" xfId="38276"/>
    <cellStyle name="Процентный 2 13" xfId="38277"/>
    <cellStyle name="Процентный 2 14" xfId="38278"/>
    <cellStyle name="Процентный 2 2" xfId="38279"/>
    <cellStyle name="Процентный 2 2 2" xfId="38280"/>
    <cellStyle name="Процентный 2 2 2 2" xfId="38281"/>
    <cellStyle name="Процентный 2 2 2 2 2" xfId="38282"/>
    <cellStyle name="Процентный 2 2 2 2 2 2" xfId="38283"/>
    <cellStyle name="Процентный 2 2 2 2 3" xfId="38284"/>
    <cellStyle name="Процентный 2 2 2 2 3 2" xfId="38285"/>
    <cellStyle name="Процентный 2 2 2 2 4" xfId="38286"/>
    <cellStyle name="Процентный 2 2 2 3" xfId="38287"/>
    <cellStyle name="Процентный 2 2 2 3 2" xfId="38288"/>
    <cellStyle name="Процентный 2 2 2 4" xfId="38289"/>
    <cellStyle name="Процентный 2 2 2 4 2" xfId="38290"/>
    <cellStyle name="Процентный 2 2 2 5" xfId="38291"/>
    <cellStyle name="Процентный 2 2 2 6" xfId="38292"/>
    <cellStyle name="Процентный 2 2 3" xfId="38293"/>
    <cellStyle name="Процентный 2 2 3 2" xfId="38294"/>
    <cellStyle name="Процентный 2 3" xfId="51"/>
    <cellStyle name="Процентный 2 3 2" xfId="38295"/>
    <cellStyle name="Процентный 2 4" xfId="38296"/>
    <cellStyle name="Процентный 2 4 2" xfId="38297"/>
    <cellStyle name="Процентный 2 5" xfId="38298"/>
    <cellStyle name="Процентный 2 5 2" xfId="38299"/>
    <cellStyle name="Процентный 2 6" xfId="38300"/>
    <cellStyle name="Процентный 2 7" xfId="38301"/>
    <cellStyle name="Процентный 2 8" xfId="38302"/>
    <cellStyle name="Процентный 2 9" xfId="38303"/>
    <cellStyle name="Процентный 3" xfId="44"/>
    <cellStyle name="Процентный 3 2" xfId="38304"/>
    <cellStyle name="Процентный 3 2 2" xfId="38305"/>
    <cellStyle name="Процентный 3 2 3" xfId="38306"/>
    <cellStyle name="Процентный 3 3" xfId="38307"/>
    <cellStyle name="Процентный 3 4" xfId="38308"/>
    <cellStyle name="Процентный 3 5" xfId="38309"/>
    <cellStyle name="Процентный 4" xfId="38310"/>
    <cellStyle name="Процентный 4 2" xfId="38311"/>
    <cellStyle name="Процентный 4 2 2" xfId="38312"/>
    <cellStyle name="Процентный 4 3" xfId="38313"/>
    <cellStyle name="Процентный 4 4" xfId="38314"/>
    <cellStyle name="Процентный 5" xfId="38315"/>
    <cellStyle name="Процентный 5 2" xfId="38316"/>
    <cellStyle name="Процентный 6" xfId="38317"/>
    <cellStyle name="Процентный 6 2" xfId="38318"/>
    <cellStyle name="Процентный 6 3" xfId="38319"/>
    <cellStyle name="Процентный 7" xfId="38320"/>
    <cellStyle name="Процентный 7 2" xfId="38321"/>
    <cellStyle name="Процентный 7 3" xfId="38322"/>
    <cellStyle name="Процентный 7 4" xfId="38323"/>
    <cellStyle name="Процентный 8" xfId="38324"/>
    <cellStyle name="Процентный 8 2" xfId="38325"/>
    <cellStyle name="Процентный 9" xfId="38326"/>
    <cellStyle name="Процентный 9 2" xfId="38327"/>
    <cellStyle name="Процентный 9 3" xfId="38328"/>
    <cellStyle name="Связанная ячейка 2" xfId="45"/>
    <cellStyle name="Связанная ячейка 2 2" xfId="38329"/>
    <cellStyle name="Связанная ячейка 2 2 2" xfId="38330"/>
    <cellStyle name="Связанная ячейка 2 2 2 2" xfId="38331"/>
    <cellStyle name="Связанная ячейка 2 2 3" xfId="38332"/>
    <cellStyle name="Связанная ячейка 2 3" xfId="38333"/>
    <cellStyle name="Связанная ячейка 2 4" xfId="38334"/>
    <cellStyle name="Связанная ячейка 2 5" xfId="38335"/>
    <cellStyle name="Связанная ячейка 2 6" xfId="38336"/>
    <cellStyle name="Связанная ячейка 2_Согласованная презентация Январь" xfId="38337"/>
    <cellStyle name="Связанная ячейка 3" xfId="38338"/>
    <cellStyle name="Связанная ячейка 4" xfId="38339"/>
    <cellStyle name="Связанная ячейка 5" xfId="38340"/>
    <cellStyle name="Связанная ячейка 6" xfId="38341"/>
    <cellStyle name="Связанная ячейка 7" xfId="38342"/>
    <cellStyle name="Стиль 1" xfId="38343"/>
    <cellStyle name="Стиль 1 10" xfId="38344"/>
    <cellStyle name="Стиль 1 11" xfId="38345"/>
    <cellStyle name="Стиль 1 12" xfId="38346"/>
    <cellStyle name="Стиль 1 13" xfId="38347"/>
    <cellStyle name="Стиль 1 2" xfId="38348"/>
    <cellStyle name="Стиль 1 2 2" xfId="38349"/>
    <cellStyle name="Стиль 1 2 2 2" xfId="38350"/>
    <cellStyle name="Стиль 1 2 2 3" xfId="38351"/>
    <cellStyle name="Стиль 1 2 3" xfId="38352"/>
    <cellStyle name="Стиль 1 2 4" xfId="38353"/>
    <cellStyle name="Стиль 1 3" xfId="38354"/>
    <cellStyle name="Стиль 1 3 2" xfId="38355"/>
    <cellStyle name="Стиль 1 3 3" xfId="38356"/>
    <cellStyle name="Стиль 1 3 4" xfId="38357"/>
    <cellStyle name="Стиль 1 4" xfId="38358"/>
    <cellStyle name="Стиль 1 4 2" xfId="38359"/>
    <cellStyle name="Стиль 1 4 3" xfId="38360"/>
    <cellStyle name="Стиль 1 5" xfId="38361"/>
    <cellStyle name="Стиль 1 6" xfId="38362"/>
    <cellStyle name="Стиль 1 7" xfId="38363"/>
    <cellStyle name="Стиль 1 8" xfId="38364"/>
    <cellStyle name="Стиль 1 9" xfId="38365"/>
    <cellStyle name="Стиль 1_10.ЖДЦ Себестоимость октябрь 2009г" xfId="38366"/>
    <cellStyle name="Стиль 1_Инвестиционная программа 2011-2015-от 19 01 2010г  с АИСКУЭ" xfId="46"/>
    <cellStyle name="Стиль 10" xfId="38367"/>
    <cellStyle name="Стиль 10 2" xfId="38368"/>
    <cellStyle name="Стиль 10 2 2" xfId="38369"/>
    <cellStyle name="Стиль 10 3" xfId="38370"/>
    <cellStyle name="Стиль 10 4" xfId="38371"/>
    <cellStyle name="Стиль 100" xfId="38372"/>
    <cellStyle name="Стиль 101" xfId="38373"/>
    <cellStyle name="Стиль 102" xfId="38374"/>
    <cellStyle name="Стиль 103" xfId="38375"/>
    <cellStyle name="Стиль 104" xfId="38376"/>
    <cellStyle name="Стиль 105" xfId="38377"/>
    <cellStyle name="Стиль 106" xfId="38378"/>
    <cellStyle name="Стиль 107" xfId="38379"/>
    <cellStyle name="Стиль 108" xfId="38380"/>
    <cellStyle name="Стиль 109" xfId="38381"/>
    <cellStyle name="Стиль 11" xfId="38382"/>
    <cellStyle name="Стиль 11 2" xfId="38383"/>
    <cellStyle name="Стиль 11 2 2" xfId="38384"/>
    <cellStyle name="Стиль 11 3" xfId="38385"/>
    <cellStyle name="Стиль 11 4" xfId="38386"/>
    <cellStyle name="Стиль 110" xfId="38387"/>
    <cellStyle name="Стиль 111" xfId="38388"/>
    <cellStyle name="Стиль 112" xfId="38389"/>
    <cellStyle name="Стиль 113" xfId="38390"/>
    <cellStyle name="Стиль 114" xfId="38391"/>
    <cellStyle name="Стиль 115" xfId="38392"/>
    <cellStyle name="Стиль 116" xfId="38393"/>
    <cellStyle name="Стиль 117" xfId="38394"/>
    <cellStyle name="Стиль 12" xfId="38395"/>
    <cellStyle name="Стиль 12 2" xfId="38396"/>
    <cellStyle name="Стиль 12 2 2" xfId="38397"/>
    <cellStyle name="Стиль 12 3" xfId="38398"/>
    <cellStyle name="Стиль 12 4" xfId="38399"/>
    <cellStyle name="Стиль 13" xfId="38400"/>
    <cellStyle name="Стиль 13 2" xfId="38401"/>
    <cellStyle name="Стиль 13 2 2" xfId="38402"/>
    <cellStyle name="Стиль 13 3" xfId="38403"/>
    <cellStyle name="Стиль 14" xfId="38404"/>
    <cellStyle name="Стиль 14 2" xfId="38405"/>
    <cellStyle name="Стиль 14 2 2" xfId="38406"/>
    <cellStyle name="Стиль 14 3" xfId="38407"/>
    <cellStyle name="Стиль 14 4" xfId="38408"/>
    <cellStyle name="Стиль 15" xfId="38409"/>
    <cellStyle name="Стиль 15 2" xfId="38410"/>
    <cellStyle name="Стиль 15 2 2" xfId="38411"/>
    <cellStyle name="Стиль 15 3" xfId="38412"/>
    <cellStyle name="Стиль 15 4" xfId="38413"/>
    <cellStyle name="Стиль 16" xfId="38414"/>
    <cellStyle name="Стиль 16 2" xfId="38415"/>
    <cellStyle name="Стиль 16 2 2" xfId="38416"/>
    <cellStyle name="Стиль 16 3" xfId="38417"/>
    <cellStyle name="Стиль 16 4" xfId="38418"/>
    <cellStyle name="Стиль 17" xfId="38419"/>
    <cellStyle name="Стиль 17 2" xfId="38420"/>
    <cellStyle name="Стиль 17 2 2" xfId="38421"/>
    <cellStyle name="Стиль 17 3" xfId="38422"/>
    <cellStyle name="Стиль 18" xfId="38423"/>
    <cellStyle name="Стиль 18 2" xfId="38424"/>
    <cellStyle name="Стиль 18 3" xfId="38425"/>
    <cellStyle name="Стиль 18 4" xfId="38426"/>
    <cellStyle name="Стиль 19" xfId="38427"/>
    <cellStyle name="Стиль 19 2" xfId="38428"/>
    <cellStyle name="Стиль 19 3" xfId="38429"/>
    <cellStyle name="Стиль 19 4" xfId="38430"/>
    <cellStyle name="Стиль 2" xfId="38431"/>
    <cellStyle name="Стиль 2 2" xfId="38432"/>
    <cellStyle name="Стиль 2 2 2" xfId="38433"/>
    <cellStyle name="Стиль 2 2 2 2" xfId="38434"/>
    <cellStyle name="Стиль 2 2 3" xfId="38435"/>
    <cellStyle name="Стиль 2 3" xfId="38436"/>
    <cellStyle name="Стиль 2 3 2" xfId="38437"/>
    <cellStyle name="Стиль 2 3 3" xfId="38438"/>
    <cellStyle name="Стиль 2 4" xfId="38439"/>
    <cellStyle name="Стиль 2 4 2" xfId="38440"/>
    <cellStyle name="Стиль 2 4 3" xfId="38441"/>
    <cellStyle name="Стиль 2 5" xfId="38442"/>
    <cellStyle name="Стиль 2 5 2" xfId="38443"/>
    <cellStyle name="Стиль 2 6" xfId="38444"/>
    <cellStyle name="Стиль 2 6 2" xfId="38445"/>
    <cellStyle name="Стиль 2 7" xfId="38446"/>
    <cellStyle name="Стиль 2 8" xfId="38447"/>
    <cellStyle name="Стиль 20" xfId="38448"/>
    <cellStyle name="Стиль 20 2" xfId="38449"/>
    <cellStyle name="Стиль 20 3" xfId="38450"/>
    <cellStyle name="Стиль 20 4" xfId="38451"/>
    <cellStyle name="Стиль 21" xfId="38452"/>
    <cellStyle name="Стиль 21 2" xfId="38453"/>
    <cellStyle name="Стиль 21 2 2" xfId="38454"/>
    <cellStyle name="Стиль 21 3" xfId="38455"/>
    <cellStyle name="Стиль 22" xfId="38456"/>
    <cellStyle name="Стиль 22 2" xfId="38457"/>
    <cellStyle name="Стиль 22 3" xfId="38458"/>
    <cellStyle name="Стиль 22 4" xfId="38459"/>
    <cellStyle name="Стиль 23" xfId="38460"/>
    <cellStyle name="Стиль 23 2" xfId="38461"/>
    <cellStyle name="Стиль 23 3" xfId="38462"/>
    <cellStyle name="Стиль 23 4" xfId="38463"/>
    <cellStyle name="Стиль 24" xfId="38464"/>
    <cellStyle name="Стиль 24 2" xfId="38465"/>
    <cellStyle name="Стиль 24 3" xfId="38466"/>
    <cellStyle name="Стиль 24 4" xfId="38467"/>
    <cellStyle name="Стиль 25" xfId="38468"/>
    <cellStyle name="Стиль 25 2" xfId="38469"/>
    <cellStyle name="Стиль 25 2 2" xfId="38470"/>
    <cellStyle name="Стиль 25 3" xfId="38471"/>
    <cellStyle name="Стиль 26" xfId="38472"/>
    <cellStyle name="Стиль 26 2" xfId="38473"/>
    <cellStyle name="Стиль 26 3" xfId="38474"/>
    <cellStyle name="Стиль 26 4" xfId="38475"/>
    <cellStyle name="Стиль 27" xfId="38476"/>
    <cellStyle name="Стиль 27 2" xfId="38477"/>
    <cellStyle name="Стиль 27 3" xfId="38478"/>
    <cellStyle name="Стиль 27 4" xfId="38479"/>
    <cellStyle name="Стиль 28" xfId="38480"/>
    <cellStyle name="Стиль 28 2" xfId="38481"/>
    <cellStyle name="Стиль 28 3" xfId="38482"/>
    <cellStyle name="Стиль 28 4" xfId="38483"/>
    <cellStyle name="Стиль 29" xfId="38484"/>
    <cellStyle name="Стиль 29 2" xfId="38485"/>
    <cellStyle name="Стиль 29 2 2" xfId="38486"/>
    <cellStyle name="Стиль 29 3" xfId="38487"/>
    <cellStyle name="Стиль 3" xfId="38488"/>
    <cellStyle name="Стиль 3 2" xfId="38489"/>
    <cellStyle name="Стиль 3 2 2" xfId="38490"/>
    <cellStyle name="Стиль 3 2 2 2" xfId="38491"/>
    <cellStyle name="Стиль 3 2 3" xfId="38492"/>
    <cellStyle name="Стиль 3 3" xfId="38493"/>
    <cellStyle name="Стиль 3 3 2" xfId="38494"/>
    <cellStyle name="Стиль 3 3 3" xfId="38495"/>
    <cellStyle name="Стиль 3 4" xfId="38496"/>
    <cellStyle name="Стиль 3 4 2" xfId="38497"/>
    <cellStyle name="Стиль 3 4 3" xfId="38498"/>
    <cellStyle name="Стиль 3 5" xfId="38499"/>
    <cellStyle name="Стиль 3 5 2" xfId="38500"/>
    <cellStyle name="Стиль 3 6" xfId="38501"/>
    <cellStyle name="Стиль 3 6 2" xfId="38502"/>
    <cellStyle name="Стиль 3 7" xfId="38503"/>
    <cellStyle name="Стиль 3 8" xfId="38504"/>
    <cellStyle name="Стиль 30" xfId="38505"/>
    <cellStyle name="Стиль 30 2" xfId="38506"/>
    <cellStyle name="Стиль 31" xfId="38507"/>
    <cellStyle name="Стиль 31 2" xfId="38508"/>
    <cellStyle name="Стиль 32" xfId="38509"/>
    <cellStyle name="Стиль 32 2" xfId="38510"/>
    <cellStyle name="Стиль 33" xfId="38511"/>
    <cellStyle name="Стиль 33 2" xfId="38512"/>
    <cellStyle name="Стиль 34" xfId="38513"/>
    <cellStyle name="Стиль 34 2" xfId="38514"/>
    <cellStyle name="Стиль 34 3" xfId="38515"/>
    <cellStyle name="Стиль 34 4" xfId="38516"/>
    <cellStyle name="Стиль 35" xfId="38517"/>
    <cellStyle name="Стиль 35 2" xfId="38518"/>
    <cellStyle name="Стиль 35 3" xfId="38519"/>
    <cellStyle name="Стиль 35 4" xfId="38520"/>
    <cellStyle name="Стиль 36" xfId="38521"/>
    <cellStyle name="Стиль 36 2" xfId="38522"/>
    <cellStyle name="Стиль 36 3" xfId="38523"/>
    <cellStyle name="Стиль 36 4" xfId="38524"/>
    <cellStyle name="Стиль 37" xfId="38525"/>
    <cellStyle name="Стиль 37 2" xfId="38526"/>
    <cellStyle name="Стиль 38" xfId="38527"/>
    <cellStyle name="Стиль 38 2" xfId="38528"/>
    <cellStyle name="Стиль 38 3" xfId="38529"/>
    <cellStyle name="Стиль 38 4" xfId="38530"/>
    <cellStyle name="Стиль 39" xfId="38531"/>
    <cellStyle name="Стиль 39 2" xfId="38532"/>
    <cellStyle name="Стиль 39 3" xfId="38533"/>
    <cellStyle name="Стиль 39 4" xfId="38534"/>
    <cellStyle name="Стиль 4" xfId="38535"/>
    <cellStyle name="Стиль 4 2" xfId="38536"/>
    <cellStyle name="Стиль 4 2 2" xfId="38537"/>
    <cellStyle name="Стиль 4 2 2 2" xfId="38538"/>
    <cellStyle name="Стиль 4 2 3" xfId="38539"/>
    <cellStyle name="Стиль 4 2 4" xfId="38540"/>
    <cellStyle name="Стиль 4 3" xfId="38541"/>
    <cellStyle name="Стиль 4 3 2" xfId="38542"/>
    <cellStyle name="Стиль 4 3 3" xfId="38543"/>
    <cellStyle name="Стиль 4 4" xfId="38544"/>
    <cellStyle name="Стиль 4 4 2" xfId="38545"/>
    <cellStyle name="Стиль 4 4 3" xfId="38546"/>
    <cellStyle name="Стиль 4 5" xfId="38547"/>
    <cellStyle name="Стиль 4 5 2" xfId="38548"/>
    <cellStyle name="Стиль 4 6" xfId="38549"/>
    <cellStyle name="Стиль 4 6 2" xfId="38550"/>
    <cellStyle name="Стиль 4 7" xfId="38551"/>
    <cellStyle name="Стиль 4 8" xfId="38552"/>
    <cellStyle name="Стиль 40" xfId="38553"/>
    <cellStyle name="Стиль 40 2" xfId="38554"/>
    <cellStyle name="Стиль 40 3" xfId="38555"/>
    <cellStyle name="Стиль 40 4" xfId="38556"/>
    <cellStyle name="Стиль 41" xfId="38557"/>
    <cellStyle name="Стиль 41 2" xfId="38558"/>
    <cellStyle name="Стиль 41 3" xfId="38559"/>
    <cellStyle name="Стиль 42" xfId="38560"/>
    <cellStyle name="Стиль 42 2" xfId="38561"/>
    <cellStyle name="Стиль 42 3" xfId="38562"/>
    <cellStyle name="Стиль 43" xfId="38563"/>
    <cellStyle name="Стиль 43 2" xfId="38564"/>
    <cellStyle name="Стиль 43 3" xfId="38565"/>
    <cellStyle name="Стиль 44" xfId="38566"/>
    <cellStyle name="Стиль 44 2" xfId="38567"/>
    <cellStyle name="Стиль 44 3" xfId="38568"/>
    <cellStyle name="Стиль 45" xfId="38569"/>
    <cellStyle name="Стиль 45 2" xfId="38570"/>
    <cellStyle name="Стиль 46" xfId="38571"/>
    <cellStyle name="Стиль 47" xfId="38572"/>
    <cellStyle name="Стиль 48" xfId="38573"/>
    <cellStyle name="Стиль 49" xfId="38574"/>
    <cellStyle name="Стиль 5" xfId="38575"/>
    <cellStyle name="Стиль 5 2" xfId="38576"/>
    <cellStyle name="Стиль 5 2 2" xfId="38577"/>
    <cellStyle name="Стиль 5 3" xfId="38578"/>
    <cellStyle name="Стиль 5 3 2" xfId="38579"/>
    <cellStyle name="Стиль 50" xfId="38580"/>
    <cellStyle name="Стиль 51" xfId="38581"/>
    <cellStyle name="Стиль 52" xfId="38582"/>
    <cellStyle name="Стиль 53" xfId="38583"/>
    <cellStyle name="Стиль 54" xfId="38584"/>
    <cellStyle name="Стиль 55" xfId="38585"/>
    <cellStyle name="Стиль 56" xfId="38586"/>
    <cellStyle name="Стиль 57" xfId="38587"/>
    <cellStyle name="Стиль 58" xfId="38588"/>
    <cellStyle name="Стиль 59" xfId="38589"/>
    <cellStyle name="Стиль 6" xfId="38590"/>
    <cellStyle name="Стиль 6 2" xfId="38591"/>
    <cellStyle name="Стиль 6 2 2" xfId="38592"/>
    <cellStyle name="Стиль 6 3" xfId="38593"/>
    <cellStyle name="Стиль 6 4" xfId="38594"/>
    <cellStyle name="Стиль 60" xfId="38595"/>
    <cellStyle name="Стиль 61" xfId="38596"/>
    <cellStyle name="Стиль 62" xfId="38597"/>
    <cellStyle name="Стиль 63" xfId="38598"/>
    <cellStyle name="Стиль 64" xfId="38599"/>
    <cellStyle name="Стиль 65" xfId="38600"/>
    <cellStyle name="Стиль 66" xfId="38601"/>
    <cellStyle name="Стиль 67" xfId="38602"/>
    <cellStyle name="Стиль 68" xfId="38603"/>
    <cellStyle name="Стиль 69" xfId="38604"/>
    <cellStyle name="Стиль 7" xfId="38605"/>
    <cellStyle name="Стиль 7 2" xfId="38606"/>
    <cellStyle name="Стиль 7 2 2" xfId="38607"/>
    <cellStyle name="Стиль 7 3" xfId="38608"/>
    <cellStyle name="Стиль 7 4" xfId="38609"/>
    <cellStyle name="Стиль 70" xfId="38610"/>
    <cellStyle name="Стиль 71" xfId="38611"/>
    <cellStyle name="Стиль 72" xfId="38612"/>
    <cellStyle name="Стиль 73" xfId="38613"/>
    <cellStyle name="Стиль 74" xfId="38614"/>
    <cellStyle name="Стиль 75" xfId="38615"/>
    <cellStyle name="Стиль 76" xfId="38616"/>
    <cellStyle name="Стиль 77" xfId="38617"/>
    <cellStyle name="Стиль 78" xfId="38618"/>
    <cellStyle name="Стиль 79" xfId="38619"/>
    <cellStyle name="Стиль 8" xfId="38620"/>
    <cellStyle name="Стиль 8 2" xfId="38621"/>
    <cellStyle name="Стиль 8 2 2" xfId="38622"/>
    <cellStyle name="Стиль 8 3" xfId="38623"/>
    <cellStyle name="Стиль 8 4" xfId="38624"/>
    <cellStyle name="Стиль 80" xfId="38625"/>
    <cellStyle name="Стиль 81" xfId="38626"/>
    <cellStyle name="Стиль 82" xfId="38627"/>
    <cellStyle name="Стиль 83" xfId="38628"/>
    <cellStyle name="Стиль 84" xfId="38629"/>
    <cellStyle name="Стиль 85" xfId="38630"/>
    <cellStyle name="Стиль 86" xfId="38631"/>
    <cellStyle name="Стиль 87" xfId="38632"/>
    <cellStyle name="Стиль 88" xfId="38633"/>
    <cellStyle name="Стиль 89" xfId="38634"/>
    <cellStyle name="Стиль 9" xfId="38635"/>
    <cellStyle name="Стиль 9 2" xfId="38636"/>
    <cellStyle name="Стиль 9 2 2" xfId="38637"/>
    <cellStyle name="Стиль 9 3" xfId="38638"/>
    <cellStyle name="Стиль 90" xfId="38639"/>
    <cellStyle name="Стиль 91" xfId="38640"/>
    <cellStyle name="Стиль 92" xfId="38641"/>
    <cellStyle name="Стиль 93" xfId="38642"/>
    <cellStyle name="Стиль 94" xfId="38643"/>
    <cellStyle name="Стиль 95" xfId="38644"/>
    <cellStyle name="Стиль 96" xfId="38645"/>
    <cellStyle name="Стиль 97" xfId="38646"/>
    <cellStyle name="Стиль 98" xfId="38647"/>
    <cellStyle name="Стиль 99" xfId="38648"/>
    <cellStyle name="Субсчет" xfId="38649"/>
    <cellStyle name="Счет" xfId="38650"/>
    <cellStyle name="ТЕКСТ" xfId="38651"/>
    <cellStyle name="Текст предупреждения 2" xfId="47"/>
    <cellStyle name="Текст предупреждения 2 2" xfId="38652"/>
    <cellStyle name="Текст предупреждения 2 2 2" xfId="38653"/>
    <cellStyle name="Текст предупреждения 2 2 3" xfId="38654"/>
    <cellStyle name="Текст предупреждения 2 3" xfId="38655"/>
    <cellStyle name="Текст предупреждения 2 4" xfId="38656"/>
    <cellStyle name="Текст предупреждения 2 5" xfId="38657"/>
    <cellStyle name="Текст предупреждения 2 6" xfId="38658"/>
    <cellStyle name="Текст предупреждения 2_Согласованная презентация Январь" xfId="38659"/>
    <cellStyle name="Текст предупреждения 3" xfId="38660"/>
    <cellStyle name="Текст предупреждения 4" xfId="38661"/>
    <cellStyle name="Текст предупреждения 5" xfId="38662"/>
    <cellStyle name="Текст предупреждения 6" xfId="38663"/>
    <cellStyle name="Текст предупреждения 7" xfId="38664"/>
    <cellStyle name="Текстовый" xfId="38665"/>
    <cellStyle name="Текстовый 2" xfId="38666"/>
    <cellStyle name="тонны" xfId="38667"/>
    <cellStyle name="тонны 2" xfId="38668"/>
    <cellStyle name="тонны 2 2" xfId="38669"/>
    <cellStyle name="тонны 3" xfId="38670"/>
    <cellStyle name="тонны 3 2" xfId="38671"/>
    <cellStyle name="тонны 4" xfId="38672"/>
    <cellStyle name="тонны 4 2" xfId="38673"/>
    <cellStyle name="тонны 5" xfId="38674"/>
    <cellStyle name="тонны 5 2" xfId="38675"/>
    <cellStyle name="тонны 6" xfId="38676"/>
    <cellStyle name="тонны 6 2" xfId="38677"/>
    <cellStyle name="тонны 7" xfId="38678"/>
    <cellStyle name="тонны_Input prices 09 consolidated-Sep PRM" xfId="38679"/>
    <cellStyle name="Тысячи [0]_01.01.98" xfId="38680"/>
    <cellStyle name="Тысячи [а]" xfId="38681"/>
    <cellStyle name="Тысячи [а] 2" xfId="38682"/>
    <cellStyle name="Тысячи [а] 2 2" xfId="38683"/>
    <cellStyle name="Тысячи [а] 2 2 2" xfId="38684"/>
    <cellStyle name="Тысячи [а] 2 3" xfId="38685"/>
    <cellStyle name="Тысячи [а] 2 3 2" xfId="38686"/>
    <cellStyle name="Тысячи [а] 3" xfId="38687"/>
    <cellStyle name="Тысячи [а] 3 2" xfId="38688"/>
    <cellStyle name="Тысячи [а] 4" xfId="38689"/>
    <cellStyle name="Тысячи [а] 4 2" xfId="38690"/>
    <cellStyle name="Тысячи_01.01.98" xfId="38691"/>
    <cellStyle name="Финансовый" xfId="38840" builtinId="3"/>
    <cellStyle name="Финансовый [0] 2" xfId="38692"/>
    <cellStyle name="Финансовый 10" xfId="38693"/>
    <cellStyle name="Финансовый 10 2" xfId="38694"/>
    <cellStyle name="Финансовый 10 2 2" xfId="38695"/>
    <cellStyle name="Финансовый 10 3" xfId="38696"/>
    <cellStyle name="Финансовый 11" xfId="38697"/>
    <cellStyle name="Финансовый 11 2" xfId="38698"/>
    <cellStyle name="Финансовый 12" xfId="38699"/>
    <cellStyle name="Финансовый 13" xfId="38700"/>
    <cellStyle name="Финансовый 13 2" xfId="38701"/>
    <cellStyle name="Финансовый 13 3" xfId="38702"/>
    <cellStyle name="Финансовый 15" xfId="38703"/>
    <cellStyle name="Финансовый 15 2" xfId="38704"/>
    <cellStyle name="Финансовый 15 3" xfId="38705"/>
    <cellStyle name="Финансовый 16" xfId="38706"/>
    <cellStyle name="Финансовый 16 2" xfId="38707"/>
    <cellStyle name="Финансовый 16 3" xfId="38708"/>
    <cellStyle name="Финансовый 18" xfId="38709"/>
    <cellStyle name="Финансовый 18 2" xfId="38710"/>
    <cellStyle name="Финансовый 18 3" xfId="38711"/>
    <cellStyle name="Финансовый 2" xfId="38712"/>
    <cellStyle name="Финансовый 2 2" xfId="38713"/>
    <cellStyle name="Финансовый 2 2 2" xfId="38714"/>
    <cellStyle name="Финансовый 2 2 2 2" xfId="38715"/>
    <cellStyle name="Финансовый 2 2 3" xfId="38716"/>
    <cellStyle name="Финансовый 2 3" xfId="38717"/>
    <cellStyle name="Финансовый 2 3 2" xfId="38718"/>
    <cellStyle name="Финансовый 2 3 3" xfId="38719"/>
    <cellStyle name="Финансовый 2 4" xfId="38720"/>
    <cellStyle name="Финансовый 2 5" xfId="38721"/>
    <cellStyle name="Финансовый 2_ДЗ" xfId="38722"/>
    <cellStyle name="Финансовый 20" xfId="38723"/>
    <cellStyle name="Финансовый 20 2" xfId="38724"/>
    <cellStyle name="Финансовый 20 3" xfId="38725"/>
    <cellStyle name="Финансовый 22" xfId="38726"/>
    <cellStyle name="Финансовый 22 2" xfId="38727"/>
    <cellStyle name="Финансовый 22 3" xfId="38728"/>
    <cellStyle name="Финансовый 24" xfId="38729"/>
    <cellStyle name="Финансовый 24 2" xfId="38730"/>
    <cellStyle name="Финансовый 24 3" xfId="38731"/>
    <cellStyle name="Финансовый 26" xfId="38732"/>
    <cellStyle name="Финансовый 26 2" xfId="38733"/>
    <cellStyle name="Финансовый 26 3" xfId="38734"/>
    <cellStyle name="Финансовый 27" xfId="38735"/>
    <cellStyle name="Финансовый 28" xfId="38736"/>
    <cellStyle name="Финансовый 29" xfId="38737"/>
    <cellStyle name="Финансовый 29 2" xfId="38738"/>
    <cellStyle name="Финансовый 29 2 2" xfId="38739"/>
    <cellStyle name="Финансовый 29 3" xfId="38740"/>
    <cellStyle name="Финансовый 3" xfId="38741"/>
    <cellStyle name="Финансовый 3 2" xfId="38742"/>
    <cellStyle name="Финансовый 3 2 2" xfId="38743"/>
    <cellStyle name="Финансовый 3 3" xfId="38744"/>
    <cellStyle name="Финансовый 3 4" xfId="38745"/>
    <cellStyle name="Финансовый 4" xfId="38746"/>
    <cellStyle name="Финансовый 4 2" xfId="38747"/>
    <cellStyle name="Финансовый 4 3" xfId="38748"/>
    <cellStyle name="Финансовый 4 4" xfId="38749"/>
    <cellStyle name="Финансовый 4 5" xfId="38750"/>
    <cellStyle name="Финансовый 5" xfId="38751"/>
    <cellStyle name="Финансовый 5 2" xfId="38752"/>
    <cellStyle name="Финансовый 5 3" xfId="38753"/>
    <cellStyle name="Финансовый 5 4" xfId="38754"/>
    <cellStyle name="Финансовый 6" xfId="38755"/>
    <cellStyle name="Финансовый 6 2" xfId="38756"/>
    <cellStyle name="Финансовый 6 3" xfId="38757"/>
    <cellStyle name="Финансовый 7" xfId="38758"/>
    <cellStyle name="Финансовый 7 2" xfId="38759"/>
    <cellStyle name="Финансовый 8" xfId="38760"/>
    <cellStyle name="Финансовый 8 2" xfId="38761"/>
    <cellStyle name="Финансовый 9" xfId="38762"/>
    <cellStyle name="Формула" xfId="38763"/>
    <cellStyle name="Формула 2" xfId="38764"/>
    <cellStyle name="Формула 3" xfId="38765"/>
    <cellStyle name="Формула_A РТ 2009 Рязаньэнерго" xfId="38766"/>
    <cellStyle name="ФормулаВБ" xfId="38767"/>
    <cellStyle name="ФормулаНаКонтроль" xfId="38768"/>
    <cellStyle name="ФормулаНаКонтроль 2" xfId="38769"/>
    <cellStyle name="Хороший 2" xfId="48"/>
    <cellStyle name="Хороший 2 2" xfId="38770"/>
    <cellStyle name="Хороший 2 2 2" xfId="38771"/>
    <cellStyle name="Хороший 2 2 3" xfId="38772"/>
    <cellStyle name="Хороший 2 3" xfId="38773"/>
    <cellStyle name="Хороший 2 4" xfId="38774"/>
    <cellStyle name="Хороший 2 5" xfId="38775"/>
    <cellStyle name="Хороший 2 6" xfId="38776"/>
    <cellStyle name="Хороший 3" xfId="38777"/>
    <cellStyle name="Хороший 4" xfId="38778"/>
    <cellStyle name="Цифры по центру с десятыми" xfId="38779"/>
    <cellStyle name="число" xfId="38780"/>
    <cellStyle name="число 2" xfId="38781"/>
    <cellStyle name="число 2 2" xfId="38782"/>
    <cellStyle name="число 2 2 2" xfId="38783"/>
    <cellStyle name="число 2 2 3" xfId="38784"/>
    <cellStyle name="число 2 2 3 2" xfId="38785"/>
    <cellStyle name="число 2 3" xfId="38786"/>
    <cellStyle name="число 2 3 2" xfId="38787"/>
    <cellStyle name="число 2 4" xfId="38788"/>
    <cellStyle name="число 2 4 2" xfId="38789"/>
    <cellStyle name="число 3" xfId="38790"/>
    <cellStyle name="число 3 2" xfId="38791"/>
    <cellStyle name="число 3 3" xfId="38792"/>
    <cellStyle name="число 3 3 2" xfId="38793"/>
    <cellStyle name="число 4" xfId="38794"/>
    <cellStyle name="число 4 2" xfId="38795"/>
    <cellStyle name="число 5" xfId="38796"/>
    <cellStyle name="число 5 2" xfId="38797"/>
    <cellStyle name="число 6" xfId="38798"/>
    <cellStyle name="Џђћ–…ќ’ќ›‰" xfId="38799"/>
    <cellStyle name="Џђћ–…ќ’ќ›‰ 10" xfId="38800"/>
    <cellStyle name="Џђћ–…ќ’ќ›‰ 11" xfId="38801"/>
    <cellStyle name="Џђћ–…ќ’ќ›‰ 12" xfId="38802"/>
    <cellStyle name="Џђћ–…ќ’ќ›‰ 13" xfId="38803"/>
    <cellStyle name="Џђћ–…ќ’ќ›‰ 14" xfId="38804"/>
    <cellStyle name="Џђћ–…ќ’ќ›‰ 15" xfId="38805"/>
    <cellStyle name="Џђћ–…ќ’ќ›‰ 16" xfId="38806"/>
    <cellStyle name="Џђћ–…ќ’ќ›‰ 17" xfId="38807"/>
    <cellStyle name="Џђћ–…ќ’ќ›‰ 18" xfId="38808"/>
    <cellStyle name="Џђћ–…ќ’ќ›‰ 19" xfId="38809"/>
    <cellStyle name="Џђћ–…ќ’ќ›‰ 2" xfId="38810"/>
    <cellStyle name="Џђћ–…ќ’ќ›‰ 2 2" xfId="38811"/>
    <cellStyle name="Џђћ–…ќ’ќ›‰ 2 3" xfId="38812"/>
    <cellStyle name="Џђћ–…ќ’ќ›‰ 20" xfId="38813"/>
    <cellStyle name="Џђћ–…ќ’ќ›‰ 21" xfId="38814"/>
    <cellStyle name="Џђћ–…ќ’ќ›‰ 3" xfId="38815"/>
    <cellStyle name="Џђћ–…ќ’ќ›‰ 3 2" xfId="38816"/>
    <cellStyle name="Џђћ–…ќ’ќ›‰ 3 3" xfId="38817"/>
    <cellStyle name="Џђћ–…ќ’ќ›‰ 4" xfId="38818"/>
    <cellStyle name="Џђћ–…ќ’ќ›‰ 4 2" xfId="38819"/>
    <cellStyle name="Џђћ–…ќ’ќ›‰ 5" xfId="38820"/>
    <cellStyle name="Џђћ–…ќ’ќ›‰ 5 2" xfId="38821"/>
    <cellStyle name="Џђћ–…ќ’ќ›‰ 6" xfId="38822"/>
    <cellStyle name="Џђћ–…ќ’ќ›‰ 6 2" xfId="38823"/>
    <cellStyle name="Џђћ–…ќ’ќ›‰ 7" xfId="38824"/>
    <cellStyle name="Џђћ–…ќ’ќ›‰ 8" xfId="38825"/>
    <cellStyle name="Џђћ–…ќ’ќ›‰ 9" xfId="38826"/>
    <cellStyle name="Џђћ–…ќ’ќ›‰_Input prices 09 consolidated-Sep PRM" xfId="38827"/>
    <cellStyle name="Шапка таблицы" xfId="38828"/>
    <cellStyle name="ШАУ" xfId="38829"/>
    <cellStyle name="ШАУ 2" xfId="38830"/>
    <cellStyle name="ШАУ 2 2" xfId="38831"/>
    <cellStyle name="ШАУ 2 2 2" xfId="38832"/>
    <cellStyle name="ШАУ 3" xfId="38833"/>
    <cellStyle name="ШАУ 3 2" xfId="38834"/>
    <cellStyle name="ШАУ 3 2 2" xfId="38835"/>
    <cellStyle name="ШАУ 4" xfId="38836"/>
    <cellStyle name="ШАУ 4 2" xfId="38837"/>
    <cellStyle name="ШАУ 5" xfId="38838"/>
    <cellStyle name="ШАУ 6" xfId="38839"/>
  </cellStyles>
  <dxfs count="0"/>
  <tableStyles count="0" defaultTableStyle="TableStyleMedium2" defaultPivotStyle="PivotStyleLight16"/>
  <colors>
    <mruColors>
      <color rgb="FF00FF00"/>
      <color rgb="FFFF6699"/>
      <color rgb="FFFF33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63" Type="http://schemas.openxmlformats.org/officeDocument/2006/relationships/externalLink" Target="externalLinks/externalLink56.xml"/><Relationship Id="rId84" Type="http://schemas.openxmlformats.org/officeDocument/2006/relationships/externalLink" Target="externalLinks/externalLink77.xml"/><Relationship Id="rId138" Type="http://schemas.openxmlformats.org/officeDocument/2006/relationships/externalLink" Target="externalLinks/externalLink131.xml"/><Relationship Id="rId159" Type="http://schemas.openxmlformats.org/officeDocument/2006/relationships/externalLink" Target="externalLinks/externalLink152.xml"/><Relationship Id="rId170" Type="http://schemas.openxmlformats.org/officeDocument/2006/relationships/externalLink" Target="externalLinks/externalLink163.xml"/><Relationship Id="rId191" Type="http://schemas.openxmlformats.org/officeDocument/2006/relationships/externalLink" Target="externalLinks/externalLink184.xml"/><Relationship Id="rId205" Type="http://schemas.openxmlformats.org/officeDocument/2006/relationships/externalLink" Target="externalLinks/externalLink198.xml"/><Relationship Id="rId16" Type="http://schemas.openxmlformats.org/officeDocument/2006/relationships/externalLink" Target="externalLinks/externalLink9.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37" Type="http://schemas.openxmlformats.org/officeDocument/2006/relationships/externalLink" Target="externalLinks/externalLink30.xml"/><Relationship Id="rId53" Type="http://schemas.openxmlformats.org/officeDocument/2006/relationships/externalLink" Target="externalLinks/externalLink46.xml"/><Relationship Id="rId58" Type="http://schemas.openxmlformats.org/officeDocument/2006/relationships/externalLink" Target="externalLinks/externalLink51.xml"/><Relationship Id="rId74" Type="http://schemas.openxmlformats.org/officeDocument/2006/relationships/externalLink" Target="externalLinks/externalLink67.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28" Type="http://schemas.openxmlformats.org/officeDocument/2006/relationships/externalLink" Target="externalLinks/externalLink121.xml"/><Relationship Id="rId144" Type="http://schemas.openxmlformats.org/officeDocument/2006/relationships/externalLink" Target="externalLinks/externalLink137.xml"/><Relationship Id="rId149" Type="http://schemas.openxmlformats.org/officeDocument/2006/relationships/externalLink" Target="externalLinks/externalLink142.xml"/><Relationship Id="rId5" Type="http://schemas.openxmlformats.org/officeDocument/2006/relationships/worksheet" Target="worksheets/sheet5.xml"/><Relationship Id="rId90" Type="http://schemas.openxmlformats.org/officeDocument/2006/relationships/externalLink" Target="externalLinks/externalLink83.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165" Type="http://schemas.openxmlformats.org/officeDocument/2006/relationships/externalLink" Target="externalLinks/externalLink158.xml"/><Relationship Id="rId181" Type="http://schemas.openxmlformats.org/officeDocument/2006/relationships/externalLink" Target="externalLinks/externalLink174.xml"/><Relationship Id="rId186" Type="http://schemas.openxmlformats.org/officeDocument/2006/relationships/externalLink" Target="externalLinks/externalLink179.xml"/><Relationship Id="rId22" Type="http://schemas.openxmlformats.org/officeDocument/2006/relationships/externalLink" Target="externalLinks/externalLink15.xml"/><Relationship Id="rId27" Type="http://schemas.openxmlformats.org/officeDocument/2006/relationships/externalLink" Target="externalLinks/externalLink20.xml"/><Relationship Id="rId43" Type="http://schemas.openxmlformats.org/officeDocument/2006/relationships/externalLink" Target="externalLinks/externalLink36.xml"/><Relationship Id="rId48" Type="http://schemas.openxmlformats.org/officeDocument/2006/relationships/externalLink" Target="externalLinks/externalLink41.xml"/><Relationship Id="rId64" Type="http://schemas.openxmlformats.org/officeDocument/2006/relationships/externalLink" Target="externalLinks/externalLink57.xml"/><Relationship Id="rId69" Type="http://schemas.openxmlformats.org/officeDocument/2006/relationships/externalLink" Target="externalLinks/externalLink62.xml"/><Relationship Id="rId113" Type="http://schemas.openxmlformats.org/officeDocument/2006/relationships/externalLink" Target="externalLinks/externalLink106.xml"/><Relationship Id="rId118" Type="http://schemas.openxmlformats.org/officeDocument/2006/relationships/externalLink" Target="externalLinks/externalLink111.xml"/><Relationship Id="rId134" Type="http://schemas.openxmlformats.org/officeDocument/2006/relationships/externalLink" Target="externalLinks/externalLink127.xml"/><Relationship Id="rId139" Type="http://schemas.openxmlformats.org/officeDocument/2006/relationships/externalLink" Target="externalLinks/externalLink132.xml"/><Relationship Id="rId80" Type="http://schemas.openxmlformats.org/officeDocument/2006/relationships/externalLink" Target="externalLinks/externalLink73.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55" Type="http://schemas.openxmlformats.org/officeDocument/2006/relationships/externalLink" Target="externalLinks/externalLink148.xml"/><Relationship Id="rId171" Type="http://schemas.openxmlformats.org/officeDocument/2006/relationships/externalLink" Target="externalLinks/externalLink164.xml"/><Relationship Id="rId176" Type="http://schemas.openxmlformats.org/officeDocument/2006/relationships/externalLink" Target="externalLinks/externalLink169.xml"/><Relationship Id="rId192" Type="http://schemas.openxmlformats.org/officeDocument/2006/relationships/externalLink" Target="externalLinks/externalLink185.xml"/><Relationship Id="rId197" Type="http://schemas.openxmlformats.org/officeDocument/2006/relationships/externalLink" Target="externalLinks/externalLink190.xml"/><Relationship Id="rId206" Type="http://schemas.openxmlformats.org/officeDocument/2006/relationships/theme" Target="theme/theme1.xml"/><Relationship Id="rId201" Type="http://schemas.openxmlformats.org/officeDocument/2006/relationships/externalLink" Target="externalLinks/externalLink194.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33" Type="http://schemas.openxmlformats.org/officeDocument/2006/relationships/externalLink" Target="externalLinks/externalLink26.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08" Type="http://schemas.openxmlformats.org/officeDocument/2006/relationships/externalLink" Target="externalLinks/externalLink101.xml"/><Relationship Id="rId124" Type="http://schemas.openxmlformats.org/officeDocument/2006/relationships/externalLink" Target="externalLinks/externalLink117.xml"/><Relationship Id="rId129" Type="http://schemas.openxmlformats.org/officeDocument/2006/relationships/externalLink" Target="externalLinks/externalLink122.xml"/><Relationship Id="rId54" Type="http://schemas.openxmlformats.org/officeDocument/2006/relationships/externalLink" Target="externalLinks/externalLink47.xml"/><Relationship Id="rId70" Type="http://schemas.openxmlformats.org/officeDocument/2006/relationships/externalLink" Target="externalLinks/externalLink63.xml"/><Relationship Id="rId75" Type="http://schemas.openxmlformats.org/officeDocument/2006/relationships/externalLink" Target="externalLinks/externalLink68.xml"/><Relationship Id="rId91" Type="http://schemas.openxmlformats.org/officeDocument/2006/relationships/externalLink" Target="externalLinks/externalLink84.xml"/><Relationship Id="rId96" Type="http://schemas.openxmlformats.org/officeDocument/2006/relationships/externalLink" Target="externalLinks/externalLink89.xml"/><Relationship Id="rId140" Type="http://schemas.openxmlformats.org/officeDocument/2006/relationships/externalLink" Target="externalLinks/externalLink133.xml"/><Relationship Id="rId145" Type="http://schemas.openxmlformats.org/officeDocument/2006/relationships/externalLink" Target="externalLinks/externalLink138.xml"/><Relationship Id="rId161" Type="http://schemas.openxmlformats.org/officeDocument/2006/relationships/externalLink" Target="externalLinks/externalLink154.xml"/><Relationship Id="rId166" Type="http://schemas.openxmlformats.org/officeDocument/2006/relationships/externalLink" Target="externalLinks/externalLink159.xml"/><Relationship Id="rId182" Type="http://schemas.openxmlformats.org/officeDocument/2006/relationships/externalLink" Target="externalLinks/externalLink175.xml"/><Relationship Id="rId187" Type="http://schemas.openxmlformats.org/officeDocument/2006/relationships/externalLink" Target="externalLinks/externalLink18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16.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 Id="rId119" Type="http://schemas.openxmlformats.org/officeDocument/2006/relationships/externalLink" Target="externalLinks/externalLink112.xml"/><Relationship Id="rId44" Type="http://schemas.openxmlformats.org/officeDocument/2006/relationships/externalLink" Target="externalLinks/externalLink37.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130" Type="http://schemas.openxmlformats.org/officeDocument/2006/relationships/externalLink" Target="externalLinks/externalLink123.xml"/><Relationship Id="rId135" Type="http://schemas.openxmlformats.org/officeDocument/2006/relationships/externalLink" Target="externalLinks/externalLink128.xml"/><Relationship Id="rId151" Type="http://schemas.openxmlformats.org/officeDocument/2006/relationships/externalLink" Target="externalLinks/externalLink144.xml"/><Relationship Id="rId156" Type="http://schemas.openxmlformats.org/officeDocument/2006/relationships/externalLink" Target="externalLinks/externalLink149.xml"/><Relationship Id="rId177" Type="http://schemas.openxmlformats.org/officeDocument/2006/relationships/externalLink" Target="externalLinks/externalLink170.xml"/><Relationship Id="rId198" Type="http://schemas.openxmlformats.org/officeDocument/2006/relationships/externalLink" Target="externalLinks/externalLink191.xml"/><Relationship Id="rId172" Type="http://schemas.openxmlformats.org/officeDocument/2006/relationships/externalLink" Target="externalLinks/externalLink165.xml"/><Relationship Id="rId193" Type="http://schemas.openxmlformats.org/officeDocument/2006/relationships/externalLink" Target="externalLinks/externalLink186.xml"/><Relationship Id="rId202" Type="http://schemas.openxmlformats.org/officeDocument/2006/relationships/externalLink" Target="externalLinks/externalLink195.xml"/><Relationship Id="rId207" Type="http://schemas.openxmlformats.org/officeDocument/2006/relationships/styles" Target="styles.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141" Type="http://schemas.openxmlformats.org/officeDocument/2006/relationships/externalLink" Target="externalLinks/externalLink134.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188" Type="http://schemas.openxmlformats.org/officeDocument/2006/relationships/externalLink" Target="externalLinks/externalLink181.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162" Type="http://schemas.openxmlformats.org/officeDocument/2006/relationships/externalLink" Target="externalLinks/externalLink155.xml"/><Relationship Id="rId183" Type="http://schemas.openxmlformats.org/officeDocument/2006/relationships/externalLink" Target="externalLinks/externalLink176.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131" Type="http://schemas.openxmlformats.org/officeDocument/2006/relationships/externalLink" Target="externalLinks/externalLink124.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externalLink" Target="externalLinks/externalLink171.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52" Type="http://schemas.openxmlformats.org/officeDocument/2006/relationships/externalLink" Target="externalLinks/externalLink145.xml"/><Relationship Id="rId173" Type="http://schemas.openxmlformats.org/officeDocument/2006/relationships/externalLink" Target="externalLinks/externalLink166.xml"/><Relationship Id="rId194" Type="http://schemas.openxmlformats.org/officeDocument/2006/relationships/externalLink" Target="externalLinks/externalLink187.xml"/><Relationship Id="rId199" Type="http://schemas.openxmlformats.org/officeDocument/2006/relationships/externalLink" Target="externalLinks/externalLink192.xml"/><Relationship Id="rId203" Type="http://schemas.openxmlformats.org/officeDocument/2006/relationships/externalLink" Target="externalLinks/externalLink196.xml"/><Relationship Id="rId208" Type="http://schemas.openxmlformats.org/officeDocument/2006/relationships/sharedStrings" Target="sharedStrings.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56" Type="http://schemas.openxmlformats.org/officeDocument/2006/relationships/externalLink" Target="externalLinks/externalLink49.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42" Type="http://schemas.openxmlformats.org/officeDocument/2006/relationships/externalLink" Target="externalLinks/externalLink135.xml"/><Relationship Id="rId163" Type="http://schemas.openxmlformats.org/officeDocument/2006/relationships/externalLink" Target="externalLinks/externalLink156.xml"/><Relationship Id="rId184" Type="http://schemas.openxmlformats.org/officeDocument/2006/relationships/externalLink" Target="externalLinks/externalLink177.xml"/><Relationship Id="rId189" Type="http://schemas.openxmlformats.org/officeDocument/2006/relationships/externalLink" Target="externalLinks/externalLink182.xml"/><Relationship Id="rId3" Type="http://schemas.openxmlformats.org/officeDocument/2006/relationships/worksheet" Target="worksheets/sheet3.xml"/><Relationship Id="rId25" Type="http://schemas.openxmlformats.org/officeDocument/2006/relationships/externalLink" Target="externalLinks/externalLink18.xml"/><Relationship Id="rId46" Type="http://schemas.openxmlformats.org/officeDocument/2006/relationships/externalLink" Target="externalLinks/externalLink39.xml"/><Relationship Id="rId67" Type="http://schemas.openxmlformats.org/officeDocument/2006/relationships/externalLink" Target="externalLinks/externalLink60.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53" Type="http://schemas.openxmlformats.org/officeDocument/2006/relationships/externalLink" Target="externalLinks/externalLink146.xml"/><Relationship Id="rId174" Type="http://schemas.openxmlformats.org/officeDocument/2006/relationships/externalLink" Target="externalLinks/externalLink167.xml"/><Relationship Id="rId179" Type="http://schemas.openxmlformats.org/officeDocument/2006/relationships/externalLink" Target="externalLinks/externalLink172.xml"/><Relationship Id="rId195" Type="http://schemas.openxmlformats.org/officeDocument/2006/relationships/externalLink" Target="externalLinks/externalLink188.xml"/><Relationship Id="rId209" Type="http://schemas.openxmlformats.org/officeDocument/2006/relationships/calcChain" Target="calcChain.xml"/><Relationship Id="rId190" Type="http://schemas.openxmlformats.org/officeDocument/2006/relationships/externalLink" Target="externalLinks/externalLink183.xml"/><Relationship Id="rId204" Type="http://schemas.openxmlformats.org/officeDocument/2006/relationships/externalLink" Target="externalLinks/externalLink197.xml"/><Relationship Id="rId15" Type="http://schemas.openxmlformats.org/officeDocument/2006/relationships/externalLink" Target="externalLinks/externalLink8.xml"/><Relationship Id="rId36" Type="http://schemas.openxmlformats.org/officeDocument/2006/relationships/externalLink" Target="externalLinks/externalLink29.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43" Type="http://schemas.openxmlformats.org/officeDocument/2006/relationships/externalLink" Target="externalLinks/externalLink136.xml"/><Relationship Id="rId148" Type="http://schemas.openxmlformats.org/officeDocument/2006/relationships/externalLink" Target="externalLinks/externalLink141.xml"/><Relationship Id="rId164" Type="http://schemas.openxmlformats.org/officeDocument/2006/relationships/externalLink" Target="externalLinks/externalLink157.xml"/><Relationship Id="rId169" Type="http://schemas.openxmlformats.org/officeDocument/2006/relationships/externalLink" Target="externalLinks/externalLink162.xml"/><Relationship Id="rId185" Type="http://schemas.openxmlformats.org/officeDocument/2006/relationships/externalLink" Target="externalLinks/externalLink178.xml"/><Relationship Id="rId4" Type="http://schemas.openxmlformats.org/officeDocument/2006/relationships/worksheet" Target="worksheets/sheet4.xml"/><Relationship Id="rId9" Type="http://schemas.openxmlformats.org/officeDocument/2006/relationships/externalLink" Target="externalLinks/externalLink2.xml"/><Relationship Id="rId180" Type="http://schemas.openxmlformats.org/officeDocument/2006/relationships/externalLink" Target="externalLinks/externalLink173.xml"/><Relationship Id="rId26" Type="http://schemas.openxmlformats.org/officeDocument/2006/relationships/externalLink" Target="externalLinks/externalLink19.xml"/><Relationship Id="rId47" Type="http://schemas.openxmlformats.org/officeDocument/2006/relationships/externalLink" Target="externalLinks/externalLink40.xml"/><Relationship Id="rId68" Type="http://schemas.openxmlformats.org/officeDocument/2006/relationships/externalLink" Target="externalLinks/externalLink61.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externalLink" Target="externalLinks/externalLink126.xml"/><Relationship Id="rId154" Type="http://schemas.openxmlformats.org/officeDocument/2006/relationships/externalLink" Target="externalLinks/externalLink147.xml"/><Relationship Id="rId175" Type="http://schemas.openxmlformats.org/officeDocument/2006/relationships/externalLink" Target="externalLinks/externalLink168.xml"/><Relationship Id="rId196" Type="http://schemas.openxmlformats.org/officeDocument/2006/relationships/externalLink" Target="externalLinks/externalLink189.xml"/><Relationship Id="rId200" Type="http://schemas.openxmlformats.org/officeDocument/2006/relationships/externalLink" Target="externalLinks/externalLink19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ir-planczl1\docum\Documents%20and%20Settings\alin_ae.ZSMK\&#1052;&#1086;&#1080;%20&#1076;&#1086;&#1082;&#1091;&#1084;&#1077;&#1085;&#1090;&#1099;\&#1055;&#1086;&#1083;&#1091;&#1095;&#1077;&#1085;&#1085;&#1099;&#1077;%20&#1092;&#1072;&#1081;&#1083;&#1099;\&#1080;&#1085;&#1074;&#1082;&#1085;_310505&#1043;&#1072;&#1074;&#1074;&#107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usrvmos02files\moscow\FAS\COMMON\PROJECTS\Corporate%20Finance\ACTIVE%20PROJECTS\Krasny%20Oktyabr'\RED%20OCTOBER\Alex%20Bakhmatsky\oemk\Oskol%202xl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echanikov_rv/&#1052;&#1086;&#1080;%20&#1076;&#1086;&#1082;&#1091;&#1084;&#1077;&#1085;&#1090;&#1099;/&#1055;&#1086;&#1083;&#1091;&#1095;&#1077;&#1085;&#1085;&#1099;&#1077;%20&#1092;&#1072;&#1081;&#1083;&#1099;/&#1052;&#1086;&#1080;%20&#1076;&#1086;&#1082;&#1091;&#1084;&#1077;&#1085;&#1090;&#1099;/Rus/&#1055;&#1077;&#1082;-&#1089;&#1084;&#1086;&#1083;&#1072;/&#1043;&#1088;&#1072;&#1092;&#1080;&#1082;%20&#1094;&#1080;&#1089;&#1090;&#1077;&#1088;&#1085;%202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tfsrb0\controlling\DATA\NUTS\MDL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tcnew\&#1092;&#1086;&#1088;&#1084;&#1099;&#1076;&#1086;\CHETAN\MODELS\untitledCOPAC\FINANCIA\HIS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lphon\Users\B-PL\NBPL\_FE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40.10.21\Documents%20and%20Settings\mechanikov_rv\&#1052;&#1086;&#1080;%20&#1076;&#1086;&#1082;&#1091;&#1084;&#1077;&#1085;&#1090;&#1099;\&#1055;&#1086;&#1083;&#1091;&#1095;&#1077;&#1085;&#1085;&#1099;&#1077;%20&#1092;&#1072;&#1081;&#1083;&#1099;\&#1052;&#1086;&#1080;%20&#1076;&#1086;&#1082;&#1091;&#1084;&#1077;&#1085;&#1090;&#1099;\Rus\&#1055;&#1077;&#1082;-&#1089;&#1084;&#1086;&#1083;&#1072;\&#1043;&#1088;&#1072;&#1092;&#1080;&#1082;%20&#1094;&#1080;&#1089;&#1090;&#1077;&#1088;&#1085;%2020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CHETAN\MODELS\%05%08untitledCOPAC\FINANCIA\HIS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38.0.182\&#1088;&#1072;&#1073;&#1086;&#1090;&#1072;\&#1052;&#1086;&#1080;%20&#1044;&#1086;&#1082;&#1091;&#1084;&#1077;&#1085;&#1090;&#1099;\FromPSV\&#1055;&#1088;&#1086;&#1075;&#1085;&#1086;&#1079;%20&#1089;%20&#1082;&#1088;&#1080;&#1079;&#1080;&#1089;&#1086;&#1084;\&#1055;&#1088;&#1086;&#1075;&#1085;&#1086;&#1079;%20J7_1&#108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files\REFORM\3%20%20%20&#1054;&#1041;&#1055;\2012\&#1041;&#1055;%202012\&#1055;&#1051;&#1040;&#1053;\&#1055;&#1077;&#1088;&#1074;&#1086;&#1085;&#1072;&#1095;.%20&#1041;&#1055;%202012-2017%20&#1086;&#1090;%2003.11.2011\&#1059;&#1090;&#1074;&#1077;&#1088;&#1078;&#1076;&#1077;&#1085;&#1085;&#1099;&#1081;%20&#1041;&#1055;%20&#1086;&#1090;%2026.12.2011\&#1057;&#1074;&#1086;&#1076;%20&#1041;&#1044;&#1056;%20&#1085;&#1072;%202012&#1075;.%20&#1091;&#1090;&#1074;%20&#1086;&#1090;%2013.02.201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40.10.21\DOCUME~1\ivalov\LOCALS~1\Temp\Rar$DI00.562\pack_2009_&#1052;&#1056;&#1057;&#1050;_&#1059;&#1088;&#1072;&#1083;&#1072;_&#1085;&#1072;&#1083;&#1086;&#1075;&#108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72.17.8.22\ifrg\DOCUME~1\BELYAK~1\LOCALS~1\Temp\notes6030C8\AR_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0.40.10.21\&#1041;&#1102;&#1076;&#1078;&#1077;&#1090;%202006\&#1050;&#1086;&#1085;&#1089;&#1086;&#1083;&#1080;&#1076;&#1080;&#1088;&#1086;&#1074;&#1072;&#1085;&#1085;&#1099;&#1081;%20&#1073;&#1102;&#1076;&#1078;&#1077;&#1090;\&#1052;&#1077;&#1089;&#1103;&#1094;\09%20-%20&#1057;&#1077;&#1085;&#1090;&#1103;&#1073;&#1088;&#1100;\&#1055;&#1083;&#1072;&#1085;\Consol%20PL%2009-2006%20plan.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roxy\BOX\Documents%20and%20Settings\bor\&#1052;&#1086;&#1080;%20&#1076;&#1086;&#1082;&#1091;&#1084;&#1077;&#1085;&#1090;&#1099;\&#1040;&#1088;&#1093;&#1080;&#1074;&#1099;\&#1040;&#1085;&#1072;&#1083;&#1080;&#1079;%20&#1056;&#1060;%20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6_11_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40.10.21\&#1054;&#1083;&#1077;&#1089;&#1103;\&#1047;&#1057;&#1052;&#1050;\(SAP)%20&#1092;&#1080;&#1085;&#1072;&#1085;&#1089;&#1080;&#1088;&#1086;&#1074;&#1072;&#1085;&#1080;&#107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2002&#1076;&#1077;&#1092;&#1083;\2000progdef\2000progdef\&#1045;&#1074;&#1075;&#1077;&#1085;&#1080;&#1103;\&#1040;&#1083;&#1056;&#1086;&#1089;&#1072;20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tfsrb0\controlling\Stars\Controlling\Flash\Flash%202002\Mar%2002\BP%20Report\CPB%20March%20YTD.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nrntw40d018\E\&#1052;&#1086;&#1080;%20&#1044;&#1086;&#1082;&#1091;&#1084;&#1077;&#1085;&#1090;&#1099;\&#1061;&#1054;&#1051;&#1054;&#1044;&#1053;&#1067;&#1045;%20&#1053;&#1040;&#1055;&#1048;&#1058;&#1050;&#1048;\Mr.Wimm's\Mr_Wimm.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7204\Monthly%20Report%20v2.0%20tes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U:\non%20chargeable%20projects\conversion\MyClients\1998\Neftehim\conv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Budget\Meat\&#1044;&#1072;&#1088;&#1100;&#1103;\2002\INV2001-2002-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1053;&#1072;&#1083;&#1086;&#1075;%20&#1085;&#1072;%20&#1087;&#1088;&#1080;&#1073;&#1099;&#1083;&#11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40.10.21\Documents%20(Dmitriy)\02%20-%20&#1088;&#1072;&#1073;&#1086;&#1090;&#1072;\&#1045;&#1074;&#1088;&#1072;&#1079;&#1093;&#1086;&#1083;&#1076;&#1080;&#1085;&#1075;\KMK\Final%20model%20(KMK)%20-%20ver.19%20(AP%20corrections%20-%20variant%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40.10.21\DOCUME~1\AIvanov\LOCALS~1\Temp\Rar$DI00.365\NKMK%20preliminary%20mode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usrvmos02files\MOSCOW\DOCUME~1\KHRUST~1\LOCALS~1\Temp\1996-2005%20Forecast.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ileserver\&#1091;&#1087;&#1088;&#1072;&#1074;&#1083;&#1077;&#1085;&#1080;&#1077;%20&#1088;&#1077;&#1092;&#1086;&#1088;&#1084;&#1080;&#1088;&#1086;&#1074;&#1072;&#1085;&#1080;&#1103;\&#1076;&#1086;&#1082;&#1091;&#1084;&#1077;&#1085;&#1090;&#1099;\&#1054;&#1078;&#1080;&#1076;&#1072;&#1077;&#1084;&#1099;&#1077;%20&#1079;&#1072;&#1090;&#1088;&#1072;&#1090;&#1099;\2004&#1075;\&#1086;&#1078;&#1080;&#1076;.%20&#1079;&#1072;%20&#1086;&#1082;&#1090;&#1103;&#1073;&#1088;&#110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KMK-energo\KMK-energo%20(remak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40.10.21\Documents%20and%20Settings\Makarov_D\Local%20Settings\Temporary%20Internet%20Files\OLK2F8\&#1055;&#1088;&#1077;&#1076;&#1074;&#1072;&#1088;&#1080;&#1090;&#1077;&#1083;&#1100;&#1085;&#1072;&#1103;%20&#1079;&#1072;&#1103;&#1074;&#1082;&#1072;%20&#1058;&#1044;%20&#1085;&#1072;%20&#1057;&#1077;&#1085;&#1090;&#1103;&#1073;&#1088;&#1100;%202004%20&#1088;&#1072;&#1073;&#1086;&#1095;&#1072;&#11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40.10.21\&#1054;&#1083;&#1077;&#1089;&#1103;\&#1053;&#1050;&#1052;&#1050;\12.03.04%20%20&#1069;&#1092;&#1092;&#1077;&#1082;&#1090;&#1099;%20&#1087;&#1088;&#1086;&#1077;&#1082;&#1090;&#1086;&#1074;%20&#1087;&#1086;%20&#1082;&#1086;&#1084;&#1073;&#1080;&#1085;&#1072;&#1090;&#1091;%20(&#1075;&#1086;&#1090;&#1086;&#107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popova_ear/AppData/Local/Microsoft/Windows/Temporary%20Internet%20Files/Content.Outlook/WO1FZ0MU/&#1088;&#1072;&#1073;&#1086;&#1095;&#1077;&#1077;/&#1089;&#1077;&#1090;&#1077;&#1074;&#1099;&#1077;%20&#1057;&#1054;.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lphon\users\Documents%20and%20Settings\Taraev_RV\&#1052;&#1086;&#1080;%20&#1076;&#1086;&#1082;&#1091;&#1084;&#1077;&#1085;&#1090;&#1099;\&#1087;&#1088;&#1086;&#1075;&#1088;&#1072;&#1084;&#1084;&#1082;&#1072;%20&#1090;&#1072;&#1088;&#1080;&#1092;&#1099;\&#1088;&#1077;&#1075;2004\&#1076;&#1083;&#1103;%20&#1056;&#1069;&#1050;\Tarif_300_6_2004%20&#1076;&#1083;&#1103;%20&#1092;&#1101;&#1082;%20&#1089;&#1082;&#1086;&#1088;&#108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RECYCLED\FromPSV\&#1055;&#1088;&#1086;&#1075;&#1085;&#1086;&#1079;%20&#1089;%20&#1082;&#1088;&#1080;&#1079;&#1080;&#1089;&#1086;&#1084;\&#1055;&#1088;&#1086;&#1075;&#1085;&#1086;&#1079;%20J7_1&#108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Wdnrntw40d018\E\&#1052;&#1086;&#1080;%20&#1044;&#1086;&#1082;&#1091;&#1084;&#1077;&#1085;&#1090;&#1099;\&#1061;&#1054;&#1051;&#1054;&#1044;&#1053;&#1067;&#1045;%20&#1053;&#1040;&#1055;&#1048;&#1058;&#1050;&#1048;\Mr.Wimm's\&#1057;&#1086;&#1082;&#1086;&#1089;&#1086;&#1076;&#1077;&#1088;&#1078;&#1072;&#1097;&#1072;&#1103;%20&#1084;&#1080;&#1085;&#1074;&#1086;&#1076;&#107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IAS%20&amp;%20GAAP%20%20Reports\IAS%20&amp;%20GAAP%20YEAR%202002\2002%20Q3%20Consolidation%20Model\A%20Consolidation%20&amp;%20Reporting\GAAP%20&amp;%20IAS%20Group%20TB%20&amp;%20Reports%20Q3%2020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Artem's\Fixed%20Income\&#1072;&#1096;&#1095;&#1091;&#1074;%20&#1096;&#1090;&#1089;&#1097;&#1100;&#1091;\PUBLIC\BLOOMBERG\gazpru.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Documents%20and%20Settings\matvean\Local%20Settings\Temporary%20Internet%20Files\OLK4D9\RUR_Calc_new.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AP%20corrections%20-%20variant%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40.10.21\Documents%20and%20Settings\kohno_dv\Local%20Settings\Temporary%20Internet%20Files\Content.IE5\OV0TQ9AZ\&#1055;&#1088;&#1077;&#1079;&#1077;&#1085;&#1090;&#1072;&#1094;&#1080;&#1103;%201\NKMK%20Arc-furnace%20shop%20(Feb%20'04)%20(version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tcnew\&#1092;&#1086;&#1088;&#1084;&#1099;&#1076;&#1086;\&#1054;&#1083;&#1077;&#1089;&#1103;\&#1053;&#1050;&#1052;&#1050;\12.03.04%20%20&#1069;&#1092;&#1092;&#1077;&#1082;&#1090;&#1099;%20&#1087;&#1088;&#1086;&#1077;&#1082;&#1090;&#1086;&#1074;%20&#1087;&#1086;%20&#1082;&#1086;&#1084;&#1073;&#1080;&#1085;&#1072;&#1090;&#1091;%20(&#1075;&#1086;&#1090;&#1086;&#107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10.40.10.21\WF\My%20projects\Business%20Valuation\Metal%20industry\RED%20OCTOBER\Krasny%20Octyabr%20mode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Q:\Documents%20and%20Settings\birukova_ayu\&#1052;&#1086;&#1080;%20&#1076;&#1086;&#1082;&#1091;&#1084;&#1077;&#1085;&#1090;&#1099;\&#1053;&#1050;&#1052;&#1050;\2006%20&#1053;&#1050;&#1052;&#1050;\&#1053;&#1050;&#1052;&#1050;%202006%20(20.10.200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tcnew\&#1092;&#1086;&#1088;&#1084;&#1099;&#1076;&#1086;\!MyDocs\Zsmk\Mos\MOS_ZSMK_0312\!pnr5\V_Dep\2Portnov\ZSMK_NewCosting_038@Kh.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tcnew\&#1092;&#1086;&#1088;&#1084;&#1099;&#1076;&#1086;\DOCUME~1\AIvanov\LOCALS~1\Temp\Rar$DI00.365\NKMK%20preliminary%20model.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Ntfsrb0\controlling\TEMP\USD_Model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msk.fbk.ru\root\&#1058;&#1088;&#1072;&#1085;&#1089;&#1092;&#1086;&#1088;&#1084;&#1072;&#1094;&#1080;&#1103;\&#1058;&#1043;&#1050;-2_6m2007\&#1087;&#1088;&#1086;&#1095;&#1080;&#1077;%20&#1076;&#1086;&#1082;&#1080;\&#1053;&#1054;&#1042;&#1067;&#1049;%20&#1042;&#1040;&#1056;&#1048;&#1040;&#1053;&#1058;\&#1050;&#1086;&#1085;&#1089;&#1086;&#1083;&#1080;&#1076;&#1072;&#1094;&#1080;&#1103;\&#1050;&#1086;&#1085;&#1089;&#1086;&#1083;&#1080;&#1076;&#1072;&#1094;&#1080;&#1103;%20&#1073;&#1077;&#1079;%20&#1040;&#1043;&#1050;\Cons_2005_CFS_Notes_&#1058;&#1043;&#1050;-2_(+&#1092;&#1080;&#1085;.&#1084;&#1086;&#1076;)%20&#1073;&#1077;&#1079;%20&#1040;&#1043;&#105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bsrv\marketing\&#1059;&#1087;&#1088;&#1072;&#1074;&#1083;&#1077;&#1085;&#1080;&#1077;%20&#1088;&#1077;&#1072;&#1083;&#1080;&#1079;&#1072;&#1094;&#1080;&#1080;%20&#1084;&#1077;&#1090;&#1072;&#1083;&#1083;&#1086;&#1087;&#1088;&#1086;&#1082;&#1072;&#1090;&#1072;\&#1047;&#1072;&#1103;&#1074;&#1082;&#1080;\2004-08%20&#1040;&#1074;&#1075;&#1091;&#1089;&#1090;\&#1055;&#1052;&#1043;%20-%20&#1089;&#1082;&#1086;&#1088;&#1088;&#1077;&#1082;&#1090;&#1080;&#1088;&#1086;&#1074;&#1072;&#1085;&#1085;&#1072;&#1103;%20&#1079;&#1072;&#1103;&#1074;&#1082;&#1072;%20&#1085;&#1072;%20&#1072;&#1074;&#1075;&#1091;&#1089;&#1090;%20200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40.10.21\TEMP\&#1058;&#1045;&#1050;&#1059;&#1065;&#1048;&#1049;%20&#1055;&#1051;&#1040;&#10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1053;&#1072;&#1083;&#1086;&#1075;%20&#1085;&#1072;%20&#1087;&#1088;&#1080;&#1073;&#1099;&#1083;&#110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B:\Documents%20(Sotnikov)\Evraz%20files\KMK\Inproper%20model\Final%20model%20(KMK)%20-%20ver.19%20(AP%20corrections%20-%20variant%20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reuibd02\IBDSHARE\industry\EMPLOYEE\Makansi\Chameleon\SkyePharma\skyegrap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1052;&#1086;&#1080;%20&#1044;&#1086;&#1082;&#1091;&#1084;&#1077;&#1085;&#1090;&#1099;\FromPSV\&#1055;&#1088;&#1086;&#1075;&#1085;&#1086;&#1079;%20J7_02&#1083;%20&#1085;&#1086;&#1074;.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Plan_00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Plan_00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fsrb0\controlling\CHETANB\LBO\MODELS\INVESTCORP.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40.10.21\&#1054;&#1083;&#1077;&#1089;&#1103;\&#1053;&#1050;&#1052;&#1050;\&#1055;&#1088;&#1086;&#1077;&#1082;&#1090;&#1099;\&#1069;&#1057;&#1055;&#1062;%20new\&#1050;&#1086;&#1087;&#1080;&#1103;%20&#1069;&#1057;&#1055;&#1062;-2%20(1900)%20(BSE%20&amp;%20LF-1%20incl)(2005.07.25)&#1092;&#1072;&#1082;&#1090;%20&#1079;&#1072;&#1090;&#1088;&#1072;&#1090;&#109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Atcnew\&#1092;&#1086;&#1088;&#1084;&#1099;&#1076;&#1086;\Documents%20and%20Settings\kohno_dv\Local%20Settings\Temporary%20Internet%20Files\Content.IE5\OV0TQ9AZ\&#1055;&#1088;&#1077;&#1079;&#1077;&#1085;&#1090;&#1072;&#1094;&#1080;&#1103;%201\NKMK%20Arc-furnace%20shop%20(Feb%20'04)%20(version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Rusrvmos02files\MOSCOW\Documents%20and%20Settings\KhrustalevE\Desktop\Krasny%20Octyabr%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Kse\&#1086;&#1073;&#1097;&#1072;&#1103;\&#1052;&#1086;&#1080;%20&#1076;&#1086;&#1082;&#1091;&#1084;&#1077;&#1085;&#1090;&#1099;\&#1087;&#1083;&#1072;&#1085;%202002\&#1040;&#1042;&#1043;&#1059;&#1057;&#1058;\&#1048;&#1070;&#1051;&#1068;\&#1055;&#1083;&#1072;&#1085;&#1099;%202002\&#1060;&#1045;&#1042;&#1056;&#1040;&#1051;&#1068;\&#1055;&#1083;&#1072;&#1085;&#1099;%202001\&#1048;&#1070;&#1053;&#1068;\&#1055;&#1083;&#1072;&#1085;&#1099;%202001\&#1052;&#1040;&#1049;\&#1055;&#1083;&#1072;&#1085;&#1099;%202001\&#1052;&#1040;&#1049;\&#1055;&#1083;&#1072;&#1085;&#1099;%202001\BZ_FERRO.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Temp1\ASHRAM\TUSRIF\BPP\PROCESS\PRIEST\MODEL.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E:\!MyDocs\work\2003\report2003\year\decoding2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O:\Documents%20and%20Settings\KimAAn\&#1052;&#1086;&#1080;%20&#1076;&#1086;&#1082;&#1091;&#1084;&#1077;&#1085;&#1090;&#1099;\&#1055;&#1088;&#1086;&#1077;&#1082;&#1090;_&#1073;&#1102;&#1076;&#1078;&#1077;&#1090;&#1080;&#1088;&#1086;&#1074;&#1072;&#1085;&#1080;&#1077;_&#1053;&#1058;&#1052;&#1050;\&#1055;&#1088;&#1086;&#1075;&#1085;&#1086;&#1079;_2005\&#1053;&#1058;&#1052;&#1050;_&#1092;&#1086;&#1088;&#1084;&#1099;2&#1091;&#1088;&#1086;&#1074;&#1085;&#1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40.10.21\DOCUME~1\BRATAS~1.ZSM\LOCALS~1\Temp\Rar$DI06.917\Effect%20(Oxygen%20cost).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tcnew\&#1092;&#1086;&#1088;&#1084;&#1099;&#1076;&#1086;\Documents%20and%20Settings\birukova_ayu\Local%20Settings\Temporary%20Internet%20Files\OLK687\&#1054;&#1090;&#1095;&#1077;&#1090;%20&#1079;&#1072;%20&#1084;&#1072;&#1081;\&#1053;&#1050;&#1052;&#1050;%20&#1086;&#1090;&#1095;&#1077;&#1090;%20&#1079;&#1072;%20&#1103;&#1085;&#1074;&#1072;&#1088;&#1100;%202005%20(02.03.05).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bsrv\Economics\&#1052;&#1086;&#1080;%20&#1076;&#1086;&#1082;&#1091;&#1084;&#1077;&#1085;&#1090;&#1099;\work\2003\report2003\year\NTMK\decoding2003_1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irykin\&#1085;&#1086;&#1088;&#1084;&#1072;&#1090;&#1080;&#1074;&#1085;&#1072;&#1103;\&#1052;&#1086;&#1080;%20&#1076;&#1086;&#1082;&#1091;&#1084;&#1077;&#1085;&#1090;&#1099;\&#1057;&#1087;&#1088;&#1072;&#1074;&#1082;&#1080;%20&#1086;&#1073;%20&#1072;&#1085;&#1072;&#1083;&#1080;&#1079;&#1072;&#1093;\TARIF\&#1087;&#1083;&#1072;&#1085;_&#1087;&#1077;&#1088;&#1077;&#1090;&#1072;&#1088;&#1080;&#1092;&#1080;&#1082;&#1072;&#1094;&#1080;&#1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Final%20model%20(KMK)%20-%20ver.19%20(AP%20corrections%20-%20variant%20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tcnew\&#1092;&#1086;&#1088;&#1084;&#1099;&#1076;&#1086;\Documents%20(Dmitriy)\02%20-%20&#1088;&#1072;&#1073;&#1086;&#1090;&#1072;\&#1045;&#1074;&#1088;&#1072;&#1079;&#1093;&#1086;&#1083;&#1076;&#1080;&#1085;&#1075;\KMK\Final%20model%20(KMK)%20-%20ver.19%20(AP%20corrections%20-%20variant%20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Server\&#1087;&#1072;&#1087;&#1082;&#1072;%20&#1086;&#1073;&#1084;&#1077;&#1085;&#1072;\&#1045;&#1048;&#1040;&#1057;\&#1055;&#1088;&#1080;&#1096;&#1083;&#1086;\15.05.07\tset.net.2008.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ZSMK_MOS.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tcnew\&#1092;&#1086;&#1088;&#1084;&#1099;&#1076;&#1086;\&#1059;&#1087;&#1088;&#1072;&#1074;&#1083;&#1077;&#1085;&#1095;&#1077;&#1089;&#1082;&#1080;&#1081;%20&#1091;&#1095;&#1077;&#1090;\Budget%20modelling\ZSMK%20model%20sortament\Modelling\Model%20of%20optimum%20sortament\ZSMK\ZSMK_MO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xchange\data\Management\FGL%20FINANCE\Year%202003%20Financial%20Reports\June%202003\Consolidated%20BalanceSheet%20JUNE%20200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Rusrvmos02files\MOSCOW\IFS\COMMON\AA%20MAILBOXES\Dale\Val.%20Selections\model.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Dir-plan3\&#1056;&#1072;&#1073;&#1086;&#1095;&#1072;&#1103;%20&#1087;&#1072;&#1087;&#1082;&#1072;\&#1053;&#1054;&#1042;&#1067;&#1045;%20&#1041;&#1040;&#1051;&#1040;&#1053;&#1057;&#1067;%20-%202005\07\&#1057;&#1074;&#1086;&#1076;&#1085;&#1099;&#1081;%20&#1088;&#1072;&#1089;&#1095;&#1105;&#1090;%20&#1089;&#1099;&#1088;&#1100;&#1103;_07.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tcnew\&#1092;&#1086;&#1088;&#1084;&#1099;&#1076;&#1086;\Documents%20and%20Settings\Makarov_D\Local%20Settings\Temporary%20Internet%20Files\OLK2F8\&#1055;&#1088;&#1077;&#1076;&#1074;&#1072;&#1088;&#1080;&#1090;&#1077;&#1083;&#1100;&#1085;&#1072;&#1103;%20&#1079;&#1072;&#1103;&#1074;&#1082;&#1072;%20&#1058;&#1044;%20&#1085;&#1072;%20&#1057;&#1077;&#1085;&#1090;&#1103;&#1073;&#1088;&#1100;%202004%20&#1088;&#1072;&#1073;&#1086;&#1095;&#1072;&#110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Ntfsrb0\controlling\TEMP\KKR%20Model.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40.10.21\Documents%20and%20Settings\boyarinceva_av\Local%20Settings\Temporary%20Internet%20Files\OLK80\&#1050;&#1086;&#1087;&#1080;&#1103;%20Inv%20%20Projects%20and%20Valuation%20Assuptions%201%20August%202006.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Rusrvmos02files\MOSCOW\SharedProject\Melbourne\+Ntmk\Working%20Papers\Valuation\Historical\BS%20&amp;%20Working%20Capital\NTMK%20historical%20financials%20(version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PF%20corrections%20-%20variant%202).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Ntfsrb0\controlling\Sun%20Reports\Consolidation%20workpapers\2000%20Q5%20Consolidation%20Model\Deferred%20Tax%2012%20months%202000\Deferred%20Tax%2012m%202000%20Summary.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1053;&#1072;&#1083;&#1086;&#1075;%20&#1085;&#1072;%20&#1087;&#1088;&#1080;&#1073;&#1099;&#1083;&#11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Ntfsrb0\controlling\CHETAN\ALLIANT\AL_HIST.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nkmk.ru\res\Departments\Fin\&#1088;&#1072;&#1073;&#1086;&#1090;&#1072;\2006\4%20&#1040;&#1055;&#1056;&#1045;&#1051;&#1068;\&#1060;&#1080;&#1085;&#1087;&#1083;&#1072;&#1085;%20&#1053;&#1050;&#1052;&#1050;%20&#1072;&#1087;&#1088;&#1077;&#1083;&#110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J:\Documents%20and%20Settings\MaliartchoukVP\&#1056;&#1072;&#1073;&#1086;&#1095;&#1080;&#1081;%20&#1089;&#1090;&#1086;&#1083;\&#1054;&#1043;&#1050;-3\&#1058;&#1088;&#1072;&#1085;&#1089;&#1092;&#1086;&#1088;&#1084;&#1072;&#1094;&#1080;&#1103;%20&#1086;&#1090;&#1095;&#1077;&#1090;&#1085;&#1086;&#1089;&#1090;&#1080;%20&#1054;&#1043;&#1050;-3%20&#1075;&#1086;&#1076;%202006\AR-AP\&#1054;&#1043;&#1050;-3\&#1056;&#1072;&#1073;&#1086;&#1095;&#1072;&#1103;%20&#1074;&#1077;&#1088;&#1089;&#1080;&#1103;%2022.12\2005_&#1058;&#1056;&#1040;&#1053;&#1057;&#1060;&#1054;&#1056;&#1052;&#1040;&#1062;&#1048;&#1071;\&#1054;&#1043;&#1050;-3%20(&#1048;&#1040;)\&#1054;&#1043;&#1050;-3%20(&#1048;&#1040;)%20&#1058;&#1088;&#1072;&#1085;&#1089;&#1092;&#1086;&#1088;&#1084;&#1072;&#1094;&#1080;&#1103;%202005.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Final%20model%20(KMK)%20-%20ver.19%20(PF%20corrections%20-%20variant%202).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KMK-energo\KMK-energo%20(remake).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tcnew\&#1092;&#1086;&#1088;&#1084;&#1099;&#1076;&#1086;\Documents%20(Dmitriy)\02%20-%20&#1088;&#1072;&#1073;&#1086;&#1090;&#1072;\&#1045;&#1074;&#1088;&#1072;&#1079;&#1093;&#1086;&#1083;&#1076;&#1080;&#1085;&#1075;\KMK\Final%20model%20(KMK)%20-%20ver.13.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H:\Documents%20and%20Settings\Zinchenko_M_V\&#1056;&#1072;&#1073;&#1086;&#1095;&#1080;&#1081;%20&#1089;&#1090;&#1086;&#1083;\&#1044;&#1054;&#1050;&#1059;&#1052;&#1045;&#1053;&#1058;&#1067;%20&#1057;%20&#1057;&#1054;&#1041;&#1054;&#1049;\&#1056;&#1077;&#1075;&#1091;&#1083;&#1080;&#1088;&#1086;&#1074;&#1072;&#1085;&#1080;&#1077;%202006\&#1056;&#1072;&#1089;&#1095;&#1077;&#1090;&#1099;\&#1056;&#1072;&#1089;&#1095;&#1077;&#1090;%20&#1090;&#1072;&#1088;&#1080;&#1092;&#1086;&#1074;%20&#1052;&#1069;&#1060;%202004%20&#1074;&#1089;&#1077;&#1075;&#1086;%2001%20(&#1060;&#1080;&#1083;&#1080;&#1087;&#1087;).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Ntfsrb0\controlling\INDUSTRY\EMPLOYEE\HUBER\SYNTH\MODEL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tfsrb0\controlling\Star%20Reports\Controling\Flash\Flash%202000\Dec%2000\Consolidated%20Flash%20Report%20Dec2000YTD.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10.40.10.21\Tereza\EVRAZ%20-%20Reporting%20package\2006\Aktiva%20a%20pasiva\Aktiva%20a%20pasiva%20200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172.17.8.22\ifrg\&#1043;&#1080;&#1076;&#1088;&#1086;&#1054;&#1043;&#1050;\2008\&#1056;&#1072;&#1073;&#1086;&#1095;&#1080;&#1077;%20&#1087;&#1072;&#1087;&#1082;&#1080;\&#1057;&#1076;&#1074;&#1080;&#1078;&#1077;&#1085;&#1089;&#1082;&#1072;&#1103;\&#1054;&#1050;&#1054;&#1060;\&#1072;&#1090;&#1072;&#1089;&#1086;&#108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BSRV\CorFin\Documents%20and%20Settings\Grigoriev\&#1056;&#1072;&#1073;&#1086;&#1095;&#1080;&#1081;%20&#1089;&#1090;&#1086;&#1083;\NKMK%20List%20(May%20'04)\NKMK%20List%20(June'%2004)%20version15.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10.40.10.21\!%20&#1050;&#1044;%20&#1047;&#1057;&#1052;&#1050;\&#1047;&#1072;&#1103;&#1074;&#1082;&#1080;\2004%20&#1040;&#1074;&#1075;&#1091;&#1089;&#1090;\&#1050;&#1044;%20&#1047;&#1057;&#1052;&#1050;%20-&#1047;&#1072;&#1103;&#1074;&#1082;&#1072;%20&#1072;&#1074;&#1075;&#1091;&#1089;&#1090;-&#1089;&#1077;&#1085;&#1090;&#1103;&#1073;&#1088;&#1100;%202004.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Ntfsrb0\controlling\TEMP\CA\TNF_C_25JUN00.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msk.fbk.ru\root\&#1058;&#1088;&#1072;&#1085;&#1089;&#1092;&#1086;&#1088;&#1084;&#1072;&#1094;&#1080;&#1103;\&#1058;&#1043;&#1050;-2_6m2007\Conversion_IFRS_OGK-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Rusrvmos02files\MOSCOW\SharedProject\Melbourne\+Ntmk\Report\Valuation%20report\Final%20Draft%20(27_06_2002)\Eng\NTMK%20historical%20financials%20(version2).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Mamonov\upload\&#1055;&#1060;-01-01-2005(v-3).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10.40.10.21\Documents%20and%20Settings\anosov_eb\Local%20Settings\Temporary%20Internet%20Files\Content.IE5\WJOV8P0D\&#1060;&#1086;&#1088;&#1084;&#1072;%20&#1091;&#1082;&#1088;&#1091;&#1087;&#1085;&#1077;&#1085;&#1085;&#1086;&#1075;&#1086;%20&#1055;&#1057;%20&#1089;&#1086;%20&#1089;&#1089;&#1099;&#1083;&#1082;&#1072;&#1084;&#1080;%20&#1085;&#1072;%20&#1076;&#1077;&#1090;&#1072;&#1083;&#1100;&#1085;&#1099;&#1081;%20&#1055;&#105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4;&#1090;&#1095;&#1077;&#1090;&#1099;%20&#1086;&#1073;%20&#1080;&#1089;&#1087;&#1086;&#1083;&#1085;&#1077;&#1085;&#1085;&#1080;%20&#1087;&#1083;&#1072;&#1085;&#1086;&#1074;%20&#1089;&#1073;&#1099;&#1090;&#1072;\2004-07%20&#1048;&#1102;&#1083;&#1100;\&#1050;&#1044;%20&#1047;&#1057;&#1052;&#1050;%20-%20&#1054;&#1090;&#1095;&#1077;&#1090;%20&#1086;&#1073;%20&#1080;&#1089;&#1087;&#1086;&#1083;&#1085;&#1077;&#1085;&#1080;&#1080;%20&#1087;&#1083;&#1072;&#1085;&#1072;%20&#1089;&#1073;&#1099;&#1090;&#1072;%20&#1080;&#1102;&#1083;&#1103;%202004&#1075;..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Q:\Documents%20and%20Settings\anosov_eb\Local%20Settings\Temporary%20Internet%20Files\Content.IE5\WJOV8P0D\&#1060;&#1086;&#1088;&#1084;&#1072;%20&#1091;&#1082;&#1088;&#1091;&#1087;&#1085;&#1077;&#1085;&#1085;&#1086;&#1075;&#1086;%20&#1055;&#1057;%20&#1089;&#1086;%20&#1089;&#1089;&#1099;&#1083;&#1082;&#1072;&#1084;&#1080;%20&#1085;&#1072;%20&#1076;&#1077;&#1090;&#1072;&#1083;&#1100;&#1085;&#1099;&#1081;%20&#1055;&#1057;.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Ntfsrb0\controlling\Stars\Controlling\Flash\Flash%202002\Feb%2002\Report%20Profitability%2002\CBP%20Feb'02(correct).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Reseived\&#1050;&#1044;%20&#1047;&#1057;&#1052;&#1050;%20-%20&#1087;&#1088;&#1077;&#1076;&#1074;&#1072;&#1088;&#1080;&#1090;&#1077;&#1083;&#1100;&#1085;&#1072;&#1103;%20&#1047;&#1072;&#1103;&#1074;&#1082;&#1072;%20&#1085;&#1072;%20&#1086;&#1082;&#1090;&#1103;&#1073;&#1088;&#1100;-&#1085;&#1086;&#1103;&#1073;&#1088;&#1100;%202004.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Q:\Documents%20and%20Settings\RadiVV\Local%20Settings\Temporary%20Internet%20Files\Content.IE5\Q9EEBDIR\NTMK_Plan%20&#1086;&#1090;%2018.03%20&#1074;&#1077;&#1095;&#1077;&#108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4;&#1090;&#1095;&#1077;&#1090;&#1099;%20&#1086;&#1073;%20&#1080;&#1089;&#1087;&#1086;&#1083;&#1085;&#1077;&#1085;&#1080;&#1080;%20&#1087;&#1083;&#1072;&#1085;&#1086;&#1074;%20&#1089;&#1073;&#1099;&#1090;&#1072;\2004-09%20&#1057;&#1077;&#1085;&#1090;&#1103;&#1073;&#1088;&#1100;\NTMK_report_&#1057;&#1077;&#1085;&#1090;&#1103;&#1073;&#1088;&#1100;%2012.1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0.40.10.21\Documents%20and%20Settings\RadiVV\Local%20Settings\Temporary%20Internet%20Files\Content.IE5\Q9EEBDIR\NTMK_Plan%20&#1086;&#1090;%2018.03%20&#1074;&#1077;&#1095;&#1077;&#108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999%20monthly.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Q:\CHETAN\MODELS\%05%08untitledCOPAC\FINANCIA\HIST.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DOCUME~1/BRATAS~1.ZSM/LOCALS~1/Temp/Rar$DI06.917/Effect%20(Oxygen%20cost).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10.40.10.21\Documents%20and%20Settings\kohno_dv\Local%20Settings\Temporary%20Internet%20Files\Content.IE5\OV0TQ9AZ\&#1069;&#1057;&#1055;&#1062;%2025.02.04%20(&#1089;%20&#1082;&#1080;&#1089;&#1083;&#1086;&#1088;&#1086;&#1076;&#1082;&#1086;&#1081;)%20&#1074;%20$.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Fileserver\&#1091;&#1087;&#1088;&#1072;&#1074;&#1083;&#1077;&#1085;&#1080;&#1077;%20&#1088;&#1077;&#1092;&#1086;&#1088;&#1084;&#1080;&#1088;&#1086;&#1074;&#1072;&#1085;&#1080;&#1103;\USERS\PEO3\DOCUM\LUBA01\&#1057;&#1090;&#1072;&#1088;&#1099;&#1077;%20&#1082;&#1074;%20&#1092;&#1086;&#1088;&#1084;&#1099;.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10.40.10.21\&#1041;&#1102;&#1076;&#1078;&#1077;&#1090;%202005\&#1050;&#1086;&#1085;&#1089;&#1086;&#1083;&#1080;&#1076;&#1080;&#1088;&#1086;&#1074;&#1072;&#1085;&#1085;&#1099;&#1081;%20&#1073;&#1102;&#1076;&#1078;&#1077;&#1090;\&#1052;&#1077;&#1089;&#1103;&#1094;\09%20-%20&#1057;&#1077;&#1085;&#1090;&#1103;&#1073;&#1088;&#1100;\&#1055;&#1083;&#1072;&#1085;\Consol%20PL%20forecast_09.2005.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Q:\&#1059;&#1087;&#1088;&#1072;&#1074;&#1083;&#1077;&#1085;&#1080;&#1077;%20&#1088;&#1077;&#1072;&#1083;&#1080;&#1079;&#1072;&#1094;&#1080;&#1080;%20&#1084;&#1077;&#1090;&#1072;&#1083;&#1083;&#1086;&#1087;&#1088;&#1086;&#1082;&#1072;&#1090;&#1072;\&#1054;&#1090;&#1095;&#1077;&#1090;&#1099;%20&#1086;&#1073;%20&#1080;&#1089;&#1087;&#1086;&#1083;&#1085;&#1077;&#1085;&#1080;&#1080;%20&#1087;&#1083;&#1072;&#1085;&#1086;&#1074;%20&#1089;&#1073;&#1099;&#1090;&#1072;\2004-08%20&#1040;&#1074;&#1075;&#1091;&#1089;&#1090;\&#1058;&#1044;%20-%20&#1054;&#1090;&#1095;&#1077;&#1090;%20&#1086;&#1073;%20&#1080;&#1089;&#1087;&#1086;&#1083;&#1085;&#1077;&#1085;&#1080;&#1080;%20&#1087;&#1083;&#1072;&#1085;&#1072;%20&#1089;&#1073;&#1099;&#1090;&#1072;%20&#1053;&#1050;&#1052;&#1050;%20&#1085;&#1072;%20&#1072;&#1074;&#1075;&#1091;&#1089;&#1090;%202004%20(15.0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10.40.10.21\!MyDocs\Zsmk\Mos\MOS_ZSMK_0312\!pnr5\V_Dep\2Portnov\ZSMK_NewCosting_038@Kh.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Q:\&#1059;&#1087;&#1088;&#1072;&#1074;&#1083;&#1077;&#1085;&#1080;&#1077;%20&#1088;&#1077;&#1072;&#1083;&#1080;&#1079;&#1072;&#1094;&#1080;&#1080;%20&#1084;&#1077;&#1090;&#1072;&#1083;&#1083;&#1086;&#1087;&#1088;&#1086;&#1082;&#1072;&#1090;&#1072;\&#1054;&#1090;&#1095;&#1077;&#1090;&#1099;%20&#1086;&#1073;%20&#1080;&#1089;&#1087;&#1086;&#1083;&#1085;&#1077;&#1085;&#1080;&#1080;%20&#1087;&#1083;&#1072;&#1085;&#1086;&#1074;%20&#1089;&#1073;&#1099;&#1090;&#1072;\2004-09%20&#1057;&#1077;&#1085;&#1090;&#1103;&#1073;&#1088;&#1100;\NTMK_report_&#1057;&#1077;&#1085;&#1090;&#1103;&#1073;&#1088;&#1100;%2012.10.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4;&#1090;&#1095;&#1077;&#1090;&#1099;%20&#1086;&#1073;%20&#1080;&#1089;&#1087;&#1086;&#1083;&#1085;&#1077;&#1085;&#1080;&#1080;%20&#1087;&#1083;&#1072;&#1085;&#1086;&#1074;%20&#1089;&#1073;&#1099;&#1090;&#1072;\2004-08%20&#1040;&#1074;&#1075;&#1091;&#1089;&#1090;\&#1058;&#1044;%20-%20&#1054;&#1090;&#1095;&#1077;&#1090;%20&#1086;&#1073;%20&#1080;&#1089;&#1087;&#1086;&#1083;&#1085;&#1077;&#1085;&#1080;&#1080;%20&#1087;&#1083;&#1072;&#1085;&#1072;%20&#1089;&#1073;&#1099;&#1090;&#1072;%20&#1053;&#1050;&#1052;&#1050;%20&#1085;&#1072;%20&#1072;&#1074;&#1075;&#1091;&#1089;&#1090;%202004%20(15.09).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Q:\&#1059;&#1087;&#1088;&#1072;&#1074;&#1083;&#1077;&#1085;&#1080;&#1077;%20&#1088;&#1077;&#1072;&#1083;&#1080;&#1079;&#1072;&#1094;&#1080;&#1080;%20&#1084;&#1077;&#1090;&#1072;&#1083;&#1083;&#1086;&#1087;&#1088;&#1086;&#1082;&#1072;&#1090;&#1072;\&#1054;&#1090;&#1095;&#1077;&#1090;&#1099;%20&#1086;&#1073;%20&#1080;&#1089;&#1087;&#1086;&#1083;&#1085;&#1077;&#1085;&#1085;&#1080;%20&#1087;&#1083;&#1072;&#1085;&#1086;&#1074;%20&#1089;&#1073;&#1099;&#1090;&#1072;\2004-07%20&#1048;&#1102;&#1083;&#1100;\&#1050;&#1044;%20&#1047;&#1057;&#1052;&#1050;%20-%20&#1054;&#1090;&#1095;&#1077;&#1090;%20&#1086;&#1073;%20&#1080;&#1089;&#1087;&#1086;&#1083;&#1085;&#1077;&#1085;&#1080;&#1080;%20&#1087;&#1083;&#1072;&#1085;&#1072;%20&#1089;&#1073;&#1099;&#1090;&#1072;%20&#1080;&#1102;&#1083;&#1103;%202004&#107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10.40.10.21\&#1059;&#1087;&#1088;&#1072;&#1074;&#1083;&#1077;&#1085;&#1080;&#1077;%20&#1088;&#1077;&#1072;&#1083;&#1080;&#1079;&#1072;&#1094;&#1080;&#1080;%20&#1084;&#1077;&#1090;&#1072;&#1083;&#1083;&#1086;&#1087;&#1088;&#1086;&#1082;&#1072;&#1090;&#1072;\&#1055;&#1083;&#1072;&#1085;&#1099;%20&#1089;&#1073;&#1099;&#1090;&#1072;\2005-07%20&#1080;&#1102;&#1083;&#1100;\&#1050;%20&#1088;&#1072;&#1089;&#1089;&#1099;&#1083;&#1082;&#1077;\&#1057;&#1072;&#1073;&#1080;&#1090;&#1086;&#1074;&#1086;&#1081;\&#1055;&#1088;&#1077;&#1076;&#1074;&#1072;&#1088;&#1080;&#1090;&#1077;&#1083;&#1100;&#1085;&#1099;&#1081;%20&#1055;&#1057;%20&#1053;&#1058;&#1052;&#1050;%20&#1047;&#1052;&#1050;%20&#1053;&#1050;&#1052;&#1050;%20&#1085;&#1072;%20&#1080;&#1102;&#1083;&#1100;.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Ntfsrb0\controlling\2000\ORIGINATION\Deals2000\LBO-2000\KKR\Lap\Excel\Models\Latest%20Models\KL%20Model%20-%20v5.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R:\Documents%20and%20Settings\Repina\Local%20Settings\Temporary%20Internet%20Files\OLK1E\&#1078;&#1088;%20&#1056;&#1055;&#1060;&#1058;&#1045;&#1042;&#1054;&#1055;&#1059;&#1060;&#1064;%20&#1063;%20&#1059;&#1065;&#1058;&#1064;&#1045;.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Documents%20and%20Settings/MorozovaLG/Local%20Settings/Temporary%20Internet%20Files/OLK6/&#1055;&#1077;&#1088;&#1077;&#1095;&#1077;&#1085;&#1100;%20&#1062;&#1060;&#1054;_2008.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R:\Documents%20and%20Settings\Parfenova\Local%20Settings\Temporary%20Internet%20Files\OLK95\&#1055;&#1055;%20&#1089;&#1077;&#1081;&#1095;&#1072;&#108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10.40.10.21\Documents%20and%20Settings\boyarinceva_av\&#1056;&#1072;&#1073;&#1086;&#1095;&#1080;&#1081;%20&#1089;&#1090;&#1086;&#1083;\&#1048;&#1085;&#1074;&#1077;&#1089;&#1090;&#1080;&#1094;&#1080;&#1086;&#1085;&#1085;&#1099;&#1077;%20&#1087;&#1088;&#1086;&#1077;&#1082;&#1090;&#1099;\&#1050;&#1080;&#1089;&#1083;&#1086;&#1088;&#1086;&#1076;&#1085;&#1086;&#1077;%20&#1087;&#1088;&#1086;&#1080;&#1079;&#1074;&#1086;&#1076;&#1089;&#1090;&#1074;&#1086;\&#1052;&#1086;&#1076;&#1077;&#1083;&#1100;%20&#1082;&#1086;&#1084;&#1087;&#1088;%20&#1074;&#1072;&#1088;%203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10.40.10.21\DOCUME~1\BOYARI~2\LOCALS~1\Temp\Rar$DI00.062\&#1055;&#1088;&#1086;&#1077;&#1082;&#1090;&#1099;%20&#1047;&#1057;&#1052;&#1050;\&#1052;&#1086;&#1076;&#1077;&#1083;&#1100;%20&#1082;&#1080;&#1089;&#1083;&#1086;&#1088;_&#1082;&#1086;&#1084;&#1087;&#1088;.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FS2\Data\Documents%20and%20Settings\Artamonova\Local%20Settings\Temporary%20Internet%20Files\OLK3\2200-GMK%202003%20audit%20Transpolar%20Division%20-%20Compilation%20schedu.xls" TargetMode="External"/></Relationships>
</file>

<file path=xl/externalLinks/_rels/externalLink131.xml.rels><?xml version="1.0" encoding="UTF-8" standalone="yes"?>
<Relationships xmlns="http://schemas.openxmlformats.org/package/2006/relationships"><Relationship Id="rId1" Type="http://schemas.microsoft.com/office/2006/relationships/xlExternalLinkPath/xlStartup" Target="CLIENTS/KRASNOD/BELMOLOK/CAPANAL.XLW"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Ntfsrb0\controlling\2002\Mgmt%20Reporting\2002%20Data-Restatements.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Ntfsrb0\controlling\2002\Mgmt%20Reporting\2002%20Data-INA.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1057;a&#1084;&#1089;&#1086;&#1085;&#1086;&#1074;a\analiz\&#1089;&#1074;&#1086;&#1076;\&#1055;&#1088;&#1086;&#1080;&#1079;&#1074;&#1086;&#1076;&#1089;&#1090;&#1074;&#1086;_.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Plan_000.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10.40.10.21\Documents%20(Dmitriy)\02%20-%20&#1088;&#1072;&#1073;&#1086;&#1090;&#1072;\&#1045;&#1074;&#1088;&#1072;&#1079;&#1093;&#1086;&#1083;&#1076;&#1080;&#1085;&#1075;\KMK\Final%20model%20(KMK)%20-%20ver.13.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10.40.10.21\Documents%20and%20Settings\Rady\Local%20Settings\Temporary%20Internet%20Files\Content.IE5\SY88GDUX\Form%203%20-%20Order%20-%20ver5.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R:\2003%20&#1075;\13&#1090;&#1086;&#1074;&#1072;&#1088;&#1085;&#1072;&#1103;.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13&#1090;&#1086;&#1074;&#1072;&#1088;&#1085;&#1072;&#1103;.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ublic_srv\Economics\WINDOWS\TEMP\2001_&#1075;&#1086;&#1076;\&#1055;&#1051;&#1040;&#1053;_&#1055;&#1056;&#1054;&#1048;&#1047;&#1042;&#1054;&#1044;&#1057;&#1058;&#1042;&#1040;\&#1047;&#1072;&#1103;&#1074;&#1082;&#1072;_&#1085;&#1072;_&#1087;&#1088;&#1086;&#1080;&#1079;_&#1092;&#1077;&#1074;&#1088;&#1072;&#1083;&#1100;.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R:\Personal\Investments%20budgeting\ZSMK\Invest%20Budget%202004%20Final.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Documents%20and%20Settings\&#1045;&#1088;&#1084;&#1086;&#1083;&#1077;&#1085;&#1082;&#1086;\&#1056;&#1072;&#1073;&#1086;&#1095;&#1080;&#1081;%20&#1089;&#1090;&#1086;&#1083;\Tarif_demo\Tarif2_demo.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1043;&#1072;&#1085;&#1076;&#1072;&#1083;&#1080;&#1092;&#1086;&#1074;&#1072;\ii%20&#1087;&#1086;&#1083;&#1091;&#1075;&#1086;&#1075;&#1076;&#1080;\&#1041;&#1072;&#1083;&#1072;&#1085;&#1089;200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57;&#1077;&#1084;&#1086;&#1085;&#1102;&#1082;\2004(&#1087;&#1086;%20&#1082;&#1074;&#1072;&#1088;\2%20&#1082;&#1074;&#1072;&#1088;&#1090;&#1072;&#1083;\7sortam-R.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WINDOWS/&#1056;&#1072;&#1073;&#1086;&#1095;&#1080;&#1081;%20&#1089;&#1090;&#1086;&#1083;/&#1054;&#1051;/&#1054;&#1083;&#1077;&#1089;&#1103;/&#1053;&#1050;&#1052;&#1050;/&#1044;&#1069;&#1050;/15.12.03%20&#1055;&#1077;&#1088;&#1077;&#1075;&#1088;&#1091;&#1078;&#1072;&#1090;&#1077;&#1083;&#1080;%20&#1084;&#1077;&#1090;&#1072;&#1083;&#1083;&#1086;&#1083;&#1086;&#1084;&#1072;.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10.40.10.21\Documents%20and%20Settings\kohno_dv\Local%20Settings\Temporary%20Internet%20Files\Content.IE5\M8UTFXCO\&#1055;&#1088;&#1086;&#1077;&#1082;&#1090;&#1099;%2020.02.0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A:\SC4\1998\MAY\Book2.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Plan_otdel\&#1084;&#1086;&#1080;%20&#1076;&#1086;&#1082;&#1091;&#1084;&#1077;&#1085;&#1090;\EXCEL\&#1057;&#1052;_&#1060;&#1045;&#1042;.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R:\!MyDocs\work\2003\report2003\1q\decoding1q.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1088;&#1072;&#1089;&#1096;&#1080;&#1092;&#1088;&#1086;&#1074;&#1082;&#1072;%20&#1079;&#1072;&#1090;&#1088;&#1072;&#1090;%20&#1069;&#1055;%20200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MyDocs\work\2003\report2003\1q\&#1054;&#1089;&#1085;&#1086;&#1074;&#1085;&#1099;&#1077;%20&#1087;&#1086;&#1082;&#1072;&#1079;&#1072;&#1090;&#1077;&#1083;&#1080;%20&#1103;&#1085;&#1074;&#1072;&#1088;&#1100;%202003.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1043;&#1072;&#1085;&#1076;&#1072;&#1083;&#1080;&#1092;&#1086;&#1074;&#1072;\2003%20&#1075;&#1086;&#1076;\2002\2&#1087;&#1086;&#1083;&#1091;&#1075;&#1086;&#1076;&#1080;&#1077;\2001%20&#1075;\2&#1092;&#1077;&#1074;&#1088;&#1072;&#1083;&#1100;\&#1053;&#1072;&#1083;&#1086;&#1075;%20&#1085;&#1072;%20&#1087;&#1088;&#1080;&#1073;&#1099;&#1083;&#1100;.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1043;&#1072;&#1085;&#1076;&#1072;&#1083;&#1080;&#1092;&#1086;&#1074;&#1072;\2004%20&#1075;&#1086;&#1076;\WINDOWS\&#1056;&#1072;&#1073;&#1086;&#1095;&#1080;&#1081;%20&#1089;&#1090;&#1086;&#1083;\&#1057;&#1042;&#1054;&#1044;_03-04(&#1091;&#1089;&#1083;&#1091;&#1075;&#1080;%20&#1094;&#1077;&#1093;&#1086;&#1074;%20&#1086;&#1090;%2023.1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https://spx.evraz.com/Users/makarov_dn/AppData/Local/Microsoft/Windows/Temporary%20Internet%20Files/OLKB1D2/Tereza/EVRAZ%20-%20Reporting%20package/2006/Aktiva%20a%20pasiva/Aktiva%20a%20pasiva%202006.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1043;&#1072;&#1085;&#1076;&#1072;&#1083;&#1080;&#1092;&#1086;&#1074;&#1072;\2004%20&#1075;&#1086;&#1076;\WINDOWS\Temporary%20Internet%20Files\OLK1235\Loan_Portfolio_NTMK_2004_12122003&#1082;&#1091;&#1088;&#1089;3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K232-3\1%20&#1082;&#1074;&#1072;&#1088;&#1090;&#1072;&#1083;%20%20-\&#1052;&#1086;&#1080;%20&#1076;&#1086;&#1082;&#1091;&#1084;&#1077;&#1085;&#1090;&#1099;\2000%20&#1075;&#1086;&#1076;\&#1057;&#1090;&#1072;&#1085;&#1076;&#1072;&#1088;&#1090;\&#1050;&#1085;&#1080;&#1075;&#1072;1.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R:\Temp1\FM71698%20test.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R:\2002\&#1086;&#1078;&#1080;&#1076;%202002\2002\2&#1087;&#1086;&#1083;&#1091;&#1075;&#1086;&#1076;&#1080;&#1077;\13&#1090;&#1086;&#1074;&#1072;&#1088;&#1085;&#1072;&#110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Server\Users\WINDOWS\Temporary%20Internet%20Files\Content.IE5\KZTNT5B4\&#1052;13,&#1052;14.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Leon\&#1085;&#1086;&#1074;&#1072;&#1103;%20&#1087;&#1072;&#1087;&#1082;&#1072;\&#1041;&#1102;&#1076;&#1078;&#1077;&#1090;%20&#1054;&#1052;&#1058;&#1057;\&#1050;&#1086;&#1085;&#1090;&#1088;&#1072;&#1075;&#1077;&#1085;&#1090;&#1099;-&#1040;&#1042;&#1043;&#1059;&#1057;&#1058;%20(26.07.02).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1041;&#1102;&#1076;&#1078;&#1077;&#1090;%202006/&#1041;&#1070;&#1044;&#1046;&#1045;&#1058;_M&#1072;ster.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R:\Documents%20and%20Settings\birukova_ayu\&#1052;&#1086;&#1080;%20&#1076;&#1086;&#1082;&#1091;&#1084;&#1077;&#1085;&#1090;&#1099;\&#1053;&#1050;&#1052;&#1050;\2006%20&#1053;&#1050;&#1052;&#1050;\&#1053;&#1050;&#1052;&#1050;%202006%20(20.10.2005).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10.40.10.21\Temp\bat\&#1057;&#1088;&#1077;&#1076;&#1089;&#1090;&#1074;&#1072;%20&#1080;&#1079;&#1084;&#1077;&#1088;&#1077;&#1085;&#1080;&#1081;%20&#1057;&#1055;(&#1076;&#1083;&#1103;%20&#1041;&#1040;&#1047;&#1067;).xlsm"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msk.fbk.ru\root\Disk_Z\Project\IFRG\&#1058;&#1043;&#1050;-2\&#1048;&#1085;&#1092;&#1086;&#1088;&#1084;&#1072;&#1094;&#1080;&#1103;%20&#1086;&#1090;%20&#1082;&#1083;&#1080;&#1077;&#1085;&#1090;&#1072;\&#1040;&#1088;&#1093;&#1072;&#1085;&#1075;&#1077;&#1083;&#1100;&#1089;&#1082;&#1072;&#1103;%20&#1043;&#1050;2005\&#1058;&#1056;&#1040;&#1053;&#1057;&#1060;&#1054;&#1056;&#1052;&#1040;&#1062;&#1048;&#1071;\&#1060;2_&#1040;&#1043;&#105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P:\Table_Reports\Bank%20statement_Egrotech%20new.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Documents%20and%20Settings/kohno_dv/Local%20Settings/Temporary%20Internet%20Files/Content.IE5/OV0TQ9AZ/&#1069;&#1057;&#1055;&#1062;%2025.02.04%20(&#1089;%20&#1082;&#1080;&#1089;&#1083;&#1086;&#1088;&#1086;&#1076;&#1082;&#1086;&#1081;)%20&#1074;%20$.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40.10.21\WINDOWS\&#1056;&#1072;&#1073;&#1086;&#1095;&#1080;&#1081;%20&#1089;&#1090;&#1086;&#1083;\&#1054;&#1051;\&#1054;&#1083;&#1077;&#1089;&#1103;\&#1053;&#1050;&#1052;&#1050;\&#1044;&#1069;&#1050;\15.12.03%20&#1055;&#1077;&#1088;&#1077;&#1075;&#1088;&#1091;&#1078;&#1072;&#1090;&#1077;&#1083;&#1080;%20&#1084;&#1077;&#1090;&#1072;&#1083;&#1083;&#1086;&#1083;&#1086;&#1084;&#1072;.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T:\WINDOWS\TEMP\&#1050;&#1054;&#1055;.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1057;a&#1084;&#1089;&#1086;&#1085;&#1086;&#1074;a\6&#1080;&#1102;&#1085;&#1100;(1)\Plan_000_&#1076;&#1083;&#1103;_&#1057;&#1086;&#1074;.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10.40.10.21\Documents%20and%20Settings\budg4\&#1052;&#1086;&#1080;%20&#1076;&#1086;&#1082;&#1091;&#1084;&#1077;&#1085;&#1090;&#1099;\&#1055;&#1086;&#1083;&#1091;&#1095;&#1077;&#1085;&#1085;&#1099;&#1077;%20&#1092;&#1072;&#1081;&#1083;&#1099;\&#1055;&#1083;&#1072;&#1085;%20&#1089;&#1073;&#1099;&#1090;&#1072;%20&#1085;&#1072;%20&#1072;&#1087;&#1088;&#1077;&#1083;&#1100;%202005&#1075;..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10.38.0.182\&#1088;&#1072;&#1073;&#1086;&#1090;&#1072;\2004\&#1057;&#1045;&#1053;&#1058;&#1071;&#1041;&#1056;&#1068;\&#1060;&#1080;&#1085;&#1087;&#1083;&#1072;&#1085;%20&#1053;&#1050;&#1052;&#1050;%20&#1089;&#1077;&#1085;&#1090;&#1103;&#1073;&#1088;&#1100;.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Documents%20and%20Settings/birukova_ayu/Local%20Settings/Temporary%20Internet%20Files/OLK687/&#1050;&#1086;&#1087;&#1080;&#1103;%20&#1060;&#1080;&#1085;&#1087;&#1083;&#1072;&#1085;%20&#1085;&#1072;%20&#1086;&#1082;&#1090;&#1103;&#1073;&#1088;&#1100;%20&#1087;&#1086;%20&#1050;&#1057;%20&#1080;%20&#1080;&#1085;&#1074;%20%20&#1087;&#1088;(2).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nkmk.ru\res\Departments\Fin\&#1088;&#1072;&#1073;&#1086;&#1090;&#1072;\2005\10%20&#1054;&#1050;&#1058;&#1071;&#1041;&#1056;&#1068;\&#1060;&#1080;&#1085;&#1087;&#1083;&#1072;&#1085;%20&#1053;&#1050;&#1052;&#1050;%20&#1086;&#1082;&#1090;&#1103;&#1073;&#1088;&#1100;.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Pbsrv\Economics\2002\2&#1087;&#1086;&#1083;&#1091;&#1075;&#1086;&#1076;&#1080;&#1077;\2001%20&#1075;\2&#1092;&#1077;&#1074;&#1088;&#1072;&#1083;&#1100;\&#1053;&#1072;&#1083;&#1086;&#1075;%20&#1085;&#1072;%20&#1087;&#1088;&#1080;&#1073;&#1099;&#1083;&#1100;.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1043;&#1072;&#1085;&#1076;&#1072;&#1083;&#1080;&#1092;&#1086;&#1074;&#1072;\&#1092;&#1080;&#1085;.%20&#1072;&#1085;&#1072;&#1083;&#1080;&#1079;\&#1041;&#1072;&#1083;&#1072;&#1085;&#1089;200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Plan_tania_pc22\&#1084;&#1086;&#1080;%20&#1076;&#1086;&#1082;&#1091;&#1084;&#1077;&#1085;&#1090;\&#1052;&#1086;&#1080;%20&#1076;&#1086;&#1082;&#1091;&#1084;&#1077;&#1085;&#1090;&#1099;\&#1042;&#1088;&#1077;&#1084;&#1077;&#1085;&#1085;&#1072;&#1103;%20&#1087;&#1072;&#1087;&#1082;&#1072;\pm2003_04_&#1076;&#1077;&#1081;&#1089;&#1090;&#1074;.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H:\!MyDocs\work\2003\report2003\year\decoding2002.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Q:\Documents%20and%20Settings\cyplakova_yua\&#1052;&#1086;&#1080;%20&#1076;&#1086;&#1082;&#1091;&#1084;&#1077;&#1085;&#1090;&#1099;\&#1087;&#1083;&#1072;&#1085;%20&#1086;&#1082;&#1090;&#1103;&#1073;&#1088;&#110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Leon\&#1056;&#1040;&#1041;&#1054;&#1058;&#1040;\&#1052;&#1072;&#1096;&#1080;&#1085;\&#1057;&#1077;&#1090;&#1077;&#1074;&#1099;&#1077;%20&#1087;&#1072;&#1087;&#1082;&#1080;\&#1055;&#1083;&#1072;&#1085;&#1080;&#1088;&#1086;&#1074;&#1072;&#1085;&#1080;&#1077;\&#1040;&#1055;&#1056;&#1045;&#1051;&#1068;\&#1060;&#1080;&#1085;&#1087;&#1083;&#1072;&#1085;%20&#1053;&#1050;&#1052;&#1050;%20&#1072;&#1087;&#1088;&#1077;&#1083;&#110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10.38.0.182\&#1088;&#1072;&#1073;&#1086;&#1090;&#1072;\2004\&#1054;&#1050;&#1058;&#1071;&#1041;&#1056;&#1068;\&#1060;&#1055;%20&#1057;&#1058;&#1040;&#1051;&#1068;%20&#1086;&#1082;&#1090;&#1103;&#1073;&#1088;&#1100;.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11prib%20&#1085;&#1086;&#1074;&#1099;&#1081;.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Fileserver\&#1091;&#1087;&#1088;&#1072;&#1074;&#1083;&#1077;&#1085;&#1080;&#1077;%20&#1088;&#1077;&#1092;&#1086;&#1088;&#1084;&#1080;&#1088;&#1086;&#1074;&#1072;&#1085;&#1080;&#1103;\Documents%20and%20Settings\&#1044;&#1084;&#1080;&#1090;&#1088;&#1080;&#1081;\My%20Documents\&#1056;&#1077;&#1084;&#1086;&#1085;&#1090;&#1099;\&#1056;&#1077;&#1084;&#1086;&#1085;&#1090;&#1099;%20&#1074;&#1099;&#1087;&#1086;&#1083;&#1085;&#1077;&#1085;&#1080;&#1077;.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Fileserver\fedorovskaja\WINDOWS\TEMP\V&#1094;&#1077;&#1083;2.1_2001.26.06.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8&#1057;&#1052;&#1045;&#1058;&#1040;.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1057;a&#1084;&#1089;&#1086;&#1085;&#1086;&#1074;a\2001(24.01)\8&#1057;&#1052;&#1045;&#1058;&#1040;.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1057;&#1072;&#1084;&#1089;&#1086;&#1085;&#1086;&#1074;&#1072;\&#1092;&#1077;&#1074;03\8&#1057;&#1052;&#1045;&#1058;&#1040;.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8&#1057;&#1052;&#1045;&#1058;&#1040;.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Dir-plan6\&#1040;&#1085;&#1076;&#1088;&#1077;&#1081;\TEMP\&#1058;&#1045;&#1050;&#1059;&#1065;&#1048;&#1049;%20&#1055;&#1051;&#1040;&#1053;.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R:\DOCUME~1\KOJEVN~1\LOCALS~1\Temp\Rar$DI01.062\&#1055;&#1069;&#1059;\&#1050;&#1072;&#1084;&#1073;&#1072;&#1083;&#1080;&#1085;&#1072;\&#1052;&#1086;&#1080;%20&#1076;&#1086;&#1082;&#1091;&#1084;&#1077;&#1085;&#1090;&#1099;\&#1055;&#1083;&#1072;&#1085;&#1099;%202003\&#1040;&#1042;&#1043;&#1059;&#1057;&#1058;\&#1069;&#1051;%20&#1041;&#1044;%20&#1055;&#1056;&#1054;&#1044;&#1040;&#1046;%20&#1072;&#1074;&#1075;&#1091;&#1089;&#1090;1%2031.07%20&#1091;&#1090;&#1074;.&#1078;.&#1076;.&#1090;..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Econ\&#1087;&#1088;&#1086;&#1075;&#1085;&#1086;&#1079;\2006\V2&#1045;-n.20071.2&#1080;&#1085;.10.2903.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se\files\&#1055;&#1088;&#1086;&#1077;&#1082;&#1090;%20&#1069;&#1055;-2009%2020102008\&#1055;&#1088;&#1080;&#1083;&#1086;&#1078;&#1077;&#1085;&#1080;&#1077;%202%20&#1069;&#1055;%20&#1085;&#1072;%202009%20&#1075;&#1086;&#1076;.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R:\TEMP\&#1058;&#1045;&#1050;&#1059;&#1065;&#1048;&#1049;%20&#1055;&#1051;&#1040;&#1053;.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1057;&#1072;&#1084;&#1089;&#1086;&#1085;&#1086;&#1074;&#1072;\&#1092;&#1077;&#1074;03\7sortam-R.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Leon\&#1056;&#1040;&#1041;&#1054;&#1058;&#1040;\2003\&#1055;&#1077;&#1088;&#1077;&#1095;&#1077;&#1085;&#1100;%20&#1092;&#1080;&#1085;.%20&#1087;&#1086;&#1079;&#1080;&#1094;&#1080;&#1081;\&#1059;&#1048;&#1058;-%202001.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Q:\Documents%20and%20Settings\birukova_ayu\Local%20Settings\Temporary%20Internet%20Files\OLK687\&#1050;&#1086;&#1087;&#1080;&#1103;%20&#1060;&#1080;&#1085;&#1087;&#1083;&#1072;&#1085;%20&#1085;&#1072;%20&#1086;&#1082;&#1090;&#1103;&#1073;&#1088;&#1100;%20&#1087;&#1086;%20&#1050;&#1057;%20&#1080;%20&#1080;&#1085;&#1074;%20%20&#1087;&#1088;(2).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10.40.10.21\Temp\bat\&#1057;&#1088;&#1077;&#1076;&#1089;&#1090;&#1074;&#1072;%20&#1080;&#1079;&#1084;&#1077;&#1088;&#1077;&#1085;&#1080;&#1081;%20&#1056;&#1055;(&#1076;&#1083;&#1103;%20&#1041;&#1040;&#1047;&#1067;).xlsm"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10.38.0.182\&#1088;&#1072;&#1073;&#1086;&#1090;&#1072;\TEMP\&#1058;&#1045;&#1050;&#1059;&#1065;&#1048;&#1049;%20&#1055;&#1051;&#1040;&#1053;.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10.40.10.21\Documents%20and%20Settings\FedorkovIG\Local%20Settings\Temporary%20Internet%20Files\OLK23\Documents%20and%20Settings\boyarinceva_av\&#1056;&#1072;&#1073;&#1086;&#1095;&#1080;&#1081;%20&#1089;&#1090;&#1086;&#1083;\&#1048;&#1085;&#1074;&#1077;&#1089;&#1090;&#1080;&#1094;&#1080;&#1086;&#1085;&#1085;&#1099;&#1077;%20&#1087;&#1088;&#1086;&#1077;&#1082;&#1090;&#1099;\&#1057;&#1093;&#1077;&#1084;&#1099;%20&#1082;&#1086;&#1084;&#1073;&#1080;&#1085;&#1072;&#1090;&#1072;\&#1057;&#1093;&#1077;&#1084;&#1072;%20&#1080;&#1079;%20&#1087;&#1088;&#1077;&#1079;&#1077;&#1085;&#1090;&#1072;&#1094;&#1080;&#1080;%20&#1044;&#105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 от АСУ ТП"/>
      <sheetName val="Лист1"/>
      <sheetName val="rem"/>
      <sheetName val="Data"/>
      <sheetName val="Резерв МПЗ"/>
      <sheetName val="Справочники"/>
      <sheetName val="24_кред"/>
      <sheetName val="Контроль"/>
      <sheetName val="COGS (base)"/>
      <sheetName val="SpInputs"/>
      <sheetName val="КлассЗСМК"/>
      <sheetName val="CurRates"/>
      <sheetName val="ДИТ"/>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pasiva-skutečnost"/>
      <sheetName val="Настройки"/>
      <sheetName val="3-01"/>
      <sheetName val="КлассНКМК"/>
      <sheetName val="Контрагенты"/>
      <sheetName val="EAH"/>
      <sheetName val="1 Общая информация"/>
      <sheetName val="MODEL"/>
      <sheetName val="январь"/>
      <sheetName val="4. Ratios"/>
      <sheetName val="Спр-к базовый"/>
      <sheetName val="COMPS"/>
      <sheetName val="Калькуляция_Б2012"/>
      <sheetName val="торкр._2012"/>
      <sheetName val="I-S"/>
      <sheetName val="Balance Sheet"/>
      <sheetName val="Заполните"/>
      <sheetName val="План"/>
      <sheetName val="Факт"/>
      <sheetName val="40.1(имущество)"/>
      <sheetName val="40.3(имущество)"/>
      <sheetName val="40.2(имущество)"/>
      <sheetName val="40.4(имущество)"/>
      <sheetName val="40.5(имущество)"/>
      <sheetName val="40.6(имущество)"/>
      <sheetName val="инвкн_310505Гавва"/>
      <sheetName val="payments"/>
      <sheetName val="Структура портфеля"/>
      <sheetName val="Languages"/>
      <sheetName val="ОС_от_АСУ_ТП"/>
      <sheetName val="Резерв_МПЗ"/>
      <sheetName val="COGS_(base)"/>
      <sheetName val="Ф-1_(для_АО-энерго)"/>
      <sheetName val="Ф-2_(для_АО-энерго)"/>
      <sheetName val="17_1"/>
      <sheetName val="1_Общая_информация"/>
      <sheetName val="4__Ratios"/>
      <sheetName val="торкр__2012"/>
      <sheetName val="Спр-к_базовый"/>
      <sheetName val="Balance_Sheet"/>
      <sheetName val="40_1(имущество)"/>
      <sheetName val="40_3(имущество)"/>
      <sheetName val="40_2(имущество)"/>
      <sheetName val="40_4(имущество)"/>
      <sheetName val="40_5(имущество)"/>
      <sheetName val="40_6(имущество)"/>
      <sheetName val="Структура_портфеля"/>
      <sheetName val="справочник"/>
      <sheetName val=""/>
      <sheetName val="Цехи КМК"/>
      <sheetName val="cahh cost конц"/>
      <sheetName val="услуги_ремонт "/>
      <sheetName val="Справочник (тех)"/>
      <sheetName val="Tr"/>
      <sheetName val="UPR"/>
      <sheetName val="ФЗП 2019 "/>
      <sheetName val="Кислор станц"/>
      <sheetName val="ERS (1)"/>
      <sheetName val="свод ПП (ДЭФ)"/>
      <sheetName val="Есаульская"/>
      <sheetName val="Алардинская"/>
      <sheetName val="Лист2"/>
      <sheetName val="числ БП"/>
      <sheetName val="Списки"/>
      <sheetName val="Статьи ДДС"/>
      <sheetName val="НС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7 fin_ res_"/>
      <sheetName val="exch_ rates"/>
      <sheetName val="1997 fin. res."/>
      <sheetName val="exch. rates"/>
      <sheetName val="LFA 2001"/>
      <sheetName val="Rev"/>
      <sheetName val="COGS"/>
      <sheetName val="I-S"/>
      <sheetName val="Лист2"/>
      <sheetName val="A4.5 Grouping"/>
      <sheetName val="O10.2_VAT on advances"/>
      <sheetName val="O18 PIT"/>
      <sheetName val="ОСВ"/>
      <sheetName val="U2.6 Plant GL"/>
      <sheetName val="база"/>
      <sheetName val="2003"/>
      <sheetName val="Oskol 2xls"/>
      <sheetName val="КлассЗСМК"/>
      <sheetName val="EPS"/>
      <sheetName val="CFS=&gt;"/>
      <sheetName val="FR_5_Goods Delievered"/>
      <sheetName val="December 1996"/>
      <sheetName val=" Кредиторы"/>
      <sheetName val="BS 11 HC"/>
      <sheetName val="Фин план"/>
      <sheetName val="Inputs"/>
      <sheetName val="Виды затрат"/>
      <sheetName val="Единицы консолидации"/>
      <sheetName val="Счета"/>
      <sheetName val="Виды движения"/>
      <sheetName val="Cent"/>
      <sheetName val="Лист1"/>
      <sheetName val="БДДС month (ф)"/>
      <sheetName val="БДДС month (п)"/>
      <sheetName val="5_4"/>
      <sheetName val="Tab_40"/>
      <sheetName val="зч расход"/>
      <sheetName val="21сч"/>
      <sheetName val="Dictionaries"/>
      <sheetName val="tt"/>
      <sheetName val="22. Кредиторы"/>
      <sheetName val="32. Реализация и С-сть"/>
      <sheetName val="BS RAP"/>
      <sheetName val="Консервация"/>
      <sheetName val=" выборка по 004 сч"/>
      <sheetName val="5930.01"/>
      <sheetName val="Д_Р"/>
      <sheetName val="Summary"/>
      <sheetName val="BD_60"/>
      <sheetName val="BD_62"/>
      <sheetName val="BD_76"/>
      <sheetName val="FA"/>
      <sheetName val="LTI_MOV"/>
      <sheetName val="INTANG"/>
      <sheetName val="TPSA_Model"/>
      <sheetName val="Charts"/>
      <sheetName val="Keystats"/>
      <sheetName val="Group_DCF"/>
      <sheetName val="Tariffs&amp;Traffic"/>
      <sheetName val="Macro_Assumptions"/>
      <sheetName val="GSM"/>
      <sheetName val="Допущения"/>
      <sheetName val="Список"/>
      <sheetName val="Data validation"/>
      <sheetName val="справочник"/>
      <sheetName val="Ключ"/>
      <sheetName val="1997_fin__res_"/>
      <sheetName val="exch__rates"/>
      <sheetName val="1997_fin__res_1"/>
      <sheetName val="exch__rates1"/>
      <sheetName val="LFA_2001"/>
      <sheetName val="A4_5_Grouping"/>
      <sheetName val="O10_2_VAT_on_advances"/>
      <sheetName val="O18_PIT"/>
      <sheetName val="U2_6_Plant_GL"/>
      <sheetName val="Oskol_2xls"/>
      <sheetName val="Фин_план"/>
      <sheetName val="FR_5_Goods_Delievered"/>
      <sheetName val="December_1996"/>
      <sheetName val="_Кредиторы"/>
      <sheetName val="BS_11_HC"/>
      <sheetName val="Виды_затрат"/>
      <sheetName val="Единицы_консолидации"/>
      <sheetName val="Виды_движения"/>
      <sheetName val="БДДС_month_(ф)"/>
      <sheetName val="БДДС_month_(п)"/>
      <sheetName val="зч_расход"/>
      <sheetName val="22__Кредиторы"/>
      <sheetName val="32__Реализация_и_С-сть"/>
      <sheetName val="BS_RAP"/>
      <sheetName val="_выборка_по_004_сч"/>
      <sheetName val="5930_01"/>
      <sheetName val="Арматура"/>
      <sheetName val="_выборка по 004 сч"/>
      <sheetName val="сч.07 МСФО, РСБУ свод"/>
      <sheetName val="Zamort сч.08 обл.01"/>
      <sheetName val="Zamort на сч.08 обл.31"/>
      <sheetName val="zks_nks 0803 без ДА"/>
      <sheetName val="zks_nks 0803 ДА"/>
      <sheetName val="Foaie1"/>
      <sheetName val="cur"/>
      <sheetName val="Bal Vf"/>
      <sheetName val="BS 13 HC 12m2013"/>
      <sheetName val="BS 13 HC 12m2014"/>
      <sheetName val="BS 13 HC 9m2015"/>
      <sheetName val="BS 11 HC 12m2013"/>
      <sheetName val="BS 11 HC 12m2014"/>
      <sheetName val="BS 11 HC 9m2015"/>
      <sheetName val="BS 16 HC 12m2014"/>
      <sheetName val="BS 16 HC 9m2015"/>
      <sheetName val="BS 16 HC 12m2013"/>
      <sheetName val="BS 16 HC 3m2015"/>
      <sheetName val="list"/>
      <sheetName val="Rev&amp;Costs"/>
      <sheetName val="IS"/>
      <sheetName val="Info"/>
      <sheetName val="Grouplist"/>
      <sheetName val="КВ30 Расшифровки к форме 2"/>
      <sheetName val="Справочники"/>
      <sheetName val="assumptions"/>
      <sheetName val="Labor"/>
      <sheetName val="План пр-ва "/>
      <sheetName val="Июль"/>
      <sheetName val="Всего движение по УМТО план"/>
      <sheetName val="ЕПВ"/>
      <sheetName val="План по труду"/>
      <sheetName val="Титул"/>
      <sheetName val="Ключ_не удалять"/>
      <sheetName val="Debt schedule (2)"/>
      <sheetName val="Debt schedule"/>
      <sheetName val="5z info"/>
      <sheetName val="1half1998"/>
      <sheetName val="2half 1998"/>
      <sheetName val="1998 projection"/>
      <sheetName val="direct cashflow"/>
      <sheetName val="Sales projection"/>
      <sheetName val="sales 1998"/>
      <sheetName val="Регион производителя"/>
      <sheetName val="Прочие компании"/>
      <sheetName val="ДИТ"/>
      <sheetName val="Объект капвложений"/>
      <sheetName val="Связанные компании"/>
      <sheetName val="Компании группы"/>
      <sheetName val="Кислор станц"/>
      <sheetName val="Ме-ия"/>
      <sheetName val="К20.5_Свод УПКР"/>
      <sheetName val="LDE"/>
      <sheetName val="TDSheet"/>
      <sheetName val="RJE"/>
      <sheetName val="Легенда"/>
      <sheetName val="E (1)"/>
      <sheetName val="B.ОтлНалоги"/>
      <sheetName val="Data_validation"/>
      <sheetName val="ТЧЭ по типам 1кв и 12 мес"/>
      <sheetName val="ФинВл_займы"/>
      <sheetName val="Database (RUR)Mar YTD"/>
      <sheetName val="Sheet1"/>
      <sheetName val="Топливо 2005"/>
      <sheetName val="Загрузка оборудования"/>
      <sheetName val="ПРОГНОЗ_1"/>
      <sheetName val=""/>
      <sheetName val="Справочно ТМЦ "/>
      <sheetName val="Ошибка PLC"/>
      <sheetName val="Code"/>
      <sheetName val="BS 13 HC 3m16"/>
      <sheetName val="BS 13 HC 12m2015"/>
      <sheetName val="BS 11 HC 12m2015"/>
      <sheetName val="BS 11 HC 3m16"/>
      <sheetName val="BS 16 HC 12m2015"/>
      <sheetName val="BS 16 HC 3m16"/>
      <sheetName val="Справочник 2014"/>
      <sheetName val="Справочник 2015"/>
      <sheetName val="Статьи"/>
      <sheetName val="0-Справочники"/>
      <sheetName val="факт июль"/>
      <sheetName val="Tag"/>
      <sheetName val="статьи2012"/>
      <sheetName val="свод для БГК"/>
      <sheetName val="Свод для УК"/>
      <sheetName val="Ферробанк"/>
      <sheetName val="ВТБ"/>
      <sheetName val="ВТБ 24"/>
      <sheetName val="ТрансКредитБанк"/>
      <sheetName val="Корпоративный счет"/>
      <sheetName val="Касса"/>
      <sheetName val="для УК Апрель"/>
      <sheetName val="ôàêò èþëü"/>
      <sheetName val="ñòàòüè2012"/>
      <sheetName val="ñâîä äëÿ ÁÃÊ"/>
      <sheetName val="Ñâîä äëÿ ÓÊ"/>
      <sheetName val="Ôåððîáàíê"/>
      <sheetName val="ÂÒÁ"/>
      <sheetName val="ÂÒÁ 24"/>
      <sheetName val="ÒðàíñÊðåäèòÁàíê"/>
      <sheetName val="Êîðïîðàòèâíûé ñ÷åò"/>
      <sheetName val="Êàññà"/>
      <sheetName val="äëÿ ÓÊ Àïðåëü"/>
      <sheetName val="Ñòàòüè"/>
      <sheetName val="Раунд"/>
      <sheetName val="Внешэкономбанк"/>
      <sheetName val="Депозит и Овернайт"/>
      <sheetName val="для УК октябрь"/>
      <sheetName val="ВТБ 24 Новая Чара"/>
      <sheetName val="для УК ноябрь"/>
      <sheetName val="new Справочник 2014"/>
      <sheetName val="Справочник с 01.05.2015"/>
      <sheetName val="ñïðàâî÷íèê"/>
      <sheetName val="Ðàóíä"/>
      <sheetName val="Âíåøýêîíîìáàíê"/>
      <sheetName val="Äåïîçèò è Îâåðíàéò"/>
      <sheetName val="äëÿ ÓÊ îêòÿáðü"/>
      <sheetName val="ÂÒÁ 24 Íîâàÿ ×àðà"/>
      <sheetName val="äëÿ ÓÊ íîÿáðü"/>
      <sheetName val="new Ñïðàâî÷íèê 2014"/>
      <sheetName val="Ñïðàâî÷íèê 2015"/>
      <sheetName val="Ñïðàâî÷íèê ñ 01.05.2015"/>
      <sheetName val="Print Selection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КлассЗСМК"/>
      <sheetName val="Контроль"/>
      <sheetName val="Лист1"/>
      <sheetName val="Minority Interest"/>
      <sheetName val="ДИТ"/>
      <sheetName val="EPS Q2'04"/>
      <sheetName val="1 Общая информация"/>
      <sheetName val="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admin 04"/>
      <sheetName val="ОТЧЕТ"/>
      <sheetName val="WC"/>
      <sheetName val="LDE"/>
      <sheetName val="Январь"/>
      <sheetName val="1997 fin. res."/>
      <sheetName val="exch. rates"/>
      <sheetName val="КлассЗСМК"/>
      <sheetName val="Комментарии"/>
      <sheetName val="Справочники"/>
      <sheetName val="Valuation_Summary"/>
      <sheetName val="Base_Proj,_&amp;_DCF"/>
      <sheetName val="Syn_Adjstd_Proj,_&amp;_DCF"/>
      <sheetName val="MK_244"/>
      <sheetName val="Distribution_Synergies"/>
      <sheetName val="Marketing_Synergies_-_Bway"/>
      <sheetName val="Marketing_Synergies_AgrEvo"/>
      <sheetName val="Cost_Synergies"/>
      <sheetName val="admin_04"/>
      <sheetName val="1997_fin__res_"/>
      <sheetName val="exch__rates"/>
      <sheetName val="FCF"/>
      <sheetName val="MDL2"/>
      <sheetName val="pasiva-skutečnost"/>
      <sheetName val="Brew rub"/>
      <sheetName val="TDSheet"/>
      <sheetName val="Euro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 кв."/>
      <sheetName val="2 кв."/>
      <sheetName val="3 кв."/>
      <sheetName val="4 кв."/>
      <sheetName val=" год"/>
      <sheetName val="УП 33 свод."/>
      <sheetName val="Факт"/>
      <sheetName val="пл. и факт"/>
      <sheetName val="Модуль2"/>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Работы "/>
      <sheetName val="_FES"/>
      <sheetName val="Лист"/>
      <sheetName val="навигация"/>
      <sheetName val="Т12"/>
      <sheetName val="Т3"/>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КлассЗСМК"/>
      <sheetName val="Контроль"/>
      <sheetName val="Лист1"/>
      <sheetName val="Minority Interest"/>
      <sheetName val="ДИТ"/>
      <sheetName val="EPS Q2'04"/>
      <sheetName val="1 Общая информ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BS"/>
      <sheetName val="rozvaha"/>
      <sheetName val="Комментарии"/>
      <sheetName val="КлассЗСМК"/>
      <sheetName val="Лист1"/>
      <sheetName val="RAS FS"/>
      <sheetName val="HIST"/>
      <sheetName val="Total Data"/>
      <sheetName val="241"/>
      <sheetName val="Цехи КМК"/>
      <sheetName val="ПДР ООО &quot;Юкос ФБЦ&quot;"/>
      <sheetName val="Данные"/>
      <sheetName val="Типовые назначения платежа"/>
      <sheetName val="Brew rub"/>
      <sheetName val="Фин план"/>
      <sheetName val="Резерв МПЗ"/>
      <sheetName val="Gen"/>
      <sheetName val="Items"/>
      <sheetName val="assets"/>
      <sheetName val="Liabilities"/>
      <sheetName val="ЦФА"/>
      <sheetName val="январь"/>
      <sheetName val="MODEL"/>
      <sheetName val="Пассив"/>
      <sheetName val="Заполните"/>
      <sheetName val="План"/>
      <sheetName val="Факт"/>
      <sheetName val="bank comm capitalised"/>
      <sheetName val="Data"/>
      <sheetName val="Data Table"/>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Справочники"/>
      <sheetName val="Расконсервация ОС"/>
      <sheetName val="КлассНKМК"/>
      <sheetName val="2.1 P&amp;L"/>
      <sheetName val="3-26"/>
      <sheetName val="Счета"/>
      <sheetName val="Структура портфеля"/>
      <sheetName val="4. NWABC"/>
      <sheetName val="база"/>
      <sheetName val="IFRS roll 04"/>
      <sheetName val="D2 DCF"/>
      <sheetName val="бюджет ЭСПЦ, дол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In"/>
      <sheetName val="COGS (base)"/>
      <sheetName val="SpInputs"/>
      <sheetName val="CashFlows"/>
      <sheetName val="Сталь"/>
      <sheetName val="план"/>
      <sheetName val="Продажи реальные и прогноз 20 л"/>
      <sheetName val="Данные для расчета"/>
      <sheetName val="Фин план"/>
      <sheetName val="КлассНKМК"/>
      <sheetName val="Цеховые"/>
      <sheetName val="Центральные"/>
      <sheetName val="Отгрузка"/>
      <sheetName val="Поставка"/>
      <sheetName val="Inputs"/>
      <sheetName val="Brew rub"/>
      <sheetName val="1 Общая информация"/>
      <sheetName val="Configuration"/>
      <sheetName val="2003"/>
      <sheetName val="КлассНКМК"/>
      <sheetName val="Контрагенты"/>
      <sheetName val="Настройки"/>
      <sheetName val="Анализ маржи"/>
      <sheetName val="XLR_NoRangeSheet"/>
      <sheetName val="hyp"/>
      <sheetName val="КлассЗСМК"/>
      <sheetName val="#REF"/>
      <sheetName val="БДДС month (ф)"/>
      <sheetName val="БДДС month (п)"/>
      <sheetName val="#ССЫЛКА"/>
      <sheetName val="БДДС month _ф_"/>
      <sheetName val="БДДС month _п_"/>
      <sheetName val="0_33"/>
      <sheetName val="Cover &amp; Parameters"/>
      <sheetName val="Комментарии"/>
      <sheetName val="Заполните"/>
      <sheetName val="Факт"/>
      <sheetName val="Январь"/>
      <sheetName val="BlooData"/>
      <sheetName val="Values"/>
      <sheetName val="FES"/>
      <sheetName val="СредневзвЗнач"/>
      <sheetName val="3-01"/>
      <sheetName val="Лист1"/>
      <sheetName val="CurRates"/>
      <sheetName val="2 Параметры"/>
      <sheetName val="2001"/>
      <sheetName val="Tr"/>
      <sheetName val="Prices"/>
      <sheetName val="Variables"/>
      <sheetName val="2002(v1)"/>
      <sheetName val="Assumptions"/>
      <sheetName val="model"/>
      <sheetName val="отклонение плана июня от ожидан"/>
      <sheetName val="DailyS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верка"/>
      <sheetName val="Свод"/>
      <sheetName val="АЭС"/>
      <sheetName val="ВЭС"/>
      <sheetName val="ЗЭС"/>
      <sheetName val="НТЭС"/>
      <sheetName val="СЭС"/>
      <sheetName val="ТЭС"/>
      <sheetName val="Свод ПО"/>
      <sheetName val="ИА"/>
      <sheetName val="ПО+ИА"/>
      <sheetName val="МРСК"/>
      <sheetName val="КАЗ ВЭС"/>
      <sheetName val="Красноуральск НТЭС"/>
      <sheetName val="Лист1"/>
      <sheetName val="Кор-ки"/>
      <sheetName val="охрана"/>
      <sheetName val="Свод БДР на 2012г. утв от 13"/>
    </sheetNames>
    <definedNames>
      <definedName name="__dd1"/>
      <definedName name="_dd1"/>
      <definedName name="_ew1"/>
      <definedName name="_M8"/>
      <definedName name="_M9"/>
      <definedName name="_q11"/>
      <definedName name="_q15"/>
      <definedName name="_q17"/>
      <definedName name="_q2"/>
      <definedName name="_q3"/>
      <definedName name="_q4"/>
      <definedName name="_q5"/>
      <definedName name="_q6"/>
      <definedName name="_q7"/>
      <definedName name="_q8"/>
      <definedName name="_q9"/>
      <definedName name="àî"/>
      <definedName name="bbbbbbbbbbbbbbb"/>
      <definedName name="cd"/>
      <definedName name="com"/>
      <definedName name="CompOt1"/>
      <definedName name="CompOt2"/>
      <definedName name="CompPas2"/>
      <definedName name="ct"/>
      <definedName name="ď"/>
      <definedName name="ďď"/>
      <definedName name="đđ"/>
      <definedName name="đđđ"/>
      <definedName name="dfrgtt"/>
      <definedName name="dr"/>
      <definedName name="dsragh"/>
      <definedName name="ęĺ"/>
      <definedName name="fga"/>
      <definedName name="fhrsiujt"/>
      <definedName name="fiyttt"/>
      <definedName name="gfg"/>
      <definedName name="hh"/>
      <definedName name="hhh"/>
      <definedName name="hhhhhhhhhhhhhhhhhhhhhhhhhhhhhhhhhhhhhhhhhhhhhhhhhhhhhhhhhhhhhh"/>
      <definedName name="hhy"/>
      <definedName name="îî"/>
      <definedName name="n"/>
      <definedName name="nfyz"/>
      <definedName name="nnnnnnnnnnnnnnnnn"/>
      <definedName name="öó"/>
      <definedName name="P1_SCOPE_CORR"/>
      <definedName name="P1_SCOPE_FST7"/>
      <definedName name="P1_SCOPE_IND"/>
      <definedName name="P1_SCOPE_IND2"/>
      <definedName name="P1_SCOPE_NOTIND"/>
      <definedName name="P1_SCOPE_NotInd3"/>
      <definedName name="P1_SCOPE_SAVE2"/>
      <definedName name="P1_ДиапазонЗащиты"/>
      <definedName name="P16_SCOPE_FULL_LOAD"/>
      <definedName name="P17_SCOPE_FULL_LOAD"/>
      <definedName name="P2_SCOPE_CORR"/>
      <definedName name="P2_SCOPE_FULL_LOAD"/>
      <definedName name="P2_SCOPE_IND"/>
      <definedName name="P2_SCOPE_IND2"/>
      <definedName name="P2_SCOPE_NOTIND"/>
      <definedName name="P2_SCOPE_NotInd3"/>
      <definedName name="P2_SCOPE_SAVE2"/>
      <definedName name="P2_ДиапазонЗащиты"/>
      <definedName name="P3_SCOPE_FULL_LOAD"/>
      <definedName name="P3_SCOPE_IND"/>
      <definedName name="P3_SCOPE_IND2"/>
      <definedName name="P3_SCOPE_NOTIND"/>
      <definedName name="P3_ДиапазонЗащиты"/>
      <definedName name="P4_SCOPE_FULL_LOAD"/>
      <definedName name="P4_SCOPE_IND"/>
      <definedName name="P4_SCOPE_IND2"/>
      <definedName name="P4_SCOPE_NOTIND"/>
      <definedName name="P4_SCOPE_NotInd2"/>
      <definedName name="P4_ДиапазонЗащиты"/>
      <definedName name="P5_SCOPE_FULL_LOAD"/>
      <definedName name="P5_SCOPE_NOTIND"/>
      <definedName name="P5_SCOPE_NotInd2"/>
      <definedName name="P6_SCOPE_FULL_LOAD"/>
      <definedName name="P6_SCOPE_NOTIND"/>
      <definedName name="P6_SCOPE_NotInd2"/>
      <definedName name="P7_SCOPE_FULL_LOAD"/>
      <definedName name="P7_SCOPE_NOTIND"/>
      <definedName name="P7_SCOPE_NotInd2"/>
      <definedName name="P8_SCOPE_FULL_LOAD"/>
      <definedName name="P8_SCOPE_NOTIND"/>
      <definedName name="P9_SCOPE_FULL_LOAD"/>
      <definedName name="ŕŕ"/>
      <definedName name="rt"/>
      <definedName name="sds"/>
      <definedName name="shshi"/>
      <definedName name="shshish"/>
      <definedName name="t2.9."/>
      <definedName name="t2.9.2"/>
      <definedName name="t2.9.2."/>
      <definedName name="tyyyyyyyyy"/>
      <definedName name="upr"/>
      <definedName name="ůůů"/>
      <definedName name="yyu"/>
      <definedName name="аа"/>
      <definedName name="ааааа"/>
      <definedName name="АААААААА"/>
      <definedName name="ааагнннаш"/>
      <definedName name="абон.пл"/>
      <definedName name="авауеу"/>
      <definedName name="авт"/>
      <definedName name="ап"/>
      <definedName name="апиав"/>
      <definedName name="Арт"/>
      <definedName name="атапчь"/>
      <definedName name="аш"/>
      <definedName name="аяыпамыпмипи"/>
      <definedName name="бб"/>
      <definedName name="бббббббб"/>
      <definedName name="Вар.их"/>
      <definedName name="Вар.КАЛМЭ"/>
      <definedName name="веоонеше"/>
      <definedName name="вм"/>
      <definedName name="вмивртвр"/>
      <definedName name="вралгн"/>
      <definedName name="вртт"/>
      <definedName name="вшщз"/>
      <definedName name="гнлзщ"/>
      <definedName name="гнн"/>
      <definedName name="гш"/>
      <definedName name="гшщ"/>
      <definedName name="дд"/>
      <definedName name="дж"/>
      <definedName name="длорпд"/>
      <definedName name="доо"/>
      <definedName name="доопатмо"/>
      <definedName name="Дополнение"/>
      <definedName name="дщ"/>
      <definedName name="дщл"/>
      <definedName name="еаш"/>
      <definedName name="евншшш"/>
      <definedName name="ее"/>
      <definedName name="епке"/>
      <definedName name="еще"/>
      <definedName name="ж"/>
      <definedName name="жд"/>
      <definedName name="жжжжжжжжжж"/>
      <definedName name="зщ"/>
      <definedName name="ЗЭС"/>
      <definedName name="ииииит"/>
      <definedName name="ий"/>
      <definedName name="йфц"/>
      <definedName name="кег"/>
      <definedName name="кей"/>
      <definedName name="компенсация"/>
      <definedName name="кпнрг"/>
      <definedName name="ктджщз"/>
      <definedName name="лара"/>
      <definedName name="лирра"/>
      <definedName name="ло"/>
      <definedName name="лор"/>
      <definedName name="лоридо"/>
      <definedName name="лормрл"/>
      <definedName name="лщд"/>
      <definedName name="льэлэ"/>
      <definedName name="М10_2"/>
      <definedName name="мам"/>
      <definedName name="мсчч"/>
      <definedName name="нгг"/>
      <definedName name="Нояб"/>
      <definedName name="Ноябрь"/>
      <definedName name="олло"/>
      <definedName name="олрлпо"/>
      <definedName name="олс"/>
      <definedName name="оми"/>
      <definedName name="отпуск"/>
      <definedName name="пек"/>
      <definedName name="ПЗ"/>
      <definedName name="план56"/>
      <definedName name="ПМС"/>
      <definedName name="ПМС1"/>
      <definedName name="пп"/>
      <definedName name="ппр"/>
      <definedName name="Приложение"/>
      <definedName name="ПРиложение3"/>
      <definedName name="Приложений3"/>
      <definedName name="пром."/>
      <definedName name="проч"/>
      <definedName name="проч.расх"/>
      <definedName name="рам"/>
      <definedName name="расх"/>
      <definedName name="Расш.проч.внер.дох"/>
      <definedName name="Расшифроки2"/>
      <definedName name="РГРЭС"/>
      <definedName name="рем"/>
      <definedName name="ропопопмо"/>
      <definedName name="рпддд"/>
      <definedName name="рпипо"/>
      <definedName name="рсср"/>
      <definedName name="сваеррта"/>
      <definedName name="свмпвппв"/>
      <definedName name="себестоимость2"/>
      <definedName name="сель"/>
      <definedName name="сельск.хоз"/>
      <definedName name="ск"/>
      <definedName name="сокращение"/>
      <definedName name="сомп"/>
      <definedName name="сомпас"/>
      <definedName name="ссы2"/>
      <definedName name="Т12_4мес"/>
      <definedName name="т2.3.10"/>
      <definedName name="таня"/>
      <definedName name="тепло"/>
      <definedName name="тов"/>
      <definedName name="ть"/>
      <definedName name="у1"/>
      <definedName name="ук"/>
      <definedName name="укмуеи"/>
      <definedName name="уку"/>
      <definedName name="уу"/>
      <definedName name="ууууу"/>
      <definedName name="УФ"/>
      <definedName name="уыукпе"/>
      <definedName name="уыыыф"/>
      <definedName name="фам"/>
      <definedName name="Форма"/>
      <definedName name="ффф"/>
      <definedName name="фффф"/>
      <definedName name="фыаспит"/>
      <definedName name="хххххххххххххх"/>
      <definedName name="ц1"/>
      <definedName name="цуа"/>
      <definedName name="цууу"/>
      <definedName name="ццуу"/>
      <definedName name="черновик"/>
      <definedName name="ччи"/>
      <definedName name="ччч"/>
      <definedName name="шш"/>
      <definedName name="шшшш"/>
      <definedName name="ыаппр"/>
      <definedName name="ыауе"/>
      <definedName name="ыаупп"/>
      <definedName name="ыаыыа"/>
      <definedName name="ывввввв"/>
      <definedName name="ывпкывк"/>
      <definedName name="ывпмьпь"/>
      <definedName name="ывы"/>
      <definedName name="ымпы"/>
      <definedName name="ыпр"/>
      <definedName name="ыфса"/>
      <definedName name="ыццццц"/>
      <definedName name="ыыыыыы"/>
      <definedName name="ююююююю"/>
      <definedName name="яяяяяяя"/>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Контрольный лист"/>
      <sheetName val="Ошибки"/>
      <sheetName val="F1"/>
      <sheetName val="F2"/>
      <sheetName val="F4"/>
      <sheetName val="0"/>
      <sheetName val="2"/>
      <sheetName val="4"/>
      <sheetName val="2_2"/>
      <sheetName val="3_2"/>
      <sheetName val="4_1"/>
      <sheetName val="4_2"/>
      <sheetName val="5"/>
      <sheetName val="6"/>
      <sheetName val="6_1"/>
      <sheetName val="6_1_1"/>
      <sheetName val="6_2"/>
      <sheetName val="6_3"/>
      <sheetName val="6_3_1"/>
      <sheetName val="7"/>
      <sheetName val="7_1"/>
      <sheetName val="9"/>
      <sheetName val="10_1"/>
      <sheetName val="10_2"/>
      <sheetName val="10_3"/>
      <sheetName val="12"/>
      <sheetName val="12_1"/>
      <sheetName val="12_2"/>
      <sheetName val="13"/>
      <sheetName val="14"/>
      <sheetName val="15"/>
      <sheetName val="16_1"/>
      <sheetName val="16_2"/>
      <sheetName val="16_3"/>
      <sheetName val="16_4"/>
      <sheetName val="19"/>
      <sheetName val="19_1"/>
      <sheetName val="20"/>
      <sheetName val="21"/>
      <sheetName val="22"/>
      <sheetName val="23"/>
      <sheetName val="23_1"/>
      <sheetName val="24"/>
      <sheetName val="25"/>
      <sheetName val="25_1"/>
      <sheetName val="25_2"/>
      <sheetName val="25_3"/>
      <sheetName val="25_4"/>
      <sheetName val="26"/>
      <sheetName val="27_1"/>
      <sheetName val="27_2"/>
      <sheetName val="27"/>
      <sheetName val="30"/>
      <sheetName val="31"/>
      <sheetName val="32"/>
      <sheetName val="33"/>
      <sheetName val="BExRepositorySheet"/>
      <sheetName val="34"/>
      <sheetName val="35"/>
      <sheetName val="36"/>
      <sheetName val="37"/>
      <sheetName val="38"/>
      <sheetName val="39"/>
      <sheetName val="40"/>
      <sheetName val="42"/>
      <sheetName val="43_1"/>
      <sheetName val="43_2"/>
      <sheetName val="44"/>
      <sheetName val="Восстановл_Лист1"/>
      <sheetName val="Восстановл_Лист2"/>
      <sheetName val="Восстановл_Лист3"/>
      <sheetName val="Восстановл_Лист4"/>
      <sheetName val="Восстановл_Лист5"/>
      <sheetName val="Восстановл_Лист6"/>
      <sheetName val="Восстановл_Лист7"/>
      <sheetName val="Восстановл_Лист8"/>
      <sheetName val="Восстановл_Лист9"/>
      <sheetName val="Восстановл_Лист10"/>
      <sheetName val="Восстановл_Лист11"/>
      <sheetName val="Восстановл_Лист12"/>
      <sheetName val="Восстановл_Лист13"/>
      <sheetName val="Восстановл_Лист14"/>
      <sheetName val="Восстановл_Лист15"/>
      <sheetName val="Восстановл_Лист16"/>
      <sheetName val="Восстановл_Лист17"/>
      <sheetName val="Восстановл_Лист18"/>
      <sheetName val="Восстановл_Лист19"/>
      <sheetName val="Восстановл_Лист20"/>
      <sheetName val="Восстановл_Лист21"/>
      <sheetName val="Восстановл_Лист22"/>
      <sheetName val="Восстановл_Лист23"/>
      <sheetName val="Восстановл_Лист24"/>
      <sheetName val="Восстановл_Лист25"/>
      <sheetName val="Восстановл_Лист26"/>
      <sheetName val="Восстановл_Лист27"/>
      <sheetName val="Восстановл_Лист28"/>
      <sheetName val="Восстановл_Лист29"/>
      <sheetName val="Восстановл_Лист30"/>
      <sheetName val="Восстановл_Лист31"/>
      <sheetName val="Восстановл_Лист32"/>
      <sheetName val="Восстановл_Лист33"/>
      <sheetName val="Восстановл_Лист34"/>
      <sheetName val="Восстановл_Лист35"/>
      <sheetName val="Восстановл_Лист36"/>
      <sheetName val="Восстановл_Лист37"/>
      <sheetName val="Восстановл_Лист38"/>
      <sheetName val="Восстановл_Лист39"/>
      <sheetName val="Восстановл_Лист40"/>
      <sheetName val="Восстановл_Лист4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3">
          <cell r="A3" t="str">
            <v>Проводки у АК ТНП</v>
          </cell>
        </row>
        <row r="37">
          <cell r="B37" t="str">
            <v>К</v>
          </cell>
          <cell r="C37">
            <v>3000002</v>
          </cell>
        </row>
        <row r="50">
          <cell r="B50" t="str">
            <v>Д</v>
          </cell>
          <cell r="C50">
            <v>3000005</v>
          </cell>
        </row>
        <row r="53">
          <cell r="B53" t="str">
            <v>К</v>
          </cell>
          <cell r="C53">
            <v>3000002</v>
          </cell>
        </row>
        <row r="69">
          <cell r="B69" t="str">
            <v>К</v>
          </cell>
          <cell r="C69">
            <v>3000005</v>
          </cell>
        </row>
        <row r="73">
          <cell r="A73" t="str">
            <v>Проводки у СОТ-Транса</v>
          </cell>
        </row>
        <row r="78">
          <cell r="B78" t="str">
            <v>К</v>
          </cell>
          <cell r="C78">
            <v>3000001</v>
          </cell>
        </row>
        <row r="81">
          <cell r="B81" t="str">
            <v>К</v>
          </cell>
          <cell r="C81">
            <v>3000004</v>
          </cell>
        </row>
        <row r="84">
          <cell r="B84" t="str">
            <v>К</v>
          </cell>
          <cell r="C84">
            <v>3000002</v>
          </cell>
        </row>
        <row r="89">
          <cell r="B89" t="str">
            <v>К</v>
          </cell>
          <cell r="C89">
            <v>3000005</v>
          </cell>
        </row>
        <row r="93">
          <cell r="A93" t="str">
            <v>Проводки у ОАО "Урал ТНП"</v>
          </cell>
        </row>
        <row r="99">
          <cell r="B99" t="str">
            <v>К</v>
          </cell>
          <cell r="C99">
            <v>3000001</v>
          </cell>
        </row>
        <row r="117">
          <cell r="A117" t="str">
            <v xml:space="preserve">7. Инфлирование консолидируемых инвестиций </v>
          </cell>
        </row>
        <row r="126">
          <cell r="B126" t="str">
            <v>Д</v>
          </cell>
          <cell r="C126">
            <v>3000004</v>
          </cell>
        </row>
        <row r="138">
          <cell r="A138" t="str">
            <v xml:space="preserve">5. Инфлирование консолидируемых инвестиций </v>
          </cell>
        </row>
        <row r="159">
          <cell r="A159" t="str">
            <v xml:space="preserve">5. Инфлирование консолидируемых инвестиций </v>
          </cell>
        </row>
        <row r="204">
          <cell r="A204" t="str">
            <v>Ровенский цех электросвязи</v>
          </cell>
        </row>
        <row r="231">
          <cell r="A231" t="str">
            <v>Сот-Транс</v>
          </cell>
        </row>
        <row r="331">
          <cell r="A331" t="str">
            <v xml:space="preserve">5. Инфлирование консолидируемых инвестиций </v>
          </cell>
        </row>
      </sheetData>
      <sheetData sheetId="72">
        <row r="1">
          <cell r="A1" t="str">
            <v>Подготовил: Александр Лепёхин</v>
          </cell>
        </row>
        <row r="2">
          <cell r="A2" t="str">
            <v>Проект: АК ТНП (2002 г.)</v>
          </cell>
        </row>
        <row r="4">
          <cell r="A4" t="str">
            <v>Сверка данных об инвестициях</v>
          </cell>
        </row>
        <row r="5">
          <cell r="B5" t="str">
            <v>Данные у АК ТНП</v>
          </cell>
          <cell r="I5" t="str">
            <v>Данные у дочек</v>
          </cell>
        </row>
        <row r="7">
          <cell r="A7" t="str">
            <v>Урал</v>
          </cell>
          <cell r="B7">
            <v>35061</v>
          </cell>
          <cell r="D7">
            <v>51</v>
          </cell>
          <cell r="E7">
            <v>86.2</v>
          </cell>
          <cell r="F7">
            <v>390</v>
          </cell>
          <cell r="G7">
            <v>131066</v>
          </cell>
          <cell r="H7">
            <v>131456</v>
          </cell>
          <cell r="J7">
            <v>35054</v>
          </cell>
          <cell r="K7">
            <v>1E-3</v>
          </cell>
          <cell r="L7">
            <v>0.86199999999999999</v>
          </cell>
          <cell r="M7">
            <v>390</v>
          </cell>
          <cell r="N7">
            <v>269.59500000000003</v>
          </cell>
          <cell r="O7">
            <v>659.59500000000003</v>
          </cell>
          <cell r="P7">
            <v>-130796.405</v>
          </cell>
        </row>
        <row r="8">
          <cell r="A8" t="str">
            <v>Мос</v>
          </cell>
          <cell r="B8">
            <v>34453</v>
          </cell>
          <cell r="D8">
            <v>51</v>
          </cell>
          <cell r="E8">
            <v>100</v>
          </cell>
          <cell r="F8">
            <v>81</v>
          </cell>
          <cell r="G8">
            <v>111428</v>
          </cell>
          <cell r="H8">
            <v>111509</v>
          </cell>
          <cell r="J8">
            <v>34337</v>
          </cell>
          <cell r="K8">
            <v>1E-3</v>
          </cell>
          <cell r="L8">
            <v>1</v>
          </cell>
          <cell r="M8">
            <v>81</v>
          </cell>
          <cell r="N8">
            <v>77</v>
          </cell>
          <cell r="O8">
            <v>158</v>
          </cell>
          <cell r="P8">
            <v>-111351</v>
          </cell>
        </row>
        <row r="9">
          <cell r="A9" t="str">
            <v>Петербург</v>
          </cell>
          <cell r="B9">
            <v>34379</v>
          </cell>
          <cell r="D9">
            <v>51</v>
          </cell>
          <cell r="E9">
            <v>100</v>
          </cell>
          <cell r="F9">
            <v>8</v>
          </cell>
          <cell r="G9">
            <v>52000</v>
          </cell>
          <cell r="H9">
            <v>52008</v>
          </cell>
          <cell r="J9" t="str">
            <v>21.10.1993</v>
          </cell>
          <cell r="K9">
            <v>1E-3</v>
          </cell>
          <cell r="L9">
            <v>1</v>
          </cell>
          <cell r="M9">
            <v>8</v>
          </cell>
          <cell r="N9">
            <v>7</v>
          </cell>
          <cell r="O9">
            <v>15</v>
          </cell>
          <cell r="P9">
            <v>-51993</v>
          </cell>
        </row>
        <row r="10">
          <cell r="A10" t="str">
            <v>Телеком</v>
          </cell>
          <cell r="B10">
            <v>35054</v>
          </cell>
          <cell r="D10">
            <v>51</v>
          </cell>
          <cell r="E10">
            <v>100</v>
          </cell>
          <cell r="F10">
            <v>31</v>
          </cell>
          <cell r="G10">
            <v>104809</v>
          </cell>
          <cell r="H10">
            <v>104840</v>
          </cell>
          <cell r="J10">
            <v>34995</v>
          </cell>
          <cell r="K10" t="str">
            <v>н/д</v>
          </cell>
          <cell r="L10">
            <v>1</v>
          </cell>
          <cell r="M10">
            <v>31</v>
          </cell>
          <cell r="N10">
            <v>30</v>
          </cell>
          <cell r="O10">
            <v>61</v>
          </cell>
          <cell r="P10">
            <v>-104779</v>
          </cell>
        </row>
        <row r="11">
          <cell r="A11" t="str">
            <v>Юго-Запад</v>
          </cell>
          <cell r="B11">
            <v>35054</v>
          </cell>
          <cell r="D11">
            <v>51</v>
          </cell>
          <cell r="E11">
            <v>100</v>
          </cell>
          <cell r="F11">
            <v>447</v>
          </cell>
          <cell r="G11">
            <v>458953</v>
          </cell>
          <cell r="H11">
            <v>459400</v>
          </cell>
          <cell r="J11">
            <v>35017</v>
          </cell>
          <cell r="K11">
            <v>1E-3</v>
          </cell>
          <cell r="L11">
            <v>1</v>
          </cell>
          <cell r="M11">
            <v>447</v>
          </cell>
          <cell r="N11">
            <v>430</v>
          </cell>
          <cell r="O11">
            <v>877</v>
          </cell>
          <cell r="P11">
            <v>-458523</v>
          </cell>
        </row>
        <row r="12">
          <cell r="A12" t="str">
            <v>Рязань</v>
          </cell>
          <cell r="B12">
            <v>34326</v>
          </cell>
          <cell r="D12">
            <v>51</v>
          </cell>
          <cell r="E12">
            <v>100</v>
          </cell>
          <cell r="F12">
            <v>73</v>
          </cell>
          <cell r="G12">
            <v>161222</v>
          </cell>
          <cell r="H12">
            <v>161295</v>
          </cell>
          <cell r="J12">
            <v>34326</v>
          </cell>
          <cell r="K12">
            <v>1E-3</v>
          </cell>
          <cell r="L12">
            <v>1</v>
          </cell>
          <cell r="M12">
            <v>72</v>
          </cell>
          <cell r="N12">
            <v>70</v>
          </cell>
          <cell r="O12">
            <v>142</v>
          </cell>
          <cell r="P12">
            <v>-161153</v>
          </cell>
        </row>
        <row r="13">
          <cell r="A13" t="str">
            <v>СК</v>
          </cell>
          <cell r="B13">
            <v>35088</v>
          </cell>
          <cell r="D13">
            <v>51</v>
          </cell>
          <cell r="E13">
            <v>100</v>
          </cell>
          <cell r="F13">
            <v>55</v>
          </cell>
          <cell r="G13">
            <v>18461</v>
          </cell>
          <cell r="H13">
            <v>18516</v>
          </cell>
          <cell r="J13" t="str">
            <v>24.01.1996г</v>
          </cell>
          <cell r="K13">
            <v>1</v>
          </cell>
          <cell r="L13">
            <v>1</v>
          </cell>
          <cell r="M13">
            <v>55</v>
          </cell>
          <cell r="N13">
            <v>54</v>
          </cell>
          <cell r="O13">
            <v>109</v>
          </cell>
          <cell r="P13">
            <v>-18407</v>
          </cell>
        </row>
        <row r="14">
          <cell r="A14" t="str">
            <v>Подвод</v>
          </cell>
          <cell r="B14">
            <v>34331</v>
          </cell>
          <cell r="D14">
            <v>51</v>
          </cell>
          <cell r="E14">
            <v>100</v>
          </cell>
          <cell r="F14">
            <v>2</v>
          </cell>
          <cell r="G14">
            <v>1471</v>
          </cell>
          <cell r="H14">
            <v>1473</v>
          </cell>
          <cell r="J14" t="str">
            <v>4 кв. 1993 г.</v>
          </cell>
          <cell r="K14">
            <v>1E-3</v>
          </cell>
          <cell r="L14">
            <v>1</v>
          </cell>
          <cell r="M14">
            <v>2</v>
          </cell>
          <cell r="N14">
            <v>2.2620000000000005</v>
          </cell>
          <cell r="O14">
            <v>4.2620000000000005</v>
          </cell>
          <cell r="P14">
            <v>-1468.7380000000001</v>
          </cell>
        </row>
        <row r="15">
          <cell r="A15" t="str">
            <v>Институт</v>
          </cell>
          <cell r="B15">
            <v>34331</v>
          </cell>
          <cell r="D15">
            <v>51</v>
          </cell>
          <cell r="E15">
            <v>100</v>
          </cell>
          <cell r="F15">
            <v>2</v>
          </cell>
          <cell r="G15">
            <v>1839</v>
          </cell>
          <cell r="H15">
            <v>1841</v>
          </cell>
          <cell r="J15">
            <v>34263</v>
          </cell>
          <cell r="K15" t="str">
            <v>н/д</v>
          </cell>
          <cell r="L15">
            <v>1</v>
          </cell>
          <cell r="M15">
            <v>2</v>
          </cell>
          <cell r="N15">
            <v>1</v>
          </cell>
          <cell r="O15">
            <v>3</v>
          </cell>
          <cell r="P15">
            <v>-1838</v>
          </cell>
        </row>
        <row r="16">
          <cell r="A16" t="str">
            <v>Сибирь</v>
          </cell>
          <cell r="B16">
            <v>34326</v>
          </cell>
          <cell r="D16">
            <v>51</v>
          </cell>
          <cell r="E16">
            <v>100</v>
          </cell>
          <cell r="F16">
            <v>66</v>
          </cell>
          <cell r="G16">
            <v>78257</v>
          </cell>
          <cell r="H16">
            <v>78323</v>
          </cell>
          <cell r="J16">
            <v>34263</v>
          </cell>
          <cell r="K16">
            <v>1E-3</v>
          </cell>
          <cell r="L16">
            <v>1</v>
          </cell>
          <cell r="M16">
            <v>66</v>
          </cell>
          <cell r="N16">
            <v>63.837999999999994</v>
          </cell>
          <cell r="O16">
            <v>129.83799999999999</v>
          </cell>
          <cell r="P16">
            <v>-78193.161999999997</v>
          </cell>
        </row>
        <row r="17">
          <cell r="A17" t="str">
            <v>СВ</v>
          </cell>
          <cell r="B17">
            <v>34327</v>
          </cell>
          <cell r="D17">
            <v>51</v>
          </cell>
          <cell r="E17">
            <v>100</v>
          </cell>
          <cell r="F17">
            <v>15</v>
          </cell>
          <cell r="G17">
            <v>143276</v>
          </cell>
          <cell r="H17">
            <v>143291</v>
          </cell>
          <cell r="J17">
            <v>34261</v>
          </cell>
          <cell r="K17">
            <v>1E-3</v>
          </cell>
          <cell r="L17">
            <v>1</v>
          </cell>
          <cell r="M17">
            <v>15</v>
          </cell>
          <cell r="N17">
            <v>14.736000000000001</v>
          </cell>
          <cell r="O17">
            <v>29.736000000000001</v>
          </cell>
          <cell r="P17">
            <v>-143261.264</v>
          </cell>
        </row>
        <row r="18">
          <cell r="A18" t="str">
            <v>Спец</v>
          </cell>
          <cell r="D18">
            <v>99</v>
          </cell>
          <cell r="E18">
            <v>99</v>
          </cell>
          <cell r="F18">
            <v>7992</v>
          </cell>
          <cell r="G18">
            <v>0</v>
          </cell>
          <cell r="H18">
            <v>7992</v>
          </cell>
          <cell r="J18">
            <v>37085</v>
          </cell>
          <cell r="K18" t="str">
            <v>н/д</v>
          </cell>
          <cell r="M18">
            <v>7992</v>
          </cell>
          <cell r="N18">
            <v>0</v>
          </cell>
          <cell r="O18">
            <v>7992</v>
          </cell>
          <cell r="P18">
            <v>0</v>
          </cell>
        </row>
        <row r="19">
          <cell r="A19" t="str">
            <v>ТД</v>
          </cell>
          <cell r="D19">
            <v>99</v>
          </cell>
          <cell r="E19">
            <v>99</v>
          </cell>
          <cell r="F19">
            <v>1999</v>
          </cell>
          <cell r="G19">
            <v>0</v>
          </cell>
          <cell r="H19">
            <v>1999</v>
          </cell>
          <cell r="J19" t="str">
            <v>30.07.2001г.</v>
          </cell>
          <cell r="K19">
            <v>1</v>
          </cell>
          <cell r="L19">
            <v>0.99950000000000006</v>
          </cell>
          <cell r="M19">
            <v>1999</v>
          </cell>
          <cell r="N19">
            <v>0</v>
          </cell>
          <cell r="O19">
            <v>1999</v>
          </cell>
          <cell r="P19">
            <v>0</v>
          </cell>
        </row>
        <row r="20">
          <cell r="A20" t="str">
            <v>СОТ-Транс</v>
          </cell>
          <cell r="D20">
            <v>65</v>
          </cell>
          <cell r="E20">
            <v>65</v>
          </cell>
          <cell r="F20">
            <v>39000</v>
          </cell>
          <cell r="G20">
            <v>0</v>
          </cell>
          <cell r="H20">
            <v>39000</v>
          </cell>
          <cell r="J20">
            <v>1999</v>
          </cell>
          <cell r="K20">
            <v>1</v>
          </cell>
          <cell r="L20">
            <v>0.64959999999999996</v>
          </cell>
          <cell r="M20">
            <v>39000</v>
          </cell>
          <cell r="N20">
            <v>0</v>
          </cell>
          <cell r="O20">
            <v>39000</v>
          </cell>
          <cell r="P20">
            <v>0</v>
          </cell>
        </row>
        <row r="22">
          <cell r="A22" t="str">
            <v>Расчет инфлированных сумм инвестиций АК ТНП в дочки и УК дочек</v>
          </cell>
        </row>
        <row r="24">
          <cell r="A24" t="str">
            <v>Урал</v>
          </cell>
          <cell r="F24">
            <v>51</v>
          </cell>
          <cell r="G24">
            <v>86.2</v>
          </cell>
          <cell r="H24">
            <v>1.1512404145265709</v>
          </cell>
          <cell r="I24">
            <v>1.0706819102691276</v>
          </cell>
          <cell r="K24">
            <v>0</v>
          </cell>
          <cell r="L24">
            <v>0</v>
          </cell>
          <cell r="M24">
            <v>765</v>
          </cell>
          <cell r="N24">
            <v>3936.8130584011137</v>
          </cell>
          <cell r="O24">
            <v>4532.2182972673154</v>
          </cell>
          <cell r="P24">
            <v>390</v>
          </cell>
          <cell r="Q24">
            <v>131066</v>
          </cell>
          <cell r="R24">
            <v>0</v>
          </cell>
          <cell r="S24">
            <v>131456</v>
          </cell>
          <cell r="T24">
            <v>2007.0027356554699</v>
          </cell>
          <cell r="U24">
            <v>19822.476170339542</v>
          </cell>
          <cell r="V24">
            <v>0</v>
          </cell>
          <cell r="W24">
            <v>19822.476170339542</v>
          </cell>
          <cell r="X24">
            <v>153199.0188316915</v>
          </cell>
          <cell r="Y24">
            <v>525227.83065124508</v>
          </cell>
          <cell r="Z24">
            <v>79435.674828585878</v>
          </cell>
          <cell r="AA24">
            <v>604663.50547983102</v>
          </cell>
          <cell r="AB24">
            <v>99561.690924621915</v>
          </cell>
          <cell r="AC24">
            <v>595.40523886620167</v>
          </cell>
          <cell r="AD24">
            <v>3767.2182972673154</v>
          </cell>
          <cell r="AE24">
            <v>101178.69366027744</v>
          </cell>
        </row>
        <row r="25">
          <cell r="A25" t="str">
            <v>Мос</v>
          </cell>
          <cell r="F25">
            <v>51</v>
          </cell>
          <cell r="G25">
            <v>100</v>
          </cell>
          <cell r="H25">
            <v>1.1512404145265709</v>
          </cell>
          <cell r="I25">
            <v>1.0706819102691276</v>
          </cell>
          <cell r="K25">
            <v>0</v>
          </cell>
          <cell r="L25">
            <v>0</v>
          </cell>
          <cell r="M25">
            <v>158</v>
          </cell>
          <cell r="N25">
            <v>6924.6388903218967</v>
          </cell>
          <cell r="O25">
            <v>7971.9241465409941</v>
          </cell>
          <cell r="P25">
            <v>81</v>
          </cell>
          <cell r="Q25">
            <v>111428</v>
          </cell>
          <cell r="R25">
            <v>0</v>
          </cell>
          <cell r="S25">
            <v>111509</v>
          </cell>
          <cell r="T25">
            <v>3549.973102000466</v>
          </cell>
          <cell r="U25">
            <v>16852.416909866741</v>
          </cell>
          <cell r="V25">
            <v>0</v>
          </cell>
          <cell r="W25">
            <v>16852.416909866741</v>
          </cell>
          <cell r="X25">
            <v>132367.28941537192</v>
          </cell>
          <cell r="Y25">
            <v>426354.19810257945</v>
          </cell>
          <cell r="Z25">
            <v>64481.985656177836</v>
          </cell>
          <cell r="AA25">
            <v>490836.18375875731</v>
          </cell>
          <cell r="AB25">
            <v>81871.301969549299</v>
          </cell>
          <cell r="AC25">
            <v>1047.2852562190974</v>
          </cell>
          <cell r="AD25">
            <v>7813.9241465409941</v>
          </cell>
          <cell r="AE25">
            <v>85340.275071549782</v>
          </cell>
        </row>
        <row r="26">
          <cell r="A26" t="str">
            <v>Петербург</v>
          </cell>
          <cell r="F26">
            <v>51</v>
          </cell>
          <cell r="G26">
            <v>100</v>
          </cell>
          <cell r="H26">
            <v>1.1512404145265709</v>
          </cell>
          <cell r="I26">
            <v>1.0706819102691276</v>
          </cell>
          <cell r="K26">
            <v>0</v>
          </cell>
          <cell r="L26">
            <v>0</v>
          </cell>
          <cell r="M26">
            <v>15</v>
          </cell>
          <cell r="N26">
            <v>657.40242629638271</v>
          </cell>
          <cell r="O26">
            <v>756.82824176022109</v>
          </cell>
          <cell r="P26">
            <v>8</v>
          </cell>
          <cell r="Q26">
            <v>52000</v>
          </cell>
          <cell r="R26">
            <v>0</v>
          </cell>
          <cell r="S26">
            <v>52008</v>
          </cell>
          <cell r="T26">
            <v>350.61462735807072</v>
          </cell>
          <cell r="U26">
            <v>7864.5015553816866</v>
          </cell>
          <cell r="V26">
            <v>0</v>
          </cell>
          <cell r="W26">
            <v>7864.5015553816866</v>
          </cell>
          <cell r="X26">
            <v>60268.143284320468</v>
          </cell>
          <cell r="Y26">
            <v>129442.34448878634</v>
          </cell>
          <cell r="Z26">
            <v>19576.913837775235</v>
          </cell>
          <cell r="AA26">
            <v>149019.25832656157</v>
          </cell>
          <cell r="AB26">
            <v>27494.442494737636</v>
          </cell>
          <cell r="AC26">
            <v>99.425815463838376</v>
          </cell>
          <cell r="AD26">
            <v>741.82824176022109</v>
          </cell>
          <cell r="AE26">
            <v>27837.057122095692</v>
          </cell>
        </row>
        <row r="27">
          <cell r="A27" t="str">
            <v>Телеком</v>
          </cell>
          <cell r="F27">
            <v>51</v>
          </cell>
          <cell r="G27">
            <v>100</v>
          </cell>
          <cell r="H27">
            <v>1.1512404145265709</v>
          </cell>
          <cell r="I27">
            <v>1.0706819102691276</v>
          </cell>
          <cell r="K27">
            <v>0</v>
          </cell>
          <cell r="L27">
            <v>0</v>
          </cell>
          <cell r="M27">
            <v>61</v>
          </cell>
          <cell r="N27">
            <v>313.91581249995812</v>
          </cell>
          <cell r="O27">
            <v>361.39257010889708</v>
          </cell>
          <cell r="P27">
            <v>31</v>
          </cell>
          <cell r="Q27">
            <v>104809</v>
          </cell>
          <cell r="R27">
            <v>0</v>
          </cell>
          <cell r="S27">
            <v>104840</v>
          </cell>
          <cell r="T27">
            <v>159.53098668030657</v>
          </cell>
          <cell r="U27">
            <v>15851.356606115369</v>
          </cell>
          <cell r="V27">
            <v>0</v>
          </cell>
          <cell r="W27">
            <v>15851.356606115369</v>
          </cell>
          <cell r="X27">
            <v>120844.01512535104</v>
          </cell>
          <cell r="Y27">
            <v>111320.90020563859</v>
          </cell>
          <cell r="Z27">
            <v>16836.21909257181</v>
          </cell>
          <cell r="AA27">
            <v>128157.1192982104</v>
          </cell>
          <cell r="AB27">
            <v>32711.70323124254</v>
          </cell>
          <cell r="AC27">
            <v>47.476757608938954</v>
          </cell>
          <cell r="AD27">
            <v>300.39257010889708</v>
          </cell>
          <cell r="AE27">
            <v>32840.234217922844</v>
          </cell>
        </row>
        <row r="28">
          <cell r="A28" t="str">
            <v>Юго-Запад</v>
          </cell>
          <cell r="F28">
            <v>51</v>
          </cell>
          <cell r="G28">
            <v>100</v>
          </cell>
          <cell r="H28">
            <v>1.1512404145265709</v>
          </cell>
          <cell r="I28">
            <v>1.0706819102691276</v>
          </cell>
          <cell r="K28">
            <v>0</v>
          </cell>
          <cell r="L28">
            <v>0</v>
          </cell>
          <cell r="M28">
            <v>877</v>
          </cell>
          <cell r="N28">
            <v>4513.1830747944796</v>
          </cell>
          <cell r="O28">
            <v>5195.7587538607004</v>
          </cell>
          <cell r="P28">
            <v>447</v>
          </cell>
          <cell r="Q28">
            <v>458953</v>
          </cell>
          <cell r="R28">
            <v>0</v>
          </cell>
          <cell r="S28">
            <v>459400</v>
          </cell>
          <cell r="T28">
            <v>2300.3339047128075</v>
          </cell>
          <cell r="U28">
            <v>69412.24196821329</v>
          </cell>
          <cell r="V28">
            <v>0</v>
          </cell>
          <cell r="W28">
            <v>69412.24196821329</v>
          </cell>
          <cell r="X28">
            <v>531013.47932622442</v>
          </cell>
          <cell r="Y28">
            <v>1302099.3399393051</v>
          </cell>
          <cell r="Z28">
            <v>196930.04392719484</v>
          </cell>
          <cell r="AA28">
            <v>1499029.3838664999</v>
          </cell>
          <cell r="AB28">
            <v>266690.18934870639</v>
          </cell>
          <cell r="AC28">
            <v>682.5756790662208</v>
          </cell>
          <cell r="AD28">
            <v>4318.7587538607004</v>
          </cell>
          <cell r="AE28">
            <v>268543.5232534192</v>
          </cell>
        </row>
        <row r="29">
          <cell r="A29" t="str">
            <v>Рязань</v>
          </cell>
          <cell r="F29">
            <v>51</v>
          </cell>
          <cell r="G29">
            <v>100</v>
          </cell>
          <cell r="H29">
            <v>1.1512404145265709</v>
          </cell>
          <cell r="I29">
            <v>1.0706819102691276</v>
          </cell>
          <cell r="K29">
            <v>0</v>
          </cell>
          <cell r="L29">
            <v>0</v>
          </cell>
          <cell r="M29">
            <v>142</v>
          </cell>
          <cell r="N29">
            <v>6223.4096356057553</v>
          </cell>
          <cell r="O29">
            <v>7164.640688663425</v>
          </cell>
          <cell r="P29">
            <v>73</v>
          </cell>
          <cell r="Q29">
            <v>161222</v>
          </cell>
          <cell r="R29">
            <v>0</v>
          </cell>
          <cell r="S29">
            <v>161295</v>
          </cell>
          <cell r="T29">
            <v>3155.5316462226365</v>
          </cell>
          <cell r="U29">
            <v>24383.282110802811</v>
          </cell>
          <cell r="V29">
            <v>0</v>
          </cell>
          <cell r="W29">
            <v>24383.282110802811</v>
          </cell>
          <cell r="X29">
            <v>189238.05767125185</v>
          </cell>
          <cell r="Y29">
            <v>788819.56838835077</v>
          </cell>
          <cell r="Z29">
            <v>119301.39850972491</v>
          </cell>
          <cell r="AA29">
            <v>908120.96689807565</v>
          </cell>
          <cell r="AB29">
            <v>144161.92453475413</v>
          </cell>
          <cell r="AC29">
            <v>941.23105305766967</v>
          </cell>
          <cell r="AD29">
            <v>7022.640688663425</v>
          </cell>
          <cell r="AE29">
            <v>147244.45618097673</v>
          </cell>
        </row>
        <row r="30">
          <cell r="A30" t="str">
            <v>СК</v>
          </cell>
          <cell r="F30">
            <v>51</v>
          </cell>
          <cell r="G30">
            <v>100</v>
          </cell>
          <cell r="H30">
            <v>1.1512404145265709</v>
          </cell>
          <cell r="I30">
            <v>1.0706819102691276</v>
          </cell>
          <cell r="K30">
            <v>0</v>
          </cell>
          <cell r="L30">
            <v>0</v>
          </cell>
          <cell r="M30">
            <v>109</v>
          </cell>
          <cell r="N30">
            <v>560.93153381140053</v>
          </cell>
          <cell r="O30">
            <v>645.76705150606199</v>
          </cell>
          <cell r="P30">
            <v>55</v>
          </cell>
          <cell r="Q30">
            <v>18461</v>
          </cell>
          <cell r="R30">
            <v>0</v>
          </cell>
          <cell r="S30">
            <v>18516</v>
          </cell>
          <cell r="T30">
            <v>283.0388473360278</v>
          </cell>
          <cell r="U30">
            <v>2792.049292575025</v>
          </cell>
          <cell r="V30">
            <v>0</v>
          </cell>
          <cell r="W30">
            <v>2792.049292575025</v>
          </cell>
          <cell r="X30">
            <v>21578.895052509277</v>
          </cell>
          <cell r="Y30">
            <v>11768.86052201291</v>
          </cell>
          <cell r="Z30">
            <v>1779.9273438546279</v>
          </cell>
          <cell r="AA30">
            <v>13548.787865867538</v>
          </cell>
          <cell r="AB30">
            <v>4614.7835490278767</v>
          </cell>
          <cell r="AC30">
            <v>84.835517694661462</v>
          </cell>
          <cell r="AD30">
            <v>536.76705150606199</v>
          </cell>
          <cell r="AE30">
            <v>4842.8223963639048</v>
          </cell>
        </row>
        <row r="31">
          <cell r="A31" t="str">
            <v>Подвод</v>
          </cell>
          <cell r="F31">
            <v>51</v>
          </cell>
          <cell r="G31">
            <v>100</v>
          </cell>
          <cell r="H31">
            <v>1.1512404145265709</v>
          </cell>
          <cell r="I31">
            <v>1.0706819102691276</v>
          </cell>
          <cell r="K31">
            <v>0</v>
          </cell>
          <cell r="L31">
            <v>0</v>
          </cell>
          <cell r="M31">
            <v>4</v>
          </cell>
          <cell r="N31">
            <v>175.30731367903536</v>
          </cell>
          <cell r="O31">
            <v>201.82086446939226</v>
          </cell>
          <cell r="P31">
            <v>2</v>
          </cell>
          <cell r="Q31">
            <v>1471</v>
          </cell>
          <cell r="R31">
            <v>0</v>
          </cell>
          <cell r="S31">
            <v>1473</v>
          </cell>
          <cell r="T31">
            <v>87.65365683951768</v>
          </cell>
          <cell r="U31">
            <v>222.47464976858578</v>
          </cell>
          <cell r="V31">
            <v>0</v>
          </cell>
          <cell r="W31">
            <v>222.47464976858578</v>
          </cell>
          <cell r="X31">
            <v>1794.3850820032819</v>
          </cell>
          <cell r="Y31">
            <v>995.35881953196554</v>
          </cell>
          <cell r="Z31">
            <v>150.53848046869274</v>
          </cell>
          <cell r="AA31">
            <v>1145.8973000006583</v>
          </cell>
          <cell r="AB31">
            <v>386.26990563245693</v>
          </cell>
          <cell r="AC31">
            <v>26.513550790356902</v>
          </cell>
          <cell r="AD31">
            <v>197.82086446939226</v>
          </cell>
          <cell r="AE31">
            <v>471.92356247197472</v>
          </cell>
        </row>
        <row r="32">
          <cell r="A32" t="str">
            <v>Институт</v>
          </cell>
          <cell r="F32">
            <v>51</v>
          </cell>
          <cell r="G32">
            <v>100</v>
          </cell>
          <cell r="H32">
            <v>1.1512404145265709</v>
          </cell>
          <cell r="I32">
            <v>1.0706819102691276</v>
          </cell>
          <cell r="K32">
            <v>0</v>
          </cell>
          <cell r="L32">
            <v>0</v>
          </cell>
          <cell r="M32">
            <v>3</v>
          </cell>
          <cell r="N32">
            <v>131.48048525927652</v>
          </cell>
          <cell r="O32">
            <v>151.36564835204419</v>
          </cell>
          <cell r="P32">
            <v>2</v>
          </cell>
          <cell r="Q32">
            <v>1839</v>
          </cell>
          <cell r="R32">
            <v>0</v>
          </cell>
          <cell r="S32">
            <v>1841</v>
          </cell>
          <cell r="T32">
            <v>74.505608313590031</v>
          </cell>
          <cell r="U32">
            <v>278.13112231436384</v>
          </cell>
          <cell r="V32">
            <v>0</v>
          </cell>
          <cell r="W32">
            <v>278.13112231436384</v>
          </cell>
          <cell r="X32">
            <v>2202.9049897138557</v>
          </cell>
          <cell r="Y32">
            <v>10420.390171969559</v>
          </cell>
          <cell r="Z32">
            <v>1575.9841291372813</v>
          </cell>
          <cell r="AA32">
            <v>11996.37430110684</v>
          </cell>
          <cell r="AB32">
            <v>1865.383510537547</v>
          </cell>
          <cell r="AC32">
            <v>19.885163092767669</v>
          </cell>
          <cell r="AD32">
            <v>148.36564835204419</v>
          </cell>
          <cell r="AE32">
            <v>1937.889118851137</v>
          </cell>
        </row>
        <row r="33">
          <cell r="A33" t="str">
            <v>Сибирь</v>
          </cell>
          <cell r="F33">
            <v>51</v>
          </cell>
          <cell r="G33">
            <v>100</v>
          </cell>
          <cell r="H33">
            <v>1.1512404145265709</v>
          </cell>
          <cell r="I33">
            <v>1.0706819102691276</v>
          </cell>
          <cell r="K33">
            <v>0</v>
          </cell>
          <cell r="L33">
            <v>0</v>
          </cell>
          <cell r="M33">
            <v>130</v>
          </cell>
          <cell r="N33">
            <v>5697.4876945686492</v>
          </cell>
          <cell r="O33">
            <v>6559.1780952552481</v>
          </cell>
          <cell r="P33">
            <v>66</v>
          </cell>
          <cell r="Q33">
            <v>78257</v>
          </cell>
          <cell r="R33">
            <v>0</v>
          </cell>
          <cell r="S33">
            <v>78323</v>
          </cell>
          <cell r="T33">
            <v>2892.5706757040834</v>
          </cell>
          <cell r="U33">
            <v>11835.621119605858</v>
          </cell>
          <cell r="V33">
            <v>0</v>
          </cell>
          <cell r="W33">
            <v>11835.621119605858</v>
          </cell>
          <cell r="X33">
            <v>93422.665383350832</v>
          </cell>
          <cell r="Y33">
            <v>165450.74004868558</v>
          </cell>
          <cell r="Z33">
            <v>25022.838508691129</v>
          </cell>
          <cell r="AA33">
            <v>190473.57855737669</v>
          </cell>
          <cell r="AB33">
            <v>37295.933216337871</v>
          </cell>
          <cell r="AC33">
            <v>861.69040068659888</v>
          </cell>
          <cell r="AD33">
            <v>6429.1780952552481</v>
          </cell>
          <cell r="AE33">
            <v>40122.503892041947</v>
          </cell>
        </row>
        <row r="34">
          <cell r="A34" t="str">
            <v>СВ</v>
          </cell>
          <cell r="F34">
            <v>51</v>
          </cell>
          <cell r="G34">
            <v>100</v>
          </cell>
          <cell r="H34">
            <v>1.1512404145265709</v>
          </cell>
          <cell r="I34">
            <v>1.0706819102691276</v>
          </cell>
          <cell r="K34">
            <v>0</v>
          </cell>
          <cell r="L34">
            <v>0</v>
          </cell>
          <cell r="M34">
            <v>30</v>
          </cell>
          <cell r="N34">
            <v>1314.8048525927654</v>
          </cell>
          <cell r="O34">
            <v>1513.6564835204422</v>
          </cell>
          <cell r="P34">
            <v>15</v>
          </cell>
          <cell r="Q34">
            <v>143276</v>
          </cell>
          <cell r="R34">
            <v>0</v>
          </cell>
          <cell r="S34">
            <v>143291</v>
          </cell>
          <cell r="T34">
            <v>657.40242629638271</v>
          </cell>
          <cell r="U34">
            <v>21669.121631708971</v>
          </cell>
          <cell r="V34">
            <v>0</v>
          </cell>
          <cell r="W34">
            <v>21669.121631708971</v>
          </cell>
          <cell r="X34">
            <v>165701.94987346919</v>
          </cell>
          <cell r="Y34">
            <v>78631.593984096689</v>
          </cell>
          <cell r="Z34">
            <v>11892.2748690398</v>
          </cell>
          <cell r="AA34">
            <v>90523.86885313649</v>
          </cell>
          <cell r="AB34">
            <v>33660.822316212609</v>
          </cell>
          <cell r="AC34">
            <v>198.85163092767675</v>
          </cell>
          <cell r="AD34">
            <v>1483.6564835204422</v>
          </cell>
          <cell r="AE34">
            <v>34303.224742508988</v>
          </cell>
        </row>
        <row r="35">
          <cell r="A35" t="str">
            <v>Спец</v>
          </cell>
          <cell r="F35">
            <v>99</v>
          </cell>
          <cell r="G35">
            <v>99</v>
          </cell>
          <cell r="H35">
            <v>1.1512404145265709</v>
          </cell>
          <cell r="I35">
            <v>1.0706819102691276</v>
          </cell>
          <cell r="K35">
            <v>0</v>
          </cell>
          <cell r="L35">
            <v>0</v>
          </cell>
          <cell r="M35">
            <v>8000</v>
          </cell>
          <cell r="N35">
            <v>8381.0781713032866</v>
          </cell>
          <cell r="O35">
            <v>9648.6359081107912</v>
          </cell>
          <cell r="P35">
            <v>7992</v>
          </cell>
          <cell r="Q35">
            <v>0</v>
          </cell>
          <cell r="R35">
            <v>0</v>
          </cell>
          <cell r="S35">
            <v>7992</v>
          </cell>
          <cell r="T35">
            <v>8372.6970931319829</v>
          </cell>
          <cell r="U35">
            <v>0</v>
          </cell>
          <cell r="V35">
            <v>0</v>
          </cell>
          <cell r="W35">
            <v>0</v>
          </cell>
          <cell r="X35">
            <v>9638.9872722026794</v>
          </cell>
          <cell r="Y35">
            <v>0</v>
          </cell>
          <cell r="Z35">
            <v>0</v>
          </cell>
          <cell r="AA35">
            <v>0</v>
          </cell>
          <cell r="AB35">
            <v>1266.2901790706962</v>
          </cell>
          <cell r="AC35">
            <v>1267.5577368075046</v>
          </cell>
          <cell r="AD35">
            <v>1648.6359081107912</v>
          </cell>
          <cell r="AE35">
            <v>1646.9872722026794</v>
          </cell>
        </row>
        <row r="36">
          <cell r="A36" t="str">
            <v>ТД</v>
          </cell>
          <cell r="F36">
            <v>99</v>
          </cell>
          <cell r="G36">
            <v>99</v>
          </cell>
          <cell r="H36">
            <v>1.1512404145265709</v>
          </cell>
          <cell r="I36">
            <v>1.0706819102691276</v>
          </cell>
          <cell r="K36">
            <v>0</v>
          </cell>
          <cell r="L36">
            <v>0</v>
          </cell>
          <cell r="M36">
            <v>2000</v>
          </cell>
          <cell r="N36">
            <v>2095.2695428258216</v>
          </cell>
          <cell r="O36">
            <v>2412.1589770276978</v>
          </cell>
          <cell r="P36">
            <v>1999</v>
          </cell>
          <cell r="Q36">
            <v>0</v>
          </cell>
          <cell r="R36">
            <v>0</v>
          </cell>
          <cell r="S36">
            <v>1999</v>
          </cell>
          <cell r="T36">
            <v>2094.2219080544087</v>
          </cell>
          <cell r="U36">
            <v>0</v>
          </cell>
          <cell r="V36">
            <v>0</v>
          </cell>
          <cell r="W36">
            <v>0</v>
          </cell>
          <cell r="X36">
            <v>2410.9528975391836</v>
          </cell>
          <cell r="Y36">
            <v>0</v>
          </cell>
          <cell r="Z36">
            <v>0</v>
          </cell>
          <cell r="AA36">
            <v>0</v>
          </cell>
          <cell r="AB36">
            <v>316.73098948477497</v>
          </cell>
          <cell r="AC36">
            <v>316.88943420187616</v>
          </cell>
          <cell r="AD36">
            <v>412.1589770276978</v>
          </cell>
          <cell r="AE36">
            <v>411.9528975391836</v>
          </cell>
        </row>
        <row r="37">
          <cell r="A37" t="str">
            <v>СОТ-Транс</v>
          </cell>
          <cell r="F37">
            <v>65</v>
          </cell>
          <cell r="G37">
            <v>65</v>
          </cell>
          <cell r="H37">
            <v>1.1512404145265709</v>
          </cell>
          <cell r="I37">
            <v>1.0706819102691276</v>
          </cell>
          <cell r="K37">
            <v>0</v>
          </cell>
          <cell r="L37">
            <v>0</v>
          </cell>
          <cell r="M37">
            <v>60036</v>
          </cell>
          <cell r="N37">
            <v>126200.57327140562</v>
          </cell>
          <cell r="O37">
            <v>145287.20028646389</v>
          </cell>
          <cell r="P37">
            <v>39000</v>
          </cell>
          <cell r="Q37">
            <v>0</v>
          </cell>
          <cell r="R37">
            <v>0</v>
          </cell>
          <cell r="S37">
            <v>39000</v>
          </cell>
          <cell r="T37">
            <v>88204.497559180425</v>
          </cell>
          <cell r="U37">
            <v>0</v>
          </cell>
          <cell r="V37">
            <v>0</v>
          </cell>
          <cell r="W37">
            <v>0</v>
          </cell>
          <cell r="X37">
            <v>101544.58233313878</v>
          </cell>
          <cell r="Y37">
            <v>0</v>
          </cell>
          <cell r="Z37">
            <v>0</v>
          </cell>
          <cell r="AA37">
            <v>0</v>
          </cell>
          <cell r="AB37">
            <v>13340.084773958357</v>
          </cell>
          <cell r="AC37">
            <v>19086.627015058271</v>
          </cell>
          <cell r="AD37">
            <v>85251.200286463893</v>
          </cell>
          <cell r="AE37">
            <v>62544.58233313878</v>
          </cell>
        </row>
        <row r="38">
          <cell r="A38" t="str">
            <v>Итого</v>
          </cell>
          <cell r="J38">
            <v>0</v>
          </cell>
          <cell r="K38">
            <v>0</v>
          </cell>
          <cell r="L38">
            <v>0</v>
          </cell>
          <cell r="M38">
            <v>72330</v>
          </cell>
          <cell r="N38">
            <v>167126.29576336546</v>
          </cell>
          <cell r="O38">
            <v>192402.54601290711</v>
          </cell>
          <cell r="P38">
            <v>50161</v>
          </cell>
          <cell r="Q38">
            <v>1262782</v>
          </cell>
          <cell r="R38">
            <v>0</v>
          </cell>
          <cell r="S38">
            <v>1312943</v>
          </cell>
          <cell r="T38">
            <v>114189.57477748618</v>
          </cell>
          <cell r="U38">
            <v>190983.67313669226</v>
          </cell>
          <cell r="V38">
            <v>0</v>
          </cell>
          <cell r="W38">
            <v>190983.67313669226</v>
          </cell>
          <cell r="X38">
            <v>1585225.3265381381</v>
          </cell>
          <cell r="Y38">
            <v>3550531.1253222018</v>
          </cell>
          <cell r="Z38">
            <v>536983.799183222</v>
          </cell>
          <cell r="AA38">
            <v>4087514.9245054238</v>
          </cell>
          <cell r="AB38">
            <v>745237.55094387406</v>
          </cell>
          <cell r="AC38">
            <v>25276.250249541677</v>
          </cell>
          <cell r="AD38">
            <v>120072.54601290711</v>
          </cell>
          <cell r="AE38">
            <v>809266.12572136032</v>
          </cell>
        </row>
        <row r="40">
          <cell r="A40" t="str">
            <v>Передача пакетов Минимущества в собственность АК ТНП</v>
          </cell>
        </row>
        <row r="41">
          <cell r="B41" t="str">
            <v>УК</v>
          </cell>
          <cell r="D41" t="str">
            <v>У ТНП до реорг</v>
          </cell>
          <cell r="F41" t="str">
            <v>Поступило от Минимущества в 2002 г.</v>
          </cell>
          <cell r="K41" t="str">
            <v>Перданная доля в оценке по ЧА на 31.12.01</v>
          </cell>
          <cell r="M41" t="str">
            <v>У ТНП после реорг</v>
          </cell>
          <cell r="O41" t="str">
            <v>СК 31.12.00</v>
          </cell>
          <cell r="Q41" t="str">
            <v>Прибыль '00</v>
          </cell>
          <cell r="S41" t="str">
            <v>СК 31.12.01</v>
          </cell>
          <cell r="U41" t="str">
            <v>Прибыль '01</v>
          </cell>
        </row>
        <row r="43">
          <cell r="A43" t="str">
            <v>Сибирь</v>
          </cell>
          <cell r="B43">
            <v>129838</v>
          </cell>
          <cell r="C43">
            <v>130</v>
          </cell>
          <cell r="D43">
            <v>66217</v>
          </cell>
          <cell r="E43">
            <v>66.216999999999999</v>
          </cell>
          <cell r="F43">
            <v>63621</v>
          </cell>
          <cell r="G43">
            <v>0.49000292672407153</v>
          </cell>
          <cell r="H43">
            <v>63.621000000000002</v>
          </cell>
          <cell r="I43">
            <v>78257.35455856465</v>
          </cell>
          <cell r="J43">
            <v>78193.733558564651</v>
          </cell>
          <cell r="L43">
            <v>245872.43753459043</v>
          </cell>
          <cell r="M43">
            <v>129838</v>
          </cell>
          <cell r="N43">
            <v>1</v>
          </cell>
          <cell r="P43">
            <v>384004.17364350508</v>
          </cell>
          <cell r="R43">
            <v>145</v>
          </cell>
          <cell r="T43">
            <v>501777.48769456864</v>
          </cell>
          <cell r="V43">
            <v>45504</v>
          </cell>
        </row>
        <row r="44">
          <cell r="A44" t="str">
            <v>СВ</v>
          </cell>
          <cell r="B44">
            <v>29736</v>
          </cell>
          <cell r="C44">
            <v>30</v>
          </cell>
          <cell r="D44">
            <v>15165</v>
          </cell>
          <cell r="E44">
            <v>15.164999999999999</v>
          </cell>
          <cell r="F44">
            <v>14571</v>
          </cell>
          <cell r="G44">
            <v>0.49001210653753025</v>
          </cell>
          <cell r="H44">
            <v>14.571</v>
          </cell>
          <cell r="I44">
            <v>143275.68297000369</v>
          </cell>
          <cell r="J44">
            <v>143261.11197000369</v>
          </cell>
          <cell r="L44">
            <v>221907.27695410038</v>
          </cell>
          <cell r="M44">
            <v>29736</v>
          </cell>
          <cell r="N44">
            <v>1</v>
          </cell>
          <cell r="P44">
            <v>401617.57853311655</v>
          </cell>
          <cell r="R44">
            <v>51518</v>
          </cell>
          <cell r="T44">
            <v>452860.80485259276</v>
          </cell>
          <cell r="V44">
            <v>-24341</v>
          </cell>
        </row>
        <row r="45">
          <cell r="A45" t="str">
            <v>Телеком</v>
          </cell>
          <cell r="B45">
            <v>61362</v>
          </cell>
          <cell r="C45">
            <v>61</v>
          </cell>
          <cell r="D45">
            <v>31295</v>
          </cell>
          <cell r="E45">
            <v>31.295000000000002</v>
          </cell>
          <cell r="F45">
            <v>30067</v>
          </cell>
          <cell r="G45">
            <v>0.48999380724226721</v>
          </cell>
          <cell r="H45">
            <v>30.067</v>
          </cell>
          <cell r="I45">
            <v>104808.95699807764</v>
          </cell>
          <cell r="J45">
            <v>104778.88999807765</v>
          </cell>
          <cell r="L45">
            <v>216129.85720371624</v>
          </cell>
          <cell r="M45">
            <v>61362</v>
          </cell>
          <cell r="N45">
            <v>1</v>
          </cell>
          <cell r="P45">
            <v>348596.20080412185</v>
          </cell>
          <cell r="R45">
            <v>-29227</v>
          </cell>
          <cell r="T45">
            <v>441086.91581249994</v>
          </cell>
          <cell r="V45">
            <v>26884</v>
          </cell>
        </row>
        <row r="46">
          <cell r="A46" t="str">
            <v>Юго-Запад</v>
          </cell>
          <cell r="B46">
            <v>877176</v>
          </cell>
          <cell r="C46">
            <v>877</v>
          </cell>
          <cell r="D46">
            <v>447360</v>
          </cell>
          <cell r="E46">
            <v>447.36</v>
          </cell>
          <cell r="F46">
            <v>429816</v>
          </cell>
          <cell r="G46">
            <v>0.48999972639470302</v>
          </cell>
          <cell r="H46">
            <v>429.81599999999997</v>
          </cell>
          <cell r="I46">
            <v>458952.90643368743</v>
          </cell>
          <cell r="J46">
            <v>458523.09043368744</v>
          </cell>
          <cell r="K46">
            <v>612012.82824087807</v>
          </cell>
          <cell r="L46">
            <v>1927502.703430641</v>
          </cell>
          <cell r="M46">
            <v>877176</v>
          </cell>
          <cell r="N46">
            <v>1</v>
          </cell>
          <cell r="P46">
            <v>3009424.4279543418</v>
          </cell>
          <cell r="R46">
            <v>-196009</v>
          </cell>
          <cell r="S46">
            <v>1248847</v>
          </cell>
          <cell r="T46">
            <v>3933681.1830747947</v>
          </cell>
          <cell r="V46">
            <v>357883</v>
          </cell>
        </row>
        <row r="47">
          <cell r="A47" t="str">
            <v>Институт</v>
          </cell>
          <cell r="B47">
            <v>6742</v>
          </cell>
          <cell r="C47">
            <v>3</v>
          </cell>
          <cell r="D47">
            <v>3438</v>
          </cell>
          <cell r="E47">
            <v>1.7190000000000001</v>
          </cell>
          <cell r="F47">
            <v>3304</v>
          </cell>
          <cell r="G47">
            <v>0.49006229605458324</v>
          </cell>
          <cell r="H47">
            <v>1.6519999999999999</v>
          </cell>
          <cell r="I47">
            <v>1838.7536315452219</v>
          </cell>
          <cell r="J47">
            <v>1837.1016315452218</v>
          </cell>
          <cell r="L47">
            <v>12259.143803514782</v>
          </cell>
          <cell r="M47">
            <v>6742</v>
          </cell>
          <cell r="N47">
            <v>1</v>
          </cell>
          <cell r="P47">
            <v>20137.657853311655</v>
          </cell>
          <cell r="R47">
            <v>777</v>
          </cell>
          <cell r="T47">
            <v>25015.480485259279</v>
          </cell>
          <cell r="V47">
            <v>1088</v>
          </cell>
        </row>
        <row r="48">
          <cell r="A48" t="str">
            <v>Рязань</v>
          </cell>
          <cell r="B48">
            <v>141792</v>
          </cell>
          <cell r="C48">
            <v>142</v>
          </cell>
          <cell r="D48">
            <v>72314</v>
          </cell>
          <cell r="E48">
            <v>72.313999999999993</v>
          </cell>
          <cell r="F48">
            <v>69478</v>
          </cell>
          <cell r="G48">
            <v>0.48999943579327465</v>
          </cell>
          <cell r="H48">
            <v>69.477999999999994</v>
          </cell>
          <cell r="I48">
            <v>161221.91841388505</v>
          </cell>
          <cell r="J48">
            <v>161152.44041388505</v>
          </cell>
          <cell r="L48">
            <v>988860.22210465057</v>
          </cell>
          <cell r="M48">
            <v>141792</v>
          </cell>
          <cell r="N48">
            <v>1</v>
          </cell>
          <cell r="P48">
            <v>1489408.8050567517</v>
          </cell>
          <cell r="R48">
            <v>-60877</v>
          </cell>
          <cell r="T48">
            <v>2018084.4096356058</v>
          </cell>
          <cell r="V48">
            <v>248746</v>
          </cell>
        </row>
        <row r="49">
          <cell r="A49" t="str">
            <v>Урал</v>
          </cell>
          <cell r="B49">
            <v>765191</v>
          </cell>
          <cell r="C49">
            <v>765</v>
          </cell>
          <cell r="D49">
            <v>390247</v>
          </cell>
          <cell r="E49">
            <v>390.24700000000001</v>
          </cell>
          <cell r="F49">
            <v>269348</v>
          </cell>
          <cell r="G49">
            <v>0.35200100367097886</v>
          </cell>
          <cell r="H49">
            <v>269.34800000000001</v>
          </cell>
          <cell r="I49">
            <v>131066.35885654342</v>
          </cell>
          <cell r="J49">
            <v>130797.01085654342</v>
          </cell>
          <cell r="K49">
            <v>259218.5862802396</v>
          </cell>
          <cell r="L49">
            <v>605966.49400692666</v>
          </cell>
          <cell r="M49">
            <v>659595</v>
          </cell>
          <cell r="N49">
            <v>0.86199999999999999</v>
          </cell>
          <cell r="P49">
            <v>1304122.3379533312</v>
          </cell>
          <cell r="R49">
            <v>-99400</v>
          </cell>
          <cell r="S49">
            <v>529018</v>
          </cell>
          <cell r="T49">
            <v>1721490.8130584012</v>
          </cell>
          <cell r="V49">
            <v>171933</v>
          </cell>
        </row>
        <row r="50">
          <cell r="A50" t="str">
            <v>Мос</v>
          </cell>
          <cell r="B50">
            <v>158443</v>
          </cell>
          <cell r="C50">
            <v>158</v>
          </cell>
          <cell r="D50">
            <v>80806</v>
          </cell>
          <cell r="E50">
            <v>80.805999999999997</v>
          </cell>
          <cell r="F50">
            <v>77637</v>
          </cell>
          <cell r="G50">
            <v>0.48999955820074098</v>
          </cell>
          <cell r="H50">
            <v>77.637</v>
          </cell>
          <cell r="I50">
            <v>111428.47007164045</v>
          </cell>
          <cell r="J50">
            <v>111350.83307164045</v>
          </cell>
          <cell r="L50">
            <v>537782.6681742199</v>
          </cell>
          <cell r="M50">
            <v>158443</v>
          </cell>
          <cell r="N50">
            <v>1</v>
          </cell>
          <cell r="P50">
            <v>911039.98027441383</v>
          </cell>
          <cell r="R50">
            <v>-93297</v>
          </cell>
          <cell r="T50">
            <v>1097516.6388903218</v>
          </cell>
          <cell r="V50">
            <v>15019</v>
          </cell>
        </row>
        <row r="51">
          <cell r="A51" t="str">
            <v>Петербург</v>
          </cell>
          <cell r="B51">
            <v>14700</v>
          </cell>
          <cell r="C51">
            <v>15</v>
          </cell>
          <cell r="D51">
            <v>7497</v>
          </cell>
          <cell r="E51">
            <v>7.4969999999999999</v>
          </cell>
          <cell r="F51">
            <v>7203</v>
          </cell>
          <cell r="G51">
            <v>0.49</v>
          </cell>
          <cell r="H51">
            <v>7.2030000000000003</v>
          </cell>
          <cell r="I51">
            <v>51999.952700098875</v>
          </cell>
          <cell r="J51">
            <v>51992.749700098873</v>
          </cell>
          <cell r="L51">
            <v>186015.95718888522</v>
          </cell>
          <cell r="M51">
            <v>14700</v>
          </cell>
          <cell r="N51">
            <v>1</v>
          </cell>
          <cell r="P51">
            <v>295148.28926655831</v>
          </cell>
          <cell r="R51">
            <v>-12838</v>
          </cell>
          <cell r="T51">
            <v>379624.40242629638</v>
          </cell>
          <cell r="V51">
            <v>28929</v>
          </cell>
        </row>
        <row r="52">
          <cell r="A52" t="str">
            <v>Подвод</v>
          </cell>
          <cell r="B52">
            <v>4262</v>
          </cell>
          <cell r="C52">
            <v>4</v>
          </cell>
          <cell r="D52">
            <v>2174</v>
          </cell>
          <cell r="E52">
            <v>2.1739999999999999</v>
          </cell>
          <cell r="F52">
            <v>2088</v>
          </cell>
          <cell r="G52">
            <v>0.48991083998122947</v>
          </cell>
          <cell r="H52">
            <v>2.0880000000000001</v>
          </cell>
          <cell r="I52">
            <v>1471.0029052361776</v>
          </cell>
          <cell r="J52">
            <v>1468.9149052361777</v>
          </cell>
          <cell r="L52">
            <v>2466.3617247681432</v>
          </cell>
          <cell r="M52">
            <v>4262</v>
          </cell>
          <cell r="N52">
            <v>1</v>
          </cell>
          <cell r="P52">
            <v>7096.5438044155408</v>
          </cell>
          <cell r="R52">
            <v>-129</v>
          </cell>
          <cell r="T52">
            <v>5034.3073136790354</v>
          </cell>
          <cell r="V52">
            <v>-3398</v>
          </cell>
        </row>
        <row r="53">
          <cell r="A53" t="str">
            <v>СК</v>
          </cell>
          <cell r="B53">
            <v>108686</v>
          </cell>
          <cell r="C53">
            <v>109</v>
          </cell>
          <cell r="D53">
            <v>55430</v>
          </cell>
          <cell r="E53">
            <v>55.43</v>
          </cell>
          <cell r="F53">
            <v>53256</v>
          </cell>
          <cell r="G53">
            <v>0.48999871188561545</v>
          </cell>
          <cell r="H53">
            <v>53.256</v>
          </cell>
          <cell r="I53">
            <v>18461.086460714028</v>
          </cell>
          <cell r="J53">
            <v>18407.830460714027</v>
          </cell>
          <cell r="L53">
            <v>128755.94797641516</v>
          </cell>
          <cell r="M53">
            <v>108686</v>
          </cell>
          <cell r="N53">
            <v>1</v>
          </cell>
          <cell r="P53">
            <v>231169.09651884064</v>
          </cell>
          <cell r="R53">
            <v>-35176</v>
          </cell>
          <cell r="T53">
            <v>262767.93153381138</v>
          </cell>
          <cell r="V53">
            <v>-11907</v>
          </cell>
        </row>
        <row r="54">
          <cell r="A54" t="str">
            <v>Итого</v>
          </cell>
          <cell r="B54">
            <v>2297928</v>
          </cell>
          <cell r="C54">
            <v>2294</v>
          </cell>
          <cell r="D54">
            <v>1171943</v>
          </cell>
          <cell r="E54">
            <v>1170.2240000000002</v>
          </cell>
          <cell r="F54">
            <v>1020389</v>
          </cell>
          <cell r="H54">
            <v>1018.737</v>
          </cell>
          <cell r="I54">
            <v>1262782.4439999966</v>
          </cell>
          <cell r="J54">
            <v>1261763.7069999964</v>
          </cell>
          <cell r="L54">
            <v>5073519.070102429</v>
          </cell>
          <cell r="M54">
            <v>2192332</v>
          </cell>
          <cell r="N54">
            <v>0</v>
          </cell>
          <cell r="O54">
            <v>0</v>
          </cell>
          <cell r="P54">
            <v>8401765.0916627087</v>
          </cell>
          <cell r="Q54">
            <v>0</v>
          </cell>
          <cell r="R54">
            <v>-474513</v>
          </cell>
          <cell r="S54">
            <v>1777865</v>
          </cell>
          <cell r="T54">
            <v>10838940.374777831</v>
          </cell>
          <cell r="U54">
            <v>0</v>
          </cell>
          <cell r="V54">
            <v>856340</v>
          </cell>
        </row>
        <row r="56">
          <cell r="A56" t="str">
            <v>Дополнительный расчет для проводок по консолидации УК</v>
          </cell>
        </row>
        <row r="58">
          <cell r="A58" t="str">
            <v>Название дочернего предприятия</v>
          </cell>
          <cell r="B58" t="str">
            <v>Нераспределенная прибыль ДП (МСФО), тыс. руб., 31.12.01 (200)</v>
          </cell>
          <cell r="C58" t="str">
            <v>Сумма дооценки поступивих пакетов, тыс. руб. (27)</v>
          </cell>
          <cell r="D58" t="str">
            <v>Сумма инвестиций, зачитываемая из нераспределенной прибыли дочек, тыс. руб. (98)</v>
          </cell>
        </row>
        <row r="59">
          <cell r="A59" t="str">
            <v>Сибирь</v>
          </cell>
          <cell r="B59">
            <v>491663</v>
          </cell>
          <cell r="C59">
            <v>165450.74004868558</v>
          </cell>
          <cell r="D59">
            <v>240916.30896193717</v>
          </cell>
        </row>
        <row r="60">
          <cell r="A60" t="str">
            <v>СВ</v>
          </cell>
          <cell r="B60">
            <v>451546</v>
          </cell>
          <cell r="C60">
            <v>78631.593984096689</v>
          </cell>
          <cell r="D60">
            <v>221263.00665859564</v>
          </cell>
        </row>
        <row r="61">
          <cell r="A61" t="str">
            <v>Телеком</v>
          </cell>
          <cell r="B61">
            <v>440773</v>
          </cell>
          <cell r="C61">
            <v>111320.90020563859</v>
          </cell>
          <cell r="D61">
            <v>215976.04039959583</v>
          </cell>
        </row>
        <row r="62">
          <cell r="A62" t="str">
            <v>Юго-Запад</v>
          </cell>
          <cell r="B62">
            <v>3589473</v>
          </cell>
          <cell r="C62">
            <v>1302099.3399393051</v>
          </cell>
          <cell r="D62">
            <v>1758840.7879011738</v>
          </cell>
        </row>
        <row r="63">
          <cell r="A63" t="str">
            <v>Институт</v>
          </cell>
          <cell r="B63">
            <v>24884</v>
          </cell>
          <cell r="C63">
            <v>10420.390171969559</v>
          </cell>
          <cell r="D63">
            <v>12194.71017502225</v>
          </cell>
        </row>
        <row r="64">
          <cell r="A64" t="str">
            <v>Рязань</v>
          </cell>
          <cell r="B64">
            <v>1932639</v>
          </cell>
          <cell r="C64">
            <v>788819.56838835077</v>
          </cell>
          <cell r="D64">
            <v>946992.01959207852</v>
          </cell>
        </row>
        <row r="65">
          <cell r="A65" t="str">
            <v>Урал</v>
          </cell>
          <cell r="B65">
            <v>1860530</v>
          </cell>
          <cell r="C65">
            <v>525227.83065124508</v>
          </cell>
          <cell r="D65">
            <v>654908.42735996633</v>
          </cell>
        </row>
        <row r="66">
          <cell r="A66" t="str">
            <v>Мос</v>
          </cell>
          <cell r="B66">
            <v>1090592</v>
          </cell>
          <cell r="C66">
            <v>426354.19810257945</v>
          </cell>
          <cell r="D66">
            <v>534389.59817726247</v>
          </cell>
        </row>
        <row r="67">
          <cell r="A67" t="str">
            <v>Петербург</v>
          </cell>
          <cell r="B67">
            <v>369633</v>
          </cell>
          <cell r="C67">
            <v>129442.34448878634</v>
          </cell>
          <cell r="D67">
            <v>181120.17</v>
          </cell>
        </row>
        <row r="68">
          <cell r="A68" t="str">
            <v>Подвод</v>
          </cell>
          <cell r="B68">
            <v>4859</v>
          </cell>
          <cell r="C68">
            <v>995.35881953196554</v>
          </cell>
          <cell r="D68">
            <v>2380.4767714687941</v>
          </cell>
        </row>
        <row r="69">
          <cell r="A69" t="str">
            <v>СК</v>
          </cell>
          <cell r="B69">
            <v>61133</v>
          </cell>
          <cell r="C69">
            <v>11768.86052201291</v>
          </cell>
          <cell r="D69">
            <v>29955.091253703329</v>
          </cell>
        </row>
        <row r="70">
          <cell r="A70" t="str">
            <v>Итого</v>
          </cell>
          <cell r="B70">
            <v>10317725</v>
          </cell>
          <cell r="C70">
            <v>3550531.1253222018</v>
          </cell>
          <cell r="D70">
            <v>4798936.6372508053</v>
          </cell>
        </row>
        <row r="71">
          <cell r="A71" t="str">
            <v>Счема консолидации пакетов акций, поступивших от Минимущества в 2002 г. (условные цифры)</v>
          </cell>
        </row>
        <row r="72">
          <cell r="A72" t="str">
            <v>Счема консолидации пакетов акций, поступивших от Минимущества в 2002 г. (условные цифры)</v>
          </cell>
          <cell r="B72" t="str">
            <v>AK01</v>
          </cell>
          <cell r="C72" t="str">
            <v>Sub01</v>
          </cell>
          <cell r="D72" t="str">
            <v>Adj</v>
          </cell>
          <cell r="E72" t="str">
            <v>Adj</v>
          </cell>
          <cell r="F72" t="str">
            <v>Cons01</v>
          </cell>
          <cell r="G72" t="str">
            <v>AKMov02</v>
          </cell>
          <cell r="H72" t="str">
            <v>SubMov02</v>
          </cell>
          <cell r="I72" t="str">
            <v>AK02</v>
          </cell>
          <cell r="J72" t="str">
            <v>Sub02</v>
          </cell>
          <cell r="K72" t="str">
            <v>Adj</v>
          </cell>
          <cell r="L72" t="str">
            <v>Adj</v>
          </cell>
          <cell r="M72" t="str">
            <v>Adj</v>
          </cell>
          <cell r="N72" t="str">
            <v>Cons02</v>
          </cell>
        </row>
        <row r="73">
          <cell r="A73" t="str">
            <v>Assets</v>
          </cell>
          <cell r="B73" t="str">
            <v>AK01</v>
          </cell>
          <cell r="C73" t="str">
            <v>Sub01</v>
          </cell>
          <cell r="D73" t="str">
            <v>Adj</v>
          </cell>
          <cell r="E73" t="str">
            <v>Adj</v>
          </cell>
          <cell r="F73" t="str">
            <v>Cons01</v>
          </cell>
          <cell r="G73" t="str">
            <v>AKMov02</v>
          </cell>
          <cell r="H73" t="str">
            <v>SubMov02</v>
          </cell>
          <cell r="I73" t="str">
            <v>AK02</v>
          </cell>
          <cell r="J73" t="str">
            <v>Sub02</v>
          </cell>
          <cell r="K73" t="str">
            <v>Adj</v>
          </cell>
          <cell r="L73" t="str">
            <v>Adj</v>
          </cell>
          <cell r="M73" t="str">
            <v>Adj</v>
          </cell>
          <cell r="N73" t="str">
            <v>Cons02</v>
          </cell>
        </row>
        <row r="74">
          <cell r="A74" t="str">
            <v>Assets</v>
          </cell>
          <cell r="B74">
            <v>649</v>
          </cell>
          <cell r="C74">
            <v>300</v>
          </cell>
          <cell r="D74">
            <v>-51</v>
          </cell>
          <cell r="F74">
            <v>949</v>
          </cell>
          <cell r="G74">
            <v>120</v>
          </cell>
          <cell r="I74">
            <v>649</v>
          </cell>
          <cell r="J74">
            <v>300</v>
          </cell>
          <cell r="K74">
            <v>27</v>
          </cell>
          <cell r="L74">
            <v>-100</v>
          </cell>
          <cell r="M74">
            <v>-98</v>
          </cell>
          <cell r="N74">
            <v>949</v>
          </cell>
        </row>
        <row r="75">
          <cell r="A75" t="str">
            <v>Invest</v>
          </cell>
          <cell r="B75">
            <v>51</v>
          </cell>
          <cell r="D75">
            <v>-51</v>
          </cell>
          <cell r="F75">
            <v>0</v>
          </cell>
          <cell r="G75">
            <v>120</v>
          </cell>
          <cell r="I75">
            <v>171</v>
          </cell>
          <cell r="J75">
            <v>0</v>
          </cell>
          <cell r="K75">
            <v>27</v>
          </cell>
          <cell r="L75">
            <v>-100</v>
          </cell>
          <cell r="M75">
            <v>-98</v>
          </cell>
          <cell r="N75">
            <v>0</v>
          </cell>
        </row>
        <row r="76">
          <cell r="A76" t="str">
            <v>SC</v>
          </cell>
          <cell r="B76">
            <v>-200</v>
          </cell>
          <cell r="C76">
            <v>-100</v>
          </cell>
          <cell r="D76">
            <v>51</v>
          </cell>
          <cell r="E76">
            <v>49</v>
          </cell>
          <cell r="F76">
            <v>-200</v>
          </cell>
          <cell r="G76">
            <v>-120</v>
          </cell>
          <cell r="I76">
            <v>-320</v>
          </cell>
          <cell r="J76">
            <v>-100</v>
          </cell>
          <cell r="K76">
            <v>-27</v>
          </cell>
          <cell r="L76">
            <v>100</v>
          </cell>
          <cell r="N76">
            <v>-347</v>
          </cell>
        </row>
        <row r="77">
          <cell r="A77" t="str">
            <v>SC</v>
          </cell>
          <cell r="B77">
            <v>-200</v>
          </cell>
          <cell r="C77">
            <v>-100</v>
          </cell>
          <cell r="D77">
            <v>51</v>
          </cell>
          <cell r="E77">
            <v>49</v>
          </cell>
          <cell r="F77">
            <v>-200</v>
          </cell>
          <cell r="G77">
            <v>-120</v>
          </cell>
          <cell r="I77">
            <v>-320</v>
          </cell>
          <cell r="J77">
            <v>-100</v>
          </cell>
          <cell r="K77">
            <v>-27</v>
          </cell>
          <cell r="L77">
            <v>100</v>
          </cell>
          <cell r="M77">
            <v>98</v>
          </cell>
          <cell r="N77">
            <v>-347</v>
          </cell>
        </row>
        <row r="78">
          <cell r="A78" t="str">
            <v>RE</v>
          </cell>
          <cell r="B78">
            <v>-500</v>
          </cell>
          <cell r="C78">
            <v>-200</v>
          </cell>
          <cell r="E78">
            <v>-49</v>
          </cell>
          <cell r="F78">
            <v>-749</v>
          </cell>
          <cell r="I78">
            <v>-500</v>
          </cell>
          <cell r="J78">
            <v>-200</v>
          </cell>
          <cell r="M78">
            <v>98</v>
          </cell>
          <cell r="N78">
            <v>-602</v>
          </cell>
        </row>
        <row r="79">
          <cell r="A79" t="str">
            <v>MI</v>
          </cell>
          <cell r="B79" t="str">
            <v>147=</v>
          </cell>
          <cell r="C79" t="str">
            <v>49+200*0,49</v>
          </cell>
        </row>
        <row r="80">
          <cell r="B80" t="str">
            <v>147=</v>
          </cell>
          <cell r="C80" t="str">
            <v>49+200*0,49</v>
          </cell>
        </row>
        <row r="81">
          <cell r="B81" t="str">
            <v>27=</v>
          </cell>
          <cell r="C81" t="str">
            <v>49+200*0,49-120</v>
          </cell>
        </row>
        <row r="82">
          <cell r="B82" t="str">
            <v>98=</v>
          </cell>
          <cell r="C82" t="str">
            <v>200*0,49</v>
          </cell>
        </row>
        <row r="83">
          <cell r="A83" t="str">
            <v>Схема консолидации для Урала (с долей меньшинства) (условные цифры)</v>
          </cell>
        </row>
        <row r="84">
          <cell r="A84" t="str">
            <v>Схема консолидации для Урала (с долей меньшинства) (условные цифры)</v>
          </cell>
          <cell r="B84" t="str">
            <v>AK01</v>
          </cell>
          <cell r="C84" t="str">
            <v>Sub01</v>
          </cell>
          <cell r="D84" t="str">
            <v>Adj</v>
          </cell>
          <cell r="E84" t="str">
            <v>Adj</v>
          </cell>
          <cell r="F84" t="str">
            <v>Cons01</v>
          </cell>
          <cell r="G84" t="str">
            <v>AKMov02</v>
          </cell>
          <cell r="H84" t="str">
            <v>SubMov02</v>
          </cell>
          <cell r="I84" t="str">
            <v>AK02</v>
          </cell>
          <cell r="J84" t="str">
            <v>Sub02</v>
          </cell>
          <cell r="K84" t="str">
            <v>Adj</v>
          </cell>
          <cell r="L84" t="str">
            <v>Adj</v>
          </cell>
          <cell r="M84" t="str">
            <v>Adj</v>
          </cell>
          <cell r="N84" t="str">
            <v>Adj</v>
          </cell>
          <cell r="O84" t="str">
            <v>Adj</v>
          </cell>
          <cell r="P84" t="str">
            <v>Cons02</v>
          </cell>
        </row>
        <row r="85">
          <cell r="A85" t="str">
            <v>Assets</v>
          </cell>
          <cell r="B85" t="str">
            <v>AK01</v>
          </cell>
          <cell r="C85" t="str">
            <v>Sub01</v>
          </cell>
          <cell r="D85" t="str">
            <v>Adj</v>
          </cell>
          <cell r="E85" t="str">
            <v>Adj</v>
          </cell>
          <cell r="F85" t="str">
            <v>Cons01</v>
          </cell>
          <cell r="G85" t="str">
            <v>AKMov02</v>
          </cell>
          <cell r="H85" t="str">
            <v>SubMov02</v>
          </cell>
          <cell r="I85" t="str">
            <v>AK02</v>
          </cell>
          <cell r="J85" t="str">
            <v>Sub02</v>
          </cell>
          <cell r="K85" t="str">
            <v>Adj</v>
          </cell>
          <cell r="L85" t="str">
            <v>Adj</v>
          </cell>
          <cell r="M85" t="str">
            <v>Adj</v>
          </cell>
          <cell r="N85" t="str">
            <v>Adj</v>
          </cell>
          <cell r="O85" t="str">
            <v>Adj</v>
          </cell>
          <cell r="P85" t="str">
            <v>Cons02</v>
          </cell>
        </row>
        <row r="86">
          <cell r="A86" t="str">
            <v>Assets</v>
          </cell>
          <cell r="B86">
            <v>649</v>
          </cell>
          <cell r="C86">
            <v>300</v>
          </cell>
          <cell r="D86">
            <v>-51</v>
          </cell>
          <cell r="F86">
            <v>949</v>
          </cell>
          <cell r="G86">
            <v>80</v>
          </cell>
          <cell r="I86">
            <v>649</v>
          </cell>
          <cell r="J86">
            <v>300</v>
          </cell>
          <cell r="K86">
            <v>25.6</v>
          </cell>
          <cell r="L86">
            <v>-86.2</v>
          </cell>
          <cell r="O86">
            <v>-70.400000000000006</v>
          </cell>
          <cell r="P86">
            <v>949</v>
          </cell>
        </row>
        <row r="87">
          <cell r="A87" t="str">
            <v>Invest</v>
          </cell>
          <cell r="B87">
            <v>51</v>
          </cell>
          <cell r="D87">
            <v>-51</v>
          </cell>
          <cell r="F87">
            <v>0</v>
          </cell>
          <cell r="G87">
            <v>80</v>
          </cell>
          <cell r="I87">
            <v>131</v>
          </cell>
          <cell r="J87">
            <v>0</v>
          </cell>
          <cell r="K87">
            <v>25.6</v>
          </cell>
          <cell r="L87">
            <v>-86.2</v>
          </cell>
          <cell r="O87">
            <v>-70.400000000000006</v>
          </cell>
          <cell r="P87">
            <v>0</v>
          </cell>
        </row>
        <row r="88">
          <cell r="A88" t="str">
            <v>SC</v>
          </cell>
          <cell r="B88">
            <v>-200</v>
          </cell>
          <cell r="C88">
            <v>-100</v>
          </cell>
          <cell r="D88">
            <v>51</v>
          </cell>
          <cell r="E88">
            <v>49</v>
          </cell>
          <cell r="F88">
            <v>-200</v>
          </cell>
          <cell r="G88">
            <v>-80</v>
          </cell>
          <cell r="I88">
            <v>-280</v>
          </cell>
          <cell r="J88">
            <v>-100</v>
          </cell>
          <cell r="K88">
            <v>-25.6</v>
          </cell>
          <cell r="L88">
            <v>86.2</v>
          </cell>
          <cell r="M88">
            <v>13.8</v>
          </cell>
          <cell r="N88">
            <v>27.6</v>
          </cell>
          <cell r="P88">
            <v>-278</v>
          </cell>
        </row>
        <row r="89">
          <cell r="A89" t="str">
            <v>SC</v>
          </cell>
          <cell r="B89">
            <v>-200</v>
          </cell>
          <cell r="C89">
            <v>-100</v>
          </cell>
          <cell r="D89">
            <v>51</v>
          </cell>
          <cell r="E89">
            <v>49</v>
          </cell>
          <cell r="F89">
            <v>-200</v>
          </cell>
          <cell r="G89">
            <v>-80</v>
          </cell>
          <cell r="I89">
            <v>-280</v>
          </cell>
          <cell r="J89">
            <v>-100</v>
          </cell>
          <cell r="K89">
            <v>-25.6</v>
          </cell>
          <cell r="L89">
            <v>86.2</v>
          </cell>
          <cell r="M89">
            <v>13.8</v>
          </cell>
          <cell r="N89">
            <v>27.6</v>
          </cell>
          <cell r="O89">
            <v>70.400000000000006</v>
          </cell>
          <cell r="P89">
            <v>-278</v>
          </cell>
        </row>
        <row r="90">
          <cell r="A90" t="str">
            <v>RE</v>
          </cell>
          <cell r="B90">
            <v>-500</v>
          </cell>
          <cell r="C90">
            <v>-200</v>
          </cell>
          <cell r="E90">
            <v>-35.200000000000003</v>
          </cell>
          <cell r="F90">
            <v>-735.2</v>
          </cell>
          <cell r="I90">
            <v>-500</v>
          </cell>
          <cell r="J90">
            <v>-200</v>
          </cell>
          <cell r="M90">
            <v>-13.8</v>
          </cell>
          <cell r="N90">
            <v>-27.6</v>
          </cell>
          <cell r="O90">
            <v>70.400000000000006</v>
          </cell>
          <cell r="P90">
            <v>-629.6</v>
          </cell>
        </row>
        <row r="91">
          <cell r="A91" t="str">
            <v>MI</v>
          </cell>
          <cell r="E91">
            <v>-13.8</v>
          </cell>
          <cell r="F91">
            <v>-13.8</v>
          </cell>
          <cell r="M91">
            <v>-13.8</v>
          </cell>
          <cell r="N91">
            <v>-27.6</v>
          </cell>
          <cell r="P91">
            <v>-41.4</v>
          </cell>
        </row>
        <row r="93">
          <cell r="A93" t="str">
            <v>Расчет суммы инфлирования УК АК ТНП в 2002 г.</v>
          </cell>
        </row>
        <row r="94">
          <cell r="A94" t="str">
            <v>Расчет суммы инфлирования УК АК ТНП в 2002 г.</v>
          </cell>
          <cell r="B94">
            <v>15527</v>
          </cell>
        </row>
        <row r="95">
          <cell r="A95" t="str">
            <v>SC on 31.12.01</v>
          </cell>
          <cell r="B95">
            <v>15527</v>
          </cell>
        </row>
        <row r="96">
          <cell r="A96" t="str">
            <v>Add (вкл дооценку)</v>
          </cell>
          <cell r="B96">
            <v>4813313.5693221986</v>
          </cell>
        </row>
        <row r="97">
          <cell r="A97" t="str">
            <v>Infl OB</v>
          </cell>
          <cell r="B97">
            <v>2348.309916354066</v>
          </cell>
          <cell r="C97" t="str">
            <v>('Год. инд.02'!F153-1)</v>
          </cell>
        </row>
        <row r="98">
          <cell r="A98" t="str">
            <v>Infl Add</v>
          </cell>
          <cell r="B98">
            <v>727967.53947065782</v>
          </cell>
        </row>
      </sheetData>
      <sheetData sheetId="73">
        <row r="31">
          <cell r="H31">
            <v>-298386</v>
          </cell>
        </row>
      </sheetData>
      <sheetData sheetId="74">
        <row r="2">
          <cell r="A2">
            <v>1011095</v>
          </cell>
          <cell r="B2" t="str">
            <v>Investments unal (Инвест общ)</v>
          </cell>
          <cell r="C2">
            <v>0</v>
          </cell>
          <cell r="D2">
            <v>0</v>
          </cell>
          <cell r="J2">
            <v>0</v>
          </cell>
          <cell r="K2">
            <v>0</v>
          </cell>
          <cell r="L2">
            <v>0</v>
          </cell>
          <cell r="M2">
            <v>0</v>
          </cell>
          <cell r="N2">
            <v>0</v>
          </cell>
          <cell r="U2">
            <v>0</v>
          </cell>
        </row>
        <row r="65">
          <cell r="A65">
            <v>1012095</v>
          </cell>
          <cell r="B65" t="str">
            <v>PPE net unal</v>
          </cell>
          <cell r="C65">
            <v>1601390</v>
          </cell>
          <cell r="D65">
            <v>26352.153562</v>
          </cell>
          <cell r="J65">
            <v>0</v>
          </cell>
          <cell r="K65">
            <v>0</v>
          </cell>
          <cell r="L65">
            <v>0</v>
          </cell>
          <cell r="M65">
            <v>0</v>
          </cell>
          <cell r="N65">
            <v>-26352.153562</v>
          </cell>
          <cell r="U65">
            <v>0</v>
          </cell>
        </row>
        <row r="120">
          <cell r="A120">
            <v>1021095</v>
          </cell>
          <cell r="B120" t="str">
            <v>Invent unal (Запасы общ)</v>
          </cell>
          <cell r="C120">
            <v>22087</v>
          </cell>
          <cell r="D120">
            <v>363.45925460000001</v>
          </cell>
          <cell r="J120">
            <v>0</v>
          </cell>
          <cell r="K120">
            <v>0</v>
          </cell>
          <cell r="L120">
            <v>0</v>
          </cell>
          <cell r="M120">
            <v>0</v>
          </cell>
          <cell r="N120">
            <v>0</v>
          </cell>
          <cell r="P120">
            <v>-363</v>
          </cell>
          <cell r="U120">
            <v>0.45925460000000839</v>
          </cell>
        </row>
        <row r="121">
          <cell r="A121">
            <v>1021195</v>
          </cell>
          <cell r="B121" t="str">
            <v>Linefill unallocated (Технолог запас)</v>
          </cell>
          <cell r="C121">
            <v>0</v>
          </cell>
          <cell r="D121">
            <v>0</v>
          </cell>
          <cell r="J121">
            <v>0</v>
          </cell>
          <cell r="K121">
            <v>0</v>
          </cell>
          <cell r="L121">
            <v>0</v>
          </cell>
          <cell r="M121">
            <v>0</v>
          </cell>
          <cell r="N121">
            <v>0</v>
          </cell>
          <cell r="U121">
            <v>0</v>
          </cell>
        </row>
        <row r="132">
          <cell r="A132">
            <v>1023095</v>
          </cell>
          <cell r="B132" t="str">
            <v>Trad oth receiv unall</v>
          </cell>
          <cell r="C132">
            <v>112251</v>
          </cell>
          <cell r="D132">
            <v>1847.1800057999999</v>
          </cell>
          <cell r="F132">
            <v>-1847.1800057999999</v>
          </cell>
          <cell r="J132">
            <v>-1847.1800057999999</v>
          </cell>
          <cell r="K132">
            <v>0</v>
          </cell>
          <cell r="L132">
            <v>0</v>
          </cell>
          <cell r="M132">
            <v>0</v>
          </cell>
          <cell r="N132">
            <v>0</v>
          </cell>
          <cell r="U132">
            <v>0</v>
          </cell>
        </row>
        <row r="133">
          <cell r="A133">
            <v>1023195</v>
          </cell>
          <cell r="B133" t="str">
            <v>Crim outfl debt unal (Крим врезки общ)</v>
          </cell>
          <cell r="C133">
            <v>0</v>
          </cell>
          <cell r="D133">
            <v>0</v>
          </cell>
          <cell r="J133">
            <v>0</v>
          </cell>
          <cell r="K133">
            <v>0</v>
          </cell>
          <cell r="L133">
            <v>0</v>
          </cell>
          <cell r="M133">
            <v>0</v>
          </cell>
          <cell r="N133">
            <v>0</v>
          </cell>
          <cell r="U133">
            <v>0</v>
          </cell>
        </row>
        <row r="178">
          <cell r="A178">
            <v>1025095</v>
          </cell>
          <cell r="B178" t="str">
            <v>Cash &amp; equiv unal ( Денеж сред)</v>
          </cell>
          <cell r="C178">
            <v>97328</v>
          </cell>
          <cell r="D178">
            <v>1601.6101024</v>
          </cell>
          <cell r="I178">
            <v>-1601.6101024</v>
          </cell>
          <cell r="J178">
            <v>-1601.6101024</v>
          </cell>
          <cell r="K178">
            <v>0</v>
          </cell>
          <cell r="L178">
            <v>0</v>
          </cell>
          <cell r="M178">
            <v>0</v>
          </cell>
          <cell r="N178">
            <v>0</v>
          </cell>
          <cell r="U178">
            <v>0</v>
          </cell>
        </row>
        <row r="186">
          <cell r="A186">
            <v>2011295</v>
          </cell>
          <cell r="B186" t="str">
            <v>Long Oth unall (Долгоср КЗ общ)</v>
          </cell>
          <cell r="C186">
            <v>0</v>
          </cell>
          <cell r="D186">
            <v>0</v>
          </cell>
          <cell r="J186">
            <v>0</v>
          </cell>
          <cell r="K186">
            <v>0</v>
          </cell>
          <cell r="L186">
            <v>0</v>
          </cell>
          <cell r="M186">
            <v>0</v>
          </cell>
          <cell r="N186">
            <v>0</v>
          </cell>
          <cell r="U186">
            <v>0</v>
          </cell>
        </row>
        <row r="203">
          <cell r="A203">
            <v>2011095</v>
          </cell>
          <cell r="B203" t="str">
            <v>Trad &amp; oth pay unall (Торг проч кред задолж общ)</v>
          </cell>
          <cell r="C203">
            <v>-34136</v>
          </cell>
          <cell r="D203">
            <v>-561.73518880000006</v>
          </cell>
          <cell r="G203">
            <v>561.73518880000006</v>
          </cell>
          <cell r="J203">
            <v>561.73518880000006</v>
          </cell>
          <cell r="K203">
            <v>0</v>
          </cell>
          <cell r="L203">
            <v>0</v>
          </cell>
          <cell r="M203">
            <v>0</v>
          </cell>
          <cell r="N203">
            <v>0</v>
          </cell>
          <cell r="U203">
            <v>0</v>
          </cell>
        </row>
        <row r="211">
          <cell r="A211">
            <v>2022195</v>
          </cell>
          <cell r="B211" t="str">
            <v>Tax payab (Налог обязат) unal</v>
          </cell>
          <cell r="C211">
            <v>0</v>
          </cell>
          <cell r="D211">
            <v>0</v>
          </cell>
          <cell r="G211">
            <v>-271.61943480000002</v>
          </cell>
          <cell r="H211">
            <v>271.61943480000002</v>
          </cell>
          <cell r="J211">
            <v>0</v>
          </cell>
          <cell r="K211">
            <v>0</v>
          </cell>
          <cell r="L211">
            <v>0</v>
          </cell>
          <cell r="M211">
            <v>0</v>
          </cell>
          <cell r="N211">
            <v>0</v>
          </cell>
          <cell r="U211">
            <v>0</v>
          </cell>
        </row>
        <row r="242">
          <cell r="A242">
            <v>2023095</v>
          </cell>
          <cell r="B242" t="str">
            <v>Divids pay unall  ( Задолж дивид общ)</v>
          </cell>
          <cell r="C242">
            <v>0</v>
          </cell>
          <cell r="D242">
            <v>0</v>
          </cell>
          <cell r="J242">
            <v>0</v>
          </cell>
          <cell r="K242">
            <v>0</v>
          </cell>
          <cell r="L242">
            <v>0</v>
          </cell>
          <cell r="M242">
            <v>0</v>
          </cell>
          <cell r="N242">
            <v>0</v>
          </cell>
          <cell r="U242">
            <v>0</v>
          </cell>
        </row>
        <row r="263">
          <cell r="A263">
            <v>2024095</v>
          </cell>
          <cell r="B263" t="str">
            <v>Loans &amp; cur port long debt unal  (Займ и тек час)</v>
          </cell>
          <cell r="C263">
            <v>0</v>
          </cell>
          <cell r="D263">
            <v>0</v>
          </cell>
          <cell r="J263">
            <v>0</v>
          </cell>
          <cell r="K263">
            <v>0</v>
          </cell>
          <cell r="L263">
            <v>0</v>
          </cell>
          <cell r="M263">
            <v>0</v>
          </cell>
          <cell r="N263">
            <v>0</v>
          </cell>
          <cell r="U263">
            <v>0</v>
          </cell>
        </row>
        <row r="294">
          <cell r="A294">
            <v>4011095</v>
          </cell>
          <cell r="B294" t="str">
            <v>Revenue unallocated (Выручка общ)</v>
          </cell>
          <cell r="C294">
            <v>-564134</v>
          </cell>
          <cell r="D294">
            <v>-9283.2762772000005</v>
          </cell>
          <cell r="J294">
            <v>0</v>
          </cell>
          <cell r="K294">
            <v>9283.2762772000005</v>
          </cell>
          <cell r="L294">
            <v>0</v>
          </cell>
          <cell r="M294">
            <v>9283.2762772000005</v>
          </cell>
          <cell r="N294">
            <v>0</v>
          </cell>
          <cell r="U294">
            <v>0</v>
          </cell>
        </row>
        <row r="308">
          <cell r="A308">
            <v>5011095</v>
          </cell>
          <cell r="B308" t="str">
            <v>COGS unallocated (Себест общ)</v>
          </cell>
          <cell r="C308">
            <v>521349</v>
          </cell>
          <cell r="D308">
            <v>8579.214874199999</v>
          </cell>
          <cell r="J308">
            <v>0</v>
          </cell>
          <cell r="K308">
            <v>-8579.214874199999</v>
          </cell>
          <cell r="L308">
            <v>0</v>
          </cell>
          <cell r="M308">
            <v>-8579.214874199999</v>
          </cell>
          <cell r="N308">
            <v>0</v>
          </cell>
          <cell r="U308">
            <v>0</v>
          </cell>
        </row>
        <row r="312">
          <cell r="A312">
            <v>5011195</v>
          </cell>
          <cell r="B312" t="str">
            <v>Depr unal soc (Аморт соц расходы)</v>
          </cell>
          <cell r="C312">
            <v>0</v>
          </cell>
          <cell r="D312">
            <v>0</v>
          </cell>
          <cell r="J312">
            <v>0</v>
          </cell>
          <cell r="K312">
            <v>0</v>
          </cell>
          <cell r="L312">
            <v>0</v>
          </cell>
          <cell r="M312">
            <v>0</v>
          </cell>
          <cell r="N312">
            <v>0</v>
          </cell>
          <cell r="U312">
            <v>0</v>
          </cell>
        </row>
        <row r="322">
          <cell r="A322">
            <v>7011095</v>
          </cell>
          <cell r="B322" t="str">
            <v>Other exp unal (Прочие расх общ)</v>
          </cell>
          <cell r="C322">
            <v>4323</v>
          </cell>
          <cell r="D322">
            <v>71.138423399999994</v>
          </cell>
          <cell r="J322">
            <v>0</v>
          </cell>
          <cell r="K322">
            <v>-71.138423399999994</v>
          </cell>
          <cell r="L322">
            <v>0</v>
          </cell>
          <cell r="M322">
            <v>-71.138423399999994</v>
          </cell>
          <cell r="N322">
            <v>0</v>
          </cell>
          <cell r="U322">
            <v>0</v>
          </cell>
        </row>
        <row r="323">
          <cell r="A323">
            <v>7011195</v>
          </cell>
          <cell r="B323" t="str">
            <v>Other rev unal (Прочие дох общ)</v>
          </cell>
          <cell r="C323">
            <v>-4648</v>
          </cell>
          <cell r="D323">
            <v>-76.486558399999993</v>
          </cell>
          <cell r="J323">
            <v>0</v>
          </cell>
          <cell r="K323">
            <v>76.486558399999993</v>
          </cell>
          <cell r="L323">
            <v>0</v>
          </cell>
          <cell r="M323">
            <v>76.486558399999993</v>
          </cell>
          <cell r="N323">
            <v>0</v>
          </cell>
          <cell r="U323">
            <v>0</v>
          </cell>
        </row>
      </sheetData>
      <sheetData sheetId="75">
        <row r="3">
          <cell r="A3" t="str">
            <v xml:space="preserve"> N |</v>
          </cell>
          <cell r="B3" t="str">
            <v xml:space="preserve">  Наименование</v>
          </cell>
          <cell r="C3" t="str">
            <v xml:space="preserve">   N  </v>
          </cell>
          <cell r="D3" t="str">
            <v xml:space="preserve">  Остаток </v>
          </cell>
          <cell r="E3" t="str">
            <v xml:space="preserve">  Износ  </v>
          </cell>
          <cell r="F3" t="str">
            <v xml:space="preserve">   %  </v>
          </cell>
          <cell r="G3" t="str">
            <v xml:space="preserve">  Приход  </v>
          </cell>
          <cell r="H3" t="str">
            <v xml:space="preserve">  Расход </v>
          </cell>
          <cell r="I3" t="str">
            <v xml:space="preserve">  Остаток </v>
          </cell>
          <cell r="J3" t="str">
            <v xml:space="preserve">  Шифр </v>
          </cell>
          <cell r="K3" t="str">
            <v xml:space="preserve">   %  </v>
          </cell>
          <cell r="L3" t="str">
            <v xml:space="preserve">  Износ </v>
          </cell>
          <cell r="M3" t="str">
            <v xml:space="preserve">  Износ  </v>
          </cell>
          <cell r="N3" t="str">
            <v xml:space="preserve">  Год  </v>
          </cell>
        </row>
        <row r="4">
          <cell r="A4" t="str">
            <v xml:space="preserve"> п |</v>
          </cell>
          <cell r="B4" t="str">
            <v>основных</v>
          </cell>
          <cell r="C4" t="str">
            <v>инв.</v>
          </cell>
          <cell r="D4" t="str">
            <v xml:space="preserve">     на   </v>
          </cell>
          <cell r="E4" t="str">
            <v xml:space="preserve"> фактич. </v>
          </cell>
          <cell r="H4" t="str">
            <v xml:space="preserve">         </v>
          </cell>
          <cell r="I4" t="str">
            <v xml:space="preserve">     на   </v>
          </cell>
          <cell r="J4" t="str">
            <v xml:space="preserve"> аморт.</v>
          </cell>
          <cell r="K4" t="str">
            <v>амо</v>
          </cell>
          <cell r="L4" t="str">
            <v xml:space="preserve">   за   </v>
          </cell>
          <cell r="M4" t="str">
            <v xml:space="preserve"> фактич. </v>
          </cell>
          <cell r="N4" t="str">
            <v>вып.</v>
          </cell>
        </row>
        <row r="5">
          <cell r="A5" t="str">
            <v xml:space="preserve"> / |</v>
          </cell>
          <cell r="B5" t="str">
            <v>средств</v>
          </cell>
          <cell r="D5" t="str">
            <v>01.03.02</v>
          </cell>
          <cell r="E5" t="str">
            <v xml:space="preserve">    на   </v>
          </cell>
          <cell r="F5" t="str">
            <v>из-</v>
          </cell>
          <cell r="H5" t="str">
            <v xml:space="preserve">         </v>
          </cell>
          <cell r="I5" t="str">
            <v>01.04.02</v>
          </cell>
          <cell r="K5" t="str">
            <v>рти</v>
          </cell>
          <cell r="L5" t="str">
            <v xml:space="preserve">  месяц </v>
          </cell>
          <cell r="M5" t="str">
            <v xml:space="preserve">    на   </v>
          </cell>
          <cell r="N5" t="str">
            <v xml:space="preserve">       </v>
          </cell>
          <cell r="O5" t="str">
            <v>Счет</v>
          </cell>
        </row>
        <row r="6">
          <cell r="A6" t="str">
            <v xml:space="preserve"> п |</v>
          </cell>
          <cell r="B6" t="str">
            <v xml:space="preserve">                          |</v>
          </cell>
          <cell r="C6" t="str">
            <v xml:space="preserve">      </v>
          </cell>
          <cell r="D6" t="str">
            <v xml:space="preserve">          |</v>
          </cell>
          <cell r="E6" t="str">
            <v>01.04.02</v>
          </cell>
          <cell r="F6" t="str">
            <v>носа</v>
          </cell>
          <cell r="H6" t="str">
            <v xml:space="preserve">         </v>
          </cell>
          <cell r="K6" t="str">
            <v>за</v>
          </cell>
          <cell r="L6" t="str">
            <v>апрель</v>
          </cell>
          <cell r="M6" t="str">
            <v>01.05.02</v>
          </cell>
          <cell r="N6" t="str">
            <v xml:space="preserve">       </v>
          </cell>
        </row>
        <row r="7">
          <cell r="K7" t="str">
            <v>ции</v>
          </cell>
        </row>
        <row r="8">
          <cell r="A8">
            <v>1</v>
          </cell>
          <cell r="B8">
            <v>2</v>
          </cell>
          <cell r="C8">
            <v>3</v>
          </cell>
          <cell r="D8">
            <v>4</v>
          </cell>
          <cell r="E8">
            <v>5</v>
          </cell>
          <cell r="F8">
            <v>6</v>
          </cell>
          <cell r="G8">
            <v>7</v>
          </cell>
          <cell r="H8">
            <v>8</v>
          </cell>
          <cell r="I8">
            <v>9</v>
          </cell>
          <cell r="J8">
            <v>10</v>
          </cell>
          <cell r="K8">
            <v>11</v>
          </cell>
          <cell r="L8">
            <v>12</v>
          </cell>
          <cell r="M8">
            <v>13</v>
          </cell>
          <cell r="N8">
            <v>14</v>
          </cell>
          <cell r="O8">
            <v>15</v>
          </cell>
          <cell r="P8" t="str">
            <v>Анадырь</v>
          </cell>
        </row>
        <row r="10">
          <cell r="A10">
            <v>1</v>
          </cell>
        </row>
        <row r="11">
          <cell r="A11">
            <v>2</v>
          </cell>
        </row>
        <row r="12">
          <cell r="A12">
            <v>3</v>
          </cell>
        </row>
        <row r="13">
          <cell r="A13">
            <v>4</v>
          </cell>
        </row>
        <row r="14">
          <cell r="A14">
            <v>5</v>
          </cell>
        </row>
        <row r="15">
          <cell r="A15">
            <v>6</v>
          </cell>
        </row>
        <row r="16">
          <cell r="A16">
            <v>7</v>
          </cell>
        </row>
        <row r="17">
          <cell r="A17">
            <v>8</v>
          </cell>
        </row>
        <row r="19">
          <cell r="A19">
            <v>9</v>
          </cell>
        </row>
        <row r="21">
          <cell r="A21">
            <v>10</v>
          </cell>
        </row>
        <row r="22">
          <cell r="A22">
            <v>11</v>
          </cell>
        </row>
        <row r="23">
          <cell r="A23">
            <v>12</v>
          </cell>
        </row>
        <row r="24">
          <cell r="A24">
            <v>13</v>
          </cell>
        </row>
        <row r="25">
          <cell r="A25">
            <v>14</v>
          </cell>
        </row>
        <row r="26">
          <cell r="A26">
            <v>15</v>
          </cell>
        </row>
        <row r="27">
          <cell r="A27">
            <v>16</v>
          </cell>
        </row>
        <row r="28">
          <cell r="A28">
            <v>17</v>
          </cell>
        </row>
        <row r="29">
          <cell r="A29">
            <v>18</v>
          </cell>
        </row>
        <row r="30">
          <cell r="A30">
            <v>19</v>
          </cell>
        </row>
        <row r="31">
          <cell r="A31">
            <v>20</v>
          </cell>
        </row>
        <row r="32">
          <cell r="A32">
            <v>21</v>
          </cell>
        </row>
        <row r="33">
          <cell r="A33">
            <v>22</v>
          </cell>
        </row>
        <row r="34">
          <cell r="A34">
            <v>23</v>
          </cell>
        </row>
        <row r="35">
          <cell r="A35">
            <v>24</v>
          </cell>
        </row>
        <row r="36">
          <cell r="A36">
            <v>25</v>
          </cell>
        </row>
        <row r="37">
          <cell r="A37">
            <v>26</v>
          </cell>
        </row>
        <row r="38">
          <cell r="A38">
            <v>27</v>
          </cell>
        </row>
        <row r="39">
          <cell r="A39">
            <v>28</v>
          </cell>
        </row>
        <row r="40">
          <cell r="A40">
            <v>29</v>
          </cell>
        </row>
        <row r="41">
          <cell r="A41">
            <v>30</v>
          </cell>
        </row>
        <row r="42">
          <cell r="A42">
            <v>31</v>
          </cell>
        </row>
        <row r="43">
          <cell r="A43">
            <v>32</v>
          </cell>
        </row>
        <row r="44">
          <cell r="A44">
            <v>33</v>
          </cell>
        </row>
        <row r="45">
          <cell r="A45">
            <v>34</v>
          </cell>
        </row>
        <row r="46">
          <cell r="A46">
            <v>35</v>
          </cell>
        </row>
        <row r="47">
          <cell r="A47">
            <v>1</v>
          </cell>
        </row>
        <row r="48">
          <cell r="A48">
            <v>2</v>
          </cell>
        </row>
        <row r="49">
          <cell r="A49">
            <v>3</v>
          </cell>
        </row>
        <row r="50">
          <cell r="A50">
            <v>4</v>
          </cell>
        </row>
        <row r="51">
          <cell r="A51">
            <v>5</v>
          </cell>
        </row>
        <row r="52">
          <cell r="A52">
            <v>6</v>
          </cell>
        </row>
        <row r="53">
          <cell r="A53">
            <v>7</v>
          </cell>
        </row>
        <row r="54">
          <cell r="A54">
            <v>8</v>
          </cell>
        </row>
        <row r="55">
          <cell r="A55">
            <v>9</v>
          </cell>
        </row>
        <row r="56">
          <cell r="A56">
            <v>10</v>
          </cell>
        </row>
        <row r="57">
          <cell r="A57">
            <v>11</v>
          </cell>
        </row>
        <row r="58">
          <cell r="A58">
            <v>12</v>
          </cell>
        </row>
        <row r="59">
          <cell r="A59">
            <v>13</v>
          </cell>
        </row>
        <row r="60">
          <cell r="A60">
            <v>14</v>
          </cell>
        </row>
        <row r="61">
          <cell r="A61">
            <v>15</v>
          </cell>
        </row>
        <row r="62">
          <cell r="A62">
            <v>16</v>
          </cell>
        </row>
        <row r="63">
          <cell r="A63">
            <v>17</v>
          </cell>
        </row>
        <row r="64">
          <cell r="A64">
            <v>18</v>
          </cell>
        </row>
        <row r="65">
          <cell r="A65">
            <v>19</v>
          </cell>
        </row>
        <row r="66">
          <cell r="A66">
            <v>20</v>
          </cell>
        </row>
        <row r="67">
          <cell r="A67">
            <v>21</v>
          </cell>
        </row>
        <row r="68">
          <cell r="A68">
            <v>22</v>
          </cell>
        </row>
        <row r="69">
          <cell r="A69">
            <v>23</v>
          </cell>
        </row>
        <row r="70">
          <cell r="A70">
            <v>24</v>
          </cell>
        </row>
        <row r="71">
          <cell r="A71">
            <v>25</v>
          </cell>
        </row>
        <row r="72">
          <cell r="A72">
            <v>26</v>
          </cell>
        </row>
        <row r="73">
          <cell r="A73">
            <v>27</v>
          </cell>
        </row>
        <row r="74">
          <cell r="A74">
            <v>28</v>
          </cell>
        </row>
        <row r="75">
          <cell r="A75">
            <v>29</v>
          </cell>
        </row>
        <row r="76">
          <cell r="A76">
            <v>30</v>
          </cell>
        </row>
        <row r="77">
          <cell r="A77">
            <v>31</v>
          </cell>
        </row>
        <row r="78">
          <cell r="A78">
            <v>32</v>
          </cell>
        </row>
        <row r="79">
          <cell r="A79">
            <v>33</v>
          </cell>
        </row>
        <row r="80">
          <cell r="A80">
            <v>34</v>
          </cell>
        </row>
        <row r="81">
          <cell r="A81">
            <v>1</v>
          </cell>
        </row>
        <row r="82">
          <cell r="A82">
            <v>2</v>
          </cell>
        </row>
        <row r="83">
          <cell r="A83">
            <v>3</v>
          </cell>
        </row>
        <row r="84">
          <cell r="A84">
            <v>4</v>
          </cell>
        </row>
        <row r="85">
          <cell r="A85">
            <v>5</v>
          </cell>
        </row>
        <row r="86">
          <cell r="A86">
            <v>6</v>
          </cell>
        </row>
        <row r="87">
          <cell r="A87">
            <v>7</v>
          </cell>
        </row>
        <row r="88">
          <cell r="A88">
            <v>8</v>
          </cell>
        </row>
        <row r="89">
          <cell r="A89">
            <v>9</v>
          </cell>
        </row>
        <row r="90">
          <cell r="A90">
            <v>10</v>
          </cell>
        </row>
        <row r="91">
          <cell r="A91">
            <v>11</v>
          </cell>
        </row>
        <row r="92">
          <cell r="A92">
            <v>12</v>
          </cell>
        </row>
        <row r="93">
          <cell r="A93">
            <v>13</v>
          </cell>
        </row>
        <row r="94">
          <cell r="A94">
            <v>14</v>
          </cell>
        </row>
        <row r="95">
          <cell r="A95">
            <v>15</v>
          </cell>
        </row>
        <row r="96">
          <cell r="A96">
            <v>16</v>
          </cell>
        </row>
        <row r="97">
          <cell r="A97">
            <v>17</v>
          </cell>
        </row>
        <row r="98">
          <cell r="A98">
            <v>18</v>
          </cell>
        </row>
        <row r="99">
          <cell r="A99">
            <v>19</v>
          </cell>
        </row>
        <row r="100">
          <cell r="A100">
            <v>20</v>
          </cell>
        </row>
        <row r="101">
          <cell r="A101">
            <v>21</v>
          </cell>
        </row>
        <row r="102">
          <cell r="A102">
            <v>22</v>
          </cell>
        </row>
        <row r="103">
          <cell r="A103">
            <v>23</v>
          </cell>
        </row>
        <row r="104">
          <cell r="A104">
            <v>24</v>
          </cell>
        </row>
        <row r="105">
          <cell r="A105">
            <v>25</v>
          </cell>
        </row>
        <row r="106">
          <cell r="A106">
            <v>26</v>
          </cell>
        </row>
        <row r="107">
          <cell r="A107">
            <v>27</v>
          </cell>
        </row>
        <row r="108">
          <cell r="A108">
            <v>28</v>
          </cell>
        </row>
        <row r="109">
          <cell r="A109">
            <v>29</v>
          </cell>
        </row>
        <row r="111">
          <cell r="A111">
            <v>30</v>
          </cell>
        </row>
        <row r="112">
          <cell r="A112">
            <v>31</v>
          </cell>
        </row>
        <row r="113">
          <cell r="A113">
            <v>32</v>
          </cell>
        </row>
        <row r="114">
          <cell r="A114">
            <v>33</v>
          </cell>
        </row>
        <row r="115">
          <cell r="A115">
            <v>34</v>
          </cell>
        </row>
        <row r="116">
          <cell r="A116">
            <v>35</v>
          </cell>
        </row>
        <row r="117">
          <cell r="A117">
            <v>36</v>
          </cell>
        </row>
        <row r="118">
          <cell r="A118">
            <v>37</v>
          </cell>
        </row>
        <row r="119">
          <cell r="A119">
            <v>38</v>
          </cell>
        </row>
        <row r="120">
          <cell r="A120">
            <v>39</v>
          </cell>
        </row>
        <row r="121">
          <cell r="A121">
            <v>40</v>
          </cell>
        </row>
        <row r="122">
          <cell r="A122">
            <v>41</v>
          </cell>
        </row>
        <row r="123">
          <cell r="A123">
            <v>42</v>
          </cell>
        </row>
        <row r="124">
          <cell r="A124">
            <v>43</v>
          </cell>
        </row>
        <row r="125">
          <cell r="A125">
            <v>44</v>
          </cell>
        </row>
        <row r="126">
          <cell r="A126">
            <v>45</v>
          </cell>
        </row>
        <row r="127">
          <cell r="A127">
            <v>46</v>
          </cell>
        </row>
        <row r="128">
          <cell r="A128">
            <v>47</v>
          </cell>
        </row>
        <row r="129">
          <cell r="A129">
            <v>48</v>
          </cell>
        </row>
        <row r="130">
          <cell r="A130">
            <v>49</v>
          </cell>
        </row>
        <row r="131">
          <cell r="A131">
            <v>50</v>
          </cell>
        </row>
        <row r="132">
          <cell r="A132">
            <v>51</v>
          </cell>
        </row>
        <row r="133">
          <cell r="A133">
            <v>52</v>
          </cell>
        </row>
        <row r="134">
          <cell r="A134">
            <v>53</v>
          </cell>
        </row>
        <row r="135">
          <cell r="A135">
            <v>54</v>
          </cell>
        </row>
        <row r="136">
          <cell r="A136">
            <v>55</v>
          </cell>
        </row>
        <row r="137">
          <cell r="A137">
            <v>56</v>
          </cell>
        </row>
        <row r="138">
          <cell r="A138">
            <v>57</v>
          </cell>
        </row>
        <row r="139">
          <cell r="A139">
            <v>58</v>
          </cell>
        </row>
        <row r="140">
          <cell r="A140">
            <v>59</v>
          </cell>
        </row>
        <row r="141">
          <cell r="A141">
            <v>60</v>
          </cell>
        </row>
        <row r="142">
          <cell r="A142">
            <v>61</v>
          </cell>
        </row>
        <row r="143">
          <cell r="A143">
            <v>62</v>
          </cell>
        </row>
        <row r="144">
          <cell r="A144">
            <v>63</v>
          </cell>
        </row>
        <row r="145">
          <cell r="A145">
            <v>64</v>
          </cell>
        </row>
        <row r="146">
          <cell r="A146">
            <v>65</v>
          </cell>
        </row>
        <row r="147">
          <cell r="A147">
            <v>66</v>
          </cell>
        </row>
        <row r="148">
          <cell r="A148">
            <v>67</v>
          </cell>
        </row>
        <row r="149">
          <cell r="A149">
            <v>68</v>
          </cell>
        </row>
        <row r="150">
          <cell r="A150">
            <v>69</v>
          </cell>
        </row>
        <row r="151">
          <cell r="A151">
            <v>70</v>
          </cell>
        </row>
        <row r="152">
          <cell r="A152">
            <v>71</v>
          </cell>
        </row>
        <row r="153">
          <cell r="A153">
            <v>72</v>
          </cell>
        </row>
        <row r="154">
          <cell r="A154">
            <v>73</v>
          </cell>
        </row>
        <row r="155">
          <cell r="A155">
            <v>74</v>
          </cell>
        </row>
        <row r="156">
          <cell r="A156">
            <v>75</v>
          </cell>
        </row>
        <row r="157">
          <cell r="A157">
            <v>76</v>
          </cell>
        </row>
        <row r="158">
          <cell r="A158">
            <v>77</v>
          </cell>
        </row>
        <row r="159">
          <cell r="A159">
            <v>78</v>
          </cell>
        </row>
        <row r="160">
          <cell r="A160">
            <v>79</v>
          </cell>
        </row>
        <row r="161">
          <cell r="A161">
            <v>80</v>
          </cell>
        </row>
        <row r="162">
          <cell r="A162">
            <v>81</v>
          </cell>
        </row>
        <row r="163">
          <cell r="A163">
            <v>82</v>
          </cell>
        </row>
        <row r="164">
          <cell r="A164">
            <v>83</v>
          </cell>
        </row>
        <row r="165">
          <cell r="A165">
            <v>84</v>
          </cell>
        </row>
        <row r="166">
          <cell r="A166">
            <v>85</v>
          </cell>
        </row>
        <row r="167">
          <cell r="A167">
            <v>86</v>
          </cell>
        </row>
        <row r="168">
          <cell r="A168">
            <v>87</v>
          </cell>
        </row>
        <row r="169">
          <cell r="A169">
            <v>88</v>
          </cell>
        </row>
        <row r="170">
          <cell r="A170">
            <v>89</v>
          </cell>
        </row>
        <row r="171">
          <cell r="A171">
            <v>90</v>
          </cell>
        </row>
        <row r="172">
          <cell r="A172">
            <v>91</v>
          </cell>
        </row>
        <row r="173">
          <cell r="A173">
            <v>92</v>
          </cell>
        </row>
        <row r="174">
          <cell r="A174">
            <v>93</v>
          </cell>
        </row>
        <row r="175">
          <cell r="A175">
            <v>94</v>
          </cell>
        </row>
        <row r="176">
          <cell r="A176">
            <v>95</v>
          </cell>
        </row>
        <row r="177">
          <cell r="A177">
            <v>96</v>
          </cell>
        </row>
        <row r="178">
          <cell r="A178">
            <v>97</v>
          </cell>
        </row>
        <row r="179">
          <cell r="A179">
            <v>98</v>
          </cell>
        </row>
        <row r="180">
          <cell r="A180">
            <v>99</v>
          </cell>
        </row>
        <row r="181">
          <cell r="A181">
            <v>100</v>
          </cell>
        </row>
        <row r="182">
          <cell r="A182">
            <v>101</v>
          </cell>
        </row>
        <row r="183">
          <cell r="A183">
            <v>102</v>
          </cell>
        </row>
        <row r="184">
          <cell r="A184">
            <v>103</v>
          </cell>
        </row>
        <row r="185">
          <cell r="A185">
            <v>104</v>
          </cell>
        </row>
        <row r="186">
          <cell r="A186">
            <v>105</v>
          </cell>
        </row>
        <row r="187">
          <cell r="A187">
            <v>106</v>
          </cell>
        </row>
        <row r="188">
          <cell r="A188">
            <v>107</v>
          </cell>
        </row>
        <row r="189">
          <cell r="A189">
            <v>108</v>
          </cell>
        </row>
        <row r="190">
          <cell r="A190">
            <v>109</v>
          </cell>
        </row>
        <row r="191">
          <cell r="A191">
            <v>110</v>
          </cell>
        </row>
        <row r="192">
          <cell r="A192">
            <v>111</v>
          </cell>
        </row>
        <row r="193">
          <cell r="A193">
            <v>112</v>
          </cell>
        </row>
        <row r="194">
          <cell r="A194">
            <v>113</v>
          </cell>
        </row>
        <row r="195">
          <cell r="A195">
            <v>114</v>
          </cell>
        </row>
        <row r="196">
          <cell r="A196">
            <v>115</v>
          </cell>
        </row>
        <row r="197">
          <cell r="A197">
            <v>116</v>
          </cell>
        </row>
      </sheetData>
      <sheetData sheetId="76">
        <row r="37">
          <cell r="B37" t="str">
            <v>К</v>
          </cell>
          <cell r="C37">
            <v>3000001</v>
          </cell>
        </row>
        <row r="50">
          <cell r="B50" t="str">
            <v>К</v>
          </cell>
          <cell r="C50">
            <v>3000005</v>
          </cell>
        </row>
        <row r="53">
          <cell r="B53" t="str">
            <v>К</v>
          </cell>
          <cell r="C53">
            <v>3000001</v>
          </cell>
        </row>
        <row r="69">
          <cell r="B69" t="str">
            <v>К</v>
          </cell>
          <cell r="C69">
            <v>3000005</v>
          </cell>
        </row>
        <row r="78">
          <cell r="B78" t="str">
            <v>К</v>
          </cell>
          <cell r="C78">
            <v>3000001</v>
          </cell>
        </row>
        <row r="81">
          <cell r="B81" t="str">
            <v>К</v>
          </cell>
          <cell r="C81">
            <v>3000004</v>
          </cell>
        </row>
        <row r="84">
          <cell r="B84" t="str">
            <v>К</v>
          </cell>
          <cell r="C84">
            <v>3000001</v>
          </cell>
        </row>
        <row r="89">
          <cell r="B89" t="str">
            <v>К</v>
          </cell>
          <cell r="C89">
            <v>3000005</v>
          </cell>
        </row>
        <row r="98">
          <cell r="B98" t="str">
            <v>Д</v>
          </cell>
          <cell r="C98">
            <v>3000005</v>
          </cell>
        </row>
        <row r="101">
          <cell r="B101" t="str">
            <v>Д</v>
          </cell>
          <cell r="C101">
            <v>1011715</v>
          </cell>
        </row>
        <row r="104">
          <cell r="B104" t="str">
            <v>Д</v>
          </cell>
          <cell r="C104">
            <v>3000005</v>
          </cell>
        </row>
        <row r="108">
          <cell r="B108" t="str">
            <v>Д</v>
          </cell>
          <cell r="C108">
            <v>3000005</v>
          </cell>
        </row>
        <row r="111">
          <cell r="B111" t="str">
            <v>Д</v>
          </cell>
          <cell r="C111">
            <v>1011715</v>
          </cell>
        </row>
        <row r="118">
          <cell r="B118" t="str">
            <v>Д</v>
          </cell>
          <cell r="C118">
            <v>3000004</v>
          </cell>
        </row>
        <row r="119">
          <cell r="B119" t="str">
            <v>Д</v>
          </cell>
          <cell r="C119">
            <v>3000005</v>
          </cell>
        </row>
      </sheetData>
      <sheetData sheetId="77">
        <row r="1">
          <cell r="A1" t="str">
            <v>Подготовил: Александр Лепёхин</v>
          </cell>
        </row>
        <row r="2">
          <cell r="A2" t="str">
            <v>Проект: АК ТНП (2002 г.)</v>
          </cell>
        </row>
        <row r="4">
          <cell r="A4" t="str">
            <v>Сверка данных об инвестициях</v>
          </cell>
        </row>
        <row r="5">
          <cell r="B5" t="str">
            <v>Данные у АК ТНП</v>
          </cell>
          <cell r="I5" t="str">
            <v>Данные у дочек</v>
          </cell>
        </row>
        <row r="7">
          <cell r="A7" t="str">
            <v>Урал</v>
          </cell>
          <cell r="B7">
            <v>35061</v>
          </cell>
          <cell r="D7">
            <v>51</v>
          </cell>
          <cell r="E7">
            <v>86.2</v>
          </cell>
          <cell r="F7">
            <v>390</v>
          </cell>
          <cell r="G7">
            <v>131066</v>
          </cell>
          <cell r="H7">
            <v>131456</v>
          </cell>
          <cell r="J7">
            <v>35054</v>
          </cell>
          <cell r="K7">
            <v>1E-3</v>
          </cell>
          <cell r="L7">
            <v>0.86199999999999999</v>
          </cell>
          <cell r="M7">
            <v>390</v>
          </cell>
          <cell r="N7">
            <v>269.59500000000003</v>
          </cell>
          <cell r="O7">
            <v>659.59500000000003</v>
          </cell>
          <cell r="P7">
            <v>-130796.405</v>
          </cell>
        </row>
        <row r="8">
          <cell r="A8" t="str">
            <v>Мос</v>
          </cell>
          <cell r="B8">
            <v>34453</v>
          </cell>
          <cell r="D8">
            <v>51</v>
          </cell>
          <cell r="E8">
            <v>100</v>
          </cell>
          <cell r="F8">
            <v>81</v>
          </cell>
          <cell r="G8">
            <v>111428</v>
          </cell>
          <cell r="H8">
            <v>111509</v>
          </cell>
          <cell r="J8">
            <v>34337</v>
          </cell>
          <cell r="K8">
            <v>1E-3</v>
          </cell>
          <cell r="L8">
            <v>1</v>
          </cell>
          <cell r="M8">
            <v>81</v>
          </cell>
          <cell r="N8">
            <v>77</v>
          </cell>
          <cell r="O8">
            <v>158</v>
          </cell>
          <cell r="P8">
            <v>-111351</v>
          </cell>
        </row>
        <row r="9">
          <cell r="A9" t="str">
            <v>Петербург</v>
          </cell>
          <cell r="B9">
            <v>34379</v>
          </cell>
          <cell r="D9">
            <v>51</v>
          </cell>
          <cell r="E9">
            <v>100</v>
          </cell>
          <cell r="F9">
            <v>8</v>
          </cell>
          <cell r="G9">
            <v>52000</v>
          </cell>
          <cell r="H9">
            <v>52008</v>
          </cell>
          <cell r="J9" t="str">
            <v>21.10.1993</v>
          </cell>
          <cell r="K9">
            <v>1E-3</v>
          </cell>
          <cell r="L9">
            <v>1</v>
          </cell>
          <cell r="M9">
            <v>8</v>
          </cell>
          <cell r="N9">
            <v>7</v>
          </cell>
          <cell r="O9">
            <v>15</v>
          </cell>
          <cell r="P9">
            <v>-51993</v>
          </cell>
        </row>
        <row r="10">
          <cell r="A10" t="str">
            <v>Телеком</v>
          </cell>
          <cell r="B10">
            <v>35054</v>
          </cell>
          <cell r="D10">
            <v>51</v>
          </cell>
          <cell r="E10">
            <v>100</v>
          </cell>
          <cell r="F10">
            <v>31</v>
          </cell>
          <cell r="G10">
            <v>104809</v>
          </cell>
          <cell r="H10">
            <v>104840</v>
          </cell>
          <cell r="J10">
            <v>34995</v>
          </cell>
          <cell r="K10" t="str">
            <v>н/д</v>
          </cell>
          <cell r="L10">
            <v>1</v>
          </cell>
          <cell r="M10">
            <v>31</v>
          </cell>
          <cell r="N10">
            <v>30</v>
          </cell>
          <cell r="O10">
            <v>61</v>
          </cell>
          <cell r="P10">
            <v>-104779</v>
          </cell>
        </row>
        <row r="11">
          <cell r="A11" t="str">
            <v>Юго-Запад</v>
          </cell>
          <cell r="B11">
            <v>35054</v>
          </cell>
          <cell r="D11">
            <v>51</v>
          </cell>
          <cell r="E11">
            <v>100</v>
          </cell>
          <cell r="F11">
            <v>447</v>
          </cell>
          <cell r="G11">
            <v>458953</v>
          </cell>
          <cell r="H11">
            <v>459400</v>
          </cell>
          <cell r="J11">
            <v>35017</v>
          </cell>
          <cell r="K11">
            <v>1E-3</v>
          </cell>
          <cell r="L11">
            <v>1</v>
          </cell>
          <cell r="M11">
            <v>447</v>
          </cell>
          <cell r="N11">
            <v>430</v>
          </cell>
          <cell r="O11">
            <v>877</v>
          </cell>
          <cell r="P11">
            <v>-458523</v>
          </cell>
        </row>
        <row r="12">
          <cell r="A12" t="str">
            <v>Рязань</v>
          </cell>
          <cell r="B12">
            <v>34326</v>
          </cell>
          <cell r="D12">
            <v>51</v>
          </cell>
          <cell r="E12">
            <v>100</v>
          </cell>
          <cell r="F12">
            <v>73</v>
          </cell>
          <cell r="G12">
            <v>161222</v>
          </cell>
          <cell r="H12">
            <v>161295</v>
          </cell>
          <cell r="J12">
            <v>34326</v>
          </cell>
          <cell r="K12">
            <v>1E-3</v>
          </cell>
          <cell r="L12">
            <v>1</v>
          </cell>
          <cell r="M12">
            <v>72</v>
          </cell>
          <cell r="N12">
            <v>70</v>
          </cell>
          <cell r="O12">
            <v>142</v>
          </cell>
          <cell r="P12">
            <v>-161153</v>
          </cell>
        </row>
        <row r="13">
          <cell r="A13" t="str">
            <v>СК</v>
          </cell>
          <cell r="B13">
            <v>35088</v>
          </cell>
          <cell r="D13">
            <v>51</v>
          </cell>
          <cell r="E13">
            <v>100</v>
          </cell>
          <cell r="F13">
            <v>55</v>
          </cell>
          <cell r="G13">
            <v>18461</v>
          </cell>
          <cell r="H13">
            <v>18516</v>
          </cell>
          <cell r="J13" t="str">
            <v>24.01.1996г</v>
          </cell>
          <cell r="K13">
            <v>1</v>
          </cell>
          <cell r="L13">
            <v>1</v>
          </cell>
          <cell r="M13">
            <v>55</v>
          </cell>
          <cell r="N13">
            <v>54</v>
          </cell>
          <cell r="O13">
            <v>109</v>
          </cell>
          <cell r="P13">
            <v>-18407</v>
          </cell>
        </row>
        <row r="14">
          <cell r="A14" t="str">
            <v>Подвод</v>
          </cell>
          <cell r="B14">
            <v>34331</v>
          </cell>
          <cell r="D14">
            <v>51</v>
          </cell>
          <cell r="E14">
            <v>100</v>
          </cell>
          <cell r="F14">
            <v>2</v>
          </cell>
          <cell r="G14">
            <v>1471</v>
          </cell>
          <cell r="H14">
            <v>1473</v>
          </cell>
          <cell r="J14" t="str">
            <v>4 кв. 1993 г.</v>
          </cell>
          <cell r="K14">
            <v>1E-3</v>
          </cell>
          <cell r="L14">
            <v>1</v>
          </cell>
          <cell r="M14">
            <v>2</v>
          </cell>
          <cell r="N14">
            <v>2.2620000000000005</v>
          </cell>
          <cell r="O14">
            <v>4.2620000000000005</v>
          </cell>
          <cell r="P14">
            <v>-1468.7380000000001</v>
          </cell>
        </row>
        <row r="15">
          <cell r="A15" t="str">
            <v>Институт</v>
          </cell>
          <cell r="B15">
            <v>34331</v>
          </cell>
          <cell r="D15">
            <v>51</v>
          </cell>
          <cell r="E15">
            <v>100</v>
          </cell>
          <cell r="F15">
            <v>2</v>
          </cell>
          <cell r="G15">
            <v>1839</v>
          </cell>
          <cell r="H15">
            <v>1841</v>
          </cell>
          <cell r="J15">
            <v>34263</v>
          </cell>
          <cell r="K15" t="str">
            <v>н/д</v>
          </cell>
          <cell r="L15">
            <v>1</v>
          </cell>
          <cell r="M15">
            <v>2</v>
          </cell>
          <cell r="N15">
            <v>1</v>
          </cell>
          <cell r="O15">
            <v>3</v>
          </cell>
          <cell r="P15">
            <v>-1838</v>
          </cell>
        </row>
        <row r="16">
          <cell r="A16" t="str">
            <v>Сибирь</v>
          </cell>
          <cell r="B16">
            <v>34326</v>
          </cell>
          <cell r="D16">
            <v>51</v>
          </cell>
          <cell r="E16">
            <v>100</v>
          </cell>
          <cell r="F16">
            <v>66</v>
          </cell>
          <cell r="G16">
            <v>78257</v>
          </cell>
          <cell r="H16">
            <v>78323</v>
          </cell>
          <cell r="J16">
            <v>34263</v>
          </cell>
          <cell r="K16">
            <v>1E-3</v>
          </cell>
          <cell r="L16">
            <v>1</v>
          </cell>
          <cell r="M16">
            <v>66</v>
          </cell>
          <cell r="N16">
            <v>63.837999999999994</v>
          </cell>
          <cell r="O16">
            <v>129.83799999999999</v>
          </cell>
          <cell r="P16">
            <v>-78193.161999999997</v>
          </cell>
        </row>
        <row r="17">
          <cell r="A17" t="str">
            <v>СВ</v>
          </cell>
          <cell r="B17">
            <v>34327</v>
          </cell>
          <cell r="D17">
            <v>51</v>
          </cell>
          <cell r="E17">
            <v>100</v>
          </cell>
          <cell r="F17">
            <v>15</v>
          </cell>
          <cell r="G17">
            <v>143276</v>
          </cell>
          <cell r="H17">
            <v>143291</v>
          </cell>
          <cell r="J17">
            <v>34261</v>
          </cell>
          <cell r="K17">
            <v>1E-3</v>
          </cell>
          <cell r="L17">
            <v>1</v>
          </cell>
          <cell r="M17">
            <v>15</v>
          </cell>
          <cell r="N17">
            <v>14.736000000000001</v>
          </cell>
          <cell r="O17">
            <v>29.736000000000001</v>
          </cell>
          <cell r="P17">
            <v>-143261.264</v>
          </cell>
        </row>
        <row r="18">
          <cell r="A18" t="str">
            <v>Спец</v>
          </cell>
          <cell r="D18">
            <v>99</v>
          </cell>
          <cell r="E18">
            <v>99</v>
          </cell>
          <cell r="F18">
            <v>7992</v>
          </cell>
          <cell r="G18">
            <v>0</v>
          </cell>
          <cell r="H18">
            <v>7992</v>
          </cell>
          <cell r="J18">
            <v>37085</v>
          </cell>
          <cell r="K18" t="str">
            <v>н/д</v>
          </cell>
          <cell r="M18">
            <v>7992</v>
          </cell>
          <cell r="N18">
            <v>0</v>
          </cell>
          <cell r="O18">
            <v>7992</v>
          </cell>
          <cell r="P18">
            <v>0</v>
          </cell>
        </row>
        <row r="19">
          <cell r="A19" t="str">
            <v>ТД</v>
          </cell>
          <cell r="D19">
            <v>99</v>
          </cell>
          <cell r="E19">
            <v>99</v>
          </cell>
          <cell r="F19">
            <v>1999</v>
          </cell>
          <cell r="G19">
            <v>0</v>
          </cell>
          <cell r="H19">
            <v>1999</v>
          </cell>
          <cell r="J19" t="str">
            <v>30.07.2001г.</v>
          </cell>
          <cell r="K19">
            <v>1</v>
          </cell>
          <cell r="L19">
            <v>0.99950000000000006</v>
          </cell>
          <cell r="M19">
            <v>1999</v>
          </cell>
          <cell r="N19">
            <v>0</v>
          </cell>
          <cell r="O19">
            <v>1999</v>
          </cell>
          <cell r="P19">
            <v>0</v>
          </cell>
        </row>
        <row r="20">
          <cell r="A20" t="str">
            <v>СОТ-Транс</v>
          </cell>
          <cell r="D20">
            <v>65</v>
          </cell>
          <cell r="E20">
            <v>65</v>
          </cell>
          <cell r="F20">
            <v>39000</v>
          </cell>
          <cell r="G20">
            <v>0</v>
          </cell>
          <cell r="H20">
            <v>39000</v>
          </cell>
          <cell r="J20">
            <v>1999</v>
          </cell>
          <cell r="K20">
            <v>1</v>
          </cell>
          <cell r="L20">
            <v>0.64959999999999996</v>
          </cell>
          <cell r="M20">
            <v>39000</v>
          </cell>
          <cell r="N20">
            <v>0</v>
          </cell>
          <cell r="O20">
            <v>39000</v>
          </cell>
          <cell r="P20">
            <v>0</v>
          </cell>
        </row>
        <row r="22">
          <cell r="A22" t="str">
            <v>Расчет инфлированных сумм инвестиций АК ТНП в дочки и УК дочек</v>
          </cell>
        </row>
        <row r="24">
          <cell r="A24" t="str">
            <v>Урал</v>
          </cell>
          <cell r="F24">
            <v>51</v>
          </cell>
          <cell r="G24">
            <v>86.2</v>
          </cell>
          <cell r="H24">
            <v>1.1512404145265709</v>
          </cell>
          <cell r="I24">
            <v>1.0706819102691276</v>
          </cell>
          <cell r="K24">
            <v>0</v>
          </cell>
          <cell r="L24">
            <v>0</v>
          </cell>
          <cell r="M24">
            <v>765</v>
          </cell>
          <cell r="N24">
            <v>3936.8130584011137</v>
          </cell>
          <cell r="O24">
            <v>4532.2182972673154</v>
          </cell>
          <cell r="P24">
            <v>390</v>
          </cell>
          <cell r="Q24">
            <v>131066</v>
          </cell>
          <cell r="R24">
            <v>0</v>
          </cell>
          <cell r="S24">
            <v>131456</v>
          </cell>
          <cell r="T24">
            <v>2007.0027356554699</v>
          </cell>
          <cell r="U24">
            <v>19822.476170339542</v>
          </cell>
          <cell r="V24">
            <v>0</v>
          </cell>
          <cell r="W24">
            <v>19822.476170339542</v>
          </cell>
          <cell r="X24">
            <v>153199.0188316915</v>
          </cell>
          <cell r="Y24">
            <v>525227.83065124508</v>
          </cell>
          <cell r="Z24">
            <v>79435.674828585878</v>
          </cell>
          <cell r="AA24">
            <v>604663.50547983102</v>
          </cell>
          <cell r="AB24">
            <v>99561.690924621915</v>
          </cell>
          <cell r="AC24">
            <v>595.40523886620167</v>
          </cell>
          <cell r="AD24">
            <v>3767.2182972673154</v>
          </cell>
          <cell r="AE24">
            <v>101178.69366027744</v>
          </cell>
        </row>
        <row r="25">
          <cell r="A25" t="str">
            <v>Мос</v>
          </cell>
          <cell r="F25">
            <v>51</v>
          </cell>
          <cell r="G25">
            <v>100</v>
          </cell>
          <cell r="H25">
            <v>1.1512404145265709</v>
          </cell>
          <cell r="I25">
            <v>1.0706819102691276</v>
          </cell>
          <cell r="K25">
            <v>0</v>
          </cell>
          <cell r="L25">
            <v>0</v>
          </cell>
          <cell r="M25">
            <v>158</v>
          </cell>
          <cell r="N25">
            <v>6924.6388903218967</v>
          </cell>
          <cell r="O25">
            <v>7971.9241465409941</v>
          </cell>
          <cell r="P25">
            <v>81</v>
          </cell>
          <cell r="Q25">
            <v>111428</v>
          </cell>
          <cell r="R25">
            <v>0</v>
          </cell>
          <cell r="S25">
            <v>111509</v>
          </cell>
          <cell r="T25">
            <v>3549.973102000466</v>
          </cell>
          <cell r="U25">
            <v>16852.416909866741</v>
          </cell>
          <cell r="V25">
            <v>0</v>
          </cell>
          <cell r="W25">
            <v>16852.416909866741</v>
          </cell>
          <cell r="X25">
            <v>132367.28941537192</v>
          </cell>
          <cell r="Y25">
            <v>426354.19810257945</v>
          </cell>
          <cell r="Z25">
            <v>64481.985656177836</v>
          </cell>
          <cell r="AA25">
            <v>490836.18375875731</v>
          </cell>
          <cell r="AB25">
            <v>81871.301969549299</v>
          </cell>
          <cell r="AC25">
            <v>1047.2852562190974</v>
          </cell>
          <cell r="AD25">
            <v>7813.9241465409941</v>
          </cell>
          <cell r="AE25">
            <v>85340.275071549782</v>
          </cell>
        </row>
        <row r="26">
          <cell r="A26" t="str">
            <v>Петербург</v>
          </cell>
          <cell r="F26">
            <v>51</v>
          </cell>
          <cell r="G26">
            <v>100</v>
          </cell>
          <cell r="H26">
            <v>1.1512404145265709</v>
          </cell>
          <cell r="I26">
            <v>1.0706819102691276</v>
          </cell>
          <cell r="K26">
            <v>0</v>
          </cell>
          <cell r="L26">
            <v>0</v>
          </cell>
          <cell r="M26">
            <v>15</v>
          </cell>
          <cell r="N26">
            <v>657.40242629638271</v>
          </cell>
          <cell r="O26">
            <v>756.82824176022109</v>
          </cell>
          <cell r="P26">
            <v>8</v>
          </cell>
          <cell r="Q26">
            <v>52000</v>
          </cell>
          <cell r="R26">
            <v>0</v>
          </cell>
          <cell r="S26">
            <v>52008</v>
          </cell>
          <cell r="T26">
            <v>350.61462735807072</v>
          </cell>
          <cell r="U26">
            <v>7864.5015553816866</v>
          </cell>
          <cell r="V26">
            <v>0</v>
          </cell>
          <cell r="W26">
            <v>7864.5015553816866</v>
          </cell>
          <cell r="X26">
            <v>60268.143284320468</v>
          </cell>
          <cell r="Y26">
            <v>129442.34448878634</v>
          </cell>
          <cell r="Z26">
            <v>19576.913837775235</v>
          </cell>
          <cell r="AA26">
            <v>149019.25832656157</v>
          </cell>
          <cell r="AB26">
            <v>27494.442494737636</v>
          </cell>
          <cell r="AC26">
            <v>99.425815463838376</v>
          </cell>
          <cell r="AD26">
            <v>741.82824176022109</v>
          </cell>
          <cell r="AE26">
            <v>27837.057122095692</v>
          </cell>
        </row>
        <row r="27">
          <cell r="A27" t="str">
            <v>Телеком</v>
          </cell>
          <cell r="F27">
            <v>51</v>
          </cell>
          <cell r="G27">
            <v>100</v>
          </cell>
          <cell r="H27">
            <v>1.1512404145265709</v>
          </cell>
          <cell r="I27">
            <v>1.0706819102691276</v>
          </cell>
          <cell r="K27">
            <v>0</v>
          </cell>
          <cell r="L27">
            <v>0</v>
          </cell>
          <cell r="M27">
            <v>61</v>
          </cell>
          <cell r="N27">
            <v>313.91581249995812</v>
          </cell>
          <cell r="O27">
            <v>361.39257010889708</v>
          </cell>
          <cell r="P27">
            <v>31</v>
          </cell>
          <cell r="Q27">
            <v>104809</v>
          </cell>
          <cell r="R27">
            <v>0</v>
          </cell>
          <cell r="S27">
            <v>104840</v>
          </cell>
          <cell r="T27">
            <v>159.53098668030657</v>
          </cell>
          <cell r="U27">
            <v>15851.356606115369</v>
          </cell>
          <cell r="V27">
            <v>0</v>
          </cell>
          <cell r="W27">
            <v>15851.356606115369</v>
          </cell>
          <cell r="X27">
            <v>120844.01512535104</v>
          </cell>
          <cell r="Y27">
            <v>111320.90020563859</v>
          </cell>
          <cell r="Z27">
            <v>16836.21909257181</v>
          </cell>
          <cell r="AA27">
            <v>128157.1192982104</v>
          </cell>
          <cell r="AB27">
            <v>32711.70323124254</v>
          </cell>
          <cell r="AC27">
            <v>47.476757608938954</v>
          </cell>
          <cell r="AD27">
            <v>300.39257010889708</v>
          </cell>
          <cell r="AE27">
            <v>32840.234217922844</v>
          </cell>
        </row>
        <row r="28">
          <cell r="A28" t="str">
            <v>Юго-Запад</v>
          </cell>
          <cell r="F28">
            <v>51</v>
          </cell>
          <cell r="G28">
            <v>100</v>
          </cell>
          <cell r="H28">
            <v>1.1512404145265709</v>
          </cell>
          <cell r="I28">
            <v>1.0706819102691276</v>
          </cell>
          <cell r="K28">
            <v>0</v>
          </cell>
          <cell r="L28">
            <v>0</v>
          </cell>
          <cell r="M28">
            <v>877</v>
          </cell>
          <cell r="N28">
            <v>4513.1830747944796</v>
          </cell>
          <cell r="O28">
            <v>5195.7587538607004</v>
          </cell>
          <cell r="P28">
            <v>447</v>
          </cell>
          <cell r="Q28">
            <v>458953</v>
          </cell>
          <cell r="R28">
            <v>0</v>
          </cell>
          <cell r="S28">
            <v>459400</v>
          </cell>
          <cell r="T28">
            <v>2300.3339047128075</v>
          </cell>
          <cell r="U28">
            <v>69412.24196821329</v>
          </cell>
          <cell r="V28">
            <v>0</v>
          </cell>
          <cell r="W28">
            <v>69412.24196821329</v>
          </cell>
          <cell r="X28">
            <v>531013.47932622442</v>
          </cell>
          <cell r="Y28">
            <v>1302099.3399393051</v>
          </cell>
          <cell r="Z28">
            <v>196930.04392719484</v>
          </cell>
          <cell r="AA28">
            <v>1499029.3838664999</v>
          </cell>
          <cell r="AB28">
            <v>266690.18934870639</v>
          </cell>
          <cell r="AC28">
            <v>682.5756790662208</v>
          </cell>
          <cell r="AD28">
            <v>4318.7587538607004</v>
          </cell>
          <cell r="AE28">
            <v>268543.5232534192</v>
          </cell>
        </row>
        <row r="29">
          <cell r="A29" t="str">
            <v>Рязань</v>
          </cell>
          <cell r="F29">
            <v>51</v>
          </cell>
          <cell r="G29">
            <v>100</v>
          </cell>
          <cell r="H29">
            <v>1.1512404145265709</v>
          </cell>
          <cell r="I29">
            <v>1.0706819102691276</v>
          </cell>
          <cell r="K29">
            <v>0</v>
          </cell>
          <cell r="L29">
            <v>0</v>
          </cell>
          <cell r="M29">
            <v>142</v>
          </cell>
          <cell r="N29">
            <v>6223.4096356057553</v>
          </cell>
          <cell r="O29">
            <v>7164.640688663425</v>
          </cell>
          <cell r="P29">
            <v>73</v>
          </cell>
          <cell r="Q29">
            <v>161222</v>
          </cell>
          <cell r="R29">
            <v>0</v>
          </cell>
          <cell r="S29">
            <v>161295</v>
          </cell>
          <cell r="T29">
            <v>3155.5316462226365</v>
          </cell>
          <cell r="U29">
            <v>24383.282110802811</v>
          </cell>
          <cell r="V29">
            <v>0</v>
          </cell>
          <cell r="W29">
            <v>24383.282110802811</v>
          </cell>
          <cell r="X29">
            <v>189238.05767125185</v>
          </cell>
          <cell r="Y29">
            <v>788819.56838835077</v>
          </cell>
          <cell r="Z29">
            <v>119301.39850972491</v>
          </cell>
          <cell r="AA29">
            <v>908120.96689807565</v>
          </cell>
          <cell r="AB29">
            <v>144161.92453475413</v>
          </cell>
          <cell r="AC29">
            <v>941.23105305766967</v>
          </cell>
          <cell r="AD29">
            <v>7022.640688663425</v>
          </cell>
          <cell r="AE29">
            <v>147244.45618097673</v>
          </cell>
        </row>
        <row r="30">
          <cell r="A30" t="str">
            <v>СК</v>
          </cell>
          <cell r="F30">
            <v>51</v>
          </cell>
          <cell r="G30">
            <v>100</v>
          </cell>
          <cell r="H30">
            <v>1.1512404145265709</v>
          </cell>
          <cell r="I30">
            <v>1.0706819102691276</v>
          </cell>
          <cell r="K30">
            <v>0</v>
          </cell>
          <cell r="L30">
            <v>0</v>
          </cell>
          <cell r="M30">
            <v>109</v>
          </cell>
          <cell r="N30">
            <v>560.93153381140053</v>
          </cell>
          <cell r="O30">
            <v>645.76705150606199</v>
          </cell>
          <cell r="P30">
            <v>55</v>
          </cell>
          <cell r="Q30">
            <v>18461</v>
          </cell>
          <cell r="R30">
            <v>0</v>
          </cell>
          <cell r="S30">
            <v>18516</v>
          </cell>
          <cell r="T30">
            <v>283.0388473360278</v>
          </cell>
          <cell r="U30">
            <v>2792.049292575025</v>
          </cell>
          <cell r="V30">
            <v>0</v>
          </cell>
          <cell r="W30">
            <v>2792.049292575025</v>
          </cell>
          <cell r="X30">
            <v>21578.895052509277</v>
          </cell>
          <cell r="Y30">
            <v>11768.86052201291</v>
          </cell>
          <cell r="Z30">
            <v>1779.9273438546279</v>
          </cell>
          <cell r="AA30">
            <v>13548.787865867538</v>
          </cell>
          <cell r="AB30">
            <v>4614.7835490278767</v>
          </cell>
          <cell r="AC30">
            <v>84.835517694661462</v>
          </cell>
          <cell r="AD30">
            <v>536.76705150606199</v>
          </cell>
          <cell r="AE30">
            <v>4842.8223963639048</v>
          </cell>
        </row>
        <row r="31">
          <cell r="A31" t="str">
            <v>Подвод</v>
          </cell>
          <cell r="F31">
            <v>51</v>
          </cell>
          <cell r="G31">
            <v>100</v>
          </cell>
          <cell r="H31">
            <v>1.1512404145265709</v>
          </cell>
          <cell r="I31">
            <v>1.0706819102691276</v>
          </cell>
          <cell r="K31">
            <v>0</v>
          </cell>
          <cell r="L31">
            <v>0</v>
          </cell>
          <cell r="M31">
            <v>4</v>
          </cell>
          <cell r="N31">
            <v>175.30731367903536</v>
          </cell>
          <cell r="O31">
            <v>201.82086446939226</v>
          </cell>
          <cell r="P31">
            <v>2</v>
          </cell>
          <cell r="Q31">
            <v>1471</v>
          </cell>
          <cell r="R31">
            <v>0</v>
          </cell>
          <cell r="S31">
            <v>1473</v>
          </cell>
          <cell r="T31">
            <v>87.65365683951768</v>
          </cell>
          <cell r="U31">
            <v>222.47464976858578</v>
          </cell>
          <cell r="V31">
            <v>0</v>
          </cell>
          <cell r="W31">
            <v>222.47464976858578</v>
          </cell>
          <cell r="X31">
            <v>1794.3850820032819</v>
          </cell>
          <cell r="Y31">
            <v>995.35881953196554</v>
          </cell>
          <cell r="Z31">
            <v>150.53848046869274</v>
          </cell>
          <cell r="AA31">
            <v>1145.8973000006583</v>
          </cell>
          <cell r="AB31">
            <v>386.26990563245693</v>
          </cell>
          <cell r="AC31">
            <v>26.513550790356902</v>
          </cell>
          <cell r="AD31">
            <v>197.82086446939226</v>
          </cell>
          <cell r="AE31">
            <v>471.92356247197472</v>
          </cell>
        </row>
        <row r="32">
          <cell r="A32" t="str">
            <v>Институт</v>
          </cell>
          <cell r="F32">
            <v>51</v>
          </cell>
          <cell r="G32">
            <v>100</v>
          </cell>
          <cell r="H32">
            <v>1.1512404145265709</v>
          </cell>
          <cell r="I32">
            <v>1.0706819102691276</v>
          </cell>
          <cell r="K32">
            <v>0</v>
          </cell>
          <cell r="L32">
            <v>0</v>
          </cell>
          <cell r="M32">
            <v>3</v>
          </cell>
          <cell r="N32">
            <v>131.48048525927652</v>
          </cell>
          <cell r="O32">
            <v>151.36564835204419</v>
          </cell>
          <cell r="P32">
            <v>2</v>
          </cell>
          <cell r="Q32">
            <v>1839</v>
          </cell>
          <cell r="R32">
            <v>0</v>
          </cell>
          <cell r="S32">
            <v>1841</v>
          </cell>
          <cell r="T32">
            <v>74.505608313590031</v>
          </cell>
          <cell r="U32">
            <v>278.13112231436384</v>
          </cell>
          <cell r="V32">
            <v>0</v>
          </cell>
          <cell r="W32">
            <v>278.13112231436384</v>
          </cell>
          <cell r="X32">
            <v>2202.9049897138557</v>
          </cell>
          <cell r="Y32">
            <v>10420.390171969559</v>
          </cell>
          <cell r="Z32">
            <v>1575.9841291372813</v>
          </cell>
          <cell r="AA32">
            <v>11996.37430110684</v>
          </cell>
          <cell r="AB32">
            <v>1865.383510537547</v>
          </cell>
          <cell r="AC32">
            <v>19.885163092767669</v>
          </cell>
          <cell r="AD32">
            <v>148.36564835204419</v>
          </cell>
          <cell r="AE32">
            <v>1937.889118851137</v>
          </cell>
        </row>
        <row r="33">
          <cell r="A33" t="str">
            <v>Сибирь</v>
          </cell>
          <cell r="F33">
            <v>51</v>
          </cell>
          <cell r="G33">
            <v>100</v>
          </cell>
          <cell r="H33">
            <v>1.1512404145265709</v>
          </cell>
          <cell r="I33">
            <v>1.0706819102691276</v>
          </cell>
          <cell r="K33">
            <v>0</v>
          </cell>
          <cell r="L33">
            <v>0</v>
          </cell>
          <cell r="M33">
            <v>130</v>
          </cell>
          <cell r="N33">
            <v>5697.4876945686492</v>
          </cell>
          <cell r="O33">
            <v>6559.1780952552481</v>
          </cell>
          <cell r="P33">
            <v>66</v>
          </cell>
          <cell r="Q33">
            <v>78257</v>
          </cell>
          <cell r="R33">
            <v>0</v>
          </cell>
          <cell r="S33">
            <v>78323</v>
          </cell>
          <cell r="T33">
            <v>2892.5706757040834</v>
          </cell>
          <cell r="U33">
            <v>11835.621119605858</v>
          </cell>
          <cell r="V33">
            <v>0</v>
          </cell>
          <cell r="W33">
            <v>11835.621119605858</v>
          </cell>
          <cell r="X33">
            <v>93422.665383350832</v>
          </cell>
          <cell r="Y33">
            <v>165450.74004868558</v>
          </cell>
          <cell r="Z33">
            <v>25022.838508691129</v>
          </cell>
          <cell r="AA33">
            <v>190473.57855737669</v>
          </cell>
          <cell r="AB33">
            <v>37295.933216337871</v>
          </cell>
          <cell r="AC33">
            <v>861.69040068659888</v>
          </cell>
          <cell r="AD33">
            <v>6429.1780952552481</v>
          </cell>
          <cell r="AE33">
            <v>40122.503892041947</v>
          </cell>
        </row>
        <row r="34">
          <cell r="A34" t="str">
            <v>СВ</v>
          </cell>
          <cell r="F34">
            <v>51</v>
          </cell>
          <cell r="G34">
            <v>100</v>
          </cell>
          <cell r="H34">
            <v>1.1512404145265709</v>
          </cell>
          <cell r="I34">
            <v>1.0706819102691276</v>
          </cell>
          <cell r="K34">
            <v>0</v>
          </cell>
          <cell r="L34">
            <v>0</v>
          </cell>
          <cell r="M34">
            <v>30</v>
          </cell>
          <cell r="N34">
            <v>1314.8048525927654</v>
          </cell>
          <cell r="O34">
            <v>1513.6564835204422</v>
          </cell>
          <cell r="P34">
            <v>15</v>
          </cell>
          <cell r="Q34">
            <v>143276</v>
          </cell>
          <cell r="R34">
            <v>0</v>
          </cell>
          <cell r="S34">
            <v>143291</v>
          </cell>
          <cell r="T34">
            <v>657.40242629638271</v>
          </cell>
          <cell r="U34">
            <v>21669.121631708971</v>
          </cell>
          <cell r="V34">
            <v>0</v>
          </cell>
          <cell r="W34">
            <v>21669.121631708971</v>
          </cell>
          <cell r="X34">
            <v>165701.94987346919</v>
          </cell>
          <cell r="Y34">
            <v>78631.593984096689</v>
          </cell>
          <cell r="Z34">
            <v>11892.2748690398</v>
          </cell>
          <cell r="AA34">
            <v>90523.86885313649</v>
          </cell>
          <cell r="AB34">
            <v>33660.822316212609</v>
          </cell>
          <cell r="AC34">
            <v>198.85163092767675</v>
          </cell>
          <cell r="AD34">
            <v>1483.6564835204422</v>
          </cell>
          <cell r="AE34">
            <v>34303.224742508988</v>
          </cell>
        </row>
        <row r="35">
          <cell r="A35" t="str">
            <v>Спец</v>
          </cell>
          <cell r="F35">
            <v>99</v>
          </cell>
          <cell r="G35">
            <v>99</v>
          </cell>
          <cell r="H35">
            <v>1.1512404145265709</v>
          </cell>
          <cell r="I35">
            <v>1.0706819102691276</v>
          </cell>
          <cell r="K35">
            <v>0</v>
          </cell>
          <cell r="L35">
            <v>0</v>
          </cell>
          <cell r="M35">
            <v>8000</v>
          </cell>
          <cell r="N35">
            <v>8381.0781713032866</v>
          </cell>
          <cell r="O35">
            <v>9648.6359081107912</v>
          </cell>
          <cell r="P35">
            <v>7992</v>
          </cell>
          <cell r="Q35">
            <v>0</v>
          </cell>
          <cell r="R35">
            <v>0</v>
          </cell>
          <cell r="S35">
            <v>7992</v>
          </cell>
          <cell r="T35">
            <v>8372.6970931319829</v>
          </cell>
          <cell r="U35">
            <v>0</v>
          </cell>
          <cell r="V35">
            <v>0</v>
          </cell>
          <cell r="W35">
            <v>0</v>
          </cell>
          <cell r="X35">
            <v>9638.9872722026794</v>
          </cell>
          <cell r="Y35">
            <v>0</v>
          </cell>
          <cell r="Z35">
            <v>0</v>
          </cell>
          <cell r="AA35">
            <v>0</v>
          </cell>
          <cell r="AB35">
            <v>1266.2901790706962</v>
          </cell>
          <cell r="AC35">
            <v>1267.5577368075046</v>
          </cell>
          <cell r="AD35">
            <v>1648.6359081107912</v>
          </cell>
          <cell r="AE35">
            <v>1646.9872722026794</v>
          </cell>
        </row>
        <row r="36">
          <cell r="A36" t="str">
            <v>ТД</v>
          </cell>
          <cell r="F36">
            <v>99</v>
          </cell>
          <cell r="G36">
            <v>99</v>
          </cell>
          <cell r="H36">
            <v>1.1512404145265709</v>
          </cell>
          <cell r="I36">
            <v>1.0706819102691276</v>
          </cell>
          <cell r="K36">
            <v>0</v>
          </cell>
          <cell r="L36">
            <v>0</v>
          </cell>
          <cell r="M36">
            <v>2000</v>
          </cell>
          <cell r="N36">
            <v>2095.2695428258216</v>
          </cell>
          <cell r="O36">
            <v>2412.1589770276978</v>
          </cell>
          <cell r="P36">
            <v>1999</v>
          </cell>
          <cell r="Q36">
            <v>0</v>
          </cell>
          <cell r="R36">
            <v>0</v>
          </cell>
          <cell r="S36">
            <v>1999</v>
          </cell>
          <cell r="T36">
            <v>2094.2219080544087</v>
          </cell>
          <cell r="U36">
            <v>0</v>
          </cell>
          <cell r="V36">
            <v>0</v>
          </cell>
          <cell r="W36">
            <v>0</v>
          </cell>
          <cell r="X36">
            <v>2410.9528975391836</v>
          </cell>
          <cell r="Y36">
            <v>0</v>
          </cell>
          <cell r="Z36">
            <v>0</v>
          </cell>
          <cell r="AA36">
            <v>0</v>
          </cell>
          <cell r="AB36">
            <v>316.73098948477497</v>
          </cell>
          <cell r="AC36">
            <v>316.88943420187616</v>
          </cell>
          <cell r="AD36">
            <v>412.1589770276978</v>
          </cell>
          <cell r="AE36">
            <v>411.9528975391836</v>
          </cell>
        </row>
        <row r="37">
          <cell r="A37" t="str">
            <v>СОТ-Транс</v>
          </cell>
          <cell r="F37">
            <v>65</v>
          </cell>
          <cell r="G37">
            <v>65</v>
          </cell>
          <cell r="H37">
            <v>1.1512404145265709</v>
          </cell>
          <cell r="I37">
            <v>1.0706819102691276</v>
          </cell>
          <cell r="K37">
            <v>0</v>
          </cell>
          <cell r="L37">
            <v>0</v>
          </cell>
          <cell r="M37">
            <v>60036</v>
          </cell>
          <cell r="N37">
            <v>126200.57327140562</v>
          </cell>
          <cell r="O37">
            <v>145287.20028646389</v>
          </cell>
          <cell r="P37">
            <v>39000</v>
          </cell>
          <cell r="Q37">
            <v>0</v>
          </cell>
          <cell r="R37">
            <v>0</v>
          </cell>
          <cell r="S37">
            <v>39000</v>
          </cell>
          <cell r="T37">
            <v>88204.497559180425</v>
          </cell>
          <cell r="U37">
            <v>0</v>
          </cell>
          <cell r="V37">
            <v>0</v>
          </cell>
          <cell r="W37">
            <v>0</v>
          </cell>
          <cell r="X37">
            <v>101544.58233313878</v>
          </cell>
          <cell r="Y37">
            <v>0</v>
          </cell>
          <cell r="Z37">
            <v>0</v>
          </cell>
          <cell r="AA37">
            <v>0</v>
          </cell>
          <cell r="AB37">
            <v>13340.084773958357</v>
          </cell>
          <cell r="AC37">
            <v>19086.627015058271</v>
          </cell>
          <cell r="AD37">
            <v>85251.200286463893</v>
          </cell>
          <cell r="AE37">
            <v>62544.58233313878</v>
          </cell>
        </row>
        <row r="38">
          <cell r="A38" t="str">
            <v>Итого</v>
          </cell>
          <cell r="J38">
            <v>0</v>
          </cell>
          <cell r="K38">
            <v>0</v>
          </cell>
          <cell r="L38">
            <v>0</v>
          </cell>
          <cell r="M38">
            <v>72330</v>
          </cell>
          <cell r="N38">
            <v>167126.29576336546</v>
          </cell>
          <cell r="O38">
            <v>192402.54601290711</v>
          </cell>
          <cell r="P38">
            <v>50161</v>
          </cell>
          <cell r="Q38">
            <v>1262782</v>
          </cell>
          <cell r="R38">
            <v>0</v>
          </cell>
          <cell r="S38">
            <v>1312943</v>
          </cell>
          <cell r="T38">
            <v>114189.57477748618</v>
          </cell>
          <cell r="U38">
            <v>190983.67313669226</v>
          </cell>
          <cell r="V38">
            <v>0</v>
          </cell>
          <cell r="W38">
            <v>190983.67313669226</v>
          </cell>
          <cell r="X38">
            <v>1585225.3265381381</v>
          </cell>
          <cell r="Y38">
            <v>3550531.1253222018</v>
          </cell>
          <cell r="Z38">
            <v>536983.799183222</v>
          </cell>
          <cell r="AA38">
            <v>4087514.9245054238</v>
          </cell>
          <cell r="AB38">
            <v>745237.55094387406</v>
          </cell>
          <cell r="AC38">
            <v>25276.250249541677</v>
          </cell>
          <cell r="AD38">
            <v>120072.54601290711</v>
          </cell>
          <cell r="AE38">
            <v>809266.12572136032</v>
          </cell>
        </row>
        <row r="40">
          <cell r="A40" t="str">
            <v>Передача пакетов Минимущества в собственность АК ТНП</v>
          </cell>
        </row>
        <row r="41">
          <cell r="B41" t="str">
            <v>УК</v>
          </cell>
          <cell r="D41" t="str">
            <v>У ТНП до реорг</v>
          </cell>
          <cell r="F41" t="str">
            <v>Поступило от Минимущества в 2002 г.</v>
          </cell>
          <cell r="K41" t="str">
            <v>Перданная доля в оценке по ЧА на 31.12.01</v>
          </cell>
          <cell r="M41" t="str">
            <v>У ТНП после реорг</v>
          </cell>
          <cell r="O41" t="str">
            <v>СК 31.12.00</v>
          </cell>
          <cell r="Q41" t="str">
            <v>Прибыль '00</v>
          </cell>
          <cell r="S41" t="str">
            <v>СК 31.12.01</v>
          </cell>
          <cell r="U41" t="str">
            <v>Прибыль '01</v>
          </cell>
        </row>
        <row r="43">
          <cell r="A43" t="str">
            <v>Сибирь</v>
          </cell>
          <cell r="B43">
            <v>129838</v>
          </cell>
          <cell r="C43">
            <v>130</v>
          </cell>
          <cell r="D43">
            <v>66217</v>
          </cell>
          <cell r="E43">
            <v>66.216999999999999</v>
          </cell>
          <cell r="F43">
            <v>63621</v>
          </cell>
          <cell r="G43">
            <v>0.49000292672407153</v>
          </cell>
          <cell r="H43">
            <v>63.621000000000002</v>
          </cell>
          <cell r="I43">
            <v>78257.35455856465</v>
          </cell>
          <cell r="J43">
            <v>78193.733558564651</v>
          </cell>
          <cell r="L43">
            <v>245872.43753459043</v>
          </cell>
          <cell r="M43">
            <v>129838</v>
          </cell>
          <cell r="N43">
            <v>1</v>
          </cell>
          <cell r="P43">
            <v>384004.17364350508</v>
          </cell>
          <cell r="R43">
            <v>145</v>
          </cell>
          <cell r="T43">
            <v>501777.48769456864</v>
          </cell>
          <cell r="V43">
            <v>45504</v>
          </cell>
        </row>
        <row r="44">
          <cell r="A44" t="str">
            <v>СВ</v>
          </cell>
          <cell r="B44">
            <v>29736</v>
          </cell>
          <cell r="C44">
            <v>30</v>
          </cell>
          <cell r="D44">
            <v>15165</v>
          </cell>
          <cell r="E44">
            <v>15.164999999999999</v>
          </cell>
          <cell r="F44">
            <v>14571</v>
          </cell>
          <cell r="G44">
            <v>0.49001210653753025</v>
          </cell>
          <cell r="H44">
            <v>14.571</v>
          </cell>
          <cell r="I44">
            <v>143275.68297000369</v>
          </cell>
          <cell r="J44">
            <v>143261.11197000369</v>
          </cell>
          <cell r="L44">
            <v>221907.27695410038</v>
          </cell>
          <cell r="M44">
            <v>29736</v>
          </cell>
          <cell r="N44">
            <v>1</v>
          </cell>
          <cell r="P44">
            <v>401617.57853311655</v>
          </cell>
          <cell r="R44">
            <v>51518</v>
          </cell>
          <cell r="T44">
            <v>452860.80485259276</v>
          </cell>
          <cell r="V44">
            <v>-24341</v>
          </cell>
        </row>
        <row r="45">
          <cell r="A45" t="str">
            <v>Телеком</v>
          </cell>
          <cell r="B45">
            <v>61362</v>
          </cell>
          <cell r="C45">
            <v>61</v>
          </cell>
          <cell r="D45">
            <v>31295</v>
          </cell>
          <cell r="E45">
            <v>31.295000000000002</v>
          </cell>
          <cell r="F45">
            <v>30067</v>
          </cell>
          <cell r="G45">
            <v>0.48999380724226721</v>
          </cell>
          <cell r="H45">
            <v>30.067</v>
          </cell>
          <cell r="I45">
            <v>104808.95699807764</v>
          </cell>
          <cell r="J45">
            <v>104778.88999807765</v>
          </cell>
          <cell r="L45">
            <v>216129.85720371624</v>
          </cell>
          <cell r="M45">
            <v>61362</v>
          </cell>
          <cell r="N45">
            <v>1</v>
          </cell>
          <cell r="P45">
            <v>348596.20080412185</v>
          </cell>
          <cell r="R45">
            <v>-29227</v>
          </cell>
          <cell r="T45">
            <v>441086.91581249994</v>
          </cell>
          <cell r="V45">
            <v>26884</v>
          </cell>
        </row>
        <row r="46">
          <cell r="A46" t="str">
            <v>Юго-Запад</v>
          </cell>
          <cell r="B46">
            <v>877176</v>
          </cell>
          <cell r="C46">
            <v>877</v>
          </cell>
          <cell r="D46">
            <v>447360</v>
          </cell>
          <cell r="E46">
            <v>447.36</v>
          </cell>
          <cell r="F46">
            <v>429816</v>
          </cell>
          <cell r="G46">
            <v>0.48999972639470302</v>
          </cell>
          <cell r="H46">
            <v>429.81599999999997</v>
          </cell>
          <cell r="I46">
            <v>458952.90643368743</v>
          </cell>
          <cell r="J46">
            <v>458523.09043368744</v>
          </cell>
          <cell r="K46">
            <v>612012.82824087807</v>
          </cell>
          <cell r="L46">
            <v>1927502.703430641</v>
          </cell>
          <cell r="M46">
            <v>877176</v>
          </cell>
          <cell r="N46">
            <v>1</v>
          </cell>
          <cell r="P46">
            <v>3009424.4279543418</v>
          </cell>
          <cell r="R46">
            <v>-196009</v>
          </cell>
          <cell r="S46">
            <v>1248847</v>
          </cell>
          <cell r="T46">
            <v>3933681.1830747947</v>
          </cell>
          <cell r="V46">
            <v>357883</v>
          </cell>
        </row>
        <row r="47">
          <cell r="A47" t="str">
            <v>Институт</v>
          </cell>
          <cell r="B47">
            <v>6742</v>
          </cell>
          <cell r="C47">
            <v>3</v>
          </cell>
          <cell r="D47">
            <v>3438</v>
          </cell>
          <cell r="E47">
            <v>1.7190000000000001</v>
          </cell>
          <cell r="F47">
            <v>3304</v>
          </cell>
          <cell r="G47">
            <v>0.49006229605458324</v>
          </cell>
          <cell r="H47">
            <v>1.6519999999999999</v>
          </cell>
          <cell r="I47">
            <v>1838.7536315452219</v>
          </cell>
          <cell r="J47">
            <v>1837.1016315452218</v>
          </cell>
          <cell r="L47">
            <v>12259.143803514782</v>
          </cell>
          <cell r="M47">
            <v>6742</v>
          </cell>
          <cell r="N47">
            <v>1</v>
          </cell>
          <cell r="P47">
            <v>20137.657853311655</v>
          </cell>
          <cell r="R47">
            <v>777</v>
          </cell>
          <cell r="T47">
            <v>25015.480485259279</v>
          </cell>
          <cell r="V47">
            <v>1088</v>
          </cell>
        </row>
        <row r="48">
          <cell r="A48" t="str">
            <v>Рязань</v>
          </cell>
          <cell r="B48">
            <v>141792</v>
          </cell>
          <cell r="C48">
            <v>142</v>
          </cell>
          <cell r="D48">
            <v>72314</v>
          </cell>
          <cell r="E48">
            <v>72.313999999999993</v>
          </cell>
          <cell r="F48">
            <v>69478</v>
          </cell>
          <cell r="G48">
            <v>0.48999943579327465</v>
          </cell>
          <cell r="H48">
            <v>69.477999999999994</v>
          </cell>
          <cell r="I48">
            <v>161221.91841388505</v>
          </cell>
          <cell r="J48">
            <v>161152.44041388505</v>
          </cell>
          <cell r="L48">
            <v>988860.22210465057</v>
          </cell>
          <cell r="M48">
            <v>141792</v>
          </cell>
          <cell r="N48">
            <v>1</v>
          </cell>
          <cell r="P48">
            <v>1489408.8050567517</v>
          </cell>
          <cell r="R48">
            <v>-60877</v>
          </cell>
          <cell r="T48">
            <v>2018084.4096356058</v>
          </cell>
          <cell r="V48">
            <v>248746</v>
          </cell>
        </row>
        <row r="49">
          <cell r="A49" t="str">
            <v>Урал</v>
          </cell>
          <cell r="B49">
            <v>765191</v>
          </cell>
          <cell r="C49">
            <v>765</v>
          </cell>
          <cell r="D49">
            <v>390247</v>
          </cell>
          <cell r="E49">
            <v>390.24700000000001</v>
          </cell>
          <cell r="F49">
            <v>269348</v>
          </cell>
          <cell r="G49">
            <v>0.35200100367097886</v>
          </cell>
          <cell r="H49">
            <v>269.34800000000001</v>
          </cell>
          <cell r="I49">
            <v>131066.35885654342</v>
          </cell>
          <cell r="J49">
            <v>130797.01085654342</v>
          </cell>
          <cell r="K49">
            <v>259218.5862802396</v>
          </cell>
          <cell r="L49">
            <v>605966.49400692666</v>
          </cell>
          <cell r="M49">
            <v>659595</v>
          </cell>
          <cell r="N49">
            <v>0.86199999999999999</v>
          </cell>
          <cell r="P49">
            <v>1304122.3379533312</v>
          </cell>
          <cell r="R49">
            <v>-99400</v>
          </cell>
          <cell r="S49">
            <v>529018</v>
          </cell>
          <cell r="T49">
            <v>1721490.8130584012</v>
          </cell>
          <cell r="V49">
            <v>171933</v>
          </cell>
        </row>
        <row r="50">
          <cell r="A50" t="str">
            <v>Мос</v>
          </cell>
          <cell r="B50">
            <v>158443</v>
          </cell>
          <cell r="C50">
            <v>158</v>
          </cell>
          <cell r="D50">
            <v>80806</v>
          </cell>
          <cell r="E50">
            <v>80.805999999999997</v>
          </cell>
          <cell r="F50">
            <v>77637</v>
          </cell>
          <cell r="G50">
            <v>0.48999955820074098</v>
          </cell>
          <cell r="H50">
            <v>77.637</v>
          </cell>
          <cell r="I50">
            <v>111428.47007164045</v>
          </cell>
          <cell r="J50">
            <v>111350.83307164045</v>
          </cell>
          <cell r="L50">
            <v>537782.6681742199</v>
          </cell>
          <cell r="M50">
            <v>158443</v>
          </cell>
          <cell r="N50">
            <v>1</v>
          </cell>
          <cell r="P50">
            <v>911039.98027441383</v>
          </cell>
          <cell r="R50">
            <v>-93297</v>
          </cell>
          <cell r="T50">
            <v>1097516.6388903218</v>
          </cell>
          <cell r="V50">
            <v>15019</v>
          </cell>
        </row>
        <row r="51">
          <cell r="A51" t="str">
            <v>Петербург</v>
          </cell>
          <cell r="B51">
            <v>14700</v>
          </cell>
          <cell r="C51">
            <v>15</v>
          </cell>
          <cell r="D51">
            <v>7497</v>
          </cell>
          <cell r="E51">
            <v>7.4969999999999999</v>
          </cell>
          <cell r="F51">
            <v>7203</v>
          </cell>
          <cell r="G51">
            <v>0.49</v>
          </cell>
          <cell r="H51">
            <v>7.2030000000000003</v>
          </cell>
          <cell r="I51">
            <v>51999.952700098875</v>
          </cell>
          <cell r="J51">
            <v>51992.749700098873</v>
          </cell>
          <cell r="L51">
            <v>186015.95718888522</v>
          </cell>
          <cell r="M51">
            <v>14700</v>
          </cell>
          <cell r="N51">
            <v>1</v>
          </cell>
          <cell r="P51">
            <v>295148.28926655831</v>
          </cell>
          <cell r="R51">
            <v>-12838</v>
          </cell>
          <cell r="T51">
            <v>379624.40242629638</v>
          </cell>
          <cell r="V51">
            <v>28929</v>
          </cell>
        </row>
        <row r="52">
          <cell r="A52" t="str">
            <v>Подвод</v>
          </cell>
          <cell r="B52">
            <v>4262</v>
          </cell>
          <cell r="C52">
            <v>4</v>
          </cell>
          <cell r="D52">
            <v>2174</v>
          </cell>
          <cell r="E52">
            <v>2.1739999999999999</v>
          </cell>
          <cell r="F52">
            <v>2088</v>
          </cell>
          <cell r="G52">
            <v>0.48991083998122947</v>
          </cell>
          <cell r="H52">
            <v>2.0880000000000001</v>
          </cell>
          <cell r="I52">
            <v>1471.0029052361776</v>
          </cell>
          <cell r="J52">
            <v>1468.9149052361777</v>
          </cell>
          <cell r="L52">
            <v>2466.3617247681432</v>
          </cell>
          <cell r="M52">
            <v>4262</v>
          </cell>
          <cell r="N52">
            <v>1</v>
          </cell>
          <cell r="P52">
            <v>7096.5438044155408</v>
          </cell>
          <cell r="R52">
            <v>-129</v>
          </cell>
          <cell r="T52">
            <v>5034.3073136790354</v>
          </cell>
          <cell r="V52">
            <v>-3398</v>
          </cell>
        </row>
        <row r="53">
          <cell r="A53" t="str">
            <v>СК</v>
          </cell>
          <cell r="B53">
            <v>108686</v>
          </cell>
          <cell r="C53">
            <v>109</v>
          </cell>
          <cell r="D53">
            <v>55430</v>
          </cell>
          <cell r="E53">
            <v>55.43</v>
          </cell>
          <cell r="F53">
            <v>53256</v>
          </cell>
          <cell r="G53">
            <v>0.48999871188561545</v>
          </cell>
          <cell r="H53">
            <v>53.256</v>
          </cell>
          <cell r="I53">
            <v>18461.086460714028</v>
          </cell>
          <cell r="J53">
            <v>18407.830460714027</v>
          </cell>
          <cell r="L53">
            <v>128755.94797641516</v>
          </cell>
          <cell r="M53">
            <v>108686</v>
          </cell>
          <cell r="N53">
            <v>1</v>
          </cell>
          <cell r="P53">
            <v>231169.09651884064</v>
          </cell>
          <cell r="R53">
            <v>-35176</v>
          </cell>
          <cell r="T53">
            <v>262767.93153381138</v>
          </cell>
          <cell r="V53">
            <v>-11907</v>
          </cell>
        </row>
        <row r="54">
          <cell r="A54" t="str">
            <v>Итого</v>
          </cell>
          <cell r="B54">
            <v>2297928</v>
          </cell>
          <cell r="C54">
            <v>2294</v>
          </cell>
          <cell r="D54">
            <v>1171943</v>
          </cell>
          <cell r="E54">
            <v>1170.2240000000002</v>
          </cell>
          <cell r="F54">
            <v>1020389</v>
          </cell>
          <cell r="H54">
            <v>1018.737</v>
          </cell>
          <cell r="I54">
            <v>1262782.4439999966</v>
          </cell>
          <cell r="J54">
            <v>1261763.7069999964</v>
          </cell>
          <cell r="L54">
            <v>5073519.070102429</v>
          </cell>
          <cell r="M54">
            <v>2192332</v>
          </cell>
          <cell r="N54">
            <v>0</v>
          </cell>
          <cell r="O54">
            <v>0</v>
          </cell>
          <cell r="P54">
            <v>8401765.0916627087</v>
          </cell>
          <cell r="Q54">
            <v>0</v>
          </cell>
          <cell r="R54">
            <v>-474513</v>
          </cell>
          <cell r="S54">
            <v>1777865</v>
          </cell>
          <cell r="T54">
            <v>10838940.374777831</v>
          </cell>
          <cell r="U54">
            <v>0</v>
          </cell>
          <cell r="V54">
            <v>856340</v>
          </cell>
        </row>
        <row r="56">
          <cell r="A56" t="str">
            <v>Дополнительный расчет для проводок по консолидации УК</v>
          </cell>
        </row>
        <row r="58">
          <cell r="A58" t="str">
            <v>Название дочернего предприятия</v>
          </cell>
          <cell r="B58" t="str">
            <v>Нераспределенная прибыль ДП (МСФО), тыс. руб., 31.12.01 (200)</v>
          </cell>
          <cell r="C58" t="str">
            <v>Сумма дооценки поступивих пакетов, тыс. руб. (27)</v>
          </cell>
          <cell r="D58" t="str">
            <v>Сумма инвестиций, зачитываемая из нераспределенной прибыли дочек, тыс. руб. (98)</v>
          </cell>
        </row>
        <row r="59">
          <cell r="A59" t="str">
            <v>Сибирь</v>
          </cell>
          <cell r="B59">
            <v>491663</v>
          </cell>
          <cell r="C59">
            <v>165450.74004868558</v>
          </cell>
          <cell r="D59">
            <v>240916.30896193717</v>
          </cell>
        </row>
        <row r="60">
          <cell r="A60" t="str">
            <v>СВ</v>
          </cell>
          <cell r="B60">
            <v>451546</v>
          </cell>
          <cell r="C60">
            <v>78631.593984096689</v>
          </cell>
          <cell r="D60">
            <v>221263.00665859564</v>
          </cell>
        </row>
        <row r="61">
          <cell r="A61" t="str">
            <v>Телеком</v>
          </cell>
          <cell r="B61">
            <v>440773</v>
          </cell>
          <cell r="C61">
            <v>111320.90020563859</v>
          </cell>
          <cell r="D61">
            <v>215976.04039959583</v>
          </cell>
        </row>
        <row r="62">
          <cell r="A62" t="str">
            <v>Юго-Запад</v>
          </cell>
          <cell r="B62">
            <v>3589473</v>
          </cell>
          <cell r="C62">
            <v>1302099.3399393051</v>
          </cell>
          <cell r="D62">
            <v>1758840.7879011738</v>
          </cell>
        </row>
        <row r="63">
          <cell r="A63" t="str">
            <v>Институт</v>
          </cell>
          <cell r="B63">
            <v>24884</v>
          </cell>
          <cell r="C63">
            <v>10420.390171969559</v>
          </cell>
          <cell r="D63">
            <v>12194.71017502225</v>
          </cell>
        </row>
        <row r="64">
          <cell r="A64" t="str">
            <v>Рязань</v>
          </cell>
          <cell r="B64">
            <v>1932639</v>
          </cell>
          <cell r="C64">
            <v>788819.56838835077</v>
          </cell>
          <cell r="D64">
            <v>946992.01959207852</v>
          </cell>
        </row>
        <row r="65">
          <cell r="A65" t="str">
            <v>Урал</v>
          </cell>
          <cell r="B65">
            <v>1860530</v>
          </cell>
          <cell r="C65">
            <v>525227.83065124508</v>
          </cell>
          <cell r="D65">
            <v>654908.42735996633</v>
          </cell>
        </row>
        <row r="66">
          <cell r="A66" t="str">
            <v>Мос</v>
          </cell>
          <cell r="B66">
            <v>1090592</v>
          </cell>
          <cell r="C66">
            <v>426354.19810257945</v>
          </cell>
          <cell r="D66">
            <v>534389.59817726247</v>
          </cell>
        </row>
        <row r="67">
          <cell r="A67" t="str">
            <v>Петербург</v>
          </cell>
          <cell r="B67">
            <v>369633</v>
          </cell>
          <cell r="C67">
            <v>129442.34448878634</v>
          </cell>
          <cell r="D67">
            <v>181120.17</v>
          </cell>
        </row>
        <row r="68">
          <cell r="A68" t="str">
            <v>Подвод</v>
          </cell>
          <cell r="B68">
            <v>4859</v>
          </cell>
          <cell r="C68">
            <v>995.35881953196554</v>
          </cell>
          <cell r="D68">
            <v>2380.4767714687941</v>
          </cell>
        </row>
        <row r="69">
          <cell r="A69" t="str">
            <v>СК</v>
          </cell>
          <cell r="B69">
            <v>61133</v>
          </cell>
          <cell r="C69">
            <v>11768.86052201291</v>
          </cell>
          <cell r="D69">
            <v>29955.091253703329</v>
          </cell>
        </row>
        <row r="70">
          <cell r="A70" t="str">
            <v>Итого</v>
          </cell>
          <cell r="B70">
            <v>10317725</v>
          </cell>
          <cell r="C70">
            <v>3550531.1253222018</v>
          </cell>
          <cell r="D70">
            <v>4798936.6372508053</v>
          </cell>
        </row>
        <row r="71">
          <cell r="A71" t="str">
            <v>Счема консолидации пакетов акций, поступивших от Минимущества в 2002 г. (условные цифры)</v>
          </cell>
        </row>
        <row r="72">
          <cell r="A72" t="str">
            <v>Счема консолидации пакетов акций, поступивших от Минимущества в 2002 г. (условные цифры)</v>
          </cell>
          <cell r="B72" t="str">
            <v>AK01</v>
          </cell>
          <cell r="C72" t="str">
            <v>Sub01</v>
          </cell>
          <cell r="D72" t="str">
            <v>Adj</v>
          </cell>
          <cell r="E72" t="str">
            <v>Adj</v>
          </cell>
          <cell r="F72" t="str">
            <v>Cons01</v>
          </cell>
          <cell r="G72" t="str">
            <v>AKMov02</v>
          </cell>
          <cell r="H72" t="str">
            <v>SubMov02</v>
          </cell>
          <cell r="I72" t="str">
            <v>AK02</v>
          </cell>
          <cell r="J72" t="str">
            <v>Sub02</v>
          </cell>
          <cell r="K72" t="str">
            <v>Adj</v>
          </cell>
          <cell r="L72" t="str">
            <v>Adj</v>
          </cell>
          <cell r="M72" t="str">
            <v>Adj</v>
          </cell>
          <cell r="N72" t="str">
            <v>Cons02</v>
          </cell>
        </row>
        <row r="73">
          <cell r="A73" t="str">
            <v>Assets</v>
          </cell>
          <cell r="B73" t="str">
            <v>AK01</v>
          </cell>
          <cell r="C73" t="str">
            <v>Sub01</v>
          </cell>
          <cell r="D73" t="str">
            <v>Adj</v>
          </cell>
          <cell r="E73" t="str">
            <v>Adj</v>
          </cell>
          <cell r="F73" t="str">
            <v>Cons01</v>
          </cell>
          <cell r="G73" t="str">
            <v>AKMov02</v>
          </cell>
          <cell r="H73" t="str">
            <v>SubMov02</v>
          </cell>
          <cell r="I73" t="str">
            <v>AK02</v>
          </cell>
          <cell r="J73" t="str">
            <v>Sub02</v>
          </cell>
          <cell r="K73" t="str">
            <v>Adj</v>
          </cell>
          <cell r="L73" t="str">
            <v>Adj</v>
          </cell>
          <cell r="M73" t="str">
            <v>Adj</v>
          </cell>
          <cell r="N73" t="str">
            <v>Cons02</v>
          </cell>
        </row>
        <row r="74">
          <cell r="A74" t="str">
            <v>Assets</v>
          </cell>
          <cell r="B74">
            <v>649</v>
          </cell>
          <cell r="C74">
            <v>300</v>
          </cell>
          <cell r="D74">
            <v>-51</v>
          </cell>
          <cell r="F74">
            <v>949</v>
          </cell>
          <cell r="G74">
            <v>120</v>
          </cell>
          <cell r="I74">
            <v>649</v>
          </cell>
          <cell r="J74">
            <v>300</v>
          </cell>
          <cell r="K74">
            <v>27</v>
          </cell>
          <cell r="L74">
            <v>-100</v>
          </cell>
          <cell r="M74">
            <v>-98</v>
          </cell>
          <cell r="N74">
            <v>949</v>
          </cell>
        </row>
        <row r="75">
          <cell r="A75" t="str">
            <v>Invest</v>
          </cell>
          <cell r="B75">
            <v>51</v>
          </cell>
          <cell r="D75">
            <v>-51</v>
          </cell>
          <cell r="F75">
            <v>0</v>
          </cell>
          <cell r="G75">
            <v>120</v>
          </cell>
          <cell r="I75">
            <v>171</v>
          </cell>
          <cell r="J75">
            <v>0</v>
          </cell>
          <cell r="K75">
            <v>27</v>
          </cell>
          <cell r="L75">
            <v>-100</v>
          </cell>
          <cell r="M75">
            <v>-98</v>
          </cell>
          <cell r="N75">
            <v>0</v>
          </cell>
        </row>
        <row r="76">
          <cell r="A76" t="str">
            <v>SC</v>
          </cell>
          <cell r="B76">
            <v>-200</v>
          </cell>
          <cell r="C76">
            <v>-100</v>
          </cell>
          <cell r="D76">
            <v>51</v>
          </cell>
          <cell r="E76">
            <v>49</v>
          </cell>
          <cell r="F76">
            <v>-200</v>
          </cell>
          <cell r="G76">
            <v>-120</v>
          </cell>
          <cell r="I76">
            <v>-320</v>
          </cell>
          <cell r="J76">
            <v>-100</v>
          </cell>
          <cell r="K76">
            <v>-27</v>
          </cell>
          <cell r="L76">
            <v>100</v>
          </cell>
          <cell r="N76">
            <v>-347</v>
          </cell>
        </row>
        <row r="77">
          <cell r="A77" t="str">
            <v>SC</v>
          </cell>
          <cell r="B77">
            <v>-200</v>
          </cell>
          <cell r="C77">
            <v>-100</v>
          </cell>
          <cell r="D77">
            <v>51</v>
          </cell>
          <cell r="E77">
            <v>49</v>
          </cell>
          <cell r="F77">
            <v>-200</v>
          </cell>
          <cell r="G77">
            <v>-120</v>
          </cell>
          <cell r="I77">
            <v>-320</v>
          </cell>
          <cell r="J77">
            <v>-100</v>
          </cell>
          <cell r="K77">
            <v>-27</v>
          </cell>
          <cell r="L77">
            <v>100</v>
          </cell>
          <cell r="M77">
            <v>98</v>
          </cell>
          <cell r="N77">
            <v>-347</v>
          </cell>
        </row>
        <row r="78">
          <cell r="A78" t="str">
            <v>RE</v>
          </cell>
          <cell r="B78">
            <v>-500</v>
          </cell>
          <cell r="C78">
            <v>-200</v>
          </cell>
          <cell r="E78">
            <v>-49</v>
          </cell>
          <cell r="F78">
            <v>-749</v>
          </cell>
          <cell r="I78">
            <v>-500</v>
          </cell>
          <cell r="J78">
            <v>-200</v>
          </cell>
          <cell r="M78">
            <v>98</v>
          </cell>
          <cell r="N78">
            <v>-602</v>
          </cell>
        </row>
        <row r="79">
          <cell r="A79" t="str">
            <v>MI</v>
          </cell>
          <cell r="B79" t="str">
            <v>147=</v>
          </cell>
          <cell r="C79" t="str">
            <v>49+200*0,49</v>
          </cell>
        </row>
        <row r="80">
          <cell r="B80" t="str">
            <v>147=</v>
          </cell>
          <cell r="C80" t="str">
            <v>49+200*0,49</v>
          </cell>
        </row>
        <row r="81">
          <cell r="B81" t="str">
            <v>27=</v>
          </cell>
          <cell r="C81" t="str">
            <v>49+200*0,49-120</v>
          </cell>
        </row>
        <row r="82">
          <cell r="B82" t="str">
            <v>98=</v>
          </cell>
          <cell r="C82" t="str">
            <v>200*0,49</v>
          </cell>
        </row>
        <row r="83">
          <cell r="A83" t="str">
            <v>Схема консолидации для Урала (с долей меньшинства) (условные цифры)</v>
          </cell>
        </row>
        <row r="84">
          <cell r="A84" t="str">
            <v>Схема консолидации для Урала (с долей меньшинства) (условные цифры)</v>
          </cell>
          <cell r="B84" t="str">
            <v>AK01</v>
          </cell>
          <cell r="C84" t="str">
            <v>Sub01</v>
          </cell>
          <cell r="D84" t="str">
            <v>Adj</v>
          </cell>
          <cell r="E84" t="str">
            <v>Adj</v>
          </cell>
          <cell r="F84" t="str">
            <v>Cons01</v>
          </cell>
          <cell r="G84" t="str">
            <v>AKMov02</v>
          </cell>
          <cell r="H84" t="str">
            <v>SubMov02</v>
          </cell>
          <cell r="I84" t="str">
            <v>AK02</v>
          </cell>
          <cell r="J84" t="str">
            <v>Sub02</v>
          </cell>
          <cell r="K84" t="str">
            <v>Adj</v>
          </cell>
          <cell r="L84" t="str">
            <v>Adj</v>
          </cell>
          <cell r="M84" t="str">
            <v>Adj</v>
          </cell>
          <cell r="N84" t="str">
            <v>Adj</v>
          </cell>
          <cell r="O84" t="str">
            <v>Adj</v>
          </cell>
          <cell r="P84" t="str">
            <v>Cons02</v>
          </cell>
        </row>
        <row r="85">
          <cell r="A85" t="str">
            <v>Assets</v>
          </cell>
          <cell r="B85" t="str">
            <v>AK01</v>
          </cell>
          <cell r="C85" t="str">
            <v>Sub01</v>
          </cell>
          <cell r="D85" t="str">
            <v>Adj</v>
          </cell>
          <cell r="E85" t="str">
            <v>Adj</v>
          </cell>
          <cell r="F85" t="str">
            <v>Cons01</v>
          </cell>
          <cell r="G85" t="str">
            <v>AKMov02</v>
          </cell>
          <cell r="H85" t="str">
            <v>SubMov02</v>
          </cell>
          <cell r="I85" t="str">
            <v>AK02</v>
          </cell>
          <cell r="J85" t="str">
            <v>Sub02</v>
          </cell>
          <cell r="K85" t="str">
            <v>Adj</v>
          </cell>
          <cell r="L85" t="str">
            <v>Adj</v>
          </cell>
          <cell r="M85" t="str">
            <v>Adj</v>
          </cell>
          <cell r="N85" t="str">
            <v>Adj</v>
          </cell>
          <cell r="O85" t="str">
            <v>Adj</v>
          </cell>
          <cell r="P85" t="str">
            <v>Cons02</v>
          </cell>
        </row>
        <row r="86">
          <cell r="A86" t="str">
            <v>Assets</v>
          </cell>
          <cell r="B86">
            <v>649</v>
          </cell>
          <cell r="C86">
            <v>300</v>
          </cell>
          <cell r="D86">
            <v>-51</v>
          </cell>
          <cell r="F86">
            <v>949</v>
          </cell>
          <cell r="G86">
            <v>80</v>
          </cell>
          <cell r="I86">
            <v>649</v>
          </cell>
          <cell r="J86">
            <v>300</v>
          </cell>
          <cell r="K86">
            <v>25.6</v>
          </cell>
          <cell r="L86">
            <v>-86.2</v>
          </cell>
          <cell r="O86">
            <v>-70.400000000000006</v>
          </cell>
          <cell r="P86">
            <v>949</v>
          </cell>
        </row>
        <row r="87">
          <cell r="A87" t="str">
            <v>Invest</v>
          </cell>
          <cell r="B87">
            <v>51</v>
          </cell>
          <cell r="D87">
            <v>-51</v>
          </cell>
          <cell r="F87">
            <v>0</v>
          </cell>
          <cell r="G87">
            <v>80</v>
          </cell>
          <cell r="I87">
            <v>131</v>
          </cell>
          <cell r="J87">
            <v>0</v>
          </cell>
          <cell r="K87">
            <v>25.6</v>
          </cell>
          <cell r="L87">
            <v>-86.2</v>
          </cell>
          <cell r="O87">
            <v>-70.400000000000006</v>
          </cell>
          <cell r="P87">
            <v>0</v>
          </cell>
        </row>
        <row r="88">
          <cell r="A88" t="str">
            <v>SC</v>
          </cell>
          <cell r="B88">
            <v>-200</v>
          </cell>
          <cell r="C88">
            <v>-100</v>
          </cell>
          <cell r="D88">
            <v>51</v>
          </cell>
          <cell r="E88">
            <v>49</v>
          </cell>
          <cell r="F88">
            <v>-200</v>
          </cell>
          <cell r="G88">
            <v>-80</v>
          </cell>
          <cell r="I88">
            <v>-280</v>
          </cell>
          <cell r="J88">
            <v>-100</v>
          </cell>
          <cell r="K88">
            <v>-25.6</v>
          </cell>
          <cell r="L88">
            <v>86.2</v>
          </cell>
          <cell r="M88">
            <v>13.8</v>
          </cell>
          <cell r="N88">
            <v>27.6</v>
          </cell>
          <cell r="P88">
            <v>-278</v>
          </cell>
        </row>
        <row r="89">
          <cell r="A89" t="str">
            <v>SC</v>
          </cell>
          <cell r="B89">
            <v>-200</v>
          </cell>
          <cell r="C89">
            <v>-100</v>
          </cell>
          <cell r="D89">
            <v>51</v>
          </cell>
          <cell r="E89">
            <v>49</v>
          </cell>
          <cell r="F89">
            <v>-200</v>
          </cell>
          <cell r="G89">
            <v>-80</v>
          </cell>
          <cell r="I89">
            <v>-280</v>
          </cell>
          <cell r="J89">
            <v>-100</v>
          </cell>
          <cell r="K89">
            <v>-25.6</v>
          </cell>
          <cell r="L89">
            <v>86.2</v>
          </cell>
          <cell r="M89">
            <v>13.8</v>
          </cell>
          <cell r="N89">
            <v>27.6</v>
          </cell>
          <cell r="O89">
            <v>70.400000000000006</v>
          </cell>
          <cell r="P89">
            <v>-278</v>
          </cell>
        </row>
        <row r="90">
          <cell r="A90" t="str">
            <v>RE</v>
          </cell>
          <cell r="B90">
            <v>-500</v>
          </cell>
          <cell r="C90">
            <v>-200</v>
          </cell>
          <cell r="E90">
            <v>-35.200000000000003</v>
          </cell>
          <cell r="F90">
            <v>-735.2</v>
          </cell>
          <cell r="I90">
            <v>-500</v>
          </cell>
          <cell r="J90">
            <v>-200</v>
          </cell>
          <cell r="M90">
            <v>-13.8</v>
          </cell>
          <cell r="N90">
            <v>-27.6</v>
          </cell>
          <cell r="O90">
            <v>70.400000000000006</v>
          </cell>
          <cell r="P90">
            <v>-629.6</v>
          </cell>
        </row>
        <row r="91">
          <cell r="A91" t="str">
            <v>MI</v>
          </cell>
          <cell r="E91">
            <v>-13.8</v>
          </cell>
          <cell r="F91">
            <v>-13.8</v>
          </cell>
          <cell r="M91">
            <v>-13.8</v>
          </cell>
          <cell r="N91">
            <v>-27.6</v>
          </cell>
          <cell r="P91">
            <v>-41.4</v>
          </cell>
        </row>
        <row r="93">
          <cell r="A93" t="str">
            <v>Расчет суммы инфлирования УК АК ТНП в 2002 г.</v>
          </cell>
        </row>
        <row r="94">
          <cell r="A94" t="str">
            <v>Расчет суммы инфлирования УК АК ТНП в 2002 г.</v>
          </cell>
          <cell r="B94">
            <v>15527</v>
          </cell>
        </row>
        <row r="95">
          <cell r="A95" t="str">
            <v>SC on 31.12.01</v>
          </cell>
          <cell r="B95">
            <v>15527</v>
          </cell>
        </row>
        <row r="96">
          <cell r="A96" t="str">
            <v>Add (вкл дооценку)</v>
          </cell>
          <cell r="B96">
            <v>4813313.5693221986</v>
          </cell>
        </row>
        <row r="97">
          <cell r="A97" t="str">
            <v>Infl OB</v>
          </cell>
          <cell r="B97">
            <v>2348.309916354066</v>
          </cell>
          <cell r="C97" t="str">
            <v>('Год. инд.02'!F153-1)</v>
          </cell>
        </row>
        <row r="98">
          <cell r="A98" t="str">
            <v>Infl Add</v>
          </cell>
          <cell r="B98">
            <v>727967.53947065782</v>
          </cell>
        </row>
      </sheetData>
      <sheetData sheetId="78"/>
      <sheetData sheetId="79"/>
      <sheetData sheetId="80"/>
      <sheetData sheetId="81"/>
      <sheetData sheetId="82"/>
      <sheetData sheetId="83"/>
      <sheetData sheetId="84"/>
      <sheetData sheetId="85">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86"/>
      <sheetData sheetId="87"/>
      <sheetData sheetId="88"/>
      <sheetData sheetId="89"/>
      <sheetData sheetId="90"/>
      <sheetData sheetId="91"/>
      <sheetData sheetId="92"/>
      <sheetData sheetId="93"/>
      <sheetData sheetId="94"/>
      <sheetData sheetId="95"/>
      <sheetData sheetId="96"/>
      <sheetData sheetId="97">
        <row r="31">
          <cell r="H31">
            <v>-298386</v>
          </cell>
        </row>
      </sheetData>
      <sheetData sheetId="98">
        <row r="1">
          <cell r="A1" t="str">
            <v>Подготовил: Александр Лепёхин</v>
          </cell>
        </row>
        <row r="2">
          <cell r="A2" t="str">
            <v>Проект: АК ТНП (2002 г.)</v>
          </cell>
        </row>
        <row r="4">
          <cell r="A4" t="str">
            <v>Сверка данных об инвестициях</v>
          </cell>
        </row>
        <row r="5">
          <cell r="B5" t="str">
            <v>Данные у АК ТНП</v>
          </cell>
          <cell r="I5" t="str">
            <v>Данные у дочек</v>
          </cell>
        </row>
        <row r="7">
          <cell r="A7" t="str">
            <v>Урал</v>
          </cell>
          <cell r="B7">
            <v>35061</v>
          </cell>
          <cell r="D7">
            <v>51</v>
          </cell>
          <cell r="E7">
            <v>86.2</v>
          </cell>
          <cell r="F7">
            <v>390</v>
          </cell>
          <cell r="G7">
            <v>131066</v>
          </cell>
          <cell r="H7">
            <v>131456</v>
          </cell>
          <cell r="J7">
            <v>35054</v>
          </cell>
          <cell r="K7">
            <v>1E-3</v>
          </cell>
          <cell r="L7">
            <v>0.86199999999999999</v>
          </cell>
          <cell r="M7">
            <v>390</v>
          </cell>
          <cell r="N7">
            <v>269.59500000000003</v>
          </cell>
          <cell r="O7">
            <v>659.59500000000003</v>
          </cell>
          <cell r="P7">
            <v>-130796.405</v>
          </cell>
        </row>
        <row r="8">
          <cell r="A8" t="str">
            <v>Мос</v>
          </cell>
          <cell r="B8">
            <v>34453</v>
          </cell>
          <cell r="D8">
            <v>51</v>
          </cell>
          <cell r="E8">
            <v>100</v>
          </cell>
          <cell r="F8">
            <v>81</v>
          </cell>
          <cell r="G8">
            <v>111428</v>
          </cell>
          <cell r="H8">
            <v>111509</v>
          </cell>
          <cell r="J8">
            <v>34337</v>
          </cell>
          <cell r="K8">
            <v>1E-3</v>
          </cell>
          <cell r="L8">
            <v>1</v>
          </cell>
          <cell r="M8">
            <v>81</v>
          </cell>
          <cell r="N8">
            <v>77</v>
          </cell>
          <cell r="O8">
            <v>158</v>
          </cell>
          <cell r="P8">
            <v>-111351</v>
          </cell>
        </row>
        <row r="9">
          <cell r="A9" t="str">
            <v>Петербург</v>
          </cell>
          <cell r="B9">
            <v>34379</v>
          </cell>
          <cell r="D9">
            <v>51</v>
          </cell>
          <cell r="E9">
            <v>100</v>
          </cell>
          <cell r="F9">
            <v>8</v>
          </cell>
          <cell r="G9">
            <v>52000</v>
          </cell>
          <cell r="H9">
            <v>52008</v>
          </cell>
          <cell r="J9" t="str">
            <v>21.10.1993</v>
          </cell>
          <cell r="K9">
            <v>1E-3</v>
          </cell>
          <cell r="L9">
            <v>1</v>
          </cell>
          <cell r="M9">
            <v>8</v>
          </cell>
          <cell r="N9">
            <v>7</v>
          </cell>
          <cell r="O9">
            <v>15</v>
          </cell>
          <cell r="P9">
            <v>-51993</v>
          </cell>
        </row>
        <row r="10">
          <cell r="A10" t="str">
            <v>Телеком</v>
          </cell>
          <cell r="B10">
            <v>35054</v>
          </cell>
          <cell r="D10">
            <v>51</v>
          </cell>
          <cell r="E10">
            <v>100</v>
          </cell>
          <cell r="F10">
            <v>31</v>
          </cell>
          <cell r="G10">
            <v>104809</v>
          </cell>
          <cell r="H10">
            <v>104840</v>
          </cell>
          <cell r="J10">
            <v>34995</v>
          </cell>
          <cell r="K10" t="str">
            <v>н/д</v>
          </cell>
          <cell r="L10">
            <v>1</v>
          </cell>
          <cell r="M10">
            <v>31</v>
          </cell>
          <cell r="N10">
            <v>30</v>
          </cell>
          <cell r="O10">
            <v>61</v>
          </cell>
          <cell r="P10">
            <v>-104779</v>
          </cell>
        </row>
        <row r="11">
          <cell r="A11" t="str">
            <v>Юго-Запад</v>
          </cell>
          <cell r="B11">
            <v>35054</v>
          </cell>
          <cell r="D11">
            <v>51</v>
          </cell>
          <cell r="E11">
            <v>100</v>
          </cell>
          <cell r="F11">
            <v>447</v>
          </cell>
          <cell r="G11">
            <v>458953</v>
          </cell>
          <cell r="H11">
            <v>459400</v>
          </cell>
          <cell r="J11">
            <v>35017</v>
          </cell>
          <cell r="K11">
            <v>1E-3</v>
          </cell>
          <cell r="L11">
            <v>1</v>
          </cell>
          <cell r="M11">
            <v>447</v>
          </cell>
          <cell r="N11">
            <v>430</v>
          </cell>
          <cell r="O11">
            <v>877</v>
          </cell>
          <cell r="P11">
            <v>-458523</v>
          </cell>
        </row>
        <row r="12">
          <cell r="A12" t="str">
            <v>Рязань</v>
          </cell>
          <cell r="B12">
            <v>34326</v>
          </cell>
          <cell r="D12">
            <v>51</v>
          </cell>
          <cell r="E12">
            <v>100</v>
          </cell>
          <cell r="F12">
            <v>73</v>
          </cell>
          <cell r="G12">
            <v>161222</v>
          </cell>
          <cell r="H12">
            <v>161295</v>
          </cell>
          <cell r="J12">
            <v>34326</v>
          </cell>
          <cell r="K12">
            <v>1E-3</v>
          </cell>
          <cell r="L12">
            <v>1</v>
          </cell>
          <cell r="M12">
            <v>72</v>
          </cell>
          <cell r="N12">
            <v>70</v>
          </cell>
          <cell r="O12">
            <v>142</v>
          </cell>
          <cell r="P12">
            <v>-161153</v>
          </cell>
        </row>
        <row r="13">
          <cell r="A13" t="str">
            <v>СК</v>
          </cell>
          <cell r="B13">
            <v>35088</v>
          </cell>
          <cell r="D13">
            <v>51</v>
          </cell>
          <cell r="E13">
            <v>100</v>
          </cell>
          <cell r="F13">
            <v>55</v>
          </cell>
          <cell r="G13">
            <v>18461</v>
          </cell>
          <cell r="H13">
            <v>18516</v>
          </cell>
          <cell r="J13" t="str">
            <v>24.01.1996г</v>
          </cell>
          <cell r="K13">
            <v>1</v>
          </cell>
          <cell r="L13">
            <v>1</v>
          </cell>
          <cell r="M13">
            <v>55</v>
          </cell>
          <cell r="N13">
            <v>54</v>
          </cell>
          <cell r="O13">
            <v>109</v>
          </cell>
          <cell r="P13">
            <v>-18407</v>
          </cell>
        </row>
        <row r="14">
          <cell r="A14" t="str">
            <v>Подвод</v>
          </cell>
          <cell r="B14">
            <v>34331</v>
          </cell>
          <cell r="D14">
            <v>51</v>
          </cell>
          <cell r="E14">
            <v>100</v>
          </cell>
          <cell r="F14">
            <v>2</v>
          </cell>
          <cell r="G14">
            <v>1471</v>
          </cell>
          <cell r="H14">
            <v>1473</v>
          </cell>
          <cell r="J14" t="str">
            <v>4 кв. 1993 г.</v>
          </cell>
          <cell r="K14">
            <v>1E-3</v>
          </cell>
          <cell r="L14">
            <v>1</v>
          </cell>
          <cell r="M14">
            <v>2</v>
          </cell>
          <cell r="N14">
            <v>2.2620000000000005</v>
          </cell>
          <cell r="O14">
            <v>4.2620000000000005</v>
          </cell>
          <cell r="P14">
            <v>-1468.7380000000001</v>
          </cell>
        </row>
        <row r="15">
          <cell r="A15" t="str">
            <v>Институт</v>
          </cell>
          <cell r="B15">
            <v>34331</v>
          </cell>
          <cell r="D15">
            <v>51</v>
          </cell>
          <cell r="E15">
            <v>100</v>
          </cell>
          <cell r="F15">
            <v>2</v>
          </cell>
          <cell r="G15">
            <v>1839</v>
          </cell>
          <cell r="H15">
            <v>1841</v>
          </cell>
          <cell r="J15">
            <v>34263</v>
          </cell>
          <cell r="K15" t="str">
            <v>н/д</v>
          </cell>
          <cell r="L15">
            <v>1</v>
          </cell>
          <cell r="M15">
            <v>2</v>
          </cell>
          <cell r="N15">
            <v>1</v>
          </cell>
          <cell r="O15">
            <v>3</v>
          </cell>
          <cell r="P15">
            <v>-1838</v>
          </cell>
        </row>
        <row r="16">
          <cell r="A16" t="str">
            <v>Сибирь</v>
          </cell>
          <cell r="B16">
            <v>34326</v>
          </cell>
          <cell r="D16">
            <v>51</v>
          </cell>
          <cell r="E16">
            <v>100</v>
          </cell>
          <cell r="F16">
            <v>66</v>
          </cell>
          <cell r="G16">
            <v>78257</v>
          </cell>
          <cell r="H16">
            <v>78323</v>
          </cell>
          <cell r="J16">
            <v>34263</v>
          </cell>
          <cell r="K16">
            <v>1E-3</v>
          </cell>
          <cell r="L16">
            <v>1</v>
          </cell>
          <cell r="M16">
            <v>66</v>
          </cell>
          <cell r="N16">
            <v>63.837999999999994</v>
          </cell>
          <cell r="O16">
            <v>129.83799999999999</v>
          </cell>
          <cell r="P16">
            <v>-78193.161999999997</v>
          </cell>
        </row>
        <row r="17">
          <cell r="A17" t="str">
            <v>СВ</v>
          </cell>
          <cell r="B17">
            <v>34327</v>
          </cell>
          <cell r="D17">
            <v>51</v>
          </cell>
          <cell r="E17">
            <v>100</v>
          </cell>
          <cell r="F17">
            <v>15</v>
          </cell>
          <cell r="G17">
            <v>143276</v>
          </cell>
          <cell r="H17">
            <v>143291</v>
          </cell>
          <cell r="J17">
            <v>34261</v>
          </cell>
          <cell r="K17">
            <v>1E-3</v>
          </cell>
          <cell r="L17">
            <v>1</v>
          </cell>
          <cell r="M17">
            <v>15</v>
          </cell>
          <cell r="N17">
            <v>14.736000000000001</v>
          </cell>
          <cell r="O17">
            <v>29.736000000000001</v>
          </cell>
          <cell r="P17">
            <v>-143261.264</v>
          </cell>
        </row>
        <row r="18">
          <cell r="A18" t="str">
            <v>Спец</v>
          </cell>
          <cell r="D18">
            <v>99</v>
          </cell>
          <cell r="E18">
            <v>99</v>
          </cell>
          <cell r="F18">
            <v>7992</v>
          </cell>
          <cell r="G18">
            <v>0</v>
          </cell>
          <cell r="H18">
            <v>7992</v>
          </cell>
          <cell r="J18">
            <v>37085</v>
          </cell>
          <cell r="K18" t="str">
            <v>н/д</v>
          </cell>
          <cell r="M18">
            <v>7992</v>
          </cell>
          <cell r="N18">
            <v>0</v>
          </cell>
          <cell r="O18">
            <v>7992</v>
          </cell>
          <cell r="P18">
            <v>0</v>
          </cell>
        </row>
        <row r="19">
          <cell r="A19" t="str">
            <v>ТД</v>
          </cell>
          <cell r="D19">
            <v>99</v>
          </cell>
          <cell r="E19">
            <v>99</v>
          </cell>
          <cell r="F19">
            <v>1999</v>
          </cell>
          <cell r="G19">
            <v>0</v>
          </cell>
          <cell r="H19">
            <v>1999</v>
          </cell>
          <cell r="J19" t="str">
            <v>30.07.2001г.</v>
          </cell>
          <cell r="K19">
            <v>1</v>
          </cell>
          <cell r="L19">
            <v>0.99950000000000006</v>
          </cell>
          <cell r="M19">
            <v>1999</v>
          </cell>
          <cell r="N19">
            <v>0</v>
          </cell>
          <cell r="O19">
            <v>1999</v>
          </cell>
          <cell r="P19">
            <v>0</v>
          </cell>
        </row>
        <row r="20">
          <cell r="A20" t="str">
            <v>СОТ-Транс</v>
          </cell>
          <cell r="D20">
            <v>65</v>
          </cell>
          <cell r="E20">
            <v>65</v>
          </cell>
          <cell r="F20">
            <v>39000</v>
          </cell>
          <cell r="G20">
            <v>0</v>
          </cell>
          <cell r="H20">
            <v>39000</v>
          </cell>
          <cell r="J20">
            <v>1999</v>
          </cell>
          <cell r="K20">
            <v>1</v>
          </cell>
          <cell r="L20">
            <v>0.64959999999999996</v>
          </cell>
          <cell r="M20">
            <v>39000</v>
          </cell>
          <cell r="N20">
            <v>0</v>
          </cell>
          <cell r="O20">
            <v>39000</v>
          </cell>
          <cell r="P20">
            <v>0</v>
          </cell>
        </row>
        <row r="22">
          <cell r="A22" t="str">
            <v>Расчет инфлированных сумм инвестиций АК ТНП в дочки и УК дочек</v>
          </cell>
        </row>
        <row r="24">
          <cell r="A24" t="str">
            <v>Урал</v>
          </cell>
          <cell r="F24">
            <v>51</v>
          </cell>
          <cell r="G24">
            <v>86.2</v>
          </cell>
          <cell r="H24">
            <v>1.1512404145265709</v>
          </cell>
          <cell r="I24">
            <v>1.0706819102691276</v>
          </cell>
          <cell r="K24">
            <v>0</v>
          </cell>
          <cell r="L24">
            <v>0</v>
          </cell>
          <cell r="M24">
            <v>765</v>
          </cell>
          <cell r="N24">
            <v>3936.8130584011137</v>
          </cell>
          <cell r="O24">
            <v>4532.2182972673154</v>
          </cell>
          <cell r="P24">
            <v>390</v>
          </cell>
          <cell r="Q24">
            <v>131066</v>
          </cell>
          <cell r="R24">
            <v>0</v>
          </cell>
          <cell r="S24">
            <v>131456</v>
          </cell>
          <cell r="T24">
            <v>2007.0027356554699</v>
          </cell>
          <cell r="U24">
            <v>19822.476170339542</v>
          </cell>
          <cell r="V24">
            <v>0</v>
          </cell>
          <cell r="W24">
            <v>19822.476170339542</v>
          </cell>
          <cell r="X24">
            <v>153199.0188316915</v>
          </cell>
          <cell r="Y24">
            <v>525227.83065124508</v>
          </cell>
          <cell r="Z24">
            <v>79435.674828585878</v>
          </cell>
          <cell r="AA24">
            <v>604663.50547983102</v>
          </cell>
          <cell r="AB24">
            <v>99561.690924621915</v>
          </cell>
          <cell r="AC24">
            <v>595.40523886620167</v>
          </cell>
          <cell r="AD24">
            <v>3767.2182972673154</v>
          </cell>
          <cell r="AE24">
            <v>101178.69366027744</v>
          </cell>
        </row>
        <row r="25">
          <cell r="A25" t="str">
            <v>Мос</v>
          </cell>
          <cell r="F25">
            <v>51</v>
          </cell>
          <cell r="G25">
            <v>100</v>
          </cell>
          <cell r="H25">
            <v>1.1512404145265709</v>
          </cell>
          <cell r="I25">
            <v>1.0706819102691276</v>
          </cell>
          <cell r="K25">
            <v>0</v>
          </cell>
          <cell r="L25">
            <v>0</v>
          </cell>
          <cell r="M25">
            <v>158</v>
          </cell>
          <cell r="N25">
            <v>6924.6388903218967</v>
          </cell>
          <cell r="O25">
            <v>7971.9241465409941</v>
          </cell>
          <cell r="P25">
            <v>81</v>
          </cell>
          <cell r="Q25">
            <v>111428</v>
          </cell>
          <cell r="R25">
            <v>0</v>
          </cell>
          <cell r="S25">
            <v>111509</v>
          </cell>
          <cell r="T25">
            <v>3549.973102000466</v>
          </cell>
          <cell r="U25">
            <v>16852.416909866741</v>
          </cell>
          <cell r="V25">
            <v>0</v>
          </cell>
          <cell r="W25">
            <v>16852.416909866741</v>
          </cell>
          <cell r="X25">
            <v>132367.28941537192</v>
          </cell>
          <cell r="Y25">
            <v>426354.19810257945</v>
          </cell>
          <cell r="Z25">
            <v>64481.985656177836</v>
          </cell>
          <cell r="AA25">
            <v>490836.18375875731</v>
          </cell>
          <cell r="AB25">
            <v>81871.301969549299</v>
          </cell>
          <cell r="AC25">
            <v>1047.2852562190974</v>
          </cell>
          <cell r="AD25">
            <v>7813.9241465409941</v>
          </cell>
          <cell r="AE25">
            <v>85340.275071549782</v>
          </cell>
        </row>
        <row r="26">
          <cell r="A26" t="str">
            <v>Петербург</v>
          </cell>
          <cell r="F26">
            <v>51</v>
          </cell>
          <cell r="G26">
            <v>100</v>
          </cell>
          <cell r="H26">
            <v>1.1512404145265709</v>
          </cell>
          <cell r="I26">
            <v>1.0706819102691276</v>
          </cell>
          <cell r="K26">
            <v>0</v>
          </cell>
          <cell r="L26">
            <v>0</v>
          </cell>
          <cell r="M26">
            <v>15</v>
          </cell>
          <cell r="N26">
            <v>657.40242629638271</v>
          </cell>
          <cell r="O26">
            <v>756.82824176022109</v>
          </cell>
          <cell r="P26">
            <v>8</v>
          </cell>
          <cell r="Q26">
            <v>52000</v>
          </cell>
          <cell r="R26">
            <v>0</v>
          </cell>
          <cell r="S26">
            <v>52008</v>
          </cell>
          <cell r="T26">
            <v>350.61462735807072</v>
          </cell>
          <cell r="U26">
            <v>7864.5015553816866</v>
          </cell>
          <cell r="V26">
            <v>0</v>
          </cell>
          <cell r="W26">
            <v>7864.5015553816866</v>
          </cell>
          <cell r="X26">
            <v>60268.143284320468</v>
          </cell>
          <cell r="Y26">
            <v>129442.34448878634</v>
          </cell>
          <cell r="Z26">
            <v>19576.913837775235</v>
          </cell>
          <cell r="AA26">
            <v>149019.25832656157</v>
          </cell>
          <cell r="AB26">
            <v>27494.442494737636</v>
          </cell>
          <cell r="AC26">
            <v>99.425815463838376</v>
          </cell>
          <cell r="AD26">
            <v>741.82824176022109</v>
          </cell>
          <cell r="AE26">
            <v>27837.057122095692</v>
          </cell>
        </row>
        <row r="27">
          <cell r="A27" t="str">
            <v>Телеком</v>
          </cell>
          <cell r="F27">
            <v>51</v>
          </cell>
          <cell r="G27">
            <v>100</v>
          </cell>
          <cell r="H27">
            <v>1.1512404145265709</v>
          </cell>
          <cell r="I27">
            <v>1.0706819102691276</v>
          </cell>
          <cell r="K27">
            <v>0</v>
          </cell>
          <cell r="L27">
            <v>0</v>
          </cell>
          <cell r="M27">
            <v>61</v>
          </cell>
          <cell r="N27">
            <v>313.91581249995812</v>
          </cell>
          <cell r="O27">
            <v>361.39257010889708</v>
          </cell>
          <cell r="P27">
            <v>31</v>
          </cell>
          <cell r="Q27">
            <v>104809</v>
          </cell>
          <cell r="R27">
            <v>0</v>
          </cell>
          <cell r="S27">
            <v>104840</v>
          </cell>
          <cell r="T27">
            <v>159.53098668030657</v>
          </cell>
          <cell r="U27">
            <v>15851.356606115369</v>
          </cell>
          <cell r="V27">
            <v>0</v>
          </cell>
          <cell r="W27">
            <v>15851.356606115369</v>
          </cell>
          <cell r="X27">
            <v>120844.01512535104</v>
          </cell>
          <cell r="Y27">
            <v>111320.90020563859</v>
          </cell>
          <cell r="Z27">
            <v>16836.21909257181</v>
          </cell>
          <cell r="AA27">
            <v>128157.1192982104</v>
          </cell>
          <cell r="AB27">
            <v>32711.70323124254</v>
          </cell>
          <cell r="AC27">
            <v>47.476757608938954</v>
          </cell>
          <cell r="AD27">
            <v>300.39257010889708</v>
          </cell>
          <cell r="AE27">
            <v>32840.234217922844</v>
          </cell>
        </row>
        <row r="28">
          <cell r="A28" t="str">
            <v>Юго-Запад</v>
          </cell>
          <cell r="F28">
            <v>51</v>
          </cell>
          <cell r="G28">
            <v>100</v>
          </cell>
          <cell r="H28">
            <v>1.1512404145265709</v>
          </cell>
          <cell r="I28">
            <v>1.0706819102691276</v>
          </cell>
          <cell r="K28">
            <v>0</v>
          </cell>
          <cell r="L28">
            <v>0</v>
          </cell>
          <cell r="M28">
            <v>877</v>
          </cell>
          <cell r="N28">
            <v>4513.1830747944796</v>
          </cell>
          <cell r="O28">
            <v>5195.7587538607004</v>
          </cell>
          <cell r="P28">
            <v>447</v>
          </cell>
          <cell r="Q28">
            <v>458953</v>
          </cell>
          <cell r="R28">
            <v>0</v>
          </cell>
          <cell r="S28">
            <v>459400</v>
          </cell>
          <cell r="T28">
            <v>2300.3339047128075</v>
          </cell>
          <cell r="U28">
            <v>69412.24196821329</v>
          </cell>
          <cell r="V28">
            <v>0</v>
          </cell>
          <cell r="W28">
            <v>69412.24196821329</v>
          </cell>
          <cell r="X28">
            <v>531013.47932622442</v>
          </cell>
          <cell r="Y28">
            <v>1302099.3399393051</v>
          </cell>
          <cell r="Z28">
            <v>196930.04392719484</v>
          </cell>
          <cell r="AA28">
            <v>1499029.3838664999</v>
          </cell>
          <cell r="AB28">
            <v>266690.18934870639</v>
          </cell>
          <cell r="AC28">
            <v>682.5756790662208</v>
          </cell>
          <cell r="AD28">
            <v>4318.7587538607004</v>
          </cell>
          <cell r="AE28">
            <v>268543.5232534192</v>
          </cell>
        </row>
        <row r="29">
          <cell r="A29" t="str">
            <v>Рязань</v>
          </cell>
          <cell r="F29">
            <v>51</v>
          </cell>
          <cell r="G29">
            <v>100</v>
          </cell>
          <cell r="H29">
            <v>1.1512404145265709</v>
          </cell>
          <cell r="I29">
            <v>1.0706819102691276</v>
          </cell>
          <cell r="K29">
            <v>0</v>
          </cell>
          <cell r="L29">
            <v>0</v>
          </cell>
          <cell r="M29">
            <v>142</v>
          </cell>
          <cell r="N29">
            <v>6223.4096356057553</v>
          </cell>
          <cell r="O29">
            <v>7164.640688663425</v>
          </cell>
          <cell r="P29">
            <v>73</v>
          </cell>
          <cell r="Q29">
            <v>161222</v>
          </cell>
          <cell r="R29">
            <v>0</v>
          </cell>
          <cell r="S29">
            <v>161295</v>
          </cell>
          <cell r="T29">
            <v>3155.5316462226365</v>
          </cell>
          <cell r="U29">
            <v>24383.282110802811</v>
          </cell>
          <cell r="V29">
            <v>0</v>
          </cell>
          <cell r="W29">
            <v>24383.282110802811</v>
          </cell>
          <cell r="X29">
            <v>189238.05767125185</v>
          </cell>
          <cell r="Y29">
            <v>788819.56838835077</v>
          </cell>
          <cell r="Z29">
            <v>119301.39850972491</v>
          </cell>
          <cell r="AA29">
            <v>908120.96689807565</v>
          </cell>
          <cell r="AB29">
            <v>144161.92453475413</v>
          </cell>
          <cell r="AC29">
            <v>941.23105305766967</v>
          </cell>
          <cell r="AD29">
            <v>7022.640688663425</v>
          </cell>
          <cell r="AE29">
            <v>147244.45618097673</v>
          </cell>
        </row>
        <row r="30">
          <cell r="A30" t="str">
            <v>СК</v>
          </cell>
          <cell r="F30">
            <v>51</v>
          </cell>
          <cell r="G30">
            <v>100</v>
          </cell>
          <cell r="H30">
            <v>1.1512404145265709</v>
          </cell>
          <cell r="I30">
            <v>1.0706819102691276</v>
          </cell>
          <cell r="K30">
            <v>0</v>
          </cell>
          <cell r="L30">
            <v>0</v>
          </cell>
          <cell r="M30">
            <v>109</v>
          </cell>
          <cell r="N30">
            <v>560.93153381140053</v>
          </cell>
          <cell r="O30">
            <v>645.76705150606199</v>
          </cell>
          <cell r="P30">
            <v>55</v>
          </cell>
          <cell r="Q30">
            <v>18461</v>
          </cell>
          <cell r="R30">
            <v>0</v>
          </cell>
          <cell r="S30">
            <v>18516</v>
          </cell>
          <cell r="T30">
            <v>283.0388473360278</v>
          </cell>
          <cell r="U30">
            <v>2792.049292575025</v>
          </cell>
          <cell r="V30">
            <v>0</v>
          </cell>
          <cell r="W30">
            <v>2792.049292575025</v>
          </cell>
          <cell r="X30">
            <v>21578.895052509277</v>
          </cell>
          <cell r="Y30">
            <v>11768.86052201291</v>
          </cell>
          <cell r="Z30">
            <v>1779.9273438546279</v>
          </cell>
          <cell r="AA30">
            <v>13548.787865867538</v>
          </cell>
          <cell r="AB30">
            <v>4614.7835490278767</v>
          </cell>
          <cell r="AC30">
            <v>84.835517694661462</v>
          </cell>
          <cell r="AD30">
            <v>536.76705150606199</v>
          </cell>
          <cell r="AE30">
            <v>4842.8223963639048</v>
          </cell>
        </row>
        <row r="31">
          <cell r="A31" t="str">
            <v>Подвод</v>
          </cell>
          <cell r="F31">
            <v>51</v>
          </cell>
          <cell r="G31">
            <v>100</v>
          </cell>
          <cell r="H31">
            <v>1.1512404145265709</v>
          </cell>
          <cell r="I31">
            <v>1.0706819102691276</v>
          </cell>
          <cell r="K31">
            <v>0</v>
          </cell>
          <cell r="L31">
            <v>0</v>
          </cell>
          <cell r="M31">
            <v>4</v>
          </cell>
          <cell r="N31">
            <v>175.30731367903536</v>
          </cell>
          <cell r="O31">
            <v>201.82086446939226</v>
          </cell>
          <cell r="P31">
            <v>2</v>
          </cell>
          <cell r="Q31">
            <v>1471</v>
          </cell>
          <cell r="R31">
            <v>0</v>
          </cell>
          <cell r="S31">
            <v>1473</v>
          </cell>
          <cell r="T31">
            <v>87.65365683951768</v>
          </cell>
          <cell r="U31">
            <v>222.47464976858578</v>
          </cell>
          <cell r="V31">
            <v>0</v>
          </cell>
          <cell r="W31">
            <v>222.47464976858578</v>
          </cell>
          <cell r="X31">
            <v>1794.3850820032819</v>
          </cell>
          <cell r="Y31">
            <v>995.35881953196554</v>
          </cell>
          <cell r="Z31">
            <v>150.53848046869274</v>
          </cell>
          <cell r="AA31">
            <v>1145.8973000006583</v>
          </cell>
          <cell r="AB31">
            <v>386.26990563245693</v>
          </cell>
          <cell r="AC31">
            <v>26.513550790356902</v>
          </cell>
          <cell r="AD31">
            <v>197.82086446939226</v>
          </cell>
          <cell r="AE31">
            <v>471.92356247197472</v>
          </cell>
        </row>
        <row r="32">
          <cell r="A32" t="str">
            <v>Институт</v>
          </cell>
          <cell r="F32">
            <v>51</v>
          </cell>
          <cell r="G32">
            <v>100</v>
          </cell>
          <cell r="H32">
            <v>1.1512404145265709</v>
          </cell>
          <cell r="I32">
            <v>1.0706819102691276</v>
          </cell>
          <cell r="K32">
            <v>0</v>
          </cell>
          <cell r="L32">
            <v>0</v>
          </cell>
          <cell r="M32">
            <v>3</v>
          </cell>
          <cell r="N32">
            <v>131.48048525927652</v>
          </cell>
          <cell r="O32">
            <v>151.36564835204419</v>
          </cell>
          <cell r="P32">
            <v>2</v>
          </cell>
          <cell r="Q32">
            <v>1839</v>
          </cell>
          <cell r="R32">
            <v>0</v>
          </cell>
          <cell r="S32">
            <v>1841</v>
          </cell>
          <cell r="T32">
            <v>74.505608313590031</v>
          </cell>
          <cell r="U32">
            <v>278.13112231436384</v>
          </cell>
          <cell r="V32">
            <v>0</v>
          </cell>
          <cell r="W32">
            <v>278.13112231436384</v>
          </cell>
          <cell r="X32">
            <v>2202.9049897138557</v>
          </cell>
          <cell r="Y32">
            <v>10420.390171969559</v>
          </cell>
          <cell r="Z32">
            <v>1575.9841291372813</v>
          </cell>
          <cell r="AA32">
            <v>11996.37430110684</v>
          </cell>
          <cell r="AB32">
            <v>1865.383510537547</v>
          </cell>
          <cell r="AC32">
            <v>19.885163092767669</v>
          </cell>
          <cell r="AD32">
            <v>148.36564835204419</v>
          </cell>
          <cell r="AE32">
            <v>1937.889118851137</v>
          </cell>
        </row>
        <row r="33">
          <cell r="A33" t="str">
            <v>Сибирь</v>
          </cell>
          <cell r="F33">
            <v>51</v>
          </cell>
          <cell r="G33">
            <v>100</v>
          </cell>
          <cell r="H33">
            <v>1.1512404145265709</v>
          </cell>
          <cell r="I33">
            <v>1.0706819102691276</v>
          </cell>
          <cell r="K33">
            <v>0</v>
          </cell>
          <cell r="L33">
            <v>0</v>
          </cell>
          <cell r="M33">
            <v>130</v>
          </cell>
          <cell r="N33">
            <v>5697.4876945686492</v>
          </cell>
          <cell r="O33">
            <v>6559.1780952552481</v>
          </cell>
          <cell r="P33">
            <v>66</v>
          </cell>
          <cell r="Q33">
            <v>78257</v>
          </cell>
          <cell r="R33">
            <v>0</v>
          </cell>
          <cell r="S33">
            <v>78323</v>
          </cell>
          <cell r="T33">
            <v>2892.5706757040834</v>
          </cell>
          <cell r="U33">
            <v>11835.621119605858</v>
          </cell>
          <cell r="V33">
            <v>0</v>
          </cell>
          <cell r="W33">
            <v>11835.621119605858</v>
          </cell>
          <cell r="X33">
            <v>93422.665383350832</v>
          </cell>
          <cell r="Y33">
            <v>165450.74004868558</v>
          </cell>
          <cell r="Z33">
            <v>25022.838508691129</v>
          </cell>
          <cell r="AA33">
            <v>190473.57855737669</v>
          </cell>
          <cell r="AB33">
            <v>37295.933216337871</v>
          </cell>
          <cell r="AC33">
            <v>861.69040068659888</v>
          </cell>
          <cell r="AD33">
            <v>6429.1780952552481</v>
          </cell>
          <cell r="AE33">
            <v>40122.503892041947</v>
          </cell>
        </row>
        <row r="34">
          <cell r="A34" t="str">
            <v>СВ</v>
          </cell>
          <cell r="F34">
            <v>51</v>
          </cell>
          <cell r="G34">
            <v>100</v>
          </cell>
          <cell r="H34">
            <v>1.1512404145265709</v>
          </cell>
          <cell r="I34">
            <v>1.0706819102691276</v>
          </cell>
          <cell r="K34">
            <v>0</v>
          </cell>
          <cell r="L34">
            <v>0</v>
          </cell>
          <cell r="M34">
            <v>30</v>
          </cell>
          <cell r="N34">
            <v>1314.8048525927654</v>
          </cell>
          <cell r="O34">
            <v>1513.6564835204422</v>
          </cell>
          <cell r="P34">
            <v>15</v>
          </cell>
          <cell r="Q34">
            <v>143276</v>
          </cell>
          <cell r="R34">
            <v>0</v>
          </cell>
          <cell r="S34">
            <v>143291</v>
          </cell>
          <cell r="T34">
            <v>657.40242629638271</v>
          </cell>
          <cell r="U34">
            <v>21669.121631708971</v>
          </cell>
          <cell r="V34">
            <v>0</v>
          </cell>
          <cell r="W34">
            <v>21669.121631708971</v>
          </cell>
          <cell r="X34">
            <v>165701.94987346919</v>
          </cell>
          <cell r="Y34">
            <v>78631.593984096689</v>
          </cell>
          <cell r="Z34">
            <v>11892.2748690398</v>
          </cell>
          <cell r="AA34">
            <v>90523.86885313649</v>
          </cell>
          <cell r="AB34">
            <v>33660.822316212609</v>
          </cell>
          <cell r="AC34">
            <v>198.85163092767675</v>
          </cell>
          <cell r="AD34">
            <v>1483.6564835204422</v>
          </cell>
          <cell r="AE34">
            <v>34303.224742508988</v>
          </cell>
        </row>
        <row r="35">
          <cell r="A35" t="str">
            <v>Спец</v>
          </cell>
          <cell r="F35">
            <v>99</v>
          </cell>
          <cell r="G35">
            <v>99</v>
          </cell>
          <cell r="H35">
            <v>1.1512404145265709</v>
          </cell>
          <cell r="I35">
            <v>1.0706819102691276</v>
          </cell>
          <cell r="K35">
            <v>0</v>
          </cell>
          <cell r="L35">
            <v>0</v>
          </cell>
          <cell r="M35">
            <v>8000</v>
          </cell>
          <cell r="N35">
            <v>8381.0781713032866</v>
          </cell>
          <cell r="O35">
            <v>9648.6359081107912</v>
          </cell>
          <cell r="P35">
            <v>7992</v>
          </cell>
          <cell r="Q35">
            <v>0</v>
          </cell>
          <cell r="R35">
            <v>0</v>
          </cell>
          <cell r="S35">
            <v>7992</v>
          </cell>
          <cell r="T35">
            <v>8372.6970931319829</v>
          </cell>
          <cell r="U35">
            <v>0</v>
          </cell>
          <cell r="V35">
            <v>0</v>
          </cell>
          <cell r="W35">
            <v>0</v>
          </cell>
          <cell r="X35">
            <v>9638.9872722026794</v>
          </cell>
          <cell r="Y35">
            <v>0</v>
          </cell>
          <cell r="Z35">
            <v>0</v>
          </cell>
          <cell r="AA35">
            <v>0</v>
          </cell>
          <cell r="AB35">
            <v>1266.2901790706962</v>
          </cell>
          <cell r="AC35">
            <v>1267.5577368075046</v>
          </cell>
          <cell r="AD35">
            <v>1648.6359081107912</v>
          </cell>
          <cell r="AE35">
            <v>1646.9872722026794</v>
          </cell>
        </row>
        <row r="36">
          <cell r="A36" t="str">
            <v>ТД</v>
          </cell>
          <cell r="F36">
            <v>99</v>
          </cell>
          <cell r="G36">
            <v>99</v>
          </cell>
          <cell r="H36">
            <v>1.1512404145265709</v>
          </cell>
          <cell r="I36">
            <v>1.0706819102691276</v>
          </cell>
          <cell r="K36">
            <v>0</v>
          </cell>
          <cell r="L36">
            <v>0</v>
          </cell>
          <cell r="M36">
            <v>2000</v>
          </cell>
          <cell r="N36">
            <v>2095.2695428258216</v>
          </cell>
          <cell r="O36">
            <v>2412.1589770276978</v>
          </cell>
          <cell r="P36">
            <v>1999</v>
          </cell>
          <cell r="Q36">
            <v>0</v>
          </cell>
          <cell r="R36">
            <v>0</v>
          </cell>
          <cell r="S36">
            <v>1999</v>
          </cell>
          <cell r="T36">
            <v>2094.2219080544087</v>
          </cell>
          <cell r="U36">
            <v>0</v>
          </cell>
          <cell r="V36">
            <v>0</v>
          </cell>
          <cell r="W36">
            <v>0</v>
          </cell>
          <cell r="X36">
            <v>2410.9528975391836</v>
          </cell>
          <cell r="Y36">
            <v>0</v>
          </cell>
          <cell r="Z36">
            <v>0</v>
          </cell>
          <cell r="AA36">
            <v>0</v>
          </cell>
          <cell r="AB36">
            <v>316.73098948477497</v>
          </cell>
          <cell r="AC36">
            <v>316.88943420187616</v>
          </cell>
          <cell r="AD36">
            <v>412.1589770276978</v>
          </cell>
          <cell r="AE36">
            <v>411.9528975391836</v>
          </cell>
        </row>
        <row r="37">
          <cell r="A37" t="str">
            <v>СОТ-Транс</v>
          </cell>
          <cell r="F37">
            <v>65</v>
          </cell>
          <cell r="G37">
            <v>65</v>
          </cell>
          <cell r="H37">
            <v>1.1512404145265709</v>
          </cell>
          <cell r="I37">
            <v>1.0706819102691276</v>
          </cell>
          <cell r="K37">
            <v>0</v>
          </cell>
          <cell r="L37">
            <v>0</v>
          </cell>
          <cell r="M37">
            <v>60036</v>
          </cell>
          <cell r="N37">
            <v>126200.57327140562</v>
          </cell>
          <cell r="O37">
            <v>145287.20028646389</v>
          </cell>
          <cell r="P37">
            <v>39000</v>
          </cell>
          <cell r="Q37">
            <v>0</v>
          </cell>
          <cell r="R37">
            <v>0</v>
          </cell>
          <cell r="S37">
            <v>39000</v>
          </cell>
          <cell r="T37">
            <v>88204.497559180425</v>
          </cell>
          <cell r="U37">
            <v>0</v>
          </cell>
          <cell r="V37">
            <v>0</v>
          </cell>
          <cell r="W37">
            <v>0</v>
          </cell>
          <cell r="X37">
            <v>101544.58233313878</v>
          </cell>
          <cell r="Y37">
            <v>0</v>
          </cell>
          <cell r="Z37">
            <v>0</v>
          </cell>
          <cell r="AA37">
            <v>0</v>
          </cell>
          <cell r="AB37">
            <v>13340.084773958357</v>
          </cell>
          <cell r="AC37">
            <v>19086.627015058271</v>
          </cell>
          <cell r="AD37">
            <v>85251.200286463893</v>
          </cell>
          <cell r="AE37">
            <v>62544.58233313878</v>
          </cell>
        </row>
        <row r="38">
          <cell r="A38" t="str">
            <v>Итого</v>
          </cell>
          <cell r="J38">
            <v>0</v>
          </cell>
          <cell r="K38">
            <v>0</v>
          </cell>
          <cell r="L38">
            <v>0</v>
          </cell>
          <cell r="M38">
            <v>72330</v>
          </cell>
          <cell r="N38">
            <v>167126.29576336546</v>
          </cell>
          <cell r="O38">
            <v>192402.54601290711</v>
          </cell>
          <cell r="P38">
            <v>50161</v>
          </cell>
          <cell r="Q38">
            <v>1262782</v>
          </cell>
          <cell r="R38">
            <v>0</v>
          </cell>
          <cell r="S38">
            <v>1312943</v>
          </cell>
          <cell r="T38">
            <v>114189.57477748618</v>
          </cell>
          <cell r="U38">
            <v>190983.67313669226</v>
          </cell>
          <cell r="V38">
            <v>0</v>
          </cell>
          <cell r="W38">
            <v>190983.67313669226</v>
          </cell>
          <cell r="X38">
            <v>1585225.3265381381</v>
          </cell>
          <cell r="Y38">
            <v>3550531.1253222018</v>
          </cell>
          <cell r="Z38">
            <v>536983.799183222</v>
          </cell>
          <cell r="AA38">
            <v>4087514.9245054238</v>
          </cell>
          <cell r="AB38">
            <v>745237.55094387406</v>
          </cell>
          <cell r="AC38">
            <v>25276.250249541677</v>
          </cell>
          <cell r="AD38">
            <v>120072.54601290711</v>
          </cell>
          <cell r="AE38">
            <v>809266.12572136032</v>
          </cell>
        </row>
        <row r="40">
          <cell r="A40" t="str">
            <v>Передача пакетов Минимущества в собственность АК ТНП</v>
          </cell>
        </row>
        <row r="41">
          <cell r="B41" t="str">
            <v>УК</v>
          </cell>
          <cell r="D41" t="str">
            <v>У ТНП до реорг</v>
          </cell>
          <cell r="F41" t="str">
            <v>Поступило от Минимущества в 2002 г.</v>
          </cell>
          <cell r="K41" t="str">
            <v>Перданная доля в оценке по ЧА на 31.12.01</v>
          </cell>
          <cell r="M41" t="str">
            <v>У ТНП после реорг</v>
          </cell>
          <cell r="O41" t="str">
            <v>СК 31.12.00</v>
          </cell>
          <cell r="Q41" t="str">
            <v>Прибыль '00</v>
          </cell>
          <cell r="S41" t="str">
            <v>СК 31.12.01</v>
          </cell>
          <cell r="U41" t="str">
            <v>Прибыль '01</v>
          </cell>
        </row>
        <row r="43">
          <cell r="A43" t="str">
            <v>Сибирь</v>
          </cell>
          <cell r="B43">
            <v>129838</v>
          </cell>
          <cell r="C43">
            <v>130</v>
          </cell>
          <cell r="D43">
            <v>66217</v>
          </cell>
          <cell r="E43">
            <v>66.216999999999999</v>
          </cell>
          <cell r="F43">
            <v>63621</v>
          </cell>
          <cell r="G43">
            <v>0.49000292672407153</v>
          </cell>
          <cell r="H43">
            <v>63.621000000000002</v>
          </cell>
          <cell r="I43">
            <v>78257.35455856465</v>
          </cell>
          <cell r="J43">
            <v>78193.733558564651</v>
          </cell>
          <cell r="L43">
            <v>245872.43753459043</v>
          </cell>
          <cell r="M43">
            <v>129838</v>
          </cell>
          <cell r="N43">
            <v>1</v>
          </cell>
          <cell r="P43">
            <v>384004.17364350508</v>
          </cell>
          <cell r="R43">
            <v>145</v>
          </cell>
          <cell r="T43">
            <v>501777.48769456864</v>
          </cell>
          <cell r="V43">
            <v>45504</v>
          </cell>
        </row>
        <row r="44">
          <cell r="A44" t="str">
            <v>СВ</v>
          </cell>
          <cell r="B44">
            <v>29736</v>
          </cell>
          <cell r="C44">
            <v>30</v>
          </cell>
          <cell r="D44">
            <v>15165</v>
          </cell>
          <cell r="E44">
            <v>15.164999999999999</v>
          </cell>
          <cell r="F44">
            <v>14571</v>
          </cell>
          <cell r="G44">
            <v>0.49001210653753025</v>
          </cell>
          <cell r="H44">
            <v>14.571</v>
          </cell>
          <cell r="I44">
            <v>143275.68297000369</v>
          </cell>
          <cell r="J44">
            <v>143261.11197000369</v>
          </cell>
          <cell r="L44">
            <v>221907.27695410038</v>
          </cell>
          <cell r="M44">
            <v>29736</v>
          </cell>
          <cell r="N44">
            <v>1</v>
          </cell>
          <cell r="P44">
            <v>401617.57853311655</v>
          </cell>
          <cell r="R44">
            <v>51518</v>
          </cell>
          <cell r="T44">
            <v>452860.80485259276</v>
          </cell>
          <cell r="V44">
            <v>-24341</v>
          </cell>
        </row>
        <row r="45">
          <cell r="A45" t="str">
            <v>Телеком</v>
          </cell>
          <cell r="B45">
            <v>61362</v>
          </cell>
          <cell r="C45">
            <v>61</v>
          </cell>
          <cell r="D45">
            <v>31295</v>
          </cell>
          <cell r="E45">
            <v>31.295000000000002</v>
          </cell>
          <cell r="F45">
            <v>30067</v>
          </cell>
          <cell r="G45">
            <v>0.48999380724226721</v>
          </cell>
          <cell r="H45">
            <v>30.067</v>
          </cell>
          <cell r="I45">
            <v>104808.95699807764</v>
          </cell>
          <cell r="J45">
            <v>104778.88999807765</v>
          </cell>
          <cell r="L45">
            <v>216129.85720371624</v>
          </cell>
          <cell r="M45">
            <v>61362</v>
          </cell>
          <cell r="N45">
            <v>1</v>
          </cell>
          <cell r="P45">
            <v>348596.20080412185</v>
          </cell>
          <cell r="R45">
            <v>-29227</v>
          </cell>
          <cell r="T45">
            <v>441086.91581249994</v>
          </cell>
          <cell r="V45">
            <v>26884</v>
          </cell>
        </row>
        <row r="46">
          <cell r="A46" t="str">
            <v>Юго-Запад</v>
          </cell>
          <cell r="B46">
            <v>877176</v>
          </cell>
          <cell r="C46">
            <v>877</v>
          </cell>
          <cell r="D46">
            <v>447360</v>
          </cell>
          <cell r="E46">
            <v>447.36</v>
          </cell>
          <cell r="F46">
            <v>429816</v>
          </cell>
          <cell r="G46">
            <v>0.48999972639470302</v>
          </cell>
          <cell r="H46">
            <v>429.81599999999997</v>
          </cell>
          <cell r="I46">
            <v>458952.90643368743</v>
          </cell>
          <cell r="J46">
            <v>458523.09043368744</v>
          </cell>
          <cell r="K46">
            <v>612012.82824087807</v>
          </cell>
          <cell r="L46">
            <v>1927502.703430641</v>
          </cell>
          <cell r="M46">
            <v>877176</v>
          </cell>
          <cell r="N46">
            <v>1</v>
          </cell>
          <cell r="P46">
            <v>3009424.4279543418</v>
          </cell>
          <cell r="R46">
            <v>-196009</v>
          </cell>
          <cell r="S46">
            <v>1248847</v>
          </cell>
          <cell r="T46">
            <v>3933681.1830747947</v>
          </cell>
          <cell r="V46">
            <v>357883</v>
          </cell>
        </row>
        <row r="47">
          <cell r="A47" t="str">
            <v>Институт</v>
          </cell>
          <cell r="B47">
            <v>6742</v>
          </cell>
          <cell r="C47">
            <v>3</v>
          </cell>
          <cell r="D47">
            <v>3438</v>
          </cell>
          <cell r="E47">
            <v>1.7190000000000001</v>
          </cell>
          <cell r="F47">
            <v>3304</v>
          </cell>
          <cell r="G47">
            <v>0.49006229605458324</v>
          </cell>
          <cell r="H47">
            <v>1.6519999999999999</v>
          </cell>
          <cell r="I47">
            <v>1838.7536315452219</v>
          </cell>
          <cell r="J47">
            <v>1837.1016315452218</v>
          </cell>
          <cell r="L47">
            <v>12259.143803514782</v>
          </cell>
          <cell r="M47">
            <v>6742</v>
          </cell>
          <cell r="N47">
            <v>1</v>
          </cell>
          <cell r="P47">
            <v>20137.657853311655</v>
          </cell>
          <cell r="R47">
            <v>777</v>
          </cell>
          <cell r="T47">
            <v>25015.480485259279</v>
          </cell>
          <cell r="V47">
            <v>1088</v>
          </cell>
        </row>
        <row r="48">
          <cell r="A48" t="str">
            <v>Рязань</v>
          </cell>
          <cell r="B48">
            <v>141792</v>
          </cell>
          <cell r="C48">
            <v>142</v>
          </cell>
          <cell r="D48">
            <v>72314</v>
          </cell>
          <cell r="E48">
            <v>72.313999999999993</v>
          </cell>
          <cell r="F48">
            <v>69478</v>
          </cell>
          <cell r="G48">
            <v>0.48999943579327465</v>
          </cell>
          <cell r="H48">
            <v>69.477999999999994</v>
          </cell>
          <cell r="I48">
            <v>161221.91841388505</v>
          </cell>
          <cell r="J48">
            <v>161152.44041388505</v>
          </cell>
          <cell r="L48">
            <v>988860.22210465057</v>
          </cell>
          <cell r="M48">
            <v>141792</v>
          </cell>
          <cell r="N48">
            <v>1</v>
          </cell>
          <cell r="P48">
            <v>1489408.8050567517</v>
          </cell>
          <cell r="R48">
            <v>-60877</v>
          </cell>
          <cell r="T48">
            <v>2018084.4096356058</v>
          </cell>
          <cell r="V48">
            <v>248746</v>
          </cell>
        </row>
        <row r="49">
          <cell r="A49" t="str">
            <v>Урал</v>
          </cell>
          <cell r="B49">
            <v>765191</v>
          </cell>
          <cell r="C49">
            <v>765</v>
          </cell>
          <cell r="D49">
            <v>390247</v>
          </cell>
          <cell r="E49">
            <v>390.24700000000001</v>
          </cell>
          <cell r="F49">
            <v>269348</v>
          </cell>
          <cell r="G49">
            <v>0.35200100367097886</v>
          </cell>
          <cell r="H49">
            <v>269.34800000000001</v>
          </cell>
          <cell r="I49">
            <v>131066.35885654342</v>
          </cell>
          <cell r="J49">
            <v>130797.01085654342</v>
          </cell>
          <cell r="K49">
            <v>259218.5862802396</v>
          </cell>
          <cell r="L49">
            <v>605966.49400692666</v>
          </cell>
          <cell r="M49">
            <v>659595</v>
          </cell>
          <cell r="N49">
            <v>0.86199999999999999</v>
          </cell>
          <cell r="P49">
            <v>1304122.3379533312</v>
          </cell>
          <cell r="R49">
            <v>-99400</v>
          </cell>
          <cell r="S49">
            <v>529018</v>
          </cell>
          <cell r="T49">
            <v>1721490.8130584012</v>
          </cell>
          <cell r="V49">
            <v>171933</v>
          </cell>
        </row>
        <row r="50">
          <cell r="A50" t="str">
            <v>Мос</v>
          </cell>
          <cell r="B50">
            <v>158443</v>
          </cell>
          <cell r="C50">
            <v>158</v>
          </cell>
          <cell r="D50">
            <v>80806</v>
          </cell>
          <cell r="E50">
            <v>80.805999999999997</v>
          </cell>
          <cell r="F50">
            <v>77637</v>
          </cell>
          <cell r="G50">
            <v>0.48999955820074098</v>
          </cell>
          <cell r="H50">
            <v>77.637</v>
          </cell>
          <cell r="I50">
            <v>111428.47007164045</v>
          </cell>
          <cell r="J50">
            <v>111350.83307164045</v>
          </cell>
          <cell r="L50">
            <v>537782.6681742199</v>
          </cell>
          <cell r="M50">
            <v>158443</v>
          </cell>
          <cell r="N50">
            <v>1</v>
          </cell>
          <cell r="P50">
            <v>911039.98027441383</v>
          </cell>
          <cell r="R50">
            <v>-93297</v>
          </cell>
          <cell r="T50">
            <v>1097516.6388903218</v>
          </cell>
          <cell r="V50">
            <v>15019</v>
          </cell>
        </row>
        <row r="51">
          <cell r="A51" t="str">
            <v>Петербург</v>
          </cell>
          <cell r="B51">
            <v>14700</v>
          </cell>
          <cell r="C51">
            <v>15</v>
          </cell>
          <cell r="D51">
            <v>7497</v>
          </cell>
          <cell r="E51">
            <v>7.4969999999999999</v>
          </cell>
          <cell r="F51">
            <v>7203</v>
          </cell>
          <cell r="G51">
            <v>0.49</v>
          </cell>
          <cell r="H51">
            <v>7.2030000000000003</v>
          </cell>
          <cell r="I51">
            <v>51999.952700098875</v>
          </cell>
          <cell r="J51">
            <v>51992.749700098873</v>
          </cell>
          <cell r="L51">
            <v>186015.95718888522</v>
          </cell>
          <cell r="M51">
            <v>14700</v>
          </cell>
          <cell r="N51">
            <v>1</v>
          </cell>
          <cell r="P51">
            <v>295148.28926655831</v>
          </cell>
          <cell r="R51">
            <v>-12838</v>
          </cell>
          <cell r="T51">
            <v>379624.40242629638</v>
          </cell>
          <cell r="V51">
            <v>28929</v>
          </cell>
        </row>
        <row r="52">
          <cell r="A52" t="str">
            <v>Подвод</v>
          </cell>
          <cell r="B52">
            <v>4262</v>
          </cell>
          <cell r="C52">
            <v>4</v>
          </cell>
          <cell r="D52">
            <v>2174</v>
          </cell>
          <cell r="E52">
            <v>2.1739999999999999</v>
          </cell>
          <cell r="F52">
            <v>2088</v>
          </cell>
          <cell r="G52">
            <v>0.48991083998122947</v>
          </cell>
          <cell r="H52">
            <v>2.0880000000000001</v>
          </cell>
          <cell r="I52">
            <v>1471.0029052361776</v>
          </cell>
          <cell r="J52">
            <v>1468.9149052361777</v>
          </cell>
          <cell r="L52">
            <v>2466.3617247681432</v>
          </cell>
          <cell r="M52">
            <v>4262</v>
          </cell>
          <cell r="N52">
            <v>1</v>
          </cell>
          <cell r="P52">
            <v>7096.5438044155408</v>
          </cell>
          <cell r="R52">
            <v>-129</v>
          </cell>
          <cell r="T52">
            <v>5034.3073136790354</v>
          </cell>
          <cell r="V52">
            <v>-3398</v>
          </cell>
        </row>
        <row r="53">
          <cell r="A53" t="str">
            <v>СК</v>
          </cell>
          <cell r="B53">
            <v>108686</v>
          </cell>
          <cell r="C53">
            <v>109</v>
          </cell>
          <cell r="D53">
            <v>55430</v>
          </cell>
          <cell r="E53">
            <v>55.43</v>
          </cell>
          <cell r="F53">
            <v>53256</v>
          </cell>
          <cell r="G53">
            <v>0.48999871188561545</v>
          </cell>
          <cell r="H53">
            <v>53.256</v>
          </cell>
          <cell r="I53">
            <v>18461.086460714028</v>
          </cell>
          <cell r="J53">
            <v>18407.830460714027</v>
          </cell>
          <cell r="L53">
            <v>128755.94797641516</v>
          </cell>
          <cell r="M53">
            <v>108686</v>
          </cell>
          <cell r="N53">
            <v>1</v>
          </cell>
          <cell r="P53">
            <v>231169.09651884064</v>
          </cell>
          <cell r="R53">
            <v>-35176</v>
          </cell>
          <cell r="T53">
            <v>262767.93153381138</v>
          </cell>
          <cell r="V53">
            <v>-11907</v>
          </cell>
        </row>
        <row r="54">
          <cell r="A54" t="str">
            <v>Итого</v>
          </cell>
          <cell r="B54">
            <v>2297928</v>
          </cell>
          <cell r="C54">
            <v>2294</v>
          </cell>
          <cell r="D54">
            <v>1171943</v>
          </cell>
          <cell r="E54">
            <v>1170.2240000000002</v>
          </cell>
          <cell r="F54">
            <v>1020389</v>
          </cell>
          <cell r="H54">
            <v>1018.737</v>
          </cell>
          <cell r="I54">
            <v>1262782.4439999966</v>
          </cell>
          <cell r="J54">
            <v>1261763.7069999964</v>
          </cell>
          <cell r="L54">
            <v>5073519.070102429</v>
          </cell>
          <cell r="M54">
            <v>2192332</v>
          </cell>
          <cell r="N54">
            <v>0</v>
          </cell>
          <cell r="O54">
            <v>0</v>
          </cell>
          <cell r="P54">
            <v>8401765.0916627087</v>
          </cell>
          <cell r="Q54">
            <v>0</v>
          </cell>
          <cell r="R54">
            <v>-474513</v>
          </cell>
          <cell r="S54">
            <v>1777865</v>
          </cell>
          <cell r="T54">
            <v>10838940.374777831</v>
          </cell>
          <cell r="U54">
            <v>0</v>
          </cell>
          <cell r="V54">
            <v>856340</v>
          </cell>
        </row>
        <row r="56">
          <cell r="A56" t="str">
            <v>Дополнительный расчет для проводок по консолидации УК</v>
          </cell>
        </row>
        <row r="58">
          <cell r="A58" t="str">
            <v>Название дочернего предприятия</v>
          </cell>
          <cell r="B58" t="str">
            <v>Нераспределенная прибыль ДП (МСФО), тыс. руб., 31.12.01 (200)</v>
          </cell>
          <cell r="C58" t="str">
            <v>Сумма дооценки поступивих пакетов, тыс. руб. (27)</v>
          </cell>
          <cell r="D58" t="str">
            <v>Сумма инвестиций, зачитываемая из нераспределенной прибыли дочек, тыс. руб. (98)</v>
          </cell>
        </row>
        <row r="59">
          <cell r="A59" t="str">
            <v>Сибирь</v>
          </cell>
          <cell r="B59">
            <v>491663</v>
          </cell>
          <cell r="C59">
            <v>165450.74004868558</v>
          </cell>
          <cell r="D59">
            <v>240916.30896193717</v>
          </cell>
        </row>
        <row r="60">
          <cell r="A60" t="str">
            <v>СВ</v>
          </cell>
          <cell r="B60">
            <v>451546</v>
          </cell>
          <cell r="C60">
            <v>78631.593984096689</v>
          </cell>
          <cell r="D60">
            <v>221263.00665859564</v>
          </cell>
        </row>
        <row r="61">
          <cell r="A61" t="str">
            <v>Телеком</v>
          </cell>
          <cell r="B61">
            <v>440773</v>
          </cell>
          <cell r="C61">
            <v>111320.90020563859</v>
          </cell>
          <cell r="D61">
            <v>215976.04039959583</v>
          </cell>
        </row>
        <row r="62">
          <cell r="A62" t="str">
            <v>Юго-Запад</v>
          </cell>
          <cell r="B62">
            <v>3589473</v>
          </cell>
          <cell r="C62">
            <v>1302099.3399393051</v>
          </cell>
          <cell r="D62">
            <v>1758840.7879011738</v>
          </cell>
        </row>
        <row r="63">
          <cell r="A63" t="str">
            <v>Институт</v>
          </cell>
          <cell r="B63">
            <v>24884</v>
          </cell>
          <cell r="C63">
            <v>10420.390171969559</v>
          </cell>
          <cell r="D63">
            <v>12194.71017502225</v>
          </cell>
        </row>
        <row r="64">
          <cell r="A64" t="str">
            <v>Рязань</v>
          </cell>
          <cell r="B64">
            <v>1932639</v>
          </cell>
          <cell r="C64">
            <v>788819.56838835077</v>
          </cell>
          <cell r="D64">
            <v>946992.01959207852</v>
          </cell>
        </row>
        <row r="65">
          <cell r="A65" t="str">
            <v>Урал</v>
          </cell>
          <cell r="B65">
            <v>1860530</v>
          </cell>
          <cell r="C65">
            <v>525227.83065124508</v>
          </cell>
          <cell r="D65">
            <v>654908.42735996633</v>
          </cell>
        </row>
        <row r="66">
          <cell r="A66" t="str">
            <v>Мос</v>
          </cell>
          <cell r="B66">
            <v>1090592</v>
          </cell>
          <cell r="C66">
            <v>426354.19810257945</v>
          </cell>
          <cell r="D66">
            <v>534389.59817726247</v>
          </cell>
        </row>
        <row r="67">
          <cell r="A67" t="str">
            <v>Петербург</v>
          </cell>
          <cell r="B67">
            <v>369633</v>
          </cell>
          <cell r="C67">
            <v>129442.34448878634</v>
          </cell>
          <cell r="D67">
            <v>181120.17</v>
          </cell>
        </row>
        <row r="68">
          <cell r="A68" t="str">
            <v>Подвод</v>
          </cell>
          <cell r="B68">
            <v>4859</v>
          </cell>
          <cell r="C68">
            <v>995.35881953196554</v>
          </cell>
          <cell r="D68">
            <v>2380.4767714687941</v>
          </cell>
        </row>
        <row r="69">
          <cell r="A69" t="str">
            <v>СК</v>
          </cell>
          <cell r="B69">
            <v>61133</v>
          </cell>
          <cell r="C69">
            <v>11768.86052201291</v>
          </cell>
          <cell r="D69">
            <v>29955.091253703329</v>
          </cell>
        </row>
        <row r="70">
          <cell r="A70" t="str">
            <v>Итого</v>
          </cell>
          <cell r="B70">
            <v>10317725</v>
          </cell>
          <cell r="C70">
            <v>3550531.1253222018</v>
          </cell>
          <cell r="D70">
            <v>4798936.6372508053</v>
          </cell>
        </row>
        <row r="71">
          <cell r="A71" t="str">
            <v>Счема консолидации пакетов акций, поступивших от Минимущества в 2002 г. (условные цифры)</v>
          </cell>
        </row>
        <row r="72">
          <cell r="A72" t="str">
            <v>Счема консолидации пакетов акций, поступивших от Минимущества в 2002 г. (условные цифры)</v>
          </cell>
          <cell r="B72" t="str">
            <v>AK01</v>
          </cell>
          <cell r="C72" t="str">
            <v>Sub01</v>
          </cell>
          <cell r="D72" t="str">
            <v>Adj</v>
          </cell>
          <cell r="E72" t="str">
            <v>Adj</v>
          </cell>
          <cell r="F72" t="str">
            <v>Cons01</v>
          </cell>
          <cell r="G72" t="str">
            <v>AKMov02</v>
          </cell>
          <cell r="H72" t="str">
            <v>SubMov02</v>
          </cell>
          <cell r="I72" t="str">
            <v>AK02</v>
          </cell>
          <cell r="J72" t="str">
            <v>Sub02</v>
          </cell>
          <cell r="K72" t="str">
            <v>Adj</v>
          </cell>
          <cell r="L72" t="str">
            <v>Adj</v>
          </cell>
          <cell r="M72" t="str">
            <v>Adj</v>
          </cell>
          <cell r="N72" t="str">
            <v>Cons02</v>
          </cell>
        </row>
        <row r="73">
          <cell r="A73" t="str">
            <v>Assets</v>
          </cell>
          <cell r="B73" t="str">
            <v>AK01</v>
          </cell>
          <cell r="C73" t="str">
            <v>Sub01</v>
          </cell>
          <cell r="D73" t="str">
            <v>Adj</v>
          </cell>
          <cell r="E73" t="str">
            <v>Adj</v>
          </cell>
          <cell r="F73" t="str">
            <v>Cons01</v>
          </cell>
          <cell r="G73" t="str">
            <v>AKMov02</v>
          </cell>
          <cell r="H73" t="str">
            <v>SubMov02</v>
          </cell>
          <cell r="I73" t="str">
            <v>AK02</v>
          </cell>
          <cell r="J73" t="str">
            <v>Sub02</v>
          </cell>
          <cell r="K73" t="str">
            <v>Adj</v>
          </cell>
          <cell r="L73" t="str">
            <v>Adj</v>
          </cell>
          <cell r="M73" t="str">
            <v>Adj</v>
          </cell>
          <cell r="N73" t="str">
            <v>Cons02</v>
          </cell>
        </row>
        <row r="74">
          <cell r="A74" t="str">
            <v>Assets</v>
          </cell>
          <cell r="B74">
            <v>649</v>
          </cell>
          <cell r="C74">
            <v>300</v>
          </cell>
          <cell r="D74">
            <v>-51</v>
          </cell>
          <cell r="F74">
            <v>949</v>
          </cell>
          <cell r="G74">
            <v>120</v>
          </cell>
          <cell r="I74">
            <v>649</v>
          </cell>
          <cell r="J74">
            <v>300</v>
          </cell>
          <cell r="K74">
            <v>27</v>
          </cell>
          <cell r="L74">
            <v>-100</v>
          </cell>
          <cell r="M74">
            <v>-98</v>
          </cell>
          <cell r="N74">
            <v>949</v>
          </cell>
        </row>
        <row r="75">
          <cell r="A75" t="str">
            <v>Invest</v>
          </cell>
          <cell r="B75">
            <v>51</v>
          </cell>
          <cell r="D75">
            <v>-51</v>
          </cell>
          <cell r="F75">
            <v>0</v>
          </cell>
          <cell r="G75">
            <v>120</v>
          </cell>
          <cell r="I75">
            <v>171</v>
          </cell>
          <cell r="J75">
            <v>0</v>
          </cell>
          <cell r="K75">
            <v>27</v>
          </cell>
          <cell r="L75">
            <v>-100</v>
          </cell>
          <cell r="M75">
            <v>-98</v>
          </cell>
          <cell r="N75">
            <v>0</v>
          </cell>
        </row>
        <row r="76">
          <cell r="A76" t="str">
            <v>SC</v>
          </cell>
          <cell r="B76">
            <v>-200</v>
          </cell>
          <cell r="C76">
            <v>-100</v>
          </cell>
          <cell r="D76">
            <v>51</v>
          </cell>
          <cell r="E76">
            <v>49</v>
          </cell>
          <cell r="F76">
            <v>-200</v>
          </cell>
          <cell r="G76">
            <v>-120</v>
          </cell>
          <cell r="I76">
            <v>-320</v>
          </cell>
          <cell r="J76">
            <v>-100</v>
          </cell>
          <cell r="K76">
            <v>-27</v>
          </cell>
          <cell r="L76">
            <v>100</v>
          </cell>
          <cell r="N76">
            <v>-347</v>
          </cell>
        </row>
        <row r="77">
          <cell r="A77" t="str">
            <v>SC</v>
          </cell>
          <cell r="B77">
            <v>-200</v>
          </cell>
          <cell r="C77">
            <v>-100</v>
          </cell>
          <cell r="D77">
            <v>51</v>
          </cell>
          <cell r="E77">
            <v>49</v>
          </cell>
          <cell r="F77">
            <v>-200</v>
          </cell>
          <cell r="G77">
            <v>-120</v>
          </cell>
          <cell r="I77">
            <v>-320</v>
          </cell>
          <cell r="J77">
            <v>-100</v>
          </cell>
          <cell r="K77">
            <v>-27</v>
          </cell>
          <cell r="L77">
            <v>100</v>
          </cell>
          <cell r="M77">
            <v>98</v>
          </cell>
          <cell r="N77">
            <v>-347</v>
          </cell>
        </row>
        <row r="78">
          <cell r="A78" t="str">
            <v>RE</v>
          </cell>
          <cell r="B78">
            <v>-500</v>
          </cell>
          <cell r="C78">
            <v>-200</v>
          </cell>
          <cell r="E78">
            <v>-49</v>
          </cell>
          <cell r="F78">
            <v>-749</v>
          </cell>
          <cell r="I78">
            <v>-500</v>
          </cell>
          <cell r="J78">
            <v>-200</v>
          </cell>
          <cell r="M78">
            <v>98</v>
          </cell>
          <cell r="N78">
            <v>-602</v>
          </cell>
        </row>
        <row r="79">
          <cell r="A79" t="str">
            <v>MI</v>
          </cell>
          <cell r="B79" t="str">
            <v>147=</v>
          </cell>
          <cell r="C79" t="str">
            <v>49+200*0,49</v>
          </cell>
        </row>
        <row r="80">
          <cell r="B80" t="str">
            <v>147=</v>
          </cell>
          <cell r="C80" t="str">
            <v>49+200*0,49</v>
          </cell>
        </row>
        <row r="81">
          <cell r="B81" t="str">
            <v>27=</v>
          </cell>
          <cell r="C81" t="str">
            <v>49+200*0,49-120</v>
          </cell>
        </row>
        <row r="82">
          <cell r="B82" t="str">
            <v>98=</v>
          </cell>
          <cell r="C82" t="str">
            <v>200*0,49</v>
          </cell>
        </row>
        <row r="83">
          <cell r="A83" t="str">
            <v>Схема консолидации для Урала (с долей меньшинства) (условные цифры)</v>
          </cell>
        </row>
        <row r="84">
          <cell r="A84" t="str">
            <v>Схема консолидации для Урала (с долей меньшинства) (условные цифры)</v>
          </cell>
          <cell r="B84" t="str">
            <v>AK01</v>
          </cell>
          <cell r="C84" t="str">
            <v>Sub01</v>
          </cell>
          <cell r="D84" t="str">
            <v>Adj</v>
          </cell>
          <cell r="E84" t="str">
            <v>Adj</v>
          </cell>
          <cell r="F84" t="str">
            <v>Cons01</v>
          </cell>
          <cell r="G84" t="str">
            <v>AKMov02</v>
          </cell>
          <cell r="H84" t="str">
            <v>SubMov02</v>
          </cell>
          <cell r="I84" t="str">
            <v>AK02</v>
          </cell>
          <cell r="J84" t="str">
            <v>Sub02</v>
          </cell>
          <cell r="K84" t="str">
            <v>Adj</v>
          </cell>
          <cell r="L84" t="str">
            <v>Adj</v>
          </cell>
          <cell r="M84" t="str">
            <v>Adj</v>
          </cell>
          <cell r="N84" t="str">
            <v>Adj</v>
          </cell>
          <cell r="O84" t="str">
            <v>Adj</v>
          </cell>
          <cell r="P84" t="str">
            <v>Cons02</v>
          </cell>
        </row>
        <row r="85">
          <cell r="A85" t="str">
            <v>Assets</v>
          </cell>
          <cell r="B85" t="str">
            <v>AK01</v>
          </cell>
          <cell r="C85" t="str">
            <v>Sub01</v>
          </cell>
          <cell r="D85" t="str">
            <v>Adj</v>
          </cell>
          <cell r="E85" t="str">
            <v>Adj</v>
          </cell>
          <cell r="F85" t="str">
            <v>Cons01</v>
          </cell>
          <cell r="G85" t="str">
            <v>AKMov02</v>
          </cell>
          <cell r="H85" t="str">
            <v>SubMov02</v>
          </cell>
          <cell r="I85" t="str">
            <v>AK02</v>
          </cell>
          <cell r="J85" t="str">
            <v>Sub02</v>
          </cell>
          <cell r="K85" t="str">
            <v>Adj</v>
          </cell>
          <cell r="L85" t="str">
            <v>Adj</v>
          </cell>
          <cell r="M85" t="str">
            <v>Adj</v>
          </cell>
          <cell r="N85" t="str">
            <v>Adj</v>
          </cell>
          <cell r="O85" t="str">
            <v>Adj</v>
          </cell>
          <cell r="P85" t="str">
            <v>Cons02</v>
          </cell>
        </row>
        <row r="86">
          <cell r="A86" t="str">
            <v>Assets</v>
          </cell>
          <cell r="B86">
            <v>649</v>
          </cell>
          <cell r="C86">
            <v>300</v>
          </cell>
          <cell r="D86">
            <v>-51</v>
          </cell>
          <cell r="F86">
            <v>949</v>
          </cell>
          <cell r="G86">
            <v>80</v>
          </cell>
          <cell r="I86">
            <v>649</v>
          </cell>
          <cell r="J86">
            <v>300</v>
          </cell>
          <cell r="K86">
            <v>25.6</v>
          </cell>
          <cell r="L86">
            <v>-86.2</v>
          </cell>
          <cell r="O86">
            <v>-70.400000000000006</v>
          </cell>
          <cell r="P86">
            <v>949</v>
          </cell>
        </row>
        <row r="87">
          <cell r="A87" t="str">
            <v>Invest</v>
          </cell>
          <cell r="B87">
            <v>51</v>
          </cell>
          <cell r="D87">
            <v>-51</v>
          </cell>
          <cell r="F87">
            <v>0</v>
          </cell>
          <cell r="G87">
            <v>80</v>
          </cell>
          <cell r="I87">
            <v>131</v>
          </cell>
          <cell r="J87">
            <v>0</v>
          </cell>
          <cell r="K87">
            <v>25.6</v>
          </cell>
          <cell r="L87">
            <v>-86.2</v>
          </cell>
          <cell r="O87">
            <v>-70.400000000000006</v>
          </cell>
          <cell r="P87">
            <v>0</v>
          </cell>
        </row>
        <row r="88">
          <cell r="A88" t="str">
            <v>SC</v>
          </cell>
          <cell r="B88">
            <v>-200</v>
          </cell>
          <cell r="C88">
            <v>-100</v>
          </cell>
          <cell r="D88">
            <v>51</v>
          </cell>
          <cell r="E88">
            <v>49</v>
          </cell>
          <cell r="F88">
            <v>-200</v>
          </cell>
          <cell r="G88">
            <v>-80</v>
          </cell>
          <cell r="I88">
            <v>-280</v>
          </cell>
          <cell r="J88">
            <v>-100</v>
          </cell>
          <cell r="K88">
            <v>-25.6</v>
          </cell>
          <cell r="L88">
            <v>86.2</v>
          </cell>
          <cell r="M88">
            <v>13.8</v>
          </cell>
          <cell r="N88">
            <v>27.6</v>
          </cell>
          <cell r="P88">
            <v>-278</v>
          </cell>
        </row>
        <row r="89">
          <cell r="A89" t="str">
            <v>SC</v>
          </cell>
          <cell r="B89">
            <v>-200</v>
          </cell>
          <cell r="C89">
            <v>-100</v>
          </cell>
          <cell r="D89">
            <v>51</v>
          </cell>
          <cell r="E89">
            <v>49</v>
          </cell>
          <cell r="F89">
            <v>-200</v>
          </cell>
          <cell r="G89">
            <v>-80</v>
          </cell>
          <cell r="I89">
            <v>-280</v>
          </cell>
          <cell r="J89">
            <v>-100</v>
          </cell>
          <cell r="K89">
            <v>-25.6</v>
          </cell>
          <cell r="L89">
            <v>86.2</v>
          </cell>
          <cell r="M89">
            <v>13.8</v>
          </cell>
          <cell r="N89">
            <v>27.6</v>
          </cell>
          <cell r="O89">
            <v>70.400000000000006</v>
          </cell>
          <cell r="P89">
            <v>-278</v>
          </cell>
        </row>
        <row r="90">
          <cell r="A90" t="str">
            <v>RE</v>
          </cell>
          <cell r="B90">
            <v>-500</v>
          </cell>
          <cell r="C90">
            <v>-200</v>
          </cell>
          <cell r="E90">
            <v>-35.200000000000003</v>
          </cell>
          <cell r="F90">
            <v>-735.2</v>
          </cell>
          <cell r="I90">
            <v>-500</v>
          </cell>
          <cell r="J90">
            <v>-200</v>
          </cell>
          <cell r="M90">
            <v>-13.8</v>
          </cell>
          <cell r="N90">
            <v>-27.6</v>
          </cell>
          <cell r="O90">
            <v>70.400000000000006</v>
          </cell>
          <cell r="P90">
            <v>-629.6</v>
          </cell>
        </row>
        <row r="91">
          <cell r="A91" t="str">
            <v>MI</v>
          </cell>
          <cell r="E91">
            <v>-13.8</v>
          </cell>
          <cell r="F91">
            <v>-13.8</v>
          </cell>
          <cell r="M91">
            <v>-13.8</v>
          </cell>
          <cell r="N91">
            <v>-27.6</v>
          </cell>
          <cell r="P91">
            <v>-41.4</v>
          </cell>
        </row>
        <row r="93">
          <cell r="A93" t="str">
            <v>Расчет суммы инфлирования УК АК ТНП в 2002 г.</v>
          </cell>
        </row>
        <row r="94">
          <cell r="A94" t="str">
            <v>Расчет суммы инфлирования УК АК ТНП в 2002 г.</v>
          </cell>
          <cell r="B94">
            <v>15527</v>
          </cell>
        </row>
        <row r="95">
          <cell r="A95" t="str">
            <v>SC on 31.12.01</v>
          </cell>
          <cell r="B95">
            <v>15527</v>
          </cell>
        </row>
        <row r="96">
          <cell r="A96" t="str">
            <v>Add (вкл дооценку)</v>
          </cell>
          <cell r="B96">
            <v>4813313.5693221986</v>
          </cell>
        </row>
        <row r="97">
          <cell r="A97" t="str">
            <v>Infl OB</v>
          </cell>
          <cell r="B97">
            <v>2348.309916354066</v>
          </cell>
          <cell r="C97" t="str">
            <v>('Год. инд.02'!F153-1)</v>
          </cell>
        </row>
        <row r="98">
          <cell r="A98" t="str">
            <v>Infl Add</v>
          </cell>
          <cell r="B98">
            <v>727967.53947065782</v>
          </cell>
        </row>
      </sheetData>
      <sheetData sheetId="99">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0"/>
      <sheetData sheetId="101"/>
      <sheetData sheetId="102"/>
      <sheetData sheetId="103">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4"/>
      <sheetData sheetId="105"/>
      <sheetData sheetId="106"/>
      <sheetData sheetId="107"/>
      <sheetData sheetId="108"/>
      <sheetData sheetId="10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БР"/>
      <sheetName val="F1_ 2007"/>
      <sheetName val="F1_ 2007_свод"/>
      <sheetName val="Adj_AR_2007"/>
      <sheetName val="СД"/>
      <sheetName val="Discount_2007"/>
      <sheetName val="6_2"/>
      <sheetName val="6_3"/>
      <sheetName val="8"/>
      <sheetName val="9"/>
      <sheetName val="10"/>
      <sheetName val="10_3"/>
      <sheetName val="10_5"/>
      <sheetName val="10_7"/>
      <sheetName val="11"/>
      <sheetName val="12"/>
      <sheetName val="19"/>
      <sheetName val="ДЗ_корр 2006"/>
      <sheetName val="Дисконт_2006"/>
      <sheetName val="т.10-3"/>
      <sheetName val="график_займы"/>
      <sheetName val="график_ТКС"/>
      <sheetName val="5"/>
      <sheetName val="Контрольный лист"/>
      <sheetName val="30-1"/>
      <sheetName val="F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A7" t="str">
            <v>Прочие краткосрочные финансовые вложения, стр. 253</v>
          </cell>
          <cell r="C7">
            <v>1413100</v>
          </cell>
          <cell r="D7">
            <v>0</v>
          </cell>
          <cell r="E7" t="str">
            <v>Х</v>
          </cell>
          <cell r="F7">
            <v>1549071</v>
          </cell>
          <cell r="G7" t="str">
            <v>Х</v>
          </cell>
          <cell r="H7" t="e">
            <v>#REF!</v>
          </cell>
          <cell r="I7">
            <v>0</v>
          </cell>
          <cell r="J7">
            <v>-1347071</v>
          </cell>
          <cell r="K7">
            <v>0</v>
          </cell>
          <cell r="L7">
            <v>202000</v>
          </cell>
          <cell r="M7">
            <v>0</v>
          </cell>
          <cell r="N7">
            <v>202000</v>
          </cell>
          <cell r="O7" t="str">
            <v>Х</v>
          </cell>
          <cell r="P7" t="str">
            <v>Х</v>
          </cell>
          <cell r="R7">
            <v>293983</v>
          </cell>
          <cell r="S7">
            <v>182</v>
          </cell>
        </row>
        <row r="8">
          <cell r="A8" t="str">
            <v>ОАО "Внешторгбанк" филиал г.Ярославль</v>
          </cell>
          <cell r="B8" t="str">
            <v>депозит</v>
          </cell>
          <cell r="C8">
            <v>0</v>
          </cell>
          <cell r="D8">
            <v>0</v>
          </cell>
          <cell r="F8">
            <v>202000</v>
          </cell>
          <cell r="G8" t="str">
            <v>12.11.07</v>
          </cell>
          <cell r="H8">
            <v>0</v>
          </cell>
          <cell r="I8">
            <v>0</v>
          </cell>
          <cell r="J8">
            <v>0</v>
          </cell>
          <cell r="K8">
            <v>0</v>
          </cell>
          <cell r="L8">
            <v>202000</v>
          </cell>
          <cell r="M8">
            <v>0</v>
          </cell>
          <cell r="N8">
            <v>202000</v>
          </cell>
          <cell r="O8" t="str">
            <v>31.01.08</v>
          </cell>
          <cell r="R8">
            <v>0</v>
          </cell>
          <cell r="S8">
            <v>182</v>
          </cell>
        </row>
        <row r="9">
          <cell r="A9" t="str">
            <v>Векселя СБ РФ</v>
          </cell>
          <cell r="B9" t="str">
            <v>купля-продажа векселей с отсрочкой платежа в части возврата займа векселей денежными средствами</v>
          </cell>
          <cell r="C9">
            <v>276600</v>
          </cell>
          <cell r="D9">
            <v>0</v>
          </cell>
          <cell r="F9">
            <v>276600</v>
          </cell>
          <cell r="G9" t="str">
            <v>19.10.06</v>
          </cell>
          <cell r="H9">
            <v>0</v>
          </cell>
          <cell r="I9">
            <v>0</v>
          </cell>
          <cell r="J9">
            <v>-276600</v>
          </cell>
          <cell r="K9">
            <v>0</v>
          </cell>
          <cell r="L9">
            <v>0</v>
          </cell>
          <cell r="M9">
            <v>0</v>
          </cell>
          <cell r="N9">
            <v>0</v>
          </cell>
          <cell r="O9" t="str">
            <v>02.04.07</v>
          </cell>
          <cell r="R9">
            <v>276600</v>
          </cell>
          <cell r="S9">
            <v>0</v>
          </cell>
        </row>
        <row r="10">
          <cell r="A10" t="str">
            <v>АКБ "СОЮЗ" [ОАО]</v>
          </cell>
          <cell r="B10" t="str">
            <v>векселя</v>
          </cell>
          <cell r="C10">
            <v>50000</v>
          </cell>
          <cell r="D10">
            <v>0</v>
          </cell>
          <cell r="F10">
            <v>46119</v>
          </cell>
          <cell r="G10" t="str">
            <v>17.07.07</v>
          </cell>
          <cell r="H10">
            <v>0</v>
          </cell>
          <cell r="I10">
            <v>0</v>
          </cell>
          <cell r="J10">
            <v>-46119</v>
          </cell>
          <cell r="K10">
            <v>0</v>
          </cell>
          <cell r="L10">
            <v>0</v>
          </cell>
          <cell r="M10">
            <v>0</v>
          </cell>
          <cell r="N10">
            <v>0</v>
          </cell>
          <cell r="O10" t="str">
            <v>19.12.07</v>
          </cell>
          <cell r="R10">
            <v>255</v>
          </cell>
          <cell r="S10">
            <v>0</v>
          </cell>
        </row>
        <row r="11">
          <cell r="A11" t="str">
            <v>Банк Зенит [ОАО]</v>
          </cell>
          <cell r="B11" t="str">
            <v>векселя</v>
          </cell>
          <cell r="C11">
            <v>105000</v>
          </cell>
          <cell r="D11">
            <v>0</v>
          </cell>
          <cell r="F11">
            <v>97590</v>
          </cell>
          <cell r="G11" t="str">
            <v>17.07.07</v>
          </cell>
          <cell r="H11">
            <v>0</v>
          </cell>
          <cell r="I11">
            <v>0</v>
          </cell>
          <cell r="J11">
            <v>-97590</v>
          </cell>
          <cell r="K11">
            <v>0</v>
          </cell>
          <cell r="L11">
            <v>0</v>
          </cell>
          <cell r="M11">
            <v>0</v>
          </cell>
          <cell r="N11">
            <v>0</v>
          </cell>
          <cell r="O11" t="str">
            <v>10.08.07</v>
          </cell>
          <cell r="R11">
            <v>411</v>
          </cell>
          <cell r="S11">
            <v>0</v>
          </cell>
        </row>
        <row r="12">
          <cell r="A12" t="str">
            <v>КБ "Судострительный банк" [ООО]</v>
          </cell>
          <cell r="B12" t="str">
            <v>векселя</v>
          </cell>
          <cell r="C12">
            <v>10000</v>
          </cell>
          <cell r="D12">
            <v>0</v>
          </cell>
          <cell r="F12">
            <v>9555</v>
          </cell>
          <cell r="G12" t="str">
            <v>17.07.07</v>
          </cell>
          <cell r="H12">
            <v>0</v>
          </cell>
          <cell r="I12">
            <v>0</v>
          </cell>
          <cell r="J12">
            <v>-9555</v>
          </cell>
          <cell r="K12">
            <v>0</v>
          </cell>
          <cell r="L12">
            <v>0</v>
          </cell>
          <cell r="M12">
            <v>0</v>
          </cell>
          <cell r="N12">
            <v>0</v>
          </cell>
          <cell r="O12" t="str">
            <v>18.10.07</v>
          </cell>
          <cell r="R12">
            <v>205</v>
          </cell>
          <cell r="S12">
            <v>0</v>
          </cell>
        </row>
        <row r="13">
          <cell r="A13" t="str">
            <v>ООО КБ "Экспобанк"</v>
          </cell>
          <cell r="B13" t="str">
            <v>векселя</v>
          </cell>
          <cell r="C13">
            <v>50000</v>
          </cell>
          <cell r="D13">
            <v>0</v>
          </cell>
          <cell r="F13">
            <v>45646</v>
          </cell>
          <cell r="G13" t="str">
            <v>17.07.07</v>
          </cell>
          <cell r="H13">
            <v>0</v>
          </cell>
          <cell r="I13">
            <v>0</v>
          </cell>
          <cell r="J13">
            <v>-45646</v>
          </cell>
          <cell r="K13">
            <v>0</v>
          </cell>
          <cell r="L13">
            <v>0</v>
          </cell>
          <cell r="M13">
            <v>0</v>
          </cell>
          <cell r="N13">
            <v>0</v>
          </cell>
          <cell r="O13" t="str">
            <v>03.10.07</v>
          </cell>
          <cell r="R13">
            <v>887</v>
          </cell>
          <cell r="S13">
            <v>0</v>
          </cell>
        </row>
        <row r="14">
          <cell r="A14" t="str">
            <v>КБ "Кредитный АГРОМПРОМБАНК" [ООО]</v>
          </cell>
          <cell r="B14" t="str">
            <v>векселя</v>
          </cell>
          <cell r="C14">
            <v>50000</v>
          </cell>
          <cell r="D14">
            <v>0</v>
          </cell>
          <cell r="F14">
            <v>48747</v>
          </cell>
          <cell r="G14" t="str">
            <v>17.07.07</v>
          </cell>
          <cell r="H14">
            <v>0</v>
          </cell>
          <cell r="I14">
            <v>0</v>
          </cell>
          <cell r="J14">
            <v>-48747</v>
          </cell>
          <cell r="K14">
            <v>0</v>
          </cell>
          <cell r="L14">
            <v>0</v>
          </cell>
          <cell r="M14">
            <v>0</v>
          </cell>
          <cell r="N14">
            <v>0</v>
          </cell>
          <cell r="O14" t="str">
            <v>30.08.07</v>
          </cell>
          <cell r="R14">
            <v>530</v>
          </cell>
          <cell r="S14">
            <v>0</v>
          </cell>
        </row>
        <row r="15">
          <cell r="A15" t="str">
            <v>Московский кредитный банк [МКБ]</v>
          </cell>
          <cell r="B15" t="str">
            <v>векселя</v>
          </cell>
          <cell r="C15">
            <v>65000</v>
          </cell>
          <cell r="D15">
            <v>0</v>
          </cell>
          <cell r="F15">
            <v>62586</v>
          </cell>
          <cell r="G15" t="str">
            <v>17.07.07</v>
          </cell>
          <cell r="H15">
            <v>0</v>
          </cell>
          <cell r="I15">
            <v>0</v>
          </cell>
          <cell r="J15">
            <v>-62586</v>
          </cell>
          <cell r="K15">
            <v>0</v>
          </cell>
          <cell r="L15">
            <v>0</v>
          </cell>
          <cell r="M15">
            <v>0</v>
          </cell>
          <cell r="N15">
            <v>0</v>
          </cell>
          <cell r="O15" t="str">
            <v>17.12.07</v>
          </cell>
          <cell r="R15">
            <v>2093</v>
          </cell>
          <cell r="S15">
            <v>0</v>
          </cell>
        </row>
        <row r="16">
          <cell r="A16" t="str">
            <v>ОАО "УБРиР"</v>
          </cell>
          <cell r="B16" t="str">
            <v>векселя</v>
          </cell>
          <cell r="C16">
            <v>30000</v>
          </cell>
          <cell r="D16">
            <v>0</v>
          </cell>
          <cell r="F16">
            <v>28331</v>
          </cell>
          <cell r="G16" t="str">
            <v>17.07.07</v>
          </cell>
          <cell r="H16">
            <v>0</v>
          </cell>
          <cell r="I16">
            <v>0</v>
          </cell>
          <cell r="J16">
            <v>-28331</v>
          </cell>
          <cell r="K16">
            <v>0</v>
          </cell>
          <cell r="L16">
            <v>0</v>
          </cell>
          <cell r="M16">
            <v>0</v>
          </cell>
          <cell r="N16">
            <v>0</v>
          </cell>
          <cell r="O16" t="str">
            <v>30.08.07</v>
          </cell>
          <cell r="R16">
            <v>305</v>
          </cell>
          <cell r="S16">
            <v>0</v>
          </cell>
        </row>
        <row r="17">
          <cell r="A17" t="str">
            <v>ОАО "ФОНДСЕРВИСБАНК"</v>
          </cell>
          <cell r="B17" t="str">
            <v>векселя</v>
          </cell>
          <cell r="C17">
            <v>30000</v>
          </cell>
          <cell r="D17">
            <v>0</v>
          </cell>
          <cell r="F17">
            <v>27402</v>
          </cell>
          <cell r="G17" t="str">
            <v>17.07.07</v>
          </cell>
          <cell r="H17">
            <v>0</v>
          </cell>
          <cell r="I17">
            <v>0</v>
          </cell>
          <cell r="J17">
            <v>-27402</v>
          </cell>
          <cell r="K17">
            <v>0</v>
          </cell>
          <cell r="L17">
            <v>0</v>
          </cell>
          <cell r="M17">
            <v>0</v>
          </cell>
          <cell r="N17">
            <v>0</v>
          </cell>
          <cell r="O17" t="str">
            <v>10.12.07</v>
          </cell>
          <cell r="R17">
            <v>594</v>
          </cell>
          <cell r="S17">
            <v>0</v>
          </cell>
        </row>
        <row r="18">
          <cell r="A18" t="str">
            <v>КБ "ЮНИАСТРУМ БАНК" [ООО]</v>
          </cell>
          <cell r="B18" t="str">
            <v>векселя</v>
          </cell>
          <cell r="C18">
            <v>50000</v>
          </cell>
          <cell r="D18">
            <v>0</v>
          </cell>
          <cell r="F18">
            <v>47632</v>
          </cell>
          <cell r="G18" t="str">
            <v>17.07.07</v>
          </cell>
          <cell r="H18">
            <v>0</v>
          </cell>
          <cell r="I18">
            <v>0</v>
          </cell>
          <cell r="J18">
            <v>-47632</v>
          </cell>
          <cell r="K18">
            <v>0</v>
          </cell>
          <cell r="L18">
            <v>0</v>
          </cell>
          <cell r="M18">
            <v>0</v>
          </cell>
          <cell r="N18">
            <v>0</v>
          </cell>
          <cell r="O18" t="str">
            <v>03.12.07</v>
          </cell>
          <cell r="R18">
            <v>1342</v>
          </cell>
          <cell r="S18">
            <v>0</v>
          </cell>
        </row>
        <row r="19">
          <cell r="A19" t="str">
            <v>АКБ "Абсолют Банк" [ЗАО]</v>
          </cell>
          <cell r="B19" t="str">
            <v>векселя</v>
          </cell>
          <cell r="C19">
            <v>60000</v>
          </cell>
          <cell r="D19">
            <v>0</v>
          </cell>
          <cell r="F19">
            <v>55906</v>
          </cell>
          <cell r="G19" t="str">
            <v>17.07.07</v>
          </cell>
          <cell r="H19">
            <v>0</v>
          </cell>
          <cell r="I19">
            <v>0</v>
          </cell>
          <cell r="J19">
            <v>-55906</v>
          </cell>
          <cell r="K19">
            <v>0</v>
          </cell>
          <cell r="L19">
            <v>0</v>
          </cell>
          <cell r="M19">
            <v>0</v>
          </cell>
          <cell r="N19">
            <v>0</v>
          </cell>
          <cell r="O19" t="str">
            <v>19.12.07</v>
          </cell>
          <cell r="R19">
            <v>877</v>
          </cell>
          <cell r="S19">
            <v>0</v>
          </cell>
        </row>
        <row r="20">
          <cell r="A20" t="str">
            <v>ОАО БАНК "ПЕТРОКОММЕРЦ"</v>
          </cell>
          <cell r="B20" t="str">
            <v>векселя</v>
          </cell>
          <cell r="C20">
            <v>50000</v>
          </cell>
          <cell r="D20">
            <v>0</v>
          </cell>
          <cell r="F20">
            <v>46367</v>
          </cell>
          <cell r="G20" t="str">
            <v>17.07.07</v>
          </cell>
          <cell r="H20">
            <v>0</v>
          </cell>
          <cell r="I20">
            <v>0</v>
          </cell>
          <cell r="J20">
            <v>-46367</v>
          </cell>
          <cell r="K20">
            <v>0</v>
          </cell>
          <cell r="L20">
            <v>0</v>
          </cell>
          <cell r="M20">
            <v>0</v>
          </cell>
          <cell r="N20">
            <v>0</v>
          </cell>
          <cell r="O20" t="str">
            <v>24.07.07</v>
          </cell>
          <cell r="R20">
            <v>76</v>
          </cell>
          <cell r="S20">
            <v>0</v>
          </cell>
        </row>
        <row r="21">
          <cell r="A21" t="str">
            <v>банк "СЕВЕРНАЯ КАЗНА" [ОАО]</v>
          </cell>
          <cell r="B21" t="str">
            <v>векселя</v>
          </cell>
          <cell r="C21">
            <v>30000</v>
          </cell>
          <cell r="D21">
            <v>0</v>
          </cell>
          <cell r="F21">
            <v>28636</v>
          </cell>
          <cell r="G21" t="str">
            <v>17.07.07</v>
          </cell>
          <cell r="H21">
            <v>0</v>
          </cell>
          <cell r="I21">
            <v>0</v>
          </cell>
          <cell r="J21">
            <v>-28636</v>
          </cell>
          <cell r="K21">
            <v>0</v>
          </cell>
          <cell r="L21">
            <v>0</v>
          </cell>
          <cell r="M21">
            <v>0</v>
          </cell>
          <cell r="N21">
            <v>0</v>
          </cell>
          <cell r="O21" t="str">
            <v>18.10.07</v>
          </cell>
          <cell r="R21">
            <v>548</v>
          </cell>
          <cell r="S21">
            <v>0</v>
          </cell>
        </row>
        <row r="22">
          <cell r="A22" t="str">
            <v>КБ "Судостроительный банк" [ООО]</v>
          </cell>
          <cell r="B22" t="str">
            <v>векселя</v>
          </cell>
          <cell r="C22">
            <v>20000</v>
          </cell>
          <cell r="D22">
            <v>0</v>
          </cell>
          <cell r="F22">
            <v>19118</v>
          </cell>
          <cell r="G22" t="str">
            <v>18.07.07</v>
          </cell>
          <cell r="H22">
            <v>0</v>
          </cell>
          <cell r="I22">
            <v>0</v>
          </cell>
          <cell r="J22">
            <v>-19118</v>
          </cell>
          <cell r="K22">
            <v>0</v>
          </cell>
          <cell r="L22">
            <v>0</v>
          </cell>
          <cell r="M22">
            <v>0</v>
          </cell>
          <cell r="N22">
            <v>0</v>
          </cell>
          <cell r="O22" t="str">
            <v>18.10.07</v>
          </cell>
          <cell r="R22">
            <v>400</v>
          </cell>
          <cell r="S22">
            <v>0</v>
          </cell>
        </row>
        <row r="23">
          <cell r="A23" t="str">
            <v>КИТ Финанс инвестиционный банк</v>
          </cell>
          <cell r="B23" t="str">
            <v>векселя</v>
          </cell>
          <cell r="C23">
            <v>35000</v>
          </cell>
          <cell r="D23">
            <v>0</v>
          </cell>
          <cell r="F23">
            <v>33409</v>
          </cell>
          <cell r="G23" t="str">
            <v>18.07.07</v>
          </cell>
          <cell r="H23">
            <v>0</v>
          </cell>
          <cell r="I23">
            <v>0</v>
          </cell>
          <cell r="J23">
            <v>-33409</v>
          </cell>
          <cell r="K23">
            <v>0</v>
          </cell>
          <cell r="L23">
            <v>0</v>
          </cell>
          <cell r="M23">
            <v>0</v>
          </cell>
          <cell r="N23">
            <v>0</v>
          </cell>
          <cell r="O23" t="str">
            <v>12.12.07</v>
          </cell>
          <cell r="R23">
            <v>1005</v>
          </cell>
          <cell r="S23">
            <v>0</v>
          </cell>
        </row>
        <row r="24">
          <cell r="A24" t="str">
            <v>Московский кредитный банк [МКБ]</v>
          </cell>
          <cell r="B24" t="str">
            <v>векселя</v>
          </cell>
          <cell r="C24">
            <v>15000</v>
          </cell>
          <cell r="D24">
            <v>0</v>
          </cell>
          <cell r="F24">
            <v>14447</v>
          </cell>
          <cell r="G24" t="str">
            <v>18.07.07</v>
          </cell>
          <cell r="H24">
            <v>0</v>
          </cell>
          <cell r="I24">
            <v>0</v>
          </cell>
          <cell r="J24">
            <v>-14447</v>
          </cell>
          <cell r="K24">
            <v>0</v>
          </cell>
          <cell r="L24">
            <v>0</v>
          </cell>
          <cell r="M24">
            <v>0</v>
          </cell>
          <cell r="N24">
            <v>0</v>
          </cell>
          <cell r="O24" t="str">
            <v>17.12.07</v>
          </cell>
          <cell r="R24">
            <v>553</v>
          </cell>
          <cell r="S24">
            <v>0</v>
          </cell>
        </row>
        <row r="25">
          <cell r="A25" t="str">
            <v>ОАО АКБ "Пробизнесбанк"</v>
          </cell>
          <cell r="B25" t="str">
            <v>векселя</v>
          </cell>
          <cell r="C25">
            <v>45000</v>
          </cell>
          <cell r="D25">
            <v>0</v>
          </cell>
          <cell r="F25">
            <v>43150</v>
          </cell>
          <cell r="G25" t="str">
            <v>18.07.07</v>
          </cell>
          <cell r="H25">
            <v>0</v>
          </cell>
          <cell r="I25">
            <v>0</v>
          </cell>
          <cell r="J25">
            <v>-43150</v>
          </cell>
          <cell r="K25">
            <v>0</v>
          </cell>
          <cell r="L25">
            <v>0</v>
          </cell>
          <cell r="M25">
            <v>0</v>
          </cell>
          <cell r="N25">
            <v>0</v>
          </cell>
          <cell r="O25" t="str">
            <v>14.11.07</v>
          </cell>
          <cell r="R25">
            <v>1102</v>
          </cell>
          <cell r="S25">
            <v>0</v>
          </cell>
        </row>
        <row r="26">
          <cell r="A26" t="str">
            <v>КБ "Русский Международный Банк" ЗАО</v>
          </cell>
          <cell r="B26" t="str">
            <v>векселя</v>
          </cell>
          <cell r="C26">
            <v>30000</v>
          </cell>
          <cell r="D26">
            <v>0</v>
          </cell>
          <cell r="F26">
            <v>28566</v>
          </cell>
          <cell r="G26" t="str">
            <v>18.07.07</v>
          </cell>
          <cell r="H26">
            <v>0</v>
          </cell>
          <cell r="I26">
            <v>0</v>
          </cell>
          <cell r="J26">
            <v>-28566</v>
          </cell>
          <cell r="K26">
            <v>0</v>
          </cell>
          <cell r="L26">
            <v>0</v>
          </cell>
          <cell r="M26">
            <v>0</v>
          </cell>
          <cell r="N26">
            <v>0</v>
          </cell>
          <cell r="O26" t="str">
            <v>27.11.07</v>
          </cell>
          <cell r="R26">
            <v>980</v>
          </cell>
          <cell r="S26">
            <v>0</v>
          </cell>
        </row>
        <row r="27">
          <cell r="A27" t="str">
            <v>ОАО "ФОНДСЕРВИСБАНК"</v>
          </cell>
          <cell r="B27" t="str">
            <v>векселя</v>
          </cell>
          <cell r="C27">
            <v>22000</v>
          </cell>
          <cell r="D27">
            <v>0</v>
          </cell>
          <cell r="F27">
            <v>20955</v>
          </cell>
          <cell r="G27" t="str">
            <v>18.07.07</v>
          </cell>
          <cell r="H27">
            <v>0</v>
          </cell>
          <cell r="I27">
            <v>0</v>
          </cell>
          <cell r="J27">
            <v>-20955</v>
          </cell>
          <cell r="K27">
            <v>0</v>
          </cell>
          <cell r="L27">
            <v>0</v>
          </cell>
          <cell r="M27">
            <v>0</v>
          </cell>
          <cell r="N27">
            <v>0</v>
          </cell>
          <cell r="O27" t="str">
            <v>28.11.07</v>
          </cell>
          <cell r="R27">
            <v>559</v>
          </cell>
          <cell r="S27">
            <v>0</v>
          </cell>
        </row>
        <row r="28">
          <cell r="A28" t="str">
            <v>КИТ Финанс инвестиционный банк</v>
          </cell>
          <cell r="B28" t="str">
            <v>векселя</v>
          </cell>
          <cell r="C28">
            <v>50500</v>
          </cell>
          <cell r="D28">
            <v>0</v>
          </cell>
          <cell r="F28">
            <v>48291</v>
          </cell>
          <cell r="G28" t="str">
            <v>25.07.07</v>
          </cell>
          <cell r="H28">
            <v>0</v>
          </cell>
          <cell r="I28">
            <v>0</v>
          </cell>
          <cell r="J28">
            <v>-48291</v>
          </cell>
          <cell r="K28">
            <v>0</v>
          </cell>
          <cell r="L28">
            <v>0</v>
          </cell>
          <cell r="M28">
            <v>0</v>
          </cell>
          <cell r="N28">
            <v>0</v>
          </cell>
          <cell r="O28" t="str">
            <v>19.12.07</v>
          </cell>
          <cell r="R28">
            <v>1654</v>
          </cell>
          <cell r="S28">
            <v>0</v>
          </cell>
        </row>
        <row r="29">
          <cell r="A29" t="str">
            <v>АИКБ "Татфондбанк"</v>
          </cell>
          <cell r="B29" t="str">
            <v>векселя</v>
          </cell>
          <cell r="C29">
            <v>30000</v>
          </cell>
          <cell r="D29">
            <v>0</v>
          </cell>
          <cell r="F29">
            <v>27382</v>
          </cell>
          <cell r="G29" t="str">
            <v>10.08.07</v>
          </cell>
          <cell r="H29">
            <v>0</v>
          </cell>
          <cell r="I29">
            <v>0</v>
          </cell>
          <cell r="J29">
            <v>-27382</v>
          </cell>
          <cell r="K29">
            <v>0</v>
          </cell>
          <cell r="L29">
            <v>0</v>
          </cell>
          <cell r="M29">
            <v>0</v>
          </cell>
          <cell r="N29">
            <v>0</v>
          </cell>
          <cell r="O29" t="str">
            <v>14.12.07</v>
          </cell>
          <cell r="R29">
            <v>688</v>
          </cell>
          <cell r="S29">
            <v>0</v>
          </cell>
        </row>
        <row r="30">
          <cell r="A30" t="str">
            <v>КБ "Судострительный банк" [ООО]</v>
          </cell>
          <cell r="B30" t="str">
            <v>векселя</v>
          </cell>
          <cell r="C30">
            <v>10000</v>
          </cell>
          <cell r="D30">
            <v>0</v>
          </cell>
          <cell r="F30">
            <v>9601</v>
          </cell>
          <cell r="G30" t="str">
            <v>03.08.07</v>
          </cell>
          <cell r="H30">
            <v>0</v>
          </cell>
          <cell r="I30">
            <v>0</v>
          </cell>
          <cell r="J30">
            <v>-9601</v>
          </cell>
          <cell r="K30">
            <v>0</v>
          </cell>
          <cell r="L30">
            <v>0</v>
          </cell>
          <cell r="M30">
            <v>0</v>
          </cell>
          <cell r="N30">
            <v>0</v>
          </cell>
          <cell r="O30" t="str">
            <v>18.10.07</v>
          </cell>
          <cell r="R30">
            <v>137</v>
          </cell>
          <cell r="S30">
            <v>0</v>
          </cell>
        </row>
        <row r="31">
          <cell r="A31" t="str">
            <v>КИТ Финанс инвестиционный банк</v>
          </cell>
          <cell r="B31" t="str">
            <v>векселя</v>
          </cell>
          <cell r="C31">
            <v>17000</v>
          </cell>
          <cell r="D31">
            <v>0</v>
          </cell>
          <cell r="F31">
            <v>16312</v>
          </cell>
          <cell r="G31" t="str">
            <v>03.08.07</v>
          </cell>
          <cell r="H31">
            <v>0</v>
          </cell>
          <cell r="I31">
            <v>0</v>
          </cell>
          <cell r="J31">
            <v>-16312</v>
          </cell>
          <cell r="K31">
            <v>0</v>
          </cell>
          <cell r="L31">
            <v>0</v>
          </cell>
          <cell r="M31">
            <v>0</v>
          </cell>
          <cell r="N31">
            <v>0</v>
          </cell>
          <cell r="O31" t="str">
            <v>12.12.07</v>
          </cell>
          <cell r="R31">
            <v>449</v>
          </cell>
          <cell r="S31">
            <v>0</v>
          </cell>
        </row>
        <row r="32">
          <cell r="A32" t="str">
            <v>КРЕДИТНЫЙ АГРОМПРОМБАНК</v>
          </cell>
          <cell r="B32" t="str">
            <v>векселя</v>
          </cell>
          <cell r="C32">
            <v>1000</v>
          </cell>
          <cell r="D32">
            <v>0</v>
          </cell>
          <cell r="F32">
            <v>959</v>
          </cell>
          <cell r="G32" t="str">
            <v>10.08.07</v>
          </cell>
          <cell r="H32">
            <v>0</v>
          </cell>
          <cell r="I32">
            <v>0</v>
          </cell>
          <cell r="J32">
            <v>-959</v>
          </cell>
          <cell r="K32">
            <v>0</v>
          </cell>
          <cell r="L32">
            <v>0</v>
          </cell>
          <cell r="M32">
            <v>0</v>
          </cell>
          <cell r="N32">
            <v>0</v>
          </cell>
          <cell r="O32" t="str">
            <v>31.10.07</v>
          </cell>
          <cell r="R32">
            <v>21</v>
          </cell>
          <cell r="S32">
            <v>0</v>
          </cell>
        </row>
        <row r="33">
          <cell r="A33" t="str">
            <v>ОАО АКБ "Пробизнесбанк"</v>
          </cell>
          <cell r="B33" t="str">
            <v>векселя</v>
          </cell>
          <cell r="C33">
            <v>40000</v>
          </cell>
          <cell r="D33">
            <v>0</v>
          </cell>
          <cell r="F33">
            <v>38493</v>
          </cell>
          <cell r="G33" t="str">
            <v>03.08.07</v>
          </cell>
          <cell r="H33">
            <v>0</v>
          </cell>
          <cell r="I33">
            <v>0</v>
          </cell>
          <cell r="J33">
            <v>-38493</v>
          </cell>
          <cell r="K33">
            <v>0</v>
          </cell>
          <cell r="L33">
            <v>0</v>
          </cell>
          <cell r="M33">
            <v>0</v>
          </cell>
          <cell r="N33">
            <v>0</v>
          </cell>
          <cell r="O33" t="str">
            <v>13.12.07</v>
          </cell>
          <cell r="R33">
            <v>1102</v>
          </cell>
          <cell r="S33">
            <v>0</v>
          </cell>
        </row>
        <row r="34">
          <cell r="A34" t="str">
            <v>ООО КБ "Экспобанк"</v>
          </cell>
          <cell r="B34" t="str">
            <v>векселя</v>
          </cell>
          <cell r="C34">
            <v>10000</v>
          </cell>
          <cell r="D34">
            <v>0</v>
          </cell>
          <cell r="F34">
            <v>9640</v>
          </cell>
          <cell r="G34" t="str">
            <v>05.09.07</v>
          </cell>
          <cell r="H34">
            <v>0</v>
          </cell>
          <cell r="I34">
            <v>0</v>
          </cell>
          <cell r="J34">
            <v>-9640</v>
          </cell>
          <cell r="K34">
            <v>0</v>
          </cell>
          <cell r="L34">
            <v>0</v>
          </cell>
          <cell r="M34">
            <v>0</v>
          </cell>
          <cell r="N34">
            <v>0</v>
          </cell>
          <cell r="O34" t="str">
            <v>10.10.07</v>
          </cell>
          <cell r="R34">
            <v>29</v>
          </cell>
          <cell r="S34">
            <v>0</v>
          </cell>
        </row>
        <row r="35">
          <cell r="A35" t="str">
            <v>ОАО "УБРиР"</v>
          </cell>
          <cell r="B35" t="str">
            <v>векселя</v>
          </cell>
          <cell r="C35">
            <v>5000</v>
          </cell>
          <cell r="D35">
            <v>0</v>
          </cell>
          <cell r="F35">
            <v>4749</v>
          </cell>
          <cell r="G35" t="str">
            <v>06.08.07</v>
          </cell>
          <cell r="H35">
            <v>0</v>
          </cell>
          <cell r="I35">
            <v>0</v>
          </cell>
          <cell r="J35">
            <v>-4749</v>
          </cell>
          <cell r="K35">
            <v>0</v>
          </cell>
          <cell r="L35">
            <v>0</v>
          </cell>
          <cell r="M35">
            <v>0</v>
          </cell>
          <cell r="N35">
            <v>0</v>
          </cell>
          <cell r="O35" t="str">
            <v>30.08.07</v>
          </cell>
          <cell r="R35">
            <v>23</v>
          </cell>
          <cell r="S35">
            <v>0</v>
          </cell>
        </row>
        <row r="36">
          <cell r="A36" t="str">
            <v>Банк Зенит [ОАО]</v>
          </cell>
          <cell r="B36" t="str">
            <v>векселя</v>
          </cell>
          <cell r="C36">
            <v>10000</v>
          </cell>
          <cell r="D36">
            <v>0</v>
          </cell>
          <cell r="F36">
            <v>9869</v>
          </cell>
          <cell r="G36" t="str">
            <v>12.10.07</v>
          </cell>
          <cell r="H36">
            <v>0</v>
          </cell>
          <cell r="I36">
            <v>0</v>
          </cell>
          <cell r="J36">
            <v>-9869</v>
          </cell>
          <cell r="K36">
            <v>0</v>
          </cell>
          <cell r="L36">
            <v>0</v>
          </cell>
          <cell r="M36">
            <v>0</v>
          </cell>
          <cell r="N36">
            <v>0</v>
          </cell>
          <cell r="O36" t="str">
            <v>26.11.07</v>
          </cell>
          <cell r="R36">
            <v>120</v>
          </cell>
          <cell r="S36">
            <v>0</v>
          </cell>
        </row>
        <row r="37">
          <cell r="A37" t="str">
            <v>ОАО "Ханты-Мансийский банк"</v>
          </cell>
          <cell r="B37" t="str">
            <v>векселя</v>
          </cell>
          <cell r="C37">
            <v>40000</v>
          </cell>
          <cell r="D37">
            <v>0</v>
          </cell>
          <cell r="F37">
            <v>37438</v>
          </cell>
          <cell r="G37" t="str">
            <v>03.10.07</v>
          </cell>
          <cell r="H37">
            <v>0</v>
          </cell>
          <cell r="I37">
            <v>0</v>
          </cell>
          <cell r="J37">
            <v>-37438</v>
          </cell>
          <cell r="K37">
            <v>0</v>
          </cell>
          <cell r="L37">
            <v>0</v>
          </cell>
          <cell r="M37">
            <v>0</v>
          </cell>
          <cell r="N37">
            <v>0</v>
          </cell>
          <cell r="O37" t="str">
            <v>19.12.07</v>
          </cell>
          <cell r="R37">
            <v>8</v>
          </cell>
          <cell r="S37">
            <v>0</v>
          </cell>
        </row>
        <row r="38">
          <cell r="A38" t="str">
            <v>КБ лСудостроительный банкЛ [ООО]</v>
          </cell>
          <cell r="B38" t="str">
            <v>векселя</v>
          </cell>
          <cell r="C38">
            <v>20000</v>
          </cell>
          <cell r="D38">
            <v>0</v>
          </cell>
          <cell r="F38">
            <v>18490</v>
          </cell>
          <cell r="G38" t="str">
            <v>15.11.07</v>
          </cell>
          <cell r="H38">
            <v>0</v>
          </cell>
          <cell r="I38">
            <v>0</v>
          </cell>
          <cell r="J38">
            <v>-18490</v>
          </cell>
          <cell r="K38">
            <v>0</v>
          </cell>
          <cell r="L38">
            <v>0</v>
          </cell>
          <cell r="M38">
            <v>0</v>
          </cell>
          <cell r="N38">
            <v>0</v>
          </cell>
          <cell r="O38" t="str">
            <v>26.11.07</v>
          </cell>
          <cell r="R38">
            <v>49</v>
          </cell>
          <cell r="S38">
            <v>0</v>
          </cell>
        </row>
        <row r="39">
          <cell r="A39" t="str">
            <v>ЗАО "Русь-Банк"</v>
          </cell>
          <cell r="B39" t="str">
            <v>векселя</v>
          </cell>
          <cell r="C39">
            <v>20000</v>
          </cell>
          <cell r="D39">
            <v>0</v>
          </cell>
          <cell r="F39">
            <v>19408</v>
          </cell>
          <cell r="G39" t="str">
            <v>28.11.07</v>
          </cell>
          <cell r="H39">
            <v>0</v>
          </cell>
          <cell r="I39">
            <v>0</v>
          </cell>
          <cell r="J39">
            <v>-19408</v>
          </cell>
          <cell r="K39">
            <v>0</v>
          </cell>
          <cell r="L39">
            <v>0</v>
          </cell>
          <cell r="M39">
            <v>0</v>
          </cell>
          <cell r="N39">
            <v>0</v>
          </cell>
          <cell r="O39" t="str">
            <v>12.12.07</v>
          </cell>
          <cell r="R39">
            <v>74</v>
          </cell>
          <cell r="S39">
            <v>0</v>
          </cell>
        </row>
        <row r="40">
          <cell r="A40" t="str">
            <v>КРЕДИТНЫЙ АГРОМПРОМБАНК</v>
          </cell>
          <cell r="B40" t="str">
            <v>векселя</v>
          </cell>
          <cell r="C40">
            <v>15000</v>
          </cell>
          <cell r="D40">
            <v>0</v>
          </cell>
          <cell r="F40">
            <v>13720</v>
          </cell>
          <cell r="G40" t="str">
            <v>28.11.07</v>
          </cell>
          <cell r="H40">
            <v>0</v>
          </cell>
          <cell r="I40">
            <v>0</v>
          </cell>
          <cell r="J40">
            <v>-13720</v>
          </cell>
          <cell r="K40">
            <v>0</v>
          </cell>
          <cell r="L40">
            <v>0</v>
          </cell>
          <cell r="M40">
            <v>0</v>
          </cell>
          <cell r="N40">
            <v>0</v>
          </cell>
          <cell r="O40" t="str">
            <v>12.12.07</v>
          </cell>
          <cell r="R40">
            <v>47</v>
          </cell>
          <cell r="S40">
            <v>0</v>
          </cell>
        </row>
        <row r="41">
          <cell r="A41" t="str">
            <v>ОАО АИКБ "Татфондбанк"</v>
          </cell>
          <cell r="B41" t="str">
            <v>векселя</v>
          </cell>
          <cell r="C41">
            <v>40000</v>
          </cell>
          <cell r="D41">
            <v>0</v>
          </cell>
          <cell r="F41">
            <v>36386</v>
          </cell>
          <cell r="G41" t="str">
            <v>29.11.07</v>
          </cell>
          <cell r="H41">
            <v>0</v>
          </cell>
          <cell r="I41">
            <v>0</v>
          </cell>
          <cell r="J41">
            <v>-36386</v>
          </cell>
          <cell r="K41">
            <v>0</v>
          </cell>
          <cell r="L41">
            <v>0</v>
          </cell>
          <cell r="M41">
            <v>0</v>
          </cell>
          <cell r="N41">
            <v>0</v>
          </cell>
          <cell r="O41" t="str">
            <v>06.12.07</v>
          </cell>
          <cell r="R41">
            <v>84</v>
          </cell>
          <cell r="S41">
            <v>0</v>
          </cell>
        </row>
        <row r="42">
          <cell r="A42" t="str">
            <v>ОАО АКБ "Пробизнесбанк"</v>
          </cell>
          <cell r="B42" t="str">
            <v>векселя</v>
          </cell>
          <cell r="C42">
            <v>16000</v>
          </cell>
          <cell r="D42">
            <v>0</v>
          </cell>
          <cell r="F42">
            <v>15237</v>
          </cell>
          <cell r="G42" t="str">
            <v>29.11.07</v>
          </cell>
          <cell r="H42">
            <v>0</v>
          </cell>
          <cell r="I42">
            <v>0</v>
          </cell>
          <cell r="J42">
            <v>-15237</v>
          </cell>
          <cell r="K42">
            <v>0</v>
          </cell>
          <cell r="L42">
            <v>0</v>
          </cell>
          <cell r="M42">
            <v>0</v>
          </cell>
          <cell r="N42">
            <v>0</v>
          </cell>
          <cell r="O42" t="str">
            <v>13.12.07</v>
          </cell>
          <cell r="R42">
            <v>54</v>
          </cell>
          <cell r="S42">
            <v>0</v>
          </cell>
        </row>
        <row r="43">
          <cell r="A43" t="str">
            <v>УБРиР</v>
          </cell>
          <cell r="B43" t="str">
            <v>векселя</v>
          </cell>
          <cell r="C43">
            <v>10000</v>
          </cell>
          <cell r="D43">
            <v>0</v>
          </cell>
          <cell r="F43">
            <v>9398</v>
          </cell>
          <cell r="G43" t="str">
            <v>29.11.07</v>
          </cell>
          <cell r="H43">
            <v>0</v>
          </cell>
          <cell r="I43">
            <v>0</v>
          </cell>
          <cell r="J43">
            <v>-9398</v>
          </cell>
          <cell r="K43">
            <v>0</v>
          </cell>
          <cell r="L43">
            <v>0</v>
          </cell>
          <cell r="M43">
            <v>0</v>
          </cell>
          <cell r="N43">
            <v>0</v>
          </cell>
          <cell r="O43" t="str">
            <v>13.12.07</v>
          </cell>
          <cell r="R43">
            <v>33</v>
          </cell>
          <cell r="S43">
            <v>0</v>
          </cell>
        </row>
        <row r="44">
          <cell r="A44" t="str">
            <v>ОАО "Судостроительный банк"</v>
          </cell>
          <cell r="B44" t="str">
            <v>векселя</v>
          </cell>
          <cell r="C44">
            <v>10000</v>
          </cell>
          <cell r="D44">
            <v>0</v>
          </cell>
          <cell r="F44">
            <v>9299</v>
          </cell>
          <cell r="G44" t="str">
            <v>04.12.07</v>
          </cell>
          <cell r="H44">
            <v>0</v>
          </cell>
          <cell r="I44">
            <v>0</v>
          </cell>
          <cell r="J44">
            <v>-9299</v>
          </cell>
          <cell r="K44">
            <v>0</v>
          </cell>
          <cell r="L44">
            <v>0</v>
          </cell>
          <cell r="M44">
            <v>0</v>
          </cell>
          <cell r="N44">
            <v>0</v>
          </cell>
          <cell r="O44" t="str">
            <v>14.12.07</v>
          </cell>
          <cell r="R44">
            <v>23</v>
          </cell>
          <cell r="S44">
            <v>0</v>
          </cell>
        </row>
        <row r="45">
          <cell r="A45" t="str">
            <v>КИТ Финанс Инвестиционный банк [ОАО]</v>
          </cell>
          <cell r="B45" t="str">
            <v>векселя</v>
          </cell>
          <cell r="C45">
            <v>20000</v>
          </cell>
          <cell r="D45">
            <v>0</v>
          </cell>
          <cell r="F45">
            <v>18771</v>
          </cell>
          <cell r="G45" t="str">
            <v>11.12.07</v>
          </cell>
          <cell r="H45">
            <v>0</v>
          </cell>
          <cell r="I45">
            <v>0</v>
          </cell>
          <cell r="J45">
            <v>-18771</v>
          </cell>
          <cell r="K45">
            <v>0</v>
          </cell>
          <cell r="L45">
            <v>0</v>
          </cell>
          <cell r="M45">
            <v>0</v>
          </cell>
          <cell r="N45">
            <v>0</v>
          </cell>
          <cell r="O45" t="str">
            <v>12.12.07</v>
          </cell>
          <cell r="R45">
            <v>29</v>
          </cell>
          <cell r="S45">
            <v>0</v>
          </cell>
        </row>
        <row r="46">
          <cell r="A46" t="str">
            <v>КРЕДИТНЫЙ АГРОМПРОМБАНК</v>
          </cell>
          <cell r="B46" t="str">
            <v>векселя</v>
          </cell>
          <cell r="C46">
            <v>5000</v>
          </cell>
          <cell r="D46">
            <v>0</v>
          </cell>
          <cell r="F46">
            <v>4606</v>
          </cell>
          <cell r="G46" t="str">
            <v>06.12.07</v>
          </cell>
          <cell r="H46">
            <v>0</v>
          </cell>
          <cell r="I46">
            <v>0</v>
          </cell>
          <cell r="J46">
            <v>-4606</v>
          </cell>
          <cell r="K46">
            <v>0</v>
          </cell>
          <cell r="L46">
            <v>0</v>
          </cell>
          <cell r="M46">
            <v>0</v>
          </cell>
          <cell r="N46">
            <v>0</v>
          </cell>
          <cell r="O46" t="str">
            <v>12.12.07</v>
          </cell>
          <cell r="R46">
            <v>7</v>
          </cell>
          <cell r="S46">
            <v>0</v>
          </cell>
        </row>
        <row r="47">
          <cell r="A47" t="str">
            <v>ОАО АИКБ "Татфондбанк"</v>
          </cell>
          <cell r="B47" t="str">
            <v>векселя</v>
          </cell>
          <cell r="C47">
            <v>20000</v>
          </cell>
          <cell r="D47">
            <v>0</v>
          </cell>
          <cell r="F47">
            <v>18260</v>
          </cell>
          <cell r="G47" t="str">
            <v>07.12.07</v>
          </cell>
          <cell r="H47">
            <v>0</v>
          </cell>
          <cell r="I47">
            <v>0</v>
          </cell>
          <cell r="J47">
            <v>-18260</v>
          </cell>
          <cell r="K47">
            <v>0</v>
          </cell>
          <cell r="L47">
            <v>0</v>
          </cell>
          <cell r="M47">
            <v>0</v>
          </cell>
          <cell r="N47">
            <v>0</v>
          </cell>
          <cell r="O47" t="str">
            <v>14.12.07</v>
          </cell>
          <cell r="R47">
            <v>30</v>
          </cell>
          <cell r="S47">
            <v>0</v>
          </cell>
        </row>
        <row r="48">
          <cell r="C48">
            <v>0</v>
          </cell>
          <cell r="D48">
            <v>0</v>
          </cell>
          <cell r="F48">
            <v>0</v>
          </cell>
          <cell r="H48">
            <v>0</v>
          </cell>
          <cell r="I48">
            <v>0</v>
          </cell>
          <cell r="J48">
            <v>0</v>
          </cell>
          <cell r="K48">
            <v>0</v>
          </cell>
          <cell r="L48">
            <v>0</v>
          </cell>
          <cell r="M48">
            <v>0</v>
          </cell>
          <cell r="N48">
            <v>0</v>
          </cell>
          <cell r="R48">
            <v>0</v>
          </cell>
          <cell r="S48">
            <v>0</v>
          </cell>
        </row>
        <row r="49">
          <cell r="C49">
            <v>0</v>
          </cell>
          <cell r="D49">
            <v>0</v>
          </cell>
          <cell r="F49">
            <v>0</v>
          </cell>
          <cell r="H49">
            <v>0</v>
          </cell>
          <cell r="I49">
            <v>0</v>
          </cell>
          <cell r="J49">
            <v>0</v>
          </cell>
          <cell r="K49">
            <v>0</v>
          </cell>
          <cell r="L49">
            <v>0</v>
          </cell>
          <cell r="M49">
            <v>0</v>
          </cell>
          <cell r="N49">
            <v>0</v>
          </cell>
          <cell r="R49">
            <v>0</v>
          </cell>
          <cell r="S49">
            <v>0</v>
          </cell>
        </row>
        <row r="50">
          <cell r="C50">
            <v>0</v>
          </cell>
          <cell r="D50">
            <v>0</v>
          </cell>
          <cell r="F50">
            <v>0</v>
          </cell>
          <cell r="H50">
            <v>0</v>
          </cell>
          <cell r="I50">
            <v>0</v>
          </cell>
          <cell r="J50">
            <v>0</v>
          </cell>
          <cell r="K50">
            <v>0</v>
          </cell>
          <cell r="L50">
            <v>0</v>
          </cell>
          <cell r="M50">
            <v>0</v>
          </cell>
          <cell r="N50">
            <v>0</v>
          </cell>
          <cell r="R50">
            <v>0</v>
          </cell>
          <cell r="S50">
            <v>0</v>
          </cell>
        </row>
        <row r="51">
          <cell r="C51">
            <v>0</v>
          </cell>
          <cell r="D51">
            <v>0</v>
          </cell>
          <cell r="F51">
            <v>0</v>
          </cell>
          <cell r="H51">
            <v>0</v>
          </cell>
          <cell r="I51">
            <v>0</v>
          </cell>
          <cell r="J51">
            <v>0</v>
          </cell>
          <cell r="K51">
            <v>0</v>
          </cell>
          <cell r="L51">
            <v>0</v>
          </cell>
          <cell r="M51">
            <v>0</v>
          </cell>
          <cell r="N51">
            <v>0</v>
          </cell>
          <cell r="R51">
            <v>0</v>
          </cell>
          <cell r="S51">
            <v>0</v>
          </cell>
        </row>
        <row r="52">
          <cell r="C52">
            <v>0</v>
          </cell>
          <cell r="D52">
            <v>0</v>
          </cell>
          <cell r="F52">
            <v>0</v>
          </cell>
          <cell r="H52">
            <v>0</v>
          </cell>
          <cell r="I52">
            <v>0</v>
          </cell>
          <cell r="J52">
            <v>0</v>
          </cell>
          <cell r="K52">
            <v>0</v>
          </cell>
          <cell r="L52">
            <v>0</v>
          </cell>
          <cell r="M52">
            <v>0</v>
          </cell>
          <cell r="N52">
            <v>0</v>
          </cell>
          <cell r="R52">
            <v>0</v>
          </cell>
          <cell r="S52">
            <v>0</v>
          </cell>
        </row>
        <row r="53">
          <cell r="C53">
            <v>0</v>
          </cell>
          <cell r="D53">
            <v>0</v>
          </cell>
          <cell r="F53">
            <v>0</v>
          </cell>
          <cell r="H53">
            <v>0</v>
          </cell>
          <cell r="I53">
            <v>0</v>
          </cell>
          <cell r="J53">
            <v>0</v>
          </cell>
          <cell r="K53">
            <v>0</v>
          </cell>
          <cell r="L53">
            <v>0</v>
          </cell>
          <cell r="M53">
            <v>0</v>
          </cell>
          <cell r="N53">
            <v>0</v>
          </cell>
          <cell r="R53">
            <v>0</v>
          </cell>
          <cell r="S53">
            <v>0</v>
          </cell>
        </row>
        <row r="54">
          <cell r="C54">
            <v>0</v>
          </cell>
          <cell r="D54">
            <v>0</v>
          </cell>
          <cell r="F54">
            <v>0</v>
          </cell>
          <cell r="H54">
            <v>0</v>
          </cell>
          <cell r="I54">
            <v>0</v>
          </cell>
          <cell r="J54">
            <v>0</v>
          </cell>
          <cell r="K54">
            <v>0</v>
          </cell>
          <cell r="L54">
            <v>0</v>
          </cell>
          <cell r="M54">
            <v>0</v>
          </cell>
          <cell r="N54">
            <v>0</v>
          </cell>
          <cell r="R54">
            <v>0</v>
          </cell>
          <cell r="S54">
            <v>0</v>
          </cell>
        </row>
        <row r="55">
          <cell r="C55">
            <v>0</v>
          </cell>
          <cell r="D55">
            <v>0</v>
          </cell>
          <cell r="F55">
            <v>0</v>
          </cell>
          <cell r="H55">
            <v>0</v>
          </cell>
          <cell r="I55">
            <v>0</v>
          </cell>
          <cell r="J55">
            <v>0</v>
          </cell>
          <cell r="K55">
            <v>0</v>
          </cell>
          <cell r="L55">
            <v>0</v>
          </cell>
          <cell r="M55">
            <v>0</v>
          </cell>
          <cell r="N55">
            <v>0</v>
          </cell>
          <cell r="R55">
            <v>0</v>
          </cell>
          <cell r="S55">
            <v>0</v>
          </cell>
        </row>
        <row r="56">
          <cell r="C56">
            <v>0</v>
          </cell>
          <cell r="D56">
            <v>0</v>
          </cell>
          <cell r="F56">
            <v>0</v>
          </cell>
          <cell r="H56">
            <v>0</v>
          </cell>
          <cell r="I56">
            <v>0</v>
          </cell>
          <cell r="J56">
            <v>0</v>
          </cell>
          <cell r="K56">
            <v>0</v>
          </cell>
          <cell r="L56">
            <v>0</v>
          </cell>
          <cell r="M56">
            <v>0</v>
          </cell>
          <cell r="N56">
            <v>0</v>
          </cell>
          <cell r="R56">
            <v>0</v>
          </cell>
          <cell r="S56">
            <v>0</v>
          </cell>
        </row>
        <row r="57">
          <cell r="C57">
            <v>0</v>
          </cell>
          <cell r="D57">
            <v>0</v>
          </cell>
          <cell r="F57">
            <v>0</v>
          </cell>
          <cell r="H57">
            <v>0</v>
          </cell>
          <cell r="I57">
            <v>0</v>
          </cell>
          <cell r="J57">
            <v>0</v>
          </cell>
          <cell r="K57">
            <v>0</v>
          </cell>
          <cell r="L57">
            <v>0</v>
          </cell>
          <cell r="M57">
            <v>0</v>
          </cell>
          <cell r="N57">
            <v>0</v>
          </cell>
          <cell r="R57">
            <v>0</v>
          </cell>
          <cell r="S57">
            <v>0</v>
          </cell>
        </row>
        <row r="58">
          <cell r="C58">
            <v>0</v>
          </cell>
          <cell r="D58">
            <v>0</v>
          </cell>
          <cell r="F58">
            <v>0</v>
          </cell>
          <cell r="H58">
            <v>0</v>
          </cell>
          <cell r="I58">
            <v>0</v>
          </cell>
          <cell r="J58">
            <v>0</v>
          </cell>
          <cell r="K58">
            <v>0</v>
          </cell>
          <cell r="L58">
            <v>0</v>
          </cell>
          <cell r="M58">
            <v>0</v>
          </cell>
          <cell r="N58">
            <v>0</v>
          </cell>
          <cell r="R58">
            <v>0</v>
          </cell>
          <cell r="S58">
            <v>0</v>
          </cell>
        </row>
        <row r="59">
          <cell r="C59">
            <v>0</v>
          </cell>
          <cell r="D59">
            <v>0</v>
          </cell>
          <cell r="F59">
            <v>0</v>
          </cell>
          <cell r="H59">
            <v>0</v>
          </cell>
          <cell r="I59">
            <v>0</v>
          </cell>
          <cell r="J59">
            <v>0</v>
          </cell>
          <cell r="K59">
            <v>0</v>
          </cell>
          <cell r="L59">
            <v>0</v>
          </cell>
          <cell r="M59">
            <v>0</v>
          </cell>
          <cell r="N59">
            <v>0</v>
          </cell>
          <cell r="R59">
            <v>0</v>
          </cell>
          <cell r="S59">
            <v>0</v>
          </cell>
        </row>
        <row r="60">
          <cell r="C60">
            <v>0</v>
          </cell>
          <cell r="D60">
            <v>0</v>
          </cell>
          <cell r="F60">
            <v>0</v>
          </cell>
          <cell r="H60">
            <v>0</v>
          </cell>
          <cell r="I60">
            <v>0</v>
          </cell>
          <cell r="J60">
            <v>0</v>
          </cell>
          <cell r="K60">
            <v>0</v>
          </cell>
          <cell r="L60">
            <v>0</v>
          </cell>
          <cell r="M60">
            <v>0</v>
          </cell>
          <cell r="N60">
            <v>0</v>
          </cell>
          <cell r="R60">
            <v>0</v>
          </cell>
          <cell r="S60">
            <v>0</v>
          </cell>
        </row>
        <row r="61">
          <cell r="C61">
            <v>0</v>
          </cell>
          <cell r="D61">
            <v>0</v>
          </cell>
          <cell r="F61">
            <v>0</v>
          </cell>
          <cell r="H61">
            <v>0</v>
          </cell>
          <cell r="I61">
            <v>0</v>
          </cell>
          <cell r="J61">
            <v>0</v>
          </cell>
          <cell r="K61">
            <v>0</v>
          </cell>
          <cell r="L61">
            <v>0</v>
          </cell>
          <cell r="M61">
            <v>0</v>
          </cell>
          <cell r="N61">
            <v>0</v>
          </cell>
          <cell r="R61">
            <v>0</v>
          </cell>
          <cell r="S61">
            <v>0</v>
          </cell>
        </row>
        <row r="62">
          <cell r="C62">
            <v>0</v>
          </cell>
          <cell r="D62">
            <v>0</v>
          </cell>
          <cell r="F62">
            <v>0</v>
          </cell>
          <cell r="H62">
            <v>0</v>
          </cell>
          <cell r="I62">
            <v>0</v>
          </cell>
          <cell r="J62">
            <v>0</v>
          </cell>
          <cell r="K62">
            <v>0</v>
          </cell>
          <cell r="L62">
            <v>0</v>
          </cell>
          <cell r="M62">
            <v>0</v>
          </cell>
          <cell r="N62">
            <v>0</v>
          </cell>
          <cell r="R62">
            <v>0</v>
          </cell>
          <cell r="S62">
            <v>0</v>
          </cell>
        </row>
        <row r="63">
          <cell r="C63">
            <v>0</v>
          </cell>
          <cell r="D63">
            <v>0</v>
          </cell>
          <cell r="F63">
            <v>0</v>
          </cell>
          <cell r="H63">
            <v>0</v>
          </cell>
          <cell r="I63">
            <v>0</v>
          </cell>
          <cell r="J63">
            <v>0</v>
          </cell>
          <cell r="K63">
            <v>0</v>
          </cell>
          <cell r="L63">
            <v>0</v>
          </cell>
          <cell r="M63">
            <v>0</v>
          </cell>
          <cell r="N63">
            <v>0</v>
          </cell>
          <cell r="R63">
            <v>0</v>
          </cell>
          <cell r="S63">
            <v>0</v>
          </cell>
        </row>
        <row r="64">
          <cell r="A64" t="str">
            <v>Прочие (не более 5% от Итого)</v>
          </cell>
          <cell r="C64">
            <v>0</v>
          </cell>
          <cell r="D64">
            <v>0</v>
          </cell>
          <cell r="F64">
            <v>0</v>
          </cell>
          <cell r="H64">
            <v>0</v>
          </cell>
          <cell r="I64">
            <v>0</v>
          </cell>
          <cell r="J64">
            <v>0</v>
          </cell>
          <cell r="K64">
            <v>0</v>
          </cell>
          <cell r="L64">
            <v>0</v>
          </cell>
          <cell r="M64">
            <v>0</v>
          </cell>
          <cell r="N64">
            <v>0</v>
          </cell>
          <cell r="R64">
            <v>0</v>
          </cell>
          <cell r="S64">
            <v>0</v>
          </cell>
        </row>
      </sheetData>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sheetData sheetId="18"/>
      <sheetData sheetId="19" refreshError="1"/>
      <sheetData sheetId="20"/>
      <sheetData sheetId="21" refreshError="1"/>
      <sheetData sheetId="22" refreshError="1"/>
      <sheetData sheetId="23" refreshError="1"/>
      <sheetData sheetId="24" refreshError="1"/>
      <sheetData sheetId="2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EBITDA Bridges"/>
      <sheetName val="Table Bridge"/>
      <sheetName val="Con_SepYtd"/>
      <sheetName val="Con_A-JulYtd"/>
      <sheetName val="Con_Sep"/>
      <sheetName val="Con_Aug"/>
      <sheetName val="Con_Jul"/>
      <sheetName val="Con_F6m"/>
      <sheetName val="Con_6m+1"/>
      <sheetName val="Investm co-s"/>
      <sheetName val="Prices"/>
      <sheetName val="NTMK"/>
      <sheetName val="MNLZ4"/>
      <sheetName val="ZSMK"/>
      <sheetName val="MNLS"/>
      <sheetName val="NKMK"/>
      <sheetName val="Stal-NK"/>
      <sheetName val="Vitkovice"/>
      <sheetName val="P&amp;B"/>
      <sheetName val="STRC"/>
      <sheetName val="FTD Ltd"/>
      <sheetName val="East Metals S.A."/>
      <sheetName val="East Metals Ltd"/>
      <sheetName val="TH EAH"/>
      <sheetName val="TH ER"/>
      <sheetName val="KGOK"/>
      <sheetName val="VGOK"/>
      <sheetName val="EvrazRuda"/>
      <sheetName val="Mine12"/>
      <sheetName val="Nerungry"/>
      <sheetName val="RGK"/>
      <sheetName val="UKU"/>
      <sheetName val="MEF"/>
      <sheetName val="NMTP"/>
      <sheetName val="ET"/>
      <sheetName val="EAH"/>
      <sheetName val="F2005"/>
      <sheetName val="Other Rev"/>
      <sheetName val="Opex+Capex (ЦФО)"/>
      <sheetName val="Opex+Capex"/>
      <sheetName val="P&amp;L_ЕАХ - август"/>
      <sheetName val="CurRates"/>
      <sheetName val="Controls"/>
      <sheetName val="Inputs"/>
      <sheetName val="Controls (2)"/>
      <sheetName val="Rev_FH1"/>
      <sheetName val="Budget2006"/>
      <sheetName val="Rev_SepYtd"/>
      <sheetName val="Rev_Jul"/>
      <sheetName val="Rev_Aug"/>
      <sheetName val="Rev_Sep"/>
      <sheetName val="Raw_mat_SepYtd"/>
      <sheetName val="Status"/>
      <sheetName val="2007"/>
      <sheetName val="Лист1"/>
      <sheetName val="Лист2"/>
      <sheetName val="Лист3"/>
      <sheetName val="Raw_mat_AugYtd"/>
      <sheetName val="Материалы СЦ"/>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2004"/>
      <sheetName val="февраль 2004"/>
      <sheetName val="2 месяца"/>
      <sheetName val="март 2004 "/>
      <sheetName val="1 ква"/>
      <sheetName val="апрель 2004"/>
      <sheetName val="4 меся"/>
      <sheetName val="май 2004"/>
      <sheetName val="5 меся"/>
      <sheetName val="июнь 2004"/>
      <sheetName val="2 ква"/>
      <sheetName val="6 меся"/>
      <sheetName val="июль 2004"/>
      <sheetName val="7 меся"/>
      <sheetName val="август 2004"/>
      <sheetName val="8 меся"/>
      <sheetName val="сентябрь 2004 "/>
      <sheetName val="9 меся"/>
      <sheetName val="октябрь 2004"/>
      <sheetName val="10  меся "/>
      <sheetName val="ноябрь 2004"/>
      <sheetName val="2 мес окт ноя"/>
      <sheetName val="11  меся "/>
      <sheetName val="декабрь 2004"/>
      <sheetName val="4 квартал"/>
      <sheetName val="12 месяцев"/>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1997 fin. res."/>
      <sheetName val="exch. rates"/>
      <sheetName val="Difference"/>
      <sheetName val="RST_MAIN"/>
      <sheetName val="AUTO_ENT"/>
      <sheetName val="CONTENTS"/>
      <sheetName val="LEASE"/>
      <sheetName val="INVENT"/>
      <sheetName val="PL_INP"/>
      <sheetName val="GEN_INFO"/>
      <sheetName val="INDEX"/>
      <sheetName val="LTI_MOV"/>
      <sheetName val="INVEST_LT"/>
      <sheetName val="DEF_TAX"/>
      <sheetName val="EQ_RFWD"/>
      <sheetName val="RECL_ENT"/>
      <sheetName val="MANUAL_ENT"/>
      <sheetName val="OPEN_ENT"/>
      <sheetName val="BD_60"/>
      <sheetName val="Inv_exp_inf"/>
      <sheetName val="BD_62"/>
      <sheetName val="BD_76"/>
      <sheetName val="Validation"/>
      <sheetName val="PL_bdg"/>
      <sheetName val="CF_bdg"/>
      <sheetName val="BS_bdg"/>
      <sheetName val="PL_ias"/>
      <sheetName val="BS_ias"/>
      <sheetName val="CF_ias"/>
      <sheetName val="CONT_FORMS"/>
      <sheetName val="Coefficient"/>
      <sheetName val="XR_DIFF"/>
      <sheetName val="1_FN_Cap"/>
      <sheetName val="CAP"/>
      <sheetName val="2_FN_FA"/>
      <sheetName val="INTANG"/>
      <sheetName val="FA"/>
      <sheetName val="FA_DISP"/>
      <sheetName val="CIP"/>
      <sheetName val="4_FN_AP"/>
      <sheetName val="5_FN_LTBorrow"/>
      <sheetName val="6_FN_STBorrow"/>
      <sheetName val="7_FN_Interest"/>
      <sheetName val="8_FN_Inventory"/>
      <sheetName val="9_FN_AR"/>
      <sheetName val="10_FN_Op_Exp"/>
      <sheetName val="11_FN_Share_Capital_Dividends"/>
      <sheetName val="12_FN_Cash"/>
      <sheetName val="13_FN_Market_Sec"/>
      <sheetName val="14_LT_Investments"/>
      <sheetName val="15_FN_Def_Tax"/>
      <sheetName val="16_FN_Commitments"/>
      <sheetName val="17_FN_Licenses"/>
      <sheetName val="18_FN_WA_Interest"/>
      <sheetName val="19_FN_InterCo"/>
      <sheetName val="20_FN_Supplement"/>
      <sheetName val="CHART_IAS"/>
      <sheetName val="INPUT"/>
      <sheetName val="3_FN_Rev"/>
      <sheetName val="Лист1"/>
      <sheetName val="Лист2"/>
      <sheetName val="Лист3"/>
      <sheetName val="тепло-"/>
      <sheetName val="COGS"/>
      <sheetName val="LFA 2001"/>
      <sheetName val="1997 fin_ res_"/>
      <sheetName val="exch_ rates"/>
      <sheetName val="FinanceCost"/>
      <sheetName val="Other"/>
      <sheetName val="Inputs"/>
      <sheetName val="Фин план"/>
      <sheetName val="Параметры_i"/>
      <sheetName val="BS RAP"/>
      <sheetName val="Dictionaries"/>
      <sheetName val="EPS"/>
      <sheetName val="CFS=&gt;"/>
      <sheetName val="I-S"/>
      <sheetName val="941_942"/>
      <sheetName val="Assumptions"/>
      <sheetName val="ВыборКомпании"/>
      <sheetName val="Rollforward {pbe}"/>
      <sheetName val="Allow - SR&amp;D"/>
      <sheetName val="COGS (base)"/>
      <sheetName val="SpInputs"/>
      <sheetName val="CashFlows"/>
      <sheetName val="Статьи затрат"/>
      <sheetName val="GP"/>
      <sheetName val="cus_HK1033"/>
      <sheetName val="1997_fin__res_2"/>
      <sheetName val="exch__rates2"/>
      <sheetName val="LFA_20011"/>
      <sheetName val="1997_fin__res_3"/>
      <sheetName val="exch__rates3"/>
      <sheetName val="Фин_план1"/>
      <sheetName val="1997_fin__res_"/>
      <sheetName val="exch__rates"/>
      <sheetName val="LFA_2001"/>
      <sheetName val="1997_fin__res_1"/>
      <sheetName val="exch__rates1"/>
      <sheetName val="Фин_план"/>
      <sheetName val="февраль"/>
      <sheetName val="КлассЗСМК"/>
      <sheetName val="XLR_NoRangeSheet"/>
      <sheetName val="5"/>
      <sheetName val="30"/>
      <sheetName val="13"/>
      <sheetName val="28"/>
      <sheetName val="18"/>
      <sheetName val="6"/>
      <sheetName val="16"/>
      <sheetName val="14"/>
      <sheetName val="DM"/>
      <sheetName val="EUR"/>
      <sheetName val="FRF"/>
      <sheetName val="USD"/>
      <sheetName val="GBP"/>
      <sheetName val="BEX_MAIN"/>
      <sheetName val="BEX_partner"/>
      <sheetName val="ДИТ"/>
      <sheetName val=""/>
      <sheetName val=" Cumulative Due"/>
      <sheetName val="Filing Position"/>
      <sheetName val=" Pre Post Mapping"/>
      <sheetName val="Summary"/>
      <sheetName val="Global Company Info"/>
      <sheetName val="реал  ГП дек 10"/>
      <sheetName val="табл смертн-Кутуков"/>
      <sheetName val="PL"/>
      <sheetName val="стр.627"/>
      <sheetName val="Title"/>
      <sheetName val="1997_fin__res_4"/>
      <sheetName val="exch__rates4"/>
      <sheetName val="LFA_20012"/>
      <sheetName val="1997_fin__res_5"/>
      <sheetName val="exch__rates5"/>
      <sheetName val="Фин_план2"/>
      <sheetName val="BS_RAP"/>
      <sheetName val="Rollforward_{pbe}"/>
      <sheetName val="Allow_-_SR&amp;D"/>
      <sheetName val="COGS_(base)"/>
      <sheetName val="Статьи_затрат"/>
      <sheetName val="_Cumulative_Due"/>
      <sheetName val="Filing_Position"/>
      <sheetName val="_Pre_Post_Mapping"/>
      <sheetName val="Global_Company_Info"/>
      <sheetName val="реал__ГП_дек_10"/>
      <sheetName val="Свод ДЗ_10"/>
      <sheetName val="with project"/>
      <sheetName val="README"/>
      <sheetName val="SENSITIVITY"/>
      <sheetName val="19 CAPEX"/>
      <sheetName val="П ПП_МП"/>
      <sheetName val="Справочник"/>
      <sheetName val="Cent"/>
      <sheetName val="In"/>
      <sheetName val="Rev&amp;Costs"/>
      <sheetName val="IS"/>
      <sheetName val="Value"/>
      <sheetName val="P&amp;L"/>
      <sheetName val="S,G,&amp;A"/>
      <sheetName val="BS"/>
      <sheetName val="Direct CF"/>
      <sheetName val="CF (2)"/>
      <sheetName val="_x0003_¨_x0000_Äw!LÆ_x0010_R&lt;Ó.½©°_x0008_bßè;âýó"/>
      <sheetName val="cahh cost конц"/>
      <sheetName val="_x0003_¨?Äw!LÆ_x0010_R&lt;Ó.½©°_x0008_bßè;âýó"/>
      <sheetName val="_x0003_¨"/>
      <sheetName val="1-ЭСПЦ"/>
      <sheetName val="pasiva-skutečnost"/>
      <sheetName val="июнь пл-факт _изм"/>
      <sheetName val="data"/>
      <sheetName val="ppranalysis"/>
      <sheetName val="Параметры"/>
      <sheetName val="23"/>
      <sheetName val="18-2"/>
      <sheetName val="22"/>
      <sheetName val="Основной_лист"/>
      <sheetName val="Sheet1"/>
      <sheetName val="Кислор станц"/>
      <sheetName val="Краткоср. КЗ"/>
      <sheetName val="Закупки металлов"/>
      <sheetName val="CONT."/>
      <sheetName val="CONT_"/>
      <sheetName val="CONT_1"/>
      <sheetName val="SCO3"/>
      <sheetName val="OEMK Model 16_11_98"/>
      <sheetName val="40.1(имущество)"/>
      <sheetName val="40.3(имущество)"/>
      <sheetName val="40.4(имущество)"/>
      <sheetName val="40.5(имущество)"/>
      <sheetName val="40.6(имущество)"/>
      <sheetName val="40.2(имущество)"/>
      <sheetName val="Справочно"/>
      <sheetName val="Banka"/>
      <sheetName val="dpr(tax)"/>
      <sheetName val="FCF"/>
      <sheetName val="Schedules"/>
      <sheetName val="Proj. Bal."/>
      <sheetName val="Ratios"/>
      <sheetName val="values"/>
      <sheetName val="EC552378 Corp Cusip8"/>
      <sheetName val="TT333718 Govt"/>
      <sheetName val="факт июль"/>
      <sheetName val="lde"/>
      <sheetName val="Face"/>
      <sheetName val="январь"/>
      <sheetName val="Инкотермс"/>
      <sheetName val="БДДС month (ф)"/>
      <sheetName val="БДДС month (п)"/>
      <sheetName val="BPU (by Market)"/>
      <sheetName val="Vs. GM (by Market)"/>
      <sheetName val="Analysis by Market"/>
      <sheetName val="Issue-to-Issue"/>
      <sheetName val="Title Page"/>
      <sheetName val="Vs. Peugeot (By Market)"/>
      <sheetName val="Vs. Price Tgt (by Market)"/>
      <sheetName val="Vs. Renault (By Market)"/>
      <sheetName val="Vs. VW (by Mark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ек 29.12"/>
      <sheetName val="1-8 фин"/>
      <sheetName val="май"/>
      <sheetName val="июнь"/>
      <sheetName val="июль"/>
      <sheetName val="август"/>
      <sheetName val="окт 15.11.04"/>
      <sheetName val="окт 17.11.04"/>
      <sheetName val="ноябрь 22.12"/>
      <sheetName val="нояб 8.12.04"/>
      <sheetName val="ноябрь 17.12"/>
      <sheetName val="#REF"/>
      <sheetName val="Январ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9"/>
      <sheetName val="2000"/>
      <sheetName val="2001"/>
      <sheetName val="2003"/>
      <sheetName val="ИЦП2000"/>
      <sheetName val="ИЦП9900"/>
      <sheetName val="заявка_на_произ"/>
      <sheetName val="FES"/>
      <sheetName val="покупка"/>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Database _RUR_Mar YTD"/>
      <sheetName val="КлассНТМК"/>
      <sheetName val="Proj. Bal."/>
      <sheetName val="Ratios"/>
      <sheetName val="Данные для расчета"/>
      <sheetName val="Note comité"/>
      <sheetName val="Sheet1"/>
      <sheetName val="DB2002"/>
      <sheetName val="ОТЧЕТ"/>
      <sheetName val="COMPS"/>
      <sheetName val="Закупки"/>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Данные_для_расчета"/>
      <sheetName val="Proj__Bal_"/>
      <sheetName val="Note_comité"/>
      <sheetName val="Структура портфеля"/>
      <sheetName val="pasiva-skutečnost"/>
      <sheetName val="FES"/>
      <sheetName val="реестр цех №34"/>
      <sheetName val="Info"/>
      <sheetName val="1997 fin. res."/>
      <sheetName val="exch. rates"/>
      <sheetName val="0_33"/>
      <sheetName val="Share Price 2002"/>
      <sheetName val="Кислор станц"/>
      <sheetName val="Inputs"/>
      <sheetName val="Tr"/>
      <sheetName val="UPR"/>
      <sheetName val="Справ"/>
      <sheetName val="КлассНKМК"/>
      <sheetName val="запчасти"/>
      <sheetName val="O_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m ACCESS"/>
      <sheetName val="2_0"/>
      <sheetName val="0_33"/>
      <sheetName val="0_5"/>
      <sheetName val="Продажи 0_33"/>
      <sheetName val="Продажи 0_5"/>
      <sheetName val="Продажи 2_0"/>
      <sheetName val="Продажи ВСЕ"/>
      <sheetName val="Продажи Мос-Фил"/>
      <sheetName val="Kzam &amp; Ksez"/>
      <sheetName val="06_04_98"/>
      <sheetName val="29_04_98"/>
      <sheetName val="25_05_98"/>
      <sheetName val="01_06_98 для PSV"/>
      <sheetName val="22_06_98"/>
      <sheetName val="23_06_98"/>
      <sheetName val="24_06_98"/>
      <sheetName val="25_06_98"/>
      <sheetName val="01_07_98"/>
      <sheetName val="23_07_98"/>
      <sheetName val="2000"/>
      <sheetName val="2003"/>
      <sheetName val="2003 (0.5 и 2.0)"/>
      <sheetName val="2003 (минвода20%)"/>
      <sheetName val="Рыба"/>
      <sheetName val="Таб 1Зап сырья"/>
      <sheetName val="Таб 2 Ф Р Ос Д-сть"/>
      <sheetName val="Таб 3 Ф Р Ос Д-ть"/>
      <sheetName val="Таб 4 Ф Р Пр Д-ть"/>
      <sheetName val="Таб 5 Исп приб"/>
      <sheetName val="Табл6 доп"/>
      <sheetName val="Таб 6 Дв ДСр-в"/>
      <sheetName val="Спр 1Ос Ср"/>
      <sheetName val="Спр 2 Нем акт"/>
      <sheetName val="Справка 3"/>
      <sheetName val="Справка 4"/>
      <sheetName val="Спр 5 Зап ГП"/>
      <sheetName val="Спр 6Кр ФВ"/>
      <sheetName val="Спр 7 ДК З-ть"/>
      <sheetName val="Справка 8"/>
      <sheetName val="Справка 9"/>
      <sheetName val="Отчет 4"/>
      <sheetName val="Отчет 5"/>
      <sheetName val="Отчет 6"/>
      <sheetName val="Отчет4в"/>
      <sheetName val="Отч 7 Исп СФ"/>
      <sheetName val="с-ть собср-в"/>
      <sheetName val="ДДС"/>
      <sheetName val="2003 (ми&lt;мода20%)"/>
      <sheetName val="Продажи реальные и прогноз 20 л"/>
      <sheetName val="U2.15 Minor Rent expenses"/>
      <sheetName val="Проект"/>
      <sheetName val="Cover &amp; Parameters"/>
      <sheetName val="GEN_INFO"/>
      <sheetName val="Приложение 41_HQ"/>
      <sheetName val="PBC"/>
      <sheetName val="Mr_Wimm"/>
      <sheetName val="SETKI"/>
      <sheetName val="DailySch"/>
      <sheetName val="SCO3"/>
      <sheetName val="Face"/>
      <sheetName val="Quarterly LBO Model"/>
      <sheetName val="стр.627"/>
      <sheetName val="Q6_Interest recalc"/>
      <sheetName val="Лист1"/>
      <sheetName val="Содержание ФВ РСБУ"/>
      <sheetName val="TB_2005_RAP"/>
      <sheetName val="payments"/>
      <sheetName val="from_ACCESS"/>
      <sheetName val="Продажи_0_33"/>
      <sheetName val="Продажи_0_5"/>
      <sheetName val="Продажи_2_0"/>
      <sheetName val="Продажи_ВСЕ"/>
      <sheetName val="Продажи_Мос-Фил"/>
      <sheetName val="Kzam_&amp;_Ksez"/>
      <sheetName val="01_06_98_для_PSV"/>
      <sheetName val="2003_(0_5_и_2_0)"/>
      <sheetName val="2003_(минвода20%)"/>
      <sheetName val="Таб_1Зап_сырья"/>
      <sheetName val="Таб_2_Ф_Р_Ос_Д-сть"/>
      <sheetName val="Таб_3_Ф_Р_Ос_Д-ть"/>
      <sheetName val="Таб_4_Ф_Р_Пр_Д-ть"/>
      <sheetName val="Таб_5_Исп_приб"/>
      <sheetName val="Табл6_доп"/>
      <sheetName val="Таб_6_Дв_ДСр-в"/>
      <sheetName val="Спр_1Ос_Ср"/>
      <sheetName val="Спр_2_Нем_акт"/>
      <sheetName val="Справка_3"/>
      <sheetName val="Справка_4"/>
      <sheetName val="Спр_5_Зап_ГП"/>
      <sheetName val="Спр_6Кр_ФВ"/>
      <sheetName val="Спр_7_ДК_З-ть"/>
      <sheetName val="Справка_8"/>
      <sheetName val="Справка_9"/>
      <sheetName val="Отчет_4"/>
      <sheetName val="Отчет_5"/>
      <sheetName val="Отчет_6"/>
      <sheetName val="Отч_7_Исп_СФ"/>
      <sheetName val="с-ть_собср-в"/>
      <sheetName val="2003_(ми&lt;мода20%)"/>
      <sheetName val="Продажи_реальные_и_прогноз_20_л"/>
      <sheetName val="U2_15_Minor_Rent_expenses"/>
      <sheetName val="Перечень данных"/>
      <sheetName val="XLR_NoRangeSheet"/>
      <sheetName val="Gen"/>
      <sheetName val="PBC_COS"/>
      <sheetName val="Assumptions"/>
      <sheetName val="OB 2000"/>
      <sheetName val="CONT."/>
      <sheetName val="Sheet1"/>
      <sheetName val="база"/>
      <sheetName val="Взз"/>
      <sheetName val="Settings"/>
      <sheetName val="A5 SAD turn around affect"/>
      <sheetName val="Отчет_месяц_группы"/>
      <sheetName val="Turnover 2000"/>
      <sheetName val="infl_rates"/>
      <sheetName val="АНАЛИТ"/>
      <sheetName val="obsolete 31_12_05"/>
      <sheetName val="Comps"/>
      <sheetName val="Principale"/>
      <sheetName val="Info"/>
      <sheetName val="MODEL"/>
      <sheetName val="Расконсервация ОС"/>
      <sheetName val="from_ACCESS1"/>
      <sheetName val="Продажи_0_331"/>
      <sheetName val="Продажи_0_51"/>
      <sheetName val="Продажи_2_01"/>
      <sheetName val="Продажи_ВСЕ1"/>
      <sheetName val="Продажи_Мос-Фил1"/>
      <sheetName val="Kzam_&amp;_Ksez1"/>
      <sheetName val="01_06_98_для_PSV1"/>
      <sheetName val="2003_(0_5_и_2_0)1"/>
      <sheetName val="2003_(минвода20%)1"/>
      <sheetName val="Таб_1Зап_сырья1"/>
      <sheetName val="Таб_2_Ф_Р_Ос_Д-сть1"/>
      <sheetName val="Таб_3_Ф_Р_Ос_Д-ть1"/>
      <sheetName val="Таб_4_Ф_Р_Пр_Д-ть1"/>
      <sheetName val="Таб_5_Исп_приб1"/>
      <sheetName val="Табл6_доп1"/>
      <sheetName val="Таб_6_Дв_ДСр-в1"/>
      <sheetName val="Спр_1Ос_Ср1"/>
      <sheetName val="Спр_2_Нем_акт1"/>
      <sheetName val="Справка_31"/>
      <sheetName val="Справка_41"/>
      <sheetName val="Спр_5_Зап_ГП1"/>
      <sheetName val="Спр_6Кр_ФВ1"/>
      <sheetName val="Спр_7_ДК_З-ть1"/>
      <sheetName val="Справка_81"/>
      <sheetName val="Справка_91"/>
      <sheetName val="Отчет_41"/>
      <sheetName val="Отчет_51"/>
      <sheetName val="Отчет_61"/>
      <sheetName val="Отч_7_Исп_СФ1"/>
      <sheetName val="с-ть_собср-в1"/>
      <sheetName val="2003_(ми&lt;мода20%)1"/>
      <sheetName val="Продажи_реальные_и_прогноз_20_1"/>
      <sheetName val="U2_15_Minor_Rent_expenses1"/>
      <sheetName val="Cover_&amp;_Parameters"/>
      <sheetName val="Приложение_41_HQ"/>
      <sheetName val="Quarterly_LBO_Model"/>
      <sheetName val="стр_627"/>
      <sheetName val="Q6_Interest_recalc"/>
      <sheetName val="Содержание_ФВ_РСБУ"/>
      <sheetName val="Перечень_данных"/>
      <sheetName val="OB_2000"/>
      <sheetName val="CONT_"/>
      <sheetName val="A5_SAD_turn_around_affect"/>
      <sheetName val="Turnover_2000"/>
      <sheetName val="obsolete_31_12_05"/>
      <sheetName val="Восстановление обесценения ОС"/>
      <sheetName val="F2"/>
      <sheetName val="TEHSHEET"/>
      <sheetName val="Заголовок2"/>
      <sheetName val="FS-97"/>
      <sheetName val="1-ЭСПЦ"/>
      <sheetName val="D_K0210 (2)"/>
      <sheetName val="Контроль"/>
      <sheetName val="Database (RUR)Mar YTD"/>
      <sheetName val="Balance Sheet"/>
      <sheetName val="Income Statement"/>
      <sheetName val="SAP DB spare parts"/>
      <sheetName val="Энергонефть (Энергоснабжение)"/>
      <sheetName val="Mtrl"/>
      <sheetName val="B15 Rts"/>
      <sheetName val="D6_Gef"/>
      <sheetName val="Выбор"/>
      <sheetName val="СУТТ"/>
      <sheetName val="Inventories as of 03_20"/>
      <sheetName val="Output"/>
      <sheetName val="51"/>
      <sheetName val="53"/>
      <sheetName val="52"/>
      <sheetName val="Share Price 2002"/>
      <sheetName val="Декабрь"/>
      <sheetName val="Кислор станц"/>
      <sheetName val="Balance_Sheet"/>
      <sheetName val="Income_Statement"/>
      <sheetName val="Кислор_станц"/>
      <sheetName val="jan"/>
      <sheetName val="Данные для расчетов"/>
      <sheetName val="С. на объем руб."/>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refreshError="1"/>
      <sheetData sheetId="200" refreshError="1"/>
      <sheetData sheetId="201" refreshError="1"/>
      <sheetData sheetId="20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amp; Parameters"/>
      <sheetName val="Pg 1 - Content"/>
      <sheetName val="Pg 2 - Business Update"/>
      <sheetName val="Pg 3 - Performance update"/>
      <sheetName val="Pg 4 - Performance update - LE"/>
      <sheetName val="Pg 5 - Perf. update evaluation"/>
      <sheetName val="Pg 6 - Value Framework"/>
      <sheetName val="Pg 7 - KPI"/>
      <sheetName val="pg 8 perf update - it"/>
      <sheetName val="pg 9 perf update - fin pos"/>
      <sheetName val="App Pg 3 -Month- Actual vs Y-1"/>
      <sheetName val="App Pg 3-4 -YTD- Actual vs Y-1"/>
      <sheetName val="App Pg 3 -Full Year- LE vs Y-1"/>
      <sheetName val="App Pg 3 -Month- Actual vs BGT"/>
      <sheetName val="App Pg 3 -YTD- Actual vs BGT"/>
      <sheetName val="App Pg 3 -Full Year- Act vs BGT"/>
      <sheetName val="App Pg 4 -Half Year- LE vs Y-1"/>
      <sheetName val="App Pg 4 -Half Year- LE vs BGT"/>
      <sheetName val="Cover _ Parameters"/>
      <sheetName val="Движение по месяцам"/>
      <sheetName val="COMPS"/>
      <sheetName val="Assumptions"/>
      <sheetName val="MODEL"/>
      <sheetName val="Quarterly LBO Model"/>
      <sheetName val="Продажи реальные и прогноз 20 л"/>
      <sheetName val="Настройки"/>
      <sheetName val="Port - Social exp"/>
      <sheetName val="payments"/>
      <sheetName val="КлассНКМК"/>
      <sheetName val="Контрагенты"/>
      <sheetName val="Cover_&amp;_Parameters"/>
      <sheetName val="Pg_1_-_Content"/>
      <sheetName val="Pg_2_-_Business_Update"/>
      <sheetName val="Pg_3_-_Performance_update"/>
      <sheetName val="Pg_4_-_Performance_update_-_LE"/>
      <sheetName val="Pg_5_-_Perf__update_evaluation"/>
      <sheetName val="Pg_6_-_Value_Framework"/>
      <sheetName val="Pg_7_-_KPI"/>
      <sheetName val="pg_8_perf_update_-_it"/>
      <sheetName val="pg_9_perf_update_-_fin_pos"/>
      <sheetName val="App_Pg_3_-Month-_Actual_vs_Y-1"/>
      <sheetName val="App_Pg_3-4_-YTD-_Actual_vs_Y-1"/>
      <sheetName val="App_Pg_3_-Full_Year-_LE_vs_Y-1"/>
      <sheetName val="App_Pg_3_-Month-_Actual_vs_BGT"/>
      <sheetName val="App_Pg_3_-YTD-_Actual_vs_BGT"/>
      <sheetName val="App_Pg_3_-Full_Year-_Act_vs_BGT"/>
      <sheetName val="App_Pg_4_-Half_Year-_LE_vs_Y-1"/>
      <sheetName val="App_Pg_4_-Half_Year-_LE_vs_BGT"/>
      <sheetName val="Cover___Parameters"/>
      <sheetName val="Движение_по_месяцам"/>
      <sheetName val="Quarterly_LBO_Model"/>
      <sheetName val="Продажи_реальные_и_прогноз_20_л"/>
      <sheetName val="Port_-_Social_exp"/>
      <sheetName val="Languages"/>
      <sheetName val="MENU"/>
      <sheetName val="Вып.П.П."/>
      <sheetName val="кварталы"/>
      <sheetName val="База"/>
      <sheetName val="январь"/>
      <sheetName val="CAPEX"/>
      <sheetName val="Фин план"/>
      <sheetName val="Steel reorganization"/>
      <sheetName val="24_кред"/>
      <sheetName val="Market"/>
      <sheetName val="КлассЗСМК"/>
      <sheetName val="Tr"/>
      <sheetName val="Справ"/>
      <sheetName val="UPR"/>
      <sheetName val="RPP"/>
      <sheetName val="КлассНТМК"/>
      <sheetName val="Комментарии"/>
      <sheetName val="КлассНKМК"/>
      <sheetName val="Sensitivity analysis"/>
      <sheetName val="Prices"/>
      <sheetName val="Title"/>
      <sheetName val="план"/>
      <sheetName val="СМЕТА"/>
      <sheetName val="3-26"/>
      <sheetName val="Сводная по цехам"/>
      <sheetName val="Цехи КМК"/>
      <sheetName val="1997 fin. res."/>
      <sheetName val="exch. rates"/>
      <sheetName val="лист1"/>
      <sheetName val="Monthly Report v2.0 test"/>
      <sheetName val="Cover_&amp;_Parameters1"/>
      <sheetName val="Pg_1_-_Content1"/>
      <sheetName val="Pg_2_-_Business_Update1"/>
      <sheetName val="Pg_3_-_Performance_update1"/>
      <sheetName val="Pg_4_-_Performance_update_-_LE1"/>
      <sheetName val="Pg_5_-_Perf__update_evaluation1"/>
      <sheetName val="Pg_6_-_Value_Framework1"/>
      <sheetName val="Pg_7_-_KPI1"/>
      <sheetName val="pg_8_perf_update_-_it1"/>
      <sheetName val="pg_9_perf_update_-_fin_pos1"/>
      <sheetName val="App_Pg_3_-Month-_Actual_vs_Y-11"/>
      <sheetName val="App_Pg_3-4_-YTD-_Actual_vs_Y-11"/>
      <sheetName val="App_Pg_3_-Full_Year-_LE_vs_Y-11"/>
      <sheetName val="App_Pg_3_-Month-_Actual_vs_BGT1"/>
      <sheetName val="App_Pg_3_-YTD-_Actual_vs_BGT1"/>
      <sheetName val="App_Pg_3_-Full_Year-_Act_vs_BG1"/>
      <sheetName val="App_Pg_4_-Half_Year-_LE_vs_Y-11"/>
      <sheetName val="App_Pg_4_-Half_Year-_LE_vs_BGT1"/>
      <sheetName val="Cover___Parameters1"/>
      <sheetName val="Продажи_реальные_и_прогноз_20_1"/>
      <sheetName val="Monthly_Report_v2_0_test"/>
      <sheetName val="XLR_NoRangeSheet"/>
      <sheetName val=""/>
      <sheetName val="SNIP"/>
      <sheetName val="MAIN"/>
      <sheetName val="Data"/>
      <sheetName val="текучесть"/>
      <sheetName val="pasiva-skutečnost"/>
      <sheetName val="справочник "/>
      <sheetName val="Info"/>
      <sheetName val="eps q2'04"/>
      <sheetName val="БДДС month (ф)"/>
      <sheetName val="БДДС month (п)"/>
      <sheetName val="Ratios"/>
      <sheetName val="FCF"/>
      <sheetName val="proj. bal."/>
      <sheetName val="4. NWABC"/>
      <sheetName val="Turnover 2000"/>
      <sheetName val="OB 2000"/>
      <sheetName val="CurRates"/>
      <sheetName val="Кислор станц"/>
      <sheetName val="кедровский"/>
    </sheetNames>
    <sheetDataSet>
      <sheetData sheetId="0" refreshError="1">
        <row r="13">
          <cell r="D13" t="str">
            <v>AM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ER GUIDE"/>
      <sheetName val="UnadjBS"/>
      <sheetName val="UnadjPL"/>
      <sheetName val="RecatBS"/>
      <sheetName val="RecatPL"/>
      <sheetName val="Adjustments"/>
      <sheetName val="IAS_BS"/>
      <sheetName val="IAS_PL"/>
      <sheetName val="Cash Flow preparation"/>
      <sheetName val="Cash flow final"/>
      <sheetName val="Cash"/>
      <sheetName val="PrecMetals"/>
      <sheetName val="Loans&amp;Adv"/>
      <sheetName val="BankLoans"/>
      <sheetName val="Invest"/>
      <sheetName val="FA"/>
      <sheetName val="OA"/>
      <sheetName val="Deposits"/>
      <sheetName val="BankDeposit"/>
      <sheetName val="OL"/>
      <sheetName val="Capital"/>
      <sheetName val="Reserves"/>
      <sheetName val="Source BS"/>
      <sheetName val="Source P&amp;L"/>
      <sheetName val="Unadj P&amp;L"/>
      <sheetName val="Unadj Off BS"/>
      <sheetName val="Recat BS"/>
      <sheetName val="Recat PL"/>
      <sheetName val="Unadj BS"/>
      <sheetName val="PL IAS 29"/>
      <sheetName val="IAS_BS_graph"/>
      <sheetName val="IAS_PL_graph"/>
      <sheetName val="Published BS"/>
      <sheetName val="Published PL"/>
      <sheetName val="Reconciliation"/>
      <sheetName val="BoEs purchased"/>
      <sheetName val="securities"/>
      <sheetName val="other invest"/>
      <sheetName val="Custaccounts"/>
      <sheetName val="SecIssued"/>
      <sheetName val="Investments restatement"/>
      <sheetName val="Investments restmnt"/>
      <sheetName val="Analyt - BS, PL"/>
      <sheetName val="Analyt - MonLoss"/>
      <sheetName val="DT summary"/>
      <sheetName val="Treasury Shares "/>
      <sheetName val="Inflation"/>
      <sheetName val="д-р 9 м-в 2005"/>
      <sheetName val="IAS_5"/>
      <sheetName val="Лист4"/>
      <sheetName val="Лист1"/>
      <sheetName val="база основная"/>
      <sheetName val="$"/>
      <sheetName val="векселя в обращении"/>
      <sheetName val="Лист2"/>
      <sheetName val="реестр домиц. векселей"/>
      <sheetName val="реестр от 06-02-02"/>
      <sheetName val="сводная"/>
      <sheetName val="реестр от 07-03-02"/>
      <sheetName val="табл 18 для ПРАЙСА"/>
      <sheetName val="табл 18 для ПРАЙСА на 01-01-01"/>
    </sheetNames>
    <sheetDataSet>
      <sheetData sheetId="0"/>
      <sheetData sheetId="1"/>
      <sheetData sheetId="2"/>
      <sheetData sheetId="3"/>
      <sheetData sheetId="4"/>
      <sheetData sheetId="5" refreshError="1">
        <row r="1">
          <cell r="A1" t="str">
            <v>BFG-Credit   as at 1/07/98</v>
          </cell>
          <cell r="B1" t="str">
            <v>target for reserves</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cell r="U1">
            <v>0</v>
          </cell>
          <cell r="V1">
            <v>0</v>
          </cell>
          <cell r="W1">
            <v>0</v>
          </cell>
          <cell r="X1">
            <v>0.29990611391303901</v>
          </cell>
          <cell r="Y1">
            <v>0</v>
          </cell>
          <cell r="Z1">
            <v>0</v>
          </cell>
          <cell r="AA1">
            <v>0</v>
          </cell>
          <cell r="AB1">
            <v>0</v>
          </cell>
          <cell r="AC1">
            <v>0</v>
          </cell>
          <cell r="AD1">
            <v>0</v>
          </cell>
          <cell r="AE1">
            <v>0</v>
          </cell>
          <cell r="AF1">
            <v>0</v>
          </cell>
          <cell r="AG1">
            <v>0</v>
          </cell>
          <cell r="AH1">
            <v>0</v>
          </cell>
          <cell r="AI1">
            <v>0</v>
          </cell>
          <cell r="AJ1">
            <v>0</v>
          </cell>
          <cell r="AK1">
            <v>0</v>
          </cell>
          <cell r="AL1">
            <v>0</v>
          </cell>
          <cell r="AM1">
            <v>0</v>
          </cell>
          <cell r="AN1">
            <v>0.29990611392713618</v>
          </cell>
          <cell r="AO1">
            <v>0</v>
          </cell>
          <cell r="AP1">
            <v>0</v>
          </cell>
          <cell r="AQ1">
            <v>0</v>
          </cell>
          <cell r="AR1">
            <v>0</v>
          </cell>
          <cell r="AS1">
            <v>0</v>
          </cell>
          <cell r="AT1">
            <v>0</v>
          </cell>
          <cell r="AU1">
            <v>0</v>
          </cell>
          <cell r="AV1">
            <v>0</v>
          </cell>
          <cell r="AW1">
            <v>-0.20745535117011471</v>
          </cell>
          <cell r="AX1">
            <v>0</v>
          </cell>
          <cell r="AY1">
            <v>0</v>
          </cell>
          <cell r="AZ1">
            <v>0</v>
          </cell>
          <cell r="BA1">
            <v>0</v>
          </cell>
          <cell r="BB1">
            <v>0</v>
          </cell>
        </row>
        <row r="2">
          <cell r="A2" t="str">
            <v>КОРРЕКТИРОВКИ</v>
          </cell>
          <cell r="B2">
            <v>703249.35532588977</v>
          </cell>
          <cell r="AN2">
            <v>-24786.069000000018</v>
          </cell>
          <cell r="AO2">
            <v>1.2013</v>
          </cell>
          <cell r="AS2" t="str">
            <v>Differences on opening accounting entries</v>
          </cell>
        </row>
        <row r="3">
          <cell r="A3" t="str">
            <v>Year Ended 31/12/98</v>
          </cell>
          <cell r="B3">
            <v>-0.49232588976155967</v>
          </cell>
          <cell r="C3" t="str">
            <v>inflation of RE</v>
          </cell>
          <cell r="D3">
            <v>0</v>
          </cell>
          <cell r="E3">
            <v>0</v>
          </cell>
          <cell r="F3">
            <v>0</v>
          </cell>
          <cell r="G3">
            <v>0</v>
          </cell>
          <cell r="H3">
            <v>0</v>
          </cell>
          <cell r="I3">
            <v>72330</v>
          </cell>
          <cell r="J3">
            <v>0</v>
          </cell>
          <cell r="K3">
            <v>0</v>
          </cell>
          <cell r="L3">
            <v>0</v>
          </cell>
          <cell r="M3">
            <v>0</v>
          </cell>
          <cell r="N3">
            <v>0</v>
          </cell>
          <cell r="O3">
            <v>0</v>
          </cell>
          <cell r="P3">
            <v>-157.32</v>
          </cell>
          <cell r="Q3">
            <v>-135.09</v>
          </cell>
          <cell r="R3">
            <v>0</v>
          </cell>
          <cell r="S3">
            <v>-689.13</v>
          </cell>
          <cell r="T3">
            <v>0</v>
          </cell>
          <cell r="U3">
            <v>0</v>
          </cell>
          <cell r="V3">
            <v>14.25</v>
          </cell>
          <cell r="W3">
            <v>2</v>
          </cell>
          <cell r="X3">
            <v>291.44094648493046</v>
          </cell>
          <cell r="Y3">
            <v>-247.95000000000002</v>
          </cell>
          <cell r="Z3">
            <v>-33.629999999999995</v>
          </cell>
          <cell r="AA3">
            <v>0</v>
          </cell>
          <cell r="AB3">
            <v>0</v>
          </cell>
          <cell r="AC3">
            <v>7.98</v>
          </cell>
          <cell r="AD3">
            <v>94.05</v>
          </cell>
          <cell r="AE3">
            <v>2588.94</v>
          </cell>
          <cell r="AF3">
            <v>0</v>
          </cell>
          <cell r="AG3">
            <v>0</v>
          </cell>
          <cell r="AH3">
            <v>0</v>
          </cell>
          <cell r="AI3">
            <v>0</v>
          </cell>
          <cell r="AJ3">
            <v>700.53</v>
          </cell>
          <cell r="AK3">
            <v>-2590.08</v>
          </cell>
          <cell r="AL3" t="str">
            <v>Current year adjustments</v>
          </cell>
          <cell r="AM3">
            <v>0</v>
          </cell>
          <cell r="AO3">
            <v>1.1013755367969329</v>
          </cell>
          <cell r="AP3">
            <v>-291.27</v>
          </cell>
          <cell r="AQ3">
            <v>0</v>
          </cell>
          <cell r="AR3">
            <v>0</v>
          </cell>
          <cell r="AS3">
            <v>4</v>
          </cell>
          <cell r="AT3">
            <v>5</v>
          </cell>
          <cell r="AU3">
            <v>7</v>
          </cell>
          <cell r="AV3">
            <v>8</v>
          </cell>
          <cell r="AW3">
            <v>15</v>
          </cell>
          <cell r="AX3">
            <v>14</v>
          </cell>
          <cell r="AY3">
            <v>29</v>
          </cell>
          <cell r="AZ3">
            <v>34</v>
          </cell>
          <cell r="BA3" t="str">
            <v>4, 6</v>
          </cell>
        </row>
        <row r="4">
          <cell r="A4" t="str">
            <v>BALANCE SHEET</v>
          </cell>
          <cell r="B4" t="str">
            <v>RR'000</v>
          </cell>
          <cell r="C4" t="str">
            <v>RR'000</v>
          </cell>
          <cell r="D4" t="str">
            <v>RR'000</v>
          </cell>
          <cell r="I4" t="str">
            <v>ok</v>
          </cell>
          <cell r="P4" t="str">
            <v>ok</v>
          </cell>
          <cell r="Q4" t="str">
            <v>ok</v>
          </cell>
          <cell r="S4" t="str">
            <v>ok</v>
          </cell>
          <cell r="T4" t="str">
            <v>ok</v>
          </cell>
          <cell r="V4" t="str">
            <v>ok</v>
          </cell>
          <cell r="W4" t="str">
            <v>ok</v>
          </cell>
          <cell r="X4" t="str">
            <v>ok</v>
          </cell>
          <cell r="Y4" t="str">
            <v>ok</v>
          </cell>
          <cell r="Z4" t="str">
            <v>ok</v>
          </cell>
          <cell r="AA4" t="str">
            <v>ok</v>
          </cell>
          <cell r="AC4" t="str">
            <v>ok</v>
          </cell>
          <cell r="AD4" t="str">
            <v>ok</v>
          </cell>
          <cell r="AE4" t="str">
            <v>ok</v>
          </cell>
          <cell r="AJ4" t="str">
            <v>ok</v>
          </cell>
          <cell r="AK4" t="str">
            <v>ok</v>
          </cell>
          <cell r="AL4">
            <v>1</v>
          </cell>
          <cell r="AM4">
            <v>2</v>
          </cell>
          <cell r="AN4">
            <v>4</v>
          </cell>
          <cell r="AO4">
            <v>5</v>
          </cell>
          <cell r="AP4">
            <v>6</v>
          </cell>
          <cell r="AQ4" t="str">
            <v>7, 8, 9, 10, 11, 12</v>
          </cell>
          <cell r="AR4">
            <v>13</v>
          </cell>
          <cell r="AS4">
            <v>16</v>
          </cell>
          <cell r="AT4">
            <v>17</v>
          </cell>
          <cell r="AU4">
            <v>18</v>
          </cell>
          <cell r="AV4">
            <v>23</v>
          </cell>
          <cell r="AW4">
            <v>24</v>
          </cell>
          <cell r="AX4">
            <v>25</v>
          </cell>
          <cell r="AY4">
            <v>22</v>
          </cell>
          <cell r="AZ4">
            <v>28</v>
          </cell>
          <cell r="BA4">
            <v>21</v>
          </cell>
        </row>
        <row r="5">
          <cell r="A5" t="str">
            <v>Adj. to confirm</v>
          </cell>
          <cell r="B5" t="str">
            <v>Российская отчетность</v>
          </cell>
          <cell r="C5" t="str">
            <v>RUSSIAN</v>
          </cell>
          <cell r="D5" t="str">
            <v>Bank</v>
          </cell>
          <cell r="E5">
            <v>3</v>
          </cell>
          <cell r="F5">
            <v>6</v>
          </cell>
          <cell r="G5">
            <v>8</v>
          </cell>
          <cell r="H5" t="str">
            <v>12, 13, 14</v>
          </cell>
          <cell r="I5">
            <v>15</v>
          </cell>
          <cell r="J5">
            <v>18</v>
          </cell>
          <cell r="K5">
            <v>20</v>
          </cell>
          <cell r="L5">
            <v>21</v>
          </cell>
          <cell r="M5">
            <v>22</v>
          </cell>
          <cell r="N5">
            <v>23</v>
          </cell>
          <cell r="O5" t="str">
            <v>25, 52</v>
          </cell>
          <cell r="P5">
            <v>26</v>
          </cell>
          <cell r="Q5">
            <v>27</v>
          </cell>
          <cell r="R5" t="str">
            <v>30a</v>
          </cell>
          <cell r="S5" t="str">
            <v>30b</v>
          </cell>
          <cell r="T5">
            <v>35</v>
          </cell>
          <cell r="U5">
            <v>40</v>
          </cell>
          <cell r="V5">
            <v>41</v>
          </cell>
          <cell r="W5">
            <v>50</v>
          </cell>
          <cell r="X5">
            <v>51</v>
          </cell>
          <cell r="Y5">
            <v>62</v>
          </cell>
          <cell r="Z5">
            <v>66</v>
          </cell>
          <cell r="AA5">
            <v>68</v>
          </cell>
          <cell r="AB5">
            <v>74</v>
          </cell>
          <cell r="AC5">
            <v>77</v>
          </cell>
          <cell r="AD5">
            <v>80</v>
          </cell>
          <cell r="AE5">
            <v>86</v>
          </cell>
          <cell r="AF5">
            <v>87</v>
          </cell>
          <cell r="AG5">
            <v>95</v>
          </cell>
          <cell r="AH5">
            <v>96</v>
          </cell>
          <cell r="AI5">
            <v>97</v>
          </cell>
          <cell r="AJ5">
            <v>98</v>
          </cell>
          <cell r="AK5" t="str">
            <v>???</v>
          </cell>
          <cell r="AM5" t="str">
            <v>IAS</v>
          </cell>
          <cell r="AN5" t="str">
            <v>IAS</v>
          </cell>
          <cell r="AO5" t="str">
            <v>ok</v>
          </cell>
          <cell r="AP5" t="str">
            <v>ok</v>
          </cell>
          <cell r="AQ5" t="str">
            <v>ok</v>
          </cell>
          <cell r="AR5">
            <v>2000</v>
          </cell>
          <cell r="AW5" t="str">
            <v>IAS</v>
          </cell>
          <cell r="AX5" t="str">
            <v>IAS</v>
          </cell>
          <cell r="AY5" t="str">
            <v>Отчетность по МСБУ</v>
          </cell>
        </row>
        <row r="6">
          <cell r="B6" t="str">
            <v>Output</v>
          </cell>
          <cell r="C6" t="str">
            <v>1998 HC revaluation</v>
          </cell>
          <cell r="D6" t="str">
            <v>1998 securities revaluation</v>
          </cell>
          <cell r="E6" t="str">
            <v>1998 precious metals revaluation</v>
          </cell>
          <cell r="F6" t="str">
            <v>advances written off to pl (60312&amp;61403)</v>
          </cell>
          <cell r="G6" t="str">
            <v>audit expenses for 2000 written off (60312)</v>
          </cell>
          <cell r="H6" t="str">
            <v>stationary &amp; materials  written off to pl (610, except 61003)</v>
          </cell>
          <cell r="I6" t="str">
            <v>advance payment of turnover taxes written off to pl (a/c 60302 without VAT)</v>
          </cell>
          <cell r="J6" t="str">
            <v xml:space="preserve">accrued expenses on interbank loans (61401) </v>
          </cell>
          <cell r="K6" t="str">
            <v>carry forward of provision on PFK for 1999</v>
          </cell>
          <cell r="L6" t="str">
            <v>provision on PFK for 2000 reversed</v>
          </cell>
          <cell r="M6" t="str">
            <v>MTM Buriatzoloto (Troika, mid 99 valuation)</v>
          </cell>
          <cell r="N6" t="str">
            <v>provision on repossessed loans reversed (2000)</v>
          </cell>
          <cell r="O6" t="str">
            <v>LLP provision for 2000 created</v>
          </cell>
          <cell r="P6" t="str">
            <v>interest and discount income to PL (52502)</v>
          </cell>
          <cell r="Q6" t="str">
            <v xml:space="preserve">accrued expenses on deposits (61401) </v>
          </cell>
          <cell r="R6" t="str">
            <v>carry forward of prior year LLP provision (pwc)</v>
          </cell>
          <cell r="S6" t="str">
            <v>carry forward of prior year LLP provision (kmb)</v>
          </cell>
          <cell r="T6" t="str">
            <v>prior year provision on nostro in imperial reversed</v>
          </cell>
          <cell r="U6" t="str">
            <v>interest income on loans - BS, a/c 47427 without repossessed (see also adj 50)</v>
          </cell>
          <cell r="V6" t="str">
            <v>% accrued on interbank reclas</v>
          </cell>
          <cell r="W6" t="str">
            <v>interest income on loans - off BS 2rated loans (see also adj 40)</v>
          </cell>
          <cell r="X6" t="str">
            <v xml:space="preserve">reversal of statutory depn of FA </v>
          </cell>
          <cell r="Y6" t="str">
            <v>amounts due to auditors and lawers for 2000 services</v>
          </cell>
          <cell r="Z6" t="str">
            <v>employee bonuses for december accrued</v>
          </cell>
          <cell r="AA6" t="str">
            <v>Elimination of the % on assigned loans (client adj 24,30)</v>
          </cell>
          <cell r="AB6" t="str">
            <v>BALANCING</v>
          </cell>
          <cell r="AC6" t="str">
            <v>fa reclas (diasoft &amp; cabel, electrics) capitalised</v>
          </cell>
          <cell r="AD6" t="str">
            <v>carry forward of 1999 write off of materials and stationary</v>
          </cell>
          <cell r="AE6" t="str">
            <v>loss on currency forward accrued</v>
          </cell>
          <cell r="AF6" t="str">
            <v>additional depreciation accrued</v>
          </cell>
          <cell r="AG6" t="str">
            <v>adj to FA and depreciation to make it closer to IAS</v>
          </cell>
          <cell r="AH6" t="str">
            <v>additional PwC LLP provision</v>
          </cell>
          <cell r="AI6" t="str">
            <v>Release of provision on interbank loans</v>
          </cell>
          <cell r="AJ6" t="str">
            <v>additional PwC Buriatzoloto provision</v>
          </cell>
          <cell r="AK6" t="str">
            <v>Allocation of profit, 2001</v>
          </cell>
          <cell r="AL6" t="str">
            <v>Reclass of suspense account balance to customer accounts</v>
          </cell>
          <cell r="AM6" t="str">
            <v>Reclass of conversion account balance to customer accounts</v>
          </cell>
          <cell r="AN6" t="str">
            <v>Reclass of transit account balance (repayment of loans) to customer accounts</v>
          </cell>
          <cell r="AO6" t="str">
            <v>Reclass of transit account balance (purchase of BoE issued) to BoE issued</v>
          </cell>
          <cell r="AP6" t="str">
            <v>Reversal of expenses to other debtors (60312 a/c)</v>
          </cell>
          <cell r="AQ6" t="str">
            <v>stationary &amp; materials  written off to expenses (610, part of 61003 and 61006)</v>
          </cell>
          <cell r="AR6" t="str">
            <v>Reconciliation of tax settlements (60302 a/c)</v>
          </cell>
          <cell r="AS6" t="str">
            <v xml:space="preserve"> bad debts write off (60323)</v>
          </cell>
          <cell r="AT6" t="str">
            <v>audit expenses for 2000 written off (60312)</v>
          </cell>
          <cell r="AU6" t="str">
            <v>advance payment of turnover taxes written off to pl (a/c 60302 without VAT)</v>
          </cell>
          <cell r="AV6" t="str">
            <v xml:space="preserve">accrued expenses on interbank loans (61401) </v>
          </cell>
          <cell r="AW6" t="str">
            <v xml:space="preserve">accrued expenses on deposits (61401) </v>
          </cell>
          <cell r="AX6" t="str">
            <v>interest and discount income to PL (52502)</v>
          </cell>
          <cell r="AY6" t="str">
            <v>amounts due to auditors and lawers for 2000 services</v>
          </cell>
          <cell r="AZ6" t="str">
            <v>loss on currency forward accrued</v>
          </cell>
          <cell r="BA6" t="str">
            <v>advances written off to pl (60312&amp;61403) and stationary &amp; materials  written off to pl (610, except 61003)</v>
          </cell>
          <cell r="BB6" t="str">
            <v>PP 2001</v>
          </cell>
        </row>
        <row r="7">
          <cell r="A7" t="str">
            <v>Number of adjustment</v>
          </cell>
          <cell r="C7">
            <v>1</v>
          </cell>
          <cell r="D7">
            <v>2</v>
          </cell>
          <cell r="E7">
            <v>3</v>
          </cell>
          <cell r="F7">
            <v>4</v>
          </cell>
          <cell r="G7">
            <v>5</v>
          </cell>
          <cell r="H7">
            <v>6</v>
          </cell>
          <cell r="I7">
            <v>7</v>
          </cell>
          <cell r="J7">
            <v>8</v>
          </cell>
          <cell r="K7">
            <v>9</v>
          </cell>
          <cell r="L7">
            <v>10</v>
          </cell>
          <cell r="M7">
            <v>11</v>
          </cell>
          <cell r="N7">
            <v>12</v>
          </cell>
          <cell r="O7">
            <v>13</v>
          </cell>
          <cell r="P7">
            <v>14</v>
          </cell>
          <cell r="Q7">
            <v>15</v>
          </cell>
          <cell r="R7">
            <v>16</v>
          </cell>
          <cell r="S7">
            <v>17</v>
          </cell>
          <cell r="T7">
            <v>18</v>
          </cell>
          <cell r="U7">
            <v>19</v>
          </cell>
          <cell r="V7">
            <v>20</v>
          </cell>
          <cell r="W7">
            <v>21</v>
          </cell>
          <cell r="X7">
            <v>22</v>
          </cell>
          <cell r="Y7">
            <v>23</v>
          </cell>
          <cell r="Z7">
            <v>24</v>
          </cell>
          <cell r="AA7">
            <v>25</v>
          </cell>
          <cell r="AB7">
            <v>26</v>
          </cell>
          <cell r="AC7">
            <v>27</v>
          </cell>
          <cell r="AD7">
            <v>28</v>
          </cell>
          <cell r="AE7">
            <v>29</v>
          </cell>
          <cell r="AF7">
            <v>30</v>
          </cell>
          <cell r="AG7">
            <v>31</v>
          </cell>
          <cell r="AH7">
            <v>32</v>
          </cell>
          <cell r="AI7">
            <v>33</v>
          </cell>
          <cell r="AJ7">
            <v>34</v>
          </cell>
          <cell r="AK7">
            <v>35</v>
          </cell>
          <cell r="AL7">
            <v>36</v>
          </cell>
          <cell r="AM7">
            <v>37</v>
          </cell>
          <cell r="AN7">
            <v>38</v>
          </cell>
          <cell r="AO7">
            <v>39</v>
          </cell>
          <cell r="AP7">
            <v>40</v>
          </cell>
          <cell r="AQ7">
            <v>41</v>
          </cell>
          <cell r="AR7">
            <v>42</v>
          </cell>
          <cell r="AS7">
            <v>43</v>
          </cell>
          <cell r="AT7">
            <v>44</v>
          </cell>
          <cell r="AU7">
            <v>45</v>
          </cell>
          <cell r="AV7">
            <v>46</v>
          </cell>
          <cell r="AW7">
            <v>47</v>
          </cell>
          <cell r="AX7">
            <v>48</v>
          </cell>
          <cell r="AY7">
            <v>48</v>
          </cell>
          <cell r="AZ7">
            <v>49</v>
          </cell>
          <cell r="BA7">
            <v>50</v>
          </cell>
          <cell r="BB7">
            <v>51</v>
          </cell>
        </row>
        <row r="8">
          <cell r="A8" t="str">
            <v>ASSETS</v>
          </cell>
        </row>
        <row r="9">
          <cell r="A9" t="str">
            <v>Номер корректировки</v>
          </cell>
          <cell r="B9">
            <v>0</v>
          </cell>
          <cell r="C9">
            <v>1</v>
          </cell>
          <cell r="D9">
            <v>2</v>
          </cell>
          <cell r="E9">
            <v>3</v>
          </cell>
          <cell r="F9">
            <v>4</v>
          </cell>
          <cell r="G9">
            <v>5</v>
          </cell>
          <cell r="H9">
            <v>6</v>
          </cell>
          <cell r="I9">
            <v>7</v>
          </cell>
          <cell r="J9">
            <v>8</v>
          </cell>
          <cell r="K9">
            <v>9</v>
          </cell>
          <cell r="L9">
            <v>10</v>
          </cell>
          <cell r="M9">
            <v>11</v>
          </cell>
          <cell r="N9">
            <v>12</v>
          </cell>
          <cell r="O9">
            <v>13</v>
          </cell>
          <cell r="P9">
            <v>14</v>
          </cell>
          <cell r="Q9">
            <v>15</v>
          </cell>
          <cell r="R9">
            <v>16</v>
          </cell>
          <cell r="S9">
            <v>17</v>
          </cell>
          <cell r="T9">
            <v>18</v>
          </cell>
          <cell r="U9">
            <v>19</v>
          </cell>
          <cell r="V9">
            <v>20</v>
          </cell>
          <cell r="W9">
            <v>21</v>
          </cell>
          <cell r="X9">
            <v>22</v>
          </cell>
          <cell r="Y9">
            <v>23</v>
          </cell>
          <cell r="Z9">
            <v>24</v>
          </cell>
          <cell r="AA9">
            <v>25</v>
          </cell>
          <cell r="AB9">
            <v>26</v>
          </cell>
          <cell r="AC9">
            <v>27</v>
          </cell>
          <cell r="AD9">
            <v>28</v>
          </cell>
          <cell r="AE9">
            <v>29</v>
          </cell>
          <cell r="AF9">
            <v>30</v>
          </cell>
          <cell r="AG9">
            <v>31</v>
          </cell>
          <cell r="AH9">
            <v>32</v>
          </cell>
          <cell r="AI9">
            <v>33</v>
          </cell>
          <cell r="AJ9">
            <v>34</v>
          </cell>
          <cell r="AK9">
            <v>35</v>
          </cell>
          <cell r="AL9">
            <v>36</v>
          </cell>
          <cell r="AM9">
            <v>37</v>
          </cell>
          <cell r="AN9">
            <v>38</v>
          </cell>
          <cell r="AO9">
            <v>39</v>
          </cell>
          <cell r="AP9">
            <v>40</v>
          </cell>
          <cell r="AQ9">
            <v>41</v>
          </cell>
          <cell r="AR9">
            <v>42</v>
          </cell>
          <cell r="AS9">
            <v>43</v>
          </cell>
          <cell r="AT9">
            <v>44</v>
          </cell>
          <cell r="AU9">
            <v>45</v>
          </cell>
          <cell r="AV9">
            <v>46</v>
          </cell>
          <cell r="AW9">
            <v>47</v>
          </cell>
          <cell r="AX9">
            <v>48</v>
          </cell>
          <cell r="AY9">
            <v>0</v>
          </cell>
          <cell r="BA9">
            <v>83320.1486</v>
          </cell>
          <cell r="BB9">
            <v>83320.1486</v>
          </cell>
        </row>
        <row r="10">
          <cell r="A10" t="str">
            <v>Precious metals and stones</v>
          </cell>
          <cell r="B10">
            <v>0</v>
          </cell>
          <cell r="C10">
            <v>64895</v>
          </cell>
          <cell r="D10">
            <v>459381</v>
          </cell>
          <cell r="M10" t="str">
            <v xml:space="preserve"> </v>
          </cell>
          <cell r="AM10">
            <v>5974</v>
          </cell>
          <cell r="AN10">
            <v>64895</v>
          </cell>
          <cell r="AO10">
            <v>7176.5662000000002</v>
          </cell>
          <cell r="AP10">
            <v>8527.1959588400005</v>
          </cell>
          <cell r="AW10">
            <v>64895</v>
          </cell>
          <cell r="AX10">
            <v>64895</v>
          </cell>
          <cell r="AY10">
            <v>0</v>
          </cell>
          <cell r="BA10">
            <v>77108.239000000001</v>
          </cell>
          <cell r="BB10">
            <v>77108.239000000001</v>
          </cell>
        </row>
        <row r="11">
          <cell r="A11" t="str">
            <v>Касса и краткосрочные средства</v>
          </cell>
          <cell r="B11">
            <v>15156</v>
          </cell>
          <cell r="C11">
            <v>2133</v>
          </cell>
          <cell r="AC11">
            <v>-3032</v>
          </cell>
          <cell r="AM11">
            <v>0</v>
          </cell>
          <cell r="AN11">
            <v>2133</v>
          </cell>
          <cell r="AO11">
            <v>0</v>
          </cell>
          <cell r="AP11">
            <v>0</v>
          </cell>
          <cell r="AW11">
            <v>2133</v>
          </cell>
          <cell r="AX11">
            <v>2133</v>
          </cell>
          <cell r="AY11">
            <v>15156</v>
          </cell>
          <cell r="AZ11">
            <v>-500</v>
          </cell>
          <cell r="BA11">
            <v>2534.4305999999997</v>
          </cell>
          <cell r="BB11">
            <v>2534.4305999999997</v>
          </cell>
        </row>
        <row r="12">
          <cell r="A12" t="str">
            <v>Драгоценные металлы</v>
          </cell>
          <cell r="B12">
            <v>0</v>
          </cell>
          <cell r="C12">
            <v>2471</v>
          </cell>
          <cell r="D12">
            <v>19510</v>
          </cell>
          <cell r="AM12">
            <v>89110</v>
          </cell>
          <cell r="AN12">
            <v>82709</v>
          </cell>
          <cell r="AO12">
            <v>107047.84300000001</v>
          </cell>
          <cell r="AP12">
            <v>127194.2470526</v>
          </cell>
          <cell r="AW12">
            <v>2471</v>
          </cell>
          <cell r="AX12">
            <v>2471</v>
          </cell>
          <cell r="AY12">
            <v>0</v>
          </cell>
          <cell r="BA12">
            <v>2936.0421999999999</v>
          </cell>
          <cell r="BB12">
            <v>2936.0421999999999</v>
          </cell>
        </row>
        <row r="13">
          <cell r="A13" t="str">
            <v>Ценные бумаги для перепродажи</v>
          </cell>
          <cell r="B13">
            <v>21538</v>
          </cell>
          <cell r="C13">
            <v>626</v>
          </cell>
          <cell r="D13">
            <v>36873</v>
          </cell>
          <cell r="E13">
            <v>1378</v>
          </cell>
          <cell r="K13">
            <v>79</v>
          </cell>
          <cell r="L13">
            <v>26</v>
          </cell>
          <cell r="N13">
            <v>1557</v>
          </cell>
          <cell r="O13">
            <v>-16129</v>
          </cell>
          <cell r="R13">
            <v>-6750</v>
          </cell>
          <cell r="S13">
            <v>-7371</v>
          </cell>
          <cell r="W13">
            <v>-2</v>
          </cell>
          <cell r="AH13">
            <v>-20566</v>
          </cell>
          <cell r="AM13">
            <v>-6401</v>
          </cell>
          <cell r="AN13">
            <v>624</v>
          </cell>
          <cell r="AO13">
            <v>-7689.5213000000003</v>
          </cell>
          <cell r="AP13">
            <v>-9136.6892086600001</v>
          </cell>
          <cell r="AW13">
            <v>624</v>
          </cell>
          <cell r="AX13">
            <v>624</v>
          </cell>
          <cell r="AY13">
            <v>21538</v>
          </cell>
          <cell r="AZ13">
            <v>0</v>
          </cell>
          <cell r="BA13">
            <v>741.43679999999995</v>
          </cell>
          <cell r="BB13">
            <v>741.43679999999995</v>
          </cell>
        </row>
        <row r="14">
          <cell r="A14" t="str">
            <v>Ценные бумаги по договорам репо</v>
          </cell>
          <cell r="B14">
            <v>0</v>
          </cell>
          <cell r="C14">
            <v>3384</v>
          </cell>
          <cell r="D14">
            <v>-19510</v>
          </cell>
          <cell r="AM14">
            <v>0</v>
          </cell>
          <cell r="AN14">
            <v>0</v>
          </cell>
          <cell r="AO14">
            <v>0</v>
          </cell>
          <cell r="AP14">
            <v>0</v>
          </cell>
          <cell r="AW14">
            <v>3384</v>
          </cell>
          <cell r="AX14">
            <v>3384</v>
          </cell>
          <cell r="AY14">
            <v>0</v>
          </cell>
          <cell r="BA14">
            <v>4020.8687999999997</v>
          </cell>
          <cell r="BB14">
            <v>4020.8687999999997</v>
          </cell>
        </row>
        <row r="15">
          <cell r="A15" t="str">
            <v>Ссуды и авансовые платежи клиентам</v>
          </cell>
          <cell r="B15">
            <v>42703</v>
          </cell>
          <cell r="C15">
            <v>0</v>
          </cell>
          <cell r="D15">
            <v>163202</v>
          </cell>
          <cell r="E15">
            <v>147</v>
          </cell>
          <cell r="AM15">
            <v>0</v>
          </cell>
          <cell r="AN15">
            <v>0</v>
          </cell>
          <cell r="AO15">
            <v>0</v>
          </cell>
          <cell r="AP15">
            <v>0</v>
          </cell>
          <cell r="AW15">
            <v>0</v>
          </cell>
          <cell r="AX15">
            <v>0</v>
          </cell>
          <cell r="AY15">
            <v>42703</v>
          </cell>
          <cell r="AZ15">
            <v>42479</v>
          </cell>
          <cell r="BA15">
            <v>0</v>
          </cell>
          <cell r="BB15">
            <v>0</v>
          </cell>
        </row>
        <row r="16">
          <cell r="A16" t="str">
            <v>За вычетом:Резерва на покрытие безнадежных и сомнительныхдолгов</v>
          </cell>
          <cell r="B16">
            <v>-224</v>
          </cell>
          <cell r="C16">
            <v>27559</v>
          </cell>
          <cell r="D16">
            <v>0</v>
          </cell>
          <cell r="R16">
            <v>23690</v>
          </cell>
          <cell r="AM16">
            <v>0</v>
          </cell>
          <cell r="AN16">
            <v>0</v>
          </cell>
          <cell r="AO16">
            <v>0</v>
          </cell>
          <cell r="AP16">
            <v>0</v>
          </cell>
          <cell r="AW16">
            <v>51249</v>
          </cell>
          <cell r="AX16">
            <v>51249</v>
          </cell>
          <cell r="AY16">
            <v>-224</v>
          </cell>
          <cell r="AZ16">
            <v>46707</v>
          </cell>
          <cell r="BA16">
            <v>60894.061799999996</v>
          </cell>
          <cell r="BB16">
            <v>60894.061799999996</v>
          </cell>
        </row>
        <row r="17">
          <cell r="A17" t="str">
            <v>Ссуды и авансовые платежи банкам</v>
          </cell>
          <cell r="B17">
            <v>11400</v>
          </cell>
          <cell r="C17">
            <v>7500</v>
          </cell>
          <cell r="D17">
            <v>1481521</v>
          </cell>
          <cell r="W17">
            <v>213000</v>
          </cell>
          <cell r="AA17">
            <v>980226</v>
          </cell>
          <cell r="AC17">
            <v>-12000</v>
          </cell>
          <cell r="AM17">
            <v>0</v>
          </cell>
          <cell r="AN17">
            <v>7500</v>
          </cell>
          <cell r="AO17">
            <v>0</v>
          </cell>
          <cell r="AP17">
            <v>0</v>
          </cell>
          <cell r="AW17">
            <v>7500</v>
          </cell>
          <cell r="AX17">
            <v>7500</v>
          </cell>
          <cell r="AY17">
            <v>11400</v>
          </cell>
          <cell r="AZ17">
            <v>11354</v>
          </cell>
          <cell r="BA17">
            <v>8911.5</v>
          </cell>
          <cell r="BB17">
            <v>8911.5</v>
          </cell>
        </row>
        <row r="18">
          <cell r="A18" t="str">
            <v>За вычетом:Резерва на покрытие безнадежных и сомнительныхдолгов</v>
          </cell>
          <cell r="B18">
            <v>-46</v>
          </cell>
          <cell r="C18">
            <v>3650</v>
          </cell>
          <cell r="D18">
            <v>315000</v>
          </cell>
          <cell r="I18">
            <v>-1196</v>
          </cell>
          <cell r="M18">
            <v>9156</v>
          </cell>
          <cell r="AM18">
            <v>1547</v>
          </cell>
          <cell r="AN18">
            <v>1547</v>
          </cell>
          <cell r="AO18">
            <v>1858.4111</v>
          </cell>
          <cell r="AP18">
            <v>2208.1640690199997</v>
          </cell>
          <cell r="AW18">
            <v>3650</v>
          </cell>
          <cell r="AX18">
            <v>3650</v>
          </cell>
          <cell r="AY18">
            <v>-46</v>
          </cell>
          <cell r="BA18">
            <v>4336.9299999999994</v>
          </cell>
          <cell r="BB18">
            <v>4336.9299999999994</v>
          </cell>
        </row>
        <row r="19">
          <cell r="A19" t="str">
            <v>Основные средства</v>
          </cell>
          <cell r="B19">
            <v>784</v>
          </cell>
          <cell r="C19">
            <v>3000</v>
          </cell>
          <cell r="D19">
            <v>250000</v>
          </cell>
          <cell r="AM19">
            <v>0</v>
          </cell>
          <cell r="AN19">
            <v>3000</v>
          </cell>
          <cell r="AO19">
            <v>0</v>
          </cell>
          <cell r="AP19">
            <v>0</v>
          </cell>
          <cell r="AW19">
            <v>3000</v>
          </cell>
          <cell r="AX19">
            <v>3000</v>
          </cell>
          <cell r="AY19">
            <v>784</v>
          </cell>
          <cell r="AZ19">
            <v>0</v>
          </cell>
          <cell r="BA19">
            <v>3564.6</v>
          </cell>
          <cell r="BB19">
            <v>3564.6</v>
          </cell>
        </row>
        <row r="20">
          <cell r="A20" t="str">
            <v xml:space="preserve">Инвестиции в неконсолидированные дочерние, </v>
          </cell>
          <cell r="B20">
            <v>0</v>
          </cell>
          <cell r="C20">
            <v>2500</v>
          </cell>
          <cell r="D20">
            <v>200000</v>
          </cell>
          <cell r="G20">
            <v>-9</v>
          </cell>
          <cell r="L20">
            <v>341.83793067003501</v>
          </cell>
          <cell r="AM20">
            <v>841.83793067003501</v>
          </cell>
          <cell r="AN20">
            <v>500</v>
          </cell>
          <cell r="AO20">
            <v>1011.299906113913</v>
          </cell>
          <cell r="AP20">
            <v>1201.6265484445514</v>
          </cell>
          <cell r="AW20">
            <v>2500</v>
          </cell>
          <cell r="AX20">
            <v>2500</v>
          </cell>
          <cell r="AY20">
            <v>0</v>
          </cell>
          <cell r="BA20">
            <v>2970.5</v>
          </cell>
          <cell r="BB20">
            <v>2970.5</v>
          </cell>
        </row>
        <row r="21">
          <cell r="A21" t="str">
            <v>ассоциированные компании</v>
          </cell>
          <cell r="B21">
            <v>0</v>
          </cell>
          <cell r="C21">
            <v>2500</v>
          </cell>
          <cell r="D21">
            <v>155761</v>
          </cell>
          <cell r="M21">
            <v>-341.83793067003501</v>
          </cell>
          <cell r="AM21">
            <v>-341.83793067003501</v>
          </cell>
          <cell r="AN21">
            <v>2500</v>
          </cell>
          <cell r="AO21">
            <v>-410.64990611391306</v>
          </cell>
          <cell r="AP21">
            <v>-487.93421844455145</v>
          </cell>
          <cell r="AW21">
            <v>2500</v>
          </cell>
          <cell r="AX21">
            <v>2500</v>
          </cell>
          <cell r="AY21">
            <v>0</v>
          </cell>
          <cell r="BA21">
            <v>2970.5</v>
          </cell>
          <cell r="BB21">
            <v>2970.5</v>
          </cell>
        </row>
        <row r="22">
          <cell r="A22" t="str">
            <v xml:space="preserve"> и прочие долгосрочные инвестиции</v>
          </cell>
          <cell r="B22">
            <v>12</v>
          </cell>
          <cell r="C22">
            <v>-14228</v>
          </cell>
          <cell r="D22">
            <v>131300</v>
          </cell>
          <cell r="Q22">
            <v>3156</v>
          </cell>
          <cell r="AC22">
            <v>650</v>
          </cell>
          <cell r="AD22">
            <v>-85</v>
          </cell>
          <cell r="AG22">
            <v>8883</v>
          </cell>
          <cell r="AM22">
            <v>6930</v>
          </cell>
          <cell r="AN22">
            <v>5592</v>
          </cell>
          <cell r="AO22">
            <v>8325.009</v>
          </cell>
          <cell r="AP22">
            <v>9891.7756938000002</v>
          </cell>
          <cell r="AW22">
            <v>4350</v>
          </cell>
          <cell r="AX22">
            <v>4350</v>
          </cell>
          <cell r="AY22">
            <v>12</v>
          </cell>
          <cell r="AZ22">
            <v>-1170</v>
          </cell>
          <cell r="BA22">
            <v>5168.67</v>
          </cell>
          <cell r="BB22">
            <v>5168.67</v>
          </cell>
        </row>
        <row r="23">
          <cell r="A23" t="str">
            <v>Резерв под обесценение долгосрочных инвестиций</v>
          </cell>
          <cell r="B23">
            <v>-1182</v>
          </cell>
          <cell r="C23">
            <v>14228</v>
          </cell>
          <cell r="D23">
            <v>131203</v>
          </cell>
          <cell r="H23">
            <v>571</v>
          </cell>
          <cell r="P23">
            <v>-622</v>
          </cell>
          <cell r="R23">
            <v>-716</v>
          </cell>
          <cell r="X23">
            <v>768</v>
          </cell>
          <cell r="AF23">
            <v>-3373</v>
          </cell>
          <cell r="AG23">
            <v>-13419</v>
          </cell>
          <cell r="AM23">
            <v>-1338</v>
          </cell>
          <cell r="AN23">
            <v>4059</v>
          </cell>
          <cell r="AO23">
            <v>-1607.3394000000001</v>
          </cell>
          <cell r="AP23">
            <v>-1909.84067508</v>
          </cell>
          <cell r="AW23">
            <v>4059</v>
          </cell>
          <cell r="AX23">
            <v>4059</v>
          </cell>
          <cell r="AY23">
            <v>-1182</v>
          </cell>
          <cell r="BA23">
            <v>4822.9038</v>
          </cell>
          <cell r="BB23">
            <v>4822.9038</v>
          </cell>
        </row>
        <row r="24">
          <cell r="A24" t="str">
            <v xml:space="preserve">Наращенные доходы и отложенные расходы (предоплаты) </v>
          </cell>
          <cell r="B24">
            <v>-500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BA24">
            <v>0</v>
          </cell>
          <cell r="BB24">
            <v>0</v>
          </cell>
        </row>
        <row r="25">
          <cell r="A25" t="str">
            <v>Прочие активы</v>
          </cell>
          <cell r="B25">
            <v>2295</v>
          </cell>
          <cell r="F25">
            <v>-4316</v>
          </cell>
          <cell r="R25">
            <v>9340</v>
          </cell>
          <cell r="AM25">
            <v>442</v>
          </cell>
          <cell r="AN25">
            <v>9340</v>
          </cell>
          <cell r="AO25">
            <v>530.97460000000001</v>
          </cell>
          <cell r="AP25">
            <v>630.90401971999995</v>
          </cell>
          <cell r="AW25">
            <v>9340</v>
          </cell>
          <cell r="AX25">
            <v>9340</v>
          </cell>
          <cell r="AY25">
            <v>2295</v>
          </cell>
          <cell r="AZ25">
            <v>2295</v>
          </cell>
          <cell r="BA25">
            <v>11097.787999999999</v>
          </cell>
          <cell r="BB25">
            <v>11097.787999999999</v>
          </cell>
        </row>
        <row r="26">
          <cell r="A26" t="str">
            <v>Резерв на покрытие убытков по прочим активам</v>
          </cell>
          <cell r="B26">
            <v>0</v>
          </cell>
          <cell r="C26">
            <v>0</v>
          </cell>
          <cell r="D26">
            <v>-1349136</v>
          </cell>
          <cell r="E26">
            <v>1525</v>
          </cell>
          <cell r="F26">
            <v>-4316</v>
          </cell>
          <cell r="G26">
            <v>-9</v>
          </cell>
          <cell r="H26">
            <v>571</v>
          </cell>
          <cell r="I26">
            <v>-1196</v>
          </cell>
          <cell r="J26">
            <v>0</v>
          </cell>
          <cell r="K26">
            <v>0</v>
          </cell>
          <cell r="L26">
            <v>341.83793067003501</v>
          </cell>
          <cell r="M26" t="str">
            <v xml:space="preserve"> </v>
          </cell>
          <cell r="N26">
            <v>-6401</v>
          </cell>
          <cell r="O26">
            <v>69</v>
          </cell>
          <cell r="P26">
            <v>-622</v>
          </cell>
          <cell r="Q26">
            <v>3156</v>
          </cell>
          <cell r="R26">
            <v>-716</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108377</v>
          </cell>
          <cell r="AN26">
            <v>5160</v>
          </cell>
          <cell r="AO26">
            <v>130193.2901</v>
          </cell>
          <cell r="AP26">
            <v>1064</v>
          </cell>
          <cell r="AQ26">
            <v>-1743</v>
          </cell>
          <cell r="AR26">
            <v>1795</v>
          </cell>
          <cell r="AW26">
            <v>5160</v>
          </cell>
          <cell r="AX26">
            <v>5160</v>
          </cell>
          <cell r="AY26">
            <v>5160</v>
          </cell>
          <cell r="BA26">
            <v>6131.1119999999992</v>
          </cell>
          <cell r="BB26">
            <v>6131.1119999999992</v>
          </cell>
        </row>
        <row r="27">
          <cell r="A27" t="str">
            <v>Итого по активам</v>
          </cell>
          <cell r="B27">
            <v>92436</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92436</v>
          </cell>
          <cell r="AZ27">
            <v>0</v>
          </cell>
          <cell r="BA27">
            <v>0</v>
          </cell>
          <cell r="BB27">
            <v>0</v>
          </cell>
        </row>
        <row r="28">
          <cell r="A28" t="str">
            <v>Customer accounts</v>
          </cell>
          <cell r="B28">
            <v>123</v>
          </cell>
          <cell r="D28">
            <v>0</v>
          </cell>
          <cell r="R28">
            <v>4190</v>
          </cell>
          <cell r="W28">
            <v>12000</v>
          </cell>
          <cell r="AC28">
            <v>-12000</v>
          </cell>
          <cell r="AN28">
            <v>4190</v>
          </cell>
          <cell r="AW28">
            <v>4190</v>
          </cell>
          <cell r="AX28">
            <v>4190</v>
          </cell>
          <cell r="AY28">
            <v>123</v>
          </cell>
          <cell r="BA28">
            <v>4978.558</v>
          </cell>
          <cell r="BB28">
            <v>4978.558</v>
          </cell>
        </row>
        <row r="29">
          <cell r="A29" t="str">
            <v>Заемные средства</v>
          </cell>
          <cell r="B29">
            <v>0</v>
          </cell>
          <cell r="D29">
            <v>0</v>
          </cell>
          <cell r="W29">
            <v>9000</v>
          </cell>
          <cell r="AN29">
            <v>0</v>
          </cell>
          <cell r="AY29">
            <v>0</v>
          </cell>
          <cell r="BA29">
            <v>0</v>
          </cell>
          <cell r="BB29">
            <v>0</v>
          </cell>
        </row>
        <row r="30">
          <cell r="A30" t="str">
            <v>Deposits from banks</v>
          </cell>
          <cell r="B30">
            <v>0</v>
          </cell>
          <cell r="D30">
            <v>0</v>
          </cell>
          <cell r="W30">
            <v>0</v>
          </cell>
          <cell r="AA30">
            <v>249840</v>
          </cell>
          <cell r="AM30">
            <v>-17886</v>
          </cell>
          <cell r="AN30">
            <v>0</v>
          </cell>
          <cell r="AO30">
            <v>-21486.451799999999</v>
          </cell>
          <cell r="AP30">
            <v>-25530.202028759995</v>
          </cell>
          <cell r="AY30">
            <v>0</v>
          </cell>
          <cell r="BA30">
            <v>0</v>
          </cell>
          <cell r="BB30">
            <v>0</v>
          </cell>
        </row>
        <row r="31">
          <cell r="A31" t="str">
            <v>Средства клиентов</v>
          </cell>
          <cell r="B31">
            <v>-17709</v>
          </cell>
          <cell r="C31">
            <v>-276</v>
          </cell>
          <cell r="D31">
            <v>0</v>
          </cell>
          <cell r="P31">
            <v>276</v>
          </cell>
          <cell r="W31">
            <v>0</v>
          </cell>
          <cell r="AA31">
            <v>249760</v>
          </cell>
          <cell r="AE31">
            <v>-4542</v>
          </cell>
          <cell r="AL31">
            <v>-460</v>
          </cell>
          <cell r="AM31">
            <v>-448</v>
          </cell>
          <cell r="AN31">
            <v>-2612</v>
          </cell>
          <cell r="AO31">
            <v>-46850.700000000004</v>
          </cell>
          <cell r="AP31">
            <v>-55668.00174</v>
          </cell>
          <cell r="AW31">
            <v>-4542</v>
          </cell>
          <cell r="AX31">
            <v>-4542</v>
          </cell>
          <cell r="AY31">
            <v>-17709</v>
          </cell>
          <cell r="BA31">
            <v>-5396.8044</v>
          </cell>
          <cell r="BB31">
            <v>-5396.8044</v>
          </cell>
        </row>
        <row r="32">
          <cell r="A32" t="str">
            <v>Счета других банков</v>
          </cell>
          <cell r="B32">
            <v>-4000</v>
          </cell>
          <cell r="C32">
            <v>23690</v>
          </cell>
          <cell r="D32">
            <v>0</v>
          </cell>
          <cell r="R32">
            <v>-23690</v>
          </cell>
          <cell r="W32">
            <v>0</v>
          </cell>
          <cell r="AA32">
            <v>248365</v>
          </cell>
          <cell r="AM32">
            <v>0</v>
          </cell>
          <cell r="AN32">
            <v>0</v>
          </cell>
          <cell r="AO32">
            <v>-181</v>
          </cell>
          <cell r="AP32">
            <v>0</v>
          </cell>
          <cell r="AW32">
            <v>0</v>
          </cell>
          <cell r="AX32">
            <v>0</v>
          </cell>
          <cell r="AY32">
            <v>-4000</v>
          </cell>
          <cell r="AZ32">
            <v>0</v>
          </cell>
          <cell r="BA32">
            <v>0</v>
          </cell>
          <cell r="BB32">
            <v>0</v>
          </cell>
        </row>
        <row r="33">
          <cell r="A33" t="str">
            <v>Ценные бумаги, выпущенные Банком</v>
          </cell>
          <cell r="B33">
            <v>-4036</v>
          </cell>
          <cell r="C33">
            <v>9340</v>
          </cell>
          <cell r="D33">
            <v>0</v>
          </cell>
          <cell r="R33">
            <v>-9340</v>
          </cell>
          <cell r="W33">
            <v>0</v>
          </cell>
          <cell r="AA33">
            <v>232261</v>
          </cell>
          <cell r="AM33">
            <v>0</v>
          </cell>
          <cell r="AN33">
            <v>0</v>
          </cell>
          <cell r="AO33">
            <v>0</v>
          </cell>
          <cell r="AP33">
            <v>0</v>
          </cell>
          <cell r="AW33">
            <v>0</v>
          </cell>
          <cell r="AX33">
            <v>0</v>
          </cell>
          <cell r="AY33">
            <v>-4036</v>
          </cell>
          <cell r="BA33">
            <v>0</v>
          </cell>
          <cell r="BB33">
            <v>0</v>
          </cell>
        </row>
        <row r="34">
          <cell r="A34" t="str">
            <v>Наращенные расходы и отложенные доходы</v>
          </cell>
          <cell r="B34">
            <v>123</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BA34">
            <v>0</v>
          </cell>
          <cell r="BB34">
            <v>0</v>
          </cell>
        </row>
        <row r="35">
          <cell r="A35" t="str">
            <v>Прочие заемные средства</v>
          </cell>
          <cell r="B35">
            <v>-29373</v>
          </cell>
          <cell r="C35">
            <v>5000</v>
          </cell>
          <cell r="D35">
            <v>0</v>
          </cell>
          <cell r="E35">
            <v>-579.5</v>
          </cell>
          <cell r="F35">
            <v>0</v>
          </cell>
          <cell r="G35">
            <v>0</v>
          </cell>
          <cell r="H35">
            <v>-216.98</v>
          </cell>
          <cell r="I35">
            <v>454.48</v>
          </cell>
          <cell r="J35">
            <v>0</v>
          </cell>
          <cell r="K35">
            <v>0</v>
          </cell>
          <cell r="L35">
            <v>-129.89841365461331</v>
          </cell>
          <cell r="M35">
            <v>129.89841365461331</v>
          </cell>
          <cell r="N35">
            <v>2432.38</v>
          </cell>
          <cell r="O35">
            <v>-26.22</v>
          </cell>
          <cell r="P35">
            <v>236.36</v>
          </cell>
          <cell r="Q35">
            <v>-1199.28</v>
          </cell>
          <cell r="R35">
            <v>-5000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-1852.88</v>
          </cell>
          <cell r="AM35">
            <v>0</v>
          </cell>
          <cell r="AN35">
            <v>0</v>
          </cell>
          <cell r="AO35">
            <v>0</v>
          </cell>
          <cell r="AP35">
            <v>0</v>
          </cell>
          <cell r="AW35">
            <v>0</v>
          </cell>
          <cell r="AX35">
            <v>0</v>
          </cell>
          <cell r="AY35">
            <v>-29373</v>
          </cell>
          <cell r="BA35">
            <v>0</v>
          </cell>
          <cell r="BB35">
            <v>0</v>
          </cell>
        </row>
        <row r="36">
          <cell r="A36" t="str">
            <v>Deferred tax</v>
          </cell>
          <cell r="B36">
            <v>-55118</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-55118</v>
          </cell>
          <cell r="BA36">
            <v>0</v>
          </cell>
          <cell r="BB36">
            <v>0</v>
          </cell>
        </row>
        <row r="37">
          <cell r="A37" t="str">
            <v>Средства акционеров</v>
          </cell>
          <cell r="B37">
            <v>0</v>
          </cell>
          <cell r="C37">
            <v>0</v>
          </cell>
          <cell r="D37">
            <v>1349136</v>
          </cell>
          <cell r="E37">
            <v>0</v>
          </cell>
          <cell r="F37">
            <v>4316</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460</v>
          </cell>
          <cell r="AM37">
            <v>448</v>
          </cell>
          <cell r="AN37">
            <v>2612</v>
          </cell>
          <cell r="AO37">
            <v>181</v>
          </cell>
          <cell r="AP37">
            <v>-81378.05423591999</v>
          </cell>
          <cell r="AY37">
            <v>0</v>
          </cell>
          <cell r="BA37">
            <v>0</v>
          </cell>
          <cell r="BB37">
            <v>0</v>
          </cell>
        </row>
        <row r="38">
          <cell r="A38" t="str">
            <v>Share premium</v>
          </cell>
          <cell r="B38">
            <v>0</v>
          </cell>
          <cell r="C38">
            <v>0</v>
          </cell>
          <cell r="D38">
            <v>1349136</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-12269</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row>
        <row r="39">
          <cell r="A39" t="str">
            <v>Акционерный капитал</v>
          </cell>
          <cell r="B39">
            <v>-35000</v>
          </cell>
          <cell r="C39">
            <v>0</v>
          </cell>
          <cell r="D39">
            <v>221806</v>
          </cell>
          <cell r="W39">
            <v>-221806</v>
          </cell>
          <cell r="AN39">
            <v>0</v>
          </cell>
          <cell r="AW39">
            <v>0</v>
          </cell>
          <cell r="AX39">
            <v>0</v>
          </cell>
          <cell r="AY39">
            <v>-35000</v>
          </cell>
          <cell r="AZ39">
            <v>0</v>
          </cell>
          <cell r="BA39">
            <v>0</v>
          </cell>
          <cell r="BB39">
            <v>0</v>
          </cell>
        </row>
        <row r="40">
          <cell r="A40" t="str">
            <v>Эмиссионный доход</v>
          </cell>
          <cell r="B40">
            <v>0</v>
          </cell>
          <cell r="C40">
            <v>0</v>
          </cell>
          <cell r="D40">
            <v>0</v>
          </cell>
          <cell r="E40">
            <v>0</v>
          </cell>
          <cell r="J40">
            <v>-72330</v>
          </cell>
          <cell r="W40">
            <v>-100000</v>
          </cell>
          <cell r="AM40">
            <v>-123130</v>
          </cell>
          <cell r="AN40">
            <v>0</v>
          </cell>
          <cell r="AO40">
            <v>-147916.06900000002</v>
          </cell>
          <cell r="AP40">
            <v>-175753.87318580001</v>
          </cell>
          <cell r="AW40">
            <v>0</v>
          </cell>
          <cell r="AX40">
            <v>0</v>
          </cell>
          <cell r="AY40">
            <v>0</v>
          </cell>
          <cell r="AZ40">
            <v>0</v>
          </cell>
          <cell r="BA40">
            <v>0</v>
          </cell>
          <cell r="BB40">
            <v>0</v>
          </cell>
        </row>
        <row r="41">
          <cell r="A41" t="str">
            <v>Резерв по переоценке основных средств</v>
          </cell>
          <cell r="B41">
            <v>0</v>
          </cell>
          <cell r="C41">
            <v>2743</v>
          </cell>
          <cell r="D41">
            <v>92000</v>
          </cell>
          <cell r="W41">
            <v>-92000</v>
          </cell>
          <cell r="Y41">
            <v>435</v>
          </cell>
          <cell r="AM41">
            <v>0</v>
          </cell>
          <cell r="AN41">
            <v>3178</v>
          </cell>
          <cell r="AO41">
            <v>0</v>
          </cell>
          <cell r="AP41">
            <v>0</v>
          </cell>
          <cell r="AW41">
            <v>3178</v>
          </cell>
          <cell r="AX41">
            <v>3178</v>
          </cell>
          <cell r="AY41">
            <v>0</v>
          </cell>
          <cell r="AZ41">
            <v>3178</v>
          </cell>
          <cell r="BA41">
            <v>3776.0995999999996</v>
          </cell>
          <cell r="BB41">
            <v>3776.0995999999996</v>
          </cell>
        </row>
        <row r="42">
          <cell r="A42" t="str">
            <v>Нераспределенная прибыль и прочие фонды</v>
          </cell>
          <cell r="B42">
            <v>-1467</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-1467</v>
          </cell>
          <cell r="AZ42">
            <v>-2318</v>
          </cell>
          <cell r="BA42">
            <v>3776.0995999999996</v>
          </cell>
          <cell r="BB42">
            <v>3776.0995999999996</v>
          </cell>
        </row>
        <row r="43">
          <cell r="A43" t="str">
            <v>Переоценка иностранной валюты</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-377</v>
          </cell>
          <cell r="BA43">
            <v>0</v>
          </cell>
          <cell r="BB43">
            <v>0</v>
          </cell>
        </row>
        <row r="44">
          <cell r="A44" t="str">
            <v>Прибыль за отчетный период</v>
          </cell>
          <cell r="B44">
            <v>-851</v>
          </cell>
          <cell r="C44">
            <v>0</v>
          </cell>
          <cell r="D44">
            <v>8806</v>
          </cell>
          <cell r="E44">
            <v>-1525</v>
          </cell>
          <cell r="G44">
            <v>9</v>
          </cell>
          <cell r="H44">
            <v>-571</v>
          </cell>
          <cell r="I44">
            <v>1196</v>
          </cell>
          <cell r="J44">
            <v>72330</v>
          </cell>
          <cell r="L44">
            <v>-341.83793067003501</v>
          </cell>
          <cell r="M44">
            <v>341.83793067003501</v>
          </cell>
          <cell r="N44">
            <v>6401</v>
          </cell>
          <cell r="O44">
            <v>-69</v>
          </cell>
          <cell r="P44">
            <v>622</v>
          </cell>
          <cell r="Q44">
            <v>-3156</v>
          </cell>
          <cell r="R44">
            <v>716</v>
          </cell>
          <cell r="W44">
            <v>-8806</v>
          </cell>
          <cell r="AM44">
            <v>72604</v>
          </cell>
          <cell r="AN44">
            <v>71765</v>
          </cell>
          <cell r="AO44">
            <v>87219.185200000007</v>
          </cell>
          <cell r="AP44">
            <v>103633.83585464</v>
          </cell>
          <cell r="AW44">
            <v>0</v>
          </cell>
          <cell r="AX44">
            <v>0</v>
          </cell>
          <cell r="AY44">
            <v>-851</v>
          </cell>
          <cell r="BA44">
            <v>0</v>
          </cell>
          <cell r="BB44">
            <v>0</v>
          </cell>
        </row>
        <row r="45">
          <cell r="A45" t="str">
            <v>Итого по заемным средствам и средствам акционеров</v>
          </cell>
          <cell r="B45">
            <v>-92436</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-92436</v>
          </cell>
          <cell r="AZ45">
            <v>594.09999999999991</v>
          </cell>
          <cell r="BA45">
            <v>594.09999999999991</v>
          </cell>
          <cell r="BB45">
            <v>594.09999999999991</v>
          </cell>
        </row>
        <row r="46">
          <cell r="A46" t="str">
            <v>Other Reserves (Funds)</v>
          </cell>
          <cell r="B46">
            <v>-43882</v>
          </cell>
          <cell r="C46">
            <v>0</v>
          </cell>
          <cell r="D46">
            <v>0</v>
          </cell>
          <cell r="E46">
            <v>304</v>
          </cell>
          <cell r="F46">
            <v>909</v>
          </cell>
          <cell r="G46">
            <v>1504</v>
          </cell>
          <cell r="H46">
            <v>263</v>
          </cell>
          <cell r="I46">
            <v>2297</v>
          </cell>
          <cell r="J46">
            <v>6563</v>
          </cell>
          <cell r="K46">
            <v>-79</v>
          </cell>
          <cell r="L46">
            <v>-26</v>
          </cell>
          <cell r="M46">
            <v>-9156</v>
          </cell>
          <cell r="N46">
            <v>-1557</v>
          </cell>
          <cell r="O46">
            <v>16129</v>
          </cell>
          <cell r="P46">
            <v>1815</v>
          </cell>
          <cell r="Q46">
            <v>36</v>
          </cell>
          <cell r="R46">
            <v>6750</v>
          </cell>
          <cell r="S46">
            <v>7371</v>
          </cell>
          <cell r="T46">
            <v>148</v>
          </cell>
          <cell r="U46">
            <v>-11571</v>
          </cell>
          <cell r="V46">
            <v>-70</v>
          </cell>
          <cell r="W46">
            <v>-279</v>
          </cell>
          <cell r="X46">
            <v>-768</v>
          </cell>
          <cell r="Y46">
            <v>2834</v>
          </cell>
          <cell r="Z46">
            <v>597</v>
          </cell>
          <cell r="AA46">
            <v>8979</v>
          </cell>
          <cell r="AB46">
            <v>-188</v>
          </cell>
          <cell r="AC46">
            <v>-650</v>
          </cell>
          <cell r="AD46">
            <v>85</v>
          </cell>
          <cell r="AE46">
            <v>1183</v>
          </cell>
          <cell r="AF46">
            <v>3373</v>
          </cell>
          <cell r="AG46">
            <v>4536</v>
          </cell>
          <cell r="AH46">
            <v>20566</v>
          </cell>
          <cell r="AI46">
            <v>-935</v>
          </cell>
          <cell r="AJ46">
            <v>2479</v>
          </cell>
          <cell r="AL46">
            <v>1852.88</v>
          </cell>
          <cell r="AM46">
            <v>-5947</v>
          </cell>
          <cell r="AN46" t="str">
            <v>Control:</v>
          </cell>
          <cell r="AO46">
            <v>-7144.1311000000005</v>
          </cell>
          <cell r="AP46">
            <v>-8488.65657302</v>
          </cell>
          <cell r="AS46">
            <v>67.963000000000022</v>
          </cell>
          <cell r="AT46">
            <v>1533.5</v>
          </cell>
          <cell r="AU46">
            <v>-27.29300000000012</v>
          </cell>
          <cell r="AV46">
            <v>101.96399999999994</v>
          </cell>
          <cell r="AW46">
            <v>1.6629999999999967</v>
          </cell>
          <cell r="AX46">
            <v>-32.16599999999994</v>
          </cell>
          <cell r="AY46">
            <v>-1536.307</v>
          </cell>
          <cell r="AZ46">
            <v>-15.852000000000089</v>
          </cell>
          <cell r="BA46">
            <v>-21.608999999999924</v>
          </cell>
          <cell r="BB46">
            <v>594.09999999999991</v>
          </cell>
        </row>
        <row r="47">
          <cell r="A47" t="str">
            <v>ПРИБЫЛЬ И УБЫТКИ</v>
          </cell>
          <cell r="B47">
            <v>0</v>
          </cell>
          <cell r="C47">
            <v>0</v>
          </cell>
          <cell r="D47">
            <v>0</v>
          </cell>
          <cell r="E47">
            <v>-1525</v>
          </cell>
          <cell r="F47">
            <v>4316</v>
          </cell>
          <cell r="G47">
            <v>9</v>
          </cell>
          <cell r="H47">
            <v>-571</v>
          </cell>
          <cell r="I47">
            <v>1196</v>
          </cell>
          <cell r="J47">
            <v>0</v>
          </cell>
          <cell r="K47">
            <v>0</v>
          </cell>
          <cell r="L47">
            <v>-341.83793067003501</v>
          </cell>
          <cell r="M47">
            <v>341.83793067003501</v>
          </cell>
          <cell r="N47">
            <v>6401</v>
          </cell>
          <cell r="O47">
            <v>-69</v>
          </cell>
          <cell r="P47">
            <v>622</v>
          </cell>
          <cell r="Q47">
            <v>-3156</v>
          </cell>
          <cell r="R47">
            <v>716</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-5633</v>
          </cell>
          <cell r="AL47">
            <v>0</v>
          </cell>
          <cell r="AM47">
            <v>-108377</v>
          </cell>
          <cell r="AN47">
            <v>0</v>
          </cell>
          <cell r="AO47">
            <v>-130193.2901</v>
          </cell>
          <cell r="AP47">
            <v>-154695.66729682</v>
          </cell>
          <cell r="AY47">
            <v>0</v>
          </cell>
          <cell r="BA47">
            <v>0</v>
          </cell>
          <cell r="BB47">
            <v>0</v>
          </cell>
        </row>
        <row r="48">
          <cell r="A48" t="str">
            <v>Interest income on securities</v>
          </cell>
          <cell r="B48">
            <v>0</v>
          </cell>
          <cell r="C48">
            <v>0</v>
          </cell>
          <cell r="D48">
            <v>0</v>
          </cell>
          <cell r="E48">
            <v>-304</v>
          </cell>
          <cell r="F48">
            <v>-909</v>
          </cell>
          <cell r="G48">
            <v>-1504</v>
          </cell>
          <cell r="H48">
            <v>-263</v>
          </cell>
          <cell r="I48">
            <v>-2297</v>
          </cell>
          <cell r="J48">
            <v>-6563</v>
          </cell>
          <cell r="K48">
            <v>0</v>
          </cell>
          <cell r="L48">
            <v>0</v>
          </cell>
          <cell r="M48">
            <v>0</v>
          </cell>
          <cell r="N48">
            <v>0</v>
          </cell>
          <cell r="O48">
            <v>0</v>
          </cell>
          <cell r="P48">
            <v>-1815</v>
          </cell>
          <cell r="Q48">
            <v>-36</v>
          </cell>
          <cell r="R48">
            <v>0</v>
          </cell>
          <cell r="S48">
            <v>0</v>
          </cell>
          <cell r="T48">
            <v>-148</v>
          </cell>
          <cell r="U48">
            <v>11571</v>
          </cell>
          <cell r="V48">
            <v>70</v>
          </cell>
          <cell r="W48">
            <v>279</v>
          </cell>
          <cell r="X48">
            <v>0</v>
          </cell>
          <cell r="Y48">
            <v>-2834</v>
          </cell>
          <cell r="Z48">
            <v>-597</v>
          </cell>
          <cell r="AA48">
            <v>3290</v>
          </cell>
          <cell r="AB48">
            <v>188</v>
          </cell>
          <cell r="AC48">
            <v>0</v>
          </cell>
          <cell r="AD48">
            <v>0</v>
          </cell>
          <cell r="AE48">
            <v>-1183</v>
          </cell>
          <cell r="AF48">
            <v>0</v>
          </cell>
          <cell r="AG48">
            <v>0</v>
          </cell>
          <cell r="AH48">
            <v>0</v>
          </cell>
          <cell r="AI48">
            <v>935</v>
          </cell>
          <cell r="AJ48">
            <v>-2479</v>
          </cell>
          <cell r="AK48">
            <v>5633</v>
          </cell>
          <cell r="AL48">
            <v>0</v>
          </cell>
          <cell r="AM48">
            <v>0</v>
          </cell>
          <cell r="AN48">
            <v>0</v>
          </cell>
          <cell r="AO48">
            <v>0</v>
          </cell>
          <cell r="AP48">
            <v>-1064</v>
          </cell>
          <cell r="AQ48">
            <v>1743</v>
          </cell>
          <cell r="AR48">
            <v>-1795</v>
          </cell>
          <cell r="AS48">
            <v>-68</v>
          </cell>
          <cell r="AT48">
            <v>-1533.5</v>
          </cell>
          <cell r="AU48">
            <v>27.29300000000012</v>
          </cell>
          <cell r="AV48">
            <v>-101.96399999999994</v>
          </cell>
          <cell r="AW48">
            <v>-1.6629999999999967</v>
          </cell>
          <cell r="AX48">
            <v>32.16599999999994</v>
          </cell>
          <cell r="AY48">
            <v>0</v>
          </cell>
          <cell r="AZ48">
            <v>15.852000000000089</v>
          </cell>
          <cell r="BA48">
            <v>21.608999999999924</v>
          </cell>
          <cell r="BB48">
            <v>0</v>
          </cell>
        </row>
        <row r="49">
          <cell r="A49" t="str">
            <v>Процентные доходы по ссудам</v>
          </cell>
          <cell r="B49">
            <v>-123271</v>
          </cell>
          <cell r="C49">
            <v>0</v>
          </cell>
          <cell r="D49">
            <v>1349136</v>
          </cell>
          <cell r="E49">
            <v>0</v>
          </cell>
          <cell r="F49">
            <v>0</v>
          </cell>
          <cell r="G49">
            <v>0</v>
          </cell>
          <cell r="H49">
            <v>0</v>
          </cell>
          <cell r="I49">
            <v>0</v>
          </cell>
          <cell r="J49">
            <v>0</v>
          </cell>
          <cell r="K49">
            <v>-79</v>
          </cell>
          <cell r="L49">
            <v>-26</v>
          </cell>
          <cell r="M49">
            <v>-9156</v>
          </cell>
          <cell r="N49">
            <v>-1557</v>
          </cell>
          <cell r="O49">
            <v>16129</v>
          </cell>
          <cell r="P49">
            <v>0</v>
          </cell>
          <cell r="Q49">
            <v>0</v>
          </cell>
          <cell r="R49">
            <v>6750</v>
          </cell>
          <cell r="S49">
            <v>7371</v>
          </cell>
          <cell r="T49">
            <v>0</v>
          </cell>
          <cell r="U49">
            <v>0</v>
          </cell>
          <cell r="V49">
            <v>0</v>
          </cell>
          <cell r="W49">
            <v>0</v>
          </cell>
          <cell r="X49">
            <v>-768</v>
          </cell>
          <cell r="Y49">
            <v>0</v>
          </cell>
          <cell r="Z49">
            <v>0</v>
          </cell>
          <cell r="AA49">
            <v>0</v>
          </cell>
          <cell r="AB49">
            <v>0</v>
          </cell>
          <cell r="AC49">
            <v>-650</v>
          </cell>
          <cell r="AD49">
            <v>85</v>
          </cell>
          <cell r="AE49">
            <v>0</v>
          </cell>
          <cell r="AF49">
            <v>3373</v>
          </cell>
          <cell r="AG49">
            <v>4536</v>
          </cell>
          <cell r="AH49">
            <v>20566</v>
          </cell>
          <cell r="AI49">
            <v>0</v>
          </cell>
          <cell r="AJ49">
            <v>0</v>
          </cell>
          <cell r="AK49">
            <v>0</v>
          </cell>
          <cell r="AL49">
            <v>0</v>
          </cell>
          <cell r="AM49">
            <v>0</v>
          </cell>
          <cell r="AN49">
            <v>0</v>
          </cell>
          <cell r="AO49">
            <v>0</v>
          </cell>
          <cell r="AP49">
            <v>-1064</v>
          </cell>
          <cell r="AQ49">
            <v>1743</v>
          </cell>
          <cell r="AR49">
            <v>-1795</v>
          </cell>
          <cell r="AS49">
            <v>-3.6999999999977717E-2</v>
          </cell>
          <cell r="AT49">
            <v>0</v>
          </cell>
          <cell r="AU49">
            <v>0</v>
          </cell>
          <cell r="AV49">
            <v>0</v>
          </cell>
          <cell r="AW49">
            <v>0</v>
          </cell>
          <cell r="AX49">
            <v>0</v>
          </cell>
          <cell r="AY49">
            <v>-123271</v>
          </cell>
          <cell r="AZ49">
            <v>0</v>
          </cell>
          <cell r="BA49">
            <v>0</v>
          </cell>
          <cell r="BB49">
            <v>0</v>
          </cell>
        </row>
        <row r="50">
          <cell r="A50" t="str">
            <v>Процентные доходы по ценным бумагам</v>
          </cell>
          <cell r="B50">
            <v>-18214</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-3.6999999999977717E-2</v>
          </cell>
          <cell r="AT50">
            <v>0</v>
          </cell>
          <cell r="AU50">
            <v>0</v>
          </cell>
          <cell r="AV50">
            <v>0</v>
          </cell>
          <cell r="AW50">
            <v>0</v>
          </cell>
          <cell r="AX50">
            <v>0</v>
          </cell>
          <cell r="AY50">
            <v>-18214</v>
          </cell>
          <cell r="AZ50">
            <v>0</v>
          </cell>
          <cell r="BA50">
            <v>0</v>
          </cell>
          <cell r="BB50">
            <v>0</v>
          </cell>
        </row>
        <row r="51">
          <cell r="A51" t="str">
            <v>Процентные расходы по счетам клиентов и банков</v>
          </cell>
          <cell r="B51">
            <v>79036</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79036</v>
          </cell>
          <cell r="BA51">
            <v>70.103799999999993</v>
          </cell>
          <cell r="BB51">
            <v>70.103799999999993</v>
          </cell>
        </row>
        <row r="52">
          <cell r="A52" t="str">
            <v>Процентные расходы по ценным бумагам</v>
          </cell>
          <cell r="B52">
            <v>6032</v>
          </cell>
          <cell r="C52">
            <v>1599</v>
          </cell>
          <cell r="D52">
            <v>1942</v>
          </cell>
          <cell r="O52">
            <v>-1253</v>
          </cell>
          <cell r="V52">
            <v>-25</v>
          </cell>
          <cell r="W52">
            <v>8806</v>
          </cell>
          <cell r="Y52">
            <v>819</v>
          </cell>
          <cell r="AB52">
            <v>-15</v>
          </cell>
          <cell r="AD52">
            <v>-165</v>
          </cell>
          <cell r="AM52">
            <v>1259</v>
          </cell>
          <cell r="AN52">
            <v>141</v>
          </cell>
          <cell r="AW52">
            <v>141</v>
          </cell>
          <cell r="AX52">
            <v>141</v>
          </cell>
          <cell r="AY52">
            <v>6032</v>
          </cell>
          <cell r="BA52">
            <v>167.53619999999998</v>
          </cell>
          <cell r="BB52">
            <v>167.53619999999998</v>
          </cell>
        </row>
        <row r="53">
          <cell r="A53" t="str">
            <v>Чистые процентные доходы</v>
          </cell>
          <cell r="B53">
            <v>-56417</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BA53">
            <v>0</v>
          </cell>
          <cell r="BB53">
            <v>0</v>
          </cell>
        </row>
        <row r="54">
          <cell r="A54" t="str">
            <v>Доходы от платных услуг и комиссионные</v>
          </cell>
          <cell r="B54">
            <v>-14920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-14920</v>
          </cell>
          <cell r="BA54">
            <v>0</v>
          </cell>
          <cell r="BB54">
            <v>0</v>
          </cell>
        </row>
        <row r="55">
          <cell r="A55" t="str">
            <v>Расходы на оплату услуг и комиссионные</v>
          </cell>
          <cell r="B55">
            <v>5330</v>
          </cell>
          <cell r="C55">
            <v>0</v>
          </cell>
          <cell r="D55">
            <v>0</v>
          </cell>
          <cell r="E55">
            <v>0</v>
          </cell>
          <cell r="F55">
            <v>0</v>
          </cell>
          <cell r="G55">
            <v>0</v>
          </cell>
          <cell r="H55">
            <v>0</v>
          </cell>
          <cell r="I55">
            <v>0</v>
          </cell>
          <cell r="J55">
            <v>6563</v>
          </cell>
          <cell r="K55">
            <v>0</v>
          </cell>
          <cell r="L55">
            <v>0</v>
          </cell>
          <cell r="M55">
            <v>0</v>
          </cell>
          <cell r="N55">
            <v>0</v>
          </cell>
          <cell r="O55">
            <v>0</v>
          </cell>
          <cell r="P55">
            <v>0</v>
          </cell>
          <cell r="Q55">
            <v>36</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17227</v>
          </cell>
          <cell r="AN55">
            <v>0</v>
          </cell>
          <cell r="AV55">
            <v>101.96399999999994</v>
          </cell>
          <cell r="AW55">
            <v>1.6629999999999967</v>
          </cell>
          <cell r="AX55">
            <v>0</v>
          </cell>
          <cell r="AY55">
            <v>5330</v>
          </cell>
          <cell r="BA55">
            <v>0</v>
          </cell>
          <cell r="BB55">
            <v>0</v>
          </cell>
        </row>
        <row r="56">
          <cell r="A56" t="str">
            <v>Чистый доход от валютных операций</v>
          </cell>
          <cell r="B56">
            <v>86</v>
          </cell>
          <cell r="C56">
            <v>165</v>
          </cell>
          <cell r="D56">
            <v>0</v>
          </cell>
          <cell r="P56">
            <v>1815</v>
          </cell>
          <cell r="AD56">
            <v>-165</v>
          </cell>
          <cell r="AM56">
            <v>261</v>
          </cell>
          <cell r="AN56">
            <v>0</v>
          </cell>
          <cell r="AW56">
            <v>0</v>
          </cell>
          <cell r="AX56">
            <v>-32.16599999999994</v>
          </cell>
          <cell r="AY56">
            <v>86</v>
          </cell>
          <cell r="BA56">
            <v>0</v>
          </cell>
          <cell r="BB56">
            <v>0</v>
          </cell>
        </row>
        <row r="57">
          <cell r="A57" t="str">
            <v>Чистый доход от переоценки иностранной валюты</v>
          </cell>
          <cell r="B57">
            <v>10166</v>
          </cell>
          <cell r="C57">
            <v>0</v>
          </cell>
          <cell r="D57">
            <v>0</v>
          </cell>
          <cell r="E57">
            <v>0</v>
          </cell>
          <cell r="F57">
            <v>0</v>
          </cell>
          <cell r="G57">
            <v>0</v>
          </cell>
          <cell r="H57">
            <v>0</v>
          </cell>
          <cell r="I57">
            <v>0</v>
          </cell>
          <cell r="J57">
            <v>6563</v>
          </cell>
          <cell r="K57">
            <v>0</v>
          </cell>
          <cell r="L57">
            <v>0</v>
          </cell>
          <cell r="M57">
            <v>0</v>
          </cell>
          <cell r="N57">
            <v>0</v>
          </cell>
          <cell r="O57">
            <v>0</v>
          </cell>
          <cell r="P57">
            <v>1815</v>
          </cell>
          <cell r="Q57">
            <v>36</v>
          </cell>
          <cell r="R57">
            <v>0</v>
          </cell>
          <cell r="S57">
            <v>0</v>
          </cell>
          <cell r="T57">
            <v>0</v>
          </cell>
          <cell r="U57">
            <v>-11571</v>
          </cell>
          <cell r="V57">
            <v>-70</v>
          </cell>
          <cell r="W57">
            <v>-279</v>
          </cell>
          <cell r="X57">
            <v>0</v>
          </cell>
          <cell r="Y57">
            <v>0</v>
          </cell>
          <cell r="Z57">
            <v>0</v>
          </cell>
          <cell r="AA57">
            <v>-2804</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101.96399999999994</v>
          </cell>
          <cell r="AW57">
            <v>1.6629999999999967</v>
          </cell>
          <cell r="AX57">
            <v>-32.16599999999994</v>
          </cell>
          <cell r="AY57">
            <v>10166</v>
          </cell>
          <cell r="AZ57">
            <v>0</v>
          </cell>
          <cell r="BA57">
            <v>0</v>
          </cell>
          <cell r="BB57">
            <v>0</v>
          </cell>
        </row>
        <row r="58">
          <cell r="A58" t="str">
            <v>Чистый  доход от операций с ценными бумагами</v>
          </cell>
          <cell r="B58">
            <v>19718</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248</v>
          </cell>
          <cell r="AN58">
            <v>85</v>
          </cell>
          <cell r="AW58">
            <v>85</v>
          </cell>
          <cell r="AX58">
            <v>85</v>
          </cell>
          <cell r="AY58">
            <v>19718</v>
          </cell>
          <cell r="BA58">
            <v>100.997</v>
          </cell>
          <cell r="BB58">
            <v>100.997</v>
          </cell>
        </row>
        <row r="59">
          <cell r="A59" t="str">
            <v>Чистый доход от операций с драгметаллами</v>
          </cell>
          <cell r="B59">
            <v>0</v>
          </cell>
          <cell r="C59">
            <v>21</v>
          </cell>
          <cell r="D59">
            <v>60</v>
          </cell>
          <cell r="AM59">
            <v>76</v>
          </cell>
          <cell r="AN59">
            <v>21</v>
          </cell>
          <cell r="AW59">
            <v>21</v>
          </cell>
          <cell r="AX59">
            <v>21</v>
          </cell>
          <cell r="AY59">
            <v>0</v>
          </cell>
          <cell r="BA59">
            <v>24.952199999999998</v>
          </cell>
          <cell r="BB59">
            <v>24.952199999999998</v>
          </cell>
        </row>
        <row r="60">
          <cell r="A60" t="str">
            <v>Прибыль до налогообложения и отчислений в резервы</v>
          </cell>
          <cell r="B60">
            <v>-562</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-562</v>
          </cell>
          <cell r="AZ60">
            <v>0</v>
          </cell>
          <cell r="BA60">
            <v>0</v>
          </cell>
          <cell r="BB60">
            <v>0</v>
          </cell>
        </row>
        <row r="61">
          <cell r="A61" t="str">
            <v>Прочие операционные доходы</v>
          </cell>
          <cell r="B61">
            <v>-683</v>
          </cell>
          <cell r="C61">
            <v>131641</v>
          </cell>
          <cell r="D61">
            <v>0</v>
          </cell>
          <cell r="E61">
            <v>0</v>
          </cell>
          <cell r="F61">
            <v>0</v>
          </cell>
          <cell r="G61">
            <v>0</v>
          </cell>
          <cell r="H61">
            <v>0</v>
          </cell>
          <cell r="I61">
            <v>0</v>
          </cell>
          <cell r="J61">
            <v>0</v>
          </cell>
          <cell r="K61">
            <v>0</v>
          </cell>
          <cell r="L61">
            <v>0</v>
          </cell>
          <cell r="M61">
            <v>0</v>
          </cell>
          <cell r="N61">
            <v>0</v>
          </cell>
          <cell r="O61">
            <v>-1253</v>
          </cell>
          <cell r="P61">
            <v>276</v>
          </cell>
          <cell r="Q61">
            <v>237</v>
          </cell>
          <cell r="R61">
            <v>0</v>
          </cell>
          <cell r="S61">
            <v>1209</v>
          </cell>
          <cell r="T61">
            <v>0</v>
          </cell>
          <cell r="U61">
            <v>0</v>
          </cell>
          <cell r="V61">
            <v>-25</v>
          </cell>
          <cell r="W61">
            <v>-2</v>
          </cell>
          <cell r="X61">
            <v>-511</v>
          </cell>
          <cell r="Y61">
            <v>435</v>
          </cell>
          <cell r="Z61">
            <v>59</v>
          </cell>
          <cell r="AA61">
            <v>0</v>
          </cell>
          <cell r="AB61">
            <v>-15</v>
          </cell>
          <cell r="AC61">
            <v>0</v>
          </cell>
          <cell r="AD61">
            <v>-165</v>
          </cell>
          <cell r="AE61">
            <v>1183</v>
          </cell>
          <cell r="AF61">
            <v>0</v>
          </cell>
          <cell r="AG61">
            <v>0</v>
          </cell>
          <cell r="AH61">
            <v>0</v>
          </cell>
          <cell r="AI61">
            <v>0</v>
          </cell>
          <cell r="AJ61">
            <v>2479</v>
          </cell>
          <cell r="AK61">
            <v>4544</v>
          </cell>
          <cell r="AL61">
            <v>-1697</v>
          </cell>
          <cell r="AM61">
            <v>0</v>
          </cell>
          <cell r="AN61">
            <v>128962</v>
          </cell>
          <cell r="AO61">
            <v>0</v>
          </cell>
          <cell r="AP61">
            <v>511</v>
          </cell>
          <cell r="AQ61">
            <v>0</v>
          </cell>
          <cell r="AR61">
            <v>0</v>
          </cell>
          <cell r="AS61">
            <v>0</v>
          </cell>
          <cell r="AT61">
            <v>0</v>
          </cell>
          <cell r="AU61">
            <v>0</v>
          </cell>
          <cell r="AV61">
            <v>0</v>
          </cell>
          <cell r="AW61">
            <v>0</v>
          </cell>
          <cell r="AX61">
            <v>0</v>
          </cell>
          <cell r="AY61">
            <v>-683</v>
          </cell>
          <cell r="AZ61">
            <v>-15.852000000000089</v>
          </cell>
          <cell r="BA61">
            <v>153839.8186</v>
          </cell>
          <cell r="BB61">
            <v>153839.8186</v>
          </cell>
        </row>
        <row r="62">
          <cell r="A62" t="str">
            <v>Резерв на покрытие безнадежных и сомнительных долгов</v>
          </cell>
          <cell r="B62">
            <v>3557</v>
          </cell>
          <cell r="D62">
            <v>14721</v>
          </cell>
          <cell r="E62">
            <v>-2773</v>
          </cell>
          <cell r="R62">
            <v>0</v>
          </cell>
          <cell r="AM62">
            <v>120</v>
          </cell>
          <cell r="AY62">
            <v>3557</v>
          </cell>
          <cell r="AZ62">
            <v>6478</v>
          </cell>
        </row>
        <row r="63">
          <cell r="A63" t="str">
            <v>Резерв под обесценение инвестиций</v>
          </cell>
          <cell r="B63">
            <v>767</v>
          </cell>
          <cell r="AE63">
            <v>1192</v>
          </cell>
          <cell r="AM63">
            <v>0</v>
          </cell>
          <cell r="AY63">
            <v>767</v>
          </cell>
        </row>
        <row r="64">
          <cell r="A64" t="str">
            <v>Резерв на покрытие убытков по прочим активам</v>
          </cell>
          <cell r="B64">
            <v>0</v>
          </cell>
          <cell r="C64">
            <v>24766</v>
          </cell>
          <cell r="AM64">
            <v>126</v>
          </cell>
          <cell r="AO64">
            <v>1386</v>
          </cell>
          <cell r="AY64">
            <v>0</v>
          </cell>
        </row>
        <row r="65">
          <cell r="A65" t="str">
            <v>Расходы на содержание персонала</v>
          </cell>
          <cell r="B65">
            <v>5096</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17608</v>
          </cell>
          <cell r="AN65">
            <v>-41246</v>
          </cell>
          <cell r="AO65">
            <v>-1386</v>
          </cell>
          <cell r="AW65">
            <v>-41246</v>
          </cell>
          <cell r="AX65">
            <v>-41246</v>
          </cell>
          <cell r="AY65">
            <v>5096</v>
          </cell>
          <cell r="BA65">
            <v>-49008.497199999998</v>
          </cell>
          <cell r="BB65">
            <v>-49008.497199999998</v>
          </cell>
        </row>
        <row r="66">
          <cell r="A66" t="str">
            <v>Общие, хозяйственные и прочие операционные расходы</v>
          </cell>
          <cell r="B66">
            <v>23649</v>
          </cell>
          <cell r="C66">
            <v>-4326</v>
          </cell>
          <cell r="D66">
            <v>-4782</v>
          </cell>
          <cell r="E66">
            <v>2773</v>
          </cell>
          <cell r="T66">
            <v>148</v>
          </cell>
          <cell r="AA66">
            <v>-188</v>
          </cell>
          <cell r="AL66">
            <v>13817</v>
          </cell>
          <cell r="AM66">
            <v>-2869</v>
          </cell>
          <cell r="AN66">
            <v>-4326</v>
          </cell>
          <cell r="AW66">
            <v>-4326</v>
          </cell>
          <cell r="AX66">
            <v>-4326</v>
          </cell>
          <cell r="AY66">
            <v>23649</v>
          </cell>
          <cell r="AZ66">
            <v>23649</v>
          </cell>
          <cell r="BA66">
            <v>-3230</v>
          </cell>
          <cell r="BB66">
            <v>-5140.1531999999997</v>
          </cell>
        </row>
        <row r="67">
          <cell r="A67" t="str">
            <v>Прибыль до налогообложения</v>
          </cell>
          <cell r="B67">
            <v>-4213</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-4213</v>
          </cell>
          <cell r="AZ67">
            <v>-15.852000000000089</v>
          </cell>
          <cell r="BA67">
            <v>0</v>
          </cell>
          <cell r="BB67">
            <v>0</v>
          </cell>
        </row>
        <row r="68">
          <cell r="A68" t="str">
            <v>Дивиденды</v>
          </cell>
          <cell r="B68">
            <v>-146454</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597</v>
          </cell>
          <cell r="AA68">
            <v>0</v>
          </cell>
          <cell r="AB68">
            <v>0</v>
          </cell>
          <cell r="AC68">
            <v>0</v>
          </cell>
          <cell r="AD68">
            <v>0</v>
          </cell>
          <cell r="AE68">
            <v>0</v>
          </cell>
          <cell r="AF68">
            <v>0</v>
          </cell>
          <cell r="AG68">
            <v>0</v>
          </cell>
          <cell r="AH68">
            <v>0</v>
          </cell>
          <cell r="AI68">
            <v>0</v>
          </cell>
          <cell r="AJ68">
            <v>0</v>
          </cell>
          <cell r="AK68">
            <v>0</v>
          </cell>
          <cell r="AL68">
            <v>0</v>
          </cell>
          <cell r="AM68">
            <v>7041</v>
          </cell>
          <cell r="AN68">
            <v>-1174</v>
          </cell>
          <cell r="AW68">
            <v>-1174</v>
          </cell>
          <cell r="AX68">
            <v>-1174</v>
          </cell>
          <cell r="AY68">
            <v>0</v>
          </cell>
          <cell r="BA68">
            <v>-1394.9467999999999</v>
          </cell>
          <cell r="BB68">
            <v>-1394.9467999999999</v>
          </cell>
        </row>
        <row r="69">
          <cell r="A69" t="str">
            <v>Налогообложение</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BA69">
            <v>-21.608999999999924</v>
          </cell>
          <cell r="BB69">
            <v>-2051.7993999999999</v>
          </cell>
        </row>
        <row r="70">
          <cell r="A70" t="str">
            <v>Чистая прибыль</v>
          </cell>
          <cell r="B70">
            <v>-4213</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t="str">
            <v>Control:</v>
          </cell>
          <cell r="BA70">
            <v>-21.608999999999924</v>
          </cell>
          <cell r="BB70">
            <v>0</v>
          </cell>
        </row>
        <row r="71">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-15945.643999999998</v>
          </cell>
          <cell r="BB71">
            <v>-15945.643999999998</v>
          </cell>
        </row>
        <row r="72">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-377</v>
          </cell>
          <cell r="BA72">
            <v>0</v>
          </cell>
          <cell r="BB72">
            <v>0</v>
          </cell>
        </row>
        <row r="73">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5760</v>
          </cell>
          <cell r="AN73">
            <v>-3908</v>
          </cell>
          <cell r="AW73">
            <v>-3908</v>
          </cell>
          <cell r="AX73">
            <v>-3908</v>
          </cell>
          <cell r="AY73">
            <v>-3908</v>
          </cell>
          <cell r="BA73">
            <v>-4643.4856</v>
          </cell>
          <cell r="BB73">
            <v>-4643.4856</v>
          </cell>
        </row>
        <row r="74">
          <cell r="B74">
            <v>0</v>
          </cell>
          <cell r="C74">
            <v>-1408</v>
          </cell>
          <cell r="D74">
            <v>9620</v>
          </cell>
          <cell r="U74">
            <v>-9620</v>
          </cell>
          <cell r="AM74">
            <v>0</v>
          </cell>
          <cell r="AN74" t="str">
            <v>Control:</v>
          </cell>
          <cell r="AW74">
            <v>-1408</v>
          </cell>
          <cell r="AX74">
            <v>-1408</v>
          </cell>
          <cell r="AY74">
            <v>-1408</v>
          </cell>
          <cell r="BA74">
            <v>-1672.9856</v>
          </cell>
          <cell r="BB74">
            <v>-1672.9856</v>
          </cell>
        </row>
        <row r="75">
          <cell r="B75">
            <v>-38621</v>
          </cell>
          <cell r="C75">
            <v>0</v>
          </cell>
          <cell r="D75">
            <v>0</v>
          </cell>
          <cell r="E75">
            <v>304</v>
          </cell>
          <cell r="F75">
            <v>909</v>
          </cell>
          <cell r="G75">
            <v>1504</v>
          </cell>
          <cell r="H75">
            <v>263</v>
          </cell>
          <cell r="I75">
            <v>2297</v>
          </cell>
          <cell r="J75">
            <v>6563</v>
          </cell>
          <cell r="K75">
            <v>0</v>
          </cell>
          <cell r="L75">
            <v>0</v>
          </cell>
          <cell r="M75">
            <v>0</v>
          </cell>
          <cell r="N75">
            <v>0</v>
          </cell>
          <cell r="O75">
            <v>0</v>
          </cell>
          <cell r="P75">
            <v>1815</v>
          </cell>
          <cell r="Q75">
            <v>36</v>
          </cell>
          <cell r="R75">
            <v>0</v>
          </cell>
          <cell r="S75">
            <v>0</v>
          </cell>
          <cell r="T75">
            <v>148</v>
          </cell>
          <cell r="U75">
            <v>-11571</v>
          </cell>
          <cell r="V75">
            <v>-70</v>
          </cell>
          <cell r="W75">
            <v>-279</v>
          </cell>
          <cell r="X75">
            <v>0</v>
          </cell>
          <cell r="Y75">
            <v>2834</v>
          </cell>
          <cell r="Z75">
            <v>597</v>
          </cell>
          <cell r="AA75">
            <v>-3290</v>
          </cell>
          <cell r="AB75">
            <v>-188</v>
          </cell>
          <cell r="AC75">
            <v>0</v>
          </cell>
          <cell r="AD75">
            <v>0</v>
          </cell>
          <cell r="AE75">
            <v>1183</v>
          </cell>
          <cell r="AF75">
            <v>0</v>
          </cell>
          <cell r="AG75">
            <v>0</v>
          </cell>
          <cell r="AH75">
            <v>0</v>
          </cell>
          <cell r="AI75">
            <v>-935</v>
          </cell>
          <cell r="AJ75">
            <v>2479</v>
          </cell>
          <cell r="AK75">
            <v>0</v>
          </cell>
          <cell r="AL75">
            <v>0</v>
          </cell>
          <cell r="AM75">
            <v>0</v>
          </cell>
          <cell r="AN75">
            <v>0</v>
          </cell>
          <cell r="AO75">
            <v>0</v>
          </cell>
          <cell r="AP75">
            <v>1064</v>
          </cell>
          <cell r="AQ75">
            <v>-1743</v>
          </cell>
          <cell r="AR75">
            <v>1795</v>
          </cell>
          <cell r="AS75">
            <v>68</v>
          </cell>
          <cell r="AT75">
            <v>1533.5</v>
          </cell>
          <cell r="AU75">
            <v>-27.29300000000012</v>
          </cell>
          <cell r="AV75">
            <v>101.96399999999994</v>
          </cell>
          <cell r="AW75">
            <v>1.6629999999999967</v>
          </cell>
          <cell r="AX75">
            <v>-32.16599999999994</v>
          </cell>
          <cell r="AY75">
            <v>-1536.307</v>
          </cell>
          <cell r="AZ75">
            <v>-15.852000000000089</v>
          </cell>
          <cell r="BA75">
            <v>-21.608999999999924</v>
          </cell>
          <cell r="BB7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ched"/>
      <sheetName val="DailySch"/>
      <sheetName val="Cover &amp; Parameters"/>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s>
    <sheetDataSet>
      <sheetData sheetId="0" refreshError="1"/>
      <sheetData sheetId="1" refreshError="1">
        <row r="17">
          <cell r="B17">
            <v>0.41714285714285715</v>
          </cell>
          <cell r="C17">
            <v>9265.484607059032</v>
          </cell>
          <cell r="D17">
            <v>7802.484607059032</v>
          </cell>
        </row>
        <row r="18">
          <cell r="B18">
            <v>0.26857142857142857</v>
          </cell>
          <cell r="C18">
            <v>5965.4489935859528</v>
          </cell>
          <cell r="D18">
            <v>4808.4489935859528</v>
          </cell>
        </row>
        <row r="21">
          <cell r="D21" t="str">
            <v>тыс.руб.</v>
          </cell>
        </row>
        <row r="22">
          <cell r="D22" t="str">
            <v>Плановая</v>
          </cell>
        </row>
        <row r="24">
          <cell r="D24">
            <v>3630</v>
          </cell>
        </row>
        <row r="25">
          <cell r="D25">
            <v>1141</v>
          </cell>
        </row>
        <row r="26">
          <cell r="D26">
            <v>1971</v>
          </cell>
        </row>
        <row r="27">
          <cell r="D27">
            <v>518</v>
          </cell>
        </row>
      </sheetData>
      <sheetData sheetId="2" refreshError="1"/>
      <sheetData sheetId="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Steel reorganization"/>
      <sheetName val="CAPEX"/>
      <sheetName val="Sensitivity analysis"/>
      <sheetName val="Capex (2)"/>
      <sheetName val="нормы 5 лет"/>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plan (GOK)"/>
      <sheetName val="Production plan (GOK)"/>
      <sheetName val="Title"/>
      <sheetName val="Contents"/>
      <sheetName val="REMARKS"/>
      <sheetName val="CAPEX"/>
      <sheetName val="Steel reorganization"/>
      <sheetName val="Assumptions"/>
      <sheetName val="Sensitivity analysis"/>
      <sheetName val="P&amp;L (GOK)"/>
      <sheetName val="P&amp;L(Steel)"/>
      <sheetName val="P&amp;L(Rails)"/>
      <sheetName val="Calculation(Steel)"/>
      <sheetName val="Cost calculation (Steel)"/>
      <sheetName val="Cash-flow"/>
      <sheetName val="Calculation(Rails)"/>
      <sheetName val="Costs calculation (Rails)"/>
      <sheetName val="Энергоресурсы (fix)"/>
      <sheetName val="Энергоресурсы (var)"/>
      <sheetName val="Sales (plan)"/>
      <sheetName val="январь"/>
      <sheetName val="июнь пл-факт _изм"/>
      <sheetName val="Оглавление"/>
      <sheetName val="1_Summary"/>
      <sheetName val="7_Простои"/>
      <sheetName val="Слайд vc_fc_cc"/>
      <sheetName val="4_ KPI"/>
      <sheetName val="6_ Исходная инф_"/>
      <sheetName val="Мощности"/>
      <sheetName val="6_ Мощности ГОКи"/>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КлассНТМК"/>
      <sheetName val="Справ"/>
      <sheetName val="Динамика ЦП"/>
      <sheetName val="Фин план"/>
      <sheetName val="2 Параметры"/>
      <sheetName val="1 Общая информация"/>
      <sheetName val="4 Смета"/>
      <sheetName val="14 Итоги"/>
      <sheetName val="7 Креди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_S"/>
      <sheetName val="B-S"/>
      <sheetName val="I-S"/>
      <sheetName val="S,G,&amp;A"/>
      <sheetName val="DEBT"/>
      <sheetName val="GP-S"/>
      <sheetName val="P_S"/>
      <sheetName val="P_P"/>
      <sheetName val="Costing"/>
      <sheetName val="COGS"/>
      <sheetName val="WC"/>
      <sheetName val="Indexes"/>
      <sheetName val="Sheet 5"/>
      <sheetName val="Sheet6"/>
      <sheetName val="Sheet11"/>
      <sheetName val="Sheet12"/>
      <sheetName val="Sheet13"/>
      <sheetName val="Sheet14"/>
      <sheetName val="Sheet15"/>
      <sheetName val="Sheet16"/>
      <sheetName val=""/>
      <sheetName val="Ratios"/>
      <sheetName val="Common-Size"/>
      <sheetName val="FCF"/>
      <sheetName val="Schedules"/>
      <sheetName val="Proj. Bal."/>
      <sheetName val="pbc - tb"/>
      <sheetName val="Rev"/>
      <sheetName val="balanta"/>
      <sheetName val="БДДС month (ф)"/>
      <sheetName val="БДДС month (п)"/>
      <sheetName val="F1"/>
      <sheetName val="1996-2005 Forecast"/>
      <sheetName val="Титул"/>
      <sheetName val="Список"/>
      <sheetName val="May '00"/>
      <sheetName val="3mo P&amp;L Detail"/>
      <sheetName val="Bal Vf"/>
      <sheetName val="SP0309"/>
      <sheetName val="Dictionaries"/>
      <sheetName val="Перечень данных"/>
      <sheetName val="Справ"/>
      <sheetName val="КлассНТМК"/>
      <sheetName val="КлассЗСМК"/>
      <sheetName val="DPR(TAX)"/>
      <sheetName val="Common_Size"/>
      <sheetName val="Proj_ Bal_"/>
      <sheetName val="2003"/>
      <sheetName val="Tr"/>
      <sheetName val="TT"/>
      <sheetName val="UPR"/>
      <sheetName val="КлассНKМК"/>
      <sheetName val="F2"/>
      <sheetName val="A3"/>
      <sheetName val="Content"/>
      <sheetName val="assumptions"/>
      <sheetName val="Info"/>
      <sheetName val="DPR_TAX_"/>
      <sheetName val="OB 2000"/>
      <sheetName val="Controls"/>
      <sheetName val="LBO Model"/>
      <sheetName val="pasiva-skutečnost"/>
      <sheetName val="СК"/>
      <sheetName val="BS"/>
      <sheetName val="Segment"/>
      <sheetName val="Other"/>
      <sheetName val="PL"/>
      <sheetName val="Afyon"/>
      <sheetName val="DCF"/>
      <sheetName val="Sheet_5"/>
      <sheetName val="Proj__Bal_"/>
      <sheetName val="pbc_-_tb"/>
      <sheetName val="БДДС_month_(ф)"/>
      <sheetName val="БДДС_month_(п)"/>
      <sheetName val="1996-2005_Forecast"/>
      <sheetName val="May_'00"/>
      <sheetName val="3mo_P&amp;L_Detail"/>
      <sheetName val="Bal_Vf"/>
      <sheetName val="Перечень_данных"/>
      <sheetName val="Proj__Bal_1"/>
      <sheetName val="OB_2000"/>
      <sheetName val="LBO_Model"/>
      <sheetName val="anexa 1"/>
      <sheetName val="conversie"/>
      <sheetName val="Journal entries"/>
      <sheetName val="12"/>
      <sheetName val="Title"/>
      <sheetName val="credit"/>
      <sheetName val="контроль"/>
      <sheetName val="лист1"/>
      <sheetName val="DailySch"/>
      <sheetName val="Banka"/>
      <sheetName val="Languages"/>
      <sheetName val="Setup"/>
      <sheetName val="0_33"/>
      <sheetName val="St"/>
      <sheetName val="Settings"/>
      <sheetName val="Support"/>
      <sheetName val="payments"/>
      <sheetName val="Turnover 2000"/>
      <sheetName val="XLR_NoRangeSheet"/>
      <sheetName val="_x0000__x0000__x0000__x0001__x0000__x0000__x0000__x0000_䁅_xfffe__x0000_"/>
      <sheetName val="_x0000__x0000__x0000__x0001__x0000__x0000__x0000_耀䁆_xfffe__x0000__xfffe_"/>
      <sheetName val="_x0000__x0000__x0000__x0001__x0000__x0000__x0000__x0000_䁋_xfffe__x0000__xfffe__x0000_"/>
      <sheetName val="_x0000__x0000__x0000__x0001__x0000__x0000__x0000__x0000_䁎_xfffe__x0000__xfffe__x0000__x0001__x0000_"/>
      <sheetName val="_x0000__x0000__x0000__x0001__x0000__x0000__x0000_耀䁎_xfffe__x0000__xfffe__x0000__x0001__x0000__x0000_"/>
      <sheetName val="ООО &quot;Тверской тракт&quot;, г.Тверь"/>
      <sheetName val="_x0000__x0000__x0000__x0001__x0000__x0000__x0000_쀀䁒_xfffe__x0000__xfffe__x0000__x0001__x0000__x0000__x0000_"/>
      <sheetName val="_x0000__x0000__x0000__x0001__x0000__x0000__x0000_耀䁓_xfffe__x0000__xfffe__x0000__x0001__x0000__x0000__x0000_ୠ"/>
      <sheetName val="Цены"/>
      <sheetName val="B_S table"/>
      <sheetName val="P&amp;L table"/>
      <sheetName val="GP-S:P_S"/>
      <sheetName val="S,G,&amp;A:P_S"/>
      <sheetName val="S,G,&amp;A:DEBT"/>
      <sheetName val="I-S:GP-S"/>
      <sheetName val="rsoilbal"/>
      <sheetName val="model"/>
      <sheetName val="Cover &amp; Parameters"/>
      <sheetName val="n,v"/>
      <sheetName val="Ratios:Common-Size"/>
      <sheetName val="Common-Size:FCF"/>
      <sheetName val="FCF:Schedules"/>
      <sheetName val="Ratios:Proj. B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для R3"/>
      <sheetName val="Смета"/>
      <sheetName val="транспорт"/>
      <sheetName val="Расч.затр.по тран."/>
      <sheetName val="расч.накл.для 220"/>
      <sheetName val="расч.накл.для пр.реал"/>
      <sheetName val="FES"/>
    </sheetNames>
    <sheetDataSet>
      <sheetData sheetId="0" refreshError="1">
        <row r="9">
          <cell r="A9" t="str">
            <v>ZS510</v>
          </cell>
        </row>
        <row r="10">
          <cell r="A10" t="str">
            <v>ZS511</v>
          </cell>
        </row>
        <row r="11">
          <cell r="A11" t="str">
            <v>ZS512</v>
          </cell>
        </row>
        <row r="12">
          <cell r="A12" t="str">
            <v>ZS513</v>
          </cell>
        </row>
        <row r="13">
          <cell r="A13" t="str">
            <v>ZS514</v>
          </cell>
        </row>
        <row r="14">
          <cell r="A14" t="str">
            <v>ZS515</v>
          </cell>
        </row>
        <row r="16">
          <cell r="A16" t="str">
            <v>ZS520</v>
          </cell>
        </row>
        <row r="17">
          <cell r="A17" t="str">
            <v>ZS521</v>
          </cell>
        </row>
        <row r="18">
          <cell r="A18" t="str">
            <v>ZS522</v>
          </cell>
        </row>
        <row r="19">
          <cell r="A19" t="str">
            <v>ZS546</v>
          </cell>
        </row>
        <row r="20">
          <cell r="A20" t="str">
            <v>ZS523</v>
          </cell>
        </row>
        <row r="21">
          <cell r="A21" t="str">
            <v>ZS524</v>
          </cell>
        </row>
        <row r="22">
          <cell r="A22" t="str">
            <v>ZS525</v>
          </cell>
        </row>
        <row r="23">
          <cell r="A23" t="str">
            <v>ZC500</v>
          </cell>
        </row>
        <row r="24">
          <cell r="A24" t="str">
            <v>ZS504</v>
          </cell>
        </row>
        <row r="25">
          <cell r="A25" t="str">
            <v>ZS547</v>
          </cell>
        </row>
        <row r="26">
          <cell r="A26" t="str">
            <v>ZS548</v>
          </cell>
        </row>
        <row r="27">
          <cell r="A27" t="str">
            <v>ZS505</v>
          </cell>
        </row>
        <row r="28">
          <cell r="A28" t="str">
            <v>ZS506</v>
          </cell>
        </row>
        <row r="29">
          <cell r="A29" t="str">
            <v>ZS507</v>
          </cell>
        </row>
        <row r="30">
          <cell r="A30" t="str">
            <v>ZS508</v>
          </cell>
        </row>
        <row r="31">
          <cell r="A31" t="str">
            <v>ZS549</v>
          </cell>
        </row>
        <row r="32">
          <cell r="A32" t="str">
            <v>ZS550</v>
          </cell>
        </row>
        <row r="33">
          <cell r="A33" t="str">
            <v>ZS551</v>
          </cell>
        </row>
        <row r="34">
          <cell r="A34" t="str">
            <v>ZS552</v>
          </cell>
        </row>
        <row r="36">
          <cell r="A36" t="str">
            <v>ZS530</v>
          </cell>
        </row>
        <row r="37">
          <cell r="A37" t="str">
            <v>ZS532</v>
          </cell>
        </row>
        <row r="38">
          <cell r="A38" t="str">
            <v>ZS533</v>
          </cell>
        </row>
        <row r="39">
          <cell r="A39" t="str">
            <v>ZS534</v>
          </cell>
        </row>
        <row r="40">
          <cell r="A40" t="str">
            <v>ZS535</v>
          </cell>
        </row>
        <row r="41">
          <cell r="A41" t="str">
            <v>ZS536</v>
          </cell>
        </row>
        <row r="42">
          <cell r="A42" t="str">
            <v>ZS538</v>
          </cell>
        </row>
        <row r="43">
          <cell r="A43" t="str">
            <v>ZS554</v>
          </cell>
        </row>
        <row r="44">
          <cell r="A44" t="str">
            <v>ZS555</v>
          </cell>
        </row>
        <row r="45">
          <cell r="A45" t="str">
            <v>ZS531</v>
          </cell>
        </row>
        <row r="46">
          <cell r="A46" t="str">
            <v>ZS556</v>
          </cell>
        </row>
        <row r="47">
          <cell r="A47" t="str">
            <v>ZS539</v>
          </cell>
        </row>
        <row r="48">
          <cell r="A48" t="str">
            <v>ZS540</v>
          </cell>
        </row>
        <row r="49">
          <cell r="A49" t="str">
            <v>ZS541</v>
          </cell>
        </row>
        <row r="50">
          <cell r="A50" t="str">
            <v>ZS542</v>
          </cell>
        </row>
        <row r="51">
          <cell r="A51" t="str">
            <v>ZS543</v>
          </cell>
        </row>
        <row r="52">
          <cell r="A52" t="str">
            <v>ZS620</v>
          </cell>
        </row>
        <row r="53">
          <cell r="A53" t="str">
            <v>ZS611</v>
          </cell>
        </row>
        <row r="55">
          <cell r="A55" t="str">
            <v>ZC550</v>
          </cell>
        </row>
        <row r="56">
          <cell r="A56" t="str">
            <v>ZC552</v>
          </cell>
        </row>
        <row r="57">
          <cell r="A57" t="str">
            <v>ZC562</v>
          </cell>
        </row>
        <row r="58">
          <cell r="A58" t="str">
            <v>ZC555</v>
          </cell>
        </row>
        <row r="59">
          <cell r="A59" t="str">
            <v>ZC553</v>
          </cell>
        </row>
        <row r="60">
          <cell r="A60" t="str">
            <v>ZC556</v>
          </cell>
        </row>
        <row r="61">
          <cell r="A61" t="str">
            <v>ZC558</v>
          </cell>
        </row>
        <row r="62">
          <cell r="A62" t="str">
            <v>ZS557</v>
          </cell>
        </row>
        <row r="63">
          <cell r="A63" t="str">
            <v>ZC509</v>
          </cell>
        </row>
        <row r="64">
          <cell r="A64" t="str">
            <v>ZC551</v>
          </cell>
        </row>
        <row r="65">
          <cell r="A65" t="str">
            <v>ZC561</v>
          </cell>
        </row>
        <row r="67">
          <cell r="A67" t="str">
            <v>ZS591</v>
          </cell>
        </row>
        <row r="68">
          <cell r="A68" t="str">
            <v>ZS592</v>
          </cell>
        </row>
        <row r="69">
          <cell r="A69" t="str">
            <v>ZS593</v>
          </cell>
        </row>
        <row r="70">
          <cell r="A70" t="str">
            <v>ZS594</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 val="справочники"/>
      <sheetName val="Данные для расчета"/>
      <sheetName val="MODEL"/>
      <sheetName val="pasiva-skutečnost"/>
      <sheetName val="1-ЭСПЦ"/>
      <sheetName val="Кислор станц"/>
      <sheetName val="полугодие"/>
      <sheetName val="Настройки"/>
      <sheetName val="Цехи КМК"/>
      <sheetName val="VAT returns"/>
      <sheetName val="NTMK sales FRT"/>
      <sheetName val="КлассЗСМК"/>
    </sheetNames>
    <sheetDataSet>
      <sheetData sheetId="0" refreshError="1">
        <row r="13">
          <cell r="B13">
            <v>111000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Св"/>
      <sheetName val="НТМК Отделы"/>
      <sheetName val="НТМК"/>
      <sheetName val="НТМК С"/>
      <sheetName val="НТМК O"/>
      <sheetName val="ЗСМК Св"/>
      <sheetName val="ЗСМК Отделы"/>
      <sheetName val="ЗСМК"/>
      <sheetName val="ЗСМК С"/>
      <sheetName val="КМК Св"/>
      <sheetName val="КМК Отделы"/>
      <sheetName val="КМК"/>
      <sheetName val="КМК С"/>
      <sheetName val="ТНП С"/>
      <sheetName val="Комментарии"/>
      <sheetName val="КлассНТМК"/>
      <sheetName val="КлассЗСМК"/>
      <sheetName val="КлассНKМК"/>
      <sheetName val="Market"/>
      <sheetName val="Tr"/>
      <sheetName val="Prices"/>
      <sheetName val="assumptions"/>
      <sheetName val="3-26"/>
      <sheetName val="MTR_INDEX"/>
      <sheetName val="St"/>
      <sheetName val="DPR(TAX)"/>
      <sheetName val="RPP"/>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траты"/>
      <sheetName val="Сроки финан-я"/>
      <sheetName val="Эффекты  баз"/>
      <sheetName val="NPV баз"/>
      <sheetName val="Эффекты опт"/>
      <sheetName val="NPV опт"/>
      <sheetName val="Пок-ли эффек"/>
      <sheetName val="ЭСПЦ"/>
      <sheetName val="РБЦ"/>
      <sheetName val="ДЭК1"/>
      <sheetName val="ДЭК2"/>
      <sheetName val="Пресс-ножн"/>
      <sheetName val="КХП "/>
      <sheetName val="АСКУЭ"/>
      <sheetName val="Статич комп "/>
      <sheetName val="Кислор станц"/>
      <sheetName val="ЛПЦ"/>
      <sheetName val="Доменное"/>
      <sheetName val="УЖДТ"/>
      <sheetName val="1-ЭСПЦ"/>
      <sheetName val="2 Параме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Э"/>
      <sheetName val="Облком13"/>
      <sheetName val="Тагил"/>
      <sheetName val="МП Горэл."/>
      <sheetName val="ЗАОГорсеть"/>
      <sheetName val="сетевые СО"/>
    </sheetNames>
    <definedNames>
      <definedName name="Base_OptClick_10" refersTo="#ССЫЛКА!"/>
      <definedName name="Base_OptClick_18" refersTo="#ССЫЛКА!"/>
      <definedName name="Base_OptClick_20" refersTo="#ССЫЛКА!"/>
      <definedName name="Base_OptClick_24" refersTo="#ССЫЛКА!"/>
      <definedName name="Base_OptClick_25" refersTo="#ССЫЛКА!"/>
      <definedName name="Val_OptClick_18" refersTo="#ССЫЛКА!"/>
      <definedName name="Val_OptClick_25" refersTo="#ССЫЛКА!"/>
      <definedName name="длод_18" refersTo="#ССЫЛКА!"/>
      <definedName name="длод_25" refersTo="#ССЫЛКА!"/>
      <definedName name="Пересчитать_10" refersTo="#ССЫЛКА!"/>
      <definedName name="Пересчитать_24" refersTo="#ССЫЛКА!"/>
      <definedName name="фвыапм__10" refersTo="#ССЫЛКА!"/>
    </definedNames>
    <sheetDataSet>
      <sheetData sheetId="0"/>
      <sheetData sheetId="1" refreshError="1"/>
      <sheetData sheetId="2" refreshError="1"/>
      <sheetData sheetId="3"/>
      <sheetData sheetId="4" refreshError="1"/>
      <sheetData sheetId="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Integrali e proporzionali"/>
      <sheetName val="Tarif_300_6_2004 для фэк скорр"/>
      <sheetName val="Base"/>
      <sheetName val="1. Subsidiary"/>
      <sheetName val="УФ-61"/>
      <sheetName val="ЭСО"/>
      <sheetName val="Ген. не уч. ОРЭМ"/>
      <sheetName val="сети"/>
      <sheetName val="Свод"/>
      <sheetName val="Справочник"/>
      <sheetName val="Заголовок2"/>
      <sheetName val="шаблон для R3"/>
      <sheetName val="Классиф_"/>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共機J"/>
      <sheetName val="Титульный"/>
      <sheetName val="TSheet"/>
      <sheetName val="Регионы"/>
      <sheetName val="Info"/>
      <sheetName val="Table"/>
      <sheetName val="НВВ утв тарифы"/>
      <sheetName val="НП-2-12-П"/>
      <sheetName val="Баланс мощности 2007"/>
      <sheetName val="ДПН"/>
      <sheetName val="Справочники"/>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Set"/>
      <sheetName val="Поставщики и субподрядчики"/>
      <sheetName val="шаблон"/>
      <sheetName val="Таб1.1"/>
      <sheetName val="форма-прил к ф№1"/>
      <sheetName val="Assumptions"/>
      <sheetName val="Inputs"/>
      <sheetName val="Производствоэлектроэнергии"/>
      <sheetName val="TEHSHEET"/>
      <sheetName val="ПРОГНОЗ_1"/>
      <sheetName val=""/>
      <sheetName val="Данные для расчета"/>
      <sheetName val="Прил 1"/>
      <sheetName val="3.6."/>
      <sheetName val="ESTI."/>
      <sheetName val="DI-ESTI"/>
      <sheetName val="Резервы"/>
      <sheetName val="KEY"/>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сл_11_Тариф2010-20151"/>
      <sheetName val="Баланс_ээ1"/>
      <sheetName val="Баланс_мощности1"/>
      <sheetName val="Tarif_300_6_2004_для_фэк_скорр1"/>
      <sheetName val="Integrali_e_proporzionali"/>
      <sheetName val="1__Subsidiary"/>
      <sheetName val="Ген__не_уч__ОРЭМ"/>
      <sheetName val="шаблон_для_R3"/>
      <sheetName val="НВВ_утв_тарифы1"/>
      <sheetName val="Баланс_мощности_20071"/>
      <sheetName val="ИТОГИ__по_Н,Р,Э,Q1"/>
      <sheetName val="D-Test_of_FA_Installation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Поставщики_и_субподрядчики"/>
      <sheetName val="Таб1_1"/>
      <sheetName val="форма-прил_к_ф№1"/>
      <sheetName val="Данные_для_расчета"/>
      <sheetName val="Прил_1"/>
      <sheetName val="3_6_"/>
      <sheetName val="ESTI_"/>
      <sheetName val="Передача_электро_x0000_нергии"/>
      <sheetName val="Передача_электро"/>
      <sheetName val="табл.1"/>
      <sheetName val="с выходом на ПЗ"/>
      <sheetName val="EUR"/>
      <sheetName val="Controls"/>
      <sheetName val="mto rev.2(armor)"/>
      <sheetName val="Curves"/>
      <sheetName val="Note"/>
      <sheetName val="Heads"/>
      <sheetName val="main gate house"/>
      <sheetName val="Dbase"/>
      <sheetName val="Tables"/>
      <sheetName val="Page 2"/>
      <sheetName val="Read me first"/>
      <sheetName val="LDE"/>
      <sheetName val="Sheet5"/>
      <sheetName val="Сталь"/>
      <sheetName val="Заголовок"/>
    </sheetNames>
    <sheetDataSet>
      <sheetData sheetId="0" refreshError="1">
        <row r="4">
          <cell r="B4">
            <v>0</v>
          </cell>
        </row>
        <row r="5">
          <cell r="B5">
            <v>0</v>
          </cell>
        </row>
        <row r="6">
          <cell r="B6">
            <v>0</v>
          </cell>
        </row>
        <row r="7">
          <cell r="B7">
            <v>1</v>
          </cell>
        </row>
        <row r="8">
          <cell r="B8">
            <v>0</v>
          </cell>
        </row>
        <row r="9">
          <cell r="B9">
            <v>1</v>
          </cell>
        </row>
        <row r="10">
          <cell r="B10">
            <v>1</v>
          </cell>
        </row>
        <row r="11">
          <cell r="B11">
            <v>1</v>
          </cell>
        </row>
      </sheetData>
      <sheetData sheetId="1" refreshError="1"/>
      <sheetData sheetId="2" refreshError="1"/>
      <sheetData sheetId="3" refreshError="1">
        <row r="5">
          <cell r="A5" t="str">
            <v>Производство электроэнергии</v>
          </cell>
        </row>
        <row r="23">
          <cell r="A23" t="str">
            <v>Оптовый рынок</v>
          </cell>
        </row>
        <row r="38">
          <cell r="A38" t="str">
            <v>Сальдо-переток</v>
          </cell>
        </row>
      </sheetData>
      <sheetData sheetId="4" refreshError="1"/>
      <sheetData sheetId="5" refreshError="1"/>
      <sheetData sheetId="6" refreshError="1"/>
      <sheetData sheetId="7" refreshError="1">
        <row r="31">
          <cell r="B31" t="str">
            <v>Итого</v>
          </cell>
        </row>
        <row r="79">
          <cell r="A79" t="str">
            <v>СК и генераторы, работающие в режиме СК</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Производство электроэнергии</v>
          </cell>
        </row>
        <row r="16">
          <cell r="A16" t="str">
            <v>Передача электроэнергии</v>
          </cell>
        </row>
        <row r="26">
          <cell r="A26" t="str">
            <v>Производство теплоэнергии</v>
          </cell>
        </row>
        <row r="32">
          <cell r="A32" t="str">
            <v>Производство теплоэнергии</v>
          </cell>
        </row>
        <row r="38">
          <cell r="A38" t="str">
            <v>Производство теплоэнергии</v>
          </cell>
        </row>
        <row r="48">
          <cell r="A48" t="str">
            <v>Передача теплоэнергии</v>
          </cell>
        </row>
        <row r="84">
          <cell r="A84" t="str">
            <v>Финансы</v>
          </cell>
        </row>
      </sheetData>
      <sheetData sheetId="20" refreshError="1">
        <row r="4">
          <cell r="A4" t="str">
            <v>Производство электроэнергии</v>
          </cell>
        </row>
        <row r="13">
          <cell r="A13" t="str">
            <v>Передача электроэнергии</v>
          </cell>
        </row>
        <row r="21">
          <cell r="A21" t="str">
            <v>Производство теплоэнергии</v>
          </cell>
        </row>
        <row r="39">
          <cell r="A39" t="str">
            <v>Передача теплоэнергии</v>
          </cell>
        </row>
        <row r="41">
          <cell r="A41" t="str">
            <v>Финансы</v>
          </cell>
        </row>
      </sheetData>
      <sheetData sheetId="21" refreshError="1"/>
      <sheetData sheetId="22" refreshError="1"/>
      <sheetData sheetId="23" refreshError="1"/>
      <sheetData sheetId="24" refreshError="1"/>
      <sheetData sheetId="25" refreshError="1"/>
      <sheetData sheetId="26" refreshError="1">
        <row r="36">
          <cell r="B36" t="str">
            <v>Число часов использования заявленной
мощности ЭСО (ПЭ)</v>
          </cell>
        </row>
      </sheetData>
      <sheetData sheetId="27" refreshError="1"/>
      <sheetData sheetId="28" refreshError="1">
        <row r="42">
          <cell r="B42" t="str">
            <v>Полезный отпуск электроэнергии ЭСО, всего</v>
          </cell>
        </row>
        <row r="47">
          <cell r="B47" t="str">
            <v>Мощность потерь (расчетная)</v>
          </cell>
        </row>
        <row r="48">
          <cell r="B48" t="str">
            <v>Мощность производственных нужд (без закачки ГАЭС)
(расчетная)</v>
          </cell>
        </row>
      </sheetData>
      <sheetData sheetId="29" refreshError="1"/>
      <sheetData sheetId="30" refreshError="1">
        <row r="31">
          <cell r="B31" t="str">
            <v>Итого</v>
          </cell>
        </row>
      </sheetData>
      <sheetData sheetId="31" refreshError="1"/>
      <sheetData sheetId="32"/>
      <sheetData sheetId="33" refreshError="1"/>
      <sheetData sheetId="34" refreshError="1">
        <row r="12">
          <cell r="B12" t="str">
            <v>Итого</v>
          </cell>
        </row>
        <row r="18">
          <cell r="B18" t="str">
            <v>Итого</v>
          </cell>
        </row>
      </sheetData>
      <sheetData sheetId="35" refreshError="1"/>
      <sheetData sheetId="36" refreshError="1"/>
      <sheetData sheetId="37" refreshError="1">
        <row r="20">
          <cell r="B20" t="str">
            <v>Потери теплоэнергии в сети ЭСО</v>
          </cell>
        </row>
        <row r="22">
          <cell r="B22" t="str">
            <v>Полезный отпуск теплоэнергии ЭСО, всего</v>
          </cell>
        </row>
        <row r="25">
          <cell r="B25" t="str">
            <v>Мощность потерь</v>
          </cell>
        </row>
        <row r="37">
          <cell r="B37" t="str">
            <v>Потери теплоэнергии в сети ЭСО</v>
          </cell>
        </row>
        <row r="39">
          <cell r="B39" t="str">
            <v>Полезный отпуск теплоэнергии ЭСО, всего</v>
          </cell>
        </row>
        <row r="42">
          <cell r="B42" t="str">
            <v>Мощность потерь</v>
          </cell>
        </row>
      </sheetData>
      <sheetData sheetId="38" refreshError="1"/>
      <sheetData sheetId="39" refreshError="1">
        <row r="8">
          <cell r="B8" t="str">
            <v>Всего отпущено потребителям</v>
          </cell>
        </row>
      </sheetData>
      <sheetData sheetId="40" refreshError="1"/>
      <sheetData sheetId="41" refreshError="1"/>
      <sheetData sheetId="42" refreshError="1"/>
      <sheetData sheetId="43" refreshError="1"/>
      <sheetData sheetId="44" refreshError="1">
        <row r="10">
          <cell r="A10" t="str">
            <v>1.</v>
          </cell>
        </row>
        <row r="38">
          <cell r="B38" t="str">
            <v>Всего:</v>
          </cell>
        </row>
        <row r="69">
          <cell r="B69" t="str">
            <v>Всего:</v>
          </cell>
        </row>
      </sheetData>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row r="39">
          <cell r="B39" t="str">
            <v>Сумма общехозяйственных расходов</v>
          </cell>
        </row>
      </sheetData>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sheetData sheetId="82"/>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row r="4">
          <cell r="B4">
            <v>0</v>
          </cell>
        </row>
        <row r="12">
          <cell r="B12">
            <v>1</v>
          </cell>
        </row>
        <row r="30">
          <cell r="A30" t="str">
            <v>ГЭС</v>
          </cell>
        </row>
        <row r="60">
          <cell r="A60" t="str">
            <v>Поставщики электроэнергии</v>
          </cell>
        </row>
        <row r="90">
          <cell r="A90" t="str">
            <v>Базовые потребители электроэнергии</v>
          </cell>
        </row>
        <row r="120">
          <cell r="A120" t="str">
            <v>Бюджетные потребители электроэнергии</v>
          </cell>
        </row>
        <row r="150">
          <cell r="A150" t="str">
            <v>Население</v>
          </cell>
        </row>
        <row r="180">
          <cell r="A180" t="str">
            <v>Прочие потребители электроэнергии</v>
          </cell>
        </row>
        <row r="210">
          <cell r="A210" t="str">
            <v>Теплоузлы</v>
          </cell>
        </row>
        <row r="211">
          <cell r="B211">
            <v>3</v>
          </cell>
        </row>
        <row r="220">
          <cell r="A220" t="str">
            <v>ТЭС</v>
          </cell>
        </row>
        <row r="221">
          <cell r="B221">
            <v>2</v>
          </cell>
        </row>
        <row r="260">
          <cell r="A260" t="str">
            <v>Котельные</v>
          </cell>
        </row>
        <row r="261">
          <cell r="B261">
            <v>3</v>
          </cell>
        </row>
        <row r="270">
          <cell r="A270" t="str">
            <v>Электробойлерные</v>
          </cell>
        </row>
        <row r="271">
          <cell r="B271">
            <v>0</v>
          </cell>
        </row>
        <row r="280">
          <cell r="A280" t="str">
            <v>Поставщики теплоэнергии</v>
          </cell>
        </row>
        <row r="281">
          <cell r="B281">
            <v>2</v>
          </cell>
        </row>
        <row r="310">
          <cell r="A310" t="str">
            <v>Бюджетные потребители теплоэнергии</v>
          </cell>
        </row>
        <row r="311">
          <cell r="B311">
            <v>3</v>
          </cell>
        </row>
        <row r="330">
          <cell r="A330" t="str">
            <v>Прочие потребители теплоэнергии</v>
          </cell>
        </row>
        <row r="331">
          <cell r="B331">
            <v>3</v>
          </cell>
        </row>
        <row r="400">
          <cell r="A400" t="str">
            <v>Потери теплоэнергии в сети ЭСО</v>
          </cell>
        </row>
        <row r="410">
          <cell r="A410" t="str">
            <v>Фиксированный средний одноставочный тариф:</v>
          </cell>
        </row>
      </sheetData>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ow r="39">
          <cell r="B39" t="str">
            <v>Сумма общехозяйственных расходов</v>
          </cell>
        </row>
      </sheetData>
      <sheetData sheetId="127">
        <row r="39">
          <cell r="B39" t="str">
            <v>Сумма общехозяйственных расходов</v>
          </cell>
        </row>
      </sheetData>
      <sheetData sheetId="128">
        <row r="39">
          <cell r="B39" t="str">
            <v>Сумма общехозяйственных расходов</v>
          </cell>
        </row>
      </sheetData>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39">
          <cell r="B39" t="str">
            <v>Сумма общехозяйственных расходов</v>
          </cell>
        </row>
      </sheetData>
      <sheetData sheetId="132">
        <row r="39">
          <cell r="B39" t="str">
            <v>Сумма общехозяйственных расходов</v>
          </cell>
        </row>
      </sheetData>
      <sheetData sheetId="133">
        <row r="39">
          <cell r="B39" t="str">
            <v>Сумма общехозяйственных расходов</v>
          </cell>
        </row>
      </sheetData>
      <sheetData sheetId="134">
        <row r="39">
          <cell r="B39" t="str">
            <v>Сумма общехозяйственных расходов</v>
          </cell>
        </row>
      </sheetData>
      <sheetData sheetId="135">
        <row r="39">
          <cell r="B39" t="str">
            <v>Сумма общехозяйственных расходов</v>
          </cell>
        </row>
      </sheetData>
      <sheetData sheetId="136">
        <row r="39">
          <cell r="B39" t="str">
            <v>Сумма общехозяйственных расходов</v>
          </cell>
        </row>
      </sheetData>
      <sheetData sheetId="137">
        <row r="39">
          <cell r="B39" t="str">
            <v>Сумма общехозяйственных расходов</v>
          </cell>
        </row>
      </sheetData>
      <sheetData sheetId="138">
        <row r="39">
          <cell r="B39" t="str">
            <v>Сумма общехозяйственных расходов</v>
          </cell>
        </row>
      </sheetData>
      <sheetData sheetId="139">
        <row r="39">
          <cell r="B39" t="str">
            <v>Сумма общехозяйственных расходов</v>
          </cell>
        </row>
      </sheetData>
      <sheetData sheetId="140">
        <row r="39">
          <cell r="B39" t="str">
            <v>Сумма общехозяйственных расходов</v>
          </cell>
        </row>
      </sheetData>
      <sheetData sheetId="141">
        <row r="39">
          <cell r="B39" t="str">
            <v>Сумма общехозяйственных расходов</v>
          </cell>
        </row>
      </sheetData>
      <sheetData sheetId="142">
        <row r="39">
          <cell r="B39" t="str">
            <v>Сумма общехозяйственных расходов</v>
          </cell>
        </row>
      </sheetData>
      <sheetData sheetId="143">
        <row r="39">
          <cell r="B39" t="str">
            <v>Сумма общехозяйственных расходов</v>
          </cell>
        </row>
      </sheetData>
      <sheetData sheetId="144">
        <row r="39">
          <cell r="B39" t="str">
            <v>Сумма общехозяйственных расходов</v>
          </cell>
        </row>
      </sheetData>
      <sheetData sheetId="145">
        <row r="39">
          <cell r="B39" t="str">
            <v>Сумма общехозяйственных расходов</v>
          </cell>
        </row>
      </sheetData>
      <sheetData sheetId="146">
        <row r="39">
          <cell r="B39" t="str">
            <v>Сумма общехозяйственных расходов</v>
          </cell>
        </row>
      </sheetData>
      <sheetData sheetId="147">
        <row r="39">
          <cell r="B39" t="str">
            <v>Сумма общехозяйственных расходов</v>
          </cell>
        </row>
      </sheetData>
      <sheetData sheetId="148">
        <row r="39">
          <cell r="B39" t="str">
            <v>Сумма общехозяйственных расходов</v>
          </cell>
        </row>
      </sheetData>
      <sheetData sheetId="149">
        <row r="39">
          <cell r="B39" t="str">
            <v>Сумма общехозяйственных расходов</v>
          </cell>
        </row>
      </sheetData>
      <sheetData sheetId="150">
        <row r="39">
          <cell r="B39" t="str">
            <v>Сумма общехозяйственных расходов</v>
          </cell>
        </row>
      </sheetData>
      <sheetData sheetId="151">
        <row r="39">
          <cell r="B39" t="str">
            <v>Сумма общехозяйственных расходов</v>
          </cell>
        </row>
      </sheetData>
      <sheetData sheetId="152">
        <row r="39">
          <cell r="B39" t="str">
            <v>Сумма общехозяйственных расходов</v>
          </cell>
        </row>
      </sheetData>
      <sheetData sheetId="153">
        <row r="39">
          <cell r="B39" t="str">
            <v>Сумма общехозяйственных расходов</v>
          </cell>
        </row>
      </sheetData>
      <sheetData sheetId="154">
        <row r="39">
          <cell r="B39" t="str">
            <v>Сумма общехозяйственных расходов</v>
          </cell>
        </row>
      </sheetData>
      <sheetData sheetId="155">
        <row r="39">
          <cell r="B39" t="str">
            <v>Сумма общехозяйственных расходов</v>
          </cell>
        </row>
      </sheetData>
      <sheetData sheetId="156">
        <row r="39">
          <cell r="B39" t="str">
            <v>Сумма общехозяйственных расходов</v>
          </cell>
        </row>
      </sheetData>
      <sheetData sheetId="157">
        <row r="39">
          <cell r="B39" t="str">
            <v>Сумма общехозяйственных расходов</v>
          </cell>
        </row>
      </sheetData>
      <sheetData sheetId="158">
        <row r="39">
          <cell r="B39" t="str">
            <v>Сумма общехозяйственных расходов</v>
          </cell>
        </row>
      </sheetData>
      <sheetData sheetId="159">
        <row r="39">
          <cell r="B39" t="str">
            <v>Сумма общехозяйственных расходов</v>
          </cell>
        </row>
      </sheetData>
      <sheetData sheetId="160">
        <row r="39">
          <cell r="B39" t="str">
            <v>Сумма общехозяйственных расходов</v>
          </cell>
        </row>
      </sheetData>
      <sheetData sheetId="161">
        <row r="39">
          <cell r="B39" t="str">
            <v>Сумма общехозяйственных расходов</v>
          </cell>
        </row>
      </sheetData>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5">
          <cell r="A5" t="str">
            <v>Производство электроэнергии</v>
          </cell>
        </row>
      </sheetData>
      <sheetData sheetId="273">
        <row r="5">
          <cell r="A5" t="str">
            <v>Производство электроэнергии</v>
          </cell>
        </row>
      </sheetData>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row r="39">
          <cell r="B39" t="str">
            <v>Сумма общехозяйственных расходов</v>
          </cell>
        </row>
      </sheetData>
      <sheetData sheetId="343"/>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БДДС month (ф)"/>
      <sheetName val="БДДС month (п)"/>
      <sheetName val="Balance Sh+Indic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Продажи реальные и прогноз 20 л"/>
      <sheetName val="Таб 1Зап сырья"/>
      <sheetName val="Таб 2 Ф Р Ос Д-сть"/>
      <sheetName val="Таб 3 Ф Р Ос Д-ть"/>
      <sheetName val="Таб 4 Ф Р Пр Д-ть"/>
      <sheetName val="Таб 5 Исп приб"/>
      <sheetName val="Табл6 доп"/>
      <sheetName val="Таб 6 Дв ДСр-в"/>
      <sheetName val="Спр 1Ос Ср"/>
      <sheetName val="Спр 2 Нем акт"/>
      <sheetName val="Справка 3"/>
      <sheetName val="Справка 4"/>
      <sheetName val="Спр 5 Зап ГП"/>
      <sheetName val="Спр 6Кр ФВ"/>
      <sheetName val="Спр 7 ДК З-ть"/>
      <sheetName val="Справка 8"/>
      <sheetName val="Справка 9"/>
      <sheetName val="Отчет 4"/>
      <sheetName val="Отчет 5"/>
      <sheetName val="Отчет 6"/>
      <sheetName val="Отчет4в"/>
      <sheetName val="Отч 7 Исп СФ"/>
      <sheetName val="с-ть собср-в"/>
      <sheetName val="ДДС"/>
      <sheetName val="0_33"/>
      <sheetName val="СВОД ПОТРЕБ В СУХОМ СЫРЬЕ"/>
      <sheetName val="поступл,молока"/>
      <sheetName val="Динамика цен на молоко"/>
      <sheetName val="доля восст,молока"/>
      <sheetName val="средневз сцм"/>
      <sheetName val="план производства"/>
      <sheetName val="сырьё"/>
      <sheetName val="вспомогат"/>
      <sheetName val="ШТУКИ всп"/>
      <sheetName val="холод"/>
      <sheetName val="СВОД  по ТЭР"/>
      <sheetName val="Маржа"/>
      <sheetName val="Себестоим "/>
      <sheetName val="Выручка"/>
      <sheetName val="Калькуляция"/>
      <sheetName val="налог на прибыль"/>
      <sheetName val="Реклама"/>
      <sheetName val="Налоги"/>
      <sheetName val="зарпл  по отгрузке"/>
      <sheetName val="ЗарплатаСВОД "/>
      <sheetName val="ТЭР для накладных"/>
      <sheetName val="ТЭР 07"/>
      <sheetName val="Проч дох-расх"/>
      <sheetName val="Накладные АМК "/>
      <sheetName val="P&amp;L сравнение"/>
      <sheetName val="Ориентир_2007"/>
      <sheetName val="P&amp;L"/>
      <sheetName val="OUTPUT"/>
      <sheetName val="Ф1"/>
      <sheetName val="Расходы"/>
      <sheetName val="ОСВ"/>
      <sheetName val="Etalon"/>
      <sheetName val="Оглавление"/>
      <sheetName val="Информация"/>
      <sheetName val="Доп инфо"/>
      <sheetName val="Доходы"/>
      <sheetName val="2003"/>
      <sheetName val="DPR(TAX)"/>
      <sheetName val="Quarterly LBO Model"/>
      <sheetName val="КлассЗСМК"/>
      <sheetName val="Комментарии"/>
      <sheetName val="Продажи_реальные_и_прогноз_20_л"/>
      <sheetName val="Таб_1Зап_сырья"/>
      <sheetName val="Таб_2_Ф_Р_Ос_Д-сть"/>
      <sheetName val="Таб_3_Ф_Р_Ос_Д-ть"/>
      <sheetName val="Таб_4_Ф_Р_Пр_Д-ть"/>
      <sheetName val="Таб_5_Исп_приб"/>
      <sheetName val="Табл6_доп"/>
      <sheetName val="Таб_6_Дв_ДСр-в"/>
      <sheetName val="Спр_1Ос_Ср"/>
      <sheetName val="Спр_2_Нем_акт"/>
      <sheetName val="Справка_3"/>
      <sheetName val="Справка_4"/>
      <sheetName val="Спр_5_Зап_ГП"/>
      <sheetName val="Спр_6Кр_ФВ"/>
      <sheetName val="Спр_7_ДК_З-ть"/>
      <sheetName val="Справка_8"/>
      <sheetName val="Справка_9"/>
      <sheetName val="Отчет_4"/>
      <sheetName val="Отчет_5"/>
      <sheetName val="Отчет_6"/>
      <sheetName val="Отч_7_Исп_СФ"/>
      <sheetName val="с-ть_собср-в"/>
      <sheetName val="СВОД_ПОТРЕБ_В_СУХОМ_СЫРЬЕ"/>
      <sheetName val="Динамика_цен_на_молоко"/>
      <sheetName val="доля_восст,молока"/>
      <sheetName val="средневз_сцм"/>
      <sheetName val="план_производства"/>
      <sheetName val="ШТУКИ_всп"/>
      <sheetName val="СВОД__по_ТЭР"/>
      <sheetName val="Себестоим_"/>
      <sheetName val="налог_на_прибыль"/>
      <sheetName val="зарпл__по_отгрузке"/>
      <sheetName val="ЗарплатаСВОД_"/>
      <sheetName val="ТЭР_для_накладных"/>
      <sheetName val="ТЭР_07"/>
      <sheetName val="Проч_дох-расх"/>
      <sheetName val="Накладные_АМК_"/>
      <sheetName val="P&amp;L_сравнение"/>
      <sheetName val="Доп_инфо"/>
      <sheetName val="Справочно"/>
      <sheetName val="Data"/>
      <sheetName val="AEFES-EFPA-TARBES update degil"/>
      <sheetName val="aefes mizan (2)"/>
      <sheetName val="Exe Sum"/>
      <sheetName val="YATIRIMLAR (Ozet)"/>
      <sheetName val="Kredi"/>
      <sheetName val="Varsayım"/>
      <sheetName val="GTaltcalısma"/>
      <sheetName val="Yatırımlar"/>
      <sheetName val="Vergi"/>
      <sheetName val="GT"/>
      <sheetName val="aefes mizan"/>
      <sheetName val="efpamizan"/>
      <sheetName val="2007 CALISMA"/>
      <sheetName val="Amortisman"/>
      <sheetName val="BL"/>
      <sheetName val="BR-TBB"/>
      <sheetName val="PL-IFRS"/>
      <sheetName val="OB 2000"/>
      <sheetName val="Turnover 2000"/>
      <sheetName val="ппстип"/>
      <sheetName val="балансы"/>
      <sheetName val="балансы (опер)"/>
      <sheetName val="АКРасч"/>
      <sheetName val="Проводки_02"/>
      <sheetName val="Параметры"/>
      <sheetName val="Взз"/>
      <sheetName val="payments"/>
      <sheetName val="БДДС month (ф)"/>
      <sheetName val="БДДС month (п)"/>
      <sheetName val="Settings"/>
      <sheetName val="Database (RUR)Mar YTD"/>
      <sheetName val="Сокосодержащая минвода"/>
      <sheetName val="киев"/>
      <sheetName val="УФА"/>
      <sheetName val="Oil Consumption – barrels"/>
      <sheetName val="Закупки"/>
      <sheetName val="Link"/>
      <sheetName val="infl_rates"/>
      <sheetName val="DailySch"/>
      <sheetName val="план продаж"/>
      <sheetName val="ТЭР"/>
      <sheetName val="зарпл по молоку 2000 г"/>
      <sheetName val="Маржа (2)"/>
      <sheetName val="свод накл"/>
      <sheetName val="проч дох проч расх"/>
      <sheetName val="амортиз"/>
      <sheetName val="налоги нов формат"/>
      <sheetName val="Себест по прямым"/>
      <sheetName val="ПФР"/>
      <sheetName val="ПФР (2)"/>
      <sheetName val="Расшифр. ИД_План"/>
      <sheetName val="факт"/>
      <sheetName val="12июля"/>
      <sheetName val="АНАЛИТ"/>
      <sheetName val="ф сплавы"/>
      <sheetName val="A5 SAD turn around affect"/>
      <sheetName val="Вып.П.П."/>
      <sheetName val="База"/>
      <sheetName val="кварталы"/>
      <sheetName val="полугодие"/>
      <sheetName val="план_продаж"/>
      <sheetName val="зарпл_по_молоку_2000_г"/>
      <sheetName val="Маржа_(2)"/>
      <sheetName val="свод_накл"/>
      <sheetName val="проч_дох_проч_расх"/>
      <sheetName val="налоги_нов_формат"/>
      <sheetName val="Себест_по_прямым"/>
      <sheetName val="ПФР_(2)"/>
      <sheetName val="Расшифр__ИД_План"/>
      <sheetName val="Справ"/>
      <sheetName val="Цены СНГ"/>
      <sheetName val="план"/>
      <sheetName val="Россия-экспорт"/>
      <sheetName val="Balance Sheet"/>
      <sheetName val="Income Statement"/>
      <sheetName val="#ССЫЛКА"/>
      <sheetName val="Info"/>
      <sheetName val="CurRates"/>
      <sheetName val="ЮжКузбас"/>
      <sheetName val="XLR_NoRangeSheet"/>
      <sheetName val="Допущения"/>
      <sheetName val="Инструкции"/>
      <sheetName val="F1"/>
      <sheetName val="F2"/>
      <sheetName val="Перечень данных"/>
      <sheetName val="Продажи_реальные_и_прогноз_20_1"/>
      <sheetName val="Таб_1Зап_сырья1"/>
      <sheetName val="Таб_2_Ф_Р_Ос_Д-сть1"/>
      <sheetName val="Таб_3_Ф_Р_Ос_Д-ть1"/>
      <sheetName val="Таб_4_Ф_Р_Пр_Д-ть1"/>
      <sheetName val="Таб_5_Исп_приб1"/>
      <sheetName val="Табл6_доп1"/>
      <sheetName val="Таб_6_Дв_ДСр-в1"/>
      <sheetName val="Спр_1Ос_Ср1"/>
      <sheetName val="Спр_2_Нем_акт1"/>
      <sheetName val="Справка_31"/>
      <sheetName val="Справка_41"/>
      <sheetName val="Спр_5_Зап_ГП1"/>
      <sheetName val="Спр_6Кр_ФВ1"/>
      <sheetName val="Спр_7_ДК_З-ть1"/>
      <sheetName val="Справка_81"/>
      <sheetName val="Справка_91"/>
      <sheetName val="Отчет_41"/>
      <sheetName val="Отчет_51"/>
      <sheetName val="Отчет_61"/>
      <sheetName val="Отч_7_Исп_СФ1"/>
      <sheetName val="с-ть_собср-в1"/>
      <sheetName val="СВОД_ПОТРЕБ_В_СУХОМ_СЫРЬЕ1"/>
      <sheetName val="Динамика_цен_на_молоко1"/>
      <sheetName val="доля_восст,молока1"/>
      <sheetName val="средневз_сцм1"/>
      <sheetName val="план_производства1"/>
      <sheetName val="ШТУКИ_всп1"/>
      <sheetName val="СВОД__по_ТЭР1"/>
      <sheetName val="Себестоим_1"/>
      <sheetName val="налог_на_прибыль1"/>
      <sheetName val="зарпл__по_отгрузке1"/>
      <sheetName val="ЗарплатаСВОД_1"/>
      <sheetName val="ТЭР_для_накладных1"/>
      <sheetName val="ТЭР_071"/>
      <sheetName val="Проч_дох-расх1"/>
      <sheetName val="Накладные_АМК_1"/>
      <sheetName val="P&amp;L_сравнение1"/>
      <sheetName val="Доп_инфо1"/>
      <sheetName val="Quarterly_LBO_Model"/>
      <sheetName val="AEFES-EFPA-TARBES_update_degil"/>
      <sheetName val="aefes_mizan_(2)"/>
      <sheetName val="Exe_Sum"/>
      <sheetName val="YATIRIMLAR_(Ozet)"/>
      <sheetName val="aefes_mizan"/>
      <sheetName val="2007_CALISMA"/>
      <sheetName val="OB_2000"/>
      <sheetName val="Turnover_2000"/>
      <sheetName val="балансы_(опер)"/>
      <sheetName val="БДДС_month_(ф)"/>
      <sheetName val="БДДС_month_(п)"/>
      <sheetName val="Database_(RUR)Mar_YTD"/>
      <sheetName val="Сокосодержащая_минвода"/>
      <sheetName val="Oil_Consumption_–_barrels"/>
      <sheetName val="план_продаж1"/>
      <sheetName val="зарпл_по_молоку_2000_г1"/>
      <sheetName val="Маржа_(2)1"/>
      <sheetName val="свод_накл1"/>
      <sheetName val="проч_дох_проч_расх1"/>
      <sheetName val="налоги_нов_формат1"/>
      <sheetName val="Себест_по_прямым1"/>
      <sheetName val="ПФР_(2)1"/>
      <sheetName val="Расшифр__ИД_План1"/>
      <sheetName val="ф_сплавы"/>
      <sheetName val="A5_SAD_turn_around_affect"/>
      <sheetName val="Вып_П_П_"/>
      <sheetName val="Цены_СНГ"/>
      <sheetName val="Balance_Sheet"/>
      <sheetName val="Income_Statement"/>
      <sheetName val="Перечень_данных"/>
      <sheetName val="MODEL"/>
      <sheetName val="FES"/>
      <sheetName val="Номенклатура"/>
      <sheetName val="COMPS"/>
      <sheetName val="SCO3"/>
      <sheetName val="База1"/>
      <sheetName val="ОбьемПлан2003"/>
      <sheetName val="СтоимФакт2003"/>
      <sheetName val="СтоимПлан2003"/>
      <sheetName val="ЦенаПлан2003"/>
      <sheetName val=""/>
      <sheetName val="629новый"/>
      <sheetName val="Приложение 41_HQ"/>
      <sheetName val="Integrali e proporzionali"/>
      <sheetName val="Декабрь"/>
      <sheetName val="Справочники"/>
      <sheetName val="A3.1 FS_analys"/>
      <sheetName val="Спец Фруктола"/>
      <sheetName val="Спец Витафрукт"/>
      <sheetName val="Отправка 25-10"/>
      <sheetName val="14 HEDGE"/>
      <sheetName val="А5"/>
      <sheetName val="assumptions"/>
      <sheetName val="Seism_k"/>
      <sheetName val="вид.дв. 01.01.08"/>
      <sheetName val="Затраты"/>
      <sheetName val="Groupings"/>
      <sheetName val="Список"/>
      <sheetName val="Дебиторы"/>
      <sheetName val="1997 fin. res."/>
      <sheetName val="exch. rates"/>
      <sheetName val="Rev"/>
      <sheetName val="Справочник"/>
      <sheetName val="FCF"/>
      <sheetName val="Schedules"/>
      <sheetName val="#REF"/>
      <sheetName val="Позиция"/>
      <sheetName val="Inputs"/>
      <sheetName val="i2"/>
      <sheetName val="dt 1999 (abst. from model)"/>
      <sheetName val="Статьи-ОД"/>
      <sheetName val="pasiva-skutečnost"/>
      <sheetName val="Title"/>
      <sheetName val="s"/>
      <sheetName val="Январь"/>
      <sheetName val="Дата и месяц"/>
      <sheetName val="Blad1"/>
      <sheetName val="план годСХМ изм"/>
      <sheetName val="Продажи"/>
      <sheetName val="Data USA Cdn$"/>
      <sheetName val="Data USA US$"/>
      <sheetName val="расч 41"/>
      <sheetName val="CAPEX SUM"/>
      <sheetName val="p&amp;ltrim"/>
      <sheetName val="физика"/>
      <sheetName val="main"/>
      <sheetName val="snip"/>
      <sheetName val="Rates"/>
      <sheetName val="КЗ_2017"/>
      <sheetName val="ДЗ 2017"/>
      <sheetName val="1-ЭСПЦ"/>
      <sheetName val="ост тмц"/>
      <sheetName val="WACC1"/>
      <sheetName val="ExchRate"/>
      <sheetName val="План поставок общий"/>
      <sheetName val="4"/>
      <sheetName val="Незав.пр-во "/>
      <sheetName val="Diff_Other"/>
      <sheetName val="Rate"/>
      <sheetName val="Sheet1"/>
      <sheetName val="Face"/>
      <sheetName val="Payroll"/>
      <sheetName val="abcd"/>
      <sheetName val="SUIVI EFFECTIFS"/>
      <sheetName val="__REF"/>
      <sheetName val="EFFECT_"/>
      <sheetName val="CAB 1998"/>
      <sheetName val="Vendas Tons"/>
      <sheetName val="C_Estr_"/>
      <sheetName val="COSTAB97"/>
      <sheetName val="Tons"/>
      <sheetName val="indice"/>
      <sheetName val="mixprod"/>
      <sheetName val="raf"/>
      <sheetName val="rce"/>
      <sheetName val="CAB"/>
      <sheetName val="t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 Comparative GAAP"/>
      <sheetName val="Group Comparative IAS"/>
      <sheetName val="R-U IAS History"/>
      <sheetName val="Cash Flow Working"/>
      <sheetName val="REPO"/>
      <sheetName val="TB GAAP"/>
      <sheetName val="TB IAS"/>
      <sheetName val="Income Statement"/>
      <sheetName val="Balance Sheet"/>
      <sheetName val="Cash Flow"/>
      <sheetName val="G-I-F Total"/>
      <sheetName val="G-I-F (RU)"/>
      <sheetName val="G-I-F (UA)"/>
      <sheetName val="FLash IAS"/>
      <sheetName val="Loans"/>
      <sheetName val="Cash Flow support"/>
      <sheetName val="Income Statement Russia and Ukr"/>
      <sheetName val="Class A Shares Outstanding"/>
      <sheetName val="Class B Shares Outstanding"/>
      <sheetName val="Dilutive Shares Outstanding"/>
      <sheetName val="EPS Working"/>
      <sheetName val="Share Price 2002"/>
      <sheetName val="RE Working"/>
      <sheetName val="Change of Equity"/>
      <sheetName val="Sheet1"/>
      <sheetName val="Sheet2"/>
      <sheetName val="Sheet3"/>
      <sheetName val="1-ЭСПЦ"/>
      <sheetName val="COMPS"/>
      <sheetName val="BEX_Expenses_CY"/>
      <sheetName val="BEX_Expenses_PY"/>
      <sheetName val="BEX_MAIN_PL"/>
      <sheetName val="0_33"/>
      <sheetName val="БДДС month (ф)"/>
      <sheetName val="БДДС month (п)"/>
      <sheetName val="Параметры"/>
      <sheetName val="КВ 2008"/>
      <sheetName val="XLR_NoRangeSheet"/>
      <sheetName val="июль"/>
      <sheetName val="база"/>
      <sheetName val="июнь"/>
      <sheetName val="январь"/>
      <sheetName val="февраль"/>
      <sheetName val="март"/>
      <sheetName val="апрель"/>
      <sheetName val="май"/>
      <sheetName val="август"/>
      <sheetName val="сентябрь"/>
      <sheetName val="октябрь"/>
      <sheetName val="ноябрь"/>
      <sheetName val="декабрь"/>
      <sheetName val="infl_rates"/>
      <sheetName val="PL"/>
      <sheetName val="ф 12"/>
      <sheetName val="Data"/>
      <sheetName val="Лист1"/>
      <sheetName val="коэф."/>
      <sheetName val="GAAP &amp; IAS Group TB &amp; Reports Q"/>
      <sheetName val="Info"/>
      <sheetName val="ИТР_РАБ_2010"/>
      <sheetName val="assumptions"/>
      <sheetName val="RUS"/>
      <sheetName val="2 Параметры"/>
      <sheetName val="rem"/>
      <sheetName val="Справочники"/>
      <sheetName val="BEX_AR"/>
      <sheetName val="BEX_Associates"/>
      <sheetName val="BEX_BSRP_OLD"/>
      <sheetName val="BEX_Eq"/>
      <sheetName val="BEX_Expenses1"/>
      <sheetName val="BEX_Income_Tax"/>
      <sheetName val="BEX_Intangibles"/>
      <sheetName val="BEX_Inventory"/>
      <sheetName val="BEX_invest_unit"/>
      <sheetName val="BEX_invest_unit_OLD"/>
      <sheetName val="BEX_MAIN_BS_RP"/>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Справочник предприятий"/>
      <sheetName val="Справочник статей бюджета"/>
      <sheetName val="ListOfSheets"/>
      <sheetName val="Свод"/>
      <sheetName val="автоприцепы"/>
      <sheetName val="предприятия"/>
      <sheetName val="спр"/>
      <sheetName val="Проверочная вкладка"/>
      <sheetName val="Проверочная вкладка для PL"/>
      <sheetName val="Group_Comparative_GAAP"/>
      <sheetName val="Group_Comparative_IAS"/>
      <sheetName val="R-U_IAS_History"/>
      <sheetName val="Cash_Flow_Working"/>
      <sheetName val="TB_GAAP"/>
      <sheetName val="TB_IAS"/>
      <sheetName val="Income_Statement"/>
      <sheetName val="Balance_Sheet"/>
      <sheetName val="Cash_Flow"/>
      <sheetName val="G-I-F_Total"/>
      <sheetName val="G-I-F_(RU)"/>
      <sheetName val="G-I-F_(UA)"/>
      <sheetName val="FLash_IAS"/>
      <sheetName val="Cash_Flow_support"/>
      <sheetName val="Income_Statement_Russia_and_Ukr"/>
      <sheetName val="Class_A_Shares_Outstanding"/>
      <sheetName val="Class_B_Shares_Outstanding"/>
      <sheetName val="Dilutive_Shares_Outstanding"/>
      <sheetName val="EPS_Working"/>
      <sheetName val="Share_Price_2002"/>
      <sheetName val="RE_Working"/>
      <sheetName val="Change_of_Equity"/>
      <sheetName val="LDE"/>
      <sheetName val="In2"/>
      <sheetName val="Дивизион"/>
      <sheetName val="Списки"/>
      <sheetName val="HR"/>
      <sheetName val="1"/>
      <sheetName val="С"/>
      <sheetName val="Group_Comparative_GAAP1"/>
      <sheetName val="Group_Comparative_IAS1"/>
      <sheetName val="R-U_IAS_History1"/>
      <sheetName val="Cash_Flow_Working1"/>
      <sheetName val="TB_GAAP1"/>
      <sheetName val="TB_IAS1"/>
      <sheetName val="Income_Statement1"/>
      <sheetName val="Balance_Sheet1"/>
      <sheetName val="Cash_Flow1"/>
      <sheetName val="G-I-F_Total1"/>
      <sheetName val="G-I-F_(RU)1"/>
      <sheetName val="G-I-F_(UA)1"/>
      <sheetName val="FLash_IAS1"/>
      <sheetName val="Cash_Flow_support1"/>
      <sheetName val="Income_Statement_Russia_and_Uk1"/>
      <sheetName val="Class_A_Shares_Outstanding1"/>
      <sheetName val="Class_B_Shares_Outstanding1"/>
      <sheetName val="Dilutive_Shares_Outstanding1"/>
      <sheetName val="EPS_Working1"/>
      <sheetName val="Share_Price_20021"/>
      <sheetName val="RE_Working1"/>
      <sheetName val="Change_of_Equity1"/>
      <sheetName val="БДДС_month_(ф)"/>
      <sheetName val="БДДС_month_(п)"/>
      <sheetName val="КВ_2008"/>
      <sheetName val="ф_12"/>
      <sheetName val="коэф_"/>
      <sheetName val="GAAP_&amp;_IAS_Group_TB_&amp;_Reports_Q"/>
      <sheetName val="2_Параметры"/>
      <sheetName val="Справочник_предприятий"/>
      <sheetName val="Справочник_статей_бюджета"/>
      <sheetName val="Проверочная_вкладка"/>
      <sheetName val="Проверочная_вкладка_для_PL"/>
      <sheetName val="Справочник"/>
      <sheetName val="1530"/>
      <sheetName val="Статьи пост затрат"/>
      <sheetName val="Статьи-ОД"/>
      <sheetName val="Статьи"/>
      <sheetName val="Лист3"/>
      <sheetName val="Содержание"/>
      <sheetName val="BS"/>
      <sheetName val="1240"/>
      <sheetName val="TB"/>
      <sheetName val="Движение РСД"/>
      <sheetName val="Лист2"/>
      <sheetName val="Справочник видов затрат "/>
      <sheetName val="Список ЕАХ"/>
      <sheetName val="Справочник 2013"/>
      <sheetName val="new Справочник 2014"/>
      <sheetName val="Справочник 2014"/>
      <sheetName val="Справочник с 01.05.2015"/>
      <sheetName val="Справочник 2015"/>
      <sheetName val="Reimb cost-support docs mat"/>
      <sheetName val="Contracts add.attributes"/>
      <sheetName val="Currency"/>
      <sheetName val="s"/>
      <sheetName val="Банки"/>
      <sheetName val="Сценарные условия"/>
      <sheetName val="АПК(2012)"/>
      <sheetName val="Rates"/>
      <sheetName val="2013"/>
      <sheetName val="База1"/>
      <sheetName val="Costs"/>
      <sheetName val="исход. дан."/>
      <sheetName val="Returns"/>
      <sheetName val="Cover &amp; Parameters"/>
      <sheetName val="ВН_НДЗ_график"/>
      <sheetName val="пр-во"/>
      <sheetName val="Продажи реальные и прогноз 20 л"/>
      <sheetName val="Inputs Sheet"/>
      <sheetName val="TOC"/>
      <sheetName val="Динамика"/>
      <sheetName val="Master Inputs Start here"/>
      <sheetName val="BU"/>
      <sheetName val="статика"/>
      <sheetName val="Cover _ Parameters"/>
      <sheetName val="Brew rub"/>
      <sheetName val="PARAMETRES"/>
      <sheetName val="Cover_&amp;_Parameters"/>
      <sheetName val="Справочник_филиалов"/>
      <sheetName val="коэф_1"/>
      <sheetName val="GAAP_&amp;_IAS_Group_TB_&amp;_Reports_1"/>
      <sheetName val="Cover_&amp;_Parameters1"/>
      <sheetName val="List"/>
      <sheetName val="Blédina cumul"/>
      <sheetName val="allocat"/>
      <sheetName val="diff03"/>
      <sheetName val="спецпивот"/>
      <sheetName val="Структура ПП"/>
      <sheetName val="Для списков"/>
      <sheetName val="СводТК (БПУ)"/>
      <sheetName val="Расш"/>
      <sheetName val="ТМЦ"/>
      <sheetName val="расц"/>
      <sheetName val="техн"/>
      <sheetName val="сах св"/>
      <sheetName val="оз пш"/>
      <sheetName val="люпин"/>
      <sheetName val="яр пш"/>
      <sheetName val="яр яч"/>
      <sheetName val="оз яч"/>
      <sheetName val="пив яч"/>
      <sheetName val="оз рожь"/>
      <sheetName val="овес"/>
      <sheetName val="рапс"/>
      <sheetName val="горох"/>
      <sheetName val="соя"/>
      <sheetName val="трит"/>
      <sheetName val="греч"/>
      <sheetName val="подс"/>
      <sheetName val="кук зер"/>
      <sheetName val="кук сил"/>
      <sheetName val="мн тр"/>
      <sheetName val="одн тр"/>
      <sheetName val="лен"/>
      <sheetName val="горч"/>
      <sheetName val="рис"/>
      <sheetName val="оз рыж"/>
      <sheetName val="яр рыж"/>
      <sheetName val="сафл"/>
      <sheetName val="пары"/>
      <sheetName val="Birim Fiyatlar"/>
      <sheetName val="Kar Oranlari"/>
      <sheetName val="Birim Fiyat Analizi"/>
      <sheetName val="Endirekt Kadro"/>
      <sheetName val="список"/>
      <sheetName val="4. C-F"/>
      <sheetName val="Data Validation"/>
      <sheetName val="Справочник с 01 02 2017"/>
      <sheetName val="IF (10)"/>
      <sheetName val="Ф-расх.часть"/>
      <sheetName val="июль-дек"/>
      <sheetName val="Компании группы"/>
      <sheetName val="Исх. данные"/>
      <sheetName val="Проект"/>
      <sheetName val="Компания"/>
      <sheetName val="Опции"/>
      <sheetName val="Анализ"/>
      <sheetName val="1.411.1"/>
      <sheetName val="1,3 новая"/>
      <sheetName val="ИнвестицииСвод"/>
      <sheetName val="Понедельно"/>
      <sheetName val="PD.5_2"/>
      <sheetName val="PD.5_1"/>
      <sheetName val="Итог по НПО "/>
      <sheetName val="Баланс (Ф1)"/>
      <sheetName val="1.401.2"/>
      <sheetName val="П"/>
      <sheetName val="3.3.31."/>
      <sheetName val="формаДДС_пЛОХ_ЛОХЛкмесяц03_ДАШв"/>
      <sheetName val="К1_МП"/>
      <sheetName val="СП_Ед. изм"/>
      <sheetName val="Database (RUR)Mar YTD"/>
      <sheetName val="4. NWABC"/>
      <sheetName val="Title"/>
      <sheetName val="ПРИЛОЖЕНИЕ 2"/>
      <sheetName val="DCF_GA"/>
      <sheetName val="5001"/>
      <sheetName val="5003"/>
      <sheetName val="5002"/>
      <sheetName val="5008"/>
      <sheetName val="5006"/>
      <sheetName val="5007"/>
      <sheetName val="5005"/>
      <sheetName val="5004"/>
      <sheetName val="Классификатор затрат"/>
      <sheetName val="Group_Comparative_GAAP2"/>
      <sheetName val="Group_Comparative_IAS2"/>
      <sheetName val="R-U_IAS_History2"/>
      <sheetName val="Cash_Flow_Working2"/>
      <sheetName val="TB_GAAP2"/>
      <sheetName val="TB_IAS2"/>
      <sheetName val="Income_Statement2"/>
      <sheetName val="Balance_Sheet2"/>
      <sheetName val="Cash_Flow2"/>
      <sheetName val="G-I-F_Total2"/>
      <sheetName val="G-I-F_(RU)2"/>
      <sheetName val="G-I-F_(UA)2"/>
      <sheetName val="FLash_IAS2"/>
      <sheetName val="Cash_Flow_support2"/>
      <sheetName val="Income_Statement_Russia_and_Uk2"/>
      <sheetName val="Class_A_Shares_Outstanding2"/>
      <sheetName val="Class_B_Shares_Outstanding2"/>
      <sheetName val="Dilutive_Shares_Outstanding2"/>
      <sheetName val="EPS_Working2"/>
      <sheetName val="Share_Price_20022"/>
      <sheetName val="RE_Working2"/>
      <sheetName val="Change_of_Equity2"/>
      <sheetName val="Inputs_Sheet"/>
      <sheetName val="БДДС_month_(ф)1"/>
      <sheetName val="БДДС_month_(п)1"/>
      <sheetName val="КВ_20081"/>
      <sheetName val="ф_121"/>
      <sheetName val="2_Параметры1"/>
      <sheetName val="Справочник_предприятий1"/>
      <sheetName val="Справочник_статей_бюджета1"/>
      <sheetName val="Проверочная_вкладка1"/>
      <sheetName val="Проверочная_вкладка_для_PL1"/>
      <sheetName val="Статьи_пост_затрат"/>
      <sheetName val="PriceSummary"/>
      <sheetName val="Taşeron Endireği"/>
      <sheetName val="Personnel"/>
      <sheetName val="Продажи_реальные_и_прогноз_20_л"/>
      <sheetName val="hiddenSheet"/>
      <sheetName val="справочник доп. аналитики"/>
      <sheetName val="корр-ки"/>
      <sheetName val="смета"/>
      <sheetName val="Data-Do-Not-Delete"/>
      <sheetName val="BU Right to Grow"/>
      <sheetName val="Инстр"/>
      <sheetName val="1_Vol"/>
      <sheetName val="2_KPI"/>
      <sheetName val="1.1_Vol"/>
      <sheetName val="3_PL"/>
      <sheetName val="4_VIC_Сахар"/>
      <sheetName val="4_VIC_Крупа"/>
      <sheetName val="4_VIC_жиП"/>
      <sheetName val="5_VLC"/>
      <sheetName val="6_MC"/>
      <sheetName val="7_CC"/>
      <sheetName val="9_IT"/>
      <sheetName val="8_FIX"/>
      <sheetName val="10_CO"/>
      <sheetName val="11_Проч. ФР"/>
      <sheetName val="12_ CAPEX"/>
      <sheetName val="12.1_ CAPEX_Д."/>
      <sheetName val="12.2_ CAPEX_Р."/>
      <sheetName val="13_HR"/>
      <sheetName val="14_BS"/>
      <sheetName val="17.1_сверка IC_Баланс"/>
      <sheetName val="16_WC"/>
      <sheetName val="17_CF"/>
      <sheetName val="6.1_сверка IC_БДР"/>
      <sheetName val="18_УУ корр"/>
      <sheetName val="18.1_Кагат-е"/>
      <sheetName val="15.2_компании"/>
      <sheetName val="16.3_БДР"/>
      <sheetName val="16.4_Баланс"/>
      <sheetName val="19_2600801"/>
      <sheetName val="20_Тран-рт"/>
      <sheetName val="21_ТЭР"/>
      <sheetName val="22_АХР"/>
      <sheetName val="23_Прочие"/>
      <sheetName val="24_ОСВ"/>
      <sheetName val="25_Стр-ра ГК"/>
      <sheetName val="5_Передача_Затрат"/>
      <sheetName val="КОНТРОЛЬ PL"/>
      <sheetName val="КОНТРОЛЬ BS"/>
      <sheetName val="Б_РC"/>
      <sheetName val="РС "/>
      <sheetName val="Жом НИ"/>
      <sheetName val="Жом по мес."/>
      <sheetName val="Меласса НИ"/>
      <sheetName val="Меласса по мес."/>
      <sheetName val="Бетаин"/>
      <sheetName val="Рафинат НИ"/>
      <sheetName val="Рафинат по мес."/>
      <sheetName val="adhoc"/>
      <sheetName val="Sales month"/>
      <sheetName val="Sales YTD"/>
      <sheetName val="B2B Sugar"/>
      <sheetName val="B2C Sugar"/>
      <sheetName val="B2C Cereal"/>
      <sheetName val="assump"/>
      <sheetName val="Controls"/>
      <sheetName val="LBO Model"/>
      <sheetName val="1.Расчет-отчет "/>
      <sheetName val="1.Расчет-отчет  (2)"/>
      <sheetName val="вопросы"/>
      <sheetName val="Цены"/>
      <sheetName val="1.Расчет-отчет Consumer"/>
      <sheetName val="коэф_2"/>
      <sheetName val="GAAP_&amp;_IAS_Group_TB_&amp;_Reports_2"/>
      <sheetName val="Cover_&amp;_Parameters2"/>
      <sheetName val="Blédina_cumul"/>
      <sheetName val="Сценарные_условия"/>
      <sheetName val="Признаки"/>
      <sheetName val="таблица по договорам"/>
      <sheetName val="клиенты"/>
      <sheetName val="kur-parite"/>
      <sheetName val="A"/>
      <sheetName val="Ilgili Atasman"/>
      <sheetName val="PGG"/>
      <sheetName val="Alanlar"/>
      <sheetName val="ЦZET"/>
      <sheetName val="Analiz"/>
      <sheetName val="04-Sunum"/>
      <sheetName val="08-Ekipman Back-Up"/>
      <sheetName val="07-PGG"/>
      <sheetName val="Cost BOQ"/>
      <sheetName val="16.Veri Bankası ve Kabuller"/>
      <sheetName val="05.Detay"/>
      <sheetName val="13-Genel Gider Back-up"/>
      <sheetName val="15.5-Betonarme Maliyet Atasman"/>
      <sheetName val="11.Ekipman Back-up"/>
      <sheetName val="09.İscilik Back-up"/>
      <sheetName val="08.Proje&amp;Malzeme Back-up"/>
      <sheetName val="10.Taseron Back-up"/>
      <sheetName val="03.Kontrat Bilgileri"/>
      <sheetName val="14-Demirbas Back-up"/>
      <sheetName val="01.Kapak"/>
      <sheetName val="Katsayilar"/>
      <sheetName val="BOQ"/>
      <sheetName val="Concrete Cost Sheet"/>
      <sheetName val="Skla.Muko"/>
      <sheetName val="17_УО (2)"/>
      <sheetName val="на 1 тн"/>
      <sheetName val="натуральные"/>
      <sheetName val="Пр-во_Ф (2)"/>
      <sheetName val="поголовье_надой"/>
      <sheetName val="постоянные"/>
      <sheetName val="Дерево_РБ-1 "/>
      <sheetName val="Корма РБ-1"/>
      <sheetName val="Дерево_РБ_2 к БП"/>
      <sheetName val="пост админ РБ 2"/>
      <sheetName val="переменные РБ_2"/>
      <sheetName val="Структура"/>
      <sheetName val="порог"/>
      <sheetName val="перем, пост админ"/>
      <sheetName val="надой РБ_1"/>
      <sheetName val="переменные РБ_1"/>
      <sheetName val="постоянные РБ_1"/>
      <sheetName val="административные РБ_1 "/>
      <sheetName val="Цели и задачи"/>
      <sheetName val="Произ показ РБ_1"/>
      <sheetName val="PwP_13"/>
      <sheetName val="PwP_13 (2)"/>
      <sheetName val="PwP_13 РБ_1"/>
      <sheetName val="Корма РБ2 расш"/>
      <sheetName val="структура мясо_РБ"/>
      <sheetName val="Пр-во (2)"/>
      <sheetName val="Бал"/>
      <sheetName val="БДДС"/>
      <sheetName val="19_УО (2)"/>
      <sheetName val="Ф2"/>
      <sheetName val="БДР"/>
      <sheetName val="Объем"/>
      <sheetName val="ФОТ"/>
      <sheetName val="Пр"/>
      <sheetName val="ПЖ"/>
      <sheetName val="ПП"/>
      <sheetName val="ПА"/>
      <sheetName val="Выр_SS"/>
      <sheetName val="НЗП-ГП"/>
      <sheetName val="Дерево_НИ_РБ(по БУ)"/>
      <sheetName val="ФА_РБ"/>
      <sheetName val="Дерево_мес"/>
      <sheetName val="Продажи (мес.)"/>
      <sheetName val=" ФА_месяц"/>
      <sheetName val="Продажи(НИ)"/>
      <sheetName val="структура мясо мес"/>
      <sheetName val="Дерево_НИ"/>
      <sheetName val="структура мясо НИ"/>
      <sheetName val="Пр-во_Ф"/>
      <sheetName val="Выр_SS_Ф"/>
      <sheetName val="ПП_Ф"/>
      <sheetName val="ПЖ_Ф"/>
      <sheetName val="ПА_Ф"/>
      <sheetName val="Пр_ДР"/>
      <sheetName val="на 1тн_Ф"/>
      <sheetName val="НЗП-ГП_Ф"/>
      <sheetName val="Pwp_5"/>
      <sheetName val="Pwp_7"/>
      <sheetName val="PwP_9"/>
      <sheetName val="PwP_11"/>
      <sheetName val="PwP_12"/>
      <sheetName val="ТЭР"/>
      <sheetName val="PwP_13 (3)"/>
      <sheetName val="PwP_15"/>
      <sheetName val="Корма"/>
      <sheetName val="Оборот"/>
      <sheetName val="ОП_мол"/>
      <sheetName val="ОП_КРС"/>
      <sheetName val="Дерево_мес_РБ"/>
      <sheetName val=" ФА_НИ"/>
      <sheetName val="Ф2_УО"/>
      <sheetName val="ФОТ_УО"/>
      <sheetName val="Молоко_УО"/>
      <sheetName val="Выр_SS_УО"/>
      <sheetName val="2_УО"/>
      <sheetName val="3_УО"/>
      <sheetName val="4_БДР с Упр кор"/>
      <sheetName val="6_УО"/>
      <sheetName val="7_УО"/>
      <sheetName val="11_УО"/>
      <sheetName val="13_УО"/>
      <sheetName val="15_УО"/>
      <sheetName val="17_УО"/>
      <sheetName val="19_УО"/>
      <sheetName val="27_УО"/>
      <sheetName val="21_УО"/>
      <sheetName val="21.1_УО"/>
      <sheetName val="21.2_УО"/>
      <sheetName val="Сод"/>
      <sheetName val="Титул"/>
      <sheetName val="затрат"/>
      <sheetName val=""/>
      <sheetName val="Категории льгот"/>
      <sheetName val="2.1 ФОТ и страховые взносы"/>
      <sheetName val="1.3 ФОТ и страховые взносы"/>
      <sheetName val="Ratios"/>
      <sheetName val="Common-Size"/>
      <sheetName val="FCF"/>
      <sheetName val="Schedules"/>
      <sheetName val="Proj. Bal."/>
      <sheetName val="Steel reorganization"/>
      <sheetName val="CAPEX"/>
      <sheetName val="Sensitivity analysis"/>
      <sheetName val="Plan_acc"/>
      <sheetName val="НТМК"/>
      <sheetName val="рсч"/>
      <sheetName val="БДР УУ"/>
      <sheetName val="Natl Consult Reg."/>
      <sheetName val="10"/>
      <sheetName val="5"/>
      <sheetName val="14"/>
      <sheetName val="Движение_РСД"/>
      <sheetName val="Справочник_видов_затрат_"/>
      <sheetName val="Список_ЕАХ"/>
      <sheetName val="Справочник_2013"/>
      <sheetName val="new_Справочник_2014"/>
      <sheetName val="Справочник_2014"/>
      <sheetName val="Справочник_с_01_05_2015"/>
      <sheetName val="Справочник_2015"/>
      <sheetName val="Reimb_cost-support_docs_mat"/>
      <sheetName val="#ССЫЛКА"/>
      <sheetName val="Проект2002"/>
      <sheetName val="Бизнес план"/>
      <sheetName val="Service"/>
      <sheetName val="Навигатор"/>
      <sheetName val="Indice Precos Mes"/>
      <sheetName val="ЗСМК (2)"/>
      <sheetName val="Откл. по фин. рез"/>
      <sheetName val="сводная"/>
      <sheetName val="TDSheet"/>
      <sheetName val="ЦФО"/>
      <sheetName val="Статьи БДР"/>
      <sheetName val="статьи БДДС"/>
      <sheetName val="Справочник с 01.01.20"/>
      <sheetName val="GLC_ratios_Jun"/>
      <sheetName val="СтатьиОборотов"/>
      <sheetName val="LE plans"/>
      <sheetName val="Data for lists"/>
      <sheetName val="Data_Validation"/>
      <sheetName val="LE_plans"/>
      <sheetName val="Wages"/>
      <sheetName val="Bridge GM BYN"/>
      <sheetName val="MAPPING"/>
      <sheetName val="PL план 2017 "/>
      <sheetName val="Мэппинг ДО-Объект"/>
      <sheetName val="Корректировки помесячно"/>
      <sheetName val="UNITSCHD"/>
      <sheetName val="Adam-Saat Hesabi"/>
      <sheetName val="Concrete Sheet"/>
      <sheetName val="Offsets &amp; Other Costs"/>
      <sheetName val="Summary"/>
      <sheetName val="ANLZ"/>
      <sheetName val="ÖZET"/>
      <sheetName val="Finansal tamamlanma Eğrisi"/>
      <sheetName val="Rate-Code"/>
      <sheetName val="Kabuller"/>
      <sheetName val="Tesisat Ekibi CG"/>
      <sheetName val="Шаблон помесячно"/>
      <sheetName val="Proforma"/>
      <sheetName val="Исх"/>
      <sheetName val="Именованные списки"/>
      <sheetName val="Поставщики"/>
      <sheetName val="Структура 2015"/>
      <sheetName val="Списки техники"/>
      <sheetName val="44 итого"/>
      <sheetName val="Факт"/>
      <sheetName val="План"/>
      <sheetName val="всп"/>
      <sheetName val="филиала"/>
      <sheetName val="СпрФункции"/>
      <sheetName val="СпрСтЗатрат"/>
      <sheetName val=" Цена акции 2002"/>
      <sheetName val="Forecast"/>
      <sheetName val="16"/>
      <sheetName val="50"/>
      <sheetName val="TESİSAT"/>
      <sheetName val="_dropDownSheet"/>
      <sheetName val="Статьи БДДС для ФОРМУЛ"/>
      <sheetName val="СПРАВОЧНИК СТАТЕЙ БДДС"/>
      <sheetName val="Виды сырья"/>
      <sheetName val="ЮЛ-ЦФО"/>
      <sheetName val="Group_Comparative_GAAP3"/>
      <sheetName val="Group_Comparative_IAS3"/>
      <sheetName val="R-U_IAS_History3"/>
      <sheetName val="Cash_Flow_Working3"/>
      <sheetName val="TB_GAAP3"/>
      <sheetName val="TB_IAS3"/>
      <sheetName val="Income_Statement3"/>
      <sheetName val="Balance_Sheet3"/>
      <sheetName val="Cash_Flow3"/>
      <sheetName val="G-I-F_Total3"/>
      <sheetName val="G-I-F_(RU)3"/>
      <sheetName val="G-I-F_(UA)3"/>
      <sheetName val="FLash_IAS3"/>
      <sheetName val="Cash_Flow_support3"/>
      <sheetName val="Income_Statement_Russia_and_Uk3"/>
      <sheetName val="Class_A_Shares_Outstanding3"/>
      <sheetName val="Class_B_Shares_Outstanding3"/>
      <sheetName val="Dilutive_Shares_Outstanding3"/>
      <sheetName val="EPS_Working3"/>
      <sheetName val="Share_Price_20023"/>
      <sheetName val="RE_Working3"/>
      <sheetName val="Change_of_Equity3"/>
      <sheetName val="БДДС_month_(ф)2"/>
      <sheetName val="БДДС_month_(п)2"/>
      <sheetName val="КВ_20082"/>
      <sheetName val="ф_122"/>
      <sheetName val="коэф_3"/>
      <sheetName val="GAAP_&amp;_IAS_Group_TB_&amp;_Reports_3"/>
      <sheetName val="2_Параметры2"/>
      <sheetName val="Справочник_предприятий2"/>
      <sheetName val="Справочник_статей_бюджета2"/>
      <sheetName val="Проверочная_вкладка2"/>
      <sheetName val="Проверочная_вкладка_для_PL2"/>
      <sheetName val="Статьи_пост_затрат1"/>
      <sheetName val="Движение_РСД1"/>
      <sheetName val="Справочник_видов_затрат_1"/>
      <sheetName val="Список_ЕАХ1"/>
      <sheetName val="Справочник_20131"/>
      <sheetName val="new_Справочник_20141"/>
      <sheetName val="Справочник_20141"/>
      <sheetName val="Справочник_с_01_05_20151"/>
      <sheetName val="Справочник_20151"/>
      <sheetName val="Reimb_cost-support_docs_mat1"/>
      <sheetName val="Contracts_add_attributes"/>
      <sheetName val="Сценарные_условия1"/>
      <sheetName val="Cover_&amp;_Parameters3"/>
      <sheetName val="Продажи_реальные_и_прогноз_20_1"/>
      <sheetName val="исход__дан_"/>
      <sheetName val="Inputs_Sheet1"/>
      <sheetName val="Master_Inputs_Start_here"/>
      <sheetName val="Cover___Parameters"/>
      <sheetName val="Brew_rub"/>
      <sheetName val="Blédina_cumul1"/>
      <sheetName val="Структура_ПП"/>
      <sheetName val="Для_списков"/>
      <sheetName val="СводТК_(БПУ)"/>
      <sheetName val="сах_св"/>
      <sheetName val="оз_пш"/>
      <sheetName val="яр_пш"/>
      <sheetName val="яр_яч"/>
      <sheetName val="оз_яч"/>
      <sheetName val="пив_яч"/>
      <sheetName val="оз_рожь"/>
      <sheetName val="кук_зер"/>
      <sheetName val="кук_сил"/>
      <sheetName val="мн_тр"/>
      <sheetName val="одн_тр"/>
      <sheetName val="оз_рыж"/>
      <sheetName val="яр_рыж"/>
      <sheetName val="Birim_Fiyatlar"/>
      <sheetName val="Kar_Oranlari"/>
      <sheetName val="Birim_Fiyat_Analizi"/>
      <sheetName val="Endirekt_Kadro"/>
      <sheetName val="4__C-F"/>
      <sheetName val="Компании_группы"/>
      <sheetName val="IF_(10)"/>
      <sheetName val="Ф-расх_часть"/>
      <sheetName val="Справочник_с_01_02_2017"/>
      <sheetName val="Исх__данные"/>
      <sheetName val="1_411_1"/>
      <sheetName val="1,3_новая"/>
      <sheetName val="PD_5_2"/>
      <sheetName val="PD_5_1"/>
      <sheetName val="Итог_по_НПО_"/>
      <sheetName val="Баланс_(Ф1)"/>
      <sheetName val="1_401_2"/>
      <sheetName val="3_3_31_"/>
      <sheetName val="Database_(RUR)Mar_YTD"/>
      <sheetName val="4__NWABC"/>
      <sheetName val="СП_Ед__изм"/>
      <sheetName val="ПРИЛОЖЕНИЕ_2"/>
      <sheetName val="Классификатор_затрат"/>
      <sheetName val="Taşeron_Endireği"/>
      <sheetName val="справочник_доп__аналитики"/>
      <sheetName val="BU_Right_to_Grow"/>
      <sheetName val="1_1_Vol"/>
      <sheetName val="11_Проч__ФР"/>
      <sheetName val="12__CAPEX"/>
      <sheetName val="12_1__CAPEX_Д_"/>
      <sheetName val="12_2__CAPEX_Р_"/>
      <sheetName val="17_1_сверка_IC_Баланс"/>
      <sheetName val="6_1_сверка_IC_БДР"/>
      <sheetName val="18_УУ_корр"/>
      <sheetName val="18_1_Кагат-е"/>
      <sheetName val="15_2_компании"/>
      <sheetName val="16_3_БДР"/>
      <sheetName val="16_4_Баланс"/>
      <sheetName val="25_Стр-ра_ГК"/>
      <sheetName val="КОНТРОЛЬ_PL"/>
      <sheetName val="КОНТРОЛЬ_BS"/>
      <sheetName val="РС_"/>
      <sheetName val="Жом_НИ"/>
      <sheetName val="Жом_по_мес_"/>
      <sheetName val="Меласса_НИ"/>
      <sheetName val="Меласса_по_мес_"/>
      <sheetName val="Рафинат_НИ"/>
      <sheetName val="Рафинат_по_мес_"/>
      <sheetName val="Sales_month"/>
      <sheetName val="Sales_YTD"/>
      <sheetName val="B2B_Sugar"/>
      <sheetName val="B2C_Sugar"/>
      <sheetName val="B2C_Cereal"/>
      <sheetName val="LBO_Model"/>
      <sheetName val="1_Расчет-отчет_"/>
      <sheetName val="1_Расчет-отчет__(2)"/>
      <sheetName val="1_Расчет-отчет_Consumer"/>
      <sheetName val="таблица_по_договорам"/>
      <sheetName val="Ilgili_Atasman"/>
      <sheetName val="08-Ekipman_Back-Up"/>
      <sheetName val="Cost_BOQ"/>
      <sheetName val="16_Veri_Bankası_ve_Kabuller"/>
      <sheetName val="05_Detay"/>
      <sheetName val="13-Genel_Gider_Back-up"/>
      <sheetName val="15_5-Betonarme_Maliyet_Atasman"/>
      <sheetName val="11_Ekipman_Back-up"/>
      <sheetName val="09_İscilik_Back-up"/>
      <sheetName val="08_Proje&amp;Malzeme_Back-up"/>
      <sheetName val="10_Taseron_Back-up"/>
      <sheetName val="03_Kontrat_Bilgileri"/>
      <sheetName val="14-Demirbas_Back-up"/>
      <sheetName val="01_Kapak"/>
      <sheetName val="Concrete_Cost_Sheet"/>
      <sheetName val="Skla_Muko"/>
      <sheetName val="17_УО_(2)"/>
      <sheetName val="на_1_тн"/>
      <sheetName val="Пр-во_Ф_(2)"/>
      <sheetName val="Дерево_РБ-1_"/>
      <sheetName val="Корма_РБ-1"/>
      <sheetName val="Дерево_РБ_2_к_БП"/>
      <sheetName val="пост_админ_РБ_2"/>
      <sheetName val="переменные_РБ_2"/>
      <sheetName val="перем,_пост_админ"/>
      <sheetName val="надой_РБ_1"/>
      <sheetName val="переменные_РБ_1"/>
      <sheetName val="постоянные_РБ_1"/>
      <sheetName val="административные_РБ_1_"/>
      <sheetName val="Цели_и_задачи"/>
      <sheetName val="Произ_показ_РБ_1"/>
      <sheetName val="PwP_13_(2)"/>
      <sheetName val="PwP_13_РБ_1"/>
      <sheetName val="Корма_РБ2_расш"/>
      <sheetName val="структура_мясо_РБ"/>
      <sheetName val="Пр-во_(2)"/>
      <sheetName val="19_УО_(2)"/>
      <sheetName val="Дерево_НИ_РБ(по_БУ)"/>
      <sheetName val="Продажи_(мес_)"/>
      <sheetName val="_ФА_месяц"/>
      <sheetName val="структура_мясо_мес"/>
      <sheetName val="структура_мясо_НИ"/>
      <sheetName val="на_1тн_Ф"/>
      <sheetName val="PwP_13_(3)"/>
      <sheetName val="_ФА_НИ"/>
      <sheetName val="4_БДР_с_Упр_кор"/>
      <sheetName val="21_1_УО"/>
      <sheetName val="21_2_УО"/>
      <sheetName val="Категории_льгот"/>
      <sheetName val="2_1_ФОТ_и_страховые_взносы"/>
      <sheetName val="1_3_ФОТ_и_страховые_взносы"/>
      <sheetName val="Proj__Bal_"/>
      <sheetName val="Steel_reorganization"/>
      <sheetName val="Sensitivity_analysis"/>
      <sheetName val="БДР_УУ"/>
      <sheetName val="Natl_Consult_Reg_"/>
      <sheetName val="Бизнес_план"/>
      <sheetName val="Indice_Precos_Mes"/>
      <sheetName val="Откл__по_фин__рез"/>
      <sheetName val="17.1_свемка IC_Баланс"/>
      <sheetName val="т"/>
      <sheetName val="Ав (закупка, услуги)"/>
      <sheetName val="БДДС год"/>
      <sheetName val="ГСМ"/>
      <sheetName val="13,40 Авансы_получ"/>
      <sheetName val="Резерв"/>
      <sheetName val="Произв пок раст 3 "/>
      <sheetName val="Сдача произведен. прод."/>
      <sheetName val="mp"/>
      <sheetName val="GD"/>
      <sheetName val="2.2"/>
      <sheetName val="22"/>
      <sheetName val="3"/>
      <sheetName val="6"/>
      <sheetName val="8"/>
      <sheetName val="9"/>
      <sheetName val="Dados BLP"/>
      <sheetName val="Brazil Sovereign"/>
      <sheetName val="COTAÇÕES"/>
      <sheetName val="BLP"/>
      <sheetName val="bud99"/>
      <sheetName val="Par"/>
      <sheetName val="Reference"/>
      <sheetName val="Ventas"/>
      <sheetName val="Parameters"/>
      <sheetName val="Lists"/>
      <sheetName val="FR"/>
      <sheetName val="Library"/>
      <sheetName val="STARTSHEET"/>
      <sheetName val="REALxMETA - CERVEJA"/>
      <sheetName val="Unidades SAC-REVENDA"/>
      <sheetName val="FX-Rates"/>
      <sheetName val="Menu"/>
      <sheetName val="Setting"/>
      <sheetName val="dep pre"/>
      <sheetName val="Front"/>
      <sheetName val="Версия"/>
      <sheetName val="Инструкция"/>
      <sheetName val="Расчет цикла"/>
      <sheetName val="Диаграмма"/>
      <sheetName val="Главный лист"/>
      <sheetName val="Уборки"/>
      <sheetName val="Рецепты партий"/>
      <sheetName val="Рецепты"/>
      <sheetName val="Переменные"/>
      <sheetName val="Тоннаж из графика"/>
      <sheetName val="Операции"/>
      <sheetName val="Количество"/>
      <sheetName val="Прод-ть"/>
      <sheetName val="POCE"/>
      <sheetName val="Empresas"/>
      <sheetName val="Participantes"/>
      <sheetName val="brand definitions"/>
      <sheetName val="plant"/>
      <sheetName val="MOL"/>
      <sheetName val="PREMISAS"/>
      <sheetName val="Eviews_Suporte"/>
      <sheetName val="Calc 1"/>
      <sheetName val="база_IND"/>
      <sheetName val="база_SKU"/>
      <sheetName val="алгоритм"/>
      <sheetName val="ЗАТРАТЫ"/>
      <sheetName val="ФИН_БЮДЖЕТ"/>
      <sheetName val="ОТГРУЗКА_ПП"/>
      <sheetName val="БЮДЖЕТ_ПК"/>
      <sheetName val="БЮДЖЕТ_ПМ"/>
      <sheetName val="БЮДЖЕТ_ТЗК"/>
      <sheetName val="СТАТЬИ_БЮДЖЕТА"/>
      <sheetName val="manag_balance"/>
      <sheetName val="Прямые затраты январь"/>
      <sheetName val="Список ШД"/>
      <sheetName val="Справочник ОЕ"/>
      <sheetName val="Таблицы 1-5"/>
      <sheetName val="pasiva-skutečnost"/>
      <sheetName val="Global Variables"/>
      <sheetName val="Справ"/>
      <sheetName val="статусные"/>
      <sheetName val="Водитель-машина"/>
      <sheetName val="НСИ"/>
      <sheetName val="Перечень"/>
      <sheetName val="Group_Comparative_GAAP4"/>
      <sheetName val="Group_Comparative_IAS4"/>
      <sheetName val="R-U_IAS_History4"/>
      <sheetName val="Cash_Flow_Working4"/>
      <sheetName val="TB_GAAP4"/>
      <sheetName val="TB_IAS4"/>
      <sheetName val="Income_Statement4"/>
      <sheetName val="Balance_Sheet4"/>
      <sheetName val="Cash_Flow4"/>
      <sheetName val="G-I-F_Total4"/>
      <sheetName val="G-I-F_(RU)4"/>
      <sheetName val="G-I-F_(UA)4"/>
      <sheetName val="FLash_IAS4"/>
      <sheetName val="Cash_Flow_support4"/>
      <sheetName val="Income_Statement_Russia_and_Uk4"/>
      <sheetName val="Class_A_Shares_Outstanding4"/>
      <sheetName val="Class_B_Shares_Outstanding4"/>
      <sheetName val="Dilutive_Shares_Outstanding4"/>
      <sheetName val="EPS_Working4"/>
      <sheetName val="Share_Price_20024"/>
      <sheetName val="RE_Working4"/>
      <sheetName val="Change_of_Equity4"/>
      <sheetName val="коэф_4"/>
      <sheetName val="GAAP_&amp;_IAS_Group_TB_&amp;_Reports_4"/>
      <sheetName val="Cover_&amp;_Parameters4"/>
      <sheetName val="Blédina_cumul2"/>
      <sheetName val="Сценарные_условия2"/>
      <sheetName val="таблица_по_договорам1"/>
      <sheetName val="Scenario Manager"/>
      <sheetName val="SR3"/>
      <sheetName val="Лист8"/>
      <sheetName val="Plan BPC"/>
      <sheetName val="Plan UKT "/>
      <sheetName val="KAR10"/>
      <sheetName val="Контакты"/>
      <sheetName val="кальк. "/>
      <sheetName val="09.İscilik Back-萹ă"/>
      <sheetName val="09.İscilik Back-⏬枤"/>
      <sheetName val="Group_Comparative_GAAP5"/>
      <sheetName val="Group_Comparative_IAS5"/>
      <sheetName val="R-U_IAS_History5"/>
      <sheetName val="Cash_Flow_Working5"/>
      <sheetName val="TB_GAAP5"/>
      <sheetName val="TB_IAS5"/>
      <sheetName val="Income_Statement5"/>
      <sheetName val="Balance_Sheet5"/>
      <sheetName val="Cash_Flow5"/>
      <sheetName val="G-I-F_Total5"/>
      <sheetName val="G-I-F_(RU)5"/>
      <sheetName val="G-I-F_(UA)5"/>
      <sheetName val="FLash_IAS5"/>
      <sheetName val="Cash_Flow_support5"/>
      <sheetName val="Income_Statement_Russia_and_Uk5"/>
      <sheetName val="Class_A_Shares_Outstanding5"/>
      <sheetName val="Class_B_Shares_Outstanding5"/>
      <sheetName val="Dilutive_Shares_Outstanding5"/>
      <sheetName val="EPS_Working5"/>
      <sheetName val="Share_Price_20025"/>
      <sheetName val="RE_Working5"/>
      <sheetName val="Change_of_Equity5"/>
      <sheetName val="Cover___Parameters1"/>
      <sheetName val="БДДС_month_(ф)3"/>
      <sheetName val="БДДС_month_(п)3"/>
      <sheetName val="GAAP_&amp;_IAS_Group_TB_&amp;_Reports_5"/>
      <sheetName val="КВ_20083"/>
      <sheetName val="ф_123"/>
      <sheetName val="коэф_5"/>
      <sheetName val="Cover_&amp;_Parameters5"/>
      <sheetName val="2_Параметры3"/>
      <sheetName val="Справочник_предприятий3"/>
      <sheetName val="Справочник_статей_бюджета3"/>
      <sheetName val="Проверочная_вкладка3"/>
      <sheetName val="Проверочная_вкладка_для_PL3"/>
      <sheetName val="Blédina_cumul3"/>
      <sheetName val="Сценарные_условия3"/>
      <sheetName val="Ав_(закупка,_услуги)"/>
      <sheetName val="БДДС_год"/>
      <sheetName val="13,40_Авансы_получ"/>
      <sheetName val="Произв_пок_раст_3_"/>
      <sheetName val="Сдача_произведен__прод_"/>
      <sheetName val="Tesisat_Ekibi_CG"/>
      <sheetName val="Finansal_tamamlanma_Eğrisi"/>
      <sheetName val="Offsets_&amp;_Other_Costs"/>
      <sheetName val="Adam-Saat_Hesabi"/>
      <sheetName val="Concrete_Sheet"/>
      <sheetName val="таблица_по_договорам2"/>
      <sheetName val="Именованные_списки"/>
      <sheetName val="44_итого"/>
      <sheetName val="Структура_2015"/>
      <sheetName val="Списки_техники"/>
      <sheetName val="_Цена_акции_2002"/>
      <sheetName val="Список группы"/>
      <sheetName val="расшифровка кодов"/>
      <sheetName val="Справочник подразделений"/>
      <sheetName val="WIP"/>
      <sheetName val="Validation"/>
      <sheetName val="Selection Lists"/>
      <sheetName val="progr"/>
      <sheetName val="Dados_BLP"/>
      <sheetName val="Brazil_Sovereign"/>
      <sheetName val="REALxMETA_-_CERVEJA"/>
      <sheetName val="Unidades_SAC-REVENDA"/>
      <sheetName val="dep_pre"/>
      <sheetName val="Расчет_цикла"/>
      <sheetName val="Главный_лист"/>
      <sheetName val="Рецепты_партий"/>
      <sheetName val="Тоннаж_из_графика"/>
      <sheetName val="brand_definitions"/>
      <sheetName val="Dados_BLP1"/>
      <sheetName val="Brazil_Sovereign1"/>
      <sheetName val="REALxMETA_-_CERVEJA1"/>
      <sheetName val="Unidades_SAC-REVENDA1"/>
      <sheetName val="dep_pre1"/>
      <sheetName val="Расчет_цикла1"/>
      <sheetName val="Главный_лист1"/>
      <sheetName val="Рецепты_партий1"/>
      <sheetName val="Тоннаж_из_графика1"/>
      <sheetName val="brand_definitions1"/>
      <sheetName val="Step2_Correlation"/>
      <sheetName val="Step2_Histogram"/>
      <sheetName val="C90_NET"/>
      <sheetName val="Правила"/>
      <sheetName val="Корректировка на район"/>
      <sheetName val="Ежемесячный отчет"/>
      <sheetName val="Options"/>
      <sheetName val="Language"/>
      <sheetName val="Портфель"/>
      <sheetName val="Лист1 (3)"/>
      <sheetName val="Set"/>
      <sheetName val="Настройка"/>
      <sheetName val="İNDEX"/>
      <sheetName val="Роли и доли -К"/>
      <sheetName val="Исходный"/>
      <sheetName val="inputs"/>
      <sheetName val="0 версия"/>
      <sheetName val="аналитика"/>
      <sheetName val="Calenderised - DTP"/>
      <sheetName val="Sum of cross rates and ASW"/>
      <sheetName val="объясн по УСО"/>
      <sheetName val="RENTsumitomo-F"/>
      <sheetName val="Кедровский"/>
      <sheetName val="OpCo DCF"/>
      <sheetName val="VCo Assumptions"/>
      <sheetName val="CoverPage"/>
      <sheetName val="Combined PL"/>
      <sheetName val="Definitions"/>
      <sheetName val="Haendel"/>
      <sheetName val="1.1"/>
      <sheetName val="выручка по клиентам и ДЗ"/>
      <sheetName val="PL 2020"/>
      <sheetName val="исх 2018-2019"/>
      <sheetName val="Отчёт по Пм 20"/>
      <sheetName val="для бюджет предопта"/>
      <sheetName val="затраты факт 9 мес предопт"/>
      <sheetName val="затраты УК"/>
      <sheetName val="Инстукция по заполнению"/>
      <sheetName val="FitOutConfCentre"/>
      <sheetName val="Объекты_Подразделения_СтатьиДР"/>
      <sheetName val="U-210.1 Выручка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refreshError="1"/>
      <sheetData sheetId="798"/>
      <sheetData sheetId="799"/>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sheetData sheetId="837" refreshError="1"/>
      <sheetData sheetId="838"/>
      <sheetData sheetId="839"/>
      <sheetData sheetId="840"/>
      <sheetData sheetId="841"/>
      <sheetData sheetId="842"/>
      <sheetData sheetId="843"/>
      <sheetData sheetId="844"/>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sheetData sheetId="859"/>
      <sheetData sheetId="860"/>
      <sheetData sheetId="861"/>
      <sheetData sheetId="862"/>
      <sheetData sheetId="863"/>
      <sheetData sheetId="864"/>
      <sheetData sheetId="865"/>
      <sheetData sheetId="866"/>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sheetData sheetId="910"/>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552378 Corp Cusip8"/>
      <sheetName val="TT333718 Govt"/>
      <sheetName val="Sheet2"/>
      <sheetName val="Sheet3"/>
      <sheetName val="BlooData"/>
      <sheetName val="Values"/>
      <sheetName val="COMPS"/>
      <sheetName val="1-ЭСПЦ"/>
      <sheetName val="BEX_MAIN"/>
      <sheetName val="Share Price 2002"/>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_page"/>
      <sheetName val="RUR-base"/>
      <sheetName val="Feed page"/>
      <sheetName val="reuter_chains"/>
      <sheetName val="Assumptions"/>
      <sheetName val="EC552378 Corp Cusip8"/>
      <sheetName val="TT333718 Govt"/>
      <sheetName val="XLR_NoRangeSheet"/>
      <sheetName val="Цеховые"/>
      <sheetName val="Центральные"/>
      <sheetName val="Sets"/>
      <sheetName val="кварталы"/>
      <sheetName val="полугодие"/>
      <sheetName val="Вып.П.П."/>
      <sheetName val="База"/>
      <sheetName val="Структура портфеля"/>
      <sheetName val="стр.2"/>
      <sheetName val="Вып_П_П_"/>
      <sheetName val="BlooData"/>
      <sheetName val="Values"/>
      <sheetName val="MACRO"/>
      <sheetName val="St"/>
      <sheetName val="Счета"/>
      <sheetName val="2 Параметры"/>
      <sheetName val="1 Общая информация"/>
      <sheetName val="4 Смета"/>
      <sheetName val="14 Итоги"/>
      <sheetName val="7 Кредит"/>
      <sheetName val="2001"/>
      <sheetName val="Сталь"/>
      <sheetName val="CurRates"/>
      <sheetName val="MEF 2004"/>
      <sheetName val="КлассЗСМК"/>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9">
          <cell r="B9" t="b">
            <v>0</v>
          </cell>
        </row>
        <row r="13">
          <cell r="B13">
            <v>110000</v>
          </cell>
        </row>
        <row r="17">
          <cell r="B17">
            <v>400000</v>
          </cell>
        </row>
        <row r="70">
          <cell r="B70">
            <v>100</v>
          </cell>
        </row>
        <row r="73">
          <cell r="B73">
            <v>68</v>
          </cell>
        </row>
        <row r="74">
          <cell r="B74">
            <v>2</v>
          </cell>
        </row>
        <row r="75">
          <cell r="B75">
            <v>50</v>
          </cell>
        </row>
        <row r="76">
          <cell r="B76">
            <v>15</v>
          </cell>
        </row>
        <row r="107">
          <cell r="B107">
            <v>31.5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Languages"/>
      <sheetName val="MENU"/>
      <sheetName val="Share Price 2002"/>
      <sheetName val="Структура портфеля"/>
      <sheetName val="Закупки"/>
      <sheetName val="rem"/>
      <sheetName val="январь"/>
      <sheetName val="PPRAnalysis"/>
      <sheetName val="Assumptions"/>
      <sheetName val="Допущения"/>
      <sheetName val="Titan_summary"/>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Share_Price_2002"/>
      <sheetName val="Структура_портфеля"/>
      <sheetName val=""/>
      <sheetName val="0_33"/>
      <sheetName val="EC552378 Corp Cusip8"/>
      <sheetName val="TT333718 Govt"/>
      <sheetName val="Fertilizers"/>
      <sheetName val="БДДС month (ф)"/>
      <sheetName val="БДДС month (п)"/>
      <sheetName val="Balance Sheet"/>
      <sheetName val="БДДС_month_(ф)"/>
      <sheetName val="БДДС_month_(п)"/>
      <sheetName val="Balance_Sheet"/>
      <sheetName val="infl_rates"/>
      <sheetName val="ф сплавы"/>
      <sheetName val="GR451"/>
      <sheetName val="1_ЭСПЦ"/>
      <sheetName val="MODEL"/>
      <sheetName val="Ratios"/>
      <sheetName val="Common-Size"/>
      <sheetName val="FCF"/>
      <sheetName val="Schedules"/>
      <sheetName val="Proj. Bal."/>
      <sheetName val="DCF_copy"/>
      <sheetName val="Quarterly and Annual"/>
      <sheetName val="Вз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00"/>
      <sheetName val="0"/>
      <sheetName val="Эффект"/>
      <sheetName val="РБЦ"/>
      <sheetName val="03"/>
      <sheetName val="04"/>
      <sheetName val="05"/>
      <sheetName val="06"/>
      <sheetName val="07"/>
      <sheetName val="07(V)"/>
      <sheetName val="Effect"/>
      <sheetName val="Inputs"/>
      <sheetName val="Effect (2)"/>
      <sheetName val="Balance"/>
      <sheetName val="Balance (2)"/>
      <sheetName val="Diagram"/>
      <sheetName val="Capex"/>
      <sheetName val="Investments"/>
      <sheetName val="Presesentation"/>
      <sheetName val="Cash-flow"/>
      <sheetName val="Credit"/>
      <sheetName val="Инвестиции"/>
      <sheetName val="Inputs (2)"/>
      <sheetName val="Кислор станц"/>
      <sheetName val="Фин план"/>
      <sheetName val="2 Параметры"/>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ислор станц"/>
      <sheetName val="Затраты"/>
      <sheetName val="Сроки финан-я"/>
      <sheetName val="Эффекты  баз"/>
      <sheetName val="NPV баз"/>
      <sheetName val="Эффекты опт"/>
      <sheetName val="NPV опт"/>
      <sheetName val="Пок-ли эффек"/>
      <sheetName val="ЭСПЦ"/>
      <sheetName val="РБЦ"/>
      <sheetName val="ДЭК1"/>
      <sheetName val="ДЭК2"/>
      <sheetName val="Пресс-ножн"/>
      <sheetName val="КХП "/>
      <sheetName val="АСКУЭ"/>
      <sheetName val="Статич комп "/>
      <sheetName val="ЛПЦ"/>
      <sheetName val="Доменное"/>
      <sheetName val="УЖДТ"/>
    </sheetNames>
    <sheetDataSet>
      <sheetData sheetId="0" refreshError="1">
        <row r="30">
          <cell r="D30">
            <v>8760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e"/>
      <sheetName val="Rev"/>
      <sheetName val="P&amp;L"/>
      <sheetName val="BS"/>
      <sheetName val="CF "/>
      <sheetName val="Debts"/>
      <sheetName val="Tax"/>
      <sheetName val="COGS"/>
      <sheetName val="S,G,&amp;A"/>
      <sheetName val="Mat_En"/>
      <sheetName val="VIC"/>
      <sheetName val="WC"/>
      <sheetName val="5z info"/>
      <sheetName val="Capacity "/>
      <sheetName val="Coeff"/>
      <sheetName val="CAPEX"/>
      <sheetName val="DPR (IAS)"/>
      <sheetName val="DPR(TAX)"/>
      <sheetName val="Module1"/>
      <sheetName val="Other sales"/>
      <sheetName val="Info"/>
      <sheetName val="план"/>
      <sheetName val="Россия-экспорт"/>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refreshError="1"/>
      <sheetData sheetId="22" refreshError="1"/>
      <sheetData sheetId="23"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Info"/>
      <sheetName val="Настройки"/>
      <sheetName val="Main"/>
      <sheetName val="Journals"/>
      <sheetName val="LDE"/>
      <sheetName val="Brew rub"/>
      <sheetName val="СТАЛЬ"/>
      <sheetName val="Кислор станц"/>
      <sheetName val="Capex (2)"/>
      <sheetName val="Assumption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Brew_rub"/>
      <sheetName val="Кислор_станц"/>
      <sheetName val="Capex_(2)"/>
      <sheetName val="план"/>
      <sheetName val="Master Cashflows - Contractual"/>
      <sheetName val="Share Price 2002"/>
      <sheetName val="Title"/>
      <sheetName val="database (rur)mar ytd"/>
      <sheetName val="Продажи реальные и прогноз 20 л"/>
      <sheetName val="вид.дв. 01.01.08"/>
      <sheetName val="BlooData"/>
      <sheetName val="values"/>
      <sheetName val="pasiva-skutečnost"/>
      <sheetName val="19 CAPEX"/>
      <sheetName val="П ПП_МП"/>
      <sheetName val="Справ"/>
      <sheetName val="КлассНKМК"/>
      <sheetName val="Rev"/>
      <sheetName val="GENERAL_INFORMATION1"/>
      <sheetName val="Entries_After_First_Draft1"/>
      <sheetName val="Group_Before_Eliminations1"/>
      <sheetName val="On_Line_With_Initial_Info1"/>
      <sheetName val="Perm_Br_Co_1"/>
      <sheetName val="Ivanovo_Br_Co_1"/>
      <sheetName val="Kursk_Br_Co_1"/>
      <sheetName val="Saransk_Br_Co_1"/>
      <sheetName val="Povolzhe_Br_Co_1"/>
      <sheetName val="Bavaria_Br_Co_1"/>
      <sheetName val="Rosar_Br_Co_1"/>
      <sheetName val="Desna_Br_Co_1"/>
      <sheetName val="Krym_Br_Co_1"/>
      <sheetName val="Yantar_Br_Co_1"/>
      <sheetName val="Klin_Br_Co_1"/>
      <sheetName val="ITW_RGN_Holding1"/>
      <sheetName val="ITW_RSR_Holding1"/>
      <sheetName val="ITW_DSN_Holding1"/>
      <sheetName val="ITW_YNTR_Holding1"/>
      <sheetName val="ITW_Klin_Holding1"/>
      <sheetName val="SUNMNGM_SRV1"/>
      <sheetName val="SUN_ITW1"/>
      <sheetName val="Pov&amp;Ku_MI_exp1"/>
      <sheetName val="Simferopol_Br_Co_1"/>
      <sheetName val="Simferopol_Br_Co_+CANTORNE1"/>
      <sheetName val="Brew_rub1"/>
      <sheetName val="Кислор_станц1"/>
      <sheetName val="Capex_(2)1"/>
      <sheetName val="Share_Price_2002"/>
      <sheetName val="XLR_NoRangeSheet"/>
      <sheetName val="БДДС month (ф)"/>
      <sheetName val="БДДС month (п)"/>
      <sheetName val="Январь"/>
      <sheetName val="Ratios"/>
      <sheetName val="Common-Size"/>
      <sheetName val="FCF"/>
      <sheetName val="Schedules"/>
      <sheetName val="Proj. Bal."/>
      <sheetName val="Orientation"/>
      <sheetName val="Settings"/>
      <sheetName val="Delivery"/>
      <sheetName val="Hidden"/>
      <sheetName val="Cover &amp; Parameters"/>
      <sheetName val="Gen"/>
      <sheetName val="Proj__Bal_"/>
      <sheetName val="St"/>
      <sheetName val="TB"/>
      <sheetName val="Client"/>
      <sheetName val="Languages"/>
      <sheetName val="SCO3"/>
      <sheetName val="Справочник с 01 02 2017"/>
      <sheetName val="Controls"/>
      <sheetName val="lbo model"/>
      <sheetName val="Consolidation Q1 2000 Working"/>
      <sheetName val="1-ЭСПЦ"/>
      <sheetName val="fungicide"/>
      <sheetName val="others"/>
      <sheetName val="thiabendazole"/>
      <sheetName val="mk 244"/>
      <sheetName val="справочник "/>
      <sheetName val="нормы 5 лет"/>
      <sheetName val="rem"/>
      <sheetName val="КлассКМК(ПС)"/>
      <sheetName val="расчет топлива "/>
      <sheetName val="АНАЛИТ"/>
      <sheetName val="payments"/>
      <sheetName val="Tr"/>
      <sheetName val="UPR"/>
      <sheetName val="Rates"/>
      <sheetName val="Перечень данных"/>
      <sheetName val="Face"/>
      <sheetName val="infl_rate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утв инв пр+пр КВ (2)"/>
      <sheetName val="(20) не утв пр (2)"/>
      <sheetName val="(20) модерн (2)"/>
      <sheetName val="(21) закупки (2)"/>
      <sheetName val="(19)утв пр+пр КВ (2)"/>
      <sheetName val="(19) не утв (2)"/>
      <sheetName val="(19)модерн (2)"/>
      <sheetName val="Tr"/>
      <sheetName val="Справочники"/>
      <sheetName val="КлассНКМК"/>
      <sheetName val="Контрагенты"/>
      <sheetName val="Balance Sheet"/>
      <sheetName val="1 Общая информация"/>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Жд тариф"/>
    </sheetNames>
    <sheetDataSet>
      <sheetData sheetId="0"/>
      <sheetData sheetId="1"/>
      <sheetData sheetId="2"/>
      <sheetData sheetId="3" refreshError="1"/>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UPR"/>
      <sheetName val="Chains"/>
      <sheetName val="Market"/>
      <sheetName val="ChainsOld"/>
      <sheetName val="Rolled"/>
      <sheetName val="inpArray"/>
      <sheetName val="MBuilder"/>
      <sheetName val="Market2"/>
      <sheetName val="AiP"/>
      <sheetName val="DP"/>
      <sheetName val="KKC"/>
      <sheetName val="OC"/>
      <sheetName val="Prokat"/>
      <sheetName val="Ops"/>
      <sheetName val="!"/>
      <sheetName val="тц"/>
      <sheetName val="B"/>
      <sheetName val="Simpl2"/>
      <sheetName val="Res"/>
      <sheetName val="Dop"/>
      <sheetName val="IntImp"/>
    </sheetNames>
    <sheetDataSet>
      <sheetData sheetId="0" refreshError="1">
        <row r="10">
          <cell r="B10">
            <v>2361.0475593720967</v>
          </cell>
        </row>
        <row r="39">
          <cell r="A39" t="str">
            <v>Кокс</v>
          </cell>
        </row>
        <row r="110">
          <cell r="A110" t="str">
            <v>К.тр.</v>
          </cell>
        </row>
      </sheetData>
      <sheetData sheetId="1" refreshError="1">
        <row r="10">
          <cell r="F10">
            <v>63.703200000000002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sheetName val="Steel reorganization"/>
      <sheetName val="Assumptions"/>
      <sheetName val="Sensitivity analysis"/>
      <sheetName val="Sales plan (GOK)"/>
      <sheetName val="Production plan (GOK)"/>
      <sheetName val="Title"/>
      <sheetName val="Contents"/>
      <sheetName val="REMARKS"/>
      <sheetName val="P&amp;L (GOK)"/>
      <sheetName val="P&amp;L(Steel)"/>
      <sheetName val="P&amp;L(Rails)"/>
      <sheetName val="Calculation(Steel)"/>
      <sheetName val="Cost calculation (Steel)"/>
      <sheetName val="Cash-flow"/>
      <sheetName val="Calculation(Rails)"/>
      <sheetName val="Costs calculation (Rails)"/>
      <sheetName val="Энергоресурсы (fix)"/>
      <sheetName val="Энергоресурсы (var)"/>
      <sheetName val="Sales (plan)"/>
    </sheetNames>
    <sheetDataSet>
      <sheetData sheetId="0" refreshError="1">
        <row r="3">
          <cell r="C3">
            <v>37834</v>
          </cell>
        </row>
        <row r="5">
          <cell r="C5">
            <v>37834</v>
          </cell>
        </row>
        <row r="8">
          <cell r="C8">
            <v>37834</v>
          </cell>
        </row>
        <row r="14">
          <cell r="C14">
            <v>37834</v>
          </cell>
        </row>
        <row r="21">
          <cell r="C21">
            <v>37834</v>
          </cell>
        </row>
      </sheetData>
      <sheetData sheetId="1" refreshError="1">
        <row r="3">
          <cell r="D3">
            <v>37802</v>
          </cell>
        </row>
        <row r="4">
          <cell r="D4">
            <v>37802</v>
          </cell>
        </row>
        <row r="5">
          <cell r="D5">
            <v>37802</v>
          </cell>
        </row>
        <row r="6">
          <cell r="D6">
            <v>37802</v>
          </cell>
        </row>
        <row r="7">
          <cell r="D7">
            <v>37802</v>
          </cell>
        </row>
        <row r="12">
          <cell r="D12">
            <v>37802</v>
          </cell>
        </row>
        <row r="13">
          <cell r="D13">
            <v>38443</v>
          </cell>
        </row>
        <row r="14">
          <cell r="D14">
            <v>38443</v>
          </cell>
        </row>
        <row r="15">
          <cell r="D15">
            <v>38443</v>
          </cell>
        </row>
        <row r="16">
          <cell r="D16">
            <v>38443</v>
          </cell>
        </row>
        <row r="17">
          <cell r="D17">
            <v>38443</v>
          </cell>
        </row>
      </sheetData>
      <sheetData sheetId="2" refreshError="1">
        <row r="8">
          <cell r="C8">
            <v>650000</v>
          </cell>
        </row>
        <row r="9">
          <cell r="C9">
            <v>37561</v>
          </cell>
        </row>
        <row r="10">
          <cell r="C10">
            <v>10</v>
          </cell>
        </row>
        <row r="17">
          <cell r="C17">
            <v>400000</v>
          </cell>
        </row>
        <row r="18">
          <cell r="C18">
            <v>37926</v>
          </cell>
        </row>
        <row r="19">
          <cell r="C19">
            <v>10</v>
          </cell>
        </row>
        <row r="27">
          <cell r="C27" t="b">
            <v>1</v>
          </cell>
        </row>
        <row r="34">
          <cell r="C34">
            <v>31.5</v>
          </cell>
        </row>
        <row r="43">
          <cell r="C43">
            <v>0.24</v>
          </cell>
        </row>
        <row r="46">
          <cell r="C46">
            <v>0.02</v>
          </cell>
        </row>
        <row r="54">
          <cell r="C54">
            <v>6.6666666666666666E-2</v>
          </cell>
        </row>
      </sheetData>
      <sheetData sheetId="3" refreshError="1">
        <row r="10">
          <cell r="C10">
            <v>100</v>
          </cell>
        </row>
        <row r="11">
          <cell r="C11">
            <v>100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Tr"/>
      <sheetName val="UPR"/>
      <sheetName val="COMPS"/>
      <sheetName val="Input TI"/>
      <sheetName val="ФИНПЛАН"/>
      <sheetName val="Sheet1"/>
      <sheetName val="MAIN_page"/>
      <sheetName val="Cover"/>
      <sheetName val="Support"/>
      <sheetName val="КВ 2008"/>
      <sheetName val="Rev"/>
      <sheetName val="COGS"/>
      <sheetName val="Constants"/>
      <sheetName val="Отчет_месяц_группы"/>
      <sheetName val="PPRAnalysis"/>
      <sheetName val="КлассЗСМК"/>
      <sheetName val="Info"/>
      <sheetName val="Справочники"/>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Input_TI"/>
      <sheetName val="КВ_2008"/>
      <sheetName val="12"/>
      <sheetName val="Database (RUR)Mar YTD"/>
      <sheetName val="Спр_Компании"/>
      <sheetName val="Рестр"/>
      <sheetName val="NIUs"/>
      <sheetName val="Face"/>
      <sheetName val="Brew rub"/>
      <sheetName val="Brew_rub"/>
      <sheetName val="XLR_NoRangeSheet"/>
      <sheetName val="Assumptions"/>
      <sheetName val="Title"/>
      <sheetName val="fungicide"/>
      <sheetName val="others"/>
      <sheetName val="thiabendazole"/>
      <sheetName val="mk 244"/>
      <sheetName val="Steel reorganization"/>
      <sheetName val="CAPEX"/>
      <sheetName val="Sensitivity analysis"/>
      <sheetName val="Balance Sh+Indices"/>
      <sheetName val="LDE"/>
      <sheetName val="Перечень данных"/>
      <sheetName val="Chem_Systems1"/>
      <sheetName val="Consolidation_Schedule1"/>
      <sheetName val="Operating_Assumptions1"/>
      <sheetName val="Apple_GBP1"/>
      <sheetName val="Apple_USD1"/>
      <sheetName val="2000_USD1"/>
      <sheetName val="1999_USD1"/>
      <sheetName val="1998_USD1"/>
      <sheetName val="FX_Rates1"/>
      <sheetName val="LBO_Model1"/>
      <sheetName val="Scenario_Controls1"/>
      <sheetName val="Disposal_Calculations1"/>
      <sheetName val="Central_Cost_Estimates1"/>
      <sheetName val="Full_Year_Analysis1"/>
      <sheetName val="Total_Sales1"/>
      <sheetName val="Speciality_Organics_Sales1"/>
      <sheetName val="Pigments_&amp;_Additives_Sales1"/>
      <sheetName val="Compounds_Sales1"/>
      <sheetName val="Formulated_Sales1"/>
      <sheetName val="Discontinued_Sales1"/>
      <sheetName val="Total_EBITA1"/>
      <sheetName val="Speciality_Organics_EBITA1"/>
      <sheetName val="Pigments_&amp;_Additives_EBITA1"/>
      <sheetName val="Compounds_EBITA1"/>
      <sheetName val="Formulated_EBITA1"/>
      <sheetName val="Discontinued_EBITA1"/>
      <sheetName val="КВ_20081"/>
      <sheetName val="Brew_rub1"/>
      <sheetName val="Кислор станц"/>
      <sheetName val="payments"/>
      <sheetName val="model"/>
      <sheetName val="ост тмц"/>
      <sheetName val="1-ЭСПЦ"/>
      <sheetName val="SENSITIVITY"/>
      <sheetName val="st"/>
      <sheetName val="USD_Model2"/>
      <sheetName val="0_33"/>
      <sheetName val="БДДС month (ф)"/>
      <sheetName val="БДДС month (п)"/>
      <sheetName val="ks3"/>
      <sheetName val="Cover &amp; Parameters"/>
      <sheetName val="Январь"/>
      <sheetName val="Closing Diary workings"/>
      <sheetName val="Продажи реальные и прогноз 20 л"/>
      <sheetName val="справочно"/>
      <sheetName val="Settings"/>
      <sheetName val="Rate"/>
      <sheetName val="infl_rates"/>
    </sheetNames>
    <sheetDataSet>
      <sheetData sheetId="0" refreshError="1">
        <row r="6">
          <cell r="C6" t="str">
            <v>Apple</v>
          </cell>
        </row>
        <row r="27">
          <cell r="E27" t="str">
            <v>Projected Fiscal Year Ending December 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ДК"/>
      <sheetName val="УК 31.12.2006"/>
      <sheetName val="ФО для WORD"/>
      <sheetName val="ОДДС_2005"/>
      <sheetName val="РСБУ_МСФО"/>
      <sheetName val="Поправки"/>
      <sheetName val="MI"/>
      <sheetName val="МСФО"/>
      <sheetName val="деление выручки по ТГК и ЯЭК"/>
      <sheetName val="+приб. на акцию"/>
      <sheetName val="Консолид_ф4"/>
      <sheetName val="+отложенный налог"/>
      <sheetName val="+налог на прибыль"/>
      <sheetName val="+ДЗ"/>
      <sheetName val="+КЗ"/>
      <sheetName val="КЗ прочие налоги"/>
      <sheetName val="+ прочие внеобор активы"/>
      <sheetName val="Чист.ст.финансирования"/>
      <sheetName val="Деньги"/>
      <sheetName val="+Запасы"/>
      <sheetName val="Проч.долгоср.обязат."/>
      <sheetName val="Налог.обязат."/>
      <sheetName val="Неденежные операции по ОС"/>
      <sheetName val="+ОС_сроки полезн. использ."/>
      <sheetName val="Проводки'02"/>
    </sheetNames>
    <sheetDataSet>
      <sheetData sheetId="0" refreshError="1"/>
      <sheetData sheetId="1" refreshError="1"/>
      <sheetData sheetId="2" refreshError="1"/>
      <sheetData sheetId="3" refreshError="1"/>
      <sheetData sheetId="4" refreshError="1"/>
      <sheetData sheetId="5" refreshError="1">
        <row r="11">
          <cell r="C11" t="str">
            <v>BS410</v>
          </cell>
          <cell r="E11">
            <v>6484257</v>
          </cell>
          <cell r="F11">
            <v>6484257</v>
          </cell>
        </row>
        <row r="12">
          <cell r="C12" t="str">
            <v>BS460</v>
          </cell>
          <cell r="E12">
            <v>-2420883.7479450996</v>
          </cell>
          <cell r="F12">
            <v>-2420883.7479450996</v>
          </cell>
        </row>
        <row r="13">
          <cell r="C13" t="str">
            <v>BS410</v>
          </cell>
          <cell r="E13">
            <v>-3482492.2520549004</v>
          </cell>
          <cell r="F13">
            <v>-3482492.2520549004</v>
          </cell>
        </row>
        <row r="14">
          <cell r="C14" t="str">
            <v>BS410</v>
          </cell>
          <cell r="E14">
            <v>-10000</v>
          </cell>
          <cell r="F14">
            <v>-10000</v>
          </cell>
        </row>
        <row r="15">
          <cell r="C15" t="str">
            <v>BS432</v>
          </cell>
          <cell r="E15">
            <v>-570881</v>
          </cell>
          <cell r="F15">
            <v>-570881</v>
          </cell>
        </row>
        <row r="21">
          <cell r="C21" t="str">
            <v>Проверка</v>
          </cell>
          <cell r="E21">
            <v>0</v>
          </cell>
          <cell r="F21">
            <v>0</v>
          </cell>
        </row>
        <row r="22">
          <cell r="C22" t="str">
            <v>BS460</v>
          </cell>
        </row>
        <row r="23">
          <cell r="C23" t="str">
            <v>BS410</v>
          </cell>
        </row>
        <row r="26">
          <cell r="C26" t="str">
            <v>Проверка</v>
          </cell>
          <cell r="E26">
            <v>0</v>
          </cell>
          <cell r="F26">
            <v>0</v>
          </cell>
        </row>
        <row r="28">
          <cell r="C28" t="str">
            <v>BS2411</v>
          </cell>
          <cell r="F28">
            <v>0</v>
          </cell>
        </row>
        <row r="29">
          <cell r="C29" t="str">
            <v>BS2411</v>
          </cell>
          <cell r="F29">
            <v>0</v>
          </cell>
        </row>
        <row r="30">
          <cell r="C30" t="str">
            <v>BS2411</v>
          </cell>
          <cell r="F30">
            <v>0</v>
          </cell>
        </row>
        <row r="31">
          <cell r="C31" t="str">
            <v>BS2411</v>
          </cell>
          <cell r="F31">
            <v>0</v>
          </cell>
        </row>
        <row r="32">
          <cell r="C32" t="str">
            <v>BS2411</v>
          </cell>
          <cell r="F32">
            <v>0</v>
          </cell>
        </row>
        <row r="33">
          <cell r="C33" t="str">
            <v>BS2411</v>
          </cell>
          <cell r="F33">
            <v>0</v>
          </cell>
        </row>
        <row r="34">
          <cell r="C34" t="str">
            <v>BS2411</v>
          </cell>
          <cell r="F34">
            <v>0</v>
          </cell>
        </row>
        <row r="35">
          <cell r="C35" t="str">
            <v>BS2411</v>
          </cell>
          <cell r="F35">
            <v>0</v>
          </cell>
        </row>
        <row r="37">
          <cell r="C37" t="str">
            <v>BS2412</v>
          </cell>
          <cell r="F37">
            <v>0</v>
          </cell>
        </row>
        <row r="38">
          <cell r="C38" t="str">
            <v>BS2412</v>
          </cell>
          <cell r="F38">
            <v>0</v>
          </cell>
        </row>
        <row r="39">
          <cell r="C39" t="str">
            <v>BS2412</v>
          </cell>
          <cell r="F39">
            <v>0</v>
          </cell>
        </row>
        <row r="40">
          <cell r="C40" t="str">
            <v>BS2412</v>
          </cell>
          <cell r="F40">
            <v>0</v>
          </cell>
        </row>
        <row r="41">
          <cell r="C41" t="str">
            <v>BS2412</v>
          </cell>
          <cell r="F41">
            <v>0</v>
          </cell>
        </row>
        <row r="42">
          <cell r="C42" t="str">
            <v>BS2412</v>
          </cell>
          <cell r="F42">
            <v>0</v>
          </cell>
        </row>
        <row r="43">
          <cell r="C43" t="str">
            <v>BS2412</v>
          </cell>
          <cell r="F43">
            <v>0</v>
          </cell>
        </row>
        <row r="44">
          <cell r="C44" t="str">
            <v>BS2412</v>
          </cell>
        </row>
        <row r="46">
          <cell r="C46" t="str">
            <v>BS2414</v>
          </cell>
          <cell r="F46">
            <v>0</v>
          </cell>
        </row>
        <row r="47">
          <cell r="C47" t="str">
            <v>BS2414</v>
          </cell>
          <cell r="F47">
            <v>0</v>
          </cell>
        </row>
        <row r="48">
          <cell r="C48" t="str">
            <v>BS2414</v>
          </cell>
          <cell r="F48">
            <v>0</v>
          </cell>
        </row>
        <row r="49">
          <cell r="C49" t="str">
            <v>BS2414</v>
          </cell>
          <cell r="F49">
            <v>0</v>
          </cell>
        </row>
        <row r="50">
          <cell r="C50" t="str">
            <v>BS2414</v>
          </cell>
          <cell r="F50">
            <v>0</v>
          </cell>
        </row>
        <row r="51">
          <cell r="C51" t="str">
            <v>BS2414</v>
          </cell>
          <cell r="F51">
            <v>0</v>
          </cell>
        </row>
        <row r="52">
          <cell r="C52" t="str">
            <v>BS2414</v>
          </cell>
          <cell r="F52">
            <v>0</v>
          </cell>
        </row>
        <row r="53">
          <cell r="C53" t="str">
            <v>BS2414</v>
          </cell>
          <cell r="F53">
            <v>0</v>
          </cell>
        </row>
        <row r="55">
          <cell r="C55" t="str">
            <v>BS2415</v>
          </cell>
          <cell r="F55">
            <v>0</v>
          </cell>
        </row>
        <row r="56">
          <cell r="C56" t="str">
            <v>BS2415</v>
          </cell>
          <cell r="F56">
            <v>-130000</v>
          </cell>
        </row>
        <row r="57">
          <cell r="C57" t="str">
            <v>BS2415</v>
          </cell>
          <cell r="F57">
            <v>0</v>
          </cell>
        </row>
        <row r="58">
          <cell r="C58" t="str">
            <v>BS2415</v>
          </cell>
          <cell r="F58">
            <v>0</v>
          </cell>
        </row>
        <row r="59">
          <cell r="C59" t="str">
            <v>BS2415</v>
          </cell>
          <cell r="F59">
            <v>0</v>
          </cell>
        </row>
        <row r="60">
          <cell r="C60" t="str">
            <v>BS2415</v>
          </cell>
          <cell r="F60">
            <v>0</v>
          </cell>
        </row>
        <row r="61">
          <cell r="C61" t="str">
            <v>BS2415</v>
          </cell>
          <cell r="F61">
            <v>0</v>
          </cell>
        </row>
        <row r="62">
          <cell r="C62" t="str">
            <v>BS2415</v>
          </cell>
          <cell r="F62">
            <v>-465</v>
          </cell>
        </row>
        <row r="64">
          <cell r="C64" t="str">
            <v>BS2416</v>
          </cell>
          <cell r="F64">
            <v>0</v>
          </cell>
        </row>
        <row r="65">
          <cell r="C65" t="str">
            <v>BS2416</v>
          </cell>
          <cell r="F65">
            <v>0</v>
          </cell>
        </row>
        <row r="66">
          <cell r="C66" t="str">
            <v>BS2416</v>
          </cell>
          <cell r="F66">
            <v>0</v>
          </cell>
        </row>
        <row r="67">
          <cell r="C67" t="str">
            <v>BS2416</v>
          </cell>
          <cell r="F67">
            <v>0</v>
          </cell>
        </row>
        <row r="68">
          <cell r="C68" t="str">
            <v>BS2416</v>
          </cell>
          <cell r="F68">
            <v>0</v>
          </cell>
        </row>
        <row r="69">
          <cell r="C69" t="str">
            <v>BS2416</v>
          </cell>
          <cell r="F69">
            <v>0</v>
          </cell>
        </row>
        <row r="70">
          <cell r="C70" t="str">
            <v>BS2416</v>
          </cell>
          <cell r="F70">
            <v>0</v>
          </cell>
        </row>
        <row r="71">
          <cell r="C71" t="str">
            <v>BS2416</v>
          </cell>
          <cell r="F71">
            <v>-1215</v>
          </cell>
        </row>
        <row r="73">
          <cell r="C73" t="str">
            <v>BS2417</v>
          </cell>
          <cell r="F73">
            <v>0</v>
          </cell>
        </row>
        <row r="74">
          <cell r="C74" t="str">
            <v>BS2417</v>
          </cell>
          <cell r="F74">
            <v>0</v>
          </cell>
        </row>
        <row r="75">
          <cell r="C75" t="str">
            <v>BS2417</v>
          </cell>
          <cell r="F75">
            <v>0</v>
          </cell>
        </row>
        <row r="76">
          <cell r="C76" t="str">
            <v>BS2417</v>
          </cell>
          <cell r="F76">
            <v>0</v>
          </cell>
        </row>
        <row r="77">
          <cell r="C77" t="str">
            <v>BS2417</v>
          </cell>
          <cell r="F77">
            <v>0</v>
          </cell>
        </row>
        <row r="78">
          <cell r="C78" t="str">
            <v>BS2417</v>
          </cell>
          <cell r="F78">
            <v>0</v>
          </cell>
        </row>
        <row r="79">
          <cell r="C79" t="str">
            <v>BS2417</v>
          </cell>
          <cell r="F79">
            <v>0</v>
          </cell>
        </row>
        <row r="80">
          <cell r="C80" t="str">
            <v>BS2417</v>
          </cell>
          <cell r="F80">
            <v>-1466</v>
          </cell>
        </row>
        <row r="82">
          <cell r="C82" t="str">
            <v>BS2418</v>
          </cell>
          <cell r="F82">
            <v>0</v>
          </cell>
        </row>
        <row r="83">
          <cell r="C83" t="str">
            <v>BS2418</v>
          </cell>
          <cell r="F83">
            <v>0</v>
          </cell>
        </row>
        <row r="84">
          <cell r="C84" t="str">
            <v>BS2418</v>
          </cell>
          <cell r="F84">
            <v>0</v>
          </cell>
        </row>
        <row r="85">
          <cell r="C85" t="str">
            <v>BS2418</v>
          </cell>
          <cell r="F85">
            <v>-6812</v>
          </cell>
        </row>
        <row r="86">
          <cell r="C86" t="str">
            <v>BS2418</v>
          </cell>
          <cell r="F86">
            <v>0</v>
          </cell>
        </row>
        <row r="87">
          <cell r="C87" t="str">
            <v>BS2418</v>
          </cell>
          <cell r="F87">
            <v>0</v>
          </cell>
        </row>
        <row r="88">
          <cell r="C88" t="str">
            <v>BS2418</v>
          </cell>
          <cell r="F88">
            <v>0</v>
          </cell>
        </row>
        <row r="89">
          <cell r="C89" t="str">
            <v>BS2418</v>
          </cell>
          <cell r="F89">
            <v>0</v>
          </cell>
        </row>
        <row r="91">
          <cell r="C91" t="str">
            <v>BS6211</v>
          </cell>
          <cell r="F91">
            <v>0</v>
          </cell>
        </row>
        <row r="92">
          <cell r="C92" t="str">
            <v>BS6211</v>
          </cell>
          <cell r="F92">
            <v>0</v>
          </cell>
        </row>
        <row r="93">
          <cell r="C93" t="str">
            <v>BS6211</v>
          </cell>
          <cell r="F93">
            <v>0</v>
          </cell>
        </row>
        <row r="94">
          <cell r="C94" t="str">
            <v>BS6211</v>
          </cell>
          <cell r="F94">
            <v>0</v>
          </cell>
        </row>
        <row r="95">
          <cell r="C95" t="str">
            <v>BS6211</v>
          </cell>
          <cell r="F95">
            <v>0</v>
          </cell>
        </row>
        <row r="96">
          <cell r="C96" t="str">
            <v>BS6211</v>
          </cell>
          <cell r="F96">
            <v>0</v>
          </cell>
        </row>
        <row r="97">
          <cell r="C97" t="str">
            <v>BS6211</v>
          </cell>
          <cell r="F97">
            <v>0</v>
          </cell>
        </row>
        <row r="98">
          <cell r="C98" t="str">
            <v>BS6211</v>
          </cell>
          <cell r="F98">
            <v>0</v>
          </cell>
        </row>
        <row r="100">
          <cell r="C100" t="str">
            <v>BS6212</v>
          </cell>
          <cell r="F100">
            <v>0</v>
          </cell>
        </row>
        <row r="101">
          <cell r="C101" t="str">
            <v>BS6212</v>
          </cell>
          <cell r="F101">
            <v>0</v>
          </cell>
        </row>
        <row r="102">
          <cell r="C102" t="str">
            <v>BS6212</v>
          </cell>
          <cell r="F102">
            <v>0</v>
          </cell>
        </row>
        <row r="103">
          <cell r="C103" t="str">
            <v>BS6212</v>
          </cell>
          <cell r="F103">
            <v>0</v>
          </cell>
        </row>
        <row r="104">
          <cell r="C104" t="str">
            <v>BS6212</v>
          </cell>
          <cell r="F104">
            <v>0</v>
          </cell>
        </row>
        <row r="105">
          <cell r="C105" t="str">
            <v>BS6212</v>
          </cell>
          <cell r="F105">
            <v>0</v>
          </cell>
        </row>
        <row r="106">
          <cell r="C106" t="str">
            <v>BS6212</v>
          </cell>
          <cell r="F106">
            <v>0</v>
          </cell>
        </row>
        <row r="107">
          <cell r="C107" t="str">
            <v>BS6212</v>
          </cell>
          <cell r="F107">
            <v>0</v>
          </cell>
        </row>
        <row r="109">
          <cell r="C109" t="str">
            <v>BS6215</v>
          </cell>
          <cell r="F109">
            <v>0</v>
          </cell>
        </row>
        <row r="110">
          <cell r="C110" t="str">
            <v>BS6215</v>
          </cell>
          <cell r="F110">
            <v>0</v>
          </cell>
        </row>
        <row r="111">
          <cell r="C111" t="str">
            <v>BS6215</v>
          </cell>
          <cell r="F111">
            <v>0</v>
          </cell>
        </row>
        <row r="112">
          <cell r="C112" t="str">
            <v>BS6215</v>
          </cell>
          <cell r="F112">
            <v>0</v>
          </cell>
        </row>
        <row r="113">
          <cell r="C113" t="str">
            <v>BS6215</v>
          </cell>
          <cell r="F113">
            <v>0</v>
          </cell>
        </row>
        <row r="114">
          <cell r="C114" t="str">
            <v>BS6215</v>
          </cell>
          <cell r="F114">
            <v>0</v>
          </cell>
        </row>
        <row r="115">
          <cell r="C115" t="str">
            <v>BS6215</v>
          </cell>
          <cell r="F115">
            <v>0</v>
          </cell>
        </row>
        <row r="116">
          <cell r="C116" t="str">
            <v>BS6215</v>
          </cell>
          <cell r="F116">
            <v>0</v>
          </cell>
        </row>
        <row r="118">
          <cell r="C118" t="str">
            <v>BS6216</v>
          </cell>
          <cell r="F118">
            <v>0</v>
          </cell>
        </row>
        <row r="119">
          <cell r="C119" t="str">
            <v>BS6216</v>
          </cell>
          <cell r="F119">
            <v>0</v>
          </cell>
        </row>
        <row r="120">
          <cell r="C120" t="str">
            <v>BS6216</v>
          </cell>
          <cell r="F120">
            <v>129809</v>
          </cell>
        </row>
        <row r="121">
          <cell r="C121" t="str">
            <v>BS6216</v>
          </cell>
          <cell r="F121">
            <v>0</v>
          </cell>
        </row>
        <row r="122">
          <cell r="C122" t="str">
            <v>BS6216</v>
          </cell>
          <cell r="F122">
            <v>0</v>
          </cell>
        </row>
        <row r="123">
          <cell r="C123" t="str">
            <v>BS6216</v>
          </cell>
          <cell r="F123">
            <v>0</v>
          </cell>
        </row>
        <row r="124">
          <cell r="C124" t="str">
            <v>BS6216</v>
          </cell>
          <cell r="F124">
            <v>0</v>
          </cell>
        </row>
        <row r="125">
          <cell r="C125" t="str">
            <v>BS6216</v>
          </cell>
          <cell r="F125">
            <v>0</v>
          </cell>
        </row>
        <row r="127">
          <cell r="C127" t="str">
            <v>BS6217</v>
          </cell>
          <cell r="F127">
            <v>0</v>
          </cell>
        </row>
        <row r="128">
          <cell r="C128" t="str">
            <v>BS6217</v>
          </cell>
          <cell r="F128">
            <v>0</v>
          </cell>
        </row>
        <row r="129">
          <cell r="C129" t="str">
            <v>BS6217</v>
          </cell>
          <cell r="F129">
            <v>0</v>
          </cell>
        </row>
        <row r="130">
          <cell r="C130" t="str">
            <v>BS6217</v>
          </cell>
          <cell r="F130">
            <v>0</v>
          </cell>
        </row>
        <row r="131">
          <cell r="C131" t="str">
            <v>BS6217</v>
          </cell>
          <cell r="F131">
            <v>0</v>
          </cell>
        </row>
        <row r="132">
          <cell r="C132" t="str">
            <v>BS6217</v>
          </cell>
          <cell r="F132">
            <v>0</v>
          </cell>
        </row>
        <row r="133">
          <cell r="C133" t="str">
            <v>BS6217</v>
          </cell>
          <cell r="F133">
            <v>0</v>
          </cell>
        </row>
        <row r="134">
          <cell r="C134" t="str">
            <v>BS6217</v>
          </cell>
          <cell r="F134">
            <v>7011</v>
          </cell>
        </row>
        <row r="136">
          <cell r="C136" t="str">
            <v>BS6218</v>
          </cell>
          <cell r="F136">
            <v>0</v>
          </cell>
        </row>
        <row r="137">
          <cell r="C137" t="str">
            <v>BS6218</v>
          </cell>
          <cell r="F137">
            <v>0</v>
          </cell>
        </row>
        <row r="138">
          <cell r="C138" t="str">
            <v>BS6218</v>
          </cell>
          <cell r="F138">
            <v>0</v>
          </cell>
        </row>
        <row r="139">
          <cell r="C139" t="str">
            <v>BS6218</v>
          </cell>
          <cell r="F139">
            <v>0</v>
          </cell>
        </row>
        <row r="140">
          <cell r="C140" t="str">
            <v>BS6218</v>
          </cell>
          <cell r="F140">
            <v>0</v>
          </cell>
        </row>
        <row r="141">
          <cell r="C141" t="str">
            <v>BS6218</v>
          </cell>
          <cell r="F141">
            <v>0</v>
          </cell>
        </row>
        <row r="142">
          <cell r="C142" t="str">
            <v>BS6218</v>
          </cell>
          <cell r="F142">
            <v>0</v>
          </cell>
        </row>
        <row r="143">
          <cell r="C143" t="str">
            <v>BS6218</v>
          </cell>
          <cell r="F143">
            <v>0</v>
          </cell>
        </row>
        <row r="145">
          <cell r="C145" t="str">
            <v>BS6219</v>
          </cell>
          <cell r="F145">
            <v>0</v>
          </cell>
        </row>
        <row r="146">
          <cell r="C146" t="str">
            <v>BS6219</v>
          </cell>
          <cell r="F146">
            <v>464</v>
          </cell>
        </row>
        <row r="147">
          <cell r="C147" t="str">
            <v>BS6219</v>
          </cell>
          <cell r="F147">
            <v>0</v>
          </cell>
        </row>
        <row r="148">
          <cell r="C148" t="str">
            <v>BS6219</v>
          </cell>
          <cell r="F148">
            <v>1208</v>
          </cell>
        </row>
        <row r="149">
          <cell r="C149" t="str">
            <v>BS6219</v>
          </cell>
          <cell r="F149">
            <v>0</v>
          </cell>
        </row>
        <row r="150">
          <cell r="C150" t="str">
            <v>BS6219</v>
          </cell>
          <cell r="F150">
            <v>1466</v>
          </cell>
        </row>
        <row r="151">
          <cell r="C151" t="str">
            <v>BS6219</v>
          </cell>
          <cell r="F151">
            <v>0</v>
          </cell>
        </row>
        <row r="152">
          <cell r="C152" t="str">
            <v>BS6219</v>
          </cell>
          <cell r="F152">
            <v>0</v>
          </cell>
        </row>
        <row r="154">
          <cell r="C154" t="str">
            <v>Проверка</v>
          </cell>
          <cell r="E154">
            <v>0</v>
          </cell>
          <cell r="F154">
            <v>0</v>
          </cell>
        </row>
        <row r="156">
          <cell r="C156" t="str">
            <v>PL0101</v>
          </cell>
          <cell r="F156">
            <v>0</v>
          </cell>
        </row>
        <row r="157">
          <cell r="C157" t="str">
            <v>PL0101</v>
          </cell>
          <cell r="F157">
            <v>0</v>
          </cell>
        </row>
        <row r="158">
          <cell r="C158" t="str">
            <v>PL0101</v>
          </cell>
          <cell r="F158">
            <v>0</v>
          </cell>
        </row>
        <row r="159">
          <cell r="C159" t="str">
            <v>PL0101</v>
          </cell>
          <cell r="F159">
            <v>0</v>
          </cell>
        </row>
        <row r="160">
          <cell r="C160" t="str">
            <v>PL0101</v>
          </cell>
          <cell r="F160">
            <v>0</v>
          </cell>
        </row>
        <row r="161">
          <cell r="C161" t="str">
            <v>PL0101</v>
          </cell>
          <cell r="F161">
            <v>0</v>
          </cell>
        </row>
        <row r="162">
          <cell r="C162" t="str">
            <v>PL0101</v>
          </cell>
          <cell r="F162">
            <v>0</v>
          </cell>
        </row>
        <row r="163">
          <cell r="C163" t="str">
            <v>PL0101</v>
          </cell>
          <cell r="F163">
            <v>0</v>
          </cell>
        </row>
        <row r="165">
          <cell r="C165" t="str">
            <v>PL0102</v>
          </cell>
          <cell r="F165">
            <v>0</v>
          </cell>
        </row>
        <row r="166">
          <cell r="C166" t="str">
            <v>PL0102</v>
          </cell>
          <cell r="F166">
            <v>0</v>
          </cell>
        </row>
        <row r="167">
          <cell r="C167" t="str">
            <v>PL0102</v>
          </cell>
          <cell r="F167">
            <v>0</v>
          </cell>
        </row>
        <row r="168">
          <cell r="C168" t="str">
            <v>PL0102</v>
          </cell>
          <cell r="F168">
            <v>0</v>
          </cell>
        </row>
        <row r="169">
          <cell r="C169" t="str">
            <v>PL0102</v>
          </cell>
          <cell r="F169">
            <v>0</v>
          </cell>
        </row>
        <row r="170">
          <cell r="C170" t="str">
            <v>PL0102</v>
          </cell>
          <cell r="F170">
            <v>0</v>
          </cell>
        </row>
        <row r="171">
          <cell r="C171" t="str">
            <v>PL0102</v>
          </cell>
          <cell r="F171">
            <v>0</v>
          </cell>
        </row>
        <row r="172">
          <cell r="C172" t="str">
            <v>PL0102</v>
          </cell>
        </row>
        <row r="174">
          <cell r="C174" t="str">
            <v>PL0105</v>
          </cell>
          <cell r="F174">
            <v>0</v>
          </cell>
        </row>
        <row r="175">
          <cell r="C175" t="str">
            <v>PL0105</v>
          </cell>
          <cell r="F175">
            <v>0</v>
          </cell>
        </row>
        <row r="176">
          <cell r="C176" t="str">
            <v>PL0105</v>
          </cell>
          <cell r="F176">
            <v>0</v>
          </cell>
        </row>
        <row r="177">
          <cell r="C177" t="str">
            <v>PL0105</v>
          </cell>
          <cell r="F177">
            <v>0</v>
          </cell>
        </row>
        <row r="178">
          <cell r="C178" t="str">
            <v>PL0105</v>
          </cell>
          <cell r="F178">
            <v>0</v>
          </cell>
        </row>
        <row r="179">
          <cell r="C179" t="str">
            <v>PL0105</v>
          </cell>
          <cell r="F179">
            <v>0</v>
          </cell>
        </row>
        <row r="180">
          <cell r="C180" t="str">
            <v>PL0105</v>
          </cell>
          <cell r="F180">
            <v>0</v>
          </cell>
        </row>
        <row r="181">
          <cell r="C181" t="str">
            <v>PL0105</v>
          </cell>
          <cell r="F181">
            <v>636</v>
          </cell>
        </row>
        <row r="183">
          <cell r="C183" t="str">
            <v>PL0106</v>
          </cell>
          <cell r="F183">
            <v>0</v>
          </cell>
        </row>
        <row r="184">
          <cell r="C184" t="str">
            <v>PL0106</v>
          </cell>
          <cell r="F184">
            <v>0</v>
          </cell>
        </row>
        <row r="185">
          <cell r="C185" t="str">
            <v>PL0106</v>
          </cell>
          <cell r="F185">
            <v>0</v>
          </cell>
        </row>
        <row r="186">
          <cell r="C186" t="str">
            <v>PL0106</v>
          </cell>
          <cell r="F186">
            <v>0</v>
          </cell>
        </row>
        <row r="187">
          <cell r="C187" t="str">
            <v>PL0106</v>
          </cell>
          <cell r="F187">
            <v>0</v>
          </cell>
        </row>
        <row r="188">
          <cell r="C188" t="str">
            <v>PL0106</v>
          </cell>
          <cell r="F188">
            <v>0</v>
          </cell>
        </row>
        <row r="189">
          <cell r="C189" t="str">
            <v>PL0106</v>
          </cell>
          <cell r="F189">
            <v>0</v>
          </cell>
        </row>
        <row r="190">
          <cell r="C190" t="str">
            <v>PL0106</v>
          </cell>
          <cell r="F190">
            <v>394</v>
          </cell>
        </row>
        <row r="192">
          <cell r="C192" t="str">
            <v>PL0107</v>
          </cell>
          <cell r="F192">
            <v>0</v>
          </cell>
        </row>
        <row r="193">
          <cell r="C193" t="str">
            <v>PL0107</v>
          </cell>
          <cell r="F193">
            <v>0</v>
          </cell>
        </row>
        <row r="194">
          <cell r="C194" t="str">
            <v>PL0107</v>
          </cell>
          <cell r="F194">
            <v>0</v>
          </cell>
        </row>
        <row r="195">
          <cell r="C195" t="str">
            <v>PL0107</v>
          </cell>
          <cell r="F195">
            <v>0</v>
          </cell>
        </row>
        <row r="196">
          <cell r="C196" t="str">
            <v>PL0107</v>
          </cell>
          <cell r="F196">
            <v>0</v>
          </cell>
        </row>
        <row r="197">
          <cell r="C197" t="str">
            <v>PL0107</v>
          </cell>
          <cell r="F197">
            <v>0</v>
          </cell>
        </row>
        <row r="198">
          <cell r="C198" t="str">
            <v>PL0107</v>
          </cell>
          <cell r="F198">
            <v>0</v>
          </cell>
        </row>
        <row r="199">
          <cell r="C199" t="str">
            <v>PL0107</v>
          </cell>
          <cell r="F199">
            <v>1030</v>
          </cell>
        </row>
        <row r="201">
          <cell r="C201" t="str">
            <v>PL0108</v>
          </cell>
          <cell r="F201">
            <v>0</v>
          </cell>
        </row>
        <row r="202">
          <cell r="C202" t="str">
            <v>PL0108</v>
          </cell>
          <cell r="F202">
            <v>0</v>
          </cell>
        </row>
        <row r="203">
          <cell r="C203" t="str">
            <v>PL0108</v>
          </cell>
          <cell r="F203">
            <v>0</v>
          </cell>
        </row>
        <row r="204">
          <cell r="C204" t="str">
            <v>PL0108</v>
          </cell>
          <cell r="F204">
            <v>0</v>
          </cell>
        </row>
        <row r="205">
          <cell r="C205" t="str">
            <v>PL0108</v>
          </cell>
          <cell r="F205">
            <v>0</v>
          </cell>
        </row>
        <row r="206">
          <cell r="C206" t="str">
            <v>PL0108</v>
          </cell>
          <cell r="F206">
            <v>0</v>
          </cell>
        </row>
        <row r="207">
          <cell r="C207" t="str">
            <v>PL0108</v>
          </cell>
          <cell r="F207">
            <v>0</v>
          </cell>
        </row>
        <row r="208">
          <cell r="C208" t="str">
            <v>PL0108</v>
          </cell>
          <cell r="F208">
            <v>1243</v>
          </cell>
        </row>
        <row r="210">
          <cell r="C210" t="str">
            <v>PL0109</v>
          </cell>
          <cell r="F210">
            <v>0</v>
          </cell>
        </row>
        <row r="211">
          <cell r="C211" t="str">
            <v>PL0109</v>
          </cell>
          <cell r="F211">
            <v>0</v>
          </cell>
        </row>
        <row r="212">
          <cell r="C212" t="str">
            <v>PL0109</v>
          </cell>
          <cell r="F212">
            <v>0</v>
          </cell>
        </row>
        <row r="213">
          <cell r="C213" t="str">
            <v>PL0109</v>
          </cell>
          <cell r="F213">
            <v>23272</v>
          </cell>
        </row>
        <row r="214">
          <cell r="C214" t="str">
            <v>PL0109</v>
          </cell>
          <cell r="F214">
            <v>0</v>
          </cell>
        </row>
        <row r="215">
          <cell r="C215" t="str">
            <v>PL0109</v>
          </cell>
          <cell r="F215">
            <v>0</v>
          </cell>
        </row>
        <row r="216">
          <cell r="C216" t="str">
            <v>PL0109</v>
          </cell>
          <cell r="F216">
            <v>0</v>
          </cell>
        </row>
        <row r="217">
          <cell r="C217" t="str">
            <v>PL0109</v>
          </cell>
          <cell r="F217">
            <v>0</v>
          </cell>
        </row>
        <row r="219">
          <cell r="C219" t="str">
            <v>PL0201</v>
          </cell>
          <cell r="F219">
            <v>0</v>
          </cell>
        </row>
        <row r="220">
          <cell r="C220" t="str">
            <v>PL0201</v>
          </cell>
          <cell r="F220">
            <v>0</v>
          </cell>
        </row>
        <row r="221">
          <cell r="C221" t="str">
            <v>PL0201</v>
          </cell>
          <cell r="F221">
            <v>0</v>
          </cell>
        </row>
        <row r="222">
          <cell r="C222" t="str">
            <v>PL0201</v>
          </cell>
          <cell r="F222">
            <v>0</v>
          </cell>
        </row>
        <row r="223">
          <cell r="C223" t="str">
            <v>PL0201</v>
          </cell>
          <cell r="F223">
            <v>0</v>
          </cell>
        </row>
        <row r="224">
          <cell r="C224" t="str">
            <v>PL0201</v>
          </cell>
          <cell r="F224">
            <v>0</v>
          </cell>
        </row>
        <row r="225">
          <cell r="C225" t="str">
            <v>PL0201</v>
          </cell>
          <cell r="F225">
            <v>0</v>
          </cell>
        </row>
        <row r="226">
          <cell r="C226" t="str">
            <v>PL0201</v>
          </cell>
          <cell r="F226">
            <v>0</v>
          </cell>
        </row>
        <row r="228">
          <cell r="C228" t="str">
            <v>PL0202</v>
          </cell>
          <cell r="F228">
            <v>0</v>
          </cell>
        </row>
        <row r="229">
          <cell r="C229" t="str">
            <v>PL0202</v>
          </cell>
          <cell r="F229">
            <v>0</v>
          </cell>
        </row>
        <row r="230">
          <cell r="C230" t="str">
            <v>PL0202</v>
          </cell>
          <cell r="F230">
            <v>0</v>
          </cell>
        </row>
        <row r="231">
          <cell r="C231" t="str">
            <v>PL0202</v>
          </cell>
          <cell r="F231">
            <v>0</v>
          </cell>
        </row>
        <row r="232">
          <cell r="C232" t="str">
            <v>PL0202</v>
          </cell>
          <cell r="F232">
            <v>0</v>
          </cell>
        </row>
        <row r="233">
          <cell r="C233" t="str">
            <v>PL0202</v>
          </cell>
          <cell r="F233">
            <v>0</v>
          </cell>
        </row>
        <row r="234">
          <cell r="C234" t="str">
            <v>PL0202</v>
          </cell>
          <cell r="F234">
            <v>0</v>
          </cell>
        </row>
        <row r="235">
          <cell r="C235" t="str">
            <v>PL0202</v>
          </cell>
          <cell r="F235">
            <v>0</v>
          </cell>
        </row>
        <row r="237">
          <cell r="C237" t="str">
            <v>PL0205</v>
          </cell>
          <cell r="F237">
            <v>0</v>
          </cell>
        </row>
        <row r="238">
          <cell r="C238" t="str">
            <v>PL0205</v>
          </cell>
          <cell r="F238">
            <v>0</v>
          </cell>
        </row>
        <row r="239">
          <cell r="C239" t="str">
            <v>PL0205</v>
          </cell>
          <cell r="F239">
            <v>0</v>
          </cell>
        </row>
        <row r="240">
          <cell r="C240" t="str">
            <v>PL0205</v>
          </cell>
          <cell r="F240">
            <v>0</v>
          </cell>
        </row>
        <row r="241">
          <cell r="C241" t="str">
            <v>PL0205</v>
          </cell>
          <cell r="F241">
            <v>0</v>
          </cell>
        </row>
        <row r="242">
          <cell r="C242" t="str">
            <v>PL0205</v>
          </cell>
          <cell r="F242">
            <v>0</v>
          </cell>
        </row>
        <row r="243">
          <cell r="C243" t="str">
            <v>PL0205</v>
          </cell>
          <cell r="F243">
            <v>0</v>
          </cell>
        </row>
        <row r="244">
          <cell r="C244" t="str">
            <v>PL0205</v>
          </cell>
          <cell r="F244">
            <v>0</v>
          </cell>
        </row>
        <row r="246">
          <cell r="C246" t="str">
            <v>PL0206</v>
          </cell>
          <cell r="F246">
            <v>0</v>
          </cell>
        </row>
        <row r="247">
          <cell r="C247" t="str">
            <v>PL0206</v>
          </cell>
          <cell r="F247">
            <v>0</v>
          </cell>
        </row>
        <row r="248">
          <cell r="C248" t="str">
            <v>PL0206</v>
          </cell>
          <cell r="F248">
            <v>0</v>
          </cell>
        </row>
        <row r="249">
          <cell r="C249" t="str">
            <v>PL0206</v>
          </cell>
          <cell r="F249">
            <v>0</v>
          </cell>
        </row>
        <row r="250">
          <cell r="C250" t="str">
            <v>PL0206</v>
          </cell>
          <cell r="F250">
            <v>0</v>
          </cell>
        </row>
        <row r="251">
          <cell r="C251" t="str">
            <v>PL0206</v>
          </cell>
          <cell r="F251">
            <v>0</v>
          </cell>
        </row>
        <row r="252">
          <cell r="C252" t="str">
            <v>PL0206</v>
          </cell>
          <cell r="F252">
            <v>0</v>
          </cell>
        </row>
        <row r="253">
          <cell r="C253" t="str">
            <v>PL0206</v>
          </cell>
          <cell r="F253">
            <v>0</v>
          </cell>
        </row>
        <row r="255">
          <cell r="C255" t="str">
            <v>PL0207</v>
          </cell>
          <cell r="F255">
            <v>0</v>
          </cell>
        </row>
        <row r="256">
          <cell r="C256" t="str">
            <v>PL0207</v>
          </cell>
          <cell r="F256">
            <v>0</v>
          </cell>
        </row>
        <row r="257">
          <cell r="C257" t="str">
            <v>PL0207</v>
          </cell>
          <cell r="F257">
            <v>0</v>
          </cell>
        </row>
        <row r="258">
          <cell r="C258" t="str">
            <v>PL0207</v>
          </cell>
          <cell r="F258">
            <v>0</v>
          </cell>
        </row>
        <row r="259">
          <cell r="C259" t="str">
            <v>PL0207</v>
          </cell>
          <cell r="F259">
            <v>0</v>
          </cell>
        </row>
        <row r="260">
          <cell r="C260" t="str">
            <v>PL0207</v>
          </cell>
          <cell r="F260">
            <v>0</v>
          </cell>
        </row>
        <row r="261">
          <cell r="C261" t="str">
            <v>PL0207</v>
          </cell>
          <cell r="F261">
            <v>0</v>
          </cell>
        </row>
        <row r="262">
          <cell r="C262" t="str">
            <v>PL0207</v>
          </cell>
          <cell r="F262">
            <v>-14465</v>
          </cell>
        </row>
        <row r="264">
          <cell r="C264" t="str">
            <v>PL0208</v>
          </cell>
          <cell r="F264">
            <v>0</v>
          </cell>
        </row>
        <row r="265">
          <cell r="C265" t="str">
            <v>PL0208</v>
          </cell>
          <cell r="F265">
            <v>0</v>
          </cell>
        </row>
        <row r="266">
          <cell r="C266" t="str">
            <v>PL0208</v>
          </cell>
          <cell r="F266">
            <v>0</v>
          </cell>
        </row>
        <row r="267">
          <cell r="C267" t="str">
            <v>PL0208</v>
          </cell>
          <cell r="F267">
            <v>0</v>
          </cell>
        </row>
        <row r="268">
          <cell r="C268" t="str">
            <v>PL0208</v>
          </cell>
          <cell r="F268">
            <v>0</v>
          </cell>
        </row>
        <row r="269">
          <cell r="C269" t="str">
            <v>PL0208</v>
          </cell>
          <cell r="F269">
            <v>0</v>
          </cell>
        </row>
        <row r="270">
          <cell r="C270" t="str">
            <v>PL0208</v>
          </cell>
          <cell r="F270">
            <v>0</v>
          </cell>
        </row>
        <row r="271">
          <cell r="C271" t="str">
            <v>PL0208</v>
          </cell>
          <cell r="F271">
            <v>0</v>
          </cell>
        </row>
        <row r="273">
          <cell r="C273" t="str">
            <v>PL0209</v>
          </cell>
          <cell r="F273">
            <v>0</v>
          </cell>
        </row>
        <row r="274">
          <cell r="C274" t="str">
            <v>PL0209</v>
          </cell>
          <cell r="F274">
            <v>-394</v>
          </cell>
        </row>
        <row r="275">
          <cell r="C275" t="str">
            <v>PL0209</v>
          </cell>
          <cell r="F275">
            <v>0</v>
          </cell>
        </row>
        <row r="276">
          <cell r="C276" t="str">
            <v>PL0209</v>
          </cell>
          <cell r="F276">
            <v>-9837</v>
          </cell>
        </row>
        <row r="277">
          <cell r="C277" t="str">
            <v>PL0209</v>
          </cell>
          <cell r="F277">
            <v>-636</v>
          </cell>
        </row>
        <row r="278">
          <cell r="C278" t="str">
            <v>PL0209</v>
          </cell>
          <cell r="F278">
            <v>-1243</v>
          </cell>
        </row>
        <row r="279">
          <cell r="C279" t="str">
            <v>PL0209</v>
          </cell>
          <cell r="F279">
            <v>0</v>
          </cell>
        </row>
        <row r="280">
          <cell r="C280" t="str">
            <v>PL0209</v>
          </cell>
          <cell r="F280">
            <v>0</v>
          </cell>
        </row>
        <row r="282">
          <cell r="F282">
            <v>0</v>
          </cell>
        </row>
        <row r="285">
          <cell r="C285" t="str">
            <v>BS141</v>
          </cell>
          <cell r="E285">
            <v>-345002</v>
          </cell>
          <cell r="F285">
            <v>-345002</v>
          </cell>
        </row>
        <row r="286">
          <cell r="C286" t="str">
            <v>BS410</v>
          </cell>
          <cell r="E286">
            <v>392501</v>
          </cell>
          <cell r="F286">
            <v>392501</v>
          </cell>
        </row>
        <row r="287">
          <cell r="C287" t="str">
            <v>BS460</v>
          </cell>
          <cell r="E287">
            <v>-47499</v>
          </cell>
          <cell r="F287">
            <v>-47499</v>
          </cell>
        </row>
        <row r="289">
          <cell r="F289">
            <v>0</v>
          </cell>
        </row>
        <row r="291">
          <cell r="C291" t="str">
            <v>BS410</v>
          </cell>
        </row>
        <row r="292">
          <cell r="C292" t="str">
            <v>BS422</v>
          </cell>
        </row>
        <row r="293">
          <cell r="C293" t="str">
            <v>BS460</v>
          </cell>
        </row>
        <row r="298">
          <cell r="C298" t="str">
            <v>BS500</v>
          </cell>
          <cell r="E298">
            <v>-3079823.1878731437</v>
          </cell>
          <cell r="F298">
            <v>-3286724.4479616531</v>
          </cell>
        </row>
        <row r="299">
          <cell r="C299" t="str">
            <v>PL096</v>
          </cell>
          <cell r="F299">
            <v>206901.2600885093</v>
          </cell>
        </row>
        <row r="300">
          <cell r="C300" t="str">
            <v>BS460</v>
          </cell>
          <cell r="E300">
            <v>3079823.1878731437</v>
          </cell>
          <cell r="F300">
            <v>3079823.1878731437</v>
          </cell>
        </row>
        <row r="301">
          <cell r="C301" t="str">
            <v>BS470</v>
          </cell>
        </row>
        <row r="303">
          <cell r="C303" t="str">
            <v>BS500</v>
          </cell>
          <cell r="F303">
            <v>97595</v>
          </cell>
        </row>
        <row r="304">
          <cell r="C304" t="str">
            <v>BS470</v>
          </cell>
          <cell r="F304">
            <v>-97595</v>
          </cell>
        </row>
        <row r="309">
          <cell r="C309" t="str">
            <v>PL0214</v>
          </cell>
        </row>
        <row r="310">
          <cell r="C310" t="str">
            <v>BS460</v>
          </cell>
        </row>
        <row r="314">
          <cell r="C314" t="str">
            <v>BS630</v>
          </cell>
        </row>
        <row r="315">
          <cell r="C315" t="str">
            <v>BS500</v>
          </cell>
        </row>
        <row r="318">
          <cell r="C318" t="str">
            <v>Проверка</v>
          </cell>
          <cell r="E318">
            <v>0</v>
          </cell>
          <cell r="F318">
            <v>0</v>
          </cell>
        </row>
        <row r="319">
          <cell r="C319" t="str">
            <v>Fin</v>
          </cell>
          <cell r="E319" t="str">
            <v>Fin</v>
          </cell>
          <cell r="F319" t="str">
            <v>Fin</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ЗСМК"/>
      <sheetName val="КМК"/>
      <sheetName val="Комментарии"/>
      <sheetName val="КлассНТМК"/>
      <sheetName val="КлассЗСМК"/>
      <sheetName val="КлассНKМК"/>
      <sheetName val="Справ"/>
      <sheetName val="RPP"/>
      <sheetName val="St"/>
      <sheetName val="4. NWABC"/>
      <sheetName val="Prices"/>
      <sheetName val="OB 2000"/>
      <sheetName val="Turnover 2000"/>
      <sheetName val="Фин план"/>
      <sheetName val="Перечень данных"/>
      <sheetName val="ПМГ - скорректированная заявка "/>
      <sheetName val="Жд тариф"/>
      <sheetName val="Controls"/>
      <sheetName val="LBO Model"/>
      <sheetName val="rem"/>
      <sheetName val="4__NWABC"/>
      <sheetName val="Жд_тариф"/>
      <sheetName val="OB_2000"/>
      <sheetName val="Turnover_2000"/>
      <sheetName val="Фин_план"/>
      <sheetName val="Перечень_данных"/>
      <sheetName val="ПМГ_-_скорректированная_заявка_"/>
      <sheetName val="LBO_Model"/>
      <sheetName val="Sheet1"/>
      <sheetName val="Inputs"/>
      <sheetName val="Rev"/>
      <sheetName val="БДДС month (ф)"/>
      <sheetName val="БДДС month (п)"/>
      <sheetName val="comps"/>
      <sheetName val="Settings"/>
      <sheetName val="Flash Report SDC(EUR)"/>
      <sheetName val="4_ NWABC"/>
      <sheetName val="Info"/>
      <sheetName val="In"/>
      <sheetName val="COGS"/>
      <sheetName val="Взз"/>
      <sheetName val="assumptions"/>
      <sheetName val="Title"/>
      <sheetName val="4__NWABC1"/>
      <sheetName val="24_кред"/>
      <sheetName val="main"/>
      <sheetName val="snip"/>
      <sheetName val="Flash_Report_SDC(EUR)"/>
      <sheetName val="Constants"/>
      <sheetName val="NIUs"/>
      <sheetName val="DT 1999 (abst. from model)"/>
      <sheetName val="Support"/>
      <sheetName val="us&amp;euroearnings"/>
      <sheetName val="Labor"/>
      <sheetName val="data"/>
      <sheetName val="model"/>
    </sheetNames>
    <sheetDataSet>
      <sheetData sheetId="0">
        <row r="10">
          <cell r="G10" t="str">
            <v xml:space="preserve">Балка  монорельсовая  </v>
          </cell>
        </row>
      </sheetData>
      <sheetData sheetId="1">
        <row r="10">
          <cell r="G10" t="str">
            <v xml:space="preserve">Балка  монорельсовая  </v>
          </cell>
        </row>
      </sheetData>
      <sheetData sheetId="2">
        <row r="10">
          <cell r="G10" t="str">
            <v xml:space="preserve">Балка  монорельсовая  </v>
          </cell>
        </row>
      </sheetData>
      <sheetData sheetId="3">
        <row r="10">
          <cell r="G10" t="str">
            <v xml:space="preserve">Балка  монорельсовая  </v>
          </cell>
        </row>
      </sheetData>
      <sheetData sheetId="4">
        <row r="10">
          <cell r="G10" t="str">
            <v xml:space="preserve">Балка  монорельсовая  </v>
          </cell>
        </row>
      </sheetData>
      <sheetData sheetId="5"/>
      <sheetData sheetId="6" refreshError="1"/>
      <sheetData sheetId="7">
        <row r="10">
          <cell r="G10" t="str">
            <v xml:space="preserve">Балка  монорельсовая  </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КлассЗСМК"/>
      <sheetName val="заявка_на_произ"/>
      <sheetName val="Справочники"/>
      <sheetName val="I-S"/>
      <sheetName val="Настройки"/>
      <sheetName val="Контроль"/>
      <sheetName val="Цены"/>
      <sheetName val="Assumptions"/>
      <sheetName val="1 Общая информация"/>
      <sheetName val="Реестр 26.11.08"/>
      <sheetName val="Лист1"/>
      <sheetName val="КлассНКМК"/>
      <sheetName val="Контрагенты"/>
      <sheetName val="план"/>
      <sheetName val="Россия-экспорт"/>
      <sheetName val="отклонение плана июня от ожидан"/>
      <sheetName val="КлассНТМК"/>
      <sheetName val="Справ"/>
      <sheetName val="rem"/>
      <sheetName val="НТМК (ПРМ 29.10)"/>
      <sheetName val="pasiva-skutečnost"/>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Лист1"/>
      <sheetName val="Лист2"/>
      <sheetName val="Лист3"/>
    </sheetNames>
    <sheetDataSet>
      <sheetData sheetId="0" refreshError="1">
        <row r="17">
          <cell r="B17">
            <v>0.41714285714285715</v>
          </cell>
          <cell r="D17">
            <v>7802.484607059032</v>
          </cell>
        </row>
        <row r="18">
          <cell r="B18">
            <v>0.26857142857142857</v>
          </cell>
          <cell r="C18">
            <v>5965.4489935859528</v>
          </cell>
        </row>
        <row r="22">
          <cell r="D22" t="str">
            <v>Плановая</v>
          </cell>
        </row>
        <row r="24">
          <cell r="D24">
            <v>3630</v>
          </cell>
        </row>
        <row r="25">
          <cell r="D25">
            <v>1141</v>
          </cell>
        </row>
        <row r="26">
          <cell r="D26">
            <v>1971</v>
          </cell>
        </row>
        <row r="27">
          <cell r="D27">
            <v>518</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Лист1"/>
      <sheetName val="1 Общая информация"/>
      <sheetName val="январь"/>
      <sheetName val="2001"/>
      <sheetName val="Цеховые"/>
      <sheetName val="Центральные"/>
      <sheetName val="CurRates"/>
      <sheetName val="EAH"/>
      <sheetName val="Variables"/>
      <sheetName val="КлассКМК(ПС)"/>
      <sheetName val="план"/>
      <sheetName val="Россия-экспорт"/>
      <sheetName val="Вып_П_П_"/>
      <sheetName val="Data USA Cdn$"/>
      <sheetName val="Data USA US$"/>
      <sheetName val="Контроль"/>
      <sheetName val="In"/>
      <sheetName val="EBITDA Bridges v Budget"/>
      <sheetName val="MACRO"/>
      <sheetName val="rem"/>
      <sheetName val="3-01"/>
      <sheetName val="Факт_2007_месяц"/>
      <sheetName val="Материалы СЦ"/>
      <sheetName val="ПЛАН ПЛАТЕЖЕЙ НА"/>
      <sheetName val="MODEL"/>
      <sheetName val="Data USA Cdn_"/>
      <sheetName val="Data USA US_"/>
      <sheetName val="product"/>
      <sheetName val="Calc01"/>
      <sheetName val="Calc01_2"/>
      <sheetName val="Цехи КМК"/>
      <sheetName val="Заполните"/>
      <sheetName val="Факт"/>
      <sheetName val="pasiva-skutečnost"/>
      <sheetName val="Market"/>
      <sheetName val="Tr"/>
      <sheetName val="Prices"/>
      <sheetName val="Steel reorganization"/>
      <sheetName val="CAPEX"/>
      <sheetName val="Sensitivity analysis"/>
      <sheetName val="Расчет оборачиваемости запасов"/>
      <sheetName val="Capex (2)"/>
      <sheetName val="Sales plan (GOK)"/>
      <sheetName val="credit"/>
      <sheetName val="rozvaha"/>
      <sheetName val="КлассЗСМК"/>
      <sheetName val="st"/>
      <sheetName val="Структура портфеля"/>
      <sheetName val="стр.627"/>
      <sheetName val="4. Ratios"/>
      <sheetName val="МСЦ"/>
      <sheetName val="График"/>
      <sheetName val="Summary"/>
      <sheetName val="ЗСМК-ЕАХ"/>
      <sheetName val="Сталь"/>
      <sheetName val="Фин план"/>
      <sheetName val="стр.2"/>
      <sheetName val="Настройки"/>
      <sheetName val="Sets"/>
      <sheetName val="Languages"/>
      <sheetName val="MENU"/>
      <sheetName val="Tons"/>
      <sheetName val="Кислор станц"/>
      <sheetName val="нормы 5 лет"/>
      <sheetName val="EC552378 Corp Cusip8"/>
      <sheetName val="TT333718 Govt"/>
      <sheetName val="КлассНKМК"/>
      <sheetName val="7 Repairs"/>
      <sheetName val="12 Costs"/>
      <sheetName val="14 Selling"/>
      <sheetName val="16 Social"/>
      <sheetName val="P&amp;L"/>
      <sheetName val="19 Capex"/>
      <sheetName val="BS"/>
      <sheetName val="CF indir"/>
      <sheetName val="21 a Stock"/>
      <sheetName val="3 Rates"/>
      <sheetName val="4 PP"/>
      <sheetName val="2.1 Sales"/>
      <sheetName val="Gen"/>
      <sheetName val="Расчет сырья"/>
      <sheetName val="Data USA Adj US$"/>
      <sheetName val="строка 626"/>
      <sheetName val="Settings"/>
      <sheetName val="июнь пл-факт _изм"/>
      <sheetName val="Цена Лома"/>
      <sheetName val="Cash-flow_(Rails)"/>
      <sheetName val="Cash-flow_(Energo)"/>
      <sheetName val="Cash-flow_(SUM)"/>
      <sheetName val="Payroll_(Rails)"/>
      <sheetName val="Taxes_(Rails)"/>
      <sheetName val="CAPEX_(Rails)"/>
      <sheetName val="Repairs_(Rails)"/>
      <sheetName val="Presentation_(energo)"/>
      <sheetName val="Вып_П_П_1"/>
      <sheetName val="Steel_reorganization"/>
      <sheetName val="Sensitivity_analysis"/>
      <sheetName val="Расчет_оборачиваемости_запасов"/>
      <sheetName val="Capex_(2)"/>
      <sheetName val="Sales_plan_(GOK)"/>
      <sheetName val="Data_USA_Cdn$"/>
      <sheetName val="Data_USA_US$"/>
      <sheetName val="Структура_портфеля"/>
      <sheetName val="стр_627"/>
      <sheetName val="4__Ratios"/>
      <sheetName val="Фин_план"/>
      <sheetName val="стр_2"/>
      <sheetName val="нормы_5_лет"/>
      <sheetName val="1_Общая_информация"/>
      <sheetName val="EBITDA_Bridges_v_Budget"/>
      <sheetName val="ПЛАН_ПЛАТЕЖЕЙ_НА"/>
      <sheetName val="Материалы_СЦ"/>
      <sheetName val="Data_USA_Cdn_"/>
      <sheetName val="Data_USA_US_"/>
      <sheetName val="Цехи_КМК"/>
      <sheetName val="Расчет_сырья"/>
      <sheetName val="Data_USA_Adj_US$"/>
      <sheetName val="строка_626"/>
      <sheetName val="июнь_пл-факт__изм"/>
      <sheetName val="Цена_Лома"/>
      <sheetName val="Кислор_станц"/>
      <sheetName val="24_кред"/>
      <sheetName val="UPR"/>
      <sheetName val="Справ"/>
      <sheetName val="пл февр_апр"/>
      <sheetName val="Balance Sheet"/>
      <sheetName val="Смета_март"/>
      <sheetName val="Выручка_янв"/>
      <sheetName val="Данные для расчета"/>
      <sheetName val="КлассНТМК"/>
      <sheetName val="пл февр-апр"/>
      <sheetName val="Оглавление"/>
      <sheetName val="7_Простои"/>
      <sheetName val="1_Summary"/>
      <sheetName val="Слайд vc_fc_cc"/>
      <sheetName val="4_ KPI"/>
      <sheetName val="6_ Исходная инф_"/>
      <sheetName val="Мощности"/>
      <sheetName val="6_ Мощности ГОКи"/>
      <sheetName val="ppranalysis"/>
      <sheetName val="COGS (base)"/>
      <sheetName val="SpInputs"/>
      <sheetName val="CashFlows"/>
      <sheetName val="FCF"/>
      <sheetName val="Schedules"/>
      <sheetName val="Common-Size"/>
      <sheetName val="Input"/>
      <sheetName val="Database (RUR)Mar YTD"/>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3 (2)"/>
      <sheetName val="SCO3"/>
      <sheetName val="I-S"/>
      <sheetName val="PPRAnalysis"/>
      <sheetName val="Проводки_02"/>
      <sheetName val="Структура портфеля"/>
      <sheetName val="Control"/>
      <sheetName val="Лист1"/>
      <sheetName val="EAH"/>
      <sheetName val="CurRates"/>
      <sheetName val="Controls"/>
      <sheetName val="LBO Model"/>
      <sheetName val="Справ"/>
      <sheetName val="LDE"/>
      <sheetName val="Прогноз фин потоков"/>
      <sheetName val="Cover &amp; Parameters"/>
      <sheetName val="Balance Sheet"/>
      <sheetName val="Income Statement"/>
      <sheetName val="Share Price 2002"/>
      <sheetName val="КлассНТМК"/>
      <sheetName val="КлассЗСМК"/>
      <sheetName val="SCO3_(2)"/>
      <sheetName val="Структура_портфеля"/>
      <sheetName val="LBO_Model"/>
      <sheetName val="Прогноз_фин_потоков"/>
      <sheetName val="Cover_&amp;_Parameters"/>
      <sheetName val="Balance_Sheet"/>
      <sheetName val="Income_Statement"/>
      <sheetName val="Share_Price_2002"/>
      <sheetName val="Контроль"/>
      <sheetName val="Заголовок"/>
      <sheetName val="Database (RUR)Mar YTD"/>
      <sheetName val="Справочники"/>
      <sheetName val="03-04г"/>
      <sheetName val="Settings"/>
      <sheetName val="Tr"/>
      <sheetName val="UPR"/>
      <sheetName val="pasiva-skutečnost"/>
      <sheetName val="Assumptions"/>
      <sheetName val="Оглавление"/>
      <sheetName val="Слайд vc_fc_cc"/>
      <sheetName val="4_ KPI"/>
      <sheetName val="6_ Исходная инф_"/>
      <sheetName val="Мощности"/>
      <sheetName val="6_ Мощности ГОКи"/>
      <sheetName val="финплан"/>
      <sheetName val="2003"/>
      <sheetName val="Кислор станц"/>
      <sheetName val="SCO3_(2)1"/>
      <sheetName val="Прогноз_фин_потоков1"/>
      <sheetName val="Cover_&amp;_Parameters1"/>
      <sheetName val="Balance_Sheet1"/>
      <sheetName val="Income_Statement1"/>
      <sheetName val="Share_Price_20021"/>
      <sheetName val="Перечень данных"/>
      <sheetName val="dailysch"/>
      <sheetName val="БДДС month (ф)"/>
      <sheetName val="БДДС month (п)"/>
      <sheetName val="Продажи реальные и прогноз 20 л"/>
      <sheetName val="HERE FIRST"/>
      <sheetName val="model"/>
      <sheetName val="1997 fin. res."/>
      <sheetName val="exch. rates"/>
      <sheetName val="Gen"/>
      <sheetName val="EC552378 Corp Cusip8"/>
      <sheetName val="TT333718 Govt"/>
      <sheetName val="Target Book"/>
      <sheetName val="EC552378_Corp_Cusip8"/>
      <sheetName val="TT333718_Govt"/>
      <sheetName val="O3"/>
      <sheetName val="Info"/>
      <sheetName val="A4"/>
      <sheetName val="A5"/>
      <sheetName val="Form"/>
      <sheetName val="январь"/>
      <sheetName val="Инкотермс"/>
      <sheetName val="Комбинат"/>
      <sheetName val="_ф3"/>
      <sheetName val="импортеры99"/>
      <sheetName val="импортеры96"/>
      <sheetName val="импортеры97"/>
      <sheetName val="Справочник"/>
      <sheetName val="Краткоср. КЗ"/>
      <sheetName val="Закупки металлов"/>
      <sheetName val="1-ЭСПЦ"/>
      <sheetName val="comps"/>
    </sheetNames>
    <sheetDataSet>
      <sheetData sheetId="0" refreshError="1"/>
      <sheetData sheetId="1" refreshError="1">
        <row r="15">
          <cell r="N15">
            <v>64.114000000000004</v>
          </cell>
        </row>
        <row r="16">
          <cell r="N16">
            <v>287.37799999999999</v>
          </cell>
        </row>
        <row r="17">
          <cell r="N17">
            <v>154.17699999999999</v>
          </cell>
        </row>
        <row r="18">
          <cell r="N18">
            <v>236.04300000000001</v>
          </cell>
        </row>
        <row r="22">
          <cell r="N22">
            <v>342.84100000000001</v>
          </cell>
        </row>
        <row r="23">
          <cell r="N23">
            <v>242.73400000000001</v>
          </cell>
        </row>
        <row r="24">
          <cell r="N24">
            <v>312.637</v>
          </cell>
        </row>
        <row r="25">
          <cell r="N25">
            <v>123.495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refreshError="1"/>
      <sheetData sheetId="55" refreshError="1"/>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sheetName val="АНАЛИТ"/>
      <sheetName val="Графики"/>
      <sheetName val="Доли"/>
      <sheetName val="Замещение"/>
      <sheetName val="ПРОГН"/>
      <sheetName val="Упак"/>
      <sheetName val="Копии"/>
      <sheetName val="т1.15(смета8а)"/>
      <sheetName val="2003"/>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н план"/>
      <sheetName val="CF_П"/>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CONT_"/>
      <sheetName val="ЗСМК-ЕАХ"/>
      <sheetName val="Фин план"/>
      <sheetName val="COMPS"/>
      <sheetName val="CF"/>
      <sheetName val="Исх"/>
      <sheetName val="HBS"/>
      <sheetName val="SCO3"/>
      <sheetName val="2003"/>
      <sheetName val="КОП"/>
      <sheetName val="МВЦ"/>
      <sheetName val="Охотник"/>
      <sheetName val="РЭУ"/>
      <sheetName val="Уралец"/>
      <sheetName val="УДУ"/>
      <sheetName val="ЦКиИ"/>
      <sheetName val="Финансы"/>
      <sheetName val="XLR_NoRangeSheet"/>
      <sheetName val="СВОД"/>
      <sheetName val="Нытва"/>
      <sheetName val="Assumptions"/>
      <sheetName val="Title"/>
      <sheetName val="АНАЛИТ"/>
      <sheetName val="rem"/>
      <sheetName val="Заявки"/>
      <sheetName val="Источники"/>
      <sheetName val="CONT_1"/>
      <sheetName val="Фин_план"/>
      <sheetName val="Реестр заявок 2013"/>
      <sheetName val="Контроль"/>
      <sheetName val="январь"/>
      <sheetName val="I_S"/>
      <sheetName val="I-S"/>
      <sheetName val="Таблицы 1-5"/>
      <sheetName val="Tr"/>
      <sheetName val="UPR"/>
      <sheetName val="Support"/>
      <sheetName val="Model"/>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2)"/>
      <sheetName val="план"/>
      <sheetName val="Пр 2"/>
      <sheetName val="Отчет"/>
      <sheetName val="Анализ чувствительности"/>
      <sheetName val="диаграммы"/>
      <sheetName val="сводный"/>
      <sheetName val="О проекте"/>
      <sheetName val="Inputs"/>
      <sheetName val="SpInputs"/>
      <sheetName val="CAPEX"/>
      <sheetName val="свод"/>
      <sheetName val="AM+TAX (pr)"/>
      <sheetName val="CashFlows"/>
      <sheetName val="Sensitivity"/>
      <sheetName val="P&amp;L (base)"/>
      <sheetName val="COGS (base)"/>
      <sheetName val="P&amp;L (project)"/>
      <sheetName val="COGS final (pr)"/>
      <sheetName val="COGS '09 (pr)"/>
      <sheetName val="COGS '08 (pr)"/>
      <sheetName val="COGS '07 (pr)"/>
      <sheetName val="COGS '06 (pr)"/>
      <sheetName val="COGS '05 (pr)"/>
      <sheetName val="COGS '04 (pr)"/>
      <sheetName val="COGS pig iron"/>
      <sheetName val="0"/>
      <sheetName val="k(RBS)"/>
      <sheetName val="cost"/>
      <sheetName val="Assumptions"/>
      <sheetName val="Capex (2)"/>
      <sheetName val="справочники"/>
      <sheetName val="In"/>
      <sheetName val="Title"/>
      <sheetName val="Flash Report SDC(EUR)"/>
      <sheetName val="IS Inpt"/>
      <sheetName val="24_кре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sheetName val="00"/>
      <sheetName val="000"/>
      <sheetName val="0"/>
      <sheetName val="Эффект"/>
      <sheetName val="РБЦ"/>
      <sheetName val="03"/>
      <sheetName val="04"/>
      <sheetName val="05"/>
      <sheetName val="06"/>
      <sheetName val="07"/>
      <sheetName val="07(V)"/>
      <sheetName val="Effect"/>
      <sheetName val="Effect (2)"/>
      <sheetName val="Balance"/>
      <sheetName val="Balance (2)"/>
      <sheetName val="Diagram"/>
      <sheetName val="Capex"/>
      <sheetName val="Investments"/>
      <sheetName val="Presesentation"/>
      <sheetName val="Cash-flow"/>
      <sheetName val="Credit"/>
      <sheetName val="Инвестиции"/>
      <sheetName val="Inputs (2)"/>
    </sheetNames>
    <sheetDataSet>
      <sheetData sheetId="0" refreshError="1">
        <row r="7">
          <cell r="C7">
            <v>28.52</v>
          </cell>
        </row>
        <row r="9">
          <cell r="C9">
            <v>0.15671406092529616</v>
          </cell>
        </row>
        <row r="30">
          <cell r="C30">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PR_TAX_"/>
      <sheetName val="assumptions"/>
      <sheetName val="Value"/>
      <sheetName val="Rev"/>
      <sheetName val="P&amp;L"/>
      <sheetName val="BS"/>
      <sheetName val="CF "/>
      <sheetName val="Debts"/>
      <sheetName val="Tax"/>
      <sheetName val="COGS"/>
      <sheetName val="S,G,&amp;A"/>
      <sheetName val="Mat_En"/>
      <sheetName val="VIC"/>
      <sheetName val="WC"/>
      <sheetName val="5z info"/>
      <sheetName val="Capacity "/>
      <sheetName val="Coeff"/>
      <sheetName val="CAPEX"/>
      <sheetName val="DPR (IAS)"/>
      <sheetName val="DPR(TAX)"/>
      <sheetName val="Module1"/>
      <sheetName val="Other sales"/>
      <sheetName val="Indices"/>
      <sheetName val="Ratios"/>
      <sheetName val="Common-Size"/>
      <sheetName val="FCF"/>
      <sheetName val="Schedules"/>
      <sheetName val="Proj. Bal."/>
      <sheetName val="Assumption"/>
      <sheetName val="1997 fin. res."/>
      <sheetName val="exch. rates"/>
      <sheetName val="Info"/>
      <sheetName val="Dictionaries"/>
      <sheetName val="infl_rates"/>
      <sheetName val="Market"/>
      <sheetName val="Tr"/>
      <sheetName val="Prices"/>
      <sheetName val="сортамент"/>
      <sheetName val="CFS=&gt;"/>
      <sheetName val="Input (Global) Data"/>
      <sheetName val="Exch Rates"/>
      <sheetName val="Rates"/>
      <sheetName val="Списки"/>
      <sheetName val="TOC"/>
      <sheetName val="Лист1"/>
      <sheetName val="DCF"/>
      <sheetName val="Read me first"/>
      <sheetName val="Лист2"/>
      <sheetName val="Поступ._свод"/>
      <sheetName val="Поступ._прочие"/>
      <sheetName val="Поступ._ППИ"/>
      <sheetName val="I-S"/>
      <sheetName val="Main"/>
      <sheetName val="USD rates"/>
      <sheetName val="NS GROUP"/>
      <sheetName val="Segments"/>
      <sheetName val="EPS"/>
      <sheetName val="TS"/>
      <sheetName val="CoS"/>
      <sheetName val="Selling"/>
      <sheetName val="G&amp;A"/>
      <sheetName val="PL"/>
      <sheetName val="Common_Size"/>
      <sheetName val="Proj_ Bal_"/>
      <sheetName val="CF_1"/>
      <sheetName val="5z_info1"/>
      <sheetName val="Capacity_1"/>
      <sheetName val="DPR_(IAS)1"/>
      <sheetName val="Other_sales1"/>
      <sheetName val="Proj__Bal_1"/>
      <sheetName val="1997_fin__res_1"/>
      <sheetName val="exch__rates1"/>
      <sheetName val="CF_"/>
      <sheetName val="5z_info"/>
      <sheetName val="Capacity_"/>
      <sheetName val="DPR_(IAS)"/>
      <sheetName val="Other_sales"/>
      <sheetName val="Proj__Bal_"/>
      <sheetName val="1997_fin__res_"/>
      <sheetName val="exch__rates"/>
      <sheetName val="Закупки"/>
      <sheetName val="PL 1"/>
      <sheetName val="4. Ratios"/>
      <sheetName val="БДДС month (ф)"/>
      <sheetName val="БДДС month (п)"/>
      <sheetName val="Взз"/>
      <sheetName val="credit"/>
      <sheetName val="КлассЗСМК"/>
      <sheetName val="Комментарии"/>
      <sheetName val="ф сплавы"/>
      <sheetName val="Inputs"/>
      <sheetName val="Гр5(о)"/>
      <sheetName val="XLR_NoRangeSheet"/>
      <sheetName val="Market Пвлж"/>
      <sheetName val="Title"/>
      <sheetName val="CF_2"/>
      <sheetName val="5z_info2"/>
      <sheetName val="Capacity_2"/>
      <sheetName val="DPR_(IAS)2"/>
      <sheetName val="Other_sales2"/>
      <sheetName val="Proj__Bal_2"/>
      <sheetName val="1997_fin__res_2"/>
      <sheetName val="exch__rates2"/>
      <sheetName val="Input_(Global)_Data"/>
      <sheetName val="Exch_Rates"/>
      <sheetName val="Read_me_first"/>
      <sheetName val="Поступ__свод"/>
      <sheetName val="Поступ__прочие"/>
      <sheetName val="Поступ__ППИ"/>
      <sheetName val="USD_rates"/>
      <sheetName val="NS_GROUP"/>
      <sheetName val="Proj__Bal_3"/>
      <sheetName val="PL_1"/>
      <sheetName val="4__Ratios"/>
      <sheetName val="БДДС_month_(ф)"/>
      <sheetName val="БДДС_month_(п)"/>
      <sheetName val="ф_сплавы"/>
      <sheetName val="Market_Пвлж"/>
      <sheetName val="план"/>
      <sheetName val="Россия-экспорт"/>
      <sheetName val="RPP"/>
      <sheetName val="Face"/>
      <sheetName val="ES USD"/>
      <sheetName val="Инфо"/>
      <sheetName val="KEY"/>
      <sheetName val="2003"/>
      <sheetName val="Январь"/>
      <sheetName val="1-ЭСПЦ"/>
      <sheetName val="контроль"/>
      <sheetName val="СТАЛЬ"/>
      <sheetName val="справочники"/>
      <sheetName val="#REF!#REF!-Size"/>
      <sheetName val="список"/>
      <sheetName val="VFI"/>
      <sheetName val="LTRate"/>
      <sheetName val="Ки"/>
      <sheetName val="Regions"/>
      <sheetName val="Tab1"/>
      <sheetName val="Tab2-X"/>
      <sheetName val="Tab2-1"/>
      <sheetName val="Tab3"/>
      <sheetName val="CAD"/>
      <sheetName val="Справ"/>
      <sheetName val="Фин план"/>
      <sheetName val="Бюджет"/>
      <sheetName val="Krasny Octyabr model"/>
      <sheetName val="Data"/>
      <sheetName val="snip"/>
      <sheetName val="Lots1127"/>
      <sheetName val="MACRO"/>
      <sheetName val="Данные для расчета"/>
      <sheetName val="Capex (2)"/>
      <sheetName val="Cover"/>
      <sheetName val="Цены"/>
      <sheetName val="In"/>
      <sheetName val="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ow r="6">
          <cell r="B6">
            <v>9.7800999999999991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ow r="6">
          <cell r="B6">
            <v>9.7800999999999991</v>
          </cell>
        </row>
      </sheetData>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ow r="6">
          <cell r="B6">
            <v>9.7800999999999991</v>
          </cell>
        </row>
      </sheetData>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СТАЛЬ"/>
      <sheetName val="Мартен"/>
      <sheetName val="ЭСПЦ1"/>
      <sheetName val="ЭСПЦ2-СЛИТКИ"/>
      <sheetName val="ЭСПЦ2- МНЛЗ"/>
      <sheetName val="Литейный"/>
      <sheetName val="СВОД_М_ШИХТА"/>
      <sheetName val="Резерв МПЗ"/>
      <sheetName val="4. Ratios"/>
      <sheetName val="Фин план"/>
      <sheetName val="rozvaha"/>
      <sheetName val="дох_word"/>
      <sheetName val="затрат. табл."/>
      <sheetName val="дох_word (2)"/>
      <sheetName val="свод_осн"/>
      <sheetName val="Rev"/>
      <sheetName val="19 CAPEX"/>
      <sheetName val="П ПП_МП"/>
      <sheetName val="CONT."/>
      <sheetName val="Inputs"/>
      <sheetName val="N,V"/>
      <sheetName val="БДДС month (ф)"/>
      <sheetName val="БДДС month (п)"/>
      <sheetName val="comps"/>
      <sheetName val="I-S"/>
      <sheetName val="Assumptions"/>
      <sheetName val="свед"/>
      <sheetName val="COGS"/>
      <sheetName val="ЭСПЦ2-_МНЛЗ"/>
      <sheetName val="Резерв_МПЗ"/>
      <sheetName val="4__Ratios"/>
      <sheetName val="Фин_план"/>
      <sheetName val="затрат__табл_"/>
      <sheetName val="дох_word_(2)"/>
      <sheetName val="19_CAPEX"/>
      <sheetName val="П_ПП_МП"/>
      <sheetName val="Tr"/>
      <sheetName val="UPR"/>
      <sheetName val="BZ_FERRO"/>
      <sheetName val="WP_invisible"/>
      <sheetName val="WACC"/>
      <sheetName val="Ibb Yrbk"/>
      <sheetName val="Dam Cntry"/>
      <sheetName val="CoCos Beta"/>
      <sheetName val="Dam Other"/>
      <sheetName val="Credit map"/>
      <sheetName val="Ibb Mult"/>
      <sheetName val="Info"/>
      <sheetName val="Кислор станц"/>
      <sheetName val="data"/>
      <sheetName val="Inventories as of 03.20"/>
      <sheetName val="FCF"/>
      <sheetName val="Schedules"/>
      <sheetName val="Proj. Bal."/>
      <sheetName val="Ratios"/>
      <sheetName val="model"/>
      <sheetName val="Languages"/>
      <sheetName val="Controls"/>
      <sheetName val="(20)утв инв пр+пр КВ (2)"/>
      <sheetName val="CEM"/>
      <sheetName val="январь"/>
    </sheetNames>
    <sheetDataSet>
      <sheetData sheetId="0" refreshError="1"/>
      <sheetData sheetId="1" refreshError="1">
        <row r="7">
          <cell r="B7" t="str">
            <v>Марочная КП</v>
          </cell>
          <cell r="D7">
            <v>645</v>
          </cell>
        </row>
        <row r="8">
          <cell r="B8" t="str">
            <v>Качественная КП</v>
          </cell>
          <cell r="D8">
            <v>480</v>
          </cell>
        </row>
        <row r="9">
          <cell r="B9" t="str">
            <v>Полуспокойная</v>
          </cell>
          <cell r="D9">
            <v>91331</v>
          </cell>
          <cell r="G9">
            <v>5500</v>
          </cell>
          <cell r="H9">
            <v>4221</v>
          </cell>
        </row>
        <row r="10">
          <cell r="B10" t="str">
            <v>Марочная СП</v>
          </cell>
          <cell r="D10">
            <v>0</v>
          </cell>
          <cell r="E10">
            <v>5408</v>
          </cell>
          <cell r="G10">
            <v>7355</v>
          </cell>
          <cell r="H10">
            <v>6310</v>
          </cell>
        </row>
        <row r="11">
          <cell r="B11" t="str">
            <v>Качественная СП</v>
          </cell>
          <cell r="D11">
            <v>0</v>
          </cell>
          <cell r="G11">
            <v>720</v>
          </cell>
          <cell r="H11">
            <v>2082</v>
          </cell>
        </row>
        <row r="12">
          <cell r="B12" t="str">
            <v>Рельсы 2 гр.</v>
          </cell>
          <cell r="D12">
            <v>0</v>
          </cell>
        </row>
        <row r="13">
          <cell r="B13" t="str">
            <v>Рельсы 2 гр.Са</v>
          </cell>
          <cell r="D13">
            <v>0</v>
          </cell>
        </row>
        <row r="14">
          <cell r="B14" t="str">
            <v>Рельсы 2 гр.б</v>
          </cell>
          <cell r="D14">
            <v>0</v>
          </cell>
        </row>
        <row r="15">
          <cell r="B15" t="str">
            <v>Рельсовая СВ</v>
          </cell>
          <cell r="D15">
            <v>52876</v>
          </cell>
        </row>
        <row r="16">
          <cell r="B16" t="str">
            <v>Рельсовая СВ с ФМ</v>
          </cell>
          <cell r="D16">
            <v>9300</v>
          </cell>
        </row>
        <row r="17">
          <cell r="B17" t="str">
            <v>Рельсы ФВД7СК9</v>
          </cell>
          <cell r="D17">
            <v>0</v>
          </cell>
        </row>
        <row r="18">
          <cell r="B18" t="str">
            <v>Рельсы ФВДСР с ФМ</v>
          </cell>
          <cell r="D18">
            <v>0</v>
          </cell>
        </row>
        <row r="19">
          <cell r="B19" t="str">
            <v>Рельсы ФВДСРСа</v>
          </cell>
          <cell r="D19">
            <v>0</v>
          </cell>
        </row>
        <row r="20">
          <cell r="B20" t="str">
            <v>Рельсы ФВДСа15</v>
          </cell>
          <cell r="D20">
            <v>6958</v>
          </cell>
          <cell r="G20">
            <v>1416</v>
          </cell>
        </row>
        <row r="21">
          <cell r="B21" t="str">
            <v>Рельсы ФВДСа15бл</v>
          </cell>
          <cell r="D21">
            <v>0</v>
          </cell>
        </row>
        <row r="22">
          <cell r="B22" t="str">
            <v>Рельсы ФВДВДаз</v>
          </cell>
          <cell r="D22">
            <v>0</v>
          </cell>
        </row>
        <row r="23">
          <cell r="B23" t="str">
            <v>3-5 ГПС</v>
          </cell>
          <cell r="D23">
            <v>12010</v>
          </cell>
        </row>
        <row r="24">
          <cell r="B24" t="str">
            <v>10-50 Г</v>
          </cell>
          <cell r="D24">
            <v>0</v>
          </cell>
          <cell r="G24">
            <v>189</v>
          </cell>
        </row>
        <row r="25">
          <cell r="B25" t="str">
            <v>60-75 Г</v>
          </cell>
          <cell r="D25">
            <v>0</v>
          </cell>
        </row>
        <row r="26">
          <cell r="B26" t="str">
            <v>09Г2</v>
          </cell>
          <cell r="D26">
            <v>0</v>
          </cell>
        </row>
        <row r="27">
          <cell r="B27" t="str">
            <v>14Г2</v>
          </cell>
          <cell r="D27">
            <v>0</v>
          </cell>
        </row>
        <row r="28">
          <cell r="B28" t="str">
            <v>12 ГС</v>
          </cell>
          <cell r="D28">
            <v>0</v>
          </cell>
        </row>
        <row r="29">
          <cell r="B29" t="str">
            <v>16-17 ГС</v>
          </cell>
          <cell r="D29">
            <v>0</v>
          </cell>
        </row>
        <row r="30">
          <cell r="B30" t="str">
            <v>35 ГС</v>
          </cell>
          <cell r="D30">
            <v>0</v>
          </cell>
        </row>
        <row r="31">
          <cell r="B31" t="str">
            <v>09 Г2С</v>
          </cell>
          <cell r="D31">
            <v>0</v>
          </cell>
          <cell r="E31">
            <v>2064</v>
          </cell>
          <cell r="G31">
            <v>720</v>
          </cell>
        </row>
        <row r="32">
          <cell r="B32" t="str">
            <v>09 Г2С(12гр)</v>
          </cell>
          <cell r="D32">
            <v>0</v>
          </cell>
        </row>
        <row r="33">
          <cell r="B33" t="str">
            <v>09 Г2Д</v>
          </cell>
          <cell r="D33">
            <v>0</v>
          </cell>
        </row>
        <row r="34">
          <cell r="B34" t="str">
            <v>09 Г2С1Д</v>
          </cell>
          <cell r="D34">
            <v>0</v>
          </cell>
        </row>
        <row r="35">
          <cell r="B35" t="str">
            <v>10 Г2С1</v>
          </cell>
          <cell r="D35">
            <v>0</v>
          </cell>
        </row>
        <row r="36">
          <cell r="B36" t="str">
            <v>10 Г2С1Д</v>
          </cell>
          <cell r="D36">
            <v>0</v>
          </cell>
        </row>
        <row r="37">
          <cell r="B37" t="str">
            <v>12 Г2С</v>
          </cell>
          <cell r="D37">
            <v>0</v>
          </cell>
        </row>
        <row r="38">
          <cell r="B38" t="str">
            <v>12 Г2Б</v>
          </cell>
          <cell r="D38">
            <v>0</v>
          </cell>
        </row>
        <row r="39">
          <cell r="B39" t="str">
            <v>16 Г2С</v>
          </cell>
          <cell r="D39">
            <v>0</v>
          </cell>
        </row>
        <row r="40">
          <cell r="B40" t="str">
            <v>18-26 Г2С</v>
          </cell>
          <cell r="D40">
            <v>0</v>
          </cell>
        </row>
        <row r="41">
          <cell r="B41" t="str">
            <v>20 Г2Р</v>
          </cell>
          <cell r="D41">
            <v>0</v>
          </cell>
        </row>
        <row r="42">
          <cell r="B42" t="str">
            <v>20 Г2АФпс</v>
          </cell>
          <cell r="D42">
            <v>0</v>
          </cell>
        </row>
        <row r="43">
          <cell r="B43" t="str">
            <v>25 Г2С</v>
          </cell>
          <cell r="D43">
            <v>0</v>
          </cell>
        </row>
        <row r="44">
          <cell r="B44" t="str">
            <v>35 Г2Р</v>
          </cell>
          <cell r="D44">
            <v>0</v>
          </cell>
        </row>
        <row r="45">
          <cell r="B45" t="str">
            <v>35 Г2Ф</v>
          </cell>
          <cell r="D45">
            <v>0</v>
          </cell>
        </row>
        <row r="46">
          <cell r="B46" t="str">
            <v>35 Г2С</v>
          </cell>
          <cell r="D46">
            <v>0</v>
          </cell>
        </row>
        <row r="47">
          <cell r="B47" t="str">
            <v>36 Г2СР</v>
          </cell>
          <cell r="D47">
            <v>0</v>
          </cell>
        </row>
        <row r="48">
          <cell r="B48" t="str">
            <v>36-37 Г2С</v>
          </cell>
          <cell r="D48">
            <v>0</v>
          </cell>
        </row>
        <row r="49">
          <cell r="B49" t="str">
            <v>36-40 ГР</v>
          </cell>
          <cell r="D49">
            <v>0</v>
          </cell>
        </row>
        <row r="50">
          <cell r="B50" t="str">
            <v>10 Г2- 70 Г2</v>
          </cell>
          <cell r="D50">
            <v>0</v>
          </cell>
        </row>
        <row r="51">
          <cell r="B51" t="str">
            <v>Хромистая</v>
          </cell>
          <cell r="D51">
            <v>0</v>
          </cell>
          <cell r="E51">
            <v>70</v>
          </cell>
          <cell r="G51">
            <v>100</v>
          </cell>
          <cell r="H51">
            <v>2364</v>
          </cell>
        </row>
        <row r="52">
          <cell r="B52" t="str">
            <v>6-9 ХС</v>
          </cell>
          <cell r="D52">
            <v>0</v>
          </cell>
        </row>
        <row r="53">
          <cell r="B53" t="str">
            <v>33-40 ХС</v>
          </cell>
          <cell r="D53">
            <v>0</v>
          </cell>
        </row>
        <row r="54">
          <cell r="B54" t="str">
            <v>18-30 ХГТ</v>
          </cell>
          <cell r="D54">
            <v>0</v>
          </cell>
        </row>
        <row r="55">
          <cell r="B55" t="str">
            <v>30-35 ХГСА</v>
          </cell>
          <cell r="D55">
            <v>0</v>
          </cell>
          <cell r="E55">
            <v>142</v>
          </cell>
          <cell r="H55">
            <v>75</v>
          </cell>
        </row>
        <row r="56">
          <cell r="B56" t="str">
            <v>35-38 ХМ</v>
          </cell>
          <cell r="D56">
            <v>0</v>
          </cell>
        </row>
        <row r="57">
          <cell r="B57" t="str">
            <v>38-40 ХФР</v>
          </cell>
          <cell r="D57">
            <v>0</v>
          </cell>
        </row>
        <row r="58">
          <cell r="B58" t="str">
            <v>45 ХАФ</v>
          </cell>
          <cell r="D58">
            <v>0</v>
          </cell>
        </row>
        <row r="59">
          <cell r="B59" t="str">
            <v>9 ХФМ</v>
          </cell>
          <cell r="D59">
            <v>0</v>
          </cell>
        </row>
        <row r="60">
          <cell r="B60" t="str">
            <v>9-60 ХФ</v>
          </cell>
          <cell r="D60">
            <v>0</v>
          </cell>
        </row>
        <row r="61">
          <cell r="B61" t="str">
            <v>12 ХМ - 12МХ</v>
          </cell>
          <cell r="D61">
            <v>0</v>
          </cell>
        </row>
        <row r="62">
          <cell r="B62" t="str">
            <v>Трубная угл.</v>
          </cell>
          <cell r="D62">
            <v>0</v>
          </cell>
        </row>
        <row r="63">
          <cell r="B63" t="str">
            <v>ШХ4</v>
          </cell>
          <cell r="D63">
            <v>0</v>
          </cell>
        </row>
        <row r="64">
          <cell r="B64" t="str">
            <v>ШХ-15</v>
          </cell>
          <cell r="D64">
            <v>0</v>
          </cell>
          <cell r="E64">
            <v>86</v>
          </cell>
        </row>
        <row r="65">
          <cell r="B65" t="str">
            <v>ШХ-15 СГ</v>
          </cell>
          <cell r="D65">
            <v>0</v>
          </cell>
        </row>
        <row r="66">
          <cell r="B66" t="str">
            <v>15 Х6СЮ</v>
          </cell>
          <cell r="D66">
            <v>0</v>
          </cell>
          <cell r="E66">
            <v>94</v>
          </cell>
        </row>
        <row r="67">
          <cell r="B67" t="str">
            <v>6 ХВ2С</v>
          </cell>
          <cell r="D67">
            <v>0</v>
          </cell>
        </row>
        <row r="68">
          <cell r="B68" t="str">
            <v>40 ГМФР</v>
          </cell>
          <cell r="D68">
            <v>0</v>
          </cell>
        </row>
        <row r="69">
          <cell r="B69" t="str">
            <v>Инструмент.</v>
          </cell>
          <cell r="D69">
            <v>0</v>
          </cell>
        </row>
        <row r="70">
          <cell r="B70" t="str">
            <v>С60</v>
          </cell>
          <cell r="D70">
            <v>0</v>
          </cell>
        </row>
        <row r="71">
          <cell r="B71" t="str">
            <v>55-60 ПП</v>
          </cell>
          <cell r="D71">
            <v>0</v>
          </cell>
        </row>
        <row r="72">
          <cell r="B72" t="str">
            <v>50С2-60 С2</v>
          </cell>
          <cell r="D72">
            <v>0</v>
          </cell>
          <cell r="E72">
            <v>251</v>
          </cell>
        </row>
        <row r="73">
          <cell r="B73" t="str">
            <v>16 Д</v>
          </cell>
          <cell r="D73">
            <v>0</v>
          </cell>
        </row>
        <row r="74">
          <cell r="B74" t="str">
            <v>10 ХСНД</v>
          </cell>
          <cell r="D74">
            <v>0</v>
          </cell>
        </row>
        <row r="75">
          <cell r="B75" t="str">
            <v>15 ХСНД</v>
          </cell>
          <cell r="D75">
            <v>0</v>
          </cell>
        </row>
        <row r="76">
          <cell r="B76" t="str">
            <v>20ХН-40 ХН</v>
          </cell>
          <cell r="D76">
            <v>0</v>
          </cell>
          <cell r="E76">
            <v>94</v>
          </cell>
        </row>
        <row r="77">
          <cell r="B77" t="str">
            <v>12-20 ХН3А</v>
          </cell>
          <cell r="D77">
            <v>0</v>
          </cell>
          <cell r="E77">
            <v>263</v>
          </cell>
        </row>
        <row r="78">
          <cell r="B78" t="str">
            <v>12-20 Х2Н4А</v>
          </cell>
          <cell r="D78">
            <v>0</v>
          </cell>
        </row>
        <row r="79">
          <cell r="B79" t="str">
            <v>12 ХН2</v>
          </cell>
          <cell r="D79">
            <v>0</v>
          </cell>
        </row>
        <row r="80">
          <cell r="B80" t="str">
            <v>20 ХГНР</v>
          </cell>
          <cell r="D80">
            <v>0</v>
          </cell>
        </row>
        <row r="81">
          <cell r="B81" t="str">
            <v>38 ХГН</v>
          </cell>
          <cell r="D81">
            <v>0</v>
          </cell>
        </row>
        <row r="82">
          <cell r="B82" t="str">
            <v>5 ХНМ</v>
          </cell>
          <cell r="D82">
            <v>0</v>
          </cell>
        </row>
        <row r="83">
          <cell r="B83" t="str">
            <v>38 ХГМ</v>
          </cell>
          <cell r="D83">
            <v>0</v>
          </cell>
        </row>
        <row r="84">
          <cell r="B84" t="str">
            <v>40 ХНМА</v>
          </cell>
          <cell r="D84">
            <v>0</v>
          </cell>
        </row>
        <row r="85">
          <cell r="B85" t="str">
            <v>12 ХМ3А</v>
          </cell>
          <cell r="D85">
            <v>0</v>
          </cell>
        </row>
        <row r="86">
          <cell r="B86" t="str">
            <v>60 СХМ</v>
          </cell>
          <cell r="D86">
            <v>0</v>
          </cell>
        </row>
        <row r="87">
          <cell r="B87" t="str">
            <v>45Х1</v>
          </cell>
          <cell r="D87">
            <v>0</v>
          </cell>
        </row>
        <row r="88">
          <cell r="B88" t="str">
            <v>45Х3</v>
          </cell>
          <cell r="D88">
            <v>0</v>
          </cell>
        </row>
        <row r="89">
          <cell r="B89" t="str">
            <v>К1 К3 К4</v>
          </cell>
          <cell r="D89">
            <v>0</v>
          </cell>
        </row>
        <row r="90">
          <cell r="B90" t="str">
            <v>К2</v>
          </cell>
          <cell r="D90">
            <v>0</v>
          </cell>
        </row>
        <row r="91">
          <cell r="B91" t="str">
            <v>К5</v>
          </cell>
          <cell r="D91">
            <v>0</v>
          </cell>
          <cell r="H91">
            <v>25000</v>
          </cell>
        </row>
        <row r="92">
          <cell r="B92" t="str">
            <v>К7</v>
          </cell>
          <cell r="D92">
            <v>0</v>
          </cell>
        </row>
        <row r="93">
          <cell r="B93" t="str">
            <v>КВ</v>
          </cell>
          <cell r="D93">
            <v>0</v>
          </cell>
        </row>
        <row r="94">
          <cell r="B94" t="str">
            <v>Д1</v>
          </cell>
          <cell r="D94">
            <v>0</v>
          </cell>
        </row>
        <row r="95">
          <cell r="B95" t="str">
            <v>08Ю2А</v>
          </cell>
          <cell r="D95">
            <v>0</v>
          </cell>
        </row>
        <row r="96">
          <cell r="B96" t="str">
            <v>18ЮА</v>
          </cell>
          <cell r="D96">
            <v>0</v>
          </cell>
        </row>
        <row r="97">
          <cell r="B97" t="str">
            <v>12 Х4</v>
          </cell>
          <cell r="D97">
            <v>0</v>
          </cell>
          <cell r="E97">
            <v>43</v>
          </cell>
        </row>
        <row r="98">
          <cell r="B98" t="str">
            <v>08-20 Х13</v>
          </cell>
          <cell r="D98">
            <v>0</v>
          </cell>
          <cell r="E98">
            <v>43</v>
          </cell>
        </row>
        <row r="99">
          <cell r="B99" t="str">
            <v>40 ХН2МФА</v>
          </cell>
          <cell r="D99">
            <v>0</v>
          </cell>
        </row>
        <row r="100">
          <cell r="B100" t="str">
            <v>40 ХН2МА</v>
          </cell>
          <cell r="D100">
            <v>0</v>
          </cell>
        </row>
        <row r="101">
          <cell r="B101" t="str">
            <v>08Х18Н10Т</v>
          </cell>
          <cell r="D101">
            <v>0</v>
          </cell>
        </row>
        <row r="102">
          <cell r="B102" t="str">
            <v>12Х17</v>
          </cell>
          <cell r="D102">
            <v>0</v>
          </cell>
        </row>
        <row r="103">
          <cell r="B103" t="str">
            <v>12Х18Н10Т</v>
          </cell>
          <cell r="D103">
            <v>0</v>
          </cell>
          <cell r="E103">
            <v>442</v>
          </cell>
        </row>
        <row r="104">
          <cell r="B104" t="str">
            <v>КВК 26-42</v>
          </cell>
          <cell r="D104">
            <v>0</v>
          </cell>
        </row>
        <row r="105">
          <cell r="B105" t="str">
            <v>КТ2, КТ3</v>
          </cell>
          <cell r="D105">
            <v>0</v>
          </cell>
        </row>
        <row r="106">
          <cell r="B106" t="str">
            <v>75ХГС</v>
          </cell>
          <cell r="D106">
            <v>0</v>
          </cell>
        </row>
        <row r="107">
          <cell r="B107" t="str">
            <v>12Х18Н9Т</v>
          </cell>
          <cell r="D107">
            <v>0</v>
          </cell>
        </row>
        <row r="108">
          <cell r="B108" t="str">
            <v>Х18Н9</v>
          </cell>
          <cell r="D108">
            <v>0</v>
          </cell>
        </row>
        <row r="109">
          <cell r="B109" t="str">
            <v>08Х18Н12Б</v>
          </cell>
          <cell r="D109">
            <v>0</v>
          </cell>
        </row>
        <row r="110">
          <cell r="B110" t="str">
            <v>08Х18Н12Т</v>
          </cell>
          <cell r="D110">
            <v>0</v>
          </cell>
        </row>
        <row r="111">
          <cell r="B111" t="str">
            <v>08Х18Н10</v>
          </cell>
          <cell r="D111">
            <v>0</v>
          </cell>
        </row>
        <row r="112">
          <cell r="B112" t="str">
            <v>15Х18СЮ</v>
          </cell>
          <cell r="D112">
            <v>0</v>
          </cell>
        </row>
        <row r="113">
          <cell r="B113" t="str">
            <v>Х17Н13М2Т</v>
          </cell>
          <cell r="D113">
            <v>0</v>
          </cell>
        </row>
        <row r="114">
          <cell r="B114" t="str">
            <v>Х17Н13М3Т</v>
          </cell>
          <cell r="D114">
            <v>0</v>
          </cell>
        </row>
        <row r="115">
          <cell r="B115" t="str">
            <v>08Х14Ф</v>
          </cell>
          <cell r="D115">
            <v>0</v>
          </cell>
        </row>
        <row r="116">
          <cell r="B116" t="str">
            <v>1Х13Н3</v>
          </cell>
          <cell r="D116">
            <v>0</v>
          </cell>
        </row>
        <row r="117">
          <cell r="B117" t="str">
            <v>12Х21Н5Т</v>
          </cell>
          <cell r="D117">
            <v>0</v>
          </cell>
        </row>
        <row r="118">
          <cell r="B118" t="str">
            <v>20Х23Н18</v>
          </cell>
          <cell r="D118">
            <v>0</v>
          </cell>
        </row>
        <row r="119">
          <cell r="B119" t="str">
            <v>ЗШ</v>
          </cell>
          <cell r="D119">
            <v>0</v>
          </cell>
        </row>
        <row r="120">
          <cell r="B120" t="str">
            <v>45Г17Ю3</v>
          </cell>
          <cell r="D120">
            <v>0</v>
          </cell>
        </row>
        <row r="121">
          <cell r="B121" t="str">
            <v>45Г17Ю3Б</v>
          </cell>
          <cell r="D121">
            <v>0</v>
          </cell>
        </row>
        <row r="122">
          <cell r="B122" t="str">
            <v>60Г12Ю2Т</v>
          </cell>
          <cell r="D122">
            <v>0</v>
          </cell>
        </row>
        <row r="123">
          <cell r="B123" t="str">
            <v>Д4</v>
          </cell>
          <cell r="D123">
            <v>0</v>
          </cell>
        </row>
        <row r="124">
          <cell r="B124" t="str">
            <v>38Х2МЮА</v>
          </cell>
          <cell r="D124">
            <v>0</v>
          </cell>
        </row>
        <row r="125">
          <cell r="B125" t="str">
            <v>35Х2НА</v>
          </cell>
          <cell r="D125">
            <v>0</v>
          </cell>
        </row>
        <row r="126">
          <cell r="B126" t="str">
            <v>35ХН3МА</v>
          </cell>
          <cell r="D126">
            <v>0</v>
          </cell>
        </row>
        <row r="127">
          <cell r="B127" t="str">
            <v>ЗШ4</v>
          </cell>
          <cell r="D127">
            <v>0</v>
          </cell>
        </row>
        <row r="128">
          <cell r="B128" t="str">
            <v>ЗШП</v>
          </cell>
          <cell r="D128">
            <v>0</v>
          </cell>
        </row>
        <row r="129">
          <cell r="B129" t="str">
            <v>3ПС</v>
          </cell>
          <cell r="D129">
            <v>0</v>
          </cell>
        </row>
        <row r="130">
          <cell r="B130" t="str">
            <v>5ПС</v>
          </cell>
          <cell r="D130">
            <v>30500</v>
          </cell>
        </row>
        <row r="131">
          <cell r="B131" t="str">
            <v>Х13Н6М2</v>
          </cell>
          <cell r="D131">
            <v>0</v>
          </cell>
        </row>
        <row r="132">
          <cell r="B132" t="str">
            <v>ШАР</v>
          </cell>
          <cell r="D13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Indices"/>
      <sheetName val="СТАЛЬ"/>
      <sheetName val="CONT."/>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3_01"/>
      <sheetName val="план"/>
      <sheetName val="Нормы"/>
      <sheetName val="январь"/>
      <sheetName val="Контрагенты"/>
      <sheetName val="Откл. по фин. рез"/>
      <sheetName val="сводная"/>
      <sheetName val="24_кред"/>
      <sheetName val="ФИНПЛАН"/>
      <sheetName val="3-26"/>
      <sheetName val="КлассЗСМК"/>
      <sheetName val="IN_BS_(ф)"/>
      <sheetName val="Assumptions"/>
      <sheetName val="Типовые назначения платежа"/>
      <sheetName val="1 Общая информация"/>
      <sheetName val="Minority Interest"/>
      <sheetName val="Заполните"/>
      <sheetName val="Факт"/>
      <sheetName val="Фин план"/>
      <sheetName val="Откл_ по фин_ рез"/>
      <sheetName val="полугодие"/>
      <sheetName val="3_26"/>
      <sheetName val="Контроль"/>
      <sheetName val="Лист1"/>
      <sheetName val="Кислор станц"/>
      <sheetName val="Расчет оборачиваемости запасов"/>
      <sheetName val="мощ. ГП"/>
      <sheetName val="Индексы"/>
      <sheetName val="Станции Дороги"/>
      <sheetName val="стр.627"/>
      <sheetName val="прил 6"/>
      <sheetName val="база1"/>
      <sheetName val="Сводная по цехам"/>
      <sheetName val="баланс"/>
      <sheetName val="Коды"/>
      <sheetName val="Цеховые"/>
      <sheetName val="Центральные"/>
      <sheetName val="исп_прибыли"/>
      <sheetName val="cred_(2)"/>
      <sheetName val="2002_год"/>
      <sheetName val="cf_(2)"/>
      <sheetName val="кап__стр-во"/>
      <sheetName val="Откл__по_фин__рез"/>
      <sheetName val="Minority_Interest"/>
      <sheetName val="Типовые_назначения_платежа"/>
      <sheetName val="1_Общая_информация"/>
      <sheetName val="Фин_план"/>
      <sheetName val="Откл__по_фин__рез1"/>
      <sheetName val="Кислор_станц"/>
      <sheetName val="Расчет_оборачиваемости_запасов"/>
      <sheetName val="Справочники"/>
      <sheetName val="КлассКМК(ПС)"/>
      <sheetName val="Мат.помощь семьям погибщих"/>
      <sheetName val="Расчет сырья"/>
      <sheetName val="Сравнение 1 кв"/>
      <sheetName val="кварталы"/>
      <sheetName val="Вып.П.П."/>
      <sheetName val="База"/>
      <sheetName val="Balance Sheet"/>
      <sheetName val="rem"/>
      <sheetName val="Заявки"/>
      <sheetName val="Источники"/>
      <sheetName val="MAIN_page"/>
      <sheetName val="S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Объемы_цены_НТМК (2)"/>
      <sheetName val="Выручка П 1"/>
      <sheetName val="Смета П"/>
      <sheetName val="6_фзп"/>
      <sheetName val="7_торо"/>
      <sheetName val="8.1.Прогноз_цен_НТМК"/>
      <sheetName val="9.1._нормы"/>
      <sheetName val="10_аморт"/>
      <sheetName val="11_произ"/>
      <sheetName val="12_смета"/>
      <sheetName val="14_комм"/>
      <sheetName val="15_управ"/>
      <sheetName val="16_соц"/>
      <sheetName val="18_проч_др"/>
      <sheetName val="19_Сарех"/>
      <sheetName val="19"/>
      <sheetName val="22_лиз"/>
      <sheetName val="23_страх"/>
      <sheetName val="24_кред"/>
      <sheetName val="Лист1"/>
      <sheetName val="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 февр_апр"/>
      <sheetName val="кредиты"/>
      <sheetName val="УКС март"/>
      <sheetName val="янв тамож"/>
      <sheetName val="пл февр-апр"/>
      <sheetName val="пл март об"/>
      <sheetName val="янв (28.02)"/>
      <sheetName val="февр (28.02)"/>
      <sheetName val="Capex"/>
      <sheetName val="Пр 4"/>
      <sheetName val="Пр 2"/>
      <sheetName val="осв янв (28.02)"/>
      <sheetName val="дек фин"/>
      <sheetName val="январь фин"/>
      <sheetName val="январь осв"/>
      <sheetName val="дек осв"/>
      <sheetName val="Пр 3"/>
      <sheetName val="Пр 1"/>
      <sheetName val="Кислор"/>
      <sheetName val="ЭСПЦи BSE"/>
      <sheetName val="Capex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7"/>
      <sheetName val="зар плата"/>
      <sheetName val="5-19"/>
      <sheetName val="1-27"/>
      <sheetName val="Ноябрь"/>
      <sheetName val="cred1408"/>
      <sheetName val="См"/>
      <sheetName val="5-12"/>
      <sheetName val="5-26"/>
      <sheetName val="5-37"/>
      <sheetName val="5-22"/>
      <sheetName val="ТОРО"/>
      <sheetName val="КВЛ"/>
      <sheetName val="смета"/>
      <sheetName val="выручка"/>
      <sheetName val="12m"/>
      <sheetName val="12"/>
      <sheetName val="кред6"/>
      <sheetName val="кр.12"/>
      <sheetName val="use_pr"/>
      <sheetName val="bs"/>
      <sheetName val="credit"/>
      <sheetName val="610"/>
      <sheetName val="стр610"/>
      <sheetName val="стр510"/>
      <sheetName val="510"/>
      <sheetName val="Capex (2)"/>
      <sheetName val="СТАЛЬ"/>
      <sheetName val="Холдинг"/>
      <sheetName val="Кредиты"/>
      <sheetName val="сортамент"/>
      <sheetName val="пл февр-апр"/>
      <sheetName val="Sheet1"/>
      <sheetName val="infl_rates"/>
      <sheetName val="24_кред"/>
      <sheetName val="Capex _2_"/>
      <sheetName val="Balance Sh+Indices"/>
      <sheetName val="Rev"/>
      <sheetName val="Data"/>
      <sheetName val="CurRates"/>
      <sheetName val="DPR(TAX)"/>
      <sheetName val="зар_плата"/>
      <sheetName val="кр_12"/>
      <sheetName val="Capex_(2)"/>
      <sheetName val="пл_февр-апр"/>
      <sheetName val="Capex__2_"/>
      <sheetName val="Balance_Sh+Indices"/>
      <sheetName val="Факт_2007_месяц"/>
      <sheetName val="share price 2002"/>
      <sheetName val="lde"/>
      <sheetName val="Кислор станц"/>
      <sheetName val="Cover &amp; Parameters"/>
      <sheetName val="1997 fin. res."/>
      <sheetName val="exch. rates"/>
      <sheetName val="EC552378 Corp Cusip8"/>
      <sheetName val="TT333718 Govt"/>
      <sheetName val="database (rur)mar ytd"/>
      <sheetName val="Фин план"/>
      <sheetName val="Inputs"/>
      <sheetName val="Assumptions"/>
      <sheetName val="Market"/>
      <sheetName val="Tr"/>
      <sheetName val="Prices"/>
      <sheetName val="CONT."/>
      <sheetName val="январь"/>
      <sheetName val="DailySch"/>
      <sheetName val="ППСТиП"/>
      <sheetName val="XLR_NoRangeSheet"/>
      <sheetName val="CONT_"/>
      <sheetName val="fungicide"/>
      <sheetName val="others"/>
      <sheetName val="thiabendazole"/>
      <sheetName val="mk 244"/>
      <sheetName val="AM+TAX (pr)"/>
      <sheetName val="Comps"/>
    </sheetNames>
    <sheetDataSet>
      <sheetData sheetId="0">
        <row r="44">
          <cell r="J44">
            <v>978000</v>
          </cell>
        </row>
      </sheetData>
      <sheetData sheetId="1">
        <row r="44">
          <cell r="J44">
            <v>978000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44">
          <cell r="J44">
            <v>978000</v>
          </cell>
        </row>
      </sheetData>
      <sheetData sheetId="19">
        <row r="44">
          <cell r="J44">
            <v>978000</v>
          </cell>
        </row>
      </sheetData>
      <sheetData sheetId="20">
        <row r="44">
          <cell r="J44">
            <v>978000</v>
          </cell>
        </row>
      </sheetData>
      <sheetData sheetId="21" refreshError="1">
        <row r="44">
          <cell r="J44">
            <v>978000</v>
          </cell>
        </row>
      </sheetData>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KI"/>
      <sheetName val="цены цехов"/>
      <sheetName val="4. Ratios"/>
      <sheetName val="Bal Sheet"/>
      <sheetName val="Income Statement"/>
      <sheetName val="Факт_2007_месяц"/>
      <sheetName val="СредневзвЗнач"/>
      <sheetName val="план"/>
      <sheetName val="Россия-экспорт"/>
      <sheetName val="Данные для расчета"/>
      <sheetName val="530_2"/>
      <sheetName val="Кредиты"/>
      <sheetName val="SCO3"/>
      <sheetName val="январь"/>
      <sheetName val="DB2002"/>
      <sheetName val="заявка_на_произ"/>
      <sheetName val="rem"/>
      <sheetName val="общий план"/>
      <sheetName val="#ССЫЛКА"/>
      <sheetName val="Потребность в прибыли"/>
      <sheetName val="6. Ratios"/>
      <sheetName val="ФИНПЛАН"/>
      <sheetName val="КлассНKМК"/>
      <sheetName val="КлассЗСМК"/>
      <sheetName val="база1"/>
      <sheetName val="Лист1"/>
      <sheetName val="credit"/>
      <sheetName val="Справ"/>
      <sheetName val="кварталы"/>
      <sheetName val="полугодие"/>
      <sheetName val="Вып.П.П."/>
      <sheetName val="База"/>
      <sheetName val="3-26"/>
      <sheetName val="Россия_экспорт"/>
      <sheetName val="Rev"/>
      <sheetName val="COGS"/>
      <sheetName val="Настройки"/>
      <sheetName val="Заявки"/>
      <sheetName val="Источники"/>
      <sheetName val="цены_цехов"/>
      <sheetName val="4__Ratios"/>
      <sheetName val="Bal_Sheet"/>
      <sheetName val="Income_Statement"/>
      <sheetName val="Данные_для_расчета"/>
      <sheetName val="общий_план"/>
      <sheetName val="Потребность_в_прибыли"/>
      <sheetName val="6__Ratios"/>
      <sheetName val="Вып_П_П_"/>
      <sheetName val="24_кред"/>
    </sheetNames>
    <sheetDataSet>
      <sheetData sheetId="0" refreshError="1">
        <row r="1">
          <cell r="A1" t="str">
            <v>SETKA</v>
          </cell>
          <cell r="B1" t="str">
            <v>ZEX</v>
          </cell>
          <cell r="C1" t="str">
            <v>RP1</v>
          </cell>
          <cell r="D1" t="str">
            <v>RP2</v>
          </cell>
          <cell r="E1" t="str">
            <v>RP3</v>
          </cell>
          <cell r="F1" t="str">
            <v>RP4</v>
          </cell>
          <cell r="G1" t="str">
            <v>RP5</v>
          </cell>
          <cell r="H1" t="str">
            <v>RP6</v>
          </cell>
          <cell r="I1" t="str">
            <v>RP7</v>
          </cell>
          <cell r="J1" t="str">
            <v>RP8</v>
          </cell>
          <cell r="K1" t="str">
            <v>RP9</v>
          </cell>
        </row>
        <row r="2">
          <cell r="A2">
            <v>6</v>
          </cell>
          <cell r="C2">
            <v>0</v>
          </cell>
          <cell r="D2">
            <v>0</v>
          </cell>
          <cell r="E2">
            <v>33</v>
          </cell>
          <cell r="F2">
            <v>73</v>
          </cell>
          <cell r="G2">
            <v>234</v>
          </cell>
          <cell r="H2">
            <v>153</v>
          </cell>
          <cell r="I2">
            <v>2</v>
          </cell>
          <cell r="J2">
            <v>0</v>
          </cell>
          <cell r="K2">
            <v>0</v>
          </cell>
        </row>
        <row r="3">
          <cell r="A3">
            <v>6</v>
          </cell>
          <cell r="B3">
            <v>3</v>
          </cell>
          <cell r="E3">
            <v>4</v>
          </cell>
        </row>
        <row r="4">
          <cell r="A4">
            <v>6</v>
          </cell>
          <cell r="B4">
            <v>5</v>
          </cell>
          <cell r="G4">
            <v>2</v>
          </cell>
        </row>
        <row r="5">
          <cell r="A5">
            <v>6</v>
          </cell>
          <cell r="B5">
            <v>6</v>
          </cell>
          <cell r="E5">
            <v>10</v>
          </cell>
          <cell r="F5">
            <v>2</v>
          </cell>
          <cell r="G5">
            <v>15</v>
          </cell>
          <cell r="H5">
            <v>8</v>
          </cell>
        </row>
        <row r="6">
          <cell r="A6">
            <v>6</v>
          </cell>
          <cell r="B6">
            <v>11</v>
          </cell>
          <cell r="E6">
            <v>1</v>
          </cell>
          <cell r="F6">
            <v>6</v>
          </cell>
          <cell r="G6">
            <v>7</v>
          </cell>
          <cell r="H6">
            <v>3</v>
          </cell>
        </row>
        <row r="7">
          <cell r="A7">
            <v>6</v>
          </cell>
          <cell r="B7">
            <v>13</v>
          </cell>
          <cell r="F7">
            <v>3</v>
          </cell>
          <cell r="G7">
            <v>16</v>
          </cell>
          <cell r="H7">
            <v>7</v>
          </cell>
        </row>
        <row r="8">
          <cell r="A8">
            <v>6</v>
          </cell>
          <cell r="B8">
            <v>14</v>
          </cell>
          <cell r="F8">
            <v>1</v>
          </cell>
          <cell r="G8">
            <v>11</v>
          </cell>
          <cell r="H8">
            <v>6</v>
          </cell>
        </row>
        <row r="9">
          <cell r="A9">
            <v>6</v>
          </cell>
          <cell r="B9">
            <v>16</v>
          </cell>
          <cell r="F9">
            <v>1</v>
          </cell>
          <cell r="G9">
            <v>4</v>
          </cell>
          <cell r="H9">
            <v>2</v>
          </cell>
        </row>
        <row r="10">
          <cell r="A10">
            <v>6</v>
          </cell>
          <cell r="B10">
            <v>20</v>
          </cell>
          <cell r="F10">
            <v>3</v>
          </cell>
          <cell r="G10">
            <v>63</v>
          </cell>
          <cell r="H10">
            <v>12</v>
          </cell>
        </row>
        <row r="11">
          <cell r="A11">
            <v>6</v>
          </cell>
          <cell r="B11">
            <v>37</v>
          </cell>
          <cell r="F11">
            <v>2</v>
          </cell>
          <cell r="G11">
            <v>11</v>
          </cell>
          <cell r="H11">
            <v>9</v>
          </cell>
        </row>
        <row r="12">
          <cell r="A12">
            <v>6</v>
          </cell>
          <cell r="B12">
            <v>39</v>
          </cell>
          <cell r="E12">
            <v>2</v>
          </cell>
          <cell r="F12">
            <v>17</v>
          </cell>
          <cell r="G12">
            <v>30</v>
          </cell>
          <cell r="H12">
            <v>22</v>
          </cell>
        </row>
        <row r="13">
          <cell r="A13">
            <v>6</v>
          </cell>
          <cell r="B13">
            <v>40</v>
          </cell>
          <cell r="G13">
            <v>2</v>
          </cell>
          <cell r="H13">
            <v>13</v>
          </cell>
        </row>
        <row r="14">
          <cell r="A14">
            <v>6</v>
          </cell>
          <cell r="B14">
            <v>46</v>
          </cell>
          <cell r="G14">
            <v>33</v>
          </cell>
          <cell r="H14">
            <v>26</v>
          </cell>
        </row>
        <row r="15">
          <cell r="A15">
            <v>6</v>
          </cell>
          <cell r="B15">
            <v>55</v>
          </cell>
          <cell r="H15">
            <v>3</v>
          </cell>
        </row>
        <row r="16">
          <cell r="A16">
            <v>6</v>
          </cell>
          <cell r="B16">
            <v>57</v>
          </cell>
          <cell r="E16">
            <v>12</v>
          </cell>
          <cell r="F16">
            <v>26</v>
          </cell>
          <cell r="G16">
            <v>26</v>
          </cell>
          <cell r="H16">
            <v>15</v>
          </cell>
        </row>
        <row r="17">
          <cell r="A17">
            <v>6</v>
          </cell>
          <cell r="B17">
            <v>76</v>
          </cell>
          <cell r="H17">
            <v>4</v>
          </cell>
        </row>
        <row r="18">
          <cell r="A18">
            <v>6</v>
          </cell>
          <cell r="B18">
            <v>98</v>
          </cell>
          <cell r="F18">
            <v>1</v>
          </cell>
          <cell r="G18">
            <v>14</v>
          </cell>
          <cell r="H18">
            <v>18</v>
          </cell>
          <cell r="I18">
            <v>2</v>
          </cell>
        </row>
        <row r="19">
          <cell r="A19">
            <v>6</v>
          </cell>
          <cell r="B19">
            <v>179</v>
          </cell>
          <cell r="H19">
            <v>4</v>
          </cell>
        </row>
        <row r="20">
          <cell r="A20">
            <v>6</v>
          </cell>
          <cell r="B20">
            <v>184</v>
          </cell>
          <cell r="E20">
            <v>4</v>
          </cell>
        </row>
        <row r="21">
          <cell r="A21">
            <v>6</v>
          </cell>
          <cell r="B21">
            <v>559</v>
          </cell>
          <cell r="F21">
            <v>11</v>
          </cell>
          <cell r="H21">
            <v>1</v>
          </cell>
        </row>
        <row r="22">
          <cell r="A22">
            <v>8</v>
          </cell>
          <cell r="C22">
            <v>22</v>
          </cell>
          <cell r="D22">
            <v>216</v>
          </cell>
          <cell r="E22">
            <v>1343</v>
          </cell>
          <cell r="F22">
            <v>2458</v>
          </cell>
          <cell r="G22">
            <v>3847</v>
          </cell>
          <cell r="H22">
            <v>2161</v>
          </cell>
          <cell r="I22">
            <v>186</v>
          </cell>
          <cell r="J22">
            <v>0</v>
          </cell>
          <cell r="K22">
            <v>0</v>
          </cell>
        </row>
        <row r="23">
          <cell r="A23">
            <v>8</v>
          </cell>
          <cell r="B23">
            <v>1</v>
          </cell>
          <cell r="C23">
            <v>13</v>
          </cell>
          <cell r="D23">
            <v>9</v>
          </cell>
          <cell r="E23">
            <v>104</v>
          </cell>
          <cell r="F23">
            <v>57</v>
          </cell>
          <cell r="G23">
            <v>361</v>
          </cell>
          <cell r="H23">
            <v>237</v>
          </cell>
          <cell r="I23">
            <v>70</v>
          </cell>
        </row>
        <row r="24">
          <cell r="A24">
            <v>8</v>
          </cell>
          <cell r="B24">
            <v>3</v>
          </cell>
          <cell r="D24">
            <v>42</v>
          </cell>
          <cell r="E24">
            <v>64</v>
          </cell>
          <cell r="F24">
            <v>164</v>
          </cell>
          <cell r="G24">
            <v>312</v>
          </cell>
          <cell r="H24">
            <v>177</v>
          </cell>
          <cell r="I24">
            <v>23</v>
          </cell>
        </row>
        <row r="25">
          <cell r="A25">
            <v>8</v>
          </cell>
          <cell r="B25">
            <v>4</v>
          </cell>
          <cell r="E25">
            <v>6</v>
          </cell>
          <cell r="F25">
            <v>32</v>
          </cell>
          <cell r="G25">
            <v>89</v>
          </cell>
          <cell r="H25">
            <v>69</v>
          </cell>
        </row>
        <row r="26">
          <cell r="A26">
            <v>8</v>
          </cell>
          <cell r="B26">
            <v>5</v>
          </cell>
          <cell r="E26">
            <v>1</v>
          </cell>
          <cell r="F26">
            <v>7</v>
          </cell>
          <cell r="G26">
            <v>7</v>
          </cell>
          <cell r="H26">
            <v>8</v>
          </cell>
        </row>
        <row r="27">
          <cell r="A27">
            <v>8</v>
          </cell>
          <cell r="B27">
            <v>6</v>
          </cell>
          <cell r="E27">
            <v>58</v>
          </cell>
          <cell r="F27">
            <v>279</v>
          </cell>
          <cell r="G27">
            <v>491</v>
          </cell>
          <cell r="H27">
            <v>371</v>
          </cell>
          <cell r="I27">
            <v>55</v>
          </cell>
        </row>
        <row r="28">
          <cell r="A28">
            <v>8</v>
          </cell>
          <cell r="B28">
            <v>11</v>
          </cell>
          <cell r="C28">
            <v>4</v>
          </cell>
          <cell r="D28">
            <v>8</v>
          </cell>
          <cell r="E28">
            <v>149</v>
          </cell>
          <cell r="F28">
            <v>207</v>
          </cell>
          <cell r="G28">
            <v>221</v>
          </cell>
          <cell r="H28">
            <v>160</v>
          </cell>
        </row>
        <row r="29">
          <cell r="A29">
            <v>8</v>
          </cell>
          <cell r="B29">
            <v>12</v>
          </cell>
          <cell r="D29">
            <v>6</v>
          </cell>
          <cell r="E29">
            <v>43</v>
          </cell>
          <cell r="F29">
            <v>73</v>
          </cell>
          <cell r="G29">
            <v>190</v>
          </cell>
          <cell r="H29">
            <v>100</v>
          </cell>
          <cell r="I29">
            <v>9</v>
          </cell>
        </row>
        <row r="30">
          <cell r="A30">
            <v>8</v>
          </cell>
          <cell r="B30">
            <v>13</v>
          </cell>
          <cell r="C30">
            <v>5</v>
          </cell>
          <cell r="D30">
            <v>34</v>
          </cell>
          <cell r="E30">
            <v>147</v>
          </cell>
          <cell r="F30">
            <v>242</v>
          </cell>
          <cell r="G30">
            <v>276</v>
          </cell>
          <cell r="H30">
            <v>117</v>
          </cell>
          <cell r="I30">
            <v>8</v>
          </cell>
        </row>
        <row r="31">
          <cell r="A31">
            <v>8</v>
          </cell>
          <cell r="B31">
            <v>14</v>
          </cell>
          <cell r="D31">
            <v>24</v>
          </cell>
          <cell r="E31">
            <v>101</v>
          </cell>
          <cell r="F31">
            <v>97</v>
          </cell>
          <cell r="G31">
            <v>202</v>
          </cell>
          <cell r="H31">
            <v>63</v>
          </cell>
          <cell r="I31">
            <v>8</v>
          </cell>
        </row>
        <row r="32">
          <cell r="A32">
            <v>8</v>
          </cell>
          <cell r="B32">
            <v>16</v>
          </cell>
          <cell r="D32">
            <v>4</v>
          </cell>
          <cell r="E32">
            <v>10</v>
          </cell>
          <cell r="F32">
            <v>17</v>
          </cell>
          <cell r="G32">
            <v>36</v>
          </cell>
          <cell r="H32">
            <v>17</v>
          </cell>
        </row>
        <row r="33">
          <cell r="A33">
            <v>8</v>
          </cell>
          <cell r="B33">
            <v>20</v>
          </cell>
          <cell r="D33">
            <v>25</v>
          </cell>
          <cell r="E33">
            <v>108</v>
          </cell>
          <cell r="F33">
            <v>241</v>
          </cell>
          <cell r="G33">
            <v>287</v>
          </cell>
          <cell r="H33">
            <v>251</v>
          </cell>
          <cell r="I33">
            <v>13</v>
          </cell>
        </row>
        <row r="34">
          <cell r="A34">
            <v>8</v>
          </cell>
          <cell r="B34">
            <v>22</v>
          </cell>
          <cell r="E34">
            <v>43</v>
          </cell>
          <cell r="F34">
            <v>16</v>
          </cell>
          <cell r="G34">
            <v>87</v>
          </cell>
          <cell r="H34">
            <v>58</v>
          </cell>
        </row>
        <row r="35">
          <cell r="A35">
            <v>8</v>
          </cell>
          <cell r="B35">
            <v>23</v>
          </cell>
          <cell r="E35">
            <v>144</v>
          </cell>
          <cell r="F35">
            <v>40</v>
          </cell>
          <cell r="G35">
            <v>67</v>
          </cell>
          <cell r="H35">
            <v>8</v>
          </cell>
        </row>
        <row r="36">
          <cell r="A36">
            <v>8</v>
          </cell>
          <cell r="B36">
            <v>24</v>
          </cell>
          <cell r="D36">
            <v>28</v>
          </cell>
          <cell r="E36">
            <v>22</v>
          </cell>
          <cell r="F36">
            <v>60</v>
          </cell>
          <cell r="G36">
            <v>94</v>
          </cell>
          <cell r="H36">
            <v>50</v>
          </cell>
        </row>
        <row r="37">
          <cell r="A37">
            <v>8</v>
          </cell>
          <cell r="B37">
            <v>25</v>
          </cell>
          <cell r="E37">
            <v>9</v>
          </cell>
          <cell r="F37">
            <v>9</v>
          </cell>
          <cell r="G37">
            <v>6</v>
          </cell>
          <cell r="H37">
            <v>3</v>
          </cell>
        </row>
        <row r="38">
          <cell r="A38">
            <v>8</v>
          </cell>
          <cell r="B38">
            <v>34</v>
          </cell>
          <cell r="F38">
            <v>4</v>
          </cell>
          <cell r="G38">
            <v>10</v>
          </cell>
          <cell r="H38">
            <v>20</v>
          </cell>
        </row>
        <row r="39">
          <cell r="A39">
            <v>8</v>
          </cell>
          <cell r="B39">
            <v>37</v>
          </cell>
          <cell r="E39">
            <v>6</v>
          </cell>
          <cell r="F39">
            <v>18</v>
          </cell>
          <cell r="G39">
            <v>53</v>
          </cell>
          <cell r="H39">
            <v>43</v>
          </cell>
        </row>
        <row r="40">
          <cell r="A40">
            <v>8</v>
          </cell>
          <cell r="B40">
            <v>43</v>
          </cell>
          <cell r="F40">
            <v>23</v>
          </cell>
          <cell r="G40">
            <v>23</v>
          </cell>
          <cell r="H40">
            <v>13</v>
          </cell>
        </row>
        <row r="41">
          <cell r="A41">
            <v>8</v>
          </cell>
          <cell r="B41">
            <v>45</v>
          </cell>
          <cell r="E41">
            <v>18</v>
          </cell>
          <cell r="F41">
            <v>30</v>
          </cell>
          <cell r="G41">
            <v>30</v>
          </cell>
          <cell r="H41">
            <v>7</v>
          </cell>
        </row>
        <row r="42">
          <cell r="A42">
            <v>8</v>
          </cell>
          <cell r="B42">
            <v>57</v>
          </cell>
          <cell r="E42">
            <v>18</v>
          </cell>
          <cell r="F42">
            <v>40</v>
          </cell>
          <cell r="G42">
            <v>40</v>
          </cell>
          <cell r="H42">
            <v>20</v>
          </cell>
        </row>
        <row r="43">
          <cell r="A43">
            <v>8</v>
          </cell>
          <cell r="B43">
            <v>66</v>
          </cell>
          <cell r="D43">
            <v>8</v>
          </cell>
          <cell r="E43">
            <v>44</v>
          </cell>
          <cell r="F43">
            <v>50</v>
          </cell>
          <cell r="G43">
            <v>93</v>
          </cell>
          <cell r="H43">
            <v>56</v>
          </cell>
        </row>
        <row r="44">
          <cell r="A44">
            <v>8</v>
          </cell>
          <cell r="B44">
            <v>71</v>
          </cell>
          <cell r="E44">
            <v>32</v>
          </cell>
          <cell r="F44">
            <v>25</v>
          </cell>
          <cell r="G44">
            <v>34</v>
          </cell>
          <cell r="H44">
            <v>19</v>
          </cell>
        </row>
        <row r="45">
          <cell r="A45">
            <v>8</v>
          </cell>
          <cell r="B45">
            <v>72</v>
          </cell>
          <cell r="E45">
            <v>4</v>
          </cell>
          <cell r="F45">
            <v>45</v>
          </cell>
          <cell r="G45">
            <v>38</v>
          </cell>
          <cell r="H45">
            <v>20</v>
          </cell>
        </row>
        <row r="46">
          <cell r="A46">
            <v>8</v>
          </cell>
          <cell r="B46">
            <v>74</v>
          </cell>
          <cell r="D46">
            <v>2</v>
          </cell>
          <cell r="E46">
            <v>5</v>
          </cell>
          <cell r="F46">
            <v>25</v>
          </cell>
          <cell r="G46">
            <v>37</v>
          </cell>
          <cell r="H46">
            <v>14</v>
          </cell>
        </row>
        <row r="47">
          <cell r="A47">
            <v>8</v>
          </cell>
          <cell r="B47">
            <v>77</v>
          </cell>
          <cell r="E47">
            <v>2</v>
          </cell>
          <cell r="F47">
            <v>10</v>
          </cell>
          <cell r="G47">
            <v>6</v>
          </cell>
        </row>
        <row r="48">
          <cell r="A48">
            <v>8</v>
          </cell>
          <cell r="B48">
            <v>78</v>
          </cell>
          <cell r="F48">
            <v>1</v>
          </cell>
          <cell r="G48">
            <v>22</v>
          </cell>
          <cell r="H48">
            <v>15</v>
          </cell>
        </row>
        <row r="49">
          <cell r="A49">
            <v>8</v>
          </cell>
          <cell r="B49">
            <v>79</v>
          </cell>
          <cell r="E49">
            <v>22</v>
          </cell>
          <cell r="F49">
            <v>17</v>
          </cell>
          <cell r="G49">
            <v>2</v>
          </cell>
        </row>
        <row r="50">
          <cell r="A50">
            <v>8</v>
          </cell>
          <cell r="B50">
            <v>83</v>
          </cell>
          <cell r="E50">
            <v>18</v>
          </cell>
          <cell r="F50">
            <v>35</v>
          </cell>
          <cell r="G50">
            <v>42</v>
          </cell>
          <cell r="H50">
            <v>23</v>
          </cell>
        </row>
        <row r="51">
          <cell r="A51">
            <v>8</v>
          </cell>
          <cell r="B51">
            <v>84</v>
          </cell>
          <cell r="G51">
            <v>11</v>
          </cell>
          <cell r="H51">
            <v>4</v>
          </cell>
        </row>
        <row r="52">
          <cell r="A52">
            <v>8</v>
          </cell>
          <cell r="B52">
            <v>89</v>
          </cell>
          <cell r="E52">
            <v>1</v>
          </cell>
          <cell r="F52">
            <v>29</v>
          </cell>
          <cell r="G52">
            <v>100</v>
          </cell>
          <cell r="H52">
            <v>29</v>
          </cell>
        </row>
        <row r="53">
          <cell r="A53">
            <v>8</v>
          </cell>
          <cell r="B53">
            <v>91</v>
          </cell>
          <cell r="E53">
            <v>20</v>
          </cell>
          <cell r="F53">
            <v>26</v>
          </cell>
          <cell r="G53">
            <v>94</v>
          </cell>
          <cell r="H53">
            <v>41</v>
          </cell>
        </row>
        <row r="54">
          <cell r="A54">
            <v>8</v>
          </cell>
          <cell r="B54">
            <v>97</v>
          </cell>
          <cell r="E54">
            <v>5</v>
          </cell>
          <cell r="F54">
            <v>4</v>
          </cell>
          <cell r="G54">
            <v>4</v>
          </cell>
        </row>
        <row r="55">
          <cell r="A55">
            <v>8</v>
          </cell>
          <cell r="B55">
            <v>121</v>
          </cell>
          <cell r="E55">
            <v>12</v>
          </cell>
          <cell r="F55">
            <v>28</v>
          </cell>
          <cell r="G55">
            <v>28</v>
          </cell>
          <cell r="H55">
            <v>16</v>
          </cell>
        </row>
        <row r="56">
          <cell r="A56">
            <v>8</v>
          </cell>
          <cell r="B56">
            <v>179</v>
          </cell>
          <cell r="E56">
            <v>5</v>
          </cell>
          <cell r="F56">
            <v>46</v>
          </cell>
          <cell r="G56">
            <v>68</v>
          </cell>
          <cell r="H56">
            <v>30</v>
          </cell>
        </row>
        <row r="57">
          <cell r="A57">
            <v>8</v>
          </cell>
          <cell r="B57">
            <v>184</v>
          </cell>
          <cell r="G57">
            <v>8</v>
          </cell>
        </row>
        <row r="58">
          <cell r="A58">
            <v>8</v>
          </cell>
          <cell r="B58">
            <v>200</v>
          </cell>
          <cell r="D58">
            <v>1</v>
          </cell>
          <cell r="E58">
            <v>2</v>
          </cell>
          <cell r="F58">
            <v>2</v>
          </cell>
        </row>
        <row r="59">
          <cell r="A59">
            <v>8</v>
          </cell>
          <cell r="B59">
            <v>348</v>
          </cell>
          <cell r="D59">
            <v>21</v>
          </cell>
          <cell r="E59">
            <v>57</v>
          </cell>
          <cell r="F59">
            <v>107</v>
          </cell>
          <cell r="G59">
            <v>85</v>
          </cell>
          <cell r="H59">
            <v>20</v>
          </cell>
        </row>
        <row r="60">
          <cell r="A60">
            <v>8</v>
          </cell>
          <cell r="B60">
            <v>352</v>
          </cell>
          <cell r="G60">
            <v>4</v>
          </cell>
          <cell r="H60">
            <v>6</v>
          </cell>
        </row>
        <row r="61">
          <cell r="A61">
            <v>8</v>
          </cell>
          <cell r="B61">
            <v>507</v>
          </cell>
          <cell r="E61">
            <v>3</v>
          </cell>
          <cell r="F61">
            <v>11</v>
          </cell>
          <cell r="G61">
            <v>13</v>
          </cell>
          <cell r="H61">
            <v>8</v>
          </cell>
        </row>
        <row r="62">
          <cell r="A62">
            <v>8</v>
          </cell>
          <cell r="B62">
            <v>509</v>
          </cell>
          <cell r="E62">
            <v>5</v>
          </cell>
          <cell r="F62">
            <v>90</v>
          </cell>
          <cell r="G62">
            <v>166</v>
          </cell>
          <cell r="H62">
            <v>68</v>
          </cell>
        </row>
        <row r="63">
          <cell r="A63">
            <v>8</v>
          </cell>
          <cell r="B63">
            <v>559</v>
          </cell>
          <cell r="D63">
            <v>4</v>
          </cell>
          <cell r="E63">
            <v>55</v>
          </cell>
          <cell r="F63">
            <v>251</v>
          </cell>
          <cell r="G63">
            <v>110</v>
          </cell>
        </row>
        <row r="64">
          <cell r="A64">
            <v>9</v>
          </cell>
          <cell r="C64">
            <v>0</v>
          </cell>
          <cell r="D64">
            <v>0</v>
          </cell>
          <cell r="E64">
            <v>2</v>
          </cell>
          <cell r="F64">
            <v>9</v>
          </cell>
          <cell r="G64">
            <v>4</v>
          </cell>
          <cell r="H64">
            <v>2</v>
          </cell>
          <cell r="I64">
            <v>0</v>
          </cell>
          <cell r="J64">
            <v>0</v>
          </cell>
          <cell r="K64">
            <v>0</v>
          </cell>
        </row>
        <row r="65">
          <cell r="A65">
            <v>9</v>
          </cell>
          <cell r="B65">
            <v>6</v>
          </cell>
          <cell r="E65">
            <v>1</v>
          </cell>
          <cell r="F65">
            <v>2</v>
          </cell>
        </row>
        <row r="66">
          <cell r="A66">
            <v>9</v>
          </cell>
          <cell r="B66">
            <v>352</v>
          </cell>
          <cell r="E66">
            <v>1</v>
          </cell>
          <cell r="F66">
            <v>7</v>
          </cell>
          <cell r="G66">
            <v>4</v>
          </cell>
          <cell r="H66">
            <v>2</v>
          </cell>
        </row>
        <row r="67">
          <cell r="A67">
            <v>10</v>
          </cell>
          <cell r="B67">
            <v>38</v>
          </cell>
          <cell r="F67">
            <v>28</v>
          </cell>
          <cell r="G67">
            <v>64</v>
          </cell>
          <cell r="H67">
            <v>100</v>
          </cell>
        </row>
        <row r="68">
          <cell r="A68">
            <v>13</v>
          </cell>
          <cell r="C68">
            <v>0</v>
          </cell>
          <cell r="D68">
            <v>10</v>
          </cell>
          <cell r="E68">
            <v>13</v>
          </cell>
          <cell r="F68">
            <v>16</v>
          </cell>
          <cell r="G68">
            <v>257</v>
          </cell>
          <cell r="H68">
            <v>118</v>
          </cell>
          <cell r="I68">
            <v>5</v>
          </cell>
          <cell r="J68">
            <v>0</v>
          </cell>
          <cell r="K68">
            <v>0</v>
          </cell>
        </row>
        <row r="69">
          <cell r="A69">
            <v>13</v>
          </cell>
          <cell r="B69">
            <v>67</v>
          </cell>
          <cell r="F69">
            <v>2</v>
          </cell>
          <cell r="G69">
            <v>61</v>
          </cell>
          <cell r="H69">
            <v>27</v>
          </cell>
        </row>
        <row r="70">
          <cell r="A70">
            <v>13</v>
          </cell>
          <cell r="B70">
            <v>68</v>
          </cell>
          <cell r="D70">
            <v>10</v>
          </cell>
          <cell r="F70">
            <v>12</v>
          </cell>
          <cell r="G70">
            <v>85</v>
          </cell>
          <cell r="H70">
            <v>36</v>
          </cell>
        </row>
        <row r="71">
          <cell r="A71">
            <v>13</v>
          </cell>
          <cell r="B71">
            <v>69</v>
          </cell>
          <cell r="E71">
            <v>4</v>
          </cell>
          <cell r="F71">
            <v>2</v>
          </cell>
          <cell r="G71">
            <v>17</v>
          </cell>
          <cell r="H71">
            <v>9</v>
          </cell>
        </row>
        <row r="72">
          <cell r="A72">
            <v>13</v>
          </cell>
          <cell r="B72">
            <v>72</v>
          </cell>
          <cell r="E72">
            <v>2</v>
          </cell>
        </row>
        <row r="73">
          <cell r="A73">
            <v>13</v>
          </cell>
          <cell r="B73">
            <v>82</v>
          </cell>
          <cell r="E73">
            <v>7</v>
          </cell>
          <cell r="G73">
            <v>94</v>
          </cell>
          <cell r="H73">
            <v>45</v>
          </cell>
          <cell r="I73">
            <v>5</v>
          </cell>
        </row>
        <row r="74">
          <cell r="A74">
            <v>13</v>
          </cell>
          <cell r="B74">
            <v>506</v>
          </cell>
          <cell r="H74">
            <v>1</v>
          </cell>
        </row>
        <row r="75">
          <cell r="A75">
            <v>18</v>
          </cell>
          <cell r="C75">
            <v>0</v>
          </cell>
          <cell r="D75">
            <v>19</v>
          </cell>
          <cell r="E75">
            <v>20</v>
          </cell>
          <cell r="F75">
            <v>17</v>
          </cell>
          <cell r="G75">
            <v>184</v>
          </cell>
          <cell r="H75">
            <v>141</v>
          </cell>
          <cell r="I75">
            <v>71</v>
          </cell>
          <cell r="J75">
            <v>0</v>
          </cell>
          <cell r="K75">
            <v>0</v>
          </cell>
        </row>
        <row r="76">
          <cell r="A76">
            <v>18</v>
          </cell>
          <cell r="B76">
            <v>68</v>
          </cell>
          <cell r="D76">
            <v>10</v>
          </cell>
          <cell r="E76">
            <v>15</v>
          </cell>
          <cell r="G76">
            <v>126</v>
          </cell>
          <cell r="H76">
            <v>70</v>
          </cell>
        </row>
        <row r="77">
          <cell r="A77">
            <v>18</v>
          </cell>
          <cell r="B77">
            <v>69</v>
          </cell>
          <cell r="D77">
            <v>3</v>
          </cell>
          <cell r="F77">
            <v>6</v>
          </cell>
          <cell r="G77">
            <v>36</v>
          </cell>
          <cell r="H77">
            <v>18</v>
          </cell>
        </row>
        <row r="78">
          <cell r="A78">
            <v>18</v>
          </cell>
          <cell r="B78">
            <v>82</v>
          </cell>
          <cell r="D78">
            <v>6</v>
          </cell>
          <cell r="E78">
            <v>5</v>
          </cell>
          <cell r="F78">
            <v>11</v>
          </cell>
          <cell r="G78">
            <v>22</v>
          </cell>
          <cell r="H78">
            <v>53</v>
          </cell>
          <cell r="I78">
            <v>71</v>
          </cell>
        </row>
        <row r="79">
          <cell r="A79">
            <v>27</v>
          </cell>
          <cell r="C79">
            <v>3</v>
          </cell>
          <cell r="D79">
            <v>198</v>
          </cell>
          <cell r="E79">
            <v>481</v>
          </cell>
          <cell r="F79">
            <v>1215</v>
          </cell>
          <cell r="G79">
            <v>1439</v>
          </cell>
          <cell r="H79">
            <v>606</v>
          </cell>
          <cell r="I79">
            <v>0</v>
          </cell>
          <cell r="J79">
            <v>0</v>
          </cell>
          <cell r="K79">
            <v>0</v>
          </cell>
        </row>
        <row r="80">
          <cell r="A80">
            <v>27</v>
          </cell>
          <cell r="B80">
            <v>1</v>
          </cell>
          <cell r="E80">
            <v>1</v>
          </cell>
          <cell r="F80">
            <v>4</v>
          </cell>
          <cell r="G80">
            <v>4</v>
          </cell>
          <cell r="H80">
            <v>1</v>
          </cell>
        </row>
        <row r="81">
          <cell r="A81">
            <v>27</v>
          </cell>
          <cell r="B81">
            <v>3</v>
          </cell>
          <cell r="D81">
            <v>1</v>
          </cell>
          <cell r="F81">
            <v>9</v>
          </cell>
          <cell r="G81">
            <v>1</v>
          </cell>
        </row>
        <row r="82">
          <cell r="A82">
            <v>27</v>
          </cell>
          <cell r="B82">
            <v>6</v>
          </cell>
          <cell r="E82">
            <v>2</v>
          </cell>
          <cell r="F82">
            <v>10</v>
          </cell>
          <cell r="G82">
            <v>12</v>
          </cell>
          <cell r="H82">
            <v>6</v>
          </cell>
        </row>
        <row r="83">
          <cell r="A83">
            <v>27</v>
          </cell>
          <cell r="B83">
            <v>11</v>
          </cell>
          <cell r="D83">
            <v>4</v>
          </cell>
          <cell r="E83">
            <v>1</v>
          </cell>
          <cell r="F83">
            <v>15</v>
          </cell>
          <cell r="G83">
            <v>20</v>
          </cell>
          <cell r="H83">
            <v>9</v>
          </cell>
        </row>
        <row r="84">
          <cell r="A84">
            <v>27</v>
          </cell>
          <cell r="B84">
            <v>12</v>
          </cell>
          <cell r="F84">
            <v>2</v>
          </cell>
          <cell r="G84">
            <v>2</v>
          </cell>
        </row>
        <row r="85">
          <cell r="A85">
            <v>27</v>
          </cell>
          <cell r="B85">
            <v>13</v>
          </cell>
          <cell r="F85">
            <v>26</v>
          </cell>
          <cell r="G85">
            <v>12</v>
          </cell>
          <cell r="H85">
            <v>1</v>
          </cell>
        </row>
        <row r="86">
          <cell r="A86">
            <v>27</v>
          </cell>
          <cell r="B86">
            <v>14</v>
          </cell>
          <cell r="E86">
            <v>2</v>
          </cell>
          <cell r="F86">
            <v>5</v>
          </cell>
          <cell r="G86">
            <v>4</v>
          </cell>
        </row>
        <row r="87">
          <cell r="A87">
            <v>27</v>
          </cell>
          <cell r="B87">
            <v>16</v>
          </cell>
          <cell r="G87">
            <v>1</v>
          </cell>
        </row>
        <row r="88">
          <cell r="A88">
            <v>27</v>
          </cell>
          <cell r="B88">
            <v>20</v>
          </cell>
          <cell r="C88">
            <v>1</v>
          </cell>
          <cell r="E88">
            <v>10</v>
          </cell>
          <cell r="F88">
            <v>2</v>
          </cell>
          <cell r="G88">
            <v>11</v>
          </cell>
          <cell r="H88">
            <v>4</v>
          </cell>
        </row>
        <row r="89">
          <cell r="A89">
            <v>27</v>
          </cell>
          <cell r="B89">
            <v>22</v>
          </cell>
          <cell r="F89">
            <v>2</v>
          </cell>
        </row>
        <row r="90">
          <cell r="A90">
            <v>27</v>
          </cell>
          <cell r="B90">
            <v>23</v>
          </cell>
          <cell r="E90">
            <v>3</v>
          </cell>
          <cell r="F90">
            <v>8</v>
          </cell>
          <cell r="G90">
            <v>1</v>
          </cell>
        </row>
        <row r="91">
          <cell r="A91">
            <v>27</v>
          </cell>
          <cell r="B91">
            <v>24</v>
          </cell>
          <cell r="F91">
            <v>2</v>
          </cell>
          <cell r="G91">
            <v>3</v>
          </cell>
        </row>
        <row r="92">
          <cell r="A92">
            <v>27</v>
          </cell>
          <cell r="B92">
            <v>25</v>
          </cell>
          <cell r="D92">
            <v>3</v>
          </cell>
          <cell r="E92">
            <v>11</v>
          </cell>
          <cell r="F92">
            <v>43</v>
          </cell>
          <cell r="G92">
            <v>106</v>
          </cell>
          <cell r="H92">
            <v>15</v>
          </cell>
        </row>
        <row r="93">
          <cell r="A93">
            <v>27</v>
          </cell>
          <cell r="B93">
            <v>28</v>
          </cell>
          <cell r="D93">
            <v>4</v>
          </cell>
          <cell r="E93">
            <v>17</v>
          </cell>
          <cell r="F93">
            <v>28</v>
          </cell>
          <cell r="G93">
            <v>42</v>
          </cell>
          <cell r="H93">
            <v>37</v>
          </cell>
        </row>
        <row r="94">
          <cell r="A94">
            <v>27</v>
          </cell>
          <cell r="B94">
            <v>29</v>
          </cell>
          <cell r="E94">
            <v>21</v>
          </cell>
          <cell r="F94">
            <v>46</v>
          </cell>
          <cell r="G94">
            <v>8</v>
          </cell>
          <cell r="H94">
            <v>5</v>
          </cell>
        </row>
        <row r="95">
          <cell r="A95">
            <v>27</v>
          </cell>
          <cell r="B95">
            <v>32</v>
          </cell>
          <cell r="E95">
            <v>7</v>
          </cell>
          <cell r="F95">
            <v>33</v>
          </cell>
          <cell r="G95">
            <v>19</v>
          </cell>
          <cell r="H95">
            <v>6</v>
          </cell>
        </row>
        <row r="96">
          <cell r="A96">
            <v>27</v>
          </cell>
          <cell r="B96">
            <v>33</v>
          </cell>
          <cell r="E96">
            <v>1</v>
          </cell>
          <cell r="F96">
            <v>15</v>
          </cell>
          <cell r="G96">
            <v>30</v>
          </cell>
          <cell r="H96">
            <v>6</v>
          </cell>
        </row>
        <row r="97">
          <cell r="A97">
            <v>27</v>
          </cell>
          <cell r="B97">
            <v>34</v>
          </cell>
          <cell r="E97">
            <v>4</v>
          </cell>
          <cell r="F97">
            <v>20</v>
          </cell>
          <cell r="G97">
            <v>8</v>
          </cell>
          <cell r="H97">
            <v>3</v>
          </cell>
        </row>
        <row r="98">
          <cell r="A98">
            <v>27</v>
          </cell>
          <cell r="B98">
            <v>35</v>
          </cell>
          <cell r="E98">
            <v>20</v>
          </cell>
          <cell r="F98">
            <v>46</v>
          </cell>
          <cell r="G98">
            <v>64</v>
          </cell>
          <cell r="H98">
            <v>24</v>
          </cell>
        </row>
        <row r="99">
          <cell r="A99">
            <v>27</v>
          </cell>
          <cell r="B99">
            <v>37</v>
          </cell>
          <cell r="F99">
            <v>9</v>
          </cell>
          <cell r="G99">
            <v>49</v>
          </cell>
          <cell r="H99">
            <v>23</v>
          </cell>
        </row>
        <row r="100">
          <cell r="A100">
            <v>27</v>
          </cell>
          <cell r="B100">
            <v>38</v>
          </cell>
          <cell r="E100">
            <v>18</v>
          </cell>
          <cell r="F100">
            <v>30</v>
          </cell>
          <cell r="G100">
            <v>37</v>
          </cell>
          <cell r="H100">
            <v>1</v>
          </cell>
        </row>
        <row r="101">
          <cell r="A101">
            <v>27</v>
          </cell>
          <cell r="B101">
            <v>39</v>
          </cell>
          <cell r="E101">
            <v>1</v>
          </cell>
          <cell r="F101">
            <v>8</v>
          </cell>
          <cell r="G101">
            <v>5</v>
          </cell>
          <cell r="H101">
            <v>4</v>
          </cell>
        </row>
        <row r="102">
          <cell r="A102">
            <v>27</v>
          </cell>
          <cell r="B102">
            <v>40</v>
          </cell>
          <cell r="G102">
            <v>7</v>
          </cell>
          <cell r="H102">
            <v>14</v>
          </cell>
        </row>
        <row r="103">
          <cell r="A103">
            <v>27</v>
          </cell>
          <cell r="B103">
            <v>41</v>
          </cell>
          <cell r="E103">
            <v>6</v>
          </cell>
          <cell r="F103">
            <v>16</v>
          </cell>
          <cell r="G103">
            <v>29</v>
          </cell>
          <cell r="H103">
            <v>7</v>
          </cell>
        </row>
        <row r="104">
          <cell r="A104">
            <v>27</v>
          </cell>
          <cell r="B104">
            <v>43</v>
          </cell>
          <cell r="F104">
            <v>5</v>
          </cell>
        </row>
        <row r="105">
          <cell r="A105">
            <v>27</v>
          </cell>
          <cell r="B105">
            <v>45</v>
          </cell>
          <cell r="E105">
            <v>1</v>
          </cell>
          <cell r="F105">
            <v>2</v>
          </cell>
          <cell r="G105">
            <v>1</v>
          </cell>
        </row>
        <row r="106">
          <cell r="A106">
            <v>27</v>
          </cell>
          <cell r="B106">
            <v>46</v>
          </cell>
          <cell r="H106">
            <v>2</v>
          </cell>
        </row>
        <row r="107">
          <cell r="A107">
            <v>27</v>
          </cell>
          <cell r="B107">
            <v>55</v>
          </cell>
          <cell r="E107">
            <v>2</v>
          </cell>
          <cell r="F107">
            <v>8</v>
          </cell>
          <cell r="G107">
            <v>9</v>
          </cell>
          <cell r="H107">
            <v>8</v>
          </cell>
        </row>
        <row r="108">
          <cell r="A108">
            <v>27</v>
          </cell>
          <cell r="B108">
            <v>56</v>
          </cell>
          <cell r="G108">
            <v>2</v>
          </cell>
        </row>
        <row r="109">
          <cell r="A109">
            <v>27</v>
          </cell>
          <cell r="B109">
            <v>57</v>
          </cell>
          <cell r="E109">
            <v>3</v>
          </cell>
          <cell r="F109">
            <v>9</v>
          </cell>
          <cell r="G109">
            <v>10</v>
          </cell>
          <cell r="H109">
            <v>4</v>
          </cell>
        </row>
        <row r="110">
          <cell r="A110">
            <v>27</v>
          </cell>
          <cell r="B110">
            <v>61</v>
          </cell>
          <cell r="E110">
            <v>1</v>
          </cell>
          <cell r="F110">
            <v>8</v>
          </cell>
          <cell r="G110">
            <v>11</v>
          </cell>
          <cell r="H110">
            <v>4</v>
          </cell>
        </row>
        <row r="111">
          <cell r="A111">
            <v>27</v>
          </cell>
          <cell r="B111">
            <v>65</v>
          </cell>
          <cell r="D111">
            <v>1</v>
          </cell>
          <cell r="F111">
            <v>4</v>
          </cell>
        </row>
        <row r="112">
          <cell r="A112">
            <v>27</v>
          </cell>
          <cell r="B112">
            <v>66</v>
          </cell>
          <cell r="D112">
            <v>1</v>
          </cell>
          <cell r="F112">
            <v>1</v>
          </cell>
        </row>
        <row r="113">
          <cell r="A113">
            <v>27</v>
          </cell>
          <cell r="B113">
            <v>67</v>
          </cell>
          <cell r="F113">
            <v>1</v>
          </cell>
        </row>
        <row r="114">
          <cell r="A114">
            <v>27</v>
          </cell>
          <cell r="B114">
            <v>68</v>
          </cell>
          <cell r="D114">
            <v>1</v>
          </cell>
          <cell r="F114">
            <v>1</v>
          </cell>
        </row>
        <row r="115">
          <cell r="A115">
            <v>27</v>
          </cell>
          <cell r="B115">
            <v>69</v>
          </cell>
          <cell r="D115">
            <v>1</v>
          </cell>
          <cell r="F115">
            <v>1</v>
          </cell>
        </row>
        <row r="116">
          <cell r="A116">
            <v>27</v>
          </cell>
          <cell r="B116">
            <v>70</v>
          </cell>
          <cell r="F116">
            <v>8</v>
          </cell>
          <cell r="G116">
            <v>21</v>
          </cell>
          <cell r="H116">
            <v>3</v>
          </cell>
        </row>
        <row r="117">
          <cell r="A117">
            <v>27</v>
          </cell>
          <cell r="B117">
            <v>71</v>
          </cell>
          <cell r="D117">
            <v>1</v>
          </cell>
          <cell r="F117">
            <v>1</v>
          </cell>
        </row>
        <row r="118">
          <cell r="A118">
            <v>27</v>
          </cell>
          <cell r="B118">
            <v>72</v>
          </cell>
          <cell r="D118">
            <v>1</v>
          </cell>
          <cell r="F118">
            <v>1</v>
          </cell>
        </row>
        <row r="119">
          <cell r="A119">
            <v>27</v>
          </cell>
          <cell r="B119">
            <v>73</v>
          </cell>
          <cell r="F119">
            <v>16</v>
          </cell>
          <cell r="G119">
            <v>4</v>
          </cell>
          <cell r="H119">
            <v>9</v>
          </cell>
        </row>
        <row r="120">
          <cell r="A120">
            <v>27</v>
          </cell>
          <cell r="B120">
            <v>74</v>
          </cell>
          <cell r="D120">
            <v>1</v>
          </cell>
          <cell r="F120">
            <v>1</v>
          </cell>
        </row>
        <row r="121">
          <cell r="A121">
            <v>27</v>
          </cell>
          <cell r="B121">
            <v>75</v>
          </cell>
          <cell r="F121">
            <v>9</v>
          </cell>
          <cell r="G121">
            <v>22</v>
          </cell>
          <cell r="H121">
            <v>7</v>
          </cell>
        </row>
        <row r="122">
          <cell r="A122">
            <v>27</v>
          </cell>
          <cell r="B122">
            <v>76</v>
          </cell>
          <cell r="E122">
            <v>2</v>
          </cell>
          <cell r="F122">
            <v>4</v>
          </cell>
          <cell r="G122">
            <v>10</v>
          </cell>
          <cell r="H122">
            <v>5</v>
          </cell>
        </row>
        <row r="123">
          <cell r="A123">
            <v>27</v>
          </cell>
          <cell r="B123">
            <v>77</v>
          </cell>
          <cell r="E123">
            <v>1</v>
          </cell>
          <cell r="F123">
            <v>14</v>
          </cell>
          <cell r="G123">
            <v>17</v>
          </cell>
          <cell r="H123">
            <v>8</v>
          </cell>
        </row>
        <row r="124">
          <cell r="A124">
            <v>27</v>
          </cell>
          <cell r="B124">
            <v>78</v>
          </cell>
          <cell r="F124">
            <v>2</v>
          </cell>
          <cell r="G124">
            <v>4</v>
          </cell>
          <cell r="H124">
            <v>4</v>
          </cell>
        </row>
        <row r="125">
          <cell r="A125">
            <v>27</v>
          </cell>
          <cell r="B125">
            <v>79</v>
          </cell>
          <cell r="D125">
            <v>1</v>
          </cell>
          <cell r="E125">
            <v>2</v>
          </cell>
          <cell r="F125">
            <v>25</v>
          </cell>
          <cell r="G125">
            <v>29</v>
          </cell>
          <cell r="H125">
            <v>3</v>
          </cell>
        </row>
        <row r="126">
          <cell r="A126">
            <v>27</v>
          </cell>
          <cell r="B126">
            <v>80</v>
          </cell>
          <cell r="F126">
            <v>6</v>
          </cell>
          <cell r="G126">
            <v>6</v>
          </cell>
          <cell r="H126">
            <v>4</v>
          </cell>
        </row>
        <row r="127">
          <cell r="A127">
            <v>27</v>
          </cell>
          <cell r="B127">
            <v>82</v>
          </cell>
          <cell r="D127">
            <v>1</v>
          </cell>
          <cell r="E127">
            <v>1</v>
          </cell>
          <cell r="F127">
            <v>1</v>
          </cell>
        </row>
        <row r="128">
          <cell r="A128">
            <v>27</v>
          </cell>
          <cell r="B128">
            <v>83</v>
          </cell>
          <cell r="D128">
            <v>1</v>
          </cell>
          <cell r="F128">
            <v>1</v>
          </cell>
        </row>
        <row r="129">
          <cell r="A129">
            <v>27</v>
          </cell>
          <cell r="B129">
            <v>84</v>
          </cell>
          <cell r="F129">
            <v>1</v>
          </cell>
        </row>
        <row r="130">
          <cell r="A130">
            <v>27</v>
          </cell>
          <cell r="B130">
            <v>89</v>
          </cell>
          <cell r="F130">
            <v>1</v>
          </cell>
        </row>
        <row r="131">
          <cell r="A131">
            <v>27</v>
          </cell>
          <cell r="B131">
            <v>90</v>
          </cell>
          <cell r="D131">
            <v>99</v>
          </cell>
          <cell r="E131">
            <v>73</v>
          </cell>
          <cell r="F131">
            <v>78</v>
          </cell>
          <cell r="G131">
            <v>105</v>
          </cell>
          <cell r="H131">
            <v>23</v>
          </cell>
        </row>
        <row r="132">
          <cell r="A132">
            <v>27</v>
          </cell>
          <cell r="B132">
            <v>91</v>
          </cell>
          <cell r="F132">
            <v>1</v>
          </cell>
          <cell r="G132">
            <v>1</v>
          </cell>
        </row>
        <row r="133">
          <cell r="A133">
            <v>27</v>
          </cell>
          <cell r="B133">
            <v>94</v>
          </cell>
          <cell r="E133">
            <v>4</v>
          </cell>
          <cell r="F133">
            <v>12</v>
          </cell>
          <cell r="G133">
            <v>16</v>
          </cell>
          <cell r="H133">
            <v>5</v>
          </cell>
        </row>
        <row r="134">
          <cell r="A134">
            <v>27</v>
          </cell>
          <cell r="B134">
            <v>97</v>
          </cell>
          <cell r="D134">
            <v>2</v>
          </cell>
          <cell r="E134">
            <v>28</v>
          </cell>
          <cell r="F134">
            <v>21</v>
          </cell>
          <cell r="G134">
            <v>23</v>
          </cell>
          <cell r="H134">
            <v>2</v>
          </cell>
        </row>
        <row r="135">
          <cell r="A135">
            <v>27</v>
          </cell>
          <cell r="B135">
            <v>98</v>
          </cell>
          <cell r="F135">
            <v>1</v>
          </cell>
          <cell r="H135">
            <v>6</v>
          </cell>
        </row>
        <row r="136">
          <cell r="A136">
            <v>27</v>
          </cell>
          <cell r="B136">
            <v>103</v>
          </cell>
          <cell r="C136">
            <v>2</v>
          </cell>
          <cell r="D136">
            <v>58</v>
          </cell>
          <cell r="E136">
            <v>37</v>
          </cell>
          <cell r="F136">
            <v>56</v>
          </cell>
          <cell r="G136">
            <v>72</v>
          </cell>
          <cell r="H136">
            <v>12</v>
          </cell>
        </row>
        <row r="137">
          <cell r="A137">
            <v>27</v>
          </cell>
          <cell r="B137">
            <v>112</v>
          </cell>
          <cell r="G137">
            <v>1</v>
          </cell>
          <cell r="H137">
            <v>1</v>
          </cell>
        </row>
        <row r="138">
          <cell r="A138">
            <v>27</v>
          </cell>
          <cell r="B138">
            <v>143</v>
          </cell>
          <cell r="G138">
            <v>8</v>
          </cell>
        </row>
        <row r="139">
          <cell r="A139">
            <v>27</v>
          </cell>
          <cell r="B139">
            <v>173</v>
          </cell>
          <cell r="E139">
            <v>12</v>
          </cell>
          <cell r="F139">
            <v>8</v>
          </cell>
        </row>
        <row r="140">
          <cell r="A140">
            <v>27</v>
          </cell>
          <cell r="B140">
            <v>175</v>
          </cell>
          <cell r="D140">
            <v>1</v>
          </cell>
          <cell r="F140">
            <v>1</v>
          </cell>
          <cell r="G140">
            <v>3</v>
          </cell>
        </row>
        <row r="141">
          <cell r="A141">
            <v>27</v>
          </cell>
          <cell r="B141">
            <v>179</v>
          </cell>
          <cell r="E141">
            <v>2</v>
          </cell>
          <cell r="F141">
            <v>8</v>
          </cell>
          <cell r="G141">
            <v>9</v>
          </cell>
          <cell r="H141">
            <v>17</v>
          </cell>
        </row>
        <row r="142">
          <cell r="A142">
            <v>27</v>
          </cell>
          <cell r="B142">
            <v>183</v>
          </cell>
          <cell r="F142">
            <v>7</v>
          </cell>
        </row>
        <row r="143">
          <cell r="A143">
            <v>27</v>
          </cell>
          <cell r="B143">
            <v>184</v>
          </cell>
          <cell r="E143">
            <v>11</v>
          </cell>
          <cell r="F143">
            <v>55</v>
          </cell>
          <cell r="G143">
            <v>60</v>
          </cell>
          <cell r="H143">
            <v>16</v>
          </cell>
        </row>
        <row r="144">
          <cell r="A144">
            <v>27</v>
          </cell>
          <cell r="B144">
            <v>185</v>
          </cell>
          <cell r="F144">
            <v>2</v>
          </cell>
          <cell r="G144">
            <v>2</v>
          </cell>
        </row>
        <row r="145">
          <cell r="A145">
            <v>27</v>
          </cell>
          <cell r="B145">
            <v>186</v>
          </cell>
          <cell r="E145">
            <v>51</v>
          </cell>
          <cell r="F145">
            <v>27</v>
          </cell>
          <cell r="G145">
            <v>39</v>
          </cell>
          <cell r="H145">
            <v>63</v>
          </cell>
        </row>
        <row r="146">
          <cell r="A146">
            <v>27</v>
          </cell>
          <cell r="B146">
            <v>187</v>
          </cell>
          <cell r="F146">
            <v>1</v>
          </cell>
        </row>
        <row r="147">
          <cell r="A147">
            <v>27</v>
          </cell>
          <cell r="B147">
            <v>200</v>
          </cell>
          <cell r="E147">
            <v>1</v>
          </cell>
          <cell r="F147">
            <v>3</v>
          </cell>
          <cell r="G147">
            <v>1</v>
          </cell>
        </row>
        <row r="148">
          <cell r="A148">
            <v>27</v>
          </cell>
          <cell r="B148">
            <v>348</v>
          </cell>
          <cell r="D148">
            <v>1</v>
          </cell>
          <cell r="E148">
            <v>4</v>
          </cell>
          <cell r="F148">
            <v>20</v>
          </cell>
          <cell r="G148">
            <v>17</v>
          </cell>
          <cell r="H148">
            <v>1</v>
          </cell>
        </row>
        <row r="149">
          <cell r="A149">
            <v>27</v>
          </cell>
          <cell r="B149">
            <v>349</v>
          </cell>
          <cell r="E149">
            <v>5</v>
          </cell>
          <cell r="F149">
            <v>65</v>
          </cell>
          <cell r="G149">
            <v>131</v>
          </cell>
          <cell r="H149">
            <v>44</v>
          </cell>
        </row>
        <row r="150">
          <cell r="A150">
            <v>27</v>
          </cell>
          <cell r="B150">
            <v>352</v>
          </cell>
          <cell r="E150">
            <v>4</v>
          </cell>
          <cell r="F150">
            <v>14</v>
          </cell>
          <cell r="G150">
            <v>11</v>
          </cell>
          <cell r="H150">
            <v>5</v>
          </cell>
        </row>
        <row r="151">
          <cell r="A151">
            <v>27</v>
          </cell>
          <cell r="B151">
            <v>353</v>
          </cell>
          <cell r="E151">
            <v>22</v>
          </cell>
          <cell r="F151">
            <v>52</v>
          </cell>
          <cell r="G151">
            <v>50</v>
          </cell>
          <cell r="H151">
            <v>13</v>
          </cell>
        </row>
        <row r="152">
          <cell r="A152">
            <v>27</v>
          </cell>
          <cell r="B152">
            <v>354</v>
          </cell>
          <cell r="D152">
            <v>1</v>
          </cell>
          <cell r="E152">
            <v>29</v>
          </cell>
          <cell r="F152">
            <v>78</v>
          </cell>
          <cell r="G152">
            <v>85</v>
          </cell>
          <cell r="H152">
            <v>51</v>
          </cell>
        </row>
        <row r="153">
          <cell r="A153">
            <v>27</v>
          </cell>
          <cell r="B153">
            <v>503</v>
          </cell>
          <cell r="E153">
            <v>5</v>
          </cell>
          <cell r="F153">
            <v>29</v>
          </cell>
          <cell r="G153">
            <v>32</v>
          </cell>
          <cell r="H153">
            <v>23</v>
          </cell>
        </row>
        <row r="154">
          <cell r="A154">
            <v>27</v>
          </cell>
          <cell r="B154">
            <v>505</v>
          </cell>
          <cell r="D154">
            <v>1</v>
          </cell>
          <cell r="E154">
            <v>29</v>
          </cell>
          <cell r="F154">
            <v>53</v>
          </cell>
          <cell r="G154">
            <v>36</v>
          </cell>
          <cell r="H154">
            <v>19</v>
          </cell>
        </row>
        <row r="155">
          <cell r="A155">
            <v>27</v>
          </cell>
          <cell r="B155">
            <v>506</v>
          </cell>
          <cell r="F155">
            <v>12</v>
          </cell>
          <cell r="G155">
            <v>18</v>
          </cell>
          <cell r="H155">
            <v>9</v>
          </cell>
        </row>
        <row r="156">
          <cell r="A156">
            <v>27</v>
          </cell>
          <cell r="B156">
            <v>507</v>
          </cell>
          <cell r="F156">
            <v>6</v>
          </cell>
          <cell r="G156">
            <v>15</v>
          </cell>
          <cell r="H156">
            <v>22</v>
          </cell>
        </row>
        <row r="157">
          <cell r="A157">
            <v>27</v>
          </cell>
          <cell r="B157">
            <v>508</v>
          </cell>
          <cell r="G157">
            <v>3</v>
          </cell>
          <cell r="H157">
            <v>1</v>
          </cell>
        </row>
        <row r="158">
          <cell r="A158">
            <v>27</v>
          </cell>
          <cell r="B158">
            <v>509</v>
          </cell>
          <cell r="E158">
            <v>1</v>
          </cell>
        </row>
        <row r="159">
          <cell r="A159">
            <v>27</v>
          </cell>
          <cell r="B159">
            <v>511</v>
          </cell>
          <cell r="F159">
            <v>3</v>
          </cell>
          <cell r="G159">
            <v>18</v>
          </cell>
          <cell r="H159">
            <v>15</v>
          </cell>
        </row>
        <row r="160">
          <cell r="A160">
            <v>27</v>
          </cell>
          <cell r="B160">
            <v>514</v>
          </cell>
          <cell r="G160">
            <v>1</v>
          </cell>
        </row>
        <row r="161">
          <cell r="A161">
            <v>27</v>
          </cell>
          <cell r="B161">
            <v>518</v>
          </cell>
          <cell r="G161">
            <v>2</v>
          </cell>
          <cell r="H161">
            <v>3</v>
          </cell>
        </row>
        <row r="162">
          <cell r="A162">
            <v>27</v>
          </cell>
          <cell r="B162">
            <v>559</v>
          </cell>
          <cell r="E162">
            <v>11</v>
          </cell>
          <cell r="F162">
            <v>14</v>
          </cell>
          <cell r="G162">
            <v>7</v>
          </cell>
        </row>
        <row r="163">
          <cell r="A163">
            <v>27</v>
          </cell>
          <cell r="B163">
            <v>592</v>
          </cell>
          <cell r="F163">
            <v>8</v>
          </cell>
          <cell r="G163">
            <v>9</v>
          </cell>
          <cell r="H163">
            <v>3</v>
          </cell>
        </row>
        <row r="164">
          <cell r="A164">
            <v>27</v>
          </cell>
          <cell r="B164">
            <v>701</v>
          </cell>
          <cell r="F164">
            <v>5</v>
          </cell>
        </row>
        <row r="165">
          <cell r="A165">
            <v>27</v>
          </cell>
          <cell r="B165">
            <v>702</v>
          </cell>
          <cell r="F165">
            <v>21</v>
          </cell>
        </row>
        <row r="166">
          <cell r="A166">
            <v>27</v>
          </cell>
          <cell r="B166">
            <v>703</v>
          </cell>
          <cell r="D166">
            <v>9</v>
          </cell>
          <cell r="E166">
            <v>5</v>
          </cell>
          <cell r="F166">
            <v>2</v>
          </cell>
          <cell r="G166">
            <v>15</v>
          </cell>
          <cell r="H166">
            <v>14</v>
          </cell>
        </row>
        <row r="167">
          <cell r="A167">
            <v>27</v>
          </cell>
          <cell r="B167">
            <v>704</v>
          </cell>
          <cell r="D167">
            <v>4</v>
          </cell>
          <cell r="E167">
            <v>4</v>
          </cell>
          <cell r="F167">
            <v>27</v>
          </cell>
          <cell r="G167">
            <v>2</v>
          </cell>
        </row>
        <row r="168">
          <cell r="A168">
            <v>27</v>
          </cell>
          <cell r="B168">
            <v>705</v>
          </cell>
          <cell r="E168">
            <v>2</v>
          </cell>
          <cell r="F168">
            <v>7</v>
          </cell>
          <cell r="G168">
            <v>6</v>
          </cell>
        </row>
        <row r="169">
          <cell r="A169">
            <v>27</v>
          </cell>
          <cell r="B169">
            <v>717</v>
          </cell>
          <cell r="E169">
            <v>3</v>
          </cell>
          <cell r="F169">
            <v>6</v>
          </cell>
          <cell r="G169">
            <v>19</v>
          </cell>
          <cell r="H169">
            <v>10</v>
          </cell>
        </row>
        <row r="170">
          <cell r="A170">
            <v>27</v>
          </cell>
          <cell r="B170">
            <v>727</v>
          </cell>
          <cell r="F170">
            <v>1</v>
          </cell>
          <cell r="G170">
            <v>1</v>
          </cell>
        </row>
        <row r="171">
          <cell r="A171">
            <v>27</v>
          </cell>
          <cell r="B171">
            <v>735</v>
          </cell>
          <cell r="F171">
            <v>1</v>
          </cell>
          <cell r="H171">
            <v>1</v>
          </cell>
        </row>
        <row r="172">
          <cell r="A172">
            <v>28</v>
          </cell>
          <cell r="C172">
            <v>0</v>
          </cell>
          <cell r="D172">
            <v>8</v>
          </cell>
          <cell r="E172">
            <v>63</v>
          </cell>
          <cell r="F172">
            <v>98</v>
          </cell>
          <cell r="G172">
            <v>116</v>
          </cell>
          <cell r="H172">
            <v>69</v>
          </cell>
          <cell r="I172">
            <v>0</v>
          </cell>
          <cell r="J172">
            <v>0</v>
          </cell>
          <cell r="K172">
            <v>0</v>
          </cell>
        </row>
        <row r="173">
          <cell r="A173">
            <v>28</v>
          </cell>
          <cell r="B173">
            <v>11</v>
          </cell>
          <cell r="F173">
            <v>3</v>
          </cell>
        </row>
        <row r="174">
          <cell r="A174">
            <v>28</v>
          </cell>
          <cell r="B174">
            <v>28</v>
          </cell>
          <cell r="E174">
            <v>2</v>
          </cell>
          <cell r="F174">
            <v>1</v>
          </cell>
          <cell r="G174">
            <v>6</v>
          </cell>
        </row>
        <row r="175">
          <cell r="A175">
            <v>28</v>
          </cell>
          <cell r="B175">
            <v>32</v>
          </cell>
          <cell r="E175">
            <v>5</v>
          </cell>
          <cell r="F175">
            <v>18</v>
          </cell>
          <cell r="G175">
            <v>5</v>
          </cell>
        </row>
        <row r="176">
          <cell r="A176">
            <v>28</v>
          </cell>
          <cell r="B176">
            <v>33</v>
          </cell>
          <cell r="G176">
            <v>4</v>
          </cell>
        </row>
        <row r="177">
          <cell r="A177">
            <v>28</v>
          </cell>
          <cell r="B177">
            <v>35</v>
          </cell>
          <cell r="E177">
            <v>5</v>
          </cell>
          <cell r="G177">
            <v>12</v>
          </cell>
        </row>
        <row r="178">
          <cell r="A178">
            <v>28</v>
          </cell>
          <cell r="B178">
            <v>38</v>
          </cell>
          <cell r="D178">
            <v>2</v>
          </cell>
          <cell r="G178">
            <v>1</v>
          </cell>
        </row>
        <row r="179">
          <cell r="A179">
            <v>28</v>
          </cell>
          <cell r="B179">
            <v>41</v>
          </cell>
          <cell r="E179">
            <v>12</v>
          </cell>
          <cell r="F179">
            <v>3</v>
          </cell>
        </row>
        <row r="180">
          <cell r="A180">
            <v>28</v>
          </cell>
          <cell r="B180">
            <v>55</v>
          </cell>
          <cell r="G180">
            <v>1</v>
          </cell>
        </row>
        <row r="181">
          <cell r="A181">
            <v>28</v>
          </cell>
          <cell r="B181">
            <v>94</v>
          </cell>
          <cell r="F181">
            <v>23</v>
          </cell>
        </row>
        <row r="182">
          <cell r="A182">
            <v>28</v>
          </cell>
          <cell r="B182">
            <v>97</v>
          </cell>
          <cell r="E182">
            <v>11</v>
          </cell>
          <cell r="F182">
            <v>1</v>
          </cell>
        </row>
        <row r="183">
          <cell r="A183">
            <v>28</v>
          </cell>
          <cell r="B183">
            <v>175</v>
          </cell>
          <cell r="F183">
            <v>1</v>
          </cell>
          <cell r="G183">
            <v>9</v>
          </cell>
          <cell r="H183">
            <v>12</v>
          </cell>
        </row>
        <row r="184">
          <cell r="A184">
            <v>28</v>
          </cell>
          <cell r="B184">
            <v>179</v>
          </cell>
          <cell r="F184">
            <v>1</v>
          </cell>
        </row>
        <row r="185">
          <cell r="A185">
            <v>28</v>
          </cell>
          <cell r="B185">
            <v>183</v>
          </cell>
          <cell r="F185">
            <v>1</v>
          </cell>
        </row>
        <row r="186">
          <cell r="A186">
            <v>28</v>
          </cell>
          <cell r="B186">
            <v>184</v>
          </cell>
          <cell r="D186">
            <v>4</v>
          </cell>
          <cell r="E186">
            <v>2</v>
          </cell>
          <cell r="G186">
            <v>3</v>
          </cell>
        </row>
        <row r="187">
          <cell r="A187">
            <v>28</v>
          </cell>
          <cell r="B187">
            <v>348</v>
          </cell>
          <cell r="E187">
            <v>1</v>
          </cell>
        </row>
        <row r="188">
          <cell r="A188">
            <v>28</v>
          </cell>
          <cell r="B188">
            <v>349</v>
          </cell>
          <cell r="G188">
            <v>3</v>
          </cell>
        </row>
        <row r="189">
          <cell r="A189">
            <v>28</v>
          </cell>
          <cell r="B189">
            <v>353</v>
          </cell>
          <cell r="F189">
            <v>1</v>
          </cell>
        </row>
        <row r="190">
          <cell r="A190">
            <v>28</v>
          </cell>
          <cell r="B190">
            <v>507</v>
          </cell>
          <cell r="G190">
            <v>1</v>
          </cell>
        </row>
        <row r="191">
          <cell r="A191">
            <v>28</v>
          </cell>
          <cell r="B191">
            <v>511</v>
          </cell>
          <cell r="G191">
            <v>3</v>
          </cell>
          <cell r="H191">
            <v>3</v>
          </cell>
        </row>
        <row r="192">
          <cell r="A192">
            <v>28</v>
          </cell>
          <cell r="B192">
            <v>702</v>
          </cell>
          <cell r="D192">
            <v>1</v>
          </cell>
        </row>
        <row r="193">
          <cell r="A193">
            <v>28</v>
          </cell>
          <cell r="B193">
            <v>703</v>
          </cell>
          <cell r="D193">
            <v>1</v>
          </cell>
          <cell r="E193">
            <v>13</v>
          </cell>
          <cell r="F193">
            <v>16</v>
          </cell>
          <cell r="G193">
            <v>31</v>
          </cell>
          <cell r="H193">
            <v>44</v>
          </cell>
        </row>
        <row r="194">
          <cell r="A194">
            <v>28</v>
          </cell>
          <cell r="B194">
            <v>704</v>
          </cell>
          <cell r="E194">
            <v>12</v>
          </cell>
          <cell r="F194">
            <v>4</v>
          </cell>
          <cell r="G194">
            <v>3</v>
          </cell>
        </row>
        <row r="195">
          <cell r="A195">
            <v>28</v>
          </cell>
          <cell r="B195">
            <v>705</v>
          </cell>
          <cell r="F195">
            <v>19</v>
          </cell>
          <cell r="G195">
            <v>19</v>
          </cell>
        </row>
        <row r="196">
          <cell r="A196">
            <v>28</v>
          </cell>
          <cell r="B196">
            <v>716</v>
          </cell>
          <cell r="G196">
            <v>10</v>
          </cell>
          <cell r="H196">
            <v>10</v>
          </cell>
        </row>
        <row r="197">
          <cell r="A197">
            <v>28</v>
          </cell>
          <cell r="B197">
            <v>717</v>
          </cell>
          <cell r="F197">
            <v>6</v>
          </cell>
          <cell r="G197">
            <v>4</v>
          </cell>
        </row>
        <row r="198">
          <cell r="A198">
            <v>28</v>
          </cell>
          <cell r="B198">
            <v>727</v>
          </cell>
          <cell r="G198">
            <v>1</v>
          </cell>
        </row>
        <row r="199">
          <cell r="A199">
            <v>29</v>
          </cell>
          <cell r="C199">
            <v>0</v>
          </cell>
          <cell r="D199">
            <v>3</v>
          </cell>
          <cell r="E199">
            <v>112</v>
          </cell>
          <cell r="F199">
            <v>209</v>
          </cell>
          <cell r="G199">
            <v>267</v>
          </cell>
          <cell r="H199">
            <v>121</v>
          </cell>
          <cell r="I199">
            <v>0</v>
          </cell>
          <cell r="J199">
            <v>0</v>
          </cell>
          <cell r="K199">
            <v>0</v>
          </cell>
        </row>
        <row r="200">
          <cell r="A200">
            <v>29</v>
          </cell>
          <cell r="B200">
            <v>1</v>
          </cell>
          <cell r="E200">
            <v>2</v>
          </cell>
        </row>
        <row r="201">
          <cell r="A201">
            <v>29</v>
          </cell>
          <cell r="B201">
            <v>11</v>
          </cell>
          <cell r="E201">
            <v>3</v>
          </cell>
        </row>
        <row r="202">
          <cell r="A202">
            <v>29</v>
          </cell>
          <cell r="B202">
            <v>13</v>
          </cell>
          <cell r="E202">
            <v>2</v>
          </cell>
          <cell r="F202">
            <v>8</v>
          </cell>
          <cell r="G202">
            <v>4</v>
          </cell>
        </row>
        <row r="203">
          <cell r="A203">
            <v>29</v>
          </cell>
          <cell r="B203">
            <v>14</v>
          </cell>
          <cell r="F203">
            <v>6</v>
          </cell>
          <cell r="G203">
            <v>1</v>
          </cell>
        </row>
        <row r="204">
          <cell r="A204">
            <v>29</v>
          </cell>
          <cell r="B204">
            <v>25</v>
          </cell>
          <cell r="F204">
            <v>2</v>
          </cell>
          <cell r="G204">
            <v>6</v>
          </cell>
        </row>
        <row r="205">
          <cell r="A205">
            <v>29</v>
          </cell>
          <cell r="B205">
            <v>28</v>
          </cell>
          <cell r="F205">
            <v>1</v>
          </cell>
          <cell r="G205">
            <v>9</v>
          </cell>
        </row>
        <row r="206">
          <cell r="A206">
            <v>29</v>
          </cell>
          <cell r="B206">
            <v>29</v>
          </cell>
          <cell r="G206">
            <v>2</v>
          </cell>
        </row>
        <row r="207">
          <cell r="A207">
            <v>29</v>
          </cell>
          <cell r="B207">
            <v>32</v>
          </cell>
          <cell r="E207">
            <v>4</v>
          </cell>
          <cell r="F207">
            <v>18</v>
          </cell>
          <cell r="G207">
            <v>42</v>
          </cell>
          <cell r="H207">
            <v>46</v>
          </cell>
        </row>
        <row r="208">
          <cell r="A208">
            <v>29</v>
          </cell>
          <cell r="B208">
            <v>33</v>
          </cell>
          <cell r="E208">
            <v>3</v>
          </cell>
          <cell r="F208">
            <v>9</v>
          </cell>
          <cell r="G208">
            <v>31</v>
          </cell>
          <cell r="H208">
            <v>25</v>
          </cell>
        </row>
        <row r="209">
          <cell r="A209">
            <v>29</v>
          </cell>
          <cell r="B209">
            <v>34</v>
          </cell>
          <cell r="F209">
            <v>9</v>
          </cell>
          <cell r="H209">
            <v>1</v>
          </cell>
        </row>
        <row r="210">
          <cell r="A210">
            <v>29</v>
          </cell>
          <cell r="B210">
            <v>35</v>
          </cell>
          <cell r="F210">
            <v>1</v>
          </cell>
          <cell r="G210">
            <v>9</v>
          </cell>
        </row>
        <row r="211">
          <cell r="A211">
            <v>29</v>
          </cell>
          <cell r="B211">
            <v>37</v>
          </cell>
          <cell r="F211">
            <v>1</v>
          </cell>
          <cell r="G211">
            <v>1</v>
          </cell>
          <cell r="H211">
            <v>1</v>
          </cell>
        </row>
        <row r="212">
          <cell r="A212">
            <v>29</v>
          </cell>
          <cell r="B212">
            <v>38</v>
          </cell>
          <cell r="E212">
            <v>8</v>
          </cell>
          <cell r="G212">
            <v>5</v>
          </cell>
        </row>
        <row r="213">
          <cell r="A213">
            <v>29</v>
          </cell>
          <cell r="B213">
            <v>41</v>
          </cell>
          <cell r="E213">
            <v>26</v>
          </cell>
          <cell r="F213">
            <v>21</v>
          </cell>
          <cell r="G213">
            <v>18</v>
          </cell>
          <cell r="H213">
            <v>9</v>
          </cell>
        </row>
        <row r="214">
          <cell r="A214">
            <v>29</v>
          </cell>
          <cell r="B214">
            <v>42</v>
          </cell>
          <cell r="E214">
            <v>1</v>
          </cell>
          <cell r="F214">
            <v>5</v>
          </cell>
          <cell r="G214">
            <v>11</v>
          </cell>
        </row>
        <row r="215">
          <cell r="A215">
            <v>29</v>
          </cell>
          <cell r="B215">
            <v>43</v>
          </cell>
          <cell r="F215">
            <v>18</v>
          </cell>
        </row>
        <row r="216">
          <cell r="A216">
            <v>29</v>
          </cell>
          <cell r="B216">
            <v>55</v>
          </cell>
          <cell r="F216">
            <v>1</v>
          </cell>
          <cell r="G216">
            <v>3</v>
          </cell>
          <cell r="H216">
            <v>4</v>
          </cell>
        </row>
        <row r="217">
          <cell r="A217">
            <v>29</v>
          </cell>
          <cell r="B217">
            <v>70</v>
          </cell>
          <cell r="F217">
            <v>10</v>
          </cell>
          <cell r="G217">
            <v>7</v>
          </cell>
        </row>
        <row r="218">
          <cell r="A218">
            <v>29</v>
          </cell>
          <cell r="B218">
            <v>77</v>
          </cell>
          <cell r="F218">
            <v>5</v>
          </cell>
          <cell r="G218">
            <v>6</v>
          </cell>
          <cell r="H218">
            <v>3</v>
          </cell>
        </row>
        <row r="219">
          <cell r="A219">
            <v>29</v>
          </cell>
          <cell r="B219">
            <v>94</v>
          </cell>
          <cell r="D219">
            <v>2</v>
          </cell>
          <cell r="E219">
            <v>1</v>
          </cell>
          <cell r="F219">
            <v>1</v>
          </cell>
          <cell r="G219">
            <v>2</v>
          </cell>
        </row>
        <row r="220">
          <cell r="A220">
            <v>29</v>
          </cell>
          <cell r="B220">
            <v>97</v>
          </cell>
          <cell r="F220">
            <v>4</v>
          </cell>
          <cell r="G220">
            <v>1</v>
          </cell>
        </row>
        <row r="221">
          <cell r="A221">
            <v>29</v>
          </cell>
          <cell r="B221">
            <v>184</v>
          </cell>
          <cell r="E221">
            <v>19</v>
          </cell>
          <cell r="H221">
            <v>1</v>
          </cell>
        </row>
        <row r="222">
          <cell r="A222">
            <v>29</v>
          </cell>
          <cell r="B222">
            <v>349</v>
          </cell>
          <cell r="G222">
            <v>18</v>
          </cell>
          <cell r="H222">
            <v>2</v>
          </cell>
        </row>
        <row r="223">
          <cell r="A223">
            <v>29</v>
          </cell>
          <cell r="B223">
            <v>352</v>
          </cell>
          <cell r="E223">
            <v>2</v>
          </cell>
          <cell r="G223">
            <v>1</v>
          </cell>
        </row>
        <row r="224">
          <cell r="A224">
            <v>29</v>
          </cell>
          <cell r="B224">
            <v>353</v>
          </cell>
          <cell r="F224">
            <v>7</v>
          </cell>
          <cell r="G224">
            <v>5</v>
          </cell>
          <cell r="H224">
            <v>1</v>
          </cell>
        </row>
        <row r="225">
          <cell r="A225">
            <v>29</v>
          </cell>
          <cell r="B225">
            <v>354</v>
          </cell>
          <cell r="F225">
            <v>3</v>
          </cell>
          <cell r="G225">
            <v>10</v>
          </cell>
          <cell r="H225">
            <v>3</v>
          </cell>
        </row>
        <row r="226">
          <cell r="A226">
            <v>29</v>
          </cell>
          <cell r="B226">
            <v>503</v>
          </cell>
          <cell r="E226">
            <v>11</v>
          </cell>
          <cell r="F226">
            <v>10</v>
          </cell>
          <cell r="G226">
            <v>4</v>
          </cell>
          <cell r="H226">
            <v>3</v>
          </cell>
        </row>
        <row r="227">
          <cell r="A227">
            <v>29</v>
          </cell>
          <cell r="B227">
            <v>505</v>
          </cell>
          <cell r="G227">
            <v>2</v>
          </cell>
        </row>
        <row r="228">
          <cell r="A228">
            <v>29</v>
          </cell>
          <cell r="B228">
            <v>506</v>
          </cell>
          <cell r="F228">
            <v>3</v>
          </cell>
          <cell r="G228">
            <v>4</v>
          </cell>
          <cell r="H228">
            <v>4</v>
          </cell>
        </row>
        <row r="229">
          <cell r="A229">
            <v>29</v>
          </cell>
          <cell r="B229">
            <v>507</v>
          </cell>
          <cell r="G229">
            <v>9</v>
          </cell>
          <cell r="H229">
            <v>9</v>
          </cell>
        </row>
        <row r="230">
          <cell r="A230">
            <v>29</v>
          </cell>
          <cell r="B230">
            <v>508</v>
          </cell>
          <cell r="H230">
            <v>1</v>
          </cell>
        </row>
        <row r="231">
          <cell r="A231">
            <v>29</v>
          </cell>
          <cell r="B231">
            <v>518</v>
          </cell>
          <cell r="E231">
            <v>1</v>
          </cell>
          <cell r="F231">
            <v>1</v>
          </cell>
          <cell r="G231">
            <v>1</v>
          </cell>
        </row>
        <row r="232">
          <cell r="A232">
            <v>29</v>
          </cell>
          <cell r="B232">
            <v>703</v>
          </cell>
          <cell r="E232">
            <v>28</v>
          </cell>
          <cell r="F232">
            <v>46</v>
          </cell>
          <cell r="G232">
            <v>38</v>
          </cell>
          <cell r="H232">
            <v>8</v>
          </cell>
        </row>
        <row r="233">
          <cell r="A233">
            <v>29</v>
          </cell>
          <cell r="B233">
            <v>705</v>
          </cell>
          <cell r="F233">
            <v>12</v>
          </cell>
          <cell r="G233">
            <v>12</v>
          </cell>
        </row>
        <row r="234">
          <cell r="A234">
            <v>29</v>
          </cell>
          <cell r="B234">
            <v>716</v>
          </cell>
          <cell r="G234">
            <v>1</v>
          </cell>
        </row>
        <row r="235">
          <cell r="A235">
            <v>29</v>
          </cell>
          <cell r="B235">
            <v>717</v>
          </cell>
          <cell r="D235">
            <v>1</v>
          </cell>
          <cell r="E235">
            <v>1</v>
          </cell>
          <cell r="F235">
            <v>7</v>
          </cell>
          <cell r="G235">
            <v>4</v>
          </cell>
        </row>
        <row r="236">
          <cell r="A236">
            <v>30</v>
          </cell>
          <cell r="C236">
            <v>4</v>
          </cell>
          <cell r="D236">
            <v>2</v>
          </cell>
          <cell r="E236">
            <v>43</v>
          </cell>
          <cell r="F236">
            <v>276</v>
          </cell>
          <cell r="G236">
            <v>435</v>
          </cell>
          <cell r="H236">
            <v>206</v>
          </cell>
          <cell r="I236">
            <v>0</v>
          </cell>
          <cell r="J236">
            <v>0</v>
          </cell>
          <cell r="K236">
            <v>0</v>
          </cell>
        </row>
        <row r="237">
          <cell r="A237">
            <v>30</v>
          </cell>
          <cell r="B237">
            <v>3</v>
          </cell>
          <cell r="H237">
            <v>2</v>
          </cell>
        </row>
        <row r="238">
          <cell r="A238">
            <v>30</v>
          </cell>
          <cell r="B238">
            <v>11</v>
          </cell>
          <cell r="F238">
            <v>4</v>
          </cell>
        </row>
        <row r="239">
          <cell r="A239">
            <v>30</v>
          </cell>
          <cell r="B239">
            <v>13</v>
          </cell>
          <cell r="G239">
            <v>1</v>
          </cell>
        </row>
        <row r="240">
          <cell r="A240">
            <v>30</v>
          </cell>
          <cell r="B240">
            <v>24</v>
          </cell>
          <cell r="E240">
            <v>4</v>
          </cell>
        </row>
        <row r="241">
          <cell r="A241">
            <v>30</v>
          </cell>
          <cell r="B241">
            <v>26</v>
          </cell>
          <cell r="E241">
            <v>5</v>
          </cell>
          <cell r="F241">
            <v>46</v>
          </cell>
          <cell r="G241">
            <v>18</v>
          </cell>
        </row>
        <row r="242">
          <cell r="A242">
            <v>30</v>
          </cell>
          <cell r="B242">
            <v>29</v>
          </cell>
          <cell r="F242">
            <v>11</v>
          </cell>
          <cell r="G242">
            <v>1</v>
          </cell>
          <cell r="H242">
            <v>1</v>
          </cell>
        </row>
        <row r="243">
          <cell r="A243">
            <v>30</v>
          </cell>
          <cell r="B243">
            <v>32</v>
          </cell>
          <cell r="F243">
            <v>21</v>
          </cell>
          <cell r="G243">
            <v>53</v>
          </cell>
          <cell r="H243">
            <v>26</v>
          </cell>
        </row>
        <row r="244">
          <cell r="A244">
            <v>30</v>
          </cell>
          <cell r="B244">
            <v>33</v>
          </cell>
          <cell r="F244">
            <v>13</v>
          </cell>
          <cell r="G244">
            <v>18</v>
          </cell>
          <cell r="H244">
            <v>11</v>
          </cell>
        </row>
        <row r="245">
          <cell r="A245">
            <v>30</v>
          </cell>
          <cell r="B245">
            <v>34</v>
          </cell>
          <cell r="E245">
            <v>4</v>
          </cell>
          <cell r="F245">
            <v>9</v>
          </cell>
          <cell r="G245">
            <v>33</v>
          </cell>
          <cell r="H245">
            <v>34</v>
          </cell>
        </row>
        <row r="246">
          <cell r="A246">
            <v>30</v>
          </cell>
          <cell r="B246">
            <v>35</v>
          </cell>
          <cell r="F246">
            <v>2</v>
          </cell>
          <cell r="G246">
            <v>10</v>
          </cell>
          <cell r="H246">
            <v>5</v>
          </cell>
        </row>
        <row r="247">
          <cell r="A247">
            <v>30</v>
          </cell>
          <cell r="B247">
            <v>37</v>
          </cell>
          <cell r="E247">
            <v>4</v>
          </cell>
          <cell r="F247">
            <v>3</v>
          </cell>
          <cell r="G247">
            <v>14</v>
          </cell>
          <cell r="H247">
            <v>9</v>
          </cell>
        </row>
        <row r="248">
          <cell r="A248">
            <v>30</v>
          </cell>
          <cell r="B248">
            <v>41</v>
          </cell>
          <cell r="F248">
            <v>3</v>
          </cell>
          <cell r="G248">
            <v>2</v>
          </cell>
        </row>
        <row r="249">
          <cell r="A249">
            <v>30</v>
          </cell>
          <cell r="B249">
            <v>42</v>
          </cell>
          <cell r="F249">
            <v>1</v>
          </cell>
          <cell r="G249">
            <v>9</v>
          </cell>
        </row>
        <row r="250">
          <cell r="A250">
            <v>30</v>
          </cell>
          <cell r="B250">
            <v>43</v>
          </cell>
          <cell r="G250">
            <v>8</v>
          </cell>
          <cell r="H250">
            <v>9</v>
          </cell>
        </row>
        <row r="251">
          <cell r="A251">
            <v>30</v>
          </cell>
          <cell r="B251">
            <v>46</v>
          </cell>
          <cell r="F251">
            <v>12</v>
          </cell>
          <cell r="G251">
            <v>20</v>
          </cell>
          <cell r="H251">
            <v>20</v>
          </cell>
        </row>
        <row r="252">
          <cell r="A252">
            <v>30</v>
          </cell>
          <cell r="B252">
            <v>55</v>
          </cell>
          <cell r="F252">
            <v>1</v>
          </cell>
          <cell r="G252">
            <v>3</v>
          </cell>
        </row>
        <row r="253">
          <cell r="A253">
            <v>30</v>
          </cell>
          <cell r="B253">
            <v>57</v>
          </cell>
          <cell r="E253">
            <v>2</v>
          </cell>
          <cell r="F253">
            <v>5</v>
          </cell>
          <cell r="G253">
            <v>5</v>
          </cell>
          <cell r="H253">
            <v>4</v>
          </cell>
        </row>
        <row r="254">
          <cell r="A254">
            <v>30</v>
          </cell>
          <cell r="B254">
            <v>70</v>
          </cell>
          <cell r="F254">
            <v>4</v>
          </cell>
        </row>
        <row r="255">
          <cell r="A255">
            <v>30</v>
          </cell>
          <cell r="B255">
            <v>73</v>
          </cell>
          <cell r="H255">
            <v>1</v>
          </cell>
        </row>
        <row r="256">
          <cell r="A256">
            <v>30</v>
          </cell>
          <cell r="B256">
            <v>75</v>
          </cell>
          <cell r="F256">
            <v>6</v>
          </cell>
          <cell r="G256">
            <v>1</v>
          </cell>
          <cell r="H256">
            <v>1</v>
          </cell>
        </row>
        <row r="257">
          <cell r="A257">
            <v>30</v>
          </cell>
          <cell r="B257">
            <v>77</v>
          </cell>
          <cell r="D257">
            <v>2</v>
          </cell>
          <cell r="E257">
            <v>1</v>
          </cell>
          <cell r="F257">
            <v>3</v>
          </cell>
          <cell r="G257">
            <v>8</v>
          </cell>
          <cell r="H257">
            <v>3</v>
          </cell>
        </row>
        <row r="258">
          <cell r="A258">
            <v>30</v>
          </cell>
          <cell r="B258">
            <v>78</v>
          </cell>
          <cell r="G258">
            <v>1</v>
          </cell>
        </row>
        <row r="259">
          <cell r="A259">
            <v>30</v>
          </cell>
          <cell r="B259">
            <v>80</v>
          </cell>
          <cell r="G259">
            <v>1</v>
          </cell>
          <cell r="H259">
            <v>1</v>
          </cell>
        </row>
        <row r="260">
          <cell r="A260">
            <v>30</v>
          </cell>
          <cell r="B260">
            <v>90</v>
          </cell>
          <cell r="E260">
            <v>6</v>
          </cell>
          <cell r="F260">
            <v>11</v>
          </cell>
          <cell r="G260">
            <v>30</v>
          </cell>
        </row>
        <row r="261">
          <cell r="A261">
            <v>30</v>
          </cell>
          <cell r="B261">
            <v>99</v>
          </cell>
          <cell r="F261">
            <v>7</v>
          </cell>
          <cell r="G261">
            <v>2</v>
          </cell>
        </row>
        <row r="262">
          <cell r="A262">
            <v>30</v>
          </cell>
          <cell r="B262">
            <v>103</v>
          </cell>
          <cell r="F262">
            <v>3</v>
          </cell>
          <cell r="G262">
            <v>10</v>
          </cell>
        </row>
        <row r="263">
          <cell r="A263">
            <v>30</v>
          </cell>
          <cell r="B263">
            <v>112</v>
          </cell>
          <cell r="H263">
            <v>2</v>
          </cell>
        </row>
        <row r="264">
          <cell r="A264">
            <v>30</v>
          </cell>
          <cell r="B264">
            <v>179</v>
          </cell>
          <cell r="G264">
            <v>5</v>
          </cell>
        </row>
        <row r="265">
          <cell r="A265">
            <v>30</v>
          </cell>
          <cell r="B265">
            <v>184</v>
          </cell>
          <cell r="E265">
            <v>1</v>
          </cell>
          <cell r="G265">
            <v>6</v>
          </cell>
          <cell r="H265">
            <v>5</v>
          </cell>
        </row>
        <row r="266">
          <cell r="A266">
            <v>30</v>
          </cell>
          <cell r="B266">
            <v>349</v>
          </cell>
          <cell r="F266">
            <v>5</v>
          </cell>
          <cell r="G266">
            <v>16</v>
          </cell>
          <cell r="H266">
            <v>8</v>
          </cell>
        </row>
        <row r="267">
          <cell r="A267">
            <v>30</v>
          </cell>
          <cell r="B267">
            <v>352</v>
          </cell>
          <cell r="E267">
            <v>10</v>
          </cell>
          <cell r="F267">
            <v>31</v>
          </cell>
          <cell r="G267">
            <v>29</v>
          </cell>
          <cell r="H267">
            <v>13</v>
          </cell>
        </row>
        <row r="268">
          <cell r="A268">
            <v>30</v>
          </cell>
          <cell r="B268">
            <v>353</v>
          </cell>
          <cell r="E268">
            <v>3</v>
          </cell>
          <cell r="F268">
            <v>27</v>
          </cell>
          <cell r="G268">
            <v>22</v>
          </cell>
          <cell r="H268">
            <v>1</v>
          </cell>
        </row>
        <row r="269">
          <cell r="A269">
            <v>30</v>
          </cell>
          <cell r="B269">
            <v>354</v>
          </cell>
          <cell r="F269">
            <v>9</v>
          </cell>
          <cell r="G269">
            <v>18</v>
          </cell>
          <cell r="H269">
            <v>11</v>
          </cell>
        </row>
        <row r="270">
          <cell r="A270">
            <v>30</v>
          </cell>
          <cell r="B270">
            <v>518</v>
          </cell>
          <cell r="F270">
            <v>1</v>
          </cell>
        </row>
        <row r="271">
          <cell r="A271">
            <v>30</v>
          </cell>
          <cell r="B271">
            <v>703</v>
          </cell>
          <cell r="E271">
            <v>1</v>
          </cell>
          <cell r="F271">
            <v>1</v>
          </cell>
          <cell r="G271">
            <v>4</v>
          </cell>
          <cell r="H271">
            <v>6</v>
          </cell>
        </row>
        <row r="272">
          <cell r="A272">
            <v>30</v>
          </cell>
          <cell r="B272">
            <v>705</v>
          </cell>
          <cell r="E272">
            <v>2</v>
          </cell>
          <cell r="F272">
            <v>16</v>
          </cell>
          <cell r="G272">
            <v>17</v>
          </cell>
        </row>
        <row r="273">
          <cell r="A273">
            <v>30</v>
          </cell>
          <cell r="B273">
            <v>717</v>
          </cell>
          <cell r="C273">
            <v>4</v>
          </cell>
          <cell r="F273">
            <v>21</v>
          </cell>
          <cell r="G273">
            <v>70</v>
          </cell>
          <cell r="H273">
            <v>33</v>
          </cell>
        </row>
        <row r="274">
          <cell r="A274">
            <v>40</v>
          </cell>
          <cell r="C274">
            <v>4</v>
          </cell>
          <cell r="D274">
            <v>18</v>
          </cell>
          <cell r="E274">
            <v>99</v>
          </cell>
          <cell r="F274">
            <v>285</v>
          </cell>
          <cell r="G274">
            <v>0</v>
          </cell>
          <cell r="H274">
            <v>0</v>
          </cell>
          <cell r="I274">
            <v>0</v>
          </cell>
          <cell r="J274">
            <v>0</v>
          </cell>
          <cell r="K274">
            <v>0</v>
          </cell>
        </row>
        <row r="275">
          <cell r="A275">
            <v>40</v>
          </cell>
          <cell r="B275">
            <v>22</v>
          </cell>
          <cell r="F275">
            <v>9</v>
          </cell>
        </row>
        <row r="276">
          <cell r="A276">
            <v>40</v>
          </cell>
          <cell r="B276">
            <v>701</v>
          </cell>
          <cell r="E276">
            <v>9</v>
          </cell>
          <cell r="F276">
            <v>27</v>
          </cell>
        </row>
        <row r="277">
          <cell r="A277">
            <v>40</v>
          </cell>
          <cell r="B277">
            <v>702</v>
          </cell>
          <cell r="E277">
            <v>8</v>
          </cell>
          <cell r="F277">
            <v>118</v>
          </cell>
        </row>
        <row r="278">
          <cell r="A278">
            <v>40</v>
          </cell>
          <cell r="B278">
            <v>703</v>
          </cell>
          <cell r="E278">
            <v>5</v>
          </cell>
        </row>
        <row r="279">
          <cell r="A279">
            <v>40</v>
          </cell>
          <cell r="B279">
            <v>704</v>
          </cell>
          <cell r="C279">
            <v>4</v>
          </cell>
          <cell r="E279">
            <v>67</v>
          </cell>
          <cell r="F279">
            <v>131</v>
          </cell>
        </row>
        <row r="280">
          <cell r="A280">
            <v>40</v>
          </cell>
          <cell r="B280">
            <v>705</v>
          </cell>
          <cell r="E280">
            <v>2</v>
          </cell>
        </row>
        <row r="281">
          <cell r="A281">
            <v>40</v>
          </cell>
          <cell r="B281">
            <v>717</v>
          </cell>
          <cell r="D281">
            <v>18</v>
          </cell>
          <cell r="E281">
            <v>8</v>
          </cell>
        </row>
        <row r="282">
          <cell r="A282">
            <v>44</v>
          </cell>
          <cell r="C282">
            <v>0</v>
          </cell>
          <cell r="D282">
            <v>0</v>
          </cell>
          <cell r="E282">
            <v>82</v>
          </cell>
          <cell r="F282">
            <v>260</v>
          </cell>
          <cell r="G282">
            <v>0</v>
          </cell>
          <cell r="H282">
            <v>0</v>
          </cell>
          <cell r="I282">
            <v>0</v>
          </cell>
          <cell r="J282">
            <v>0</v>
          </cell>
          <cell r="K282">
            <v>0</v>
          </cell>
        </row>
        <row r="283">
          <cell r="A283">
            <v>44</v>
          </cell>
          <cell r="B283">
            <v>701</v>
          </cell>
          <cell r="E283">
            <v>9</v>
          </cell>
          <cell r="F283">
            <v>26</v>
          </cell>
        </row>
        <row r="284">
          <cell r="A284">
            <v>44</v>
          </cell>
          <cell r="B284">
            <v>702</v>
          </cell>
          <cell r="E284">
            <v>8</v>
          </cell>
          <cell r="F284">
            <v>116</v>
          </cell>
        </row>
        <row r="285">
          <cell r="A285">
            <v>44</v>
          </cell>
          <cell r="B285">
            <v>703</v>
          </cell>
          <cell r="E285">
            <v>4</v>
          </cell>
        </row>
        <row r="286">
          <cell r="A286">
            <v>44</v>
          </cell>
          <cell r="B286">
            <v>704</v>
          </cell>
          <cell r="E286">
            <v>61</v>
          </cell>
          <cell r="F286">
            <v>118</v>
          </cell>
        </row>
        <row r="287">
          <cell r="A287">
            <v>45</v>
          </cell>
          <cell r="C287">
            <v>0</v>
          </cell>
          <cell r="D287">
            <v>0</v>
          </cell>
          <cell r="E287">
            <v>0</v>
          </cell>
          <cell r="F287">
            <v>2</v>
          </cell>
          <cell r="G287">
            <v>63</v>
          </cell>
          <cell r="H287">
            <v>0</v>
          </cell>
          <cell r="I287">
            <v>0</v>
          </cell>
          <cell r="J287">
            <v>0</v>
          </cell>
          <cell r="K287">
            <v>0</v>
          </cell>
        </row>
        <row r="288">
          <cell r="A288">
            <v>45</v>
          </cell>
          <cell r="B288">
            <v>701</v>
          </cell>
          <cell r="G288">
            <v>9</v>
          </cell>
        </row>
        <row r="289">
          <cell r="A289">
            <v>45</v>
          </cell>
          <cell r="B289">
            <v>702</v>
          </cell>
          <cell r="G289">
            <v>24</v>
          </cell>
        </row>
        <row r="290">
          <cell r="A290">
            <v>45</v>
          </cell>
          <cell r="B290">
            <v>704</v>
          </cell>
          <cell r="G290">
            <v>30</v>
          </cell>
        </row>
        <row r="291">
          <cell r="A291">
            <v>45</v>
          </cell>
          <cell r="B291">
            <v>705</v>
          </cell>
          <cell r="F291">
            <v>2</v>
          </cell>
        </row>
        <row r="292">
          <cell r="A292">
            <v>46</v>
          </cell>
          <cell r="C292">
            <v>13</v>
          </cell>
          <cell r="D292">
            <v>3</v>
          </cell>
          <cell r="E292">
            <v>26</v>
          </cell>
          <cell r="F292">
            <v>20</v>
          </cell>
          <cell r="G292">
            <v>0</v>
          </cell>
          <cell r="H292">
            <v>0</v>
          </cell>
          <cell r="I292">
            <v>0</v>
          </cell>
          <cell r="J292">
            <v>0</v>
          </cell>
          <cell r="K292">
            <v>0</v>
          </cell>
        </row>
        <row r="293">
          <cell r="A293">
            <v>46</v>
          </cell>
          <cell r="B293">
            <v>23</v>
          </cell>
          <cell r="C293">
            <v>2</v>
          </cell>
        </row>
        <row r="294">
          <cell r="A294">
            <v>46</v>
          </cell>
          <cell r="B294">
            <v>28</v>
          </cell>
          <cell r="C294">
            <v>4</v>
          </cell>
          <cell r="D294">
            <v>3</v>
          </cell>
          <cell r="E294">
            <v>4</v>
          </cell>
          <cell r="F294">
            <v>2</v>
          </cell>
        </row>
        <row r="295">
          <cell r="A295">
            <v>46</v>
          </cell>
          <cell r="B295">
            <v>29</v>
          </cell>
          <cell r="C295">
            <v>2</v>
          </cell>
          <cell r="E295">
            <v>3</v>
          </cell>
        </row>
        <row r="296">
          <cell r="A296">
            <v>46</v>
          </cell>
          <cell r="B296">
            <v>179</v>
          </cell>
          <cell r="C296">
            <v>3</v>
          </cell>
        </row>
        <row r="297">
          <cell r="A297">
            <v>46</v>
          </cell>
          <cell r="B297">
            <v>507</v>
          </cell>
          <cell r="F297">
            <v>9</v>
          </cell>
        </row>
        <row r="298">
          <cell r="A298">
            <v>46</v>
          </cell>
          <cell r="B298">
            <v>703</v>
          </cell>
          <cell r="C298">
            <v>2</v>
          </cell>
          <cell r="E298">
            <v>2</v>
          </cell>
          <cell r="F298">
            <v>9</v>
          </cell>
        </row>
        <row r="299">
          <cell r="A299">
            <v>46</v>
          </cell>
          <cell r="B299">
            <v>717</v>
          </cell>
          <cell r="E299">
            <v>17</v>
          </cell>
        </row>
        <row r="300">
          <cell r="A300">
            <v>49</v>
          </cell>
          <cell r="C300">
            <v>16</v>
          </cell>
          <cell r="D300">
            <v>70</v>
          </cell>
          <cell r="E300">
            <v>41</v>
          </cell>
          <cell r="F300">
            <v>100</v>
          </cell>
          <cell r="G300">
            <v>97</v>
          </cell>
          <cell r="H300">
            <v>48</v>
          </cell>
          <cell r="I300">
            <v>113</v>
          </cell>
          <cell r="J300">
            <v>21</v>
          </cell>
          <cell r="K300">
            <v>6</v>
          </cell>
        </row>
        <row r="301">
          <cell r="A301">
            <v>49</v>
          </cell>
          <cell r="B301">
            <v>20</v>
          </cell>
          <cell r="G301">
            <v>2</v>
          </cell>
        </row>
        <row r="302">
          <cell r="A302">
            <v>49</v>
          </cell>
          <cell r="B302">
            <v>23</v>
          </cell>
          <cell r="G302">
            <v>2</v>
          </cell>
          <cell r="H302">
            <v>5</v>
          </cell>
        </row>
        <row r="303">
          <cell r="A303">
            <v>49</v>
          </cell>
          <cell r="B303">
            <v>28</v>
          </cell>
          <cell r="C303">
            <v>6</v>
          </cell>
          <cell r="D303">
            <v>30</v>
          </cell>
          <cell r="E303">
            <v>24</v>
          </cell>
          <cell r="F303">
            <v>65</v>
          </cell>
          <cell r="G303">
            <v>56</v>
          </cell>
          <cell r="H303">
            <v>15</v>
          </cell>
          <cell r="I303">
            <v>76</v>
          </cell>
          <cell r="J303">
            <v>8</v>
          </cell>
          <cell r="K303">
            <v>2</v>
          </cell>
        </row>
        <row r="304">
          <cell r="A304">
            <v>49</v>
          </cell>
          <cell r="B304">
            <v>29</v>
          </cell>
          <cell r="E304">
            <v>4</v>
          </cell>
          <cell r="G304">
            <v>5</v>
          </cell>
          <cell r="H304">
            <v>1</v>
          </cell>
          <cell r="I304">
            <v>7</v>
          </cell>
          <cell r="J304">
            <v>1</v>
          </cell>
        </row>
        <row r="305">
          <cell r="A305">
            <v>49</v>
          </cell>
          <cell r="B305">
            <v>38</v>
          </cell>
          <cell r="D305">
            <v>1</v>
          </cell>
          <cell r="F305">
            <v>2</v>
          </cell>
        </row>
        <row r="306">
          <cell r="A306">
            <v>49</v>
          </cell>
          <cell r="B306">
            <v>41</v>
          </cell>
          <cell r="F306">
            <v>1</v>
          </cell>
        </row>
        <row r="307">
          <cell r="A307">
            <v>49</v>
          </cell>
          <cell r="B307">
            <v>67</v>
          </cell>
          <cell r="H307">
            <v>5</v>
          </cell>
        </row>
        <row r="308">
          <cell r="A308">
            <v>49</v>
          </cell>
          <cell r="B308">
            <v>68</v>
          </cell>
          <cell r="F308">
            <v>1</v>
          </cell>
        </row>
        <row r="309">
          <cell r="A309">
            <v>49</v>
          </cell>
          <cell r="B309">
            <v>69</v>
          </cell>
          <cell r="F309">
            <v>1</v>
          </cell>
        </row>
        <row r="310">
          <cell r="A310">
            <v>49</v>
          </cell>
          <cell r="B310">
            <v>70</v>
          </cell>
          <cell r="G310">
            <v>2</v>
          </cell>
          <cell r="H310">
            <v>1</v>
          </cell>
        </row>
        <row r="311">
          <cell r="A311">
            <v>49</v>
          </cell>
          <cell r="B311">
            <v>71</v>
          </cell>
          <cell r="F311">
            <v>1</v>
          </cell>
          <cell r="G311">
            <v>1</v>
          </cell>
        </row>
        <row r="312">
          <cell r="A312">
            <v>49</v>
          </cell>
          <cell r="B312">
            <v>72</v>
          </cell>
          <cell r="F312">
            <v>1</v>
          </cell>
          <cell r="G312">
            <v>1</v>
          </cell>
        </row>
        <row r="313">
          <cell r="A313">
            <v>49</v>
          </cell>
          <cell r="B313">
            <v>73</v>
          </cell>
          <cell r="D313">
            <v>2</v>
          </cell>
          <cell r="F313">
            <v>3</v>
          </cell>
          <cell r="H313">
            <v>3</v>
          </cell>
          <cell r="I313">
            <v>3</v>
          </cell>
        </row>
        <row r="314">
          <cell r="A314">
            <v>49</v>
          </cell>
          <cell r="B314">
            <v>74</v>
          </cell>
          <cell r="G314">
            <v>1</v>
          </cell>
        </row>
        <row r="315">
          <cell r="A315">
            <v>49</v>
          </cell>
          <cell r="B315">
            <v>77</v>
          </cell>
          <cell r="F315">
            <v>1</v>
          </cell>
          <cell r="G315">
            <v>1</v>
          </cell>
        </row>
        <row r="316">
          <cell r="A316">
            <v>49</v>
          </cell>
          <cell r="B316">
            <v>80</v>
          </cell>
          <cell r="D316">
            <v>7</v>
          </cell>
          <cell r="F316">
            <v>3</v>
          </cell>
          <cell r="G316">
            <v>8</v>
          </cell>
          <cell r="H316">
            <v>2</v>
          </cell>
          <cell r="I316">
            <v>14</v>
          </cell>
        </row>
        <row r="317">
          <cell r="A317">
            <v>49</v>
          </cell>
          <cell r="B317">
            <v>84</v>
          </cell>
          <cell r="D317">
            <v>2</v>
          </cell>
          <cell r="E317">
            <v>1</v>
          </cell>
        </row>
        <row r="318">
          <cell r="A318">
            <v>49</v>
          </cell>
          <cell r="B318">
            <v>90</v>
          </cell>
          <cell r="C318">
            <v>2</v>
          </cell>
          <cell r="D318">
            <v>9</v>
          </cell>
          <cell r="E318">
            <v>4</v>
          </cell>
          <cell r="F318">
            <v>6</v>
          </cell>
          <cell r="G318">
            <v>3</v>
          </cell>
        </row>
        <row r="319">
          <cell r="A319">
            <v>49</v>
          </cell>
          <cell r="B319">
            <v>94</v>
          </cell>
          <cell r="F319">
            <v>1</v>
          </cell>
        </row>
        <row r="320">
          <cell r="A320">
            <v>49</v>
          </cell>
          <cell r="B320">
            <v>98</v>
          </cell>
          <cell r="D320">
            <v>3</v>
          </cell>
        </row>
        <row r="321">
          <cell r="A321">
            <v>49</v>
          </cell>
          <cell r="B321">
            <v>103</v>
          </cell>
          <cell r="C321">
            <v>3</v>
          </cell>
          <cell r="D321">
            <v>5</v>
          </cell>
          <cell r="E321">
            <v>6</v>
          </cell>
          <cell r="F321">
            <v>1</v>
          </cell>
          <cell r="G321">
            <v>6</v>
          </cell>
          <cell r="H321">
            <v>2</v>
          </cell>
        </row>
        <row r="322">
          <cell r="A322">
            <v>49</v>
          </cell>
          <cell r="B322">
            <v>112</v>
          </cell>
          <cell r="D322">
            <v>1</v>
          </cell>
        </row>
        <row r="323">
          <cell r="A323">
            <v>49</v>
          </cell>
          <cell r="B323">
            <v>179</v>
          </cell>
          <cell r="G323">
            <v>2</v>
          </cell>
          <cell r="H323">
            <v>9</v>
          </cell>
        </row>
        <row r="324">
          <cell r="A324">
            <v>49</v>
          </cell>
          <cell r="B324">
            <v>183</v>
          </cell>
          <cell r="D324">
            <v>3</v>
          </cell>
          <cell r="E324">
            <v>1</v>
          </cell>
        </row>
        <row r="325">
          <cell r="A325">
            <v>49</v>
          </cell>
          <cell r="B325">
            <v>185</v>
          </cell>
          <cell r="C325">
            <v>3</v>
          </cell>
          <cell r="D325">
            <v>4</v>
          </cell>
          <cell r="E325">
            <v>1</v>
          </cell>
          <cell r="F325">
            <v>6</v>
          </cell>
          <cell r="G325">
            <v>1</v>
          </cell>
          <cell r="H325">
            <v>3</v>
          </cell>
          <cell r="I325">
            <v>2</v>
          </cell>
        </row>
        <row r="326">
          <cell r="A326">
            <v>49</v>
          </cell>
          <cell r="B326">
            <v>187</v>
          </cell>
          <cell r="C326">
            <v>1</v>
          </cell>
          <cell r="D326">
            <v>1</v>
          </cell>
        </row>
        <row r="327">
          <cell r="A327">
            <v>49</v>
          </cell>
          <cell r="B327">
            <v>349</v>
          </cell>
          <cell r="H327">
            <v>1</v>
          </cell>
        </row>
        <row r="328">
          <cell r="A328">
            <v>49</v>
          </cell>
          <cell r="B328">
            <v>507</v>
          </cell>
          <cell r="F328">
            <v>7</v>
          </cell>
          <cell r="G328">
            <v>5</v>
          </cell>
          <cell r="H328">
            <v>1</v>
          </cell>
          <cell r="I328">
            <v>11</v>
          </cell>
          <cell r="J328">
            <v>12</v>
          </cell>
          <cell r="K328">
            <v>4</v>
          </cell>
        </row>
        <row r="329">
          <cell r="A329">
            <v>49</v>
          </cell>
          <cell r="B329">
            <v>511</v>
          </cell>
          <cell r="G329">
            <v>1</v>
          </cell>
        </row>
        <row r="330">
          <cell r="A330">
            <v>49</v>
          </cell>
          <cell r="B330">
            <v>514</v>
          </cell>
          <cell r="D330">
            <v>2</v>
          </cell>
        </row>
        <row r="331">
          <cell r="A331">
            <v>49</v>
          </cell>
          <cell r="B331">
            <v>592</v>
          </cell>
          <cell r="C331">
            <v>1</v>
          </cell>
        </row>
        <row r="332">
          <cell r="A332">
            <v>53</v>
          </cell>
          <cell r="C332">
            <v>0</v>
          </cell>
          <cell r="D332">
            <v>0</v>
          </cell>
          <cell r="E332">
            <v>0</v>
          </cell>
          <cell r="F332">
            <v>1</v>
          </cell>
          <cell r="G332">
            <v>0</v>
          </cell>
          <cell r="H332">
            <v>0</v>
          </cell>
          <cell r="I332">
            <v>4</v>
          </cell>
          <cell r="J332">
            <v>132</v>
          </cell>
          <cell r="K332">
            <v>0</v>
          </cell>
        </row>
        <row r="333">
          <cell r="A333">
            <v>53</v>
          </cell>
          <cell r="B333">
            <v>28</v>
          </cell>
          <cell r="I333">
            <v>4</v>
          </cell>
          <cell r="J333">
            <v>119</v>
          </cell>
        </row>
        <row r="334">
          <cell r="A334">
            <v>53</v>
          </cell>
          <cell r="B334">
            <v>75</v>
          </cell>
          <cell r="F334">
            <v>1</v>
          </cell>
        </row>
        <row r="335">
          <cell r="A335">
            <v>53</v>
          </cell>
          <cell r="B335">
            <v>507</v>
          </cell>
          <cell r="J335">
            <v>13</v>
          </cell>
        </row>
        <row r="336">
          <cell r="A336">
            <v>54</v>
          </cell>
          <cell r="C336">
            <v>1</v>
          </cell>
          <cell r="D336">
            <v>26</v>
          </cell>
          <cell r="E336">
            <v>41</v>
          </cell>
          <cell r="F336">
            <v>14</v>
          </cell>
          <cell r="G336">
            <v>125</v>
          </cell>
          <cell r="H336">
            <v>2</v>
          </cell>
          <cell r="I336">
            <v>0</v>
          </cell>
          <cell r="J336">
            <v>0</v>
          </cell>
          <cell r="K336">
            <v>0</v>
          </cell>
        </row>
        <row r="337">
          <cell r="A337">
            <v>54</v>
          </cell>
          <cell r="B337">
            <v>28</v>
          </cell>
          <cell r="D337">
            <v>25</v>
          </cell>
          <cell r="E337">
            <v>6</v>
          </cell>
          <cell r="F337">
            <v>11</v>
          </cell>
          <cell r="G337">
            <v>125</v>
          </cell>
          <cell r="H337">
            <v>2</v>
          </cell>
        </row>
        <row r="338">
          <cell r="A338">
            <v>54</v>
          </cell>
          <cell r="B338">
            <v>80</v>
          </cell>
          <cell r="E338">
            <v>15</v>
          </cell>
        </row>
        <row r="339">
          <cell r="A339">
            <v>54</v>
          </cell>
          <cell r="B339">
            <v>90</v>
          </cell>
          <cell r="C339">
            <v>1</v>
          </cell>
        </row>
        <row r="340">
          <cell r="A340">
            <v>54</v>
          </cell>
          <cell r="B340">
            <v>97</v>
          </cell>
          <cell r="E340">
            <v>1</v>
          </cell>
        </row>
        <row r="341">
          <cell r="A341">
            <v>54</v>
          </cell>
          <cell r="B341">
            <v>183</v>
          </cell>
          <cell r="E341">
            <v>17</v>
          </cell>
        </row>
        <row r="342">
          <cell r="A342">
            <v>54</v>
          </cell>
          <cell r="B342">
            <v>185</v>
          </cell>
          <cell r="E342">
            <v>1</v>
          </cell>
        </row>
        <row r="343">
          <cell r="A343">
            <v>54</v>
          </cell>
          <cell r="B343">
            <v>187</v>
          </cell>
          <cell r="D343">
            <v>1</v>
          </cell>
          <cell r="E343">
            <v>1</v>
          </cell>
        </row>
        <row r="344">
          <cell r="A344">
            <v>54</v>
          </cell>
          <cell r="B344">
            <v>507</v>
          </cell>
          <cell r="F344">
            <v>3</v>
          </cell>
        </row>
        <row r="345">
          <cell r="A345">
            <v>60</v>
          </cell>
          <cell r="C345">
            <v>109</v>
          </cell>
          <cell r="D345">
            <v>42</v>
          </cell>
          <cell r="E345">
            <v>47</v>
          </cell>
          <cell r="F345">
            <v>0</v>
          </cell>
          <cell r="G345">
            <v>0</v>
          </cell>
          <cell r="H345">
            <v>0</v>
          </cell>
          <cell r="I345">
            <v>0</v>
          </cell>
          <cell r="J345">
            <v>0</v>
          </cell>
          <cell r="K345">
            <v>0</v>
          </cell>
        </row>
        <row r="346">
          <cell r="A346">
            <v>60</v>
          </cell>
          <cell r="B346">
            <v>1</v>
          </cell>
          <cell r="E346">
            <v>34</v>
          </cell>
        </row>
        <row r="347">
          <cell r="A347">
            <v>60</v>
          </cell>
          <cell r="B347">
            <v>29</v>
          </cell>
          <cell r="D347">
            <v>5</v>
          </cell>
        </row>
        <row r="348">
          <cell r="A348">
            <v>60</v>
          </cell>
          <cell r="B348">
            <v>34</v>
          </cell>
          <cell r="C348">
            <v>1</v>
          </cell>
        </row>
        <row r="349">
          <cell r="A349">
            <v>60</v>
          </cell>
          <cell r="B349">
            <v>37</v>
          </cell>
          <cell r="D349">
            <v>1</v>
          </cell>
        </row>
        <row r="350">
          <cell r="A350">
            <v>60</v>
          </cell>
          <cell r="B350">
            <v>38</v>
          </cell>
          <cell r="C350">
            <v>1</v>
          </cell>
          <cell r="D350">
            <v>1</v>
          </cell>
        </row>
        <row r="351">
          <cell r="A351">
            <v>60</v>
          </cell>
          <cell r="B351">
            <v>80</v>
          </cell>
          <cell r="D351">
            <v>11</v>
          </cell>
        </row>
        <row r="352">
          <cell r="A352">
            <v>60</v>
          </cell>
          <cell r="B352">
            <v>90</v>
          </cell>
          <cell r="C352">
            <v>2</v>
          </cell>
        </row>
        <row r="353">
          <cell r="A353">
            <v>60</v>
          </cell>
          <cell r="B353">
            <v>94</v>
          </cell>
          <cell r="C353">
            <v>14</v>
          </cell>
        </row>
        <row r="354">
          <cell r="A354">
            <v>60</v>
          </cell>
          <cell r="B354">
            <v>97</v>
          </cell>
          <cell r="C354">
            <v>77</v>
          </cell>
          <cell r="D354">
            <v>13</v>
          </cell>
          <cell r="E354">
            <v>1</v>
          </cell>
        </row>
        <row r="355">
          <cell r="A355">
            <v>60</v>
          </cell>
          <cell r="B355">
            <v>98</v>
          </cell>
          <cell r="E355">
            <v>1</v>
          </cell>
        </row>
        <row r="356">
          <cell r="A356">
            <v>60</v>
          </cell>
          <cell r="B356">
            <v>103</v>
          </cell>
          <cell r="C356">
            <v>3</v>
          </cell>
        </row>
        <row r="357">
          <cell r="A357">
            <v>60</v>
          </cell>
          <cell r="B357">
            <v>121</v>
          </cell>
          <cell r="E357">
            <v>6</v>
          </cell>
        </row>
        <row r="358">
          <cell r="A358">
            <v>60</v>
          </cell>
          <cell r="B358">
            <v>173</v>
          </cell>
          <cell r="C358">
            <v>10</v>
          </cell>
        </row>
        <row r="359">
          <cell r="A359">
            <v>60</v>
          </cell>
          <cell r="B359">
            <v>184</v>
          </cell>
          <cell r="C359">
            <v>1</v>
          </cell>
        </row>
        <row r="360">
          <cell r="A360">
            <v>60</v>
          </cell>
          <cell r="B360">
            <v>348</v>
          </cell>
          <cell r="E360">
            <v>2</v>
          </cell>
        </row>
        <row r="361">
          <cell r="A361">
            <v>60</v>
          </cell>
          <cell r="B361">
            <v>505</v>
          </cell>
          <cell r="D361">
            <v>1</v>
          </cell>
        </row>
        <row r="362">
          <cell r="A362">
            <v>60</v>
          </cell>
          <cell r="B362">
            <v>518</v>
          </cell>
          <cell r="D362">
            <v>6</v>
          </cell>
          <cell r="E362">
            <v>3</v>
          </cell>
        </row>
        <row r="363">
          <cell r="A363">
            <v>60</v>
          </cell>
          <cell r="B363">
            <v>701</v>
          </cell>
          <cell r="D363">
            <v>1</v>
          </cell>
        </row>
        <row r="364">
          <cell r="A364">
            <v>60</v>
          </cell>
          <cell r="B364">
            <v>704</v>
          </cell>
          <cell r="D364">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rozvaha"/>
      <sheetName val="Лист1"/>
      <sheetName val="st"/>
      <sheetName val="Data USA Cdn$"/>
      <sheetName val="Data USA US$"/>
      <sheetName val="КлассЗСМК"/>
      <sheetName val="Структура портфеля"/>
      <sheetName val="Контроль"/>
      <sheetName val="стр.627"/>
      <sheetName val="4. Ratios"/>
      <sheetName val="2001"/>
      <sheetName val="Вып_П_П_"/>
      <sheetName val="Steel reorganization"/>
      <sheetName val="CAPEX"/>
      <sheetName val="Sensitivity analysis"/>
      <sheetName val="Summary"/>
      <sheetName val="Languages"/>
      <sheetName val="MENU"/>
      <sheetName val="МСЦ"/>
      <sheetName val="График"/>
      <sheetName val="Цеховые"/>
      <sheetName val="Центральные"/>
      <sheetName val="ЗСМК-ЕАХ"/>
      <sheetName val="Фин план"/>
      <sheetName val="Сталь"/>
      <sheetName val="3-01"/>
      <sheetName val="стр.2"/>
      <sheetName val="Настройки"/>
      <sheetName val="Заполните"/>
      <sheetName val="План"/>
      <sheetName val="Факт"/>
      <sheetName val="Sets"/>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25">
          <cell r="B25" t="b">
            <v>0</v>
          </cell>
        </row>
        <row r="26">
          <cell r="B26" t="b">
            <v>0</v>
          </cell>
        </row>
        <row r="29">
          <cell r="B29">
            <v>100</v>
          </cell>
        </row>
        <row r="30">
          <cell r="B30">
            <v>50</v>
          </cell>
        </row>
        <row r="63">
          <cell r="B63" t="b">
            <v>1</v>
          </cell>
        </row>
        <row r="65">
          <cell r="B65">
            <v>100</v>
          </cell>
        </row>
        <row r="66">
          <cell r="B6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16"/>
      <sheetName val="17"/>
      <sheetName val="17.1"/>
      <sheetName val="24"/>
      <sheetName val="P2.1"/>
      <sheetName val="25"/>
      <sheetName val="P2.2"/>
      <sheetName val="перекрестка"/>
      <sheetName val="Ф-1 (для АО-энерго)"/>
      <sheetName val="Ф-2 (для АО-энерго)"/>
      <sheetName val="TEHSHEET"/>
      <sheetName val="17_1"/>
      <sheetName val="Ф_1 _для АО_энерго_"/>
      <sheetName val="Ф_2 _для АО_энерго_"/>
      <sheetName val="КлассЗСМК"/>
      <sheetName val="1.12 (пер)"/>
      <sheetName val="4. NWABC"/>
      <sheetName val="FST5"/>
    </sheetNames>
    <sheetDataSet>
      <sheetData sheetId="0" refreshError="1"/>
      <sheetData sheetId="1"/>
      <sheetData sheetId="2">
        <row r="13">
          <cell r="E13" t="str">
            <v>Введите название региона</v>
          </cell>
        </row>
      </sheetData>
      <sheetData sheetId="3" refreshError="1"/>
      <sheetData sheetId="4"/>
      <sheetData sheetId="5"/>
      <sheetData sheetId="6"/>
      <sheetData sheetId="7">
        <row r="10">
          <cell r="E10">
            <v>0</v>
          </cell>
        </row>
      </sheetData>
      <sheetData sheetId="8">
        <row r="10">
          <cell r="E10">
            <v>0</v>
          </cell>
        </row>
      </sheetData>
      <sheetData sheetId="9">
        <row r="34">
          <cell r="B34" t="str">
            <v>Выплаты &lt;______________&gt;:</v>
          </cell>
        </row>
      </sheetData>
      <sheetData sheetId="10"/>
      <sheetData sheetId="11">
        <row r="8">
          <cell r="E8">
            <v>0</v>
          </cell>
        </row>
      </sheetData>
      <sheetData sheetId="12">
        <row r="8">
          <cell r="E8">
            <v>0</v>
          </cell>
        </row>
      </sheetData>
      <sheetData sheetId="13"/>
      <sheetData sheetId="14"/>
      <sheetData sheetId="15"/>
      <sheetData sheetId="16">
        <row r="4">
          <cell r="D4" t="str">
            <v>200_ г.</v>
          </cell>
        </row>
      </sheetData>
      <sheetData sheetId="17">
        <row r="4">
          <cell r="D4" t="str">
            <v>200_ г.</v>
          </cell>
        </row>
      </sheetData>
      <sheetData sheetId="18">
        <row r="6">
          <cell r="C6" t="str">
            <v>Введите название региона</v>
          </cell>
        </row>
      </sheetData>
      <sheetData sheetId="19"/>
      <sheetData sheetId="20"/>
      <sheetData sheetId="21"/>
      <sheetData sheetId="22" refreshError="1"/>
      <sheetData sheetId="23" refreshError="1"/>
      <sheetData sheetId="24" refreshError="1"/>
      <sheetData sheetId="2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Prices"/>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Tr"/>
      <sheetName val="Market"/>
      <sheetName val="Chains"/>
      <sheetName val="Unload"/>
      <sheetName val="DataOriginal"/>
      <sheetName val="Contra"/>
      <sheetName val="Capex (2)"/>
    </sheetNames>
    <sheetDataSet>
      <sheetData sheetId="0" refreshError="1"/>
      <sheetData sheetId="1" refreshError="1">
        <row r="98">
          <cell r="B98">
            <v>1720</v>
          </cell>
        </row>
        <row r="99">
          <cell r="B99">
            <v>2570</v>
          </cell>
        </row>
        <row r="101">
          <cell r="B101">
            <v>200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
      <sheetName val="Tr"/>
      <sheetName val="Market"/>
      <sheetName val="!"/>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Chains"/>
      <sheetName val="Unload"/>
      <sheetName val="DataOriginal"/>
      <sheetName val="Contra"/>
    </sheetNames>
    <sheetDataSet>
      <sheetData sheetId="0" refreshError="1">
        <row r="98">
          <cell r="B98">
            <v>1720</v>
          </cell>
        </row>
        <row r="99">
          <cell r="B99">
            <v>2570</v>
          </cell>
        </row>
        <row r="101">
          <cell r="B101">
            <v>200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mp;G Consol. BS JUNE 2003"/>
      <sheetName val="FGM BS - JUNE"/>
      <sheetName val="FGU-BS-JUNE 2003"/>
      <sheetName val="FGL BS data"/>
    </sheetNames>
    <sheetDataSet>
      <sheetData sheetId="0" refreshError="1"/>
      <sheetData sheetId="1" refreshError="1"/>
      <sheetData sheetId="2" refreshError="1"/>
      <sheetData sheetId="3" refreshError="1">
        <row r="1">
          <cell r="A1">
            <v>1005</v>
          </cell>
          <cell r="B1" t="str">
            <v>Petty Cash - Wells Fargo</v>
          </cell>
          <cell r="C1">
            <v>920.37</v>
          </cell>
        </row>
        <row r="2">
          <cell r="A2">
            <v>1015</v>
          </cell>
          <cell r="B2" t="str">
            <v>Operating Acct. - Wells Fargo</v>
          </cell>
          <cell r="C2">
            <v>94375.71</v>
          </cell>
        </row>
        <row r="3">
          <cell r="A3">
            <v>1020</v>
          </cell>
          <cell r="B3" t="str">
            <v>Petty Cash - Office</v>
          </cell>
          <cell r="C3">
            <v>35.229999999999997</v>
          </cell>
        </row>
        <row r="4">
          <cell r="A4">
            <v>1110</v>
          </cell>
          <cell r="B4" t="str">
            <v>Accts Receivable-Clients</v>
          </cell>
          <cell r="C4">
            <v>709170.93</v>
          </cell>
        </row>
        <row r="5">
          <cell r="A5">
            <v>1120</v>
          </cell>
          <cell r="B5" t="str">
            <v>A/R  - Employees</v>
          </cell>
          <cell r="C5">
            <v>10.27</v>
          </cell>
        </row>
        <row r="6">
          <cell r="A6">
            <v>1130</v>
          </cell>
          <cell r="B6" t="str">
            <v>A/R - Misc.</v>
          </cell>
          <cell r="C6">
            <v>12046.65</v>
          </cell>
        </row>
        <row r="7">
          <cell r="A7">
            <v>1169</v>
          </cell>
          <cell r="B7" t="str">
            <v>A/R - FGM (Neth)</v>
          </cell>
          <cell r="C7">
            <v>0</v>
          </cell>
        </row>
        <row r="8">
          <cell r="A8">
            <v>1305</v>
          </cell>
          <cell r="B8" t="str">
            <v>Prepaid Insurance</v>
          </cell>
          <cell r="C8">
            <v>0</v>
          </cell>
        </row>
        <row r="9">
          <cell r="A9">
            <v>1320</v>
          </cell>
          <cell r="B9" t="str">
            <v>Prepaid Other</v>
          </cell>
          <cell r="C9">
            <v>18262.89</v>
          </cell>
        </row>
        <row r="10">
          <cell r="A10">
            <v>1505</v>
          </cell>
          <cell r="B10" t="str">
            <v>Leasehold and Improvements</v>
          </cell>
          <cell r="C10">
            <v>14067</v>
          </cell>
        </row>
        <row r="11">
          <cell r="A11">
            <v>1510</v>
          </cell>
          <cell r="B11" t="str">
            <v>Furniture and Fixtures</v>
          </cell>
          <cell r="C11">
            <v>650596.5</v>
          </cell>
        </row>
        <row r="12">
          <cell r="A12">
            <v>1515</v>
          </cell>
          <cell r="B12" t="str">
            <v>Equipment</v>
          </cell>
          <cell r="C12">
            <v>101770.43</v>
          </cell>
        </row>
        <row r="13">
          <cell r="A13">
            <v>1520</v>
          </cell>
          <cell r="B13" t="str">
            <v>Computers - Hardware</v>
          </cell>
          <cell r="C13">
            <v>178147.92</v>
          </cell>
        </row>
        <row r="14">
          <cell r="A14">
            <v>1525</v>
          </cell>
          <cell r="B14" t="str">
            <v>Computers - Software</v>
          </cell>
          <cell r="C14">
            <v>59529.17</v>
          </cell>
        </row>
        <row r="15">
          <cell r="A15">
            <v>1550</v>
          </cell>
          <cell r="B15" t="str">
            <v>Accum. Depr - Leasehold &amp; Improvements</v>
          </cell>
          <cell r="C15">
            <v>-3613</v>
          </cell>
        </row>
        <row r="16">
          <cell r="A16">
            <v>1555</v>
          </cell>
          <cell r="B16" t="str">
            <v>Accum. Depr - Furniture &amp; Fixtures</v>
          </cell>
          <cell r="C16">
            <v>-445574</v>
          </cell>
        </row>
        <row r="17">
          <cell r="A17">
            <v>1560</v>
          </cell>
          <cell r="B17" t="str">
            <v>Accum. Depr - Equipment</v>
          </cell>
          <cell r="C17">
            <v>-84122</v>
          </cell>
        </row>
        <row r="18">
          <cell r="A18">
            <v>1565</v>
          </cell>
          <cell r="B18" t="str">
            <v>Accum. Depr - Computer Hardware</v>
          </cell>
          <cell r="C18">
            <v>-148200</v>
          </cell>
        </row>
        <row r="19">
          <cell r="A19">
            <v>1570</v>
          </cell>
          <cell r="B19" t="str">
            <v>Accum. Depr - Computer Software</v>
          </cell>
          <cell r="C19">
            <v>-25703</v>
          </cell>
        </row>
        <row r="20">
          <cell r="A20">
            <v>1600</v>
          </cell>
          <cell r="B20" t="str">
            <v>Organization Costs</v>
          </cell>
          <cell r="C20">
            <v>25000</v>
          </cell>
        </row>
        <row r="21">
          <cell r="A21">
            <v>1601</v>
          </cell>
          <cell r="B21" t="str">
            <v>Accum Amortization - Org. Costs</v>
          </cell>
          <cell r="C21">
            <v>-3750</v>
          </cell>
        </row>
        <row r="22">
          <cell r="A22">
            <v>2100</v>
          </cell>
          <cell r="B22" t="str">
            <v>Accts Payable-Trade</v>
          </cell>
          <cell r="C22">
            <v>150500.18</v>
          </cell>
        </row>
        <row r="23">
          <cell r="A23">
            <v>2120</v>
          </cell>
          <cell r="B23" t="str">
            <v>Accts Payable- Employee</v>
          </cell>
          <cell r="C23">
            <v>0</v>
          </cell>
        </row>
        <row r="24">
          <cell r="A24">
            <v>2125</v>
          </cell>
          <cell r="B24" t="str">
            <v>Interco A/P - OMZ</v>
          </cell>
          <cell r="C24">
            <v>188086.83</v>
          </cell>
        </row>
        <row r="25">
          <cell r="A25">
            <v>2390</v>
          </cell>
          <cell r="B25" t="str">
            <v>Other Withholding</v>
          </cell>
          <cell r="C25">
            <v>14674.1</v>
          </cell>
        </row>
        <row r="26">
          <cell r="A26">
            <v>2405</v>
          </cell>
          <cell r="B26" t="str">
            <v>Accrued Payroll</v>
          </cell>
          <cell r="C26">
            <v>10238.700000000001</v>
          </cell>
        </row>
        <row r="27">
          <cell r="A27">
            <v>2415</v>
          </cell>
          <cell r="B27" t="str">
            <v>Accrued Taxes</v>
          </cell>
          <cell r="C27">
            <v>45000</v>
          </cell>
        </row>
        <row r="28">
          <cell r="A28">
            <v>2420</v>
          </cell>
          <cell r="B28" t="str">
            <v>Accrued Vacation</v>
          </cell>
          <cell r="C28">
            <v>59042.38</v>
          </cell>
        </row>
        <row r="29">
          <cell r="A29">
            <v>2500</v>
          </cell>
          <cell r="B29" t="str">
            <v>Accrued Distributions - OMZ</v>
          </cell>
          <cell r="C29">
            <v>32572</v>
          </cell>
        </row>
        <row r="30">
          <cell r="A30">
            <v>2501</v>
          </cell>
          <cell r="B30" t="str">
            <v>Accrued Distributions - GOD</v>
          </cell>
          <cell r="C30">
            <v>129572</v>
          </cell>
        </row>
        <row r="31">
          <cell r="A31">
            <v>3000</v>
          </cell>
          <cell r="B31" t="str">
            <v>Capital acct. - OMZ Inv.</v>
          </cell>
          <cell r="C31">
            <v>744057.495</v>
          </cell>
        </row>
        <row r="32">
          <cell r="A32">
            <v>3001</v>
          </cell>
          <cell r="B32" t="str">
            <v>Capital acct. - GOD</v>
          </cell>
          <cell r="C32">
            <v>248019.155</v>
          </cell>
        </row>
        <row r="33">
          <cell r="A33">
            <v>3120</v>
          </cell>
          <cell r="B33" t="str">
            <v>Current Yrs Profit(Loss)</v>
          </cell>
          <cell r="C33">
            <v>-468791.77</v>
          </cell>
        </row>
      </sheetData>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_ Bal_"/>
      <sheetName val="FCF"/>
      <sheetName val="Schedules"/>
      <sheetName val="Ratios"/>
      <sheetName val="Common_Size"/>
      <sheetName val="Balance"/>
      <sheetName val="Proj. Bal."/>
      <sheetName val="Common-Size"/>
      <sheetName val="Riep x società - Affitti"/>
      <sheetName val="Rev"/>
      <sheetName val="Dictionaries"/>
      <sheetName val="DPR(TAX)"/>
      <sheetName val="Integrali e proporzionali"/>
      <sheetName val="LFA 2001"/>
      <sheetName val="I-S"/>
      <sheetName val="DPR_TAX_"/>
      <sheetName val="Лист1"/>
      <sheetName val="BS_n"/>
      <sheetName val="КлассЗСМК"/>
      <sheetName val="Assumptions"/>
      <sheetName val="Title"/>
      <sheetName val="BS"/>
      <sheetName val="EPS"/>
      <sheetName val="PL"/>
      <sheetName val="FinanceCost"/>
      <sheetName val="Other"/>
      <sheetName val="FinanceBS"/>
      <sheetName val="PL 1"/>
      <sheetName val="32. Реализация и С-сть"/>
      <sheetName val="КлассНТМК"/>
      <sheetName val="Справ"/>
      <sheetName val="+9000-8"/>
      <sheetName val="+9000-9"/>
      <sheetName val="+9120-1(2)"/>
      <sheetName val="Закупки"/>
      <sheetName val="январь"/>
      <sheetName val="Анализ"/>
      <sheetName val="1997 fin. res."/>
      <sheetName val="exch. rates"/>
      <sheetName val="MACRO"/>
      <sheetName val="SENSITIVITY"/>
      <sheetName val="without project"/>
      <sheetName val="README"/>
      <sheetName val="Остатки"/>
      <sheetName val="Служебный"/>
      <sheetName val="IMC_2007"/>
      <sheetName val="5m 2007"/>
      <sheetName val="from IMC report"/>
      <sheetName val="Proj__Bal_"/>
      <sheetName val="Proj__Bal_1"/>
      <sheetName val="Riep_x_società_-_Affitti"/>
      <sheetName val="Integrali_e_proporzionali"/>
      <sheetName val="LFA_2001"/>
      <sheetName val="23"/>
      <sheetName val="30"/>
      <sheetName val="28"/>
      <sheetName val="18_2"/>
      <sheetName val="Riep x societ? - Affitti"/>
      <sheetName val="Balance Sh+Indices"/>
      <sheetName val="Balance Sh_Indices"/>
      <sheetName val="СТАЛЬ"/>
      <sheetName val="Параметры_i"/>
      <sheetName val="I_S"/>
      <sheetName val="Взз"/>
      <sheetName val="Market"/>
      <sheetName val="Tr"/>
      <sheetName val="Prices"/>
      <sheetName val="0_33"/>
      <sheetName val="Dashboard_Povolzhe_Total"/>
      <sheetName val="Market Пвлж"/>
      <sheetName val="Settings"/>
      <sheetName val="MODEL"/>
      <sheetName val="Assumption"/>
      <sheetName val="rem"/>
      <sheetName val="credit"/>
      <sheetName val="CONT."/>
      <sheetName val="10"/>
      <sheetName val="5"/>
      <sheetName val="6"/>
      <sheetName val="13"/>
      <sheetName val="16"/>
      <sheetName val="14"/>
      <sheetName val="K4 RAP Register"/>
      <sheetName val="Баз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Proj__Bal_2"/>
      <sheetName val="Proj__Bal_3"/>
      <sheetName val="Riep_x_società_-_Affitti1"/>
      <sheetName val="Integrali_e_proporzionali1"/>
      <sheetName val="LFA_20011"/>
      <sheetName val="PL_1"/>
      <sheetName val="32__Реализация_и_С-сть"/>
      <sheetName val="1997_fin__res_"/>
      <sheetName val="exch__rates"/>
      <sheetName val="without_project"/>
      <sheetName val="5m_2007"/>
      <sheetName val="from_IMC_report"/>
      <sheetName val="Riep_x_societ?_-_Affitti"/>
      <sheetName val="Balance_Sh+Indices"/>
      <sheetName val="Balance_Sh_Indices"/>
      <sheetName val="Market_Пвлж"/>
      <sheetName val="CONT_"/>
      <sheetName val="2001"/>
      <sheetName val="PriceListAP"/>
      <sheetName val="Portfolio"/>
      <sheetName val="Расчеты"/>
      <sheetName val="COGS"/>
      <sheetName val="1997 fin_ res_"/>
      <sheetName val="exch_ rates"/>
      <sheetName val="SCO3"/>
      <sheetName val="ф1"/>
      <sheetName val="Scenar"/>
      <sheetName val="Авансы_уплач,деньги в регионах"/>
      <sheetName val="#ССЫЛКА"/>
      <sheetName val="Авансы_уплач,деньги в регионах,"/>
      <sheetName val="б"/>
      <sheetName val="PLтв - Б"/>
      <sheetName val="CrYrAssumptions"/>
      <sheetName val="BS(230409)"/>
      <sheetName val="lbo model"/>
      <sheetName val="19 CAPEX"/>
      <sheetName val="П ПП_МП"/>
      <sheetName val="EBITDA Bridges v Budget"/>
      <sheetName val="TB"/>
      <sheetName val="Assumptions and Inputs"/>
      <sheetName val="Cash Flows"/>
      <sheetName val="Terminal Value"/>
      <sheetName val="MK 244"/>
      <sheetName val="Fungicide"/>
      <sheetName val="Others"/>
      <sheetName val="Thiabendazole"/>
      <sheetName val="EBITDA_Bridges_v_Budget"/>
      <sheetName val="Assumptions_and_Inputs"/>
      <sheetName val="Cash_Flows"/>
      <sheetName val="Terminal_Value"/>
      <sheetName val="MK_244"/>
      <sheetName val="Продажи реальные и прогноз 20 л"/>
      <sheetName val="US&amp;EuroEarnings"/>
      <sheetName val="Баланс95"/>
      <sheetName val="OFFER SUMMARY"/>
      <sheetName val="KABULLER"/>
      <sheetName val="comps"/>
      <sheetName val="inv summ"/>
      <sheetName val="budget detail"/>
      <sheetName val="pasiva-skutečnost"/>
      <sheetName val="KR9"/>
      <sheetName val="реестр"/>
      <sheetName val="Списки"/>
      <sheetName val="станция_Обьект"/>
      <sheetName val="рынок"/>
      <sheetName val="Покупатели"/>
      <sheetName val="Лист2"/>
      <sheetName val="XLR_NoRangeSheet"/>
      <sheetName val="формулы"/>
      <sheetName val="СПИСОК ФОРМ"/>
      <sheetName val="нсб-3.9.3"/>
      <sheetName val="data"/>
      <sheetName val="Ratios:Common-Size"/>
      <sheetName val="FCF:Common-Size"/>
      <sheetName val="FCF:Schedules"/>
      <sheetName val="Proj. Bal.:Ratios"/>
      <sheetName val="Quarterly LBO Model"/>
      <sheetName val="database (rur)mar ytd"/>
      <sheetName val="FP Rev Sum"/>
      <sheetName val="FP Cost Sum"/>
      <sheetName val="FP Price Pos"/>
      <sheetName val="FP Var Market"/>
    </sheetNames>
    <sheetDataSet>
      <sheetData sheetId="0">
        <row r="2">
          <cell r="B2" t="str">
            <v>INPUT SCHEDULES</v>
          </cell>
        </row>
      </sheetData>
      <sheetData sheetId="1" refreshError="1"/>
      <sheetData sheetId="2" refreshError="1"/>
      <sheetData sheetId="3" refreshError="1"/>
      <sheetData sheetId="4">
        <row r="2">
          <cell r="B2" t="str">
            <v>INPUT SCHEDULES</v>
          </cell>
        </row>
      </sheetData>
      <sheetData sheetId="5">
        <row r="2">
          <cell r="B2" t="str">
            <v>INPUT SCHEDULES</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тройки"/>
      <sheetName val="01"/>
      <sheetName val="02"/>
      <sheetName val="03"/>
      <sheetName val="I кв"/>
      <sheetName val="04"/>
      <sheetName val="05"/>
      <sheetName val="06"/>
      <sheetName val="II кв"/>
      <sheetName val="07"/>
      <sheetName val="08"/>
      <sheetName val="09"/>
      <sheetName val="III кв"/>
      <sheetName val="10"/>
      <sheetName val="11"/>
      <sheetName val="12"/>
      <sheetName val="IV кв"/>
      <sheetName val="I пг"/>
      <sheetName val="II пг"/>
      <sheetName val="Год"/>
      <sheetName val="Главная"/>
      <sheetName val="Движение по месяцам"/>
      <sheetName val="950-959 исх"/>
      <sheetName val="АНАЛИТ"/>
      <sheetName val=""/>
      <sheetName val="январь"/>
      <sheetName val="Balance Sheet"/>
      <sheetName val="сортамент"/>
      <sheetName val="БДДС month (ф)"/>
      <sheetName val="БДДС month (п)"/>
      <sheetName val="Рабочий"/>
      <sheetName val="BEX_AR"/>
      <sheetName val="BEX_Associates"/>
      <sheetName val="BEX_BSRP_OLD"/>
      <sheetName val="BEX_Eq"/>
      <sheetName val="BEX_Expenses_CY"/>
      <sheetName val="BEX_Expenses_PY"/>
      <sheetName val="BEX_Expenses1"/>
      <sheetName val="BEX_Income_Tax"/>
      <sheetName val="BEX_Intangibles"/>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КлассЗСМК"/>
      <sheetName val="Комментарии"/>
      <sheetName val="Цехи КМК"/>
      <sheetName val="план"/>
      <sheetName val="Цены"/>
      <sheetName val="СводЕАХ"/>
      <sheetName val="Реестр 26.11.08"/>
      <sheetName val="Info"/>
      <sheetName val="Россия-экспорт"/>
      <sheetName val="Корректирующие Таблицы"/>
      <sheetName val="Заполните"/>
      <sheetName val="Факт"/>
      <sheetName val="бюджет"/>
      <sheetName val="отчет"/>
      <sheetName val="виды затрат по командировкам"/>
      <sheetName val="Цеховые"/>
      <sheetName val="Центральные"/>
      <sheetName val="Откл. по фин. рез"/>
      <sheetName val="сводная"/>
      <sheetName val="База"/>
      <sheetName val="Лист2"/>
      <sheetName val="Справочники"/>
      <sheetName val="ТОРО 2009"/>
      <sheetName val="Взз"/>
      <sheetName val="станции дороги"/>
      <sheetName val="Контроль"/>
      <sheetName val="ФИНПЛАН"/>
      <sheetName val="2 Параметры"/>
      <sheetName val="ТОРОянв"/>
      <sheetName val="Кредиты"/>
      <sheetName val="Справочник дат"/>
      <sheetName val="Предприятия"/>
      <sheetName val="Контрагенты"/>
      <sheetName val="виды затрат по услугам"/>
      <sheetName val="Сводная по цехам"/>
      <sheetName val="setup"/>
      <sheetName val="отчет_06"/>
      <sheetName val="ЦФО"/>
      <sheetName val="15"/>
      <sheetName val="Материалы СЦ"/>
      <sheetName val="U1.20.1 lead"/>
      <sheetName val="Assumptions"/>
      <sheetName val="ф.14 изм."/>
      <sheetName val="Otchet"/>
      <sheetName val="Stat_Bud"/>
      <sheetName val="Лист1"/>
      <sheetName val="Единицы консолидации"/>
      <sheetName val="производство"/>
      <sheetName val="pasiva-skutečnost"/>
      <sheetName val="ДИТ"/>
      <sheetName val="Структура портфел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ментарии"/>
      <sheetName val="КлассЗСМК"/>
      <sheetName val="НТМК Св"/>
      <sheetName val="НТМК Отделы"/>
      <sheetName val="НТМК"/>
      <sheetName val="НТМК С"/>
      <sheetName val="НТМК O"/>
      <sheetName val="ЗСМК Св"/>
      <sheetName val="ЗСМК Отделы"/>
      <sheetName val="ЗСМК"/>
      <sheetName val="ЗСМК С"/>
      <sheetName val="КМК Св"/>
      <sheetName val="КМК Отделы"/>
      <sheetName val="КМК"/>
      <sheetName val="КМК С"/>
      <sheetName val="ТНП С"/>
      <sheetName val="КлассНТМК"/>
      <sheetName val="КлассНKМК"/>
    </sheetNames>
    <sheetDataSet>
      <sheetData sheetId="0" refreshError="1">
        <row r="18">
          <cell r="D18" t="str">
            <v>внутр.</v>
          </cell>
        </row>
        <row r="19">
          <cell r="D19" t="str">
            <v>эксп.</v>
          </cell>
        </row>
        <row r="20">
          <cell r="D20" t="str">
            <v>СНГ (руб.)</v>
          </cell>
        </row>
        <row r="21">
          <cell r="D21" t="str">
            <v>СНГ (вал.)</v>
          </cell>
        </row>
        <row r="22">
          <cell r="D22" t="str">
            <v>прочее</v>
          </cell>
        </row>
      </sheetData>
      <sheetData sheetId="1" refreshError="1">
        <row r="3">
          <cell r="A3" t="str">
            <v>IM</v>
          </cell>
        </row>
        <row r="4">
          <cell r="A4" t="str">
            <v>TD</v>
          </cell>
        </row>
        <row r="5">
          <cell r="A5" t="str">
            <v>PMG</v>
          </cell>
        </row>
        <row r="6">
          <cell r="A6" t="str">
            <v>ZSMK.NTMK</v>
          </cell>
        </row>
        <row r="7">
          <cell r="A7" t="str">
            <v>ZSMK.NKMK</v>
          </cell>
        </row>
        <row r="8">
          <cell r="A8" t="str">
            <v>ZSMK.osed</v>
          </cell>
        </row>
        <row r="9">
          <cell r="A9" t="str">
            <v>ZSMK.KECK</v>
          </cell>
        </row>
        <row r="10">
          <cell r="A10" t="str">
            <v>ZSMK.metiz</v>
          </cell>
        </row>
        <row r="11">
          <cell r="A11" t="str">
            <v>ZSMK.GORN</v>
          </cell>
        </row>
        <row r="12">
          <cell r="A12" t="str">
            <v>ZSMK.NMZ</v>
          </cell>
        </row>
        <row r="13">
          <cell r="A13" t="str">
            <v>ZSMK.NSTR</v>
          </cell>
        </row>
        <row r="14">
          <cell r="A14" t="str">
            <v>ZSMK.ER</v>
          </cell>
        </row>
        <row r="15">
          <cell r="A15" t="str">
            <v>ZSMK.UKS</v>
          </cell>
        </row>
        <row r="16">
          <cell r="A16" t="str">
            <v>ZSMK.UKU</v>
          </cell>
        </row>
        <row r="17">
          <cell r="A17" t="str">
            <v>ZSMK.UMTS</v>
          </cell>
        </row>
        <row r="18">
          <cell r="A18" t="str">
            <v>ZSMK.ZCGD</v>
          </cell>
        </row>
        <row r="19">
          <cell r="A19" t="str">
            <v>ZSMK.EFPK</v>
          </cell>
        </row>
        <row r="20">
          <cell r="A20" t="str">
            <v>ZSMK.daval</v>
          </cell>
        </row>
        <row r="21">
          <cell r="A21" t="str">
            <v>FTT.MPS</v>
          </cell>
        </row>
        <row r="22">
          <cell r="A22" t="str">
            <v>FTT.com</v>
          </cell>
        </row>
        <row r="27">
          <cell r="F27" t="str">
            <v xml:space="preserve">Арматура 10 А400С, А500С   </v>
          </cell>
        </row>
        <row r="28">
          <cell r="F28" t="str">
            <v>Арматура 10 Ат800</v>
          </cell>
        </row>
        <row r="29">
          <cell r="F29" t="str">
            <v>Арматура 10 (мотки) ГС</v>
          </cell>
        </row>
        <row r="30">
          <cell r="F30" t="str">
            <v>Арматура 10 (мотки) пс</v>
          </cell>
        </row>
        <row r="31">
          <cell r="F31" t="str">
            <v>Арматура 10 (прутки) ГС</v>
          </cell>
        </row>
        <row r="32">
          <cell r="F32" t="str">
            <v>Арматура 10 (прутки) 3 пс (А1 3пс)</v>
          </cell>
        </row>
        <row r="33">
          <cell r="F33" t="str">
            <v>Арматура 12 Ат800</v>
          </cell>
        </row>
        <row r="34">
          <cell r="F34" t="str">
            <v>Арматура 12 3 пс (А1 3пс)</v>
          </cell>
        </row>
        <row r="35">
          <cell r="F35" t="str">
            <v xml:space="preserve">Арматура 12 А400С, А500С   </v>
          </cell>
        </row>
        <row r="36">
          <cell r="F36" t="str">
            <v>Арматура 12 ГС</v>
          </cell>
        </row>
        <row r="37">
          <cell r="F37" t="str">
            <v>Арматура 14 Ат800</v>
          </cell>
        </row>
        <row r="38">
          <cell r="F38" t="str">
            <v>Арматура 14 ГС</v>
          </cell>
        </row>
        <row r="39">
          <cell r="F39" t="str">
            <v>Арматура 14 AI, 3 пс</v>
          </cell>
        </row>
        <row r="40">
          <cell r="F40" t="str">
            <v xml:space="preserve">Арматура 14 А400С, А500С   </v>
          </cell>
        </row>
        <row r="41">
          <cell r="F41" t="str">
            <v>Арматура 16 AI, 3 пс</v>
          </cell>
        </row>
        <row r="42">
          <cell r="F42" t="str">
            <v>Арматура 16 Ат800</v>
          </cell>
        </row>
        <row r="43">
          <cell r="F43" t="str">
            <v>Арматура 16 АВ</v>
          </cell>
        </row>
        <row r="44">
          <cell r="F44" t="str">
            <v xml:space="preserve">Арматура 16 А400С, А500С   </v>
          </cell>
        </row>
        <row r="45">
          <cell r="F45" t="str">
            <v>Арматура 16 ГС</v>
          </cell>
        </row>
        <row r="46">
          <cell r="F46" t="str">
            <v>Арматура 18 AI, 3 пс</v>
          </cell>
        </row>
        <row r="47">
          <cell r="F47" t="str">
            <v xml:space="preserve">Арматура 18 А400С, А500С   </v>
          </cell>
        </row>
        <row r="48">
          <cell r="F48" t="str">
            <v>Арматура 18 ГС</v>
          </cell>
        </row>
        <row r="49">
          <cell r="F49" t="str">
            <v>Арматура 18 Ат800</v>
          </cell>
        </row>
        <row r="50">
          <cell r="F50" t="str">
            <v>Арматура 20 AI, 3 пс</v>
          </cell>
        </row>
        <row r="51">
          <cell r="F51" t="str">
            <v>Арматура 20 АВ</v>
          </cell>
        </row>
        <row r="52">
          <cell r="F52" t="str">
            <v xml:space="preserve">Арматура 20 А400С, А500С   </v>
          </cell>
        </row>
        <row r="53">
          <cell r="F53" t="str">
            <v>Арматура 20 ГС</v>
          </cell>
        </row>
        <row r="54">
          <cell r="F54" t="str">
            <v>Арматура 22 AI, 3 пс</v>
          </cell>
        </row>
        <row r="55">
          <cell r="F55" t="str">
            <v xml:space="preserve">Арматура 22 А400С, А500С   </v>
          </cell>
        </row>
        <row r="56">
          <cell r="F56" t="str">
            <v>Арматура 22 ГС</v>
          </cell>
        </row>
        <row r="57">
          <cell r="F57" t="str">
            <v>Арматура 25 AI, 3 пс</v>
          </cell>
        </row>
        <row r="58">
          <cell r="F58" t="str">
            <v xml:space="preserve">Арматура 25 А400С, А500С   </v>
          </cell>
        </row>
        <row r="59">
          <cell r="F59" t="str">
            <v>Арматура 25 ГС</v>
          </cell>
        </row>
        <row r="60">
          <cell r="F60" t="str">
            <v xml:space="preserve">Арматура 28 А400С, А500С   </v>
          </cell>
        </row>
        <row r="61">
          <cell r="F61" t="str">
            <v>Арматура 28 AI, 3 пс</v>
          </cell>
        </row>
        <row r="62">
          <cell r="F62" t="str">
            <v>Арматура 28 ГС</v>
          </cell>
        </row>
        <row r="63">
          <cell r="F63" t="str">
            <v xml:space="preserve">Арматура 32 А400С, А500С   </v>
          </cell>
        </row>
        <row r="64">
          <cell r="F64" t="str">
            <v>Арматура 32 ГС</v>
          </cell>
        </row>
        <row r="65">
          <cell r="F65" t="str">
            <v>Арматура 32 AI, 3 пс</v>
          </cell>
        </row>
        <row r="66">
          <cell r="F66" t="str">
            <v>Арматура 40 AI, 3 пс</v>
          </cell>
        </row>
        <row r="67">
          <cell r="F67" t="str">
            <v>Арматура 40 ГС</v>
          </cell>
        </row>
        <row r="68">
          <cell r="F68" t="str">
            <v xml:space="preserve">Арматура 40 А400С, А500С   </v>
          </cell>
        </row>
        <row r="69">
          <cell r="F69" t="str">
            <v>Арматура 6 ГС</v>
          </cell>
        </row>
        <row r="70">
          <cell r="F70" t="str">
            <v>Арматура 6 ряд пс</v>
          </cell>
        </row>
        <row r="71">
          <cell r="F71" t="str">
            <v>Арматура 8 ГС</v>
          </cell>
        </row>
        <row r="72">
          <cell r="F72" t="str">
            <v>Арматура 8 ряд пс</v>
          </cell>
        </row>
        <row r="73">
          <cell r="F73" t="str">
            <v>Балка 10 пс/сп</v>
          </cell>
        </row>
        <row r="74">
          <cell r="F74" t="str">
            <v>Балка 10 сп</v>
          </cell>
        </row>
        <row r="75">
          <cell r="F75" t="str">
            <v>Балка 10 ГС</v>
          </cell>
        </row>
        <row r="76">
          <cell r="F76" t="str">
            <v>Балка 12 ГС</v>
          </cell>
        </row>
        <row r="77">
          <cell r="F77" t="str">
            <v>Балка 12 пс/сп</v>
          </cell>
        </row>
        <row r="78">
          <cell r="F78" t="str">
            <v>Балка 12 сп</v>
          </cell>
        </row>
        <row r="79">
          <cell r="F79" t="str">
            <v>Балка 14 пс/сп</v>
          </cell>
        </row>
        <row r="80">
          <cell r="F80" t="str">
            <v>Балка 14 сп</v>
          </cell>
        </row>
        <row r="81">
          <cell r="F81" t="str">
            <v>Балка 14 ГС</v>
          </cell>
        </row>
        <row r="82">
          <cell r="F82" t="str">
            <v>Балка 16 сп</v>
          </cell>
        </row>
        <row r="83">
          <cell r="F83" t="str">
            <v>Балка 16 пс/сп</v>
          </cell>
        </row>
        <row r="84">
          <cell r="F84" t="str">
            <v>Балка 16 ГС</v>
          </cell>
        </row>
        <row r="85">
          <cell r="F85" t="str">
            <v>Бунты 17-25  кач сп</v>
          </cell>
        </row>
        <row r="86">
          <cell r="F86" t="str">
            <v>Бунты 17-25  кач кп</v>
          </cell>
        </row>
        <row r="87">
          <cell r="F87" t="str">
            <v>Бунты 8-10  кач кп</v>
          </cell>
        </row>
        <row r="88">
          <cell r="F88" t="str">
            <v>Квадрат (блюминг)  Л</v>
          </cell>
        </row>
        <row r="89">
          <cell r="F89" t="str">
            <v>Заготовка квадрат. (блюминг)  НЛ</v>
          </cell>
        </row>
        <row r="90">
          <cell r="F90" t="str">
            <v>Заготовка квадрат. (блюминг)  КАЧ ПС</v>
          </cell>
        </row>
        <row r="91">
          <cell r="F91" t="str">
            <v>Заготовка квадрат. (блюминг)  КАЧ КП</v>
          </cell>
        </row>
        <row r="92">
          <cell r="F92" t="str">
            <v>Заготовка квадрат. (блюминг)  РЯД СП</v>
          </cell>
        </row>
        <row r="93">
          <cell r="F93" t="str">
            <v>Заготовка квадрат. (блюминг)  РЯД ПС</v>
          </cell>
        </row>
        <row r="94">
          <cell r="F94" t="str">
            <v>Заготовка квадрат. (блюминг)  Хром.</v>
          </cell>
        </row>
        <row r="95">
          <cell r="F95" t="str">
            <v>Заготовка квадрат. (блюминг)  РЯД КП</v>
          </cell>
        </row>
        <row r="96">
          <cell r="F96" t="str">
            <v>Заготовка квадрат. (блюминг)  КАЧ СП</v>
          </cell>
        </row>
        <row r="97">
          <cell r="F97" t="str">
            <v>Заготовка МНЛЗ  КАЧ СП</v>
          </cell>
        </row>
        <row r="98">
          <cell r="F98" t="str">
            <v>Заготовка МНЛЗ  РЯД СП</v>
          </cell>
        </row>
        <row r="99">
          <cell r="F99" t="str">
            <v>Заготовка МНЛЗ  НЛ</v>
          </cell>
        </row>
        <row r="100">
          <cell r="F100" t="str">
            <v>Катанка 6,5  св08Г2С</v>
          </cell>
        </row>
        <row r="101">
          <cell r="F101" t="str">
            <v>Катанка 6,5  ряд кп</v>
          </cell>
        </row>
        <row r="102">
          <cell r="F102" t="str">
            <v>Катанка 6,5  ряд пс</v>
          </cell>
        </row>
        <row r="103">
          <cell r="F103" t="str">
            <v>Катанка 6,5  кач кп</v>
          </cell>
        </row>
        <row r="104">
          <cell r="F104" t="str">
            <v>Катанка 8  ряд кп</v>
          </cell>
        </row>
        <row r="105">
          <cell r="F105" t="str">
            <v>Катанка 8  ряд пс</v>
          </cell>
        </row>
        <row r="106">
          <cell r="F106" t="str">
            <v>Квадрат 60  КАЧ ПС</v>
          </cell>
        </row>
        <row r="107">
          <cell r="F107" t="str">
            <v>Квадрат 60  Л</v>
          </cell>
        </row>
        <row r="108">
          <cell r="F108" t="str">
            <v>Квадрат 60  Хром.</v>
          </cell>
        </row>
        <row r="109">
          <cell r="F109" t="str">
            <v>Квадрат 60  КАЧ СП</v>
          </cell>
        </row>
        <row r="110">
          <cell r="F110" t="str">
            <v>Квадрат 60  КАЧ КП</v>
          </cell>
        </row>
        <row r="111">
          <cell r="F111" t="str">
            <v>Квадрат 60  РЯД СП</v>
          </cell>
        </row>
        <row r="112">
          <cell r="F112" t="str">
            <v>Квадрат 60  РЯД ПС</v>
          </cell>
        </row>
        <row r="113">
          <cell r="F113" t="str">
            <v>Квадрат 60  РЯД КП</v>
          </cell>
        </row>
        <row r="114">
          <cell r="F114" t="str">
            <v>Квадрат 60  НЛ</v>
          </cell>
        </row>
        <row r="115">
          <cell r="F115" t="str">
            <v>Круг 10 (мотки)  ряд пс</v>
          </cell>
        </row>
        <row r="116">
          <cell r="F116" t="str">
            <v>Круг 10 (мотки)  ряд кп</v>
          </cell>
        </row>
        <row r="117">
          <cell r="F117" t="str">
            <v>Круг 10 (прутки)  ряд пс</v>
          </cell>
        </row>
        <row r="118">
          <cell r="F118" t="str">
            <v>Круг 12  ряд пс</v>
          </cell>
        </row>
        <row r="119">
          <cell r="F119" t="str">
            <v>Круг 14  ряд пс</v>
          </cell>
        </row>
        <row r="120">
          <cell r="F120" t="str">
            <v>Круг 16  ряд пс</v>
          </cell>
        </row>
        <row r="121">
          <cell r="F121" t="str">
            <v>Круг 16  40 Х</v>
          </cell>
        </row>
        <row r="122">
          <cell r="F122" t="str">
            <v>Круг 18  ряд пс</v>
          </cell>
        </row>
        <row r="123">
          <cell r="F123" t="str">
            <v>Круг 18  40 Х</v>
          </cell>
        </row>
        <row r="124">
          <cell r="F124" t="str">
            <v>Круг 20  ряд пс</v>
          </cell>
        </row>
        <row r="125">
          <cell r="F125" t="str">
            <v>Круг 20  40 Х</v>
          </cell>
        </row>
        <row r="126">
          <cell r="F126" t="str">
            <v>Круг 22  ряд пс</v>
          </cell>
        </row>
        <row r="127">
          <cell r="F127" t="str">
            <v>Круг 22  40 Х</v>
          </cell>
        </row>
        <row r="128">
          <cell r="F128" t="str">
            <v>Круг 24-26  ряд пс</v>
          </cell>
        </row>
        <row r="129">
          <cell r="F129" t="str">
            <v>Круг 25  40 Х</v>
          </cell>
        </row>
        <row r="130">
          <cell r="F130" t="str">
            <v>Круг 28-30  40 Х</v>
          </cell>
        </row>
        <row r="131">
          <cell r="F131" t="str">
            <v>Круг 28-30  ряд пс</v>
          </cell>
        </row>
        <row r="132">
          <cell r="F132" t="str">
            <v>Круг 32  40 Х</v>
          </cell>
        </row>
        <row r="133">
          <cell r="F133" t="str">
            <v>Круг 32-34  ряд кп</v>
          </cell>
        </row>
        <row r="134">
          <cell r="F134" t="str">
            <v>Круг 32-34  ряд пс</v>
          </cell>
        </row>
        <row r="135">
          <cell r="F135" t="str">
            <v>Круг 34  кач сп</v>
          </cell>
        </row>
        <row r="136">
          <cell r="F136" t="str">
            <v>Круг 40  40 Х</v>
          </cell>
        </row>
        <row r="137">
          <cell r="F137" t="str">
            <v>Круг 40  кач сп</v>
          </cell>
        </row>
        <row r="138">
          <cell r="F138" t="str">
            <v>Круг 40  ряд пс</v>
          </cell>
        </row>
        <row r="139">
          <cell r="F139" t="str">
            <v xml:space="preserve">Недоливки (заготовка)  </v>
          </cell>
        </row>
        <row r="140">
          <cell r="F140" t="str">
            <v xml:space="preserve">Недоливки (сляб)  </v>
          </cell>
        </row>
        <row r="141">
          <cell r="F141" t="str">
            <v xml:space="preserve">Полоса 6х40, 6х80  </v>
          </cell>
        </row>
        <row r="142">
          <cell r="F142" t="str">
            <v>Прутки 16-32  кач кп</v>
          </cell>
        </row>
        <row r="143">
          <cell r="F143" t="str">
            <v>СВП 17  5пс/5сп</v>
          </cell>
        </row>
        <row r="144">
          <cell r="F144" t="str">
            <v>СВП 22  5пс/5сп</v>
          </cell>
        </row>
        <row r="145">
          <cell r="F145" t="str">
            <v>СВП 27  5пс/5сп</v>
          </cell>
        </row>
        <row r="146">
          <cell r="F146" t="str">
            <v>Сляб (на КМК)  3пс</v>
          </cell>
        </row>
        <row r="147">
          <cell r="F147" t="str">
            <v>Сляб (блюминг)  КАЧ КП</v>
          </cell>
        </row>
        <row r="148">
          <cell r="F148" t="str">
            <v>Сляб (блюминг)  РЯД КП</v>
          </cell>
        </row>
        <row r="149">
          <cell r="F149" t="str">
            <v>Сляб (блюминг)  НЛ</v>
          </cell>
        </row>
        <row r="150">
          <cell r="F150" t="str">
            <v>Сляб (блюминг)  КАЧ ПС</v>
          </cell>
        </row>
        <row r="151">
          <cell r="F151" t="str">
            <v>Сляб (блюминг)  РЯД ПС</v>
          </cell>
        </row>
        <row r="152">
          <cell r="F152" t="str">
            <v>Сляб (блюминг)  КАЧ СП</v>
          </cell>
        </row>
        <row r="153">
          <cell r="F153" t="str">
            <v>Сляб (блюминг)  РЯД СП</v>
          </cell>
        </row>
        <row r="154">
          <cell r="F154" t="str">
            <v>Сляб (блюминг)  Хром.</v>
          </cell>
        </row>
        <row r="155">
          <cell r="F155" t="str">
            <v>Угол 100  ряд сп</v>
          </cell>
        </row>
        <row r="156">
          <cell r="F156" t="str">
            <v>Угол 100  ГС</v>
          </cell>
        </row>
        <row r="157">
          <cell r="F157" t="str">
            <v>Угол 100  ряд пс/сп</v>
          </cell>
        </row>
        <row r="158">
          <cell r="F158" t="str">
            <v>Угол 125  ряд пс/сп</v>
          </cell>
        </row>
        <row r="159">
          <cell r="F159" t="str">
            <v>Угол 125  ряд сп</v>
          </cell>
        </row>
        <row r="160">
          <cell r="F160" t="str">
            <v>Угол 125  ГС</v>
          </cell>
        </row>
        <row r="161">
          <cell r="F161" t="str">
            <v>Угол 25  ряд сп</v>
          </cell>
        </row>
        <row r="162">
          <cell r="F162" t="str">
            <v>Угол 25  ряд пс/сп</v>
          </cell>
        </row>
        <row r="163">
          <cell r="F163" t="str">
            <v>Угол 25  ГС</v>
          </cell>
        </row>
        <row r="164">
          <cell r="F164" t="str">
            <v>Угол 32  ряд пс/сп</v>
          </cell>
        </row>
        <row r="165">
          <cell r="F165" t="str">
            <v>Угол 32  ряд сп</v>
          </cell>
        </row>
        <row r="166">
          <cell r="F166" t="str">
            <v>Угол 32  ГС</v>
          </cell>
        </row>
        <row r="167">
          <cell r="F167" t="str">
            <v>Угол 35  ряд сп</v>
          </cell>
        </row>
        <row r="168">
          <cell r="F168" t="str">
            <v>Угол 35  ряд пс/сп</v>
          </cell>
        </row>
        <row r="169">
          <cell r="F169" t="str">
            <v>Угол 35  ГС</v>
          </cell>
        </row>
        <row r="170">
          <cell r="F170" t="str">
            <v>Угол 40  ГС</v>
          </cell>
        </row>
        <row r="171">
          <cell r="F171" t="str">
            <v>Угол 40  ряд сп</v>
          </cell>
        </row>
        <row r="172">
          <cell r="F172" t="str">
            <v>Угол 40  ряд пс/сп</v>
          </cell>
        </row>
        <row r="173">
          <cell r="F173" t="str">
            <v>Угол 50  ГС</v>
          </cell>
        </row>
        <row r="174">
          <cell r="F174" t="str">
            <v>Угол 50  ряд сп</v>
          </cell>
        </row>
        <row r="175">
          <cell r="F175" t="str">
            <v>Угол 50  ряд пс/сп</v>
          </cell>
        </row>
        <row r="176">
          <cell r="F176" t="str">
            <v>Угол 63  ряд сп</v>
          </cell>
        </row>
        <row r="177">
          <cell r="F177" t="str">
            <v>Угол 63  ряд пс/сп</v>
          </cell>
        </row>
        <row r="178">
          <cell r="F178" t="str">
            <v>Угол 63  ГС</v>
          </cell>
        </row>
        <row r="179">
          <cell r="F179" t="str">
            <v>Угол 75  ГС</v>
          </cell>
        </row>
        <row r="180">
          <cell r="F180" t="str">
            <v>Угол 75  ряд пс/сп</v>
          </cell>
        </row>
        <row r="181">
          <cell r="F181" t="str">
            <v>Угол 75  ряд сп</v>
          </cell>
        </row>
        <row r="182">
          <cell r="F182" t="str">
            <v>Угол 80  ряд пс/сп</v>
          </cell>
        </row>
        <row r="183">
          <cell r="F183" t="str">
            <v>Угол 80  ряд сп</v>
          </cell>
        </row>
        <row r="184">
          <cell r="F184" t="str">
            <v>Угол 80  ГС</v>
          </cell>
        </row>
        <row r="185">
          <cell r="F185" t="str">
            <v>Угол 90  ряд пс/сп</v>
          </cell>
        </row>
        <row r="186">
          <cell r="F186" t="str">
            <v>Угол 90  ГС</v>
          </cell>
        </row>
        <row r="187">
          <cell r="F187" t="str">
            <v>Угол 90  ряд сп</v>
          </cell>
        </row>
        <row r="188">
          <cell r="F188" t="str">
            <v xml:space="preserve">Чугун  </v>
          </cell>
        </row>
        <row r="189">
          <cell r="F189" t="str">
            <v>Швеллер 10  ряд пс/сп</v>
          </cell>
        </row>
        <row r="190">
          <cell r="F190" t="str">
            <v>Швеллер 10  ряд сп</v>
          </cell>
        </row>
        <row r="191">
          <cell r="F191" t="str">
            <v>Швеллер 10  ГС</v>
          </cell>
        </row>
        <row r="192">
          <cell r="F192" t="str">
            <v>Швеллер 12  ГС</v>
          </cell>
        </row>
        <row r="193">
          <cell r="F193" t="str">
            <v>Швеллер 12  ряд пс/сп</v>
          </cell>
        </row>
        <row r="194">
          <cell r="F194" t="str">
            <v>Швеллер 12  ряд сп</v>
          </cell>
        </row>
        <row r="195">
          <cell r="F195" t="str">
            <v>Швеллер 14  ряд сп</v>
          </cell>
        </row>
        <row r="196">
          <cell r="F196" t="str">
            <v>Швеллер 14  ГС</v>
          </cell>
        </row>
        <row r="197">
          <cell r="F197" t="str">
            <v>Швеллер 14  ряд пс/сп</v>
          </cell>
        </row>
        <row r="198">
          <cell r="F198" t="str">
            <v>Швеллер 16  ряд пс/сп</v>
          </cell>
        </row>
        <row r="199">
          <cell r="F199" t="str">
            <v>Швеллер 16  ряд сп</v>
          </cell>
        </row>
        <row r="200">
          <cell r="F200" t="str">
            <v>Швеллер 16  ГС</v>
          </cell>
        </row>
        <row r="201">
          <cell r="F201" t="str">
            <v>Швеллер 8  ряд пс/сп</v>
          </cell>
        </row>
        <row r="202">
          <cell r="F202" t="str">
            <v>Швеллер 8  ряд сп</v>
          </cell>
        </row>
        <row r="203">
          <cell r="F203" t="str">
            <v>Швеллер 8  ГС</v>
          </cell>
        </row>
        <row r="204">
          <cell r="F204" t="str">
            <v>Катанка 6,5  св08А</v>
          </cell>
        </row>
        <row r="205">
          <cell r="F205" t="str">
            <v>Бунты 17-25  40С2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Divisions split per Bank Book"/>
      <sheetName val="Bank Borrower Financials"/>
      <sheetName val="Annual Operating Model"/>
      <sheetName val="Quarterly Operating Model"/>
      <sheetName val="Quarterly LBO Model"/>
      <sheetName val="Annual LBO Model"/>
      <sheetName val="LTM Detail"/>
      <sheetName val="LTM Summary"/>
      <sheetName val="Additives"/>
      <sheetName val="Pigments"/>
      <sheetName val="Compounding"/>
      <sheetName val="Timber"/>
      <sheetName val="Water Tech"/>
      <sheetName val="Electronic Chemicals"/>
      <sheetName val="Wafer Reclaim"/>
      <sheetName val="Photomasks"/>
      <sheetName val="Electronics SBU Costs"/>
      <sheetName val="LTM Calculations"/>
      <sheetName val="Depreciation"/>
      <sheetName val="FX Rates"/>
      <sheetName val="LTM Detail to 30-8-2000"/>
      <sheetName val="Summary Revs, EBITDA &amp; EBIT"/>
      <sheetName val="Summary NWC &amp; Capex"/>
      <sheetName val="2000 USD"/>
      <sheetName val="1999 USD"/>
      <sheetName val="1998 USD"/>
      <sheetName val="1997 USD"/>
      <sheetName val="1999 NWC &amp; Capex"/>
      <sheetName val="1998 NWC &amp; Capex"/>
      <sheetName val="1997 NWC &amp; Capex"/>
      <sheetName val="Scenario Controls"/>
      <sheetName val="Central Cost Estimates"/>
      <sheetName val="Separator"/>
      <sheetName val="2000 - Summary - P7 dep extrap"/>
      <sheetName val="2000 - Summary Bud dep"/>
      <sheetName val="2000 - PrimaExtract"/>
      <sheetName val="98-99 - Mike Kenny"/>
      <sheetName val="1998-99 - PrimaExtract"/>
      <sheetName val="2000 - Clive Rankin"/>
      <sheetName val="2000 - Mike Kenny"/>
      <sheetName val="98-99 - Clive Rankin"/>
      <sheetName val="2000 Conversion"/>
      <sheetName val="LTM June - Mike Kenny"/>
      <sheetName val="LTM June - Clive Rankin"/>
      <sheetName val="1999 Quarterly in LC"/>
      <sheetName val="1998 Quarterly in $"/>
      <sheetName val="1998 Quarterly in LC"/>
      <sheetName val="1999 Quarterly in $"/>
      <sheetName val="2000 Quarterly in LC"/>
      <sheetName val="2000 Quarterly in $"/>
      <sheetName val="Summary NWC"/>
      <sheetName val="PrintMacro"/>
      <sheetName val="DebtMacro"/>
      <sheetName val="Module1"/>
      <sheetName val="Divisions split per Bank Bo/k"/>
      <sheetName val="КлассЗСМК"/>
      <sheetName val="Комментарии"/>
      <sheetName val="LBO Model"/>
      <sheetName val="CoInput"/>
      <sheetName val="Model"/>
      <sheetName val="Выбытие ОС"/>
      <sheetName val="план"/>
      <sheetName val="Россия-экспорт"/>
      <sheetName val="Control"/>
      <sheetName val="Fungicide"/>
      <sheetName val="MK 244"/>
      <sheetName val="Others"/>
      <sheetName val="Thiabendazole"/>
      <sheetName val="DPR(TAX)"/>
      <sheetName val="СТАЛЬ"/>
      <sheetName val="Взз"/>
      <sheetName val="SETKI"/>
      <sheetName val="Продажи реальные и прогноз 20 л"/>
      <sheetName val="Sheet1"/>
      <sheetName val="АНАЛИТ"/>
      <sheetName val="Share Price 2002"/>
      <sheetName val="Cover"/>
      <sheetName val="Market"/>
      <sheetName val="Tr"/>
      <sheetName val="Prices"/>
      <sheetName val="Проект2002"/>
      <sheetName val="?????????"/>
      <sheetName val="???????????"/>
      <sheetName val="Capex (2)"/>
      <sheetName val="Balance Sh+Indices"/>
      <sheetName val="Support"/>
      <sheetName val="625_626"/>
      <sheetName val="строка 626"/>
      <sheetName val="Divisions_split_per_Bank_Book"/>
      <sheetName val="Bank_Borrower_Financials"/>
      <sheetName val="Annual_Operating_Model"/>
      <sheetName val="Quarterly_Operating_Model"/>
      <sheetName val="Quarterly_LBO_Model"/>
      <sheetName val="Annual_LBO_Model"/>
      <sheetName val="LTM_Detail"/>
      <sheetName val="LTM_Summary"/>
      <sheetName val="Water_Tech"/>
      <sheetName val="Electronic_Chemicals"/>
      <sheetName val="Wafer_Reclaim"/>
      <sheetName val="Electronics_SBU_Costs"/>
      <sheetName val="LTM_Calculations"/>
      <sheetName val="FX_Rates"/>
      <sheetName val="LTM_Detail_to_30-8-2000"/>
      <sheetName val="Summary_Revs,_EBITDA_&amp;_EBIT"/>
      <sheetName val="Summary_NWC_&amp;_Capex"/>
      <sheetName val="2000_USD"/>
      <sheetName val="1999_USD"/>
      <sheetName val="1998_USD"/>
      <sheetName val="1997_USD"/>
      <sheetName val="1999_NWC_&amp;_Capex"/>
      <sheetName val="1998_NWC_&amp;_Capex"/>
      <sheetName val="1997_NWC_&amp;_Capex"/>
      <sheetName val="Scenario_Controls"/>
      <sheetName val="Central_Cost_Estimates"/>
      <sheetName val="2000_-_Summary_-_P7_dep_extrap"/>
      <sheetName val="2000_-_Summary_Bud_dep"/>
      <sheetName val="2000_-_PrimaExtract"/>
      <sheetName val="98-99_-_Mike_Kenny"/>
      <sheetName val="1998-99_-_PrimaExtract"/>
      <sheetName val="2000_-_Clive_Rankin"/>
      <sheetName val="2000_-_Mike_Kenny"/>
      <sheetName val="98-99_-_Clive_Rankin"/>
      <sheetName val="2000_Conversion"/>
      <sheetName val="LTM_June_-_Mike_Kenny"/>
      <sheetName val="LTM_June_-_Clive_Rankin"/>
      <sheetName val="1999_Quarterly_in_LC"/>
      <sheetName val="1998_Quarterly_in_$"/>
      <sheetName val="1998_Quarterly_in_LC"/>
      <sheetName val="1999_Quarterly_in_$"/>
      <sheetName val="2000_Quarterly_in_LC"/>
      <sheetName val="2000_Quarterly_in_$"/>
      <sheetName val="Summary_NWC"/>
      <sheetName val="Divisions_split_per_Bank_Bo/k"/>
      <sheetName val="LBO_Model"/>
      <sheetName val="Выбытие_ОС"/>
      <sheetName val="MK_244"/>
      <sheetName val="Продажи_реальные_и_прогноз_20_л"/>
      <sheetName val="Share_Price_2002"/>
      <sheetName val="Capex_(2)"/>
      <sheetName val="Balance_Sh+Indices"/>
      <sheetName val="Ставка за энергию"/>
      <sheetName val="[KKR Model.xls]Divisions split "/>
      <sheetName val="[KKR Model.xls]Divisions_split_"/>
      <sheetName val="Assumptions"/>
      <sheetName val="Кислор станц"/>
      <sheetName val="dailysch"/>
      <sheetName val="N,V"/>
      <sheetName val="Divisions split per Bank Bo_k"/>
      <sheetName val="DPR_TAX_"/>
      <sheetName val="КлассНKМК"/>
      <sheetName val="credit"/>
      <sheetName val="24_кред"/>
      <sheetName val="Languages"/>
      <sheetName val="таблицы 1-5"/>
      <sheetName val="comps"/>
      <sheetName val="Свод 4 кварталов"/>
      <sheetName val="Движение денег"/>
      <sheetName val="свод"/>
      <sheetName val="Произв_Яйцо"/>
      <sheetName val="Произв_ЯичПор"/>
      <sheetName val="Произв_Убой"/>
      <sheetName val="Произв_Перераб"/>
      <sheetName val="Логистика"/>
      <sheetName val="Коммерция"/>
      <sheetName val="Администрация"/>
      <sheetName val="Стол"/>
      <sheetName val="Проч ДиР"/>
      <sheetName val="Произв_Плем_Яйцо"/>
      <sheetName val="ПрочРеализ"/>
      <sheetName val="Вспомогат_Лист"/>
      <sheetName val="Общепроизв"/>
      <sheetName val="Инкуб_цып"/>
      <sheetName val="Молодняк"/>
      <sheetName val="Реализ_Птица"/>
      <sheetName val="Реализ_Эмбр"/>
      <sheetName val="Реализ_Плем"/>
      <sheetName val="Шаблон"/>
      <sheetName val="Произв_меланжа"/>
      <sheetName val="Инкуб_эмбр"/>
      <sheetName val="Баланс"/>
      <sheetName val="Тов_баланс"/>
      <sheetName val="P_L"/>
      <sheetName val="CAPEX"/>
      <sheetName val="свод с НДС"/>
      <sheetName val="Свод_4_кварталов"/>
      <sheetName val="Валюта"/>
      <sheetName val="Группа"/>
      <sheetName val="index"/>
      <sheetName val="Прим"/>
      <sheetName val="Note"/>
      <sheetName val="K1010 ВЭБ-лизинг"/>
      <sheetName val="K1020 Лизинг"/>
      <sheetName val="K1100 Сублизинг"/>
      <sheetName val="UPR"/>
      <sheetName val="Фин план"/>
      <sheetName val="contract &amp; mods_xx"/>
      <sheetName val="i-s"/>
      <sheetName val="FCF"/>
      <sheetName val="Schedules"/>
      <sheetName val="Proj. Bal."/>
      <sheetName val="Ratios"/>
      <sheetName val="rem"/>
      <sheetName val="Заявки"/>
      <sheetName val="Источники"/>
      <sheetName val="ЗСМК-ЕАХ"/>
      <sheetName val="Bal. cur"/>
      <sheetName val="Link to Download"/>
    </sheetNames>
    <sheetDataSet>
      <sheetData sheetId="0" refreshError="1"/>
      <sheetData sheetId="1" refreshError="1"/>
      <sheetData sheetId="2" refreshError="1"/>
      <sheetData sheetId="3" refreshError="1"/>
      <sheetData sheetId="4" refreshError="1"/>
      <sheetData sheetId="5" refreshError="1">
        <row r="189">
          <cell r="G189">
            <v>1.51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2)"/>
      <sheetName val="Final"/>
      <sheetName val="вопросы"/>
      <sheetName val="GasPromBank Forecast"/>
      <sheetName val="2 Параметры"/>
      <sheetName val="1 Общая информация"/>
      <sheetName val="4 Смета"/>
      <sheetName val="14 Итоги"/>
      <sheetName val="7 Кредит"/>
      <sheetName val="КлассЗСМК"/>
      <sheetName val="Комментари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IS"/>
      <sheetName val="BS"/>
      <sheetName val="CF"/>
      <sheetName val="Ratio"/>
      <sheetName val="WC"/>
      <sheetName val="Adj. WC"/>
      <sheetName val="Macros"/>
      <sheetName val="Assumptions"/>
      <sheetName val="СводЕАХ"/>
      <sheetName val="Constants"/>
      <sheetName val="NIUs"/>
      <sheetName val="Title"/>
      <sheetName val="COGS (base)"/>
      <sheetName val="SpInputs"/>
      <sheetName val="CashFlows"/>
      <sheetName val="LBOAssum"/>
      <sheetName val="SKOBSCF"/>
      <sheetName val="Main"/>
      <sheetName val="Scens"/>
      <sheetName val="Product A"/>
      <sheetName val="Product B"/>
      <sheetName val="Product C"/>
      <sheetName val="Product D"/>
      <sheetName val="Product E"/>
      <sheetName val="Product F"/>
      <sheetName val="Product G"/>
      <sheetName val="Product H"/>
      <sheetName val="Product I"/>
      <sheetName val="Product J"/>
      <sheetName val="Forecast Driv -#2"/>
      <sheetName val="WACC and WARA"/>
      <sheetName val="Tr"/>
      <sheetName val="Типовые назначения платежа"/>
      <sheetName val="Данные"/>
      <sheetName val="январь"/>
      <sheetName val="КВ 2008"/>
      <sheetName val="балансAL"/>
      <sheetName val="I-S"/>
      <sheetName val="Steel reorganization"/>
      <sheetName val="отгрузка"/>
      <sheetName val="Brew rub"/>
      <sheetName val="?? 2008"/>
      <sheetName val="Допущения"/>
      <sheetName val="PPRAnalysis"/>
      <sheetName val="Flash Report SDC(EUR)"/>
      <sheetName val="credit"/>
      <sheetName val="rozvaha"/>
      <sheetName val="Languages"/>
      <sheetName val="Курсы валют ЦБ"/>
      <sheetName val="СЭЛТ"/>
      <sheetName val="St"/>
      <sheetName val="Структура портфеля"/>
      <sheetName val="Кислор станц"/>
      <sheetName val="Inputs"/>
      <sheetName val="Assumption"/>
      <sheetName val="Справ"/>
      <sheetName val="КлассНKМК"/>
      <sheetName val="Balance Sheet"/>
      <sheetName val="Income Statement"/>
      <sheetName val="LBO Model"/>
      <sheetName val="Cover"/>
      <sheetName val="КлассЗСМК"/>
      <sheetName val="Комментарии"/>
      <sheetName val="Adj__WC"/>
      <sheetName val="COGS_(base)"/>
      <sheetName val="Product_A"/>
      <sheetName val="Product_B"/>
      <sheetName val="Product_C"/>
      <sheetName val="Product_D"/>
      <sheetName val="Product_E"/>
      <sheetName val="Product_F"/>
      <sheetName val="Product_G"/>
      <sheetName val="Product_H"/>
      <sheetName val="Product_I"/>
      <sheetName val="Product_J"/>
      <sheetName val="Forecast_Driv_-#2"/>
      <sheetName val="WACC_and_WARA"/>
      <sheetName val="Типовые_назначения_платежа"/>
      <sheetName val="КВ_2008"/>
      <sheetName val="Steel_reorganization"/>
      <sheetName val="Brew_rub"/>
      <sheetName val="??_2008"/>
      <sheetName val="Flash_Report_SDC(EUR)"/>
      <sheetName val="Курсы_валют_ЦБ"/>
      <sheetName val="Структура_портфеля"/>
      <sheetName val="Кислор_станц"/>
      <sheetName val="Balance_Sheet"/>
      <sheetName val="Income_Statement"/>
      <sheetName val="LBO_Model"/>
      <sheetName val=""/>
      <sheetName val="Configuration"/>
      <sheetName val="Analysis"/>
      <sheetName val="Quarterly LBO Model"/>
      <sheetName val="DCF"/>
      <sheetName val="КлассНТМК"/>
      <sheetName val="i_s"/>
      <sheetName val="2003"/>
      <sheetName val="DT 1999 (abst. from model)"/>
      <sheetName val="NTMK historical financials (ver"/>
      <sheetName val="реестр отгрузка"/>
      <sheetName val="COGS _base_"/>
      <sheetName val="Support"/>
      <sheetName val="rem"/>
      <sheetName val="Controls"/>
      <sheetName val="COGS__base_"/>
      <sheetName val="CurRates"/>
      <sheetName val="Перечень данных"/>
      <sheetName val="Face"/>
      <sheetName val="Data USA Adj US$"/>
      <sheetName val="Data USA Cdn$"/>
      <sheetName val="Data USA US$"/>
      <sheetName val="LDE"/>
      <sheetName val="Data_USA_Adj_US$"/>
      <sheetName val="Data_USA_Cdn$"/>
      <sheetName val="Data_USA_US$"/>
      <sheetName val="NTMK_historical_financials_(ver"/>
      <sheetName val="ф сплавы"/>
      <sheetName val="Sheet1"/>
      <sheetName val="Adj__WC1"/>
      <sheetName val="Кислор_станц1"/>
      <sheetName val="Balance_Sheet1"/>
      <sheetName val="Income_Statement1"/>
      <sheetName val="LBO_Model1"/>
      <sheetName val="КВ_20081"/>
      <sheetName val="Data_USA_Adj_US$1"/>
      <sheetName val="Data_USA_Cdn$1"/>
      <sheetName val="Data_USA_US$1"/>
      <sheetName val="NTMK_historical_financials_(ve1"/>
      <sheetName val="Share Price 2002"/>
      <sheetName val="Turnover 2000"/>
      <sheetName val="OB 2000"/>
      <sheetName val="Setup"/>
      <sheetName val="pasiva-skutečnost"/>
      <sheetName val="dailysch"/>
      <sheetName val="EBITDA Bridges v Budget"/>
      <sheetName val="свед"/>
      <sheetName val="УстановкиСтавки"/>
      <sheetName val="EBITDA_Bridges_v_Budget"/>
      <sheetName val="DT_1999_(abst__from_model)"/>
      <sheetName val="capex"/>
      <sheetName val="парк техники_экс"/>
      <sheetName val="АНАЛИТ"/>
      <sheetName val="payments"/>
      <sheetName val="Output General"/>
      <sheetName val="Продажи реальные и прогноз 20 л"/>
      <sheetName val="rev"/>
      <sheetName val="cogs"/>
    </sheetNames>
    <sheetDataSet>
      <sheetData sheetId="0" refreshError="1"/>
      <sheetData sheetId="1"/>
      <sheetData sheetId="2">
        <row r="30">
          <cell r="C30" t="str">
            <v>September 30, 2001</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8">
          <cell r="B8"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DT SUMMARY IAS &amp; GA@P 2000"/>
      <sheetName val="Assumptions"/>
      <sheetName val="Flash Report SDC(EUR)"/>
      <sheetName val="Info"/>
      <sheetName val="DT 1999 (abst. from mo⽤el)"/>
      <sheetName val="FS corre콣tion"/>
      <sheetName val="Quarterly LBO Model"/>
      <sheetName val="Grouplist"/>
      <sheetName val="АНАЛИТ"/>
      <sheetName val="Комментарии"/>
      <sheetName val="DPR(TAX)"/>
      <sheetName val="PPRAnalysis"/>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T_SUMMARY_IAS_&amp;_GA@P_2000"/>
      <sheetName val="Flash_Report_SDC(EUR)"/>
      <sheetName val="DT_1999_(abst__from_mo⽤el)"/>
      <sheetName val="FS_corre콣tion"/>
      <sheetName val="Quarterly_LBO_Model"/>
      <sheetName val=""/>
      <sheetName val="rozvaha"/>
      <sheetName val="DPR_TAX_"/>
      <sheetName val="Фин план"/>
      <sheetName val="пл февр-апр"/>
      <sheetName val="COMPS"/>
      <sheetName val="Market"/>
      <sheetName val="Tr"/>
      <sheetName val="Prices"/>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 план"/>
      <sheetName val="MACRO"/>
      <sheetName val="Цеховые"/>
      <sheetName val="Центральные"/>
      <sheetName val="In"/>
      <sheetName val="Assumptions"/>
      <sheetName val="ОВИ_Группы"/>
      <sheetName val="Tr"/>
      <sheetName val="product"/>
      <sheetName val="Pres_gStyleA4"/>
      <sheetName val="Сталь"/>
      <sheetName val="июнь пл-факт _изм"/>
      <sheetName val="Data"/>
      <sheetName val="КлассЗСМК"/>
      <sheetName val="MODEL"/>
      <sheetName val="Steel reorganization"/>
      <sheetName val="CAPEX"/>
      <sheetName val="Контроль"/>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лан"/>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3-01"/>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производство"/>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ФИНПЛАН"/>
      <sheetName val="Цехи КМК"/>
      <sheetName val="3-26"/>
      <sheetName val="МСЦ"/>
      <sheetName val="Minority Interest"/>
      <sheetName val="3_26"/>
      <sheetName val="Расчет сырья"/>
      <sheetName val="ФинПоказатели"/>
      <sheetName val="октябрь план"/>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Мат.помощь семьям погибщих"/>
      <sheetName val="сортамент"/>
      <sheetName val="EC552378 Corp Cusip8"/>
      <sheetName val="TT333718 Govt"/>
      <sheetName val="Values"/>
      <sheetName val="BlooData"/>
      <sheetName val="неотфакт"/>
      <sheetName val="625_626"/>
      <sheetName val="4 Смета"/>
      <sheetName val="14 Итоги"/>
      <sheetName val="7 Кредит"/>
      <sheetName val="taxes"/>
      <sheetName val="Фин_план"/>
      <sheetName val="июнь_пл-факт__изм"/>
      <sheetName val="Steel_reorganization"/>
      <sheetName val="Mining_Aggregated"/>
      <sheetName val="янв-дек1(руб)_(2)"/>
      <sheetName val="Port_-_Social_exp"/>
      <sheetName val="SAP_ОС"/>
      <sheetName val="Структура_портфеля"/>
      <sheetName val="Ф1_"/>
      <sheetName val="Налог_на_прибыль"/>
      <sheetName val="Виды_затрат"/>
      <sheetName val="Единицы_консолидации"/>
      <sheetName val="Виды_движения"/>
      <sheetName val="Prs_from_loans-Loans_issued"/>
      <sheetName val="Prs_from_repay"/>
      <sheetName val="Восстановление_обесценения_ОС"/>
      <sheetName val="Вып_П_П_"/>
      <sheetName val="Движение_по_месяцам"/>
      <sheetName val="Depletion_rate_12m_2008"/>
      <sheetName val="Сводная_по_цехам"/>
      <sheetName val="Стр400,_580"/>
      <sheetName val="Расконсервация_ОС"/>
      <sheetName val="12m_2010"/>
      <sheetName val="F4_31_12_2008"/>
      <sheetName val="BCS_ОС"/>
      <sheetName val="реестр_ОС"/>
      <sheetName val="Справочник_дат"/>
      <sheetName val="2_Параметры"/>
      <sheetName val="эл_эн_"/>
      <sheetName val="Откл__по_фин__рез"/>
      <sheetName val="510-610_2004"/>
      <sheetName val="510-610_2005"/>
      <sheetName val="510-610_2006"/>
      <sheetName val="1_Общая_информация"/>
      <sheetName val="Cover_&amp;_Parameters"/>
      <sheetName val="расчет_топлива_"/>
      <sheetName val="1_1_analysis"/>
      <sheetName val="6_1_Expenses"/>
      <sheetName val="Движение_ОС"/>
      <sheetName val="IFRS_DT"/>
      <sheetName val="Расчет_отложенных_налогов_"/>
      <sheetName val="Summary_IFRS_adjs_12m08"/>
      <sheetName val="3__CFS"/>
      <sheetName val="9a__PP&amp;E"/>
      <sheetName val="10__Intangibles"/>
      <sheetName val="14_1_Inventory"/>
      <sheetName val="1_2__BS-IS_2009"/>
      <sheetName val="bank_comm_capitalised"/>
      <sheetName val="Список_мероприятий"/>
      <sheetName val="Цехи_КМК"/>
      <sheetName val="Minority_Interest"/>
      <sheetName val="Расчет_сырья"/>
      <sheetName val="октябрь_план"/>
      <sheetName val="Capex_(2)"/>
      <sheetName val="DT_1999_(abst__from_model)"/>
      <sheetName val="OB_2000"/>
      <sheetName val="Год_по_кварт"/>
      <sheetName val="Balance_Sh+Indices"/>
      <sheetName val="Мат_помощь_семьям_погибщих"/>
      <sheetName val="EC552378_Corp_Cusip8"/>
      <sheetName val="TT333718_Govt"/>
      <sheetName val="4_Смета"/>
      <sheetName val="14_Итоги"/>
      <sheetName val="7_Кредит"/>
      <sheetName val=""/>
      <sheetName val="ПП"/>
      <sheetName val="Нормы"/>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rev"/>
      <sheetName val="cogs"/>
      <sheetName val="Sensitivity analysis"/>
      <sheetName val="fungicide"/>
      <sheetName val="others"/>
      <sheetName val="thiabendazole"/>
      <sheetName val="mk 244"/>
      <sheetName val="zan_os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DT 1999 (abst. from model)"/>
      <sheetName val="CONT."/>
      <sheetName val="Inputs"/>
      <sheetName val="Фин план"/>
      <sheetName val="январь"/>
      <sheetName val="DT 1999 _abst_ from model_"/>
      <sheetName val="Rev"/>
      <sheetName val="COGS"/>
      <sheetName val="Assumptions"/>
      <sheetName val="АНАЛИТ"/>
      <sheetName val="Quarterly LBO Model"/>
      <sheetName val="Constants"/>
      <sheetName val="NIUs"/>
      <sheetName val="DT_1999_(abst__from_model)"/>
      <sheetName val="CONT_"/>
      <sheetName val="Фин_план"/>
      <sheetName val="DT_1999__abst__from_model_"/>
      <sheetName val="Quarterly_LBO_Model"/>
      <sheetName val="КлассЗСМК"/>
      <sheetName val="Комментарии"/>
      <sheetName val=""/>
      <sheetName val="credit"/>
      <sheetName val="СТАЛЬ"/>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Предоставление"/>
      <sheetName val="CF direct"/>
      <sheetName val="Д-К"/>
      <sheetName val="Запасы"/>
      <sheetName val="Тариф"/>
      <sheetName val="Модель"/>
      <sheetName val="3-24"/>
      <sheetName val="ФИНПЛАН"/>
      <sheetName val="График"/>
      <sheetName val="ЭкспГр"/>
      <sheetName val="Внереал."/>
      <sheetName val="3-25"/>
      <sheetName val="Дочкам"/>
      <sheetName val="Коррект."/>
      <sheetName val="Лист1"/>
      <sheetName val="Диспетчер"/>
      <sheetName val="Прочие"/>
      <sheetName val="Проверка"/>
      <sheetName val="Соц.расх"/>
      <sheetName val="Энерг"/>
      <sheetName val="январь"/>
      <sheetName val="pasiva-skutečnost"/>
      <sheetName val="Контрагенты"/>
      <sheetName val="план"/>
      <sheetName val="In"/>
      <sheetName val="МСЦ"/>
      <sheetName val="3-01"/>
      <sheetName val="Счета"/>
      <sheetName val="стр.2"/>
      <sheetName val="Потребность в прибыли"/>
      <sheetName val="rem"/>
      <sheetName val="Заявки"/>
      <sheetName val="Источники"/>
      <sheetName val="_x0000__x0000_ст1"/>
      <sheetName val="COMPS"/>
      <sheetName val="сортамент"/>
      <sheetName val="USD rates"/>
      <sheetName val="Выбытие ОС"/>
      <sheetName val="Главная"/>
      <sheetName val="Main"/>
      <sheetName val="Balance Sheet"/>
      <sheetName val="Данные"/>
      <sheetName val="#ССЫЛКА"/>
      <sheetName val="??ст1"/>
      <sheetName val="Фин план"/>
      <sheetName val="Настройки"/>
      <sheetName val="отклонение плана июня от ожидан"/>
      <sheetName val="Справочники"/>
      <sheetName val="КлассЗСМК"/>
      <sheetName val="Расчет сырья"/>
      <sheetName val="MAIN_page"/>
      <sheetName val="Заполните"/>
      <sheetName val="Факт"/>
      <sheetName val="NTMK sales FRT"/>
      <sheetName val="ЗСМК"/>
      <sheetName val="Нормы"/>
      <sheetName val="setup"/>
      <sheetName val="отчет_06"/>
      <sheetName val="КлассНТМК"/>
      <sheetName val="Сталь"/>
      <sheetName val="2002(v1)"/>
      <sheetName val="Minority Interest"/>
      <sheetName val="IN_BS_(ф)"/>
      <sheetName val="Сводная по цехам"/>
      <sheetName val="СводЕАХ"/>
      <sheetName val="НастройкиФ"/>
      <sheetName val="пересчет заданного собств_"/>
      <sheetName val="Otchet"/>
      <sheetName val="Stat_Bud"/>
      <sheetName val="Opex+Capex (by CFR)"/>
      <sheetName val="F4 31 12 2008"/>
      <sheetName val="1 Общая информация"/>
      <sheetName val="3_01"/>
      <sheetName val="Assumptions"/>
      <sheetName val="Данные для расчета"/>
      <sheetName val=""/>
      <sheetName val="Steel reorganization"/>
      <sheetName val="CAPEX"/>
      <sheetName val="Sensitivity analysis"/>
      <sheetName val="Tr"/>
    </sheetNames>
    <sheetDataSet>
      <sheetData sheetId="0"/>
      <sheetData sheetId="1" refreshError="1">
        <row r="30">
          <cell r="B30" t="str">
            <v>ООО НФ "ТД ЕАХ"</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sheetData sheetId="80" refreshError="1"/>
      <sheetData sheetId="81" refreshError="1"/>
      <sheetData sheetId="82" refreshError="1"/>
      <sheetData sheetId="8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бочие бумаги"/>
      <sheetName val="РСБУ_МСФО"/>
      <sheetName val="Поправки"/>
      <sheetName val="МСФО"/>
      <sheetName val="ОН"/>
      <sheetName val="2-3"/>
      <sheetName val="30"/>
      <sheetName val="30-1"/>
      <sheetName val="Дивиденды_Группа_PBC"/>
      <sheetName val="FGL BS data"/>
    </sheetNames>
    <sheetDataSet>
      <sheetData sheetId="0"/>
      <sheetData sheetId="1">
        <row r="1">
          <cell r="B1" t="str">
            <v>Внесите **  Код строки (BSXXXX/PLXXXX)  **</v>
          </cell>
        </row>
        <row r="3">
          <cell r="B3" t="str">
            <v>Баланс (Форма 1)</v>
          </cell>
        </row>
        <row r="6">
          <cell r="B6" t="str">
            <v>ОАО ОГК-3</v>
          </cell>
        </row>
        <row r="8">
          <cell r="B8" t="str">
            <v>I. ВНЕОБОРОТНЫЕ АКТИВЫ</v>
          </cell>
        </row>
        <row r="9">
          <cell r="B9" t="str">
            <v/>
          </cell>
        </row>
        <row r="10">
          <cell r="B10" t="str">
            <v>Нематериальные активы</v>
          </cell>
        </row>
        <row r="11">
          <cell r="B11" t="str">
            <v>в том числе:</v>
          </cell>
        </row>
        <row r="12">
          <cell r="A12" t="str">
            <v>BS111</v>
          </cell>
          <cell r="B12" t="str">
            <v>Деловая репутация дочерних обществ</v>
          </cell>
        </row>
        <row r="13">
          <cell r="A13" t="str">
            <v>BS112</v>
          </cell>
          <cell r="B13" t="str">
            <v>Нематериальные активы</v>
          </cell>
        </row>
        <row r="15">
          <cell r="B15" t="str">
            <v>Основные средства</v>
          </cell>
        </row>
        <row r="16">
          <cell r="B16" t="str">
            <v>в том числе:</v>
          </cell>
        </row>
        <row r="17">
          <cell r="A17" t="str">
            <v>BS121</v>
          </cell>
          <cell r="B17" t="str">
            <v>Земельные  участки и объекты природопользования</v>
          </cell>
        </row>
        <row r="18">
          <cell r="A18" t="str">
            <v>BS122</v>
          </cell>
          <cell r="B18" t="str">
            <v>Здания, машины, оборудование и другие основные средства</v>
          </cell>
        </row>
        <row r="19">
          <cell r="A19" t="str">
            <v>BS123</v>
          </cell>
          <cell r="B19" t="str">
            <v>Здания, машины, оборудование и другие основные средства</v>
          </cell>
        </row>
        <row r="20">
          <cell r="A20" t="str">
            <v>BS1221</v>
          </cell>
          <cell r="B20" t="str">
            <v>Произв.  электроэнергии и теплоэнергии- перв. ст-ть</v>
          </cell>
        </row>
        <row r="21">
          <cell r="A21" t="str">
            <v>BS12211</v>
          </cell>
          <cell r="B21" t="str">
            <v>Произв.  электроэнергии и теплоэнергии- изменение убытка от обесценения</v>
          </cell>
        </row>
        <row r="22">
          <cell r="A22" t="str">
            <v>BS12212</v>
          </cell>
          <cell r="B22" t="str">
            <v>Произв.  Электроэнергии и теплоэнергии  - накопл.износ</v>
          </cell>
        </row>
        <row r="23">
          <cell r="A23" t="str">
            <v>BS1222</v>
          </cell>
          <cell r="B23" t="str">
            <v>Распределение электроэнергии и теплоэнергии  - перв. ст-ть</v>
          </cell>
        </row>
        <row r="24">
          <cell r="A24" t="str">
            <v>BS12221</v>
          </cell>
          <cell r="B24" t="str">
            <v>Распределение электроэнергии и теплоэнергии- изменение убытка от обесценения</v>
          </cell>
        </row>
        <row r="25">
          <cell r="A25" t="str">
            <v>BS12222</v>
          </cell>
          <cell r="B25" t="str">
            <v>Распределение электроэнергии и теплоэнергии- накопл.износ</v>
          </cell>
        </row>
        <row r="26">
          <cell r="A26" t="str">
            <v>BS1224</v>
          </cell>
          <cell r="B26" t="str">
            <v>Тепловые сети - перв. ст-ть</v>
          </cell>
        </row>
        <row r="27">
          <cell r="A27" t="str">
            <v>BS12241</v>
          </cell>
          <cell r="B27" t="str">
            <v>Тепловые сети - изменение убытка от обесценения</v>
          </cell>
        </row>
        <row r="28">
          <cell r="A28" t="str">
            <v>BS12242</v>
          </cell>
          <cell r="B28" t="str">
            <v>Тепловые сети - накопл. износ</v>
          </cell>
        </row>
        <row r="29">
          <cell r="A29" t="str">
            <v>BS1225</v>
          </cell>
          <cell r="B29" t="str">
            <v>Прочие основные средства - перв. ст-ть</v>
          </cell>
        </row>
        <row r="30">
          <cell r="A30" t="str">
            <v>BS12251</v>
          </cell>
          <cell r="B30" t="str">
            <v>Прочие основные средства - изменение убытка от обесценения</v>
          </cell>
        </row>
        <row r="31">
          <cell r="A31" t="str">
            <v>BS12252</v>
          </cell>
          <cell r="B31" t="str">
            <v>Прочие основные средства - накопл. износ</v>
          </cell>
        </row>
        <row r="32">
          <cell r="A32" t="str">
            <v>BS1226</v>
          </cell>
          <cell r="B32" t="str">
            <v>Основные средства - финансовая аренда - перв. ст-ть</v>
          </cell>
        </row>
        <row r="33">
          <cell r="A33" t="str">
            <v>BS12261</v>
          </cell>
          <cell r="B33" t="str">
            <v>Основные средства - финансовая аренда - изменение убытка от обесценения</v>
          </cell>
        </row>
        <row r="34">
          <cell r="A34" t="str">
            <v>BS12262</v>
          </cell>
          <cell r="B34" t="str">
            <v>Основные средства - финансовая аренда - накопл. износ</v>
          </cell>
        </row>
        <row r="35">
          <cell r="A35" t="str">
            <v>BS130</v>
          </cell>
          <cell r="B35" t="str">
            <v xml:space="preserve">Незавершенное строительство </v>
          </cell>
        </row>
        <row r="36">
          <cell r="A36" t="str">
            <v>BS1301</v>
          </cell>
          <cell r="B36" t="str">
            <v>Незавершенное строительство - МСФО</v>
          </cell>
        </row>
        <row r="37">
          <cell r="A37" t="str">
            <v>BS131</v>
          </cell>
          <cell r="B37" t="str">
            <v>Авансы, выданные под кап.строительство</v>
          </cell>
        </row>
        <row r="38">
          <cell r="A38" t="str">
            <v>BS135</v>
          </cell>
          <cell r="B38" t="str">
            <v>Доходные вложения в материальные ценности</v>
          </cell>
        </row>
        <row r="40">
          <cell r="B40" t="str">
            <v xml:space="preserve">Долгосрочные финансовые вложения </v>
          </cell>
        </row>
        <row r="41">
          <cell r="B41" t="str">
            <v>в том числе:</v>
          </cell>
        </row>
        <row r="42">
          <cell r="A42" t="str">
            <v>BS141</v>
          </cell>
          <cell r="B42" t="str">
            <v>инвестиции в дочерние общества</v>
          </cell>
        </row>
        <row r="43">
          <cell r="A43" t="str">
            <v>BS142</v>
          </cell>
          <cell r="B43" t="str">
            <v>инвестиции в зависимые общества</v>
          </cell>
        </row>
        <row r="44">
          <cell r="A44" t="str">
            <v>BS143</v>
          </cell>
          <cell r="B44" t="str">
            <v>инвестиции в другие организации</v>
          </cell>
        </row>
        <row r="45">
          <cell r="A45" t="str">
            <v>BS144</v>
          </cell>
          <cell r="B45" t="str">
            <v>займы, предоставленные организациям  на срок более 12 месяцев</v>
          </cell>
        </row>
        <row r="46">
          <cell r="A46" t="str">
            <v>BS145</v>
          </cell>
          <cell r="B46" t="str">
            <v>прочие долгосрочные финансовые вложения</v>
          </cell>
        </row>
        <row r="47">
          <cell r="A47" t="str">
            <v>BS1451</v>
          </cell>
          <cell r="B47" t="str">
            <v>инвестиции в связанные стороны</v>
          </cell>
        </row>
        <row r="48">
          <cell r="A48" t="str">
            <v>BS1452</v>
          </cell>
          <cell r="B48" t="str">
            <v>ценные бумаги, предназначенные для продажи</v>
          </cell>
        </row>
        <row r="49">
          <cell r="A49" t="str">
            <v>BS1453</v>
          </cell>
          <cell r="B49" t="str">
            <v>векселя к получению</v>
          </cell>
        </row>
        <row r="50">
          <cell r="A50" t="str">
            <v>BS1454</v>
          </cell>
          <cell r="B50" t="str">
            <v>Облигации к получению</v>
          </cell>
        </row>
        <row r="51">
          <cell r="A51" t="str">
            <v>BS1459</v>
          </cell>
          <cell r="B51" t="str">
            <v>резерв по невозвратным инвестициям</v>
          </cell>
        </row>
        <row r="52">
          <cell r="A52" t="str">
            <v>BS146</v>
          </cell>
          <cell r="B52" t="str">
            <v>Инвестиции, учит. по методу долевого участия и совм. предпр.</v>
          </cell>
        </row>
        <row r="53">
          <cell r="A53" t="str">
            <v>BS150</v>
          </cell>
          <cell r="B53" t="str">
            <v>Прочие внеоборотные активы</v>
          </cell>
        </row>
        <row r="54">
          <cell r="A54" t="str">
            <v>BS1501</v>
          </cell>
          <cell r="B54" t="str">
            <v>реструктурированные дебиторы (долгосрочные)</v>
          </cell>
        </row>
        <row r="55">
          <cell r="A55" t="str">
            <v>BS1502</v>
          </cell>
          <cell r="B55" t="str">
            <v>НДС по приобретенным ценностям - ДС</v>
          </cell>
        </row>
        <row r="56">
          <cell r="A56" t="str">
            <v>BS148</v>
          </cell>
          <cell r="B56" t="str">
            <v>Отсроченный налог - долгосрочные активы</v>
          </cell>
        </row>
        <row r="58">
          <cell r="B58" t="str">
            <v>ИТОГО по разделу I</v>
          </cell>
        </row>
        <row r="60">
          <cell r="B60" t="str">
            <v>II. ОБОРОТНЫЕ АКТИВЫ</v>
          </cell>
        </row>
        <row r="61">
          <cell r="B61" t="str">
            <v/>
          </cell>
        </row>
        <row r="62">
          <cell r="B62" t="str">
            <v>Запасы</v>
          </cell>
        </row>
        <row r="63">
          <cell r="B63" t="str">
            <v>в том числе:</v>
          </cell>
        </row>
        <row r="64">
          <cell r="A64" t="str">
            <v>BS211</v>
          </cell>
          <cell r="B64" t="str">
            <v xml:space="preserve">сырье, материалы и  другие аналогичные ценности </v>
          </cell>
        </row>
        <row r="65">
          <cell r="A65" t="str">
            <v>BS2111</v>
          </cell>
          <cell r="B65" t="str">
            <v>Производственные запасы топлива</v>
          </cell>
        </row>
        <row r="66">
          <cell r="A66" t="str">
            <v>BS2112</v>
          </cell>
          <cell r="B66" t="str">
            <v>Основные и вспомогательные материалы</v>
          </cell>
        </row>
        <row r="67">
          <cell r="A67" t="str">
            <v>BS2113</v>
          </cell>
          <cell r="B67" t="str">
            <v>Запасные части</v>
          </cell>
        </row>
        <row r="68">
          <cell r="A68" t="str">
            <v>BS2114</v>
          </cell>
          <cell r="B68" t="str">
            <v>Прочие запасы</v>
          </cell>
        </row>
        <row r="69">
          <cell r="A69" t="str">
            <v>BS2115</v>
          </cell>
          <cell r="B69" t="str">
            <v>Резерв по неликвидным и устаревшим запасам</v>
          </cell>
        </row>
        <row r="70">
          <cell r="A70" t="str">
            <v>BS212</v>
          </cell>
          <cell r="B70" t="str">
            <v xml:space="preserve">животные на выращивании и откорме </v>
          </cell>
        </row>
        <row r="71">
          <cell r="A71" t="str">
            <v>BS213</v>
          </cell>
          <cell r="B71" t="str">
            <v xml:space="preserve">затраты в незавершенном производстве </v>
          </cell>
        </row>
        <row r="72">
          <cell r="A72" t="str">
            <v>BS214</v>
          </cell>
          <cell r="B72" t="str">
            <v xml:space="preserve">готовая продукция и товары для перепродажи </v>
          </cell>
        </row>
        <row r="73">
          <cell r="A73" t="str">
            <v>BS215</v>
          </cell>
          <cell r="B73" t="str">
            <v>товары отгруженные</v>
          </cell>
        </row>
        <row r="74">
          <cell r="A74" t="str">
            <v>BS216</v>
          </cell>
          <cell r="B74" t="str">
            <v xml:space="preserve">расходы будущих периодов </v>
          </cell>
        </row>
        <row r="75">
          <cell r="A75" t="str">
            <v>BS217</v>
          </cell>
          <cell r="B75" t="str">
            <v>прочие запасы и затраты</v>
          </cell>
        </row>
        <row r="76">
          <cell r="A76" t="str">
            <v>BS220</v>
          </cell>
          <cell r="B76" t="str">
            <v xml:space="preserve">НДС по приобретенным ценностям </v>
          </cell>
        </row>
        <row r="77">
          <cell r="B77" t="str">
            <v/>
          </cell>
        </row>
        <row r="78">
          <cell r="B78" t="str">
            <v>Дебиторская задолженность (платежи по которой ожидаются  более   чем через 12 месяцев после отчетной даты)</v>
          </cell>
        </row>
        <row r="79">
          <cell r="B79" t="str">
            <v>в том числе:</v>
          </cell>
        </row>
        <row r="80">
          <cell r="A80" t="str">
            <v>BS231</v>
          </cell>
          <cell r="B80" t="str">
            <v>покупатели и заказчики  - ДС</v>
          </cell>
        </row>
        <row r="81">
          <cell r="A81" t="str">
            <v>BS232</v>
          </cell>
          <cell r="B81" t="str">
            <v>векселя к получению  - ДС</v>
          </cell>
        </row>
        <row r="82">
          <cell r="A82" t="str">
            <v>BS233</v>
          </cell>
          <cell r="B82" t="str">
            <v>задолженность дочерних и зависимых обществ - ДС</v>
          </cell>
        </row>
        <row r="83">
          <cell r="A83" t="str">
            <v>BS234</v>
          </cell>
          <cell r="B83" t="str">
            <v>авансы выданные  - ДС</v>
          </cell>
        </row>
        <row r="84">
          <cell r="A84" t="str">
            <v>BS235</v>
          </cell>
          <cell r="B84" t="str">
            <v>прочие дебиторы (долгосрочные)</v>
          </cell>
        </row>
        <row r="85">
          <cell r="A85" t="str">
            <v>BS2311</v>
          </cell>
          <cell r="B85" t="str">
            <v>прочие дебиторы (долгосрочные) - основные средства</v>
          </cell>
        </row>
        <row r="86">
          <cell r="A86" t="str">
            <v>BS2351</v>
          </cell>
          <cell r="B86" t="str">
            <v>реструктурированные дебиторы (долгосрочные)</v>
          </cell>
        </row>
        <row r="87">
          <cell r="A87" t="str">
            <v>BS2313</v>
          </cell>
          <cell r="B87" t="str">
            <v>дебиторская задолженность связанных сторон</v>
          </cell>
        </row>
        <row r="88">
          <cell r="B88" t="str">
            <v/>
          </cell>
        </row>
        <row r="89">
          <cell r="B89" t="str">
            <v>Дебиторская   задолженность  (платежи по которой  ожидаются в течение 12 месяцев после отчетной даты)</v>
          </cell>
        </row>
        <row r="90">
          <cell r="B90" t="str">
            <v>в том числе:</v>
          </cell>
        </row>
        <row r="91">
          <cell r="A91" t="str">
            <v>BS241</v>
          </cell>
          <cell r="B91" t="str">
            <v xml:space="preserve">покупатели и заказчики </v>
          </cell>
        </row>
        <row r="92">
          <cell r="A92" t="str">
            <v>BS2411</v>
          </cell>
          <cell r="B92" t="str">
            <v>Внутригрупповые дебиторы: ОГК-3</v>
          </cell>
        </row>
        <row r="93">
          <cell r="A93" t="str">
            <v>BS2412</v>
          </cell>
          <cell r="B93" t="str">
            <v>Внутригрупповые дебиторы: ГОГРЭС</v>
          </cell>
        </row>
        <row r="94">
          <cell r="A94" t="str">
            <v>BS2413</v>
          </cell>
          <cell r="B94" t="str">
            <v>дебиторская задолженность связанных сторон</v>
          </cell>
        </row>
        <row r="95">
          <cell r="A95" t="str">
            <v>BS2425</v>
          </cell>
          <cell r="B95" t="str">
            <v>Резерв по дебиторской задолженности связанных сторон</v>
          </cell>
        </row>
        <row r="96">
          <cell r="A96" t="str">
            <v>BS2414</v>
          </cell>
          <cell r="B96" t="str">
            <v>Внутригрупповые дебиторы: КГРЭС</v>
          </cell>
        </row>
        <row r="97">
          <cell r="A97" t="str">
            <v>BS2415</v>
          </cell>
          <cell r="B97" t="str">
            <v>Внутригрупповые дебиторы: ПГРЭС</v>
          </cell>
        </row>
        <row r="98">
          <cell r="A98" t="str">
            <v>BS2416</v>
          </cell>
          <cell r="B98" t="str">
            <v>Внутригрупповые дебиторы: ХГРЭС</v>
          </cell>
        </row>
        <row r="99">
          <cell r="A99" t="str">
            <v>BS2417</v>
          </cell>
          <cell r="B99" t="str">
            <v>Внутригрупповые дебиторы: ЧГРЭС</v>
          </cell>
        </row>
        <row r="100">
          <cell r="A100" t="str">
            <v>BS2418</v>
          </cell>
          <cell r="B100" t="str">
            <v>Внутригрупповые дебиторы: ЮГРЭС</v>
          </cell>
        </row>
        <row r="101">
          <cell r="A101" t="str">
            <v>BS2419</v>
          </cell>
          <cell r="B101" t="str">
            <v>Внутригрупповые дебиторы: ДЗО_</v>
          </cell>
        </row>
        <row r="102">
          <cell r="A102" t="str">
            <v>BS2420</v>
          </cell>
          <cell r="B102" t="str">
            <v>Внутригрупповые дебиторы: предприятие Группы</v>
          </cell>
        </row>
        <row r="103">
          <cell r="A103" t="str">
            <v>BS242</v>
          </cell>
          <cell r="B103" t="str">
            <v xml:space="preserve">векселя к получению </v>
          </cell>
        </row>
        <row r="104">
          <cell r="A104" t="str">
            <v>BS2427</v>
          </cell>
          <cell r="B104" t="str">
            <v>Резерв по сомнит. и безнадежным долгам - торг. дебиторы</v>
          </cell>
        </row>
        <row r="105">
          <cell r="A105" t="str">
            <v>BS2428</v>
          </cell>
          <cell r="B105" t="str">
            <v>Резерв по сомнит. и безнадежным долгам - векселя</v>
          </cell>
        </row>
        <row r="106">
          <cell r="A106" t="str">
            <v>BS2429</v>
          </cell>
          <cell r="B106" t="str">
            <v>Резерв по сомнит. и безнадежным долгам - прочие дебиторы</v>
          </cell>
        </row>
        <row r="107">
          <cell r="A107" t="str">
            <v>BS2426</v>
          </cell>
          <cell r="B107" t="str">
            <v>Резерв по сомнит. и безнадежным долгам - авансы выданные</v>
          </cell>
        </row>
        <row r="108">
          <cell r="A108" t="str">
            <v>BS243</v>
          </cell>
          <cell r="B108" t="str">
            <v xml:space="preserve">задолженность дочерних и зависимых обществ </v>
          </cell>
        </row>
        <row r="109">
          <cell r="A109" t="str">
            <v>BS244</v>
          </cell>
          <cell r="B109" t="str">
            <v>задолж. участников  (учредителей) по взносам в УК</v>
          </cell>
        </row>
        <row r="110">
          <cell r="A110" t="str">
            <v>BS245</v>
          </cell>
          <cell r="B110" t="str">
            <v xml:space="preserve">авансы выданные </v>
          </cell>
        </row>
        <row r="111">
          <cell r="A111" t="str">
            <v>BS246</v>
          </cell>
          <cell r="B111" t="str">
            <v>прочие дебиторы</v>
          </cell>
        </row>
        <row r="112">
          <cell r="A112" t="str">
            <v>BS2464</v>
          </cell>
          <cell r="B112" t="str">
            <v>прочие дебиторы - краткосрочная часть ДС задолженности</v>
          </cell>
        </row>
        <row r="113">
          <cell r="A113" t="str">
            <v>BS2461</v>
          </cell>
          <cell r="B113" t="str">
            <v>займы выданные</v>
          </cell>
        </row>
        <row r="114">
          <cell r="A114" t="str">
            <v>BS2462</v>
          </cell>
          <cell r="B114" t="str">
            <v>ценные бумаги, предназначенные для продажи</v>
          </cell>
        </row>
        <row r="115">
          <cell r="A115" t="str">
            <v>BS2463</v>
          </cell>
          <cell r="B115" t="str">
            <v>Дебиторская задолженность - начисленный доход и предоплата</v>
          </cell>
        </row>
        <row r="116">
          <cell r="A116" t="str">
            <v>BS247</v>
          </cell>
          <cell r="B116" t="str">
            <v>расчеты с работниками</v>
          </cell>
        </row>
        <row r="117">
          <cell r="A117" t="str">
            <v>BS248</v>
          </cell>
          <cell r="B117" t="str">
            <v>Расчеты по претензиям</v>
          </cell>
        </row>
        <row r="118">
          <cell r="A118" t="str">
            <v>BS250</v>
          </cell>
          <cell r="B118" t="str">
            <v>налог на прибыль</v>
          </cell>
        </row>
        <row r="119">
          <cell r="A119" t="str">
            <v>BS249</v>
          </cell>
          <cell r="B119" t="str">
            <v>Задолженность бюджета, исключая НДС</v>
          </cell>
        </row>
        <row r="121">
          <cell r="A121" t="str">
            <v>BS2491</v>
          </cell>
          <cell r="B121" t="str">
            <v>Отсроченный налог - текущие активы</v>
          </cell>
        </row>
        <row r="123">
          <cell r="B123" t="str">
            <v xml:space="preserve">Краткосрочные финансовые вложения </v>
          </cell>
        </row>
        <row r="124">
          <cell r="B124" t="str">
            <v>в том числе:</v>
          </cell>
        </row>
        <row r="125">
          <cell r="A125" t="str">
            <v>BS251</v>
          </cell>
          <cell r="B125" t="str">
            <v>инвестиции в зависимые общества</v>
          </cell>
        </row>
        <row r="126">
          <cell r="A126" t="str">
            <v>BS252</v>
          </cell>
          <cell r="B126" t="str">
            <v>собственные акции, выкупленные у акционеров</v>
          </cell>
        </row>
        <row r="127">
          <cell r="A127" t="str">
            <v>BS253</v>
          </cell>
          <cell r="B127" t="str">
            <v>прочие краткосрочные финансовые вложения</v>
          </cell>
        </row>
        <row r="128">
          <cell r="A128" t="str">
            <v>BS2531</v>
          </cell>
          <cell r="B128" t="str">
            <v>займы выданные</v>
          </cell>
        </row>
        <row r="129">
          <cell r="A129" t="str">
            <v>BS2531</v>
          </cell>
          <cell r="B129" t="str">
            <v>векселя к получению</v>
          </cell>
        </row>
        <row r="131">
          <cell r="B131" t="str">
            <v/>
          </cell>
        </row>
        <row r="132">
          <cell r="B132" t="str">
            <v>Денежные средства</v>
          </cell>
        </row>
        <row r="133">
          <cell r="B133" t="str">
            <v>в том числе:</v>
          </cell>
        </row>
        <row r="134">
          <cell r="A134" t="str">
            <v>BS261</v>
          </cell>
          <cell r="B134" t="str">
            <v xml:space="preserve">касса </v>
          </cell>
        </row>
        <row r="135">
          <cell r="A135" t="str">
            <v>BS262</v>
          </cell>
          <cell r="B135" t="str">
            <v xml:space="preserve">расчетные счета </v>
          </cell>
        </row>
        <row r="136">
          <cell r="A136" t="str">
            <v>BS263</v>
          </cell>
          <cell r="B136" t="str">
            <v xml:space="preserve">валютные счета </v>
          </cell>
        </row>
        <row r="137">
          <cell r="A137" t="str">
            <v>BS264</v>
          </cell>
          <cell r="B137" t="str">
            <v xml:space="preserve">прочие денежные средства </v>
          </cell>
        </row>
        <row r="138">
          <cell r="A138" t="str">
            <v>BS2611</v>
          </cell>
          <cell r="B138" t="str">
            <v>Денежные средства с ограниченным использованием</v>
          </cell>
        </row>
        <row r="139">
          <cell r="A139" t="str">
            <v>BS2612</v>
          </cell>
          <cell r="B139" t="str">
            <v>Ликвидные ценные бумаги</v>
          </cell>
        </row>
        <row r="140">
          <cell r="A140" t="str">
            <v>BS2613</v>
          </cell>
          <cell r="B140" t="str">
            <v>Денежные средства со связанными сторонами</v>
          </cell>
        </row>
        <row r="141">
          <cell r="A141" t="str">
            <v>BS270</v>
          </cell>
          <cell r="B141" t="str">
            <v>Прочие оборотные активы</v>
          </cell>
        </row>
        <row r="142">
          <cell r="B142" t="str">
            <v/>
          </cell>
        </row>
        <row r="143">
          <cell r="B143" t="str">
            <v>ИТОГО по разделу II</v>
          </cell>
        </row>
        <row r="144">
          <cell r="B144" t="str">
            <v>БАЛАНС (сумма строк 190 + 290 + 390)</v>
          </cell>
        </row>
        <row r="145">
          <cell r="B145" t="str">
            <v/>
          </cell>
        </row>
        <row r="146">
          <cell r="B146" t="str">
            <v>IV. КАПИТАЛ И РЕЗЕРВЫ</v>
          </cell>
        </row>
        <row r="147">
          <cell r="A147" t="str">
            <v>BS410</v>
          </cell>
          <cell r="B147" t="str">
            <v xml:space="preserve">Уставный капитал </v>
          </cell>
        </row>
        <row r="148">
          <cell r="A148" t="str">
            <v>BS420</v>
          </cell>
          <cell r="B148" t="str">
            <v xml:space="preserve">Добавочный капитал </v>
          </cell>
        </row>
        <row r="149">
          <cell r="A149" t="str">
            <v>BS422</v>
          </cell>
          <cell r="B149" t="str">
            <v>Добавочный оплаченный капитал</v>
          </cell>
        </row>
        <row r="150">
          <cell r="A150" t="str">
            <v>BS421</v>
          </cell>
          <cell r="B150" t="str">
            <v>Резерв от переоценки</v>
          </cell>
        </row>
        <row r="151">
          <cell r="B151" t="str">
            <v xml:space="preserve">Резервный капитал </v>
          </cell>
        </row>
        <row r="152">
          <cell r="B152" t="str">
            <v>в том числе:</v>
          </cell>
        </row>
        <row r="153">
          <cell r="A153" t="str">
            <v>BS431</v>
          </cell>
          <cell r="B153" t="str">
            <v>резервные фонды, образов. в соотв. с законодательством</v>
          </cell>
        </row>
        <row r="154">
          <cell r="A154" t="str">
            <v>BS432</v>
          </cell>
          <cell r="B154" t="str">
            <v>Резервы, образованные в соответствии с уч. док-тами</v>
          </cell>
        </row>
        <row r="155">
          <cell r="A155" t="str">
            <v>BS440</v>
          </cell>
          <cell r="B155" t="str">
            <v xml:space="preserve">Фонды накопления </v>
          </cell>
        </row>
        <row r="156">
          <cell r="A156" t="str">
            <v>BS450</v>
          </cell>
          <cell r="B156" t="str">
            <v xml:space="preserve">Целевые финансирование и поступления </v>
          </cell>
        </row>
        <row r="157">
          <cell r="A157" t="str">
            <v>BS460</v>
          </cell>
          <cell r="B157" t="str">
            <v xml:space="preserve">Нераспределенная прибыль прошлых лет </v>
          </cell>
        </row>
        <row r="158">
          <cell r="A158" t="str">
            <v>BS465</v>
          </cell>
          <cell r="B158" t="str">
            <v xml:space="preserve">Непокрытые убытки прошлых лет </v>
          </cell>
        </row>
        <row r="159">
          <cell r="A159" t="str">
            <v>BS470</v>
          </cell>
          <cell r="B159" t="str">
            <v>Нераспределенная прибыль отчетного года</v>
          </cell>
        </row>
        <row r="160">
          <cell r="A160" t="str">
            <v>BS475</v>
          </cell>
          <cell r="B160" t="str">
            <v>Убыток отчетного года</v>
          </cell>
        </row>
        <row r="161">
          <cell r="A161" t="str">
            <v>BS476</v>
          </cell>
          <cell r="B161" t="str">
            <v>Использование прибыли отчетного года</v>
          </cell>
        </row>
        <row r="163">
          <cell r="B163" t="str">
            <v>ИТОГО по разделу IV</v>
          </cell>
        </row>
        <row r="164">
          <cell r="A164" t="str">
            <v>BS500</v>
          </cell>
          <cell r="B164" t="str">
            <v>Доля меньшинства</v>
          </cell>
        </row>
        <row r="166">
          <cell r="B166" t="str">
            <v>V. ДОЛГОСРОЧНЫЕ ПАССИВЫ</v>
          </cell>
        </row>
        <row r="167">
          <cell r="B167" t="str">
            <v/>
          </cell>
        </row>
        <row r="168">
          <cell r="B168" t="str">
            <v xml:space="preserve">Заемные средства </v>
          </cell>
        </row>
        <row r="169">
          <cell r="B169" t="str">
            <v>в том числе:</v>
          </cell>
        </row>
        <row r="170">
          <cell r="A170" t="str">
            <v>BS511</v>
          </cell>
          <cell r="B170" t="str">
            <v>кредиты банков, подл. погаш. более чем через 12 мес.</v>
          </cell>
        </row>
        <row r="171">
          <cell r="A171" t="str">
            <v>BS512</v>
          </cell>
          <cell r="B171" t="str">
            <v>прочие займы,  подл.  погаш. более чем через 12 мес.</v>
          </cell>
        </row>
        <row r="172">
          <cell r="A172" t="str">
            <v>BS520</v>
          </cell>
          <cell r="B172" t="str">
            <v>Прочие долгосрочные пассивы</v>
          </cell>
        </row>
        <row r="173">
          <cell r="A173" t="str">
            <v>BS5201</v>
          </cell>
          <cell r="B173" t="str">
            <v xml:space="preserve">Облигации </v>
          </cell>
        </row>
        <row r="175">
          <cell r="A175" t="str">
            <v>BS525</v>
          </cell>
          <cell r="B175" t="str">
            <v>Зад-ть по соц. страх. и обеспечению - ДС</v>
          </cell>
        </row>
        <row r="176">
          <cell r="A176" t="str">
            <v>BS5262</v>
          </cell>
          <cell r="B176" t="str">
            <v>Налог на доходы физических лиц - ДС</v>
          </cell>
        </row>
        <row r="177">
          <cell r="A177" t="str">
            <v>BS5264</v>
          </cell>
          <cell r="B177" t="str">
            <v>Налог на имущество - ДС</v>
          </cell>
        </row>
        <row r="178">
          <cell r="A178" t="str">
            <v>BS5268</v>
          </cell>
          <cell r="B178" t="str">
            <v>Налог с реализации - ДС</v>
          </cell>
        </row>
        <row r="179">
          <cell r="A179" t="str">
            <v>BS5274</v>
          </cell>
          <cell r="B179" t="str">
            <v>Налог на прибыль - ДС</v>
          </cell>
        </row>
        <row r="180">
          <cell r="A180" t="str">
            <v>BS5270</v>
          </cell>
          <cell r="B180" t="str">
            <v>Реструктурированная задолженность по налогам - ДС</v>
          </cell>
        </row>
        <row r="181">
          <cell r="A181" t="str">
            <v>BS5271</v>
          </cell>
          <cell r="B181" t="str">
            <v>Прочие налоги - ДС</v>
          </cell>
        </row>
        <row r="182">
          <cell r="A182" t="str">
            <v>BS52711</v>
          </cell>
          <cell r="B182" t="str">
            <v>Налог на землю</v>
          </cell>
        </row>
        <row r="183">
          <cell r="A183" t="str">
            <v>BS52712</v>
          </cell>
          <cell r="B183" t="str">
            <v>Плата за пользование водными ресурсами</v>
          </cell>
        </row>
        <row r="184">
          <cell r="A184" t="str">
            <v>BS5272</v>
          </cell>
          <cell r="B184" t="str">
            <v>Налоговые штрафы и проценты - ДС</v>
          </cell>
        </row>
        <row r="185">
          <cell r="A185" t="str">
            <v>BS5261</v>
          </cell>
          <cell r="B185" t="str">
            <v>задолженность перед бюджетом по НДС - ДС</v>
          </cell>
        </row>
        <row r="187">
          <cell r="A187" t="str">
            <v>BS515</v>
          </cell>
          <cell r="B187" t="str">
            <v>Долгосрочная задолж. по отсроч. налогу на прибыль</v>
          </cell>
        </row>
        <row r="188">
          <cell r="B188" t="str">
            <v/>
          </cell>
        </row>
        <row r="189">
          <cell r="B189" t="str">
            <v>ИТОГО по разделу V</v>
          </cell>
        </row>
        <row r="190">
          <cell r="B190" t="str">
            <v/>
          </cell>
        </row>
        <row r="191">
          <cell r="B191" t="str">
            <v>VI. КРАТКОСРОЧНЫЕ ПАССИВЫ</v>
          </cell>
        </row>
        <row r="192">
          <cell r="B192" t="str">
            <v xml:space="preserve">Заемные средства </v>
          </cell>
        </row>
        <row r="193">
          <cell r="B193" t="str">
            <v>в том числе:</v>
          </cell>
        </row>
        <row r="194">
          <cell r="A194" t="str">
            <v>BS611</v>
          </cell>
          <cell r="B194" t="str">
            <v>Кредиты банков,  подл. погаш. в течение 12 мес.</v>
          </cell>
        </row>
        <row r="195">
          <cell r="A195" t="str">
            <v>BS615</v>
          </cell>
          <cell r="B195" t="str">
            <v>Текущая доля долгосрочной задолженности</v>
          </cell>
        </row>
        <row r="196">
          <cell r="A196" t="str">
            <v>BS612</v>
          </cell>
          <cell r="B196" t="str">
            <v>Прочие займы, подл. погаш. в течение 12 мес.</v>
          </cell>
        </row>
        <row r="197">
          <cell r="A197" t="str">
            <v>BS613</v>
          </cell>
          <cell r="B197" t="str">
            <v>Облигации краткосрочные</v>
          </cell>
        </row>
        <row r="198">
          <cell r="A198" t="str">
            <v>BS614</v>
          </cell>
          <cell r="B198" t="str">
            <v>Займы, обеспеченные РАО ЕЭС</v>
          </cell>
        </row>
        <row r="199">
          <cell r="B199" t="str">
            <v/>
          </cell>
        </row>
        <row r="200">
          <cell r="B200" t="str">
            <v>Кредиторская задолженность</v>
          </cell>
        </row>
        <row r="201">
          <cell r="B201" t="str">
            <v>в том числе:</v>
          </cell>
        </row>
        <row r="202">
          <cell r="A202" t="str">
            <v>BS621</v>
          </cell>
          <cell r="B202" t="str">
            <v xml:space="preserve">Поставщики и подрядчики </v>
          </cell>
        </row>
        <row r="203">
          <cell r="A203" t="str">
            <v>BS6211</v>
          </cell>
          <cell r="B203" t="str">
            <v>Внутригрупповые кредиторы: ОГК-3</v>
          </cell>
        </row>
        <row r="204">
          <cell r="A204" t="str">
            <v>BS6212</v>
          </cell>
          <cell r="B204" t="str">
            <v>Внутригрупповые кредиторы: ГОГРЭС</v>
          </cell>
        </row>
        <row r="205">
          <cell r="A205" t="str">
            <v>BS6213</v>
          </cell>
          <cell r="B205" t="str">
            <v>кредиторская задолженность связанных сторон</v>
          </cell>
        </row>
        <row r="206">
          <cell r="A206" t="str">
            <v>BS6214</v>
          </cell>
          <cell r="B206" t="str">
            <v>Внутригрупповые кредиторы: КГРЭС</v>
          </cell>
        </row>
        <row r="207">
          <cell r="A207" t="str">
            <v>BS6215</v>
          </cell>
          <cell r="B207" t="str">
            <v>Внутригрупповые кредиторы: ПГРЭС</v>
          </cell>
        </row>
        <row r="208">
          <cell r="A208" t="str">
            <v>BS6216</v>
          </cell>
          <cell r="B208" t="str">
            <v>Внутригрупповые кредиторы: ХГРЭС</v>
          </cell>
        </row>
        <row r="209">
          <cell r="A209" t="str">
            <v>BS6217</v>
          </cell>
          <cell r="B209" t="str">
            <v>Внутригрупповые кредиторы: ЧГРЭС</v>
          </cell>
        </row>
        <row r="210">
          <cell r="A210" t="str">
            <v>BS6218</v>
          </cell>
          <cell r="B210" t="str">
            <v>Внутригрупповые кредиторы: ЮГРЭС</v>
          </cell>
        </row>
        <row r="211">
          <cell r="A211" t="str">
            <v>BS6219</v>
          </cell>
          <cell r="B211" t="str">
            <v>Внутригрупповые кредиторы: ДЗО_</v>
          </cell>
        </row>
        <row r="212">
          <cell r="A212" t="str">
            <v>BS6220</v>
          </cell>
          <cell r="B212" t="str">
            <v>Внутригрупповые кредиторы: предприятие Группы</v>
          </cell>
        </row>
        <row r="213">
          <cell r="A213" t="str">
            <v>BS622</v>
          </cell>
          <cell r="B213" t="str">
            <v xml:space="preserve">векселя к уплате </v>
          </cell>
        </row>
        <row r="214">
          <cell r="A214" t="str">
            <v>BS623</v>
          </cell>
          <cell r="B214" t="str">
            <v xml:space="preserve">задолженность дочерних и зависимых обществ </v>
          </cell>
        </row>
        <row r="215">
          <cell r="A215" t="str">
            <v>BS624</v>
          </cell>
          <cell r="B215" t="str">
            <v xml:space="preserve">по оплате труда </v>
          </cell>
        </row>
        <row r="216">
          <cell r="A216" t="str">
            <v>BS6241</v>
          </cell>
          <cell r="B216" t="str">
            <v>начисления по премиям</v>
          </cell>
        </row>
        <row r="217">
          <cell r="A217" t="str">
            <v>BS6242</v>
          </cell>
          <cell r="B217" t="str">
            <v>начисления по отпускам</v>
          </cell>
        </row>
        <row r="218">
          <cell r="A218" t="str">
            <v>BS6243</v>
          </cell>
          <cell r="B218" t="str">
            <v>Обязательства по финансовой аренде  - краткосрочные</v>
          </cell>
        </row>
        <row r="219">
          <cell r="A219" t="str">
            <v>BS625</v>
          </cell>
          <cell r="B219" t="str">
            <v xml:space="preserve">по социальному страхованию и обеспечению </v>
          </cell>
        </row>
        <row r="220">
          <cell r="A220" t="str">
            <v>BS626</v>
          </cell>
          <cell r="B220" t="str">
            <v xml:space="preserve">задолженность перед бюджетом </v>
          </cell>
        </row>
        <row r="221">
          <cell r="A221" t="str">
            <v>BS6262</v>
          </cell>
          <cell r="B221" t="str">
            <v>Налог на доходы физических лиц (НДФЛ)</v>
          </cell>
        </row>
        <row r="222">
          <cell r="A222" t="str">
            <v>BS6264</v>
          </cell>
          <cell r="B222" t="str">
            <v>Налог на имущество</v>
          </cell>
        </row>
        <row r="223">
          <cell r="A223" t="str">
            <v>BS6268</v>
          </cell>
          <cell r="B223" t="str">
            <v>Налог с реализации</v>
          </cell>
        </row>
        <row r="224">
          <cell r="A224" t="str">
            <v>BS6274</v>
          </cell>
          <cell r="B224" t="str">
            <v>Налог на прибыль</v>
          </cell>
        </row>
        <row r="225">
          <cell r="A225" t="str">
            <v>BS6270</v>
          </cell>
          <cell r="B225" t="str">
            <v>Реструктурированнаят задолженность по налогам - краткосрочная</v>
          </cell>
        </row>
        <row r="226">
          <cell r="A226" t="str">
            <v>BS6271</v>
          </cell>
          <cell r="B226" t="str">
            <v>Прочие налоги</v>
          </cell>
        </row>
        <row r="227">
          <cell r="A227" t="str">
            <v>BS62711</v>
          </cell>
          <cell r="B227" t="str">
            <v>Налог на землю</v>
          </cell>
        </row>
        <row r="228">
          <cell r="A228" t="str">
            <v>BS62712</v>
          </cell>
          <cell r="B228" t="str">
            <v>Плата за пользование водными ресурсами</v>
          </cell>
        </row>
        <row r="229">
          <cell r="A229" t="str">
            <v>BS6272</v>
          </cell>
          <cell r="B229" t="str">
            <v>Задолж. по налоговым штрафам и процентам</v>
          </cell>
        </row>
        <row r="230">
          <cell r="A230" t="str">
            <v>BS6261</v>
          </cell>
          <cell r="B230" t="str">
            <v>задолженность перед бюджетом по НДС</v>
          </cell>
        </row>
        <row r="231">
          <cell r="A231" t="str">
            <v>BS627</v>
          </cell>
          <cell r="B231" t="str">
            <v xml:space="preserve">авансы полученные </v>
          </cell>
        </row>
        <row r="232">
          <cell r="A232" t="str">
            <v>BS6275</v>
          </cell>
          <cell r="B232" t="str">
            <v>авансы полученные  - капстроительство</v>
          </cell>
        </row>
        <row r="233">
          <cell r="A233" t="str">
            <v>BS628</v>
          </cell>
          <cell r="B233" t="str">
            <v>прочие кредиторы</v>
          </cell>
        </row>
        <row r="234">
          <cell r="A234" t="str">
            <v>BS6281</v>
          </cell>
          <cell r="B234" t="str">
            <v>прочие кредиторы - НДС неоплаченный</v>
          </cell>
        </row>
        <row r="235">
          <cell r="A235" t="str">
            <v>BS629</v>
          </cell>
          <cell r="B235" t="str">
            <v>начисленный процент по кредитам</v>
          </cell>
        </row>
        <row r="236">
          <cell r="A236" t="str">
            <v>BS630</v>
          </cell>
          <cell r="B236" t="str">
            <v xml:space="preserve">Расчеты по дивидендам </v>
          </cell>
        </row>
        <row r="237">
          <cell r="A237" t="str">
            <v>BS640</v>
          </cell>
          <cell r="B237" t="str">
            <v xml:space="preserve">Доходы будущих периодов </v>
          </cell>
        </row>
        <row r="238">
          <cell r="A238" t="str">
            <v>BS650</v>
          </cell>
          <cell r="B238" t="str">
            <v xml:space="preserve">Фонды потребления </v>
          </cell>
        </row>
        <row r="239">
          <cell r="A239" t="str">
            <v>BS660</v>
          </cell>
          <cell r="B239" t="str">
            <v xml:space="preserve">Резервы предстоящих расходов и платежей </v>
          </cell>
        </row>
        <row r="240">
          <cell r="A240" t="str">
            <v>BS670</v>
          </cell>
          <cell r="B240" t="str">
            <v>Прочие краткосрочные пассивы</v>
          </cell>
        </row>
        <row r="241">
          <cell r="A241" t="str">
            <v>BS6701</v>
          </cell>
          <cell r="B241" t="str">
            <v>Задолженность перед подрядчиками по капитальному строительству</v>
          </cell>
        </row>
        <row r="242">
          <cell r="B242" t="str">
            <v/>
          </cell>
        </row>
        <row r="243">
          <cell r="A243" t="str">
            <v>BS680</v>
          </cell>
          <cell r="B243" t="str">
            <v>Краткосрочная задолж. по отсроч. налогу на прибыль</v>
          </cell>
        </row>
        <row r="245">
          <cell r="B245" t="str">
            <v>ИТОГО по разделу VI</v>
          </cell>
        </row>
        <row r="246">
          <cell r="B246" t="str">
            <v>БАЛАНС (сумма строк 490 + 590 + 690)</v>
          </cell>
        </row>
        <row r="247">
          <cell r="B247" t="str">
            <v>Контроль баланса:</v>
          </cell>
        </row>
        <row r="248">
          <cell r="B248" t="str">
            <v/>
          </cell>
        </row>
        <row r="249">
          <cell r="B249" t="str">
            <v>Отчет о прибылях и убытках (Форма 2)</v>
          </cell>
        </row>
        <row r="250">
          <cell r="B250" t="str">
            <v>ОАО ОГК-3</v>
          </cell>
        </row>
        <row r="251">
          <cell r="B251" t="str">
            <v/>
          </cell>
        </row>
        <row r="252">
          <cell r="B252" t="str">
            <v>Отчет о прибылях и убытках (РСБУ)</v>
          </cell>
        </row>
        <row r="253">
          <cell r="A253" t="str">
            <v>PL010</v>
          </cell>
          <cell r="B253" t="str">
            <v>Выручка (нетто) от реализации продукции</v>
          </cell>
        </row>
        <row r="254">
          <cell r="A254" t="str">
            <v>PL020</v>
          </cell>
          <cell r="B254" t="str">
            <v>Себестоимость реализованной продукции</v>
          </cell>
        </row>
        <row r="255">
          <cell r="A255" t="str">
            <v>PL030</v>
          </cell>
          <cell r="B255" t="str">
            <v>Коммерческие расходы</v>
          </cell>
        </row>
        <row r="256">
          <cell r="A256" t="str">
            <v>PL040</v>
          </cell>
          <cell r="B256" t="str">
            <v>Общие и административные расходы</v>
          </cell>
        </row>
        <row r="257">
          <cell r="B257" t="str">
            <v>(Прибыль) / убыток от реализации (строки 010, 020, 030, 040)</v>
          </cell>
        </row>
        <row r="258">
          <cell r="A258" t="str">
            <v>PL060</v>
          </cell>
          <cell r="B258" t="str">
            <v>Проценты к получению</v>
          </cell>
        </row>
        <row r="259">
          <cell r="A259" t="str">
            <v>PL070</v>
          </cell>
          <cell r="B259" t="str">
            <v>Проценты к уплате</v>
          </cell>
        </row>
        <row r="260">
          <cell r="A260" t="str">
            <v>PL080</v>
          </cell>
          <cell r="B260" t="str">
            <v>Доходы от участия в других организациях (кроме ассоциированных)</v>
          </cell>
        </row>
        <row r="261">
          <cell r="A261" t="str">
            <v>PL090</v>
          </cell>
          <cell r="B261" t="str">
            <v>Прочие операционные доходы</v>
          </cell>
        </row>
        <row r="262">
          <cell r="A262" t="str">
            <v>PL100</v>
          </cell>
          <cell r="B262" t="str">
            <v>Прочие операционные расходы</v>
          </cell>
        </row>
        <row r="263">
          <cell r="B263" t="str">
            <v>(Прибыль)/ убыток от  финансово-хозяйственной деятельности (строки 050, 060, 070, 080, 090, 100)</v>
          </cell>
        </row>
        <row r="264">
          <cell r="A264" t="str">
            <v>PL120</v>
          </cell>
          <cell r="B264" t="str">
            <v>Прочие внереализационные доходы</v>
          </cell>
        </row>
        <row r="265">
          <cell r="A265" t="str">
            <v>PL130</v>
          </cell>
          <cell r="B265" t="str">
            <v>Прочие внереализационные расходы</v>
          </cell>
        </row>
        <row r="266">
          <cell r="B266" t="str">
            <v>(Прибыль) / убыток отчетного периода (строки 110, 120, 130)</v>
          </cell>
        </row>
        <row r="267">
          <cell r="A267" t="str">
            <v>PL143</v>
          </cell>
          <cell r="B267" t="str">
            <v>Доходы по отложенным налогам</v>
          </cell>
        </row>
        <row r="268">
          <cell r="A268" t="str">
            <v>PL144</v>
          </cell>
          <cell r="B268" t="str">
            <v>Расходы по отложенным налогам</v>
          </cell>
        </row>
        <row r="269">
          <cell r="A269" t="str">
            <v>PL145</v>
          </cell>
          <cell r="B269" t="str">
            <v>Текущий налог на прибыль</v>
          </cell>
        </row>
        <row r="270">
          <cell r="A270" t="str">
            <v>PL146</v>
          </cell>
          <cell r="B270" t="str">
            <v>Иные аналогичные обязательные платежи</v>
          </cell>
        </row>
        <row r="271">
          <cell r="A271" t="str">
            <v>PL160</v>
          </cell>
          <cell r="B271" t="str">
            <v>Отвлеченные средства</v>
          </cell>
        </row>
        <row r="273">
          <cell r="B273" t="str">
            <v>Отчет о прибылях и убытках (МСФО)</v>
          </cell>
        </row>
        <row r="274">
          <cell r="A274" t="str">
            <v>PL0101</v>
          </cell>
          <cell r="B274" t="str">
            <v>Внутригрупповая выручка: ОГК-3</v>
          </cell>
        </row>
        <row r="275">
          <cell r="A275" t="str">
            <v>PL0102</v>
          </cell>
          <cell r="B275" t="str">
            <v>Внутригрупповая выручка: ГОГРЭС</v>
          </cell>
        </row>
        <row r="276">
          <cell r="A276" t="str">
            <v>PL0103</v>
          </cell>
          <cell r="B276" t="str">
            <v>Выручка - связанные стороны</v>
          </cell>
        </row>
        <row r="277">
          <cell r="A277" t="str">
            <v>PL0104</v>
          </cell>
          <cell r="B277" t="str">
            <v>Внутригрупповая выручка: КГРЭС</v>
          </cell>
        </row>
        <row r="278">
          <cell r="A278" t="str">
            <v>PL0105</v>
          </cell>
          <cell r="B278" t="str">
            <v>Внутригрупповая выручка: ПГРЭС</v>
          </cell>
        </row>
        <row r="279">
          <cell r="A279" t="str">
            <v>PL0106</v>
          </cell>
          <cell r="B279" t="str">
            <v>Внутригрупповая выручка: ХГРЭС</v>
          </cell>
        </row>
        <row r="280">
          <cell r="A280" t="str">
            <v>PL0107</v>
          </cell>
          <cell r="B280" t="str">
            <v>Внутригрупповая выручка: ЧГРЭС</v>
          </cell>
        </row>
        <row r="281">
          <cell r="A281" t="str">
            <v>PL0108</v>
          </cell>
          <cell r="B281" t="str">
            <v>Внутригрупповая выручка: ЮГРЭС</v>
          </cell>
        </row>
        <row r="282">
          <cell r="A282" t="str">
            <v>PL0109</v>
          </cell>
          <cell r="B282" t="str">
            <v>Внутригрупповая выручка: ДЗО_</v>
          </cell>
        </row>
        <row r="283">
          <cell r="A283" t="str">
            <v>PL0110</v>
          </cell>
          <cell r="B283" t="str">
            <v>Внутригрупповая выручка: предприятие Группы</v>
          </cell>
        </row>
        <row r="284">
          <cell r="A284" t="str">
            <v>PL0111</v>
          </cell>
          <cell r="B284" t="str">
            <v>Реализация электроэнергии</v>
          </cell>
        </row>
        <row r="285">
          <cell r="A285" t="str">
            <v>PL0112</v>
          </cell>
          <cell r="B285" t="str">
            <v>Реализация тепловой энергии</v>
          </cell>
        </row>
        <row r="286">
          <cell r="A286" t="str">
            <v>PL0113</v>
          </cell>
          <cell r="B286" t="str">
            <v>Выручка от транспортировки электроэнергии</v>
          </cell>
        </row>
        <row r="287">
          <cell r="A287" t="str">
            <v>PL0114</v>
          </cell>
          <cell r="B287" t="str">
            <v>Выручка от транспортировки теплооэнергии</v>
          </cell>
        </row>
        <row r="288">
          <cell r="A288" t="str">
            <v>PL0115</v>
          </cell>
          <cell r="B288" t="str">
            <v>Выручка по договорам управления</v>
          </cell>
        </row>
        <row r="289">
          <cell r="A289" t="str">
            <v>PL0119</v>
          </cell>
          <cell r="B289" t="str">
            <v>Выручка по аренде</v>
          </cell>
        </row>
        <row r="290">
          <cell r="A290" t="str">
            <v>PL0118</v>
          </cell>
          <cell r="B290" t="str">
            <v>Прочая реализация</v>
          </cell>
        </row>
        <row r="291">
          <cell r="A291" t="str">
            <v>PL0124</v>
          </cell>
          <cell r="B291" t="str">
            <v>Прочий доход от неосновной деятельности</v>
          </cell>
        </row>
        <row r="292">
          <cell r="A292" t="str">
            <v>PL01241</v>
          </cell>
          <cell r="B292" t="str">
            <v>Процентные доходы</v>
          </cell>
        </row>
        <row r="293">
          <cell r="A293" t="str">
            <v>PL01242</v>
          </cell>
          <cell r="B293" t="str">
            <v>Государственая помощь</v>
          </cell>
        </row>
        <row r="294">
          <cell r="A294" t="str">
            <v>PL01243</v>
          </cell>
          <cell r="B294" t="str">
            <v>Дивиденды полученные</v>
          </cell>
        </row>
        <row r="295">
          <cell r="A295" t="str">
            <v>PL01244</v>
          </cell>
          <cell r="B295" t="str">
            <v>Доходы по возврату налогов и налоговых штрафов и пени</v>
          </cell>
        </row>
        <row r="296">
          <cell r="A296" t="str">
            <v>PL0125</v>
          </cell>
          <cell r="B296" t="str">
            <v>Доходы от фин. влож., учит. по методу долевого участия</v>
          </cell>
        </row>
        <row r="298">
          <cell r="A298" t="str">
            <v>PL0201</v>
          </cell>
          <cell r="B298" t="str">
            <v>Внутригрупповая себестоимость: ОГК-3</v>
          </cell>
        </row>
        <row r="299">
          <cell r="A299" t="str">
            <v>PL0202</v>
          </cell>
          <cell r="B299" t="str">
            <v>Внутригрупповая себестоимость: ГОГРЭС</v>
          </cell>
        </row>
        <row r="300">
          <cell r="A300" t="str">
            <v>PL0203</v>
          </cell>
          <cell r="B300" t="str">
            <v>Внутригрупповая себестоимость: связанные стороны</v>
          </cell>
        </row>
        <row r="301">
          <cell r="A301" t="str">
            <v>PL0204</v>
          </cell>
          <cell r="B301" t="str">
            <v>Внутригрупповая себестоимость: КГРЭС</v>
          </cell>
        </row>
        <row r="302">
          <cell r="A302" t="str">
            <v>PL0205</v>
          </cell>
          <cell r="B302" t="str">
            <v>Внутригрупповая себестоимость: ПГРЭС</v>
          </cell>
        </row>
        <row r="303">
          <cell r="A303" t="str">
            <v>PL0206</v>
          </cell>
          <cell r="B303" t="str">
            <v>Внутригрупповая себестоимость: ХГРЭС</v>
          </cell>
        </row>
        <row r="304">
          <cell r="A304" t="str">
            <v>PL0207</v>
          </cell>
          <cell r="B304" t="str">
            <v>Внутригрупповая себестоимость: ЧГРЭС</v>
          </cell>
        </row>
        <row r="305">
          <cell r="A305" t="str">
            <v>PL0208</v>
          </cell>
          <cell r="B305" t="str">
            <v>Внутригрупповая себестоимость: ЮГРЭС</v>
          </cell>
        </row>
        <row r="306">
          <cell r="A306" t="str">
            <v>PL0209</v>
          </cell>
          <cell r="B306" t="str">
            <v>Внутригрупповая себестоимость: ДЗО_</v>
          </cell>
        </row>
        <row r="307">
          <cell r="A307" t="str">
            <v>PL0210</v>
          </cell>
          <cell r="B307" t="str">
            <v>Расходы на приобретение прочих товаров</v>
          </cell>
        </row>
        <row r="308">
          <cell r="A308" t="str">
            <v>PL0211</v>
          </cell>
          <cell r="B308" t="str">
            <v>Расходы на приобретение материалов</v>
          </cell>
        </row>
        <row r="309">
          <cell r="A309" t="str">
            <v>PL02811</v>
          </cell>
          <cell r="B309" t="str">
            <v>Газ</v>
          </cell>
        </row>
        <row r="310">
          <cell r="A310" t="str">
            <v>PL02816</v>
          </cell>
          <cell r="B310" t="str">
            <v>Расходы на транспортировку газа</v>
          </cell>
        </row>
        <row r="311">
          <cell r="A311" t="str">
            <v>PL02817</v>
          </cell>
          <cell r="B311" t="str">
            <v>Расходы на транспортировку (кроме газа) - производственные</v>
          </cell>
        </row>
        <row r="312">
          <cell r="A312" t="str">
            <v>PL02812</v>
          </cell>
          <cell r="B312" t="str">
            <v>Уголь</v>
          </cell>
        </row>
        <row r="313">
          <cell r="A313" t="str">
            <v>PL02813</v>
          </cell>
          <cell r="B313" t="str">
            <v>Мазут</v>
          </cell>
        </row>
        <row r="314">
          <cell r="A314" t="str">
            <v>PL02814</v>
          </cell>
          <cell r="B314" t="str">
            <v>Дизельное топливо</v>
          </cell>
        </row>
        <row r="315">
          <cell r="A315" t="str">
            <v>PL02815</v>
          </cell>
          <cell r="B315" t="str">
            <v>Прочее топливо</v>
          </cell>
        </row>
        <row r="316">
          <cell r="A316" t="str">
            <v>PL0282</v>
          </cell>
          <cell r="B316" t="str">
            <v>Расходы по передаче электроэнергии</v>
          </cell>
        </row>
        <row r="317">
          <cell r="A317" t="str">
            <v>PL0283</v>
          </cell>
          <cell r="B317" t="str">
            <v>Расходы по передаче теплооэнергии</v>
          </cell>
        </row>
        <row r="318">
          <cell r="A318" t="str">
            <v>PL02831</v>
          </cell>
          <cell r="B318" t="str">
            <v>Расходы на приобретение электроэнергии</v>
          </cell>
        </row>
        <row r="319">
          <cell r="A319" t="str">
            <v>PL02832</v>
          </cell>
          <cell r="B319" t="str">
            <v>Расходы на приобретение теплоэнергии</v>
          </cell>
        </row>
        <row r="320">
          <cell r="A320" t="str">
            <v>PL02841</v>
          </cell>
          <cell r="B320" t="str">
            <v>Расходы на приобретение электроэнергии на собственные нужды</v>
          </cell>
        </row>
        <row r="321">
          <cell r="A321" t="str">
            <v>PL02842</v>
          </cell>
          <cell r="B321" t="str">
            <v>Расходы на приобретение теплоэнергии на собственные нужды</v>
          </cell>
        </row>
        <row r="322">
          <cell r="A322" t="str">
            <v>PL0212</v>
          </cell>
          <cell r="B322" t="str">
            <v>Прочие производственные затраты</v>
          </cell>
        </row>
        <row r="323">
          <cell r="A323" t="str">
            <v>PL0214</v>
          </cell>
          <cell r="B323" t="str">
            <v>Прочие коммерческие, общехоз. и админ. расходы</v>
          </cell>
        </row>
        <row r="324">
          <cell r="A324" t="str">
            <v>PL02151</v>
          </cell>
          <cell r="B324" t="str">
            <v>Накопленный износ по нематериальным активам</v>
          </cell>
        </row>
        <row r="325">
          <cell r="A325" t="str">
            <v>PL02152</v>
          </cell>
          <cell r="B325" t="str">
            <v>Производство электроэнергии и теплоэнергии - накопл. износ</v>
          </cell>
        </row>
        <row r="326">
          <cell r="A326" t="str">
            <v>PL02153</v>
          </cell>
          <cell r="B326" t="str">
            <v>Распределение электроэнергии и теплоэнергии - накопл. износ</v>
          </cell>
        </row>
        <row r="327">
          <cell r="A327" t="str">
            <v>PL02157</v>
          </cell>
          <cell r="B327" t="str">
            <v>Теплосети - накопл. износ</v>
          </cell>
        </row>
        <row r="328">
          <cell r="A328" t="str">
            <v>PL02154</v>
          </cell>
          <cell r="B328" t="str">
            <v>Прочие основные средства - накопл. износ</v>
          </cell>
        </row>
        <row r="329">
          <cell r="A329" t="str">
            <v>PL02155</v>
          </cell>
          <cell r="B329" t="str">
            <v>Накопленный износ по основным средствам - РСБУ</v>
          </cell>
        </row>
        <row r="330">
          <cell r="A330" t="str">
            <v>PL02156</v>
          </cell>
          <cell r="B330" t="str">
            <v>Финансовая аренда - Накопленный износ</v>
          </cell>
        </row>
        <row r="331">
          <cell r="A331" t="str">
            <v>PL0217</v>
          </cell>
          <cell r="B331" t="str">
            <v>Убыток от обесценения активов</v>
          </cell>
        </row>
        <row r="332">
          <cell r="A332" t="str">
            <v>PL0218</v>
          </cell>
          <cell r="B332" t="str">
            <v>Налог на имущество</v>
          </cell>
        </row>
        <row r="333">
          <cell r="A333" t="str">
            <v>PL0219</v>
          </cell>
          <cell r="B333" t="str">
            <v>Водный налог</v>
          </cell>
        </row>
        <row r="334">
          <cell r="A334" t="str">
            <v>PL0220</v>
          </cell>
          <cell r="B334" t="str">
            <v>Плата за загрязнение окружающей среды</v>
          </cell>
        </row>
        <row r="335">
          <cell r="A335" t="str">
            <v>PL0221</v>
          </cell>
          <cell r="B335" t="str">
            <v>Налоговые штрафы и пени</v>
          </cell>
        </row>
        <row r="336">
          <cell r="A336" t="str">
            <v>PL0222</v>
          </cell>
          <cell r="B336" t="str">
            <v>Пенс. Фонд и прочие отчисления в соц. фонды</v>
          </cell>
        </row>
        <row r="337">
          <cell r="A337" t="str">
            <v>PL0223</v>
          </cell>
          <cell r="B337" t="str">
            <v>Прочие налоги</v>
          </cell>
        </row>
        <row r="338">
          <cell r="A338" t="str">
            <v>PL02231</v>
          </cell>
          <cell r="B338" t="str">
            <v>Налог на землю</v>
          </cell>
        </row>
        <row r="339">
          <cell r="A339" t="str">
            <v>PL0224</v>
          </cell>
          <cell r="B339" t="str">
            <v>Содержание социальной инфраструктуры</v>
          </cell>
        </row>
        <row r="340">
          <cell r="A340" t="str">
            <v>PL02252</v>
          </cell>
          <cell r="B340" t="str">
            <v>Убытки от выбытия инвестиций - стоимость</v>
          </cell>
        </row>
        <row r="341">
          <cell r="A341" t="str">
            <v>PL02253</v>
          </cell>
          <cell r="B341" t="str">
            <v>Убытки от выбытия инвестиций - выручка</v>
          </cell>
        </row>
        <row r="342">
          <cell r="A342" t="str">
            <v>PL02251</v>
          </cell>
          <cell r="B342" t="str">
            <v>Убытки от выбытия прочих активов</v>
          </cell>
        </row>
        <row r="343">
          <cell r="A343" t="str">
            <v>PL022601</v>
          </cell>
          <cell r="B343" t="str">
            <v>Убытки от выбытия основных средств - остаточная стоимость - МСФО</v>
          </cell>
        </row>
        <row r="344">
          <cell r="A344" t="str">
            <v>PL02260</v>
          </cell>
          <cell r="B344" t="str">
            <v>Убытки от выбытия основных средств - остаточная стоимость</v>
          </cell>
        </row>
        <row r="345">
          <cell r="A345" t="str">
            <v>PL02261</v>
          </cell>
          <cell r="B345" t="str">
            <v>Убытки от выбытия основных средств - выручка</v>
          </cell>
        </row>
        <row r="346">
          <cell r="A346" t="str">
            <v>PL0227</v>
          </cell>
          <cell r="B346" t="str">
            <v>Абонентская плата РАО ЕЭС</v>
          </cell>
        </row>
        <row r="347">
          <cell r="A347" t="str">
            <v>PL0231</v>
          </cell>
          <cell r="B347" t="str">
            <v>Заработная плата</v>
          </cell>
        </row>
        <row r="348">
          <cell r="A348" t="str">
            <v>PL0236</v>
          </cell>
          <cell r="B348" t="str">
            <v>Затраты на ремонт и техобслуживание</v>
          </cell>
        </row>
        <row r="349">
          <cell r="A349" t="str">
            <v>PL0237</v>
          </cell>
          <cell r="B349" t="str">
            <v>Расходы на водоснабжение</v>
          </cell>
        </row>
        <row r="350">
          <cell r="A350" t="str">
            <v>PL0238</v>
          </cell>
          <cell r="B350" t="str">
            <v>Услуги сторонных организаций - производственные</v>
          </cell>
        </row>
        <row r="351">
          <cell r="A351" t="str">
            <v>PL0239</v>
          </cell>
          <cell r="B351" t="str">
            <v>Коммунальные платежи</v>
          </cell>
        </row>
        <row r="352">
          <cell r="A352" t="str">
            <v>PL0241</v>
          </cell>
          <cell r="B352" t="str">
            <v>Расходы по аренде</v>
          </cell>
        </row>
        <row r="353">
          <cell r="A353" t="str">
            <v>PL02411</v>
          </cell>
          <cell r="B353" t="str">
            <v>Расходы по финансовой аренде (РСБУ)</v>
          </cell>
        </row>
        <row r="354">
          <cell r="A354" t="str">
            <v>PL02412</v>
          </cell>
          <cell r="B354" t="str">
            <v>Расходы по финансовой аренде (МСФО)</v>
          </cell>
        </row>
        <row r="355">
          <cell r="A355" t="str">
            <v>PL0242</v>
          </cell>
          <cell r="B355" t="str">
            <v>Консультационные, юридические и аудиторские услуги - административные</v>
          </cell>
        </row>
        <row r="356">
          <cell r="A356" t="str">
            <v>PL0243</v>
          </cell>
          <cell r="B356" t="str">
            <v>Консультационные затраты - производственные</v>
          </cell>
        </row>
        <row r="357">
          <cell r="A357" t="str">
            <v>PL0244</v>
          </cell>
          <cell r="B357" t="str">
            <v>Штрафы по хоз договорам</v>
          </cell>
        </row>
        <row r="358">
          <cell r="A358" t="str">
            <v>PL0260</v>
          </cell>
          <cell r="B358" t="str">
            <v>Административные расходы</v>
          </cell>
        </row>
        <row r="359">
          <cell r="A359" t="str">
            <v>PL0261</v>
          </cell>
          <cell r="B359" t="str">
            <v>Административные расходы - зарплата</v>
          </cell>
        </row>
        <row r="360">
          <cell r="A360" t="str">
            <v>PL0263</v>
          </cell>
          <cell r="B360" t="str">
            <v>Затраты на транспорт - коммерч.</v>
          </cell>
        </row>
        <row r="361">
          <cell r="A361" t="str">
            <v>PL0264</v>
          </cell>
          <cell r="B361" t="str">
            <v>Затраты по услугам банков</v>
          </cell>
        </row>
        <row r="362">
          <cell r="A362" t="str">
            <v>PL02651</v>
          </cell>
          <cell r="B362" t="str">
            <v>Списание неплатежеспособных дебиторов - затраты РСБУ</v>
          </cell>
        </row>
        <row r="363">
          <cell r="A363" t="str">
            <v>PL0265</v>
          </cell>
          <cell r="B363" t="str">
            <v>Списание неплатежеспособных дебиторов - затраты</v>
          </cell>
        </row>
        <row r="364">
          <cell r="A364" t="str">
            <v>PL0266</v>
          </cell>
          <cell r="B364" t="str">
            <v>Расходы по страхованию</v>
          </cell>
        </row>
        <row r="365">
          <cell r="A365" t="str">
            <v>PL0267</v>
          </cell>
          <cell r="B365" t="str">
            <v>Изменение резерва по долгоср. инвестициям</v>
          </cell>
        </row>
        <row r="366">
          <cell r="A366" t="str">
            <v>PL0268</v>
          </cell>
          <cell r="B366" t="str">
            <v>Изменение резерва по запасам</v>
          </cell>
        </row>
        <row r="367">
          <cell r="A367" t="str">
            <v>PL0269</v>
          </cell>
          <cell r="B367" t="str">
            <v>Прибыли/убытки от дисконтирования</v>
          </cell>
        </row>
        <row r="368">
          <cell r="A368" t="str">
            <v>PL0270</v>
          </cell>
          <cell r="B368" t="str">
            <v>Расходы на содержание вневедомственной охраны</v>
          </cell>
        </row>
        <row r="369">
          <cell r="A369" t="str">
            <v>PL0271</v>
          </cell>
          <cell r="B369" t="str">
            <v>Комиссионное вознаграждение</v>
          </cell>
        </row>
        <row r="370">
          <cell r="A370" t="str">
            <v>PL0272</v>
          </cell>
          <cell r="B370" t="str">
            <v>Расходы, связанные с процессом реформирования</v>
          </cell>
        </row>
        <row r="371">
          <cell r="A371" t="str">
            <v>PL0273</v>
          </cell>
          <cell r="B371" t="str">
            <v>Непроизводственные услуги</v>
          </cell>
        </row>
        <row r="372">
          <cell r="A372" t="str">
            <v>PL0274</v>
          </cell>
          <cell r="B372" t="str">
            <v>Услуги связи</v>
          </cell>
        </row>
        <row r="373">
          <cell r="A373" t="str">
            <v>PL0275</v>
          </cell>
          <cell r="B373" t="str">
            <v>Расходы на благотворительную деятельность</v>
          </cell>
        </row>
        <row r="374">
          <cell r="A374" t="str">
            <v>PL0276</v>
          </cell>
          <cell r="B374" t="str">
            <v>Командирововчные расходы</v>
          </cell>
        </row>
        <row r="375">
          <cell r="A375" t="str">
            <v>PL0277</v>
          </cell>
          <cell r="B375" t="str">
            <v>Расходы на охрану труда и технику безопасности</v>
          </cell>
        </row>
        <row r="376">
          <cell r="A376" t="str">
            <v>PL0278</v>
          </cell>
          <cell r="B376" t="str">
            <v>Отчисления энергонадзору и РСТ</v>
          </cell>
        </row>
        <row r="377">
          <cell r="A377" t="str">
            <v>PL0279</v>
          </cell>
          <cell r="B377" t="str">
            <v>Услуги по управлению</v>
          </cell>
        </row>
        <row r="378">
          <cell r="A378" t="str">
            <v>PL0281</v>
          </cell>
          <cell r="B378" t="str">
            <v>Расходы на рекламу</v>
          </cell>
        </row>
        <row r="379">
          <cell r="A379" t="str">
            <v>PL02821</v>
          </cell>
          <cell r="B379" t="str">
            <v>Расходы по подготовке кадров</v>
          </cell>
        </row>
        <row r="380">
          <cell r="A380" t="str">
            <v>PL0285</v>
          </cell>
        </row>
        <row r="382">
          <cell r="A382" t="str">
            <v>PL091</v>
          </cell>
          <cell r="B382" t="str">
            <v>(Положит.)/отрицат. курсовая разница</v>
          </cell>
        </row>
        <row r="383">
          <cell r="A383" t="str">
            <v>PL0911</v>
          </cell>
          <cell r="B383" t="str">
            <v>Инфляционная (прибыль)/ убыток</v>
          </cell>
        </row>
        <row r="384">
          <cell r="A384" t="str">
            <v>PL092</v>
          </cell>
          <cell r="B384" t="str">
            <v>(Прибыль)/ убыток от изменения покупат. способности рубля</v>
          </cell>
        </row>
        <row r="385">
          <cell r="A385" t="str">
            <v>PL093</v>
          </cell>
          <cell r="B385" t="str">
            <v>Расходы на выплату процентов</v>
          </cell>
        </row>
        <row r="387">
          <cell r="B387" t="str">
            <v>Налог на прибыль</v>
          </cell>
        </row>
        <row r="388">
          <cell r="A388" t="str">
            <v>PL094</v>
          </cell>
          <cell r="B388" t="str">
            <v>Текущий налог на прибыль</v>
          </cell>
        </row>
        <row r="389">
          <cell r="A389" t="str">
            <v>PL0951</v>
          </cell>
          <cell r="B389" t="str">
            <v>Отсроченный налог на прибыль РСБУ</v>
          </cell>
        </row>
        <row r="390">
          <cell r="A390" t="str">
            <v>PL0952</v>
          </cell>
          <cell r="B390" t="str">
            <v>Отсроченный налог на прибыль ОС</v>
          </cell>
        </row>
        <row r="391">
          <cell r="A391" t="str">
            <v>PL0953</v>
          </cell>
          <cell r="B391" t="str">
            <v>Отсроченный налог на прибыль Долгосрочные займы</v>
          </cell>
        </row>
        <row r="392">
          <cell r="A392" t="str">
            <v>PL0954</v>
          </cell>
          <cell r="B392" t="str">
            <v>Отсроченный налог на прибыль -Долгосрочные финансовые вложения</v>
          </cell>
        </row>
        <row r="393">
          <cell r="A393" t="str">
            <v>PL0955</v>
          </cell>
          <cell r="B393" t="str">
            <v>Отсроченный налог на прибыль Дебиторская задолженность</v>
          </cell>
        </row>
        <row r="394">
          <cell r="A394" t="str">
            <v>PL0956</v>
          </cell>
          <cell r="B394" t="str">
            <v>Отсроченный налог на прибыль - Запасы</v>
          </cell>
        </row>
        <row r="395">
          <cell r="A395" t="str">
            <v>PL0957</v>
          </cell>
          <cell r="B395" t="str">
            <v>Отсроченный налог на прибыль - Краткосрочные финансовые вложения</v>
          </cell>
        </row>
        <row r="396">
          <cell r="A396" t="str">
            <v>PL0958</v>
          </cell>
          <cell r="B396" t="str">
            <v>Отсроченный налог на прибыль -ПРОЧЕЕ</v>
          </cell>
        </row>
        <row r="397">
          <cell r="A397" t="str">
            <v>PL0959</v>
          </cell>
          <cell r="B397" t="str">
            <v>Отсроченный налог на прибыль - Кредиторы</v>
          </cell>
        </row>
        <row r="399">
          <cell r="A399" t="str">
            <v>PL096</v>
          </cell>
          <cell r="B399" t="str">
            <v>Доля меньшинства</v>
          </cell>
        </row>
        <row r="400">
          <cell r="A400" t="str">
            <v>PL098</v>
          </cell>
          <cell r="B400" t="str">
            <v>(Прибыль)/убыток от чрезвычайных обстоятельств</v>
          </cell>
        </row>
        <row r="401">
          <cell r="A401" t="str">
            <v>PL097</v>
          </cell>
          <cell r="B401" t="str">
            <v>Дивиденды</v>
          </cell>
        </row>
        <row r="403">
          <cell r="B403" t="str">
            <v xml:space="preserve">Нераспределенная (прибыль)/убыток  отчетного периода </v>
          </cell>
        </row>
      </sheetData>
      <sheetData sheetId="2"/>
      <sheetData sheetId="3">
        <row r="1">
          <cell r="A1" t="str">
            <v xml:space="preserve">  </v>
          </cell>
        </row>
        <row r="3">
          <cell r="B3" t="str">
            <v>Баланс</v>
          </cell>
        </row>
        <row r="4">
          <cell r="B4" t="str">
            <v>ОАО ОГК-3</v>
          </cell>
        </row>
        <row r="6">
          <cell r="B6" t="str">
            <v>АКТИВЫ</v>
          </cell>
        </row>
        <row r="7">
          <cell r="B7" t="str">
            <v/>
          </cell>
        </row>
        <row r="8">
          <cell r="B8" t="str">
            <v>Текущие активы</v>
          </cell>
        </row>
        <row r="9">
          <cell r="A9" t="str">
            <v>CA040</v>
          </cell>
          <cell r="B9" t="str">
            <v>Денежные средства и их эквиваленты</v>
          </cell>
        </row>
        <row r="10">
          <cell r="A10" t="str">
            <v>CA030</v>
          </cell>
          <cell r="B10" t="str">
            <v>Дебиторская задолженность и векселя к получению</v>
          </cell>
        </row>
        <row r="11">
          <cell r="A11" t="str">
            <v>CA010</v>
          </cell>
          <cell r="B11" t="str">
            <v>Товарно-материальные запасы</v>
          </cell>
        </row>
        <row r="12">
          <cell r="A12" t="str">
            <v>CA050</v>
          </cell>
          <cell r="B12" t="str">
            <v>Прочие оборотные активы</v>
          </cell>
        </row>
        <row r="13">
          <cell r="A13" t="str">
            <v>CA051</v>
          </cell>
          <cell r="B13" t="str">
            <v>Отсроченный налог - текущие активы</v>
          </cell>
        </row>
        <row r="14">
          <cell r="B14" t="str">
            <v/>
          </cell>
        </row>
        <row r="15">
          <cell r="B15" t="str">
            <v>Итого текущие активы</v>
          </cell>
        </row>
        <row r="16">
          <cell r="B16" t="str">
            <v/>
          </cell>
        </row>
        <row r="17">
          <cell r="B17" t="str">
            <v>Долгосрочные активы</v>
          </cell>
        </row>
        <row r="18">
          <cell r="A18" t="str">
            <v>NCA039</v>
          </cell>
          <cell r="B18" t="str">
            <v>Долгосрочные финансовые вложения в зависимые общества</v>
          </cell>
        </row>
        <row r="19">
          <cell r="A19" t="str">
            <v>NCA040</v>
          </cell>
          <cell r="B19" t="str">
            <v>Долгосрочные финансовые вложения</v>
          </cell>
        </row>
        <row r="20">
          <cell r="A20" t="str">
            <v>NCA050</v>
          </cell>
          <cell r="B20" t="str">
            <v>Основные средства за вычетом накопленного износа</v>
          </cell>
        </row>
        <row r="21">
          <cell r="A21" t="str">
            <v>NCA061</v>
          </cell>
          <cell r="B21" t="str">
            <v>Прочие долгосрочные активы</v>
          </cell>
        </row>
        <row r="22">
          <cell r="A22" t="str">
            <v>NCA0614</v>
          </cell>
          <cell r="B22" t="str">
            <v>Отсроченный налог - долгосрочные активы</v>
          </cell>
        </row>
        <row r="23">
          <cell r="B23" t="str">
            <v/>
          </cell>
        </row>
        <row r="24">
          <cell r="B24" t="str">
            <v>Итого долгосрочные активов</v>
          </cell>
        </row>
        <row r="25">
          <cell r="B25" t="str">
            <v/>
          </cell>
        </row>
        <row r="26">
          <cell r="B26" t="str">
            <v>Итого АКТИВЫ</v>
          </cell>
        </row>
        <row r="27">
          <cell r="B27" t="str">
            <v/>
          </cell>
        </row>
        <row r="28">
          <cell r="B28" t="str">
            <v/>
          </cell>
        </row>
        <row r="29">
          <cell r="B29" t="str">
            <v>Краткосрочные пассивы</v>
          </cell>
        </row>
        <row r="30">
          <cell r="A30" t="str">
            <v>CL040</v>
          </cell>
          <cell r="B30" t="str">
            <v>Краткосрочные займы и тек. часть долгоср. займов</v>
          </cell>
        </row>
        <row r="31">
          <cell r="A31" t="str">
            <v>CL010</v>
          </cell>
          <cell r="B31" t="str">
            <v>Расчеты с поставщиками и тов. векселя выданные</v>
          </cell>
        </row>
        <row r="32">
          <cell r="A32" t="str">
            <v>CL070</v>
          </cell>
          <cell r="B32" t="str">
            <v>Прочая кредиторская задолж. и начисл. обязательства</v>
          </cell>
        </row>
        <row r="33">
          <cell r="A33" t="str">
            <v>CL020</v>
          </cell>
          <cell r="B33" t="str">
            <v>Налоги к уплате</v>
          </cell>
        </row>
        <row r="34">
          <cell r="A34" t="str">
            <v>CL060</v>
          </cell>
          <cell r="B34" t="str">
            <v>Текущая часть обязат. по отсроч. налогу на прибыль</v>
          </cell>
        </row>
        <row r="35">
          <cell r="B35" t="str">
            <v/>
          </cell>
        </row>
        <row r="36">
          <cell r="B36" t="str">
            <v>Итого текущие обязательства</v>
          </cell>
        </row>
        <row r="37">
          <cell r="B37" t="str">
            <v/>
          </cell>
        </row>
        <row r="38">
          <cell r="B38" t="str">
            <v>Долгосрочные пассивы</v>
          </cell>
        </row>
        <row r="39">
          <cell r="A39" t="str">
            <v>LTL010</v>
          </cell>
          <cell r="B39" t="str">
            <v>Долгосрочные займы</v>
          </cell>
        </row>
        <row r="40">
          <cell r="A40" t="str">
            <v>LTL020</v>
          </cell>
          <cell r="B40" t="str">
            <v>Долгосрочная задолженность по уплате налогов</v>
          </cell>
        </row>
        <row r="41">
          <cell r="A41" t="str">
            <v>LTL030</v>
          </cell>
          <cell r="B41" t="str">
            <v>Долгоср. обязательства по отсроч. налогу на прибыль</v>
          </cell>
        </row>
        <row r="42">
          <cell r="B42" t="str">
            <v/>
          </cell>
        </row>
        <row r="43">
          <cell r="B43" t="str">
            <v>Итого долгосрочные обязательства</v>
          </cell>
        </row>
        <row r="44">
          <cell r="B44" t="str">
            <v/>
          </cell>
        </row>
        <row r="45">
          <cell r="B45" t="str">
            <v>Итого ОБЯЗАТЕЛЬСТВА</v>
          </cell>
        </row>
        <row r="46">
          <cell r="B46" t="str">
            <v/>
          </cell>
        </row>
        <row r="47">
          <cell r="A47" t="str">
            <v>SE030</v>
          </cell>
          <cell r="B47" t="str">
            <v>Доля меньшинства</v>
          </cell>
        </row>
        <row r="48">
          <cell r="B48" t="str">
            <v/>
          </cell>
        </row>
        <row r="49">
          <cell r="B49" t="str">
            <v>Акционерный капитал</v>
          </cell>
        </row>
        <row r="50">
          <cell r="A50" t="str">
            <v>SE010</v>
          </cell>
          <cell r="B50" t="str">
            <v>Уставный капитал</v>
          </cell>
        </row>
        <row r="51">
          <cell r="A51" t="str">
            <v>SE015</v>
          </cell>
          <cell r="B51" t="str">
            <v>Добавочный оплаченный капитал</v>
          </cell>
        </row>
        <row r="52">
          <cell r="A52" t="str">
            <v>SE020</v>
          </cell>
          <cell r="B52" t="str">
            <v>Нераспределенная прибыль и прочие резервы</v>
          </cell>
        </row>
        <row r="53">
          <cell r="A53" t="str">
            <v>SE025</v>
          </cell>
          <cell r="B53" t="str">
            <v>Прибыль/ убыток отчетного года</v>
          </cell>
        </row>
        <row r="54">
          <cell r="B54" t="str">
            <v/>
          </cell>
        </row>
        <row r="55">
          <cell r="B55" t="str">
            <v>Итого АКЦИОНЕРНЫЙ КАПИТАЛ</v>
          </cell>
        </row>
        <row r="56">
          <cell r="B56" t="str">
            <v/>
          </cell>
        </row>
        <row r="57">
          <cell r="B57" t="str">
            <v>Итого ОБЯЗАТЕЛЬСТВА И АКЦИОНЕРНЫЙ КАПИТАЛ</v>
          </cell>
        </row>
        <row r="58">
          <cell r="B58" t="str">
            <v/>
          </cell>
        </row>
        <row r="59">
          <cell r="B59" t="str">
            <v/>
          </cell>
        </row>
        <row r="60">
          <cell r="B60" t="str">
            <v>Отчет о прибылях и убытках</v>
          </cell>
        </row>
        <row r="61">
          <cell r="B61" t="str">
            <v>ОАО ОГК-3</v>
          </cell>
        </row>
        <row r="62">
          <cell r="B62" t="str">
            <v/>
          </cell>
        </row>
        <row r="64">
          <cell r="B64" t="str">
            <v>Доходы</v>
          </cell>
        </row>
        <row r="66">
          <cell r="A66" t="str">
            <v>PL009</v>
          </cell>
          <cell r="B66" t="str">
            <v>Выручка от реализации и прочие доходы от осн. д-ти</v>
          </cell>
        </row>
        <row r="68">
          <cell r="A68" t="str">
            <v>PL0150</v>
          </cell>
          <cell r="B68" t="str">
            <v>Доходы от финансовых вложений в зависимые общества, учитываемые по методу долевого участия</v>
          </cell>
        </row>
        <row r="69">
          <cell r="A69" t="str">
            <v>PL0160</v>
          </cell>
          <cell r="B69" t="str">
            <v>Прочий доход от неосновной деятельности</v>
          </cell>
        </row>
        <row r="71">
          <cell r="B71" t="str">
            <v>Итого: доходы</v>
          </cell>
        </row>
        <row r="73">
          <cell r="B73" t="str">
            <v>Расходы и прочие удержания</v>
          </cell>
        </row>
        <row r="75">
          <cell r="A75" t="str">
            <v>PL0300</v>
          </cell>
          <cell r="B75" t="str">
            <v>Производственные затраты</v>
          </cell>
        </row>
        <row r="76">
          <cell r="A76" t="str">
            <v>PL0210</v>
          </cell>
          <cell r="B76" t="str">
            <v>Расходы на приобретение прочих товаров</v>
          </cell>
        </row>
        <row r="77">
          <cell r="A77" t="str">
            <v>PL02111</v>
          </cell>
          <cell r="B77" t="str">
            <v>Расходы на топливо</v>
          </cell>
        </row>
        <row r="78">
          <cell r="A78" t="str">
            <v>PL02112</v>
          </cell>
          <cell r="B78" t="str">
            <v>Расходы по передаче электроэнергии</v>
          </cell>
        </row>
        <row r="79">
          <cell r="A79" t="str">
            <v>PL02113</v>
          </cell>
          <cell r="B79" t="str">
            <v>Расходы по передаче теплоэнергии</v>
          </cell>
        </row>
        <row r="80">
          <cell r="A80" t="str">
            <v>PL02114</v>
          </cell>
          <cell r="B80" t="str">
            <v>Расходы на приобретение электроэнергии</v>
          </cell>
        </row>
        <row r="81">
          <cell r="A81" t="str">
            <v>PL02115</v>
          </cell>
          <cell r="B81" t="str">
            <v>Расходы на приобретение теплоэнергии</v>
          </cell>
        </row>
        <row r="82">
          <cell r="A82" t="str">
            <v>PL0200</v>
          </cell>
          <cell r="B82" t="str">
            <v>Налоги, кроме налога на прибыль</v>
          </cell>
        </row>
        <row r="83">
          <cell r="A83" t="str">
            <v>PL0221</v>
          </cell>
          <cell r="B83" t="str">
            <v>Налоговые штрафы и пени</v>
          </cell>
        </row>
        <row r="84">
          <cell r="A84" t="str">
            <v>PL0227</v>
          </cell>
          <cell r="B84" t="str">
            <v>Абонентская плата РАО ЕЭС</v>
          </cell>
        </row>
        <row r="85">
          <cell r="A85" t="str">
            <v>PL0400</v>
          </cell>
          <cell r="B85" t="str">
            <v>Коммерческие, общехоз. и административные расходы</v>
          </cell>
        </row>
        <row r="86">
          <cell r="A86" t="str">
            <v>PL0215</v>
          </cell>
          <cell r="B86" t="str">
            <v>Амортизация основных средств</v>
          </cell>
        </row>
        <row r="87">
          <cell r="A87" t="str">
            <v>PL0217</v>
          </cell>
          <cell r="B87" t="str">
            <v>Убытки от обесценения активов</v>
          </cell>
        </row>
        <row r="88">
          <cell r="A88" t="str">
            <v>PL0224</v>
          </cell>
          <cell r="B88" t="str">
            <v>Содержание социальной инфраструктуры</v>
          </cell>
        </row>
        <row r="89">
          <cell r="A89" t="str">
            <v>PL0280</v>
          </cell>
          <cell r="B89" t="str">
            <v>Стоимость финансирования</v>
          </cell>
        </row>
        <row r="90">
          <cell r="A90" t="str">
            <v>PL0226</v>
          </cell>
          <cell r="B90" t="str">
            <v>Прибыли/ Убытки от выбытия основных средств</v>
          </cell>
        </row>
        <row r="91">
          <cell r="A91" t="str">
            <v>PL02261</v>
          </cell>
          <cell r="B91" t="str">
            <v>Прибыли/ Убытки от выбытия инвестиций</v>
          </cell>
        </row>
        <row r="92">
          <cell r="A92" t="str">
            <v>PL0228</v>
          </cell>
          <cell r="B92" t="str">
            <v>Внутригрупповая себестоимость</v>
          </cell>
        </row>
        <row r="93">
          <cell r="A93" t="str">
            <v>PL02281</v>
          </cell>
          <cell r="B93" t="str">
            <v>Связанные стороны</v>
          </cell>
        </row>
        <row r="94">
          <cell r="A94" t="str">
            <v>PL0229</v>
          </cell>
          <cell r="B94" t="str">
            <v>кредиторская задолженность связанных сторон</v>
          </cell>
        </row>
        <row r="96">
          <cell r="B96" t="str">
            <v>Итого: расходы и прочие удержания</v>
          </cell>
        </row>
        <row r="98">
          <cell r="B98" t="str">
            <v>Прочие доходы и расходы</v>
          </cell>
        </row>
        <row r="99">
          <cell r="A99" t="str">
            <v>PL091</v>
          </cell>
          <cell r="B99" t="str">
            <v>(Положительная)/ отрицательная курсовая разница</v>
          </cell>
        </row>
        <row r="100">
          <cell r="A100" t="str">
            <v>PL0911</v>
          </cell>
          <cell r="B100" t="str">
            <v>Инфляционная (прибыль)/ убыток</v>
          </cell>
        </row>
        <row r="101">
          <cell r="B101" t="str">
            <v/>
          </cell>
        </row>
        <row r="102">
          <cell r="B102" t="str">
            <v>Итого: прочие доходы и расходы</v>
          </cell>
        </row>
        <row r="103">
          <cell r="B103" t="str">
            <v/>
          </cell>
        </row>
        <row r="104">
          <cell r="B104" t="str">
            <v>Налог на прибыль</v>
          </cell>
        </row>
        <row r="105">
          <cell r="A105" t="str">
            <v>PL094</v>
          </cell>
          <cell r="B105" t="str">
            <v>Текущий налог на прибыль</v>
          </cell>
        </row>
        <row r="106">
          <cell r="A106" t="str">
            <v>PL095</v>
          </cell>
          <cell r="B106" t="str">
            <v>Отсроченный налог на прибыль</v>
          </cell>
        </row>
        <row r="108">
          <cell r="B108" t="str">
            <v>Итого налог на прибыль</v>
          </cell>
        </row>
        <row r="109">
          <cell r="B109" t="str">
            <v/>
          </cell>
        </row>
        <row r="110">
          <cell r="B110" t="str">
            <v>(Прибыль) убыток без учета доли меньшинства</v>
          </cell>
        </row>
        <row r="111">
          <cell r="B111" t="str">
            <v/>
          </cell>
        </row>
        <row r="112">
          <cell r="A112" t="str">
            <v>PL096</v>
          </cell>
          <cell r="B112" t="str">
            <v>Доля меньшинства</v>
          </cell>
        </row>
        <row r="113">
          <cell r="A113" t="str">
            <v>PL098</v>
          </cell>
          <cell r="B113" t="str">
            <v>(Прибыль)/убыток от чрезвычайных обстоятельств</v>
          </cell>
        </row>
        <row r="114">
          <cell r="A114" t="str">
            <v>PL500</v>
          </cell>
          <cell r="B114" t="str">
            <v>Расчеты по дивидендам</v>
          </cell>
        </row>
        <row r="115">
          <cell r="B115" t="str">
            <v/>
          </cell>
        </row>
        <row r="116">
          <cell r="B116" t="str">
            <v>Чистая (прибыль)/убыток</v>
          </cell>
        </row>
        <row r="118">
          <cell r="B118" t="str">
            <v/>
          </cell>
        </row>
        <row r="119">
          <cell r="B119" t="str">
            <v>Примечания к финансовой отчетности</v>
          </cell>
        </row>
        <row r="120">
          <cell r="A120" t="str">
            <v>Примечания</v>
          </cell>
          <cell r="B120" t="str">
            <v>ОАО ОГК-3</v>
          </cell>
        </row>
        <row r="121">
          <cell r="B121" t="str">
            <v/>
          </cell>
        </row>
        <row r="122">
          <cell r="B122" t="str">
            <v>КСА.  Прочие оборотные активы кракткосрочные</v>
          </cell>
        </row>
        <row r="123">
          <cell r="B123" t="str">
            <v/>
          </cell>
        </row>
        <row r="124">
          <cell r="A124" t="str">
            <v>CA0501</v>
          </cell>
          <cell r="B124" t="str">
            <v>Расходы будущих периодов</v>
          </cell>
        </row>
        <row r="125">
          <cell r="A125" t="str">
            <v>CA0504</v>
          </cell>
          <cell r="B125" t="str">
            <v>Займы выданные</v>
          </cell>
        </row>
        <row r="126">
          <cell r="A126" t="str">
            <v>CA0503</v>
          </cell>
          <cell r="B126" t="str">
            <v>Прочие краткосрочные активы - прочие</v>
          </cell>
        </row>
        <row r="127">
          <cell r="B127" t="str">
            <v/>
          </cell>
        </row>
        <row r="128">
          <cell r="A128" t="str">
            <v>Прим.КСА</v>
          </cell>
          <cell r="B128" t="str">
            <v>Итого прочие оборотные активы</v>
          </cell>
        </row>
        <row r="130">
          <cell r="B130" t="str">
            <v>10(b).  Прочие внеоборотные активы</v>
          </cell>
        </row>
        <row r="131">
          <cell r="B131" t="str">
            <v/>
          </cell>
        </row>
        <row r="132">
          <cell r="A132" t="str">
            <v>NCA0610</v>
          </cell>
          <cell r="B132" t="str">
            <v>Прочие внеоборотные активы</v>
          </cell>
        </row>
        <row r="133">
          <cell r="A133" t="str">
            <v>NCA0611</v>
          </cell>
          <cell r="B133" t="str">
            <v>Реструктурированные дебиторы (долгосрочные)</v>
          </cell>
        </row>
        <row r="134">
          <cell r="A134" t="str">
            <v>NCA0612</v>
          </cell>
          <cell r="B134" t="str">
            <v>Векселя к получению - ДС</v>
          </cell>
        </row>
        <row r="135">
          <cell r="A135" t="str">
            <v>NCA0615</v>
          </cell>
          <cell r="B135" t="str">
            <v>Облигации к получению  - ДС</v>
          </cell>
        </row>
        <row r="136">
          <cell r="A136" t="str">
            <v>NCA0616</v>
          </cell>
          <cell r="B136" t="str">
            <v>Прочая задолженнность по ОС - ДС</v>
          </cell>
        </row>
        <row r="137">
          <cell r="A137" t="str">
            <v>NCA0617</v>
          </cell>
          <cell r="B137" t="str">
            <v>дебиторская задолженность связанных сторон - ДС</v>
          </cell>
        </row>
        <row r="138">
          <cell r="A138" t="str">
            <v>NCA0618</v>
          </cell>
          <cell r="B138" t="str">
            <v>НДС по приобретенным ценностям -ДС</v>
          </cell>
        </row>
        <row r="139">
          <cell r="A139" t="str">
            <v>NCA0613</v>
          </cell>
          <cell r="B139" t="str">
            <v>Займы, предоставленные организациям  на срок более 12 месяцев</v>
          </cell>
        </row>
        <row r="140">
          <cell r="B140" t="str">
            <v/>
          </cell>
        </row>
        <row r="141">
          <cell r="A141" t="str">
            <v>Прим.10b</v>
          </cell>
          <cell r="B141" t="str">
            <v>Итого прочие внеоборотные активы</v>
          </cell>
        </row>
        <row r="143">
          <cell r="B143" t="str">
            <v>12.  Дебиторская задолженность и векселя к получению</v>
          </cell>
        </row>
        <row r="144">
          <cell r="B144" t="str">
            <v/>
          </cell>
        </row>
        <row r="145">
          <cell r="A145" t="str">
            <v>CA031</v>
          </cell>
          <cell r="B145" t="str">
            <v xml:space="preserve">Расчеты с покупателями </v>
          </cell>
        </row>
        <row r="146">
          <cell r="A146" t="str">
            <v>CA035</v>
          </cell>
          <cell r="B146" t="str">
            <v xml:space="preserve">Резерв по сомнительным долгам - покупатели </v>
          </cell>
        </row>
        <row r="147">
          <cell r="B147" t="str">
            <v>Расчеты с покупателями - нетто</v>
          </cell>
        </row>
        <row r="148">
          <cell r="A148" t="str">
            <v>CA0312</v>
          </cell>
          <cell r="B148" t="str">
            <v>Авансы поставщикам</v>
          </cell>
        </row>
        <row r="149">
          <cell r="A149" t="str">
            <v>CA037</v>
          </cell>
          <cell r="B149" t="str">
            <v>Резерв по сомнительным долгам - авансы</v>
          </cell>
        </row>
        <row r="150">
          <cell r="B150" t="str">
            <v>Авансы - нетто</v>
          </cell>
        </row>
        <row r="151">
          <cell r="A151" t="str">
            <v>CA0341</v>
          </cell>
          <cell r="B151" t="str">
            <v>Векселя полученные</v>
          </cell>
        </row>
        <row r="152">
          <cell r="A152" t="str">
            <v>CA038</v>
          </cell>
          <cell r="B152" t="str">
            <v>Резерв по сомнительным долгам - векселя</v>
          </cell>
        </row>
        <row r="153">
          <cell r="B153" t="str">
            <v>Векселя полученные - нетто</v>
          </cell>
        </row>
        <row r="154">
          <cell r="A154" t="str">
            <v>CA034</v>
          </cell>
          <cell r="B154" t="str">
            <v>Прочая дебиторская задолженность</v>
          </cell>
        </row>
        <row r="155">
          <cell r="A155" t="str">
            <v>CA036</v>
          </cell>
          <cell r="B155" t="str">
            <v>Резерв по сомнительным долгам -прочая дебиторская задолженность</v>
          </cell>
        </row>
        <row r="156">
          <cell r="B156" t="str">
            <v>Прочая дебиторская задолженность - нетто</v>
          </cell>
        </row>
        <row r="157">
          <cell r="A157" t="str">
            <v>CA039</v>
          </cell>
          <cell r="B157" t="str">
            <v>Дебиторская задолженность - начисленный доход и предоплаты</v>
          </cell>
        </row>
        <row r="158">
          <cell r="A158" t="str">
            <v>CA032</v>
          </cell>
          <cell r="B158" t="str">
            <v>Дебиторская задолженность связанных сторон</v>
          </cell>
        </row>
        <row r="159">
          <cell r="A159" t="str">
            <v>CA0381</v>
          </cell>
          <cell r="B159" t="str">
            <v>Резерв по сомнительным долгам - задолженность связанных сторон</v>
          </cell>
        </row>
        <row r="160">
          <cell r="B160" t="str">
            <v>Дебиторская задолженность связанных сторон - нетто</v>
          </cell>
        </row>
        <row r="161">
          <cell r="A161" t="str">
            <v>CA0344</v>
          </cell>
          <cell r="B161" t="str">
            <v>Краткосрочная часть ДС Дебиторской задолженности</v>
          </cell>
        </row>
        <row r="162">
          <cell r="A162" t="str">
            <v>CA0502</v>
          </cell>
          <cell r="B162" t="str">
            <v>Задолженность бюджета, исключая НДС</v>
          </cell>
        </row>
        <row r="163">
          <cell r="A163" t="str">
            <v>CA0311</v>
          </cell>
          <cell r="B163" t="str">
            <v>Подлежащий возмещению НДС</v>
          </cell>
        </row>
        <row r="164">
          <cell r="A164" t="str">
            <v>CA033</v>
          </cell>
          <cell r="B164" t="str">
            <v>Дебиторская задолженность от предприятий группы</v>
          </cell>
        </row>
        <row r="165">
          <cell r="B165" t="str">
            <v/>
          </cell>
        </row>
        <row r="166">
          <cell r="A166" t="str">
            <v>Прим.12</v>
          </cell>
          <cell r="B166" t="str">
            <v>Дебиторская задолженность и векселя к получению</v>
          </cell>
        </row>
        <row r="167">
          <cell r="B167" t="str">
            <v/>
          </cell>
        </row>
        <row r="168">
          <cell r="B168" t="str">
            <v>9.  Товарно-материальные запасы</v>
          </cell>
        </row>
        <row r="169">
          <cell r="B169" t="str">
            <v/>
          </cell>
        </row>
        <row r="170">
          <cell r="A170" t="str">
            <v>CA011</v>
          </cell>
          <cell r="B170" t="str">
            <v>Производственные запасы топлива</v>
          </cell>
        </row>
        <row r="171">
          <cell r="A171" t="str">
            <v>CA012</v>
          </cell>
          <cell r="B171" t="str">
            <v>Основные и вспомогательные материалы</v>
          </cell>
        </row>
        <row r="172">
          <cell r="A172" t="str">
            <v>CA013</v>
          </cell>
          <cell r="B172" t="str">
            <v>Запасные части</v>
          </cell>
        </row>
        <row r="173">
          <cell r="A173" t="str">
            <v>CA014</v>
          </cell>
          <cell r="B173" t="str">
            <v>Прочие запасы</v>
          </cell>
        </row>
        <row r="174">
          <cell r="A174" t="str">
            <v>CA015</v>
          </cell>
          <cell r="B174" t="str">
            <v>Резерв по неликвидным и устаревшим запасам</v>
          </cell>
        </row>
        <row r="175">
          <cell r="B175" t="str">
            <v/>
          </cell>
        </row>
        <row r="176">
          <cell r="A176" t="str">
            <v>Прим.9</v>
          </cell>
          <cell r="B176" t="str">
            <v>Итого товарно-материальные запасы</v>
          </cell>
        </row>
        <row r="177">
          <cell r="B177" t="str">
            <v/>
          </cell>
        </row>
        <row r="178">
          <cell r="B178" t="str">
            <v>10(a).  Долгосрочные финансовые вложения</v>
          </cell>
        </row>
        <row r="179">
          <cell r="B179" t="str">
            <v/>
          </cell>
        </row>
        <row r="180">
          <cell r="A180" t="str">
            <v>NCA021</v>
          </cell>
          <cell r="B180" t="str">
            <v>Долгосрочные финансовые вложения, учитываемые по фактической стоимости приобретения</v>
          </cell>
        </row>
        <row r="181">
          <cell r="A181" t="str">
            <v>NCA0211</v>
          </cell>
          <cell r="B181" t="str">
            <v>Ценные бумаги, предназначенные для продажи</v>
          </cell>
        </row>
        <row r="182">
          <cell r="A182" t="str">
            <v>NCA022</v>
          </cell>
          <cell r="B182" t="str">
            <v>Финансовые вложения в дочерние предприятия</v>
          </cell>
        </row>
        <row r="183">
          <cell r="A183" t="str">
            <v>NCA024</v>
          </cell>
          <cell r="B183" t="str">
            <v>Финанс. влож. в совм. предпр.</v>
          </cell>
        </row>
        <row r="184">
          <cell r="A184" t="str">
            <v>NCA023</v>
          </cell>
          <cell r="B184" t="str">
            <v>Резерв по невозвратным инвестициям</v>
          </cell>
        </row>
        <row r="187">
          <cell r="A187" t="str">
            <v>Прим.10a</v>
          </cell>
          <cell r="B187" t="str">
            <v xml:space="preserve"> Итого долгосрочные финансовые вложения</v>
          </cell>
        </row>
        <row r="189">
          <cell r="B189" t="str">
            <v>7(a) и 19.  Основные средства</v>
          </cell>
        </row>
        <row r="190">
          <cell r="B190" t="str">
            <v/>
          </cell>
        </row>
        <row r="191">
          <cell r="A191" t="str">
            <v>NCA051</v>
          </cell>
          <cell r="B191" t="str">
            <v>Произв.электроэнергии и теплоэнергии - перв. ст-ть</v>
          </cell>
        </row>
        <row r="192">
          <cell r="A192" t="str">
            <v>NCA0511</v>
          </cell>
          <cell r="B192" t="str">
            <v>Произв.электроэнергии и теплоэн- изменение убытка от обесценения</v>
          </cell>
        </row>
        <row r="193">
          <cell r="A193" t="str">
            <v>NCA0512</v>
          </cell>
          <cell r="B193" t="str">
            <v>Произв.электроэнергии и теплоэн- накопл.износ</v>
          </cell>
        </row>
        <row r="194">
          <cell r="B194" t="str">
            <v>Основные средства. Производство электроэнергии  и теплоэен.- остат. ст-ть</v>
          </cell>
        </row>
        <row r="195">
          <cell r="A195" t="str">
            <v>NCA052</v>
          </cell>
          <cell r="B195" t="str">
            <v>Распред электроэнергии и теплоэн - перв. ст-ть</v>
          </cell>
        </row>
        <row r="196">
          <cell r="A196" t="str">
            <v>NCA0521</v>
          </cell>
          <cell r="B196" t="str">
            <v>Распред электроэнергии и теплоэн - изменение убытка от обесценения</v>
          </cell>
        </row>
        <row r="197">
          <cell r="A197" t="str">
            <v>NCA0522</v>
          </cell>
          <cell r="B197" t="str">
            <v>Распред электроэнергии и теплоэн - накопл.износ</v>
          </cell>
        </row>
        <row r="198">
          <cell r="B198" t="str">
            <v>Основные средства. Распред электроэнергии  и теплоэн - остат. ст-ть</v>
          </cell>
        </row>
        <row r="199">
          <cell r="A199" t="str">
            <v>NCA054</v>
          </cell>
          <cell r="B199" t="str">
            <v>Тепловые сети - перв. ст-ть</v>
          </cell>
        </row>
        <row r="200">
          <cell r="A200" t="str">
            <v>NCA0541</v>
          </cell>
          <cell r="B200" t="str">
            <v>Тепловые сети - изменение убытка от обесценения</v>
          </cell>
        </row>
        <row r="201">
          <cell r="A201" t="str">
            <v>NCA0542</v>
          </cell>
          <cell r="B201" t="str">
            <v>Тепловые сети - накопл. износ</v>
          </cell>
        </row>
        <row r="202">
          <cell r="B202" t="str">
            <v>Основные средства. Распределение теплоэнергии - остат. ст-ть</v>
          </cell>
        </row>
        <row r="203">
          <cell r="A203" t="str">
            <v>NCA055</v>
          </cell>
          <cell r="B203" t="str">
            <v>Прочие основные средства - перв. ст-ть</v>
          </cell>
        </row>
        <row r="204">
          <cell r="A204" t="str">
            <v>NCA0551</v>
          </cell>
          <cell r="B204" t="str">
            <v>Прочие основные средства - изменение убытка от обесценения</v>
          </cell>
        </row>
        <row r="205">
          <cell r="A205" t="str">
            <v>NCA0552</v>
          </cell>
          <cell r="B205" t="str">
            <v>Прочие основные средства - накопл. износ</v>
          </cell>
        </row>
        <row r="206">
          <cell r="B206" t="str">
            <v>Прочие основные средства - ост. ст-ть</v>
          </cell>
        </row>
        <row r="207">
          <cell r="A207" t="str">
            <v>NCA056</v>
          </cell>
          <cell r="B207" t="str">
            <v>Основные средства - финансовая аренда - перв. ст-ть</v>
          </cell>
        </row>
        <row r="208">
          <cell r="A208" t="str">
            <v>NCA0561</v>
          </cell>
          <cell r="B208" t="str">
            <v>Основные средства - финансовая аренда - изменение убытка от обесценения</v>
          </cell>
        </row>
        <row r="209">
          <cell r="A209" t="str">
            <v>NCA0562</v>
          </cell>
          <cell r="B209" t="str">
            <v>Основные средства -финансовая аренда- накопл. износ</v>
          </cell>
        </row>
        <row r="210">
          <cell r="B210" t="str">
            <v>Основные средства - финансовая аренда - ост. ст-ть</v>
          </cell>
        </row>
        <row r="211">
          <cell r="A211" t="str">
            <v>NCA060</v>
          </cell>
          <cell r="B211" t="str">
            <v>Объекты незавершенного строительства</v>
          </cell>
        </row>
        <row r="212">
          <cell r="A212" t="str">
            <v>NCA0601</v>
          </cell>
          <cell r="B212" t="str">
            <v>Объекты незавершенного строительства - авансы</v>
          </cell>
        </row>
        <row r="214">
          <cell r="A214" t="str">
            <v>Прим.7а и 19</v>
          </cell>
          <cell r="B214" t="str">
            <v>Итого основные средства - остат. стоимость</v>
          </cell>
        </row>
        <row r="216">
          <cell r="B216" t="str">
            <v>15.  Долгосрочная задолженность по займам</v>
          </cell>
        </row>
        <row r="217">
          <cell r="B217" t="str">
            <v/>
          </cell>
        </row>
        <row r="218">
          <cell r="A218" t="str">
            <v>LTL011</v>
          </cell>
          <cell r="B218" t="str">
            <v>Кредиты банков - ДС</v>
          </cell>
        </row>
        <row r="219">
          <cell r="A219" t="str">
            <v>LTL012</v>
          </cell>
          <cell r="B219" t="str">
            <v>Прочие займы -ДС</v>
          </cell>
        </row>
        <row r="220">
          <cell r="A220" t="str">
            <v>LTL013</v>
          </cell>
          <cell r="B220" t="str">
            <v>Прочие пассивы - ДС</v>
          </cell>
        </row>
        <row r="221">
          <cell r="A221" t="str">
            <v>LTL014</v>
          </cell>
          <cell r="B221" t="str">
            <v>Облигации -ДС</v>
          </cell>
        </row>
        <row r="222">
          <cell r="B222" t="str">
            <v/>
          </cell>
        </row>
        <row r="223">
          <cell r="A223" t="str">
            <v>Прим.15</v>
          </cell>
          <cell r="B223" t="str">
            <v>Итого  долгосрочная задолженность по займам</v>
          </cell>
        </row>
        <row r="225">
          <cell r="B225" t="str">
            <v>16.  Краткосрочная задолженность по займам</v>
          </cell>
        </row>
        <row r="226">
          <cell r="B226" t="str">
            <v/>
          </cell>
        </row>
        <row r="227">
          <cell r="A227" t="str">
            <v>CL041</v>
          </cell>
          <cell r="B227" t="str">
            <v>Задолженность банкам</v>
          </cell>
        </row>
        <row r="228">
          <cell r="A228" t="str">
            <v>CL042</v>
          </cell>
          <cell r="B228" t="str">
            <v>Задолженность по прочим займам</v>
          </cell>
        </row>
        <row r="229">
          <cell r="A229" t="str">
            <v>CL043</v>
          </cell>
          <cell r="B229" t="str">
            <v>Текущая доля долгосрочной задолженности</v>
          </cell>
        </row>
        <row r="230">
          <cell r="A230" t="str">
            <v>CL044</v>
          </cell>
          <cell r="B230" t="str">
            <v>Векселя краткосрочные</v>
          </cell>
        </row>
        <row r="231">
          <cell r="A231" t="str">
            <v>CL045</v>
          </cell>
          <cell r="B231" t="str">
            <v>Облигации краткосрочные</v>
          </cell>
        </row>
        <row r="232">
          <cell r="A232" t="str">
            <v>CL046</v>
          </cell>
          <cell r="B232" t="str">
            <v>Займы, предоставленные РАО ЕЭС</v>
          </cell>
        </row>
        <row r="233">
          <cell r="B233" t="str">
            <v/>
          </cell>
        </row>
        <row r="234">
          <cell r="A234" t="str">
            <v>Прим.16</v>
          </cell>
          <cell r="B234" t="str">
            <v>Итого  краткосрочная задолженность по займам</v>
          </cell>
        </row>
        <row r="236">
          <cell r="B236" t="str">
            <v>17.  Прочая кредиторская задолженность и начисленные обязательства</v>
          </cell>
        </row>
        <row r="237">
          <cell r="B237" t="str">
            <v/>
          </cell>
        </row>
        <row r="238">
          <cell r="A238" t="str">
            <v>CL016</v>
          </cell>
          <cell r="B238" t="str">
            <v>Кредиторская задолженность по заработной плате</v>
          </cell>
        </row>
        <row r="239">
          <cell r="A239" t="str">
            <v>CL0161</v>
          </cell>
          <cell r="B239" t="str">
            <v>Начисления по премиям</v>
          </cell>
        </row>
        <row r="240">
          <cell r="A240" t="str">
            <v>CL0162</v>
          </cell>
          <cell r="B240" t="str">
            <v>Начисления по отпускам</v>
          </cell>
        </row>
        <row r="241">
          <cell r="A241" t="str">
            <v>CL0163</v>
          </cell>
          <cell r="B241" t="str">
            <v>Обязательства по финансовой аренде - краткосрочные</v>
          </cell>
        </row>
        <row r="242">
          <cell r="A242" t="str">
            <v>CL018</v>
          </cell>
          <cell r="B242" t="str">
            <v>Авансы от покупателей</v>
          </cell>
        </row>
        <row r="243">
          <cell r="A243" t="str">
            <v>CL0181</v>
          </cell>
          <cell r="B243" t="str">
            <v>Авансы от покупателей - капстроительство</v>
          </cell>
        </row>
        <row r="244">
          <cell r="A244" t="str">
            <v>CL019</v>
          </cell>
          <cell r="B244" t="str">
            <v>Начисленный процент по кредитам</v>
          </cell>
        </row>
        <row r="245">
          <cell r="A245" t="str">
            <v>CL013</v>
          </cell>
          <cell r="B245" t="str">
            <v>Внутригрупповые кредиторы</v>
          </cell>
        </row>
        <row r="246">
          <cell r="A246" t="str">
            <v>CL0171</v>
          </cell>
          <cell r="B246" t="str">
            <v>Расчеты по дивидендам</v>
          </cell>
        </row>
        <row r="247">
          <cell r="A247" t="str">
            <v>CL0172</v>
          </cell>
          <cell r="B247" t="str">
            <v>Задолженность перед подрядчиками по капитальному строительству</v>
          </cell>
        </row>
        <row r="248">
          <cell r="A248" t="str">
            <v>CL0173</v>
          </cell>
          <cell r="B248" t="str">
            <v>прочие кредиторы - НДС неоплаченный</v>
          </cell>
        </row>
        <row r="249">
          <cell r="A249" t="str">
            <v>CL012</v>
          </cell>
          <cell r="B249" t="str">
            <v>Кредиторская задолженность связанных сторон</v>
          </cell>
        </row>
        <row r="250">
          <cell r="A250" t="str">
            <v>CL017</v>
          </cell>
          <cell r="B250" t="str">
            <v>Прочая кредиторская задолженность</v>
          </cell>
        </row>
        <row r="251">
          <cell r="B251" t="str">
            <v/>
          </cell>
        </row>
        <row r="252">
          <cell r="A252" t="str">
            <v>Прим.17</v>
          </cell>
          <cell r="B252" t="str">
            <v>Итого прочие кредиторы и начисленные обязательства</v>
          </cell>
        </row>
        <row r="253">
          <cell r="B253" t="str">
            <v/>
          </cell>
        </row>
        <row r="254">
          <cell r="B254" t="str">
            <v>18(a).  Налоги к уплате (текущие)</v>
          </cell>
        </row>
        <row r="255">
          <cell r="B255" t="str">
            <v/>
          </cell>
        </row>
        <row r="256">
          <cell r="A256" t="str">
            <v>BSTax11</v>
          </cell>
          <cell r="B256" t="str">
            <v>Налог на имущество</v>
          </cell>
        </row>
        <row r="257">
          <cell r="A257" t="str">
            <v>BSTax12</v>
          </cell>
          <cell r="B257" t="str">
            <v>Налог с реализации</v>
          </cell>
        </row>
        <row r="258">
          <cell r="A258" t="str">
            <v>BSTax14</v>
          </cell>
          <cell r="B258" t="str">
            <v>НДС</v>
          </cell>
        </row>
        <row r="259">
          <cell r="A259" t="str">
            <v>BSTax141</v>
          </cell>
          <cell r="B259" t="str">
            <v>НДС неоплаченный</v>
          </cell>
        </row>
        <row r="260">
          <cell r="A260" t="str">
            <v>BSTax16</v>
          </cell>
          <cell r="B260" t="str">
            <v>Пенсионный Фонд и прочие отчисления в соц. фонды</v>
          </cell>
        </row>
        <row r="261">
          <cell r="A261" t="str">
            <v>BSTax17</v>
          </cell>
          <cell r="B261" t="str">
            <v>Налог на прибыль</v>
          </cell>
        </row>
        <row r="262">
          <cell r="A262" t="str">
            <v>BSTax20</v>
          </cell>
          <cell r="B262" t="str">
            <v>Налог на доходы физических лиц</v>
          </cell>
        </row>
        <row r="263">
          <cell r="A263" t="str">
            <v>BSTax21</v>
          </cell>
          <cell r="B263" t="str">
            <v>Реструктурированная часть задолженности по налогам - краткосрочная</v>
          </cell>
        </row>
        <row r="264">
          <cell r="A264" t="str">
            <v>BSTax24</v>
          </cell>
          <cell r="B264" t="str">
            <v>Налоговые штрафы и пени</v>
          </cell>
        </row>
        <row r="265">
          <cell r="A265" t="str">
            <v>BSTax19</v>
          </cell>
          <cell r="B265" t="str">
            <v>Прочие налоги</v>
          </cell>
        </row>
        <row r="266">
          <cell r="A266" t="str">
            <v>BSTax191</v>
          </cell>
          <cell r="B266" t="str">
            <v>Налог на землю</v>
          </cell>
        </row>
        <row r="267">
          <cell r="A267" t="str">
            <v>BSTax192</v>
          </cell>
          <cell r="B267" t="str">
            <v>Плата за пользование водными ресурсами</v>
          </cell>
        </row>
        <row r="269">
          <cell r="A269" t="str">
            <v>Прим.18a</v>
          </cell>
          <cell r="B269" t="str">
            <v>Итого налоги к уплате (текущие)</v>
          </cell>
        </row>
        <row r="271">
          <cell r="B271" t="str">
            <v>18(b). Долгосрочная задолженность по налогам</v>
          </cell>
        </row>
        <row r="272">
          <cell r="B272" t="str">
            <v/>
          </cell>
        </row>
        <row r="273">
          <cell r="A273" t="str">
            <v>BSTax11L</v>
          </cell>
          <cell r="B273" t="str">
            <v>Налог на имущество</v>
          </cell>
        </row>
        <row r="274">
          <cell r="A274" t="str">
            <v>BSTax12L</v>
          </cell>
          <cell r="B274" t="str">
            <v>Налог с реализации</v>
          </cell>
        </row>
        <row r="275">
          <cell r="A275" t="str">
            <v>BSTax14L</v>
          </cell>
          <cell r="B275" t="str">
            <v>НДС</v>
          </cell>
        </row>
        <row r="276">
          <cell r="A276" t="str">
            <v>BSTax141L</v>
          </cell>
        </row>
        <row r="277">
          <cell r="A277" t="str">
            <v>BSTax16L</v>
          </cell>
          <cell r="B277" t="str">
            <v>Пенсионный Фонд и прочие отчисления в соц. фонды</v>
          </cell>
        </row>
        <row r="278">
          <cell r="A278" t="str">
            <v>BSTax17L</v>
          </cell>
          <cell r="B278" t="str">
            <v>Налог на прибыль</v>
          </cell>
        </row>
        <row r="279">
          <cell r="A279" t="str">
            <v>BSTax20L</v>
          </cell>
          <cell r="B279" t="str">
            <v>Налог на доходы физических лиц</v>
          </cell>
        </row>
        <row r="280">
          <cell r="A280" t="str">
            <v>BSTax21L</v>
          </cell>
          <cell r="B280" t="str">
            <v>Реструктурированная задолженность по налогам  - долгосрочная</v>
          </cell>
        </row>
        <row r="281">
          <cell r="A281" t="str">
            <v>BSTax24L</v>
          </cell>
          <cell r="B281" t="str">
            <v>Налоговые штрафы и пени</v>
          </cell>
        </row>
        <row r="282">
          <cell r="A282" t="str">
            <v>BSTax19L</v>
          </cell>
          <cell r="B282" t="str">
            <v>Прочие налоги</v>
          </cell>
        </row>
        <row r="283">
          <cell r="A283" t="str">
            <v>BSTax191L</v>
          </cell>
          <cell r="B283" t="str">
            <v>Налог на землю</v>
          </cell>
        </row>
        <row r="284">
          <cell r="A284" t="str">
            <v>BSTax192L</v>
          </cell>
          <cell r="B284" t="str">
            <v>Плата за пользование водными ресурсами</v>
          </cell>
        </row>
        <row r="286">
          <cell r="A286" t="str">
            <v>Прим.18b</v>
          </cell>
          <cell r="B286" t="str">
            <v>Итого налоги к уплате (долгосрочные)</v>
          </cell>
        </row>
        <row r="288">
          <cell r="B288" t="str">
            <v>18(c). Налоги к уплате</v>
          </cell>
        </row>
        <row r="289">
          <cell r="B289" t="str">
            <v/>
          </cell>
        </row>
        <row r="290">
          <cell r="A290" t="str">
            <v>BSTax11L</v>
          </cell>
          <cell r="B290" t="str">
            <v>Налог на имущество</v>
          </cell>
        </row>
        <row r="291">
          <cell r="A291" t="str">
            <v>BSTax12L</v>
          </cell>
          <cell r="B291" t="str">
            <v>Налог с реализации</v>
          </cell>
        </row>
        <row r="292">
          <cell r="A292" t="str">
            <v>BSTax14L</v>
          </cell>
          <cell r="B292" t="str">
            <v>НДС</v>
          </cell>
        </row>
        <row r="293">
          <cell r="A293" t="str">
            <v>BSTax141L</v>
          </cell>
        </row>
        <row r="294">
          <cell r="A294" t="str">
            <v>BSTax16L</v>
          </cell>
          <cell r="B294" t="str">
            <v>Пенсионный Фонд и прочие отчисления в соц. фонды</v>
          </cell>
        </row>
        <row r="295">
          <cell r="A295" t="str">
            <v>BSTax17L</v>
          </cell>
          <cell r="B295" t="str">
            <v>Налог на прибыль</v>
          </cell>
        </row>
        <row r="296">
          <cell r="A296" t="str">
            <v>BSTax20L</v>
          </cell>
          <cell r="B296" t="str">
            <v>Налог на доходы физических лиц</v>
          </cell>
        </row>
        <row r="297">
          <cell r="A297" t="str">
            <v>BSTax21L</v>
          </cell>
          <cell r="B297" t="str">
            <v xml:space="preserve">Реструктурированная задолженность по налогам  </v>
          </cell>
        </row>
        <row r="298">
          <cell r="A298" t="str">
            <v>BSTax24L</v>
          </cell>
          <cell r="B298" t="str">
            <v>Налоговые штрафы и пени</v>
          </cell>
        </row>
        <row r="299">
          <cell r="A299" t="str">
            <v>BSTax19L</v>
          </cell>
          <cell r="B299" t="str">
            <v>Прочие налоги</v>
          </cell>
        </row>
        <row r="300">
          <cell r="A300" t="str">
            <v>BSTax191L</v>
          </cell>
          <cell r="B300" t="str">
            <v>Налог на землю</v>
          </cell>
        </row>
        <row r="301">
          <cell r="A301" t="str">
            <v>BSTax192L</v>
          </cell>
          <cell r="B301" t="str">
            <v>Плата за пользование водными ресурсами</v>
          </cell>
        </row>
        <row r="302">
          <cell r="B302" t="str">
            <v>Итого налоги к уплате</v>
          </cell>
        </row>
        <row r="303">
          <cell r="B303" t="str">
            <v>Минус: налоги к уплате (долгосрочные)</v>
          </cell>
        </row>
        <row r="304">
          <cell r="A304" t="str">
            <v>Прим.18c</v>
          </cell>
          <cell r="B304" t="str">
            <v>Итого налоги к уплате (текущие)</v>
          </cell>
        </row>
        <row r="306">
          <cell r="B306" t="str">
            <v>18(b).  Налоги начисленные</v>
          </cell>
        </row>
        <row r="307">
          <cell r="B307" t="str">
            <v/>
          </cell>
        </row>
        <row r="308">
          <cell r="A308" t="str">
            <v>PL0218</v>
          </cell>
          <cell r="B308" t="str">
            <v>Налог на имущество</v>
          </cell>
        </row>
        <row r="309">
          <cell r="A309" t="str">
            <v>PL0219</v>
          </cell>
          <cell r="B309" t="str">
            <v>Водный налог</v>
          </cell>
        </row>
        <row r="310">
          <cell r="A310" t="str">
            <v>PL0220</v>
          </cell>
          <cell r="B310" t="str">
            <v>Плата за загрязнение окружающей среды</v>
          </cell>
        </row>
        <row r="311">
          <cell r="A311" t="str">
            <v>PL0222</v>
          </cell>
          <cell r="B311" t="str">
            <v>Пенсионный Фонд и прочие отчисления в соц. фонды</v>
          </cell>
        </row>
        <row r="312">
          <cell r="A312" t="str">
            <v>PL0223</v>
          </cell>
          <cell r="B312" t="str">
            <v>Прочие налоги</v>
          </cell>
        </row>
        <row r="313">
          <cell r="A313" t="str">
            <v>PL02231</v>
          </cell>
          <cell r="B313" t="str">
            <v>Налог на землю</v>
          </cell>
        </row>
        <row r="315">
          <cell r="A315" t="str">
            <v>Прим.18b</v>
          </cell>
          <cell r="B315" t="str">
            <v>Итого налоги начисленные</v>
          </cell>
        </row>
        <row r="317">
          <cell r="B317" t="str">
            <v xml:space="preserve"> 4(a).  Реализация</v>
          </cell>
        </row>
        <row r="318">
          <cell r="B318" t="str">
            <v/>
          </cell>
        </row>
        <row r="319">
          <cell r="A319" t="str">
            <v>PL011</v>
          </cell>
          <cell r="B319" t="str">
            <v>Реализация электроэнергии</v>
          </cell>
        </row>
        <row r="320">
          <cell r="A320" t="str">
            <v>PL012</v>
          </cell>
          <cell r="B320" t="str">
            <v>Реализация тепловой энергии</v>
          </cell>
        </row>
        <row r="321">
          <cell r="A321" t="str">
            <v>PL013</v>
          </cell>
          <cell r="B321" t="str">
            <v>Выручка от транспортировки электроэнергии</v>
          </cell>
        </row>
        <row r="322">
          <cell r="A322" t="str">
            <v>PL014</v>
          </cell>
          <cell r="B322" t="str">
            <v>Выручка от транспортировки теплоэнергии</v>
          </cell>
        </row>
        <row r="323">
          <cell r="A323" t="str">
            <v>PL015</v>
          </cell>
          <cell r="B323" t="str">
            <v>Выручка по договорам управления</v>
          </cell>
        </row>
        <row r="324">
          <cell r="A324" t="str">
            <v>PL016</v>
          </cell>
          <cell r="B324" t="str">
            <v>Реализация предприятиям группы</v>
          </cell>
        </row>
        <row r="325">
          <cell r="A325" t="str">
            <v>PL017</v>
          </cell>
          <cell r="B325" t="str">
            <v>Реализация - Связанные стороны</v>
          </cell>
        </row>
        <row r="326">
          <cell r="A326" t="str">
            <v>PL019</v>
          </cell>
          <cell r="B326" t="str">
            <v>Выручка по аренде</v>
          </cell>
        </row>
        <row r="327">
          <cell r="A327" t="str">
            <v>PL018</v>
          </cell>
          <cell r="B327" t="str">
            <v>Прочая реализация</v>
          </cell>
        </row>
        <row r="328">
          <cell r="B328" t="str">
            <v/>
          </cell>
        </row>
        <row r="329">
          <cell r="A329" t="str">
            <v>Прим.4a</v>
          </cell>
          <cell r="B329" t="str">
            <v xml:space="preserve"> Итого реализация</v>
          </cell>
        </row>
        <row r="331">
          <cell r="B331" t="str">
            <v>4(b). Прочие доходы</v>
          </cell>
        </row>
        <row r="333">
          <cell r="A333" t="str">
            <v>PL0162</v>
          </cell>
          <cell r="B333" t="str">
            <v>Прочий доход от неосновной деятельности</v>
          </cell>
        </row>
        <row r="334">
          <cell r="A334" t="str">
            <v>PL0163</v>
          </cell>
          <cell r="B334" t="str">
            <v>Государственая помощь</v>
          </cell>
        </row>
        <row r="335">
          <cell r="A335" t="str">
            <v>PL0165</v>
          </cell>
          <cell r="B335" t="str">
            <v>Доходы по возврату налогов, нологовых штрафов и пени</v>
          </cell>
        </row>
        <row r="336">
          <cell r="A336" t="str">
            <v>PL0164</v>
          </cell>
          <cell r="B336" t="str">
            <v>Дивиденды полученные</v>
          </cell>
        </row>
        <row r="337">
          <cell r="B337" t="str">
            <v/>
          </cell>
        </row>
        <row r="338">
          <cell r="A338" t="str">
            <v>Прим.4b</v>
          </cell>
          <cell r="B338" t="str">
            <v xml:space="preserve"> Итого прочий доход</v>
          </cell>
        </row>
        <row r="340">
          <cell r="B340" t="str">
            <v xml:space="preserve"> ФИН. Расходы на финансирование</v>
          </cell>
        </row>
        <row r="342">
          <cell r="A342" t="str">
            <v>PL0161</v>
          </cell>
          <cell r="B342" t="str">
            <v>Процентные доходы</v>
          </cell>
        </row>
        <row r="343">
          <cell r="A343" t="str">
            <v>PL093</v>
          </cell>
          <cell r="B343" t="str">
            <v>Расходы на выплату процентов</v>
          </cell>
        </row>
        <row r="344">
          <cell r="A344" t="str">
            <v>PL0267</v>
          </cell>
          <cell r="B344" t="str">
            <v>Изменение резерва по долгоср. инвестициям</v>
          </cell>
        </row>
        <row r="345">
          <cell r="A345" t="str">
            <v>PL0269</v>
          </cell>
          <cell r="B345" t="str">
            <v>Прибыли/убытки от дисконтирования</v>
          </cell>
        </row>
        <row r="347">
          <cell r="B347" t="str">
            <v/>
          </cell>
        </row>
        <row r="348">
          <cell r="A348" t="str">
            <v>Прим.ФИН</v>
          </cell>
          <cell r="B348" t="str">
            <v xml:space="preserve"> Итого прочий доход</v>
          </cell>
        </row>
        <row r="350">
          <cell r="B350" t="str">
            <v xml:space="preserve"> С. Производственные затраты</v>
          </cell>
        </row>
        <row r="351">
          <cell r="A351" t="str">
            <v>PL0211</v>
          </cell>
          <cell r="B351" t="str">
            <v>Расходы на приобретение материалов</v>
          </cell>
        </row>
        <row r="352">
          <cell r="A352" t="str">
            <v>PL0225</v>
          </cell>
          <cell r="B352" t="str">
            <v>Доходы/ Убыток от снижения стоимости и выбытия активов</v>
          </cell>
        </row>
        <row r="353">
          <cell r="A353" t="str">
            <v>PL0231</v>
          </cell>
          <cell r="B353" t="str">
            <v>Заработная плата</v>
          </cell>
        </row>
        <row r="354">
          <cell r="A354" t="str">
            <v>PL0232</v>
          </cell>
          <cell r="B354" t="str">
            <v>Топливо</v>
          </cell>
        </row>
        <row r="355">
          <cell r="A355" t="str">
            <v>PL0233</v>
          </cell>
          <cell r="B355" t="str">
            <v>Расходы на транспортировку газа</v>
          </cell>
        </row>
        <row r="356">
          <cell r="A356" t="str">
            <v>PL0234</v>
          </cell>
          <cell r="B356" t="str">
            <v>Расходы на транспортировку (кроме газа) производственные</v>
          </cell>
        </row>
        <row r="357">
          <cell r="A357" t="str">
            <v>PL0236</v>
          </cell>
          <cell r="B357" t="str">
            <v>Затраты на ремонт</v>
          </cell>
        </row>
        <row r="358">
          <cell r="A358" t="str">
            <v>PL0237</v>
          </cell>
          <cell r="B358" t="str">
            <v>Расходы на водоснабжение</v>
          </cell>
        </row>
        <row r="359">
          <cell r="A359" t="str">
            <v>PL0238</v>
          </cell>
          <cell r="B359" t="str">
            <v>Услуги сторонных организаций - производственные</v>
          </cell>
        </row>
        <row r="360">
          <cell r="A360" t="str">
            <v>PL0239</v>
          </cell>
          <cell r="B360" t="str">
            <v>Коммунальные платежи</v>
          </cell>
        </row>
        <row r="361">
          <cell r="A361" t="str">
            <v>PL0241</v>
          </cell>
          <cell r="B361" t="str">
            <v>Расходы по аренде</v>
          </cell>
        </row>
        <row r="362">
          <cell r="A362" t="str">
            <v>PL02411</v>
          </cell>
          <cell r="B362" t="str">
            <v>Расходы по финансовой аренде (РСБУ)</v>
          </cell>
        </row>
        <row r="363">
          <cell r="A363" t="str">
            <v>PL02412</v>
          </cell>
          <cell r="B363" t="str">
            <v>Расходы по финансовой аренде (МСФО)</v>
          </cell>
        </row>
        <row r="364">
          <cell r="A364" t="str">
            <v>PL0243</v>
          </cell>
          <cell r="B364" t="str">
            <v>Консультационные расходы</v>
          </cell>
        </row>
        <row r="365">
          <cell r="A365" t="str">
            <v>PL0244</v>
          </cell>
          <cell r="B365" t="str">
            <v>Штрафы по хоз договорам</v>
          </cell>
        </row>
        <row r="366">
          <cell r="A366" t="str">
            <v>PL0212</v>
          </cell>
          <cell r="B366" t="str">
            <v>Прочие производственные затраты</v>
          </cell>
        </row>
        <row r="367">
          <cell r="B367" t="str">
            <v/>
          </cell>
        </row>
        <row r="368">
          <cell r="A368" t="str">
            <v>Прим.С</v>
          </cell>
          <cell r="B368" t="str">
            <v>Итого производственные затраты</v>
          </cell>
        </row>
        <row r="370">
          <cell r="B370" t="str">
            <v>5. Коммерческие, общехозяйственные и административные расходы</v>
          </cell>
        </row>
        <row r="371">
          <cell r="B371" t="str">
            <v/>
          </cell>
        </row>
        <row r="372">
          <cell r="A372" t="str">
            <v>PL0260</v>
          </cell>
          <cell r="B372" t="str">
            <v>Административные расходы</v>
          </cell>
        </row>
        <row r="373">
          <cell r="A373" t="str">
            <v>PL0261</v>
          </cell>
          <cell r="B373" t="str">
            <v>Административные расходы - зарплата</v>
          </cell>
        </row>
        <row r="374">
          <cell r="A374" t="str">
            <v>PL0262</v>
          </cell>
          <cell r="B374" t="str">
            <v>Консультационные расходы</v>
          </cell>
        </row>
        <row r="375">
          <cell r="A375" t="str">
            <v>PL0263</v>
          </cell>
          <cell r="B375" t="str">
            <v>Затраты на транспорт - коммерч.</v>
          </cell>
        </row>
        <row r="376">
          <cell r="A376" t="str">
            <v>PL0264</v>
          </cell>
          <cell r="B376" t="str">
            <v>Затраты по услугам банков</v>
          </cell>
        </row>
        <row r="377">
          <cell r="A377" t="str">
            <v>PL02651</v>
          </cell>
          <cell r="B377" t="str">
            <v>Списание неплатежеспособных дебиторов - затраты РСБУ</v>
          </cell>
        </row>
        <row r="378">
          <cell r="A378" t="str">
            <v>PL0265</v>
          </cell>
          <cell r="B378" t="str">
            <v>Списание неплатежеспособных дебиторов - затраты</v>
          </cell>
        </row>
        <row r="379">
          <cell r="A379" t="str">
            <v>PL0266</v>
          </cell>
          <cell r="B379" t="str">
            <v>Расходы по страхованию</v>
          </cell>
        </row>
        <row r="380">
          <cell r="A380" t="str">
            <v>PL0268</v>
          </cell>
          <cell r="B380" t="str">
            <v>Изменение резерва по запасам</v>
          </cell>
        </row>
        <row r="381">
          <cell r="A381" t="str">
            <v>PL0270</v>
          </cell>
          <cell r="B381" t="str">
            <v>Расходы на содержание вневедомственной охраны</v>
          </cell>
        </row>
        <row r="382">
          <cell r="A382" t="str">
            <v>PL0271</v>
          </cell>
          <cell r="B382" t="str">
            <v>Комиссионное вознаграждение</v>
          </cell>
        </row>
        <row r="383">
          <cell r="A383" t="str">
            <v>PL0272</v>
          </cell>
          <cell r="B383" t="str">
            <v>Расходы, связанные с процессом реформирования</v>
          </cell>
        </row>
        <row r="384">
          <cell r="A384" t="str">
            <v>PL0273</v>
          </cell>
          <cell r="B384" t="str">
            <v>Непроизводственные услуги</v>
          </cell>
        </row>
        <row r="385">
          <cell r="A385" t="str">
            <v>PL0274</v>
          </cell>
          <cell r="B385" t="str">
            <v>Услуги связи</v>
          </cell>
        </row>
        <row r="386">
          <cell r="A386" t="str">
            <v>PL0275</v>
          </cell>
          <cell r="B386" t="str">
            <v>Расходы на благотворительную деятельность</v>
          </cell>
        </row>
        <row r="387">
          <cell r="A387" t="str">
            <v>PL0276</v>
          </cell>
          <cell r="B387" t="str">
            <v>Командирововчные расходы</v>
          </cell>
        </row>
        <row r="388">
          <cell r="A388" t="str">
            <v>PL0277</v>
          </cell>
          <cell r="B388" t="str">
            <v>Расходы на охрану труда, экологию и технику безопасности</v>
          </cell>
        </row>
        <row r="389">
          <cell r="A389" t="str">
            <v>PL0278</v>
          </cell>
          <cell r="B389" t="str">
            <v>Отчисления энергонадзору и РСТ</v>
          </cell>
        </row>
        <row r="390">
          <cell r="A390" t="str">
            <v>PL0279</v>
          </cell>
          <cell r="B390" t="str">
            <v>Услуги по управлению</v>
          </cell>
        </row>
        <row r="391">
          <cell r="A391" t="str">
            <v>PL0281</v>
          </cell>
          <cell r="B391" t="str">
            <v>Расходы на рекламу</v>
          </cell>
        </row>
        <row r="392">
          <cell r="A392" t="str">
            <v>PL0282</v>
          </cell>
          <cell r="B392" t="str">
            <v>Расходы по подготовке кадров</v>
          </cell>
        </row>
        <row r="393">
          <cell r="A393" t="str">
            <v>PL0285</v>
          </cell>
        </row>
        <row r="394">
          <cell r="A394" t="str">
            <v>PL0214</v>
          </cell>
          <cell r="B394" t="str">
            <v>Прочие коммерческие, общехоз. и админ. расходы</v>
          </cell>
        </row>
        <row r="395">
          <cell r="B395" t="str">
            <v/>
          </cell>
        </row>
        <row r="396">
          <cell r="A396" t="str">
            <v>Прим.5</v>
          </cell>
          <cell r="B396" t="str">
            <v>Итого коммерческие, общехозяйственные и административные расходы</v>
          </cell>
        </row>
        <row r="398">
          <cell r="B398" t="str">
            <v xml:space="preserve"> 7(b).  Амортизация</v>
          </cell>
        </row>
        <row r="399">
          <cell r="B399" t="str">
            <v/>
          </cell>
        </row>
        <row r="400">
          <cell r="A400" t="str">
            <v>PL02151</v>
          </cell>
          <cell r="B400" t="str">
            <v>Накопленный износ по нематериальным активам</v>
          </cell>
        </row>
        <row r="401">
          <cell r="A401" t="str">
            <v>PL02152</v>
          </cell>
          <cell r="B401" t="str">
            <v>Производство электроэнергии и теплоэнергии - накопл. износ</v>
          </cell>
        </row>
        <row r="402">
          <cell r="A402" t="str">
            <v>PL02153</v>
          </cell>
          <cell r="B402" t="str">
            <v>Распределение электроэнергии и теплоэнергии - накопл. износ</v>
          </cell>
        </row>
        <row r="403">
          <cell r="A403" t="str">
            <v>PL02157</v>
          </cell>
          <cell r="B403" t="str">
            <v>Теплосети - накопл. износ</v>
          </cell>
        </row>
        <row r="404">
          <cell r="A404" t="str">
            <v>PL02154</v>
          </cell>
          <cell r="B404" t="str">
            <v>Прочие основные средства - накопл. износ</v>
          </cell>
        </row>
        <row r="405">
          <cell r="A405" t="str">
            <v>PL02155</v>
          </cell>
          <cell r="B405" t="str">
            <v>Накопленный износ по основным средствам - РСБУ</v>
          </cell>
        </row>
        <row r="406">
          <cell r="A406" t="str">
            <v>PL02156</v>
          </cell>
          <cell r="B406" t="str">
            <v>Финансовая аренда - накопл.износ</v>
          </cell>
        </row>
        <row r="407">
          <cell r="B407" t="str">
            <v/>
          </cell>
        </row>
        <row r="408">
          <cell r="A408" t="str">
            <v>Прим.7b</v>
          </cell>
          <cell r="B408" t="str">
            <v xml:space="preserve"> Итого амортизация</v>
          </cell>
        </row>
        <row r="410">
          <cell r="B410" t="str">
            <v>14(a).  Расходы по отложенным налогам</v>
          </cell>
        </row>
        <row r="411">
          <cell r="B411" t="str">
            <v/>
          </cell>
        </row>
        <row r="412">
          <cell r="A412" t="str">
            <v>PL0951</v>
          </cell>
          <cell r="B412" t="str">
            <v>Отсроченный налог на прибыль РСБУ</v>
          </cell>
        </row>
        <row r="413">
          <cell r="A413" t="str">
            <v>PL0952</v>
          </cell>
          <cell r="B413" t="str">
            <v>Отсроченный налог на прибыль ОС</v>
          </cell>
        </row>
        <row r="414">
          <cell r="A414" t="str">
            <v>PL0953</v>
          </cell>
          <cell r="B414" t="str">
            <v>Отсроченный налог на прибыль Долгосрочные займы</v>
          </cell>
        </row>
        <row r="415">
          <cell r="A415" t="str">
            <v>PL0954</v>
          </cell>
          <cell r="B415" t="str">
            <v>Отсроченный налог на прибыль -Долгосрочные финансовые вложения</v>
          </cell>
        </row>
        <row r="416">
          <cell r="A416" t="str">
            <v>PL0955</v>
          </cell>
          <cell r="B416" t="str">
            <v>Отсроченный налог на прибыль Дебиторская задолженность</v>
          </cell>
        </row>
        <row r="417">
          <cell r="A417" t="str">
            <v>PL0956</v>
          </cell>
          <cell r="B417" t="str">
            <v>Отсроченный налог на прибыль - Запасы</v>
          </cell>
        </row>
        <row r="418">
          <cell r="A418" t="str">
            <v>PL0957</v>
          </cell>
          <cell r="B418" t="str">
            <v>Отсроченный налог на прибыль - Краткосрочные финансовые вложения</v>
          </cell>
        </row>
        <row r="419">
          <cell r="A419" t="str">
            <v>PL0958</v>
          </cell>
          <cell r="B419" t="str">
            <v>Отсроченный налог на прибыль - ПРОЧЕЕ</v>
          </cell>
        </row>
        <row r="420">
          <cell r="A420" t="str">
            <v>PL0959</v>
          </cell>
          <cell r="B420" t="str">
            <v>Отсроченный налог на прибыль - Кредиторы</v>
          </cell>
        </row>
        <row r="422">
          <cell r="A422" t="str">
            <v>Прим.14a</v>
          </cell>
          <cell r="B422" t="str">
            <v xml:space="preserve"> Итого расходы по отложенным налогам</v>
          </cell>
        </row>
        <row r="424">
          <cell r="B424" t="str">
            <v>14(b). Отсроченный налог на прибыль</v>
          </cell>
        </row>
        <row r="425">
          <cell r="B425" t="str">
            <v/>
          </cell>
        </row>
        <row r="426">
          <cell r="A426" t="str">
            <v>BS2491</v>
          </cell>
          <cell r="B426" t="str">
            <v>Отсроченный налог - текущие активы</v>
          </cell>
        </row>
        <row r="427">
          <cell r="A427" t="str">
            <v>BS160</v>
          </cell>
          <cell r="B427" t="str">
            <v>Отсроченный налог - долгосрочные активы</v>
          </cell>
        </row>
        <row r="428">
          <cell r="A428" t="str">
            <v>BS530</v>
          </cell>
          <cell r="B428" t="str">
            <v>Долгосрочная задолж. по отсроч. налогу на прибыль</v>
          </cell>
        </row>
        <row r="429">
          <cell r="A429" t="str">
            <v>BS680</v>
          </cell>
          <cell r="B429" t="str">
            <v>Краткосрочная задолж. по отсроч. налогу на прибыль</v>
          </cell>
        </row>
        <row r="430">
          <cell r="B430" t="str">
            <v/>
          </cell>
        </row>
        <row r="431">
          <cell r="A431" t="str">
            <v>Прим.14b</v>
          </cell>
          <cell r="B431" t="str">
            <v>Итого отсроченный налог на прибыль</v>
          </cell>
        </row>
        <row r="432">
          <cell r="B432" t="str">
            <v>Отсроченный налог на прибыль</v>
          </cell>
        </row>
        <row r="433">
          <cell r="B433" t="str">
            <v>Проверка отсроченного налога на прибыль</v>
          </cell>
        </row>
      </sheetData>
      <sheetData sheetId="4"/>
      <sheetData sheetId="5"/>
      <sheetData sheetId="6"/>
      <sheetData sheetId="7"/>
      <sheetData sheetId="8"/>
      <sheetData sheetId="9"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пл февр-апр"/>
      <sheetName val="июнь пл-факт _изм"/>
      <sheetName val="Steel reorganization"/>
      <sheetName val="2 Параметры"/>
      <sheetName val="1 Общая информация"/>
      <sheetName val="4 Смета"/>
      <sheetName val="14 Итоги"/>
      <sheetName val="7 Кредит"/>
      <sheetName val="КлассЗСМК"/>
      <sheetName val="Комментарии"/>
      <sheetName val="Market"/>
      <sheetName val="Tr"/>
      <sheetName val="Prices"/>
      <sheetName val="Balance Sheet"/>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Настройки"/>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s>
    <sheetDataSet>
      <sheetData sheetId="0" refreshError="1">
        <row r="13">
          <cell r="B13">
            <v>111000</v>
          </cell>
        </row>
        <row r="16">
          <cell r="B16">
            <v>100</v>
          </cell>
        </row>
        <row r="17">
          <cell r="B17">
            <v>0</v>
          </cell>
        </row>
        <row r="20">
          <cell r="B20">
            <v>0.02</v>
          </cell>
        </row>
        <row r="21">
          <cell r="B21">
            <v>0.24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ssumptions"/>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row r="8">
          <cell r="B8">
            <v>1</v>
          </cell>
        </row>
      </sheetData>
      <sheetData sheetId="1" refreshError="1">
        <row r="44">
          <cell r="B44">
            <v>5900</v>
          </cell>
        </row>
        <row r="97">
          <cell r="B97">
            <v>0.24</v>
          </cell>
        </row>
        <row r="104">
          <cell r="B104">
            <v>5.0000000000000001E-3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вая Смета"/>
      <sheetName val="ТехОбсл_05"/>
      <sheetName val="АрендаОб_05"/>
      <sheetName val="ТранзитЮКУ"/>
      <sheetName val="Аренда офиса"/>
      <sheetName val="АрендаТрансп"/>
      <sheetName val="СтрахТрансп"/>
      <sheetName val="Амортизация"/>
      <sheetName val="НИ"/>
      <sheetName val="ПокупкаПО"/>
      <sheetName val="Охрана"/>
      <sheetName val="Поверка"/>
      <sheetName val="Прием комм. платежей"/>
      <sheetName val="Кредит"/>
      <sheetName val="Среднеспис"/>
      <sheetName val="СоцРасходы_04"/>
      <sheetName val="Факт Рем"/>
      <sheetName val="Факт КВ"/>
      <sheetName val="Факт КР"/>
      <sheetName val="Факт УР"/>
      <sheetName val="Факт Внереализ"/>
      <sheetName val="Реестр2003"/>
      <sheetName val="Реестр2005"/>
      <sheetName val="Баланс 2003"/>
      <sheetName val="Баланс 2005"/>
      <sheetName val="П1.1."/>
      <sheetName val="П1.3."/>
      <sheetName val="П1.4."/>
      <sheetName val="П1.5"/>
      <sheetName val="П1.6"/>
      <sheetName val="П1.12."/>
      <sheetName val="П1.13"/>
      <sheetName val="П1.15."/>
      <sheetName val="П1.21.3"/>
      <sheetName val="П1.16."/>
      <sheetName val="П1.17."/>
      <sheetName val="П1.20."/>
      <sheetName val="П1.20.3"/>
      <sheetName val="Программа КапВл05"/>
      <sheetName val="П1.24."/>
      <sheetName val="П1.25."/>
      <sheetName val="П1.27."/>
      <sheetName val="п2.1."/>
      <sheetName val="п2.2."/>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RAnalysis-Beaute"/>
      <sheetName val="PPRAnalysis-YR "/>
      <sheetName val="PPRAnalysis-NR  "/>
      <sheetName val="Assumptions"/>
      <sheetName val="ValSumHrdwire"/>
      <sheetName val="Valuation Summary"/>
      <sheetName val="P&amp;L Consolidated"/>
      <sheetName val="summary YSLP"/>
      <sheetName val="DCF-YSL"/>
      <sheetName val="P&amp;L-YSL"/>
      <sheetName val="Depreciation YSLP"/>
      <sheetName val="Revenues-YSL Perfumes"/>
      <sheetName val="advertising-YSL"/>
      <sheetName val="Marge MKG-YSL"/>
      <sheetName val="Summary YSLC"/>
      <sheetName val="DCF Couture"/>
      <sheetName val="Depreciation Couture"/>
      <sheetName val="Summary VanCleef Arpels"/>
      <sheetName val="P&amp;L VanCleef"/>
      <sheetName val="VanCleef Revenues"/>
      <sheetName val="VanCleef Advert"/>
      <sheetName val="Van Cleef MargeMkg"/>
      <sheetName val="Summary ODLR"/>
      <sheetName val="P&amp;L ODLR"/>
      <sheetName val="Revenues-ODLR"/>
      <sheetName val="Advert-ODLR"/>
      <sheetName val="MargeMkg-ODLR"/>
      <sheetName val="Summary Roger&amp;Gallet"/>
      <sheetName val="P&amp;L R&amp;G"/>
      <sheetName val="Summary Krizia-Fendi"/>
      <sheetName val="Summary - Other Brands"/>
      <sheetName val="Others"/>
      <sheetName val="Summary-Yves Rocher"/>
      <sheetName val="DCF-YvesRocher (LB Proj)"/>
      <sheetName val="DCF-YvesRocher (Co Proj)"/>
      <sheetName val="Summary-Nina Ricci"/>
      <sheetName val="Equity Consolidated Companies"/>
      <sheetName val="PPRAnalysis"/>
      <sheetName val="⁓ummary VanCleef Arpels"/>
      <sheetName val="4. NWABC"/>
      <sheetName val="F5_detail"/>
      <sheetName val="F1_detail"/>
      <sheetName val="COMPS"/>
      <sheetName val="Fungicide"/>
      <sheetName val="MK 244"/>
      <sheetName val="Thiabendazole"/>
      <sheetName val="Допущения"/>
      <sheetName val="Support"/>
      <sheetName val="Flash Report SDC(EUR)"/>
      <sheetName val="КлассЗСМК"/>
      <sheetName val="Комментарии"/>
      <sheetName val="?????????"/>
      <sheetName val="Взз"/>
      <sheetName val="db instr proprii"/>
      <sheetName val="PPRAnalysis-YR_"/>
      <sheetName val="PPRAnalysis-NR__"/>
      <sheetName val="Valuation_Summary"/>
      <sheetName val="P&amp;L_Consolidated"/>
      <sheetName val="summary_YSLP"/>
      <sheetName val="Depreciation_YSLP"/>
      <sheetName val="Revenues-YSL_Perfumes"/>
      <sheetName val="Marge_MKG-YSL"/>
      <sheetName val="Summary_YSLC"/>
      <sheetName val="DCF_Couture"/>
      <sheetName val="Depreciation_Couture"/>
      <sheetName val="Summary_VanCleef_Arpels"/>
      <sheetName val="P&amp;L_VanCleef"/>
      <sheetName val="VanCleef_Revenues"/>
      <sheetName val="VanCleef_Advert"/>
      <sheetName val="Van_Cleef_MargeMkg"/>
      <sheetName val="Summary_ODLR"/>
      <sheetName val="P&amp;L_ODLR"/>
      <sheetName val="Summary_Roger&amp;Gallet"/>
      <sheetName val="P&amp;L_R&amp;G"/>
      <sheetName val="Summary_Krizia-Fendi"/>
      <sheetName val="Summary_-_Other_Brands"/>
      <sheetName val="Summary-Yves_Rocher"/>
      <sheetName val="DCF-YvesRocher_(LB_Proj)"/>
      <sheetName val="DCF-YvesRocher_(Co_Proj)"/>
      <sheetName val="Summary-Nina_Ricci"/>
      <sheetName val="Equity_Consolidated_Companies"/>
      <sheetName val="⁓ummary_VanCleef_Arpels"/>
      <sheetName val="4__NWABC"/>
      <sheetName val="MK_244"/>
      <sheetName val="Flash_Report_SDC(EUR)"/>
      <sheetName val="db_instr_proprii"/>
      <sheetName val="Steel reorganization"/>
      <sheetName val="CAPEX"/>
      <sheetName val="Input"/>
      <sheetName val="нормы 5 лет"/>
      <sheetName val="Data"/>
      <sheetName val="MODEL1"/>
      <sheetName val="DT 1999 (abst. from model)"/>
      <sheetName val="КВ 2008"/>
      <sheetName val="Info"/>
      <sheetName val="Январь"/>
      <sheetName val="A5 SAD turn around affect"/>
      <sheetName val="СТАЛЬ"/>
      <sheetName val="DT_1999_(abst__from_mode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Note"/>
      <sheetName val="Flash_Report_CUM(eur)Dec"/>
      <sheetName val="Flash_Report_CUM(rur)Dec"/>
      <sheetName val="Flash_CUM(eur)Jan-Nov"/>
      <sheetName val="Flash_CUM(rur)Jan-Nov"/>
      <sheetName val="Flash Report(EUR)with ajust"/>
      <sheetName val="Flash Report(RUR)with adjust"/>
      <sheetName val="Inflation"/>
      <sheetName val="Calculat.Depr.Exp"/>
      <sheetName val="Flash Report SDC(EUR)"/>
      <sheetName val="Flash Report SDC(RUR)"/>
      <sheetName val="CumJan-Dec(detail)"/>
      <sheetName val="Accumul_Jan-Nov(detail)"/>
      <sheetName val="Dec_ SDC(detail)adjust"/>
      <sheetName val="Dec_ SDC(detail)"/>
      <sheetName val="Perm"/>
      <sheetName val="Ivanovo"/>
      <sheetName val="Novgorod"/>
      <sheetName val="Peterburg"/>
      <sheetName val="Samara"/>
      <sheetName val="Saransk"/>
      <sheetName val="Rostov"/>
      <sheetName val="Kursk"/>
      <sheetName val="Center"/>
      <sheetName val="Povolzhje"/>
      <sheetName val="HQ Star"/>
      <sheetName val="Taxes Adjust"/>
      <sheetName val="accruals"/>
      <sheetName val="Bad debts"/>
      <sheetName val="MF Adjust"/>
      <sheetName val="Note1"/>
      <sheetName val="Flash Report SDC_EUR_"/>
      <sheetName val="PPRAnalysis"/>
      <sheetName val="Consolidated Flash Report Dec20"/>
      <sheetName val="Sets"/>
      <sheetName val="Cente_x0000_"/>
      <sheetName val="Cente?"/>
      <sheetName val="Assumptions"/>
      <sheetName val="Допущения"/>
      <sheetName val="Quarterly LBO Model"/>
      <sheetName val="Controls"/>
      <sheetName val="LBO Model"/>
      <sheetName val="COMPS"/>
      <sheetName val="Flash_Report(EUR)with_ajust"/>
      <sheetName val="Flash_Report(RUR)with_adjust"/>
      <sheetName val="Calculat_Depr_Exp"/>
      <sheetName val="Flash_Report_SDC(EUR)"/>
      <sheetName val="Flash_Report_SDC(RUR)"/>
      <sheetName val="Dec__SDC(detail)adjust"/>
      <sheetName val="Dec__SDC(detail)"/>
      <sheetName val="HQ_Star"/>
      <sheetName val="Taxes_Adjust"/>
      <sheetName val="Bad_debts"/>
      <sheetName val="MF_Adjust"/>
      <sheetName val="Flash_Report_SDC_EUR_"/>
      <sheetName val="Consolidated_Flash_Report_Dec20"/>
      <sheetName val="Cente"/>
      <sheetName val="Quarterly_LBO_Model"/>
      <sheetName val="LBO_Model"/>
      <sheetName val="Instructions"/>
      <sheetName val="П1.12."/>
      <sheetName val="IS Inpt"/>
      <sheetName val="DT 1999 _abst_ from model_"/>
      <sheetName val="DT 1999 (abst. from model)"/>
      <sheetName val="rev"/>
      <sheetName val="cogs"/>
      <sheetName val="Справ"/>
      <sheetName val="КлассНТМК"/>
      <sheetName val="КлассЗСМК"/>
      <sheetName val="Settings"/>
      <sheetName val="dailysch"/>
      <sheetName val="нормы 5 лет"/>
      <sheetName val="КВ 2008"/>
      <sheetName val="Info"/>
      <sheetName val="OB 2000"/>
      <sheetName val="Turnover 2000"/>
      <sheetName val="SpInputs"/>
      <sheetName val="COGS (base)"/>
      <sheetName val="CashFlows"/>
      <sheetName val="Декабрь"/>
      <sheetName val="Tr"/>
      <sheetName val="Регламент"/>
      <sheetName val="Input_delivery"/>
      <sheetName val="DPR(TAX)"/>
      <sheetName val="4. BEV IRR"/>
      <sheetName val="Свод 4 кварталов"/>
      <sheetName val="03-04г"/>
      <sheetName val="SCO3"/>
      <sheetName val="Расчет-выпуск"/>
      <sheetName val="предпосылки"/>
      <sheetName val="Languages"/>
      <sheetName val="EAH"/>
      <sheetName val="rozvaha"/>
      <sheetName val="Справ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18">
          <cell r="B118">
            <v>331.54489999999998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3-01"/>
      <sheetName val="pasiva-skute?nost"/>
      <sheetName val="Справочники"/>
      <sheetName val="MCS"/>
      <sheetName val="Languages"/>
      <sheetName val="КлассНТМК"/>
      <sheetName val="КлассЗСМК"/>
      <sheetName val="FX rates"/>
      <sheetName val="план"/>
      <sheetName val="Фин план"/>
      <sheetName val="факт"/>
      <sheetName val="CurRates"/>
      <sheetName val="Aktiva a pasiva 2006"/>
      <sheetName val="Откл_ по фин_ рез"/>
      <sheetName val="сводная"/>
      <sheetName val="ТАБЛИЦЫ"/>
      <sheetName val="9м"/>
      <sheetName val="Sheet Index"/>
      <sheetName val="Variables"/>
      <sheetName val="rem"/>
      <sheetName val="пр-во_июль"/>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Цеховые"/>
      <sheetName val="Центральные"/>
      <sheetName val="карта метрик"/>
      <sheetName val="пл_выруч_В-Р"/>
      <sheetName val="Imp. Sensitivity"/>
      <sheetName val="Streamcore"/>
      <sheetName val="ER"/>
      <sheetName val="Лист27"/>
      <sheetName val="Лист28"/>
      <sheetName val="Лист29"/>
      <sheetName val="ФИНПЛАН"/>
      <sheetName val="Assumptions"/>
      <sheetName val="нормы 5 лет"/>
      <sheetName val="PL"/>
      <sheetName val="Sales_prices"/>
      <sheetName val="Inputs"/>
      <sheetName val="SETKI"/>
      <sheetName val="Рабочий"/>
      <sheetName val="ост ТМЦ"/>
      <sheetName val="Приложение 4"/>
      <sheetName val="Телефоны"/>
      <sheetName val="f_1"/>
      <sheetName val="Справ"/>
      <sheetName val="COMPS"/>
      <sheetName val="2012г."/>
      <sheetName val="Контрагенты"/>
      <sheetName val="EBITDA Bridges v Budget"/>
      <sheetName val="2001"/>
      <sheetName val="Контроль"/>
      <sheetName val="Реестр 26.11.08"/>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форма 6.1"/>
      <sheetName val="Y96LTEBHTMP2"/>
      <sheetName val="дек.разв.2011"/>
      <sheetName val="ОВИ_Группы"/>
      <sheetName val=" Форма П6.1 "/>
      <sheetName val="СВОД Ф15"/>
      <sheetName val="Движение по месяцам"/>
      <sheetName val="Взз"/>
      <sheetName val="Январь"/>
      <sheetName val="производство"/>
      <sheetName val="Лист1"/>
      <sheetName val="июнь пл-факт _изм"/>
      <sheetName val="19 CAPEX"/>
      <sheetName val="П ПП_МП"/>
      <sheetName val="Configuration"/>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4."/>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26.11"/>
      <sheetName val="НТМК Сталь"/>
      <sheetName val="посты"/>
      <sheetName val="Ф15 (Секвестр)1"/>
      <sheetName val="на 12.09.14"/>
      <sheetName val="Общий 1"/>
      <sheetName val="Формат 2"/>
      <sheetName val="06.11"/>
      <sheetName val="дсп"/>
      <sheetName val=""/>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декабрь факт"/>
      <sheetName val="Plan_acc"/>
      <sheetName val="ENA 9.30.14"/>
      <sheetName val="3.2.1. Report"/>
      <sheetName val="3.2 P&amp;L"/>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efreshError="1"/>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ответствия"/>
      <sheetName val="ОКОФ-дерево"/>
      <sheetName val="Индексы для групп"/>
    </sheetNames>
    <sheetDataSet>
      <sheetData sheetId="0">
        <row r="3">
          <cell r="A3" t="str">
            <v>Код</v>
          </cell>
          <cell r="E3" t="str">
            <v>Код группы (в "ОКОФ-дерево")</v>
          </cell>
        </row>
        <row r="4">
          <cell r="A4">
            <v>11</v>
          </cell>
          <cell r="E4">
            <v>110</v>
          </cell>
        </row>
        <row r="5">
          <cell r="A5">
            <v>21</v>
          </cell>
          <cell r="E5">
            <v>210</v>
          </cell>
        </row>
        <row r="6">
          <cell r="A6">
            <v>22</v>
          </cell>
          <cell r="E6">
            <v>220</v>
          </cell>
        </row>
        <row r="7">
          <cell r="A7">
            <v>30</v>
          </cell>
          <cell r="E7">
            <v>230</v>
          </cell>
        </row>
        <row r="16">
          <cell r="A16">
            <v>31</v>
          </cell>
          <cell r="E16">
            <v>240</v>
          </cell>
        </row>
        <row r="17">
          <cell r="A17">
            <v>40</v>
          </cell>
          <cell r="E17">
            <v>411</v>
          </cell>
        </row>
        <row r="18">
          <cell r="A18">
            <v>40</v>
          </cell>
          <cell r="E18">
            <v>412</v>
          </cell>
        </row>
        <row r="19">
          <cell r="A19">
            <v>41</v>
          </cell>
          <cell r="E19">
            <v>420</v>
          </cell>
        </row>
        <row r="20">
          <cell r="A20">
            <v>51</v>
          </cell>
          <cell r="E20">
            <v>510</v>
          </cell>
        </row>
        <row r="21">
          <cell r="A21">
            <v>52</v>
          </cell>
          <cell r="E21">
            <v>520</v>
          </cell>
        </row>
        <row r="22">
          <cell r="A22">
            <v>53</v>
          </cell>
          <cell r="E22">
            <v>530</v>
          </cell>
        </row>
        <row r="23">
          <cell r="A23">
            <v>54</v>
          </cell>
          <cell r="E23">
            <v>540</v>
          </cell>
        </row>
        <row r="24">
          <cell r="A24">
            <v>55</v>
          </cell>
          <cell r="E24">
            <v>550</v>
          </cell>
        </row>
      </sheetData>
      <sheetData sheetId="1"/>
      <sheetData sheetId="2"/>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W tariff"/>
      <sheetName val="Trends"/>
      <sheetName val="In"/>
      <sheetName val="Cost"/>
      <sheetName val="PandL"/>
      <sheetName val="Cash flow"/>
      <sheetName val="Balance"/>
      <sheetName val="Map"/>
      <sheetName val="Capex"/>
      <sheetName val="Presesentation"/>
      <sheetName val="Sensitivity"/>
      <sheetName val="COGS (base)"/>
      <sheetName val="SpInputs"/>
      <sheetName val="CashFlows"/>
      <sheetName val="Январь"/>
      <sheetName val="КлассЗСМК"/>
      <sheetName val="1 Общая информация"/>
      <sheetName val="Minority Interest"/>
      <sheetName val="Фин план"/>
      <sheetName val="план"/>
      <sheetName val="Сталь"/>
      <sheetName val="Configuration"/>
      <sheetName val="корр через маржу по полной"/>
      <sheetName val="СБ_Урал2005г."/>
      <sheetName val="St"/>
      <sheetName val="КлассНKМК"/>
      <sheetName val="Inputs"/>
      <sheetName val="SALES CZK"/>
      <sheetName val="COGS _base_"/>
      <sheetName val="Цеховые"/>
      <sheetName val="Центральные"/>
      <sheetName val="Отгрузка"/>
      <sheetName val="Поставка"/>
      <sheetName val="Данные для расчета"/>
      <sheetName val="Page 15 - SALES CZK"/>
      <sheetName val="Control Sheet"/>
      <sheetName val="Маржа"/>
      <sheetName val="стр.2"/>
      <sheetName val="AM+TAX (pr)"/>
      <sheetName val="2."/>
      <sheetName val="3."/>
      <sheetName val="4."/>
      <sheetName val="XLR_NoRangeSheet"/>
      <sheetName val="Кислор станц"/>
      <sheetName val="КлассНТМК"/>
      <sheetName val="КлассНКМК"/>
      <sheetName val="Контрагенты"/>
      <sheetName val="Анализ маржи"/>
      <sheetName val="Реестр заявок"/>
      <sheetName val="Router"/>
      <sheetName val="2.Маржа"/>
      <sheetName val="BlooData"/>
      <sheetName val="Values"/>
      <sheetName val="СевГОК"/>
      <sheetName val="Assumptions"/>
      <sheetName val="Sales Tax"/>
      <sheetName val="materiality"/>
      <sheetName val="DB2002"/>
      <sheetName val="1-ЭСПЦ"/>
      <sheetName val="Capex (2)"/>
      <sheetName val="2 Параметры"/>
      <sheetName val="эф-т 1 (2блока, зат-ты и эф-ты)"/>
      <sheetName val="Flash Report SDC(EUR)"/>
      <sheetName val="Constants"/>
      <sheetName val="NIUs"/>
      <sheetName val="Market"/>
      <sheetName val="Tr"/>
      <sheetName val="Prices"/>
      <sheetName val="Загрузка+Баланс"/>
      <sheetName val="VAT"/>
      <sheetName val="СредневзвЗнач"/>
      <sheetName val="Other taxes"/>
      <sheetName val="VAT reconciliation"/>
      <sheetName val="Tickmarks"/>
      <sheetName val="Настройки"/>
      <sheetName val="RW_tariff"/>
      <sheetName val="Cash_flow"/>
      <sheetName val="COGS_(base)"/>
      <sheetName val="1_Общая_информация"/>
      <sheetName val="Minority_Interest"/>
      <sheetName val="Фин_план"/>
      <sheetName val="корр_через_маржу_по_полной"/>
      <sheetName val="СБ_Урал2005г_"/>
      <sheetName val="SALES_CZK"/>
      <sheetName val="COGS__base_"/>
      <sheetName val="Page_15_-_SALES_CZK"/>
      <sheetName val="Данные_для_расчета"/>
      <sheetName val="Control_Sheet"/>
      <sheetName val="стр_2"/>
      <sheetName val="AM+TAX_(pr)"/>
      <sheetName val="2_"/>
      <sheetName val="3_"/>
      <sheetName val="4_"/>
      <sheetName val="Кислор_станц"/>
      <sheetName val="Анализ_маржи"/>
      <sheetName val="Реестр_заявок"/>
      <sheetName val="2_Маржа"/>
      <sheetName val="Sales_Tax"/>
      <sheetName val="Capex_(2)"/>
      <sheetName val="2_Параметры"/>
      <sheetName val="эф-т_1_(2блока,_зат-ты_и_эф-ты)"/>
      <sheetName val="Flash_Report_SDC(EUR)"/>
      <sheetName val="RPP"/>
      <sheetName val="сортамент"/>
      <sheetName val="Откл. по фин. рез"/>
      <sheetName val="сводная"/>
      <sheetName val="Параметры"/>
      <sheetName val="Движение по месяцам"/>
      <sheetName val="Journals"/>
      <sheetName val="dpr(tax)"/>
      <sheetName val="Комментарии"/>
      <sheetName val="Sheet1"/>
      <sheetName val="lde"/>
      <sheetName val="i-s"/>
      <sheetName val="Cover"/>
      <sheetName val="Info"/>
      <sheetName val="PPRAnalysis"/>
      <sheetName val="ВСЕГО  2010"/>
      <sheetName val="Допущения"/>
      <sheetName val="УАТ"/>
      <sheetName val="МВСП Рудник"/>
      <sheetName val="ЖДЦ 2010-2011анализ"/>
      <sheetName val="MACRO"/>
      <sheetName val="ФИНПЛАН"/>
      <sheetName val="Balance Sheet"/>
      <sheetName val="СводЕАХ"/>
      <sheetName val="Свод 01"/>
      <sheetName val="Свод 97"/>
      <sheetName val="Свод 98"/>
      <sheetName val="Свод 99"/>
      <sheetName val="Сводная по цехам"/>
      <sheetName val="credit"/>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СМК"/>
      <sheetName val="Комментарии"/>
      <sheetName val="КлассЗСМК"/>
      <sheetName val="Справ"/>
      <sheetName val="Tr"/>
      <sheetName val="UPR"/>
      <sheetName val="Данные для расчета"/>
      <sheetName val="Assumptions"/>
      <sheetName val="MAIN_page"/>
      <sheetName val="кварталы"/>
      <sheetName val="полугодие"/>
      <sheetName val="Вып.П.П."/>
      <sheetName val="База"/>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sheetName val="Newbuild"/>
      <sheetName val="Output"/>
      <sheetName val="IM_Data"/>
      <sheetName val="Subs vs Upgrade"/>
      <sheetName val="Constants"/>
      <sheetName val="NIUs"/>
      <sheetName val="Cautions!"/>
      <sheetName val="Rings"/>
      <sheetName val="RF &amp; SDH Ring"/>
      <sheetName val="Infastructure Required"/>
      <sheetName val="Video RINGs"/>
      <sheetName val="Switched Data RINGs"/>
      <sheetName val="VoIP Data RINGs"/>
      <sheetName val="CapEx Chart"/>
      <sheetName val="Subs by Combo Chart"/>
      <sheetName val="drivers"/>
      <sheetName val="Links"/>
      <sheetName val="Tr"/>
      <sheetName val="UPR"/>
      <sheetName val="Справ"/>
      <sheetName val="Flash Report SDC(EUR)"/>
      <sheetName val="COGS (base)"/>
      <sheetName val="SpInputs"/>
      <sheetName val="CashFlows"/>
      <sheetName val="COMPS"/>
      <sheetName val="реестр отгрузка"/>
      <sheetName val="DT 1999 (abst. from model)"/>
      <sheetName val="КлассНТМК"/>
      <sheetName val="КлассЗСМК"/>
      <sheetName val="PPRAnalysis"/>
      <sheetName val="Assumptions"/>
      <sheetName val="Коэфф"/>
      <sheetName val="COGS _base_"/>
      <sheetName val="КВ 2008"/>
      <sheetName val="Допущения"/>
      <sheetName val="балансAL"/>
      <sheetName val="XLR_NoRangeSheet"/>
      <sheetName val="In"/>
      <sheetName val="Info"/>
      <sheetName val="rozvaha"/>
      <sheetName val="HelpSheet"/>
      <sheetName val="Subs_vs_Upgrade"/>
      <sheetName val="RF_&amp;_SDH_Ring"/>
      <sheetName val="Infastructure_Required"/>
      <sheetName val="Video_RINGs"/>
      <sheetName val="Switched_Data_RINGs"/>
      <sheetName val="VoIP_Data_RINGs"/>
      <sheetName val="CapEx_Chart"/>
      <sheetName val="Subs_by_Combo_Chart"/>
      <sheetName val="Flash_Report_SDC(EUR)"/>
      <sheetName val="COGS_(base)"/>
      <sheetName val="реестр_отгрузка"/>
      <sheetName val="DT_1999_(abst__from_model)"/>
      <sheetName val="COGS__base_"/>
      <sheetName val="КВ_2008"/>
      <sheetName val="Курсы"/>
      <sheetName val="TNF_C_25JUN00"/>
      <sheetName val="SCO3"/>
      <sheetName val="январь"/>
      <sheetName val="Комментарии"/>
      <sheetName val="Данные для расчета"/>
      <sheetName val="Гр5(о)"/>
      <sheetName val="Flash Report SDC_EUR_"/>
      <sheetName val="УАТ"/>
      <sheetName val="МВСП Рудник"/>
      <sheetName val="ЖДЦ 2010-2011анализ"/>
      <sheetName val="3-01"/>
      <sheetName val="Данные_для_расчета"/>
      <sheetName val="Flash_Report_SDC_EUR_"/>
      <sheetName val="МВСП_Рудник"/>
      <sheetName val="ЖДЦ_2010-2011анализ"/>
      <sheetName val="Controls"/>
      <sheetName val="lbo model"/>
      <sheetName val="фин план"/>
      <sheetName val="rem"/>
      <sheetName val="Заявки"/>
      <sheetName val="Источники"/>
      <sheetName val="Jan_08_Offline_Source"/>
      <sheetName val="Jan_08_Online_Source"/>
      <sheetName val="sheet1"/>
      <sheetName val="i-s"/>
    </sheetNames>
    <sheetDataSet>
      <sheetData sheetId="0" refreshError="1"/>
      <sheetData sheetId="1" refreshError="1"/>
      <sheetData sheetId="2" refreshError="1"/>
      <sheetData sheetId="3" refreshError="1"/>
      <sheetData sheetId="4" refreshError="1"/>
      <sheetData sheetId="5" refreshError="1">
        <row r="24">
          <cell r="B24">
            <v>7.4999999999999997E-2</v>
          </cell>
        </row>
        <row r="31">
          <cell r="B31">
            <v>39.602960526315798</v>
          </cell>
        </row>
      </sheetData>
      <sheetData sheetId="6" refreshError="1">
        <row r="12">
          <cell r="C12" t="str">
            <v>SFU Drops to be installed</v>
          </cell>
          <cell r="G12">
            <v>21300</v>
          </cell>
          <cell r="H12">
            <v>115500</v>
          </cell>
          <cell r="I12">
            <v>80100</v>
          </cell>
          <cell r="J12">
            <v>77100</v>
          </cell>
          <cell r="K12">
            <v>35100</v>
          </cell>
          <cell r="L12">
            <v>37200</v>
          </cell>
          <cell r="M12">
            <v>19200</v>
          </cell>
          <cell r="N12">
            <v>0</v>
          </cell>
          <cell r="O12">
            <v>0</v>
          </cell>
          <cell r="P12">
            <v>0</v>
          </cell>
          <cell r="Q12">
            <v>385500</v>
          </cell>
          <cell r="R12">
            <v>385500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refreshError="1"/>
      <sheetData sheetId="73" refreshError="1"/>
      <sheetData sheetId="74"/>
      <sheetData sheetId="75"/>
      <sheetData sheetId="76"/>
      <sheetData sheetId="77"/>
      <sheetData sheetId="78" refreshError="1"/>
      <sheetData sheetId="79" refreshError="1"/>
      <sheetData sheetId="80" refreshError="1"/>
      <sheetData sheetId="81"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EPS"/>
      <sheetName val="Main"/>
      <sheetName val="RSA_FS"/>
      <sheetName val="Journals"/>
      <sheetName val="PL-Analysis"/>
      <sheetName val="IAS"/>
      <sheetName val="RE check"/>
      <sheetName val="Bdown"/>
      <sheetName val="AuditTrail"/>
      <sheetName val="Recon"/>
      <sheetName val="Auxiliary"/>
      <sheetName val="Mac_1"/>
      <sheetName val="Breakdown"/>
      <sheetName val="AJEs"/>
      <sheetName val="RAS P&amp;L"/>
    </sheetNames>
    <sheetDataSet>
      <sheetData sheetId="0" refreshError="1"/>
      <sheetData sheetId="1" refreshError="1">
        <row r="21">
          <cell r="B21">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IS"/>
      <sheetName val="BS"/>
      <sheetName val="CF"/>
      <sheetName val="Ratio"/>
      <sheetName val="WC"/>
      <sheetName val="Adj. WC"/>
      <sheetName val="Macros"/>
      <sheetName val="Languages"/>
      <sheetName val="Assumptions"/>
      <sheetName val="Курсы валют ЦБ"/>
      <sheetName val="СЭЛТ"/>
      <sheetName val="St"/>
      <sheetName val="Структура портфеля"/>
      <sheetName val="Кислор станц"/>
      <sheetName val="Inputs"/>
      <sheetName val="Assumption"/>
      <sheetName val="Справ"/>
      <sheetName val="КлассНKМК"/>
      <sheetName val="Balance Sheet"/>
      <sheetName val="Income Statement"/>
      <sheetName val="LBO Model"/>
      <sheetName val="Cover"/>
      <sheetName val="КВ 2008"/>
      <sheetName val="СводЕАХ"/>
      <sheetName val="Constants"/>
      <sheetName val="NIUs"/>
      <sheetName val="Title"/>
      <sheetName val="LBOAssum"/>
      <sheetName val="SKOBSCF"/>
      <sheetName val="COGS (base)"/>
      <sheetName val="SpInputs"/>
      <sheetName val="CashFlows"/>
      <sheetName val="Main"/>
      <sheetName val="Scens"/>
      <sheetName val="Product A"/>
      <sheetName val="Product B"/>
      <sheetName val="Product C"/>
      <sheetName val="Product D"/>
      <sheetName val="Product E"/>
      <sheetName val="Product F"/>
      <sheetName val="Product G"/>
      <sheetName val="Product H"/>
      <sheetName val="Product I"/>
      <sheetName val="Product J"/>
      <sheetName val="Forecast Driv -#2"/>
      <sheetName val="WACC and WARA"/>
      <sheetName val="Tr"/>
      <sheetName val="Типовые назначения платежа"/>
      <sheetName val="Данные"/>
      <sheetName val="январь"/>
      <sheetName val="балансAL"/>
      <sheetName val="I-S"/>
      <sheetName val="Steel reorganization"/>
      <sheetName val="отгрузка"/>
      <sheetName val="Brew rub"/>
      <sheetName val="?? 2008"/>
      <sheetName val="Допущения"/>
      <sheetName val="PPRAnalysis"/>
      <sheetName val="Flash Report SDC(EUR)"/>
      <sheetName val="credit"/>
      <sheetName val="rozvaha"/>
      <sheetName val=""/>
      <sheetName val="Adj__WC"/>
      <sheetName val="Курсы_валют_ЦБ"/>
      <sheetName val="Структура_портфеля"/>
      <sheetName val="Кислор_станц"/>
      <sheetName val="Balance_Sheet"/>
      <sheetName val="Income_Statement"/>
      <sheetName val="LBO_Model"/>
      <sheetName val="КВ_2008"/>
      <sheetName val="COGS_(base)"/>
      <sheetName val="Product_A"/>
      <sheetName val="Product_B"/>
      <sheetName val="Product_C"/>
      <sheetName val="Product_D"/>
      <sheetName val="Product_E"/>
      <sheetName val="Product_F"/>
      <sheetName val="Product_G"/>
      <sheetName val="Product_H"/>
      <sheetName val="Product_I"/>
      <sheetName val="Product_J"/>
      <sheetName val="Forecast_Driv_-#2"/>
      <sheetName val="WACC_and_WARA"/>
      <sheetName val="Типовые_назначения_платежа"/>
      <sheetName val="Steel_reorganization"/>
      <sheetName val="Brew_rub"/>
      <sheetName val="??_2008"/>
      <sheetName val="Flash_Report_SDC(EUR)"/>
      <sheetName val="КлассЗСМК"/>
      <sheetName val="Комментарии"/>
      <sheetName val="Analysis"/>
      <sheetName val="0_33"/>
      <sheetName val="rev"/>
      <sheetName val="cogs"/>
      <sheetName val="1997 fin. res."/>
      <sheetName val="exch. rates"/>
      <sheetName val="БДДС month (ф)"/>
      <sheetName val="БДДС month (п)"/>
      <sheetName val="Перечень данных"/>
      <sheetName val="Face"/>
      <sheetName val="Data USA Adj US$"/>
      <sheetName val="Data USA Cdn$"/>
      <sheetName val="Data USA US$"/>
      <sheetName val="NTMK historical financials (ver"/>
      <sheetName val="LDE"/>
      <sheetName val="Data_USA_Adj_US$"/>
      <sheetName val="Data_USA_Cdn$"/>
      <sheetName val="Data_USA_US$"/>
      <sheetName val="NTMK_historical_financials_(ver"/>
      <sheetName val="ф сплавы"/>
      <sheetName val="Sheet1"/>
      <sheetName val="Adj__WC1"/>
      <sheetName val="Кислор_станц1"/>
      <sheetName val="Balance_Sheet1"/>
      <sheetName val="Income_Statement1"/>
      <sheetName val="LBO_Model1"/>
      <sheetName val="КВ_20081"/>
      <sheetName val="Data_USA_Adj_US$1"/>
      <sheetName val="Data_USA_Cdn$1"/>
      <sheetName val="Data_USA_US$1"/>
      <sheetName val="NTMK_historical_financials_(ve1"/>
      <sheetName val="Share Price 2002"/>
      <sheetName val="Turnover 2000"/>
      <sheetName val="OB 2000"/>
      <sheetName val="data"/>
      <sheetName val="comps"/>
      <sheetName val="реестр отгрузка"/>
      <sheetName val="COGS _base_"/>
      <sheetName val="Setup"/>
      <sheetName val="pasiva-skutečnost"/>
      <sheetName val="dailysch"/>
      <sheetName val="EBITDA Bridges v Budget"/>
      <sheetName val="свед"/>
      <sheetName val="УстановкиСтавки"/>
      <sheetName val="DT 1999 (abst. from model)"/>
      <sheetName val="EBITDA_Bridges_v_Budget"/>
      <sheetName val="DT_1999_(abst__from_model)"/>
      <sheetName val="прогноз_1"/>
      <sheetName val="capex"/>
      <sheetName val="парк техники_экс"/>
      <sheetName val="Assumptions and Inputs"/>
      <sheetName val="Budget Ritz"/>
      <sheetName val="Financial"/>
      <sheetName val="Cover &amp; Parameters"/>
      <sheetName val="ост тмц"/>
      <sheetName val="snip"/>
      <sheetName val="Labor"/>
      <sheetName val="Macro"/>
      <sheetName val="полугод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model"/>
      <sheetName val="rem"/>
      <sheetName val="Info"/>
      <sheetName val="отклонение плана июня от ожидан"/>
      <sheetName val="Inputs"/>
      <sheetName val="Constants"/>
      <sheetName val="NIUs"/>
      <sheetName val="январь"/>
      <sheetName val="Fin.result"/>
      <sheetName val="Monte-Carlo"/>
      <sheetName val="625_626"/>
      <sheetName val="Справ"/>
      <sheetName val="4. NWABC"/>
      <sheetName val="Main"/>
      <sheetName val="Setup"/>
      <sheetName val="Instructions"/>
      <sheetName val="Штатные"/>
      <sheetName val="Трейнинг Рекрутинг"/>
      <sheetName val="Договор подряда"/>
      <sheetName val="Временные (Сезонные)"/>
      <sheetName val="Переработки"/>
      <sheetName val="COGS (base)"/>
      <sheetName val="SpInputs"/>
      <sheetName val="CashFlows"/>
      <sheetName val="Assumptions"/>
      <sheetName val="Tr"/>
      <sheetName val="UPR"/>
      <sheetName val="COMPS"/>
      <sheetName val="ээ"/>
      <sheetName val="LBO Model"/>
      <sheetName val="КВ 2008"/>
      <sheetName val="балансAL"/>
      <sheetName val="КлассНТМК"/>
      <sheetName val="КлассЗСМК"/>
      <sheetName val="XLR_NoRangeSheet"/>
      <sheetName val="In"/>
      <sheetName val="Inf"/>
      <sheetName val="Graph_rub"/>
      <sheetName val="Brew_rub"/>
      <sheetName val="STAR_rub"/>
      <sheetName val="Consol_rub"/>
      <sheetName val="Brew_euro"/>
      <sheetName val="STAR_euro"/>
      <sheetName val="Consol_euro"/>
      <sheetName val="Data_rub"/>
      <sheetName val="Data,_euro"/>
      <sheetName val="Flexed_bud"/>
      <sheetName val="Master_month"/>
      <sheetName val="LBO_Model"/>
      <sheetName val="КВ_2008"/>
      <sheetName val="payments"/>
      <sheetName val="KP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
      <sheetName val="Акт"/>
      <sheetName val="Исп"/>
      <sheetName val="Отчет"/>
      <sheetName val="План"/>
      <sheetName val="D1"/>
      <sheetName val="прогноз"/>
      <sheetName val="Заявки"/>
      <sheetName val="Источники"/>
      <sheetName val="Резерв"/>
      <sheetName val="Исполнение"/>
      <sheetName val="ЕАХ"/>
      <sheetName val="Реестр"/>
      <sheetName val="КРЕД"/>
      <sheetName val="СПП"/>
      <sheetName val="Brew rub"/>
      <sheetName val="3-01"/>
      <sheetName val="24_кред"/>
      <sheetName val="Cost 2004-2008"/>
      <sheetName val="&lt;&lt;&lt;EXHIBITS&gt;&gt;&gt;"/>
      <sheetName val="Gen"/>
      <sheetName val="model"/>
      <sheetName val="I-S"/>
      <sheetName val="DCF Summary"/>
      <sheetName val="Tr"/>
      <sheetName val="Input"/>
      <sheetName val="ф. 2.3"/>
      <sheetName val="COGS (base)"/>
      <sheetName val="SpInputs"/>
      <sheetName val="CashFlows"/>
      <sheetName val="Profit &amp; Loss #2"/>
      <sheetName val="MFA0903"/>
      <sheetName val="Balance Sh+Indices"/>
      <sheetName val="Info"/>
      <sheetName val="MCS"/>
      <sheetName val="Constants"/>
      <sheetName val="NIUs"/>
      <sheetName val="январь"/>
      <sheetName val="отклонение плана июня от ожидан"/>
      <sheetName val="CurRates"/>
      <sheetName val="Фин план"/>
      <sheetName val="Справ"/>
      <sheetName val="IN_BS_(ф)"/>
      <sheetName val="3-26"/>
      <sheetName val="Кислор станц"/>
      <sheetName val="Ratios"/>
      <sheetName val="Common_Size"/>
      <sheetName val="FCF"/>
      <sheetName val="Common-Size"/>
      <sheetName val="Schedules"/>
      <sheetName val="Proj_ Bal_"/>
      <sheetName val="Proj. Bal."/>
      <sheetName val="ФИНПЛАН"/>
      <sheetName val="DailySch"/>
      <sheetName val="Нормы"/>
      <sheetName val="SCO3"/>
      <sheetName val="N,V"/>
      <sheetName val="Languages"/>
      <sheetName val="MENU"/>
      <sheetName val="Rapport"/>
      <sheetName val="СТАЛЬ"/>
      <sheetName val="КВ 2008"/>
      <sheetName val="Мес"/>
      <sheetName val="Assumptions"/>
      <sheetName val="LBO Model"/>
      <sheetName val="COGS _base_"/>
      <sheetName val="КлассЗСМК"/>
      <sheetName val="Quarterly LBO Model"/>
      <sheetName val="Комментарии"/>
      <sheetName val="COMPS"/>
    </sheetNames>
    <sheetDataSet>
      <sheetData sheetId="0" refreshError="1"/>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укр)"/>
      <sheetName val="ЗСМК(укр)"/>
      <sheetName val="#ССЫЛКА"/>
      <sheetName val="rem"/>
      <sheetName val="Продукция"/>
      <sheetName val="Справ"/>
    </sheetNames>
    <sheetDataSet>
      <sheetData sheetId="0"/>
      <sheetData sheetId="1"/>
      <sheetData sheetId="2" refreshError="1"/>
      <sheetData sheetId="3" refreshError="1"/>
      <sheetData sheetId="4" refreshError="1"/>
      <sheetData sheetId="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Д ЗСМК"/>
      <sheetName val="Помощь"/>
      <sheetName val="КлассЗСМК"/>
      <sheetName val="Справ"/>
      <sheetName val="КлассНТМК"/>
    </sheetNames>
    <sheetDataSet>
      <sheetData sheetId="0" refreshError="1"/>
      <sheetData sheetId="1" refreshError="1"/>
      <sheetData sheetId="2" refreshError="1"/>
      <sheetData sheetId="3" refreshError="1"/>
      <sheetData sheetId="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укр)"/>
      <sheetName val="ЗСМК(укр)"/>
      <sheetName val="Справ"/>
      <sheetName val="rem"/>
    </sheetNames>
    <sheetDataSet>
      <sheetData sheetId="0" refreshError="1"/>
      <sheetData sheetId="1" refreshError="1"/>
      <sheetData sheetId="2" refreshError="1"/>
      <sheetData sheetId="3"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
      <sheetName val="Database RUR 1"/>
      <sheetName val="Database RUR per Hl"/>
      <sheetName val="By brand RUR"/>
      <sheetName val="By DC per RUR"/>
      <sheetName val="By DC per hl"/>
      <sheetName val="February (KRUR)"/>
      <sheetName val="4. NWABC"/>
      <sheetName val="4_ NWABC"/>
      <sheetName val="Справ"/>
      <sheetName val="Brew rub"/>
      <sheetName val="rozvaha"/>
      <sheetName val="rem"/>
      <sheetName val="Продукция"/>
      <sheetName val="КлассЗСМК"/>
      <sheetName val="INPUT DATA"/>
      <sheetName val="model"/>
      <sheetName val="24_кред"/>
      <sheetName val="UPR"/>
      <sheetName val="Tr"/>
      <sheetName val="RPP"/>
      <sheetName val="Input"/>
      <sheetName val="НТМК (укр)"/>
      <sheetName val="отклонение плана июня от ожидан"/>
      <sheetName val="Assumptions"/>
      <sheetName val="Fin.result"/>
      <sheetName val="Monte-Carlo"/>
      <sheetName val="Calculations"/>
      <sheetName val="Personnel"/>
      <sheetName val="SMetstrait"/>
      <sheetName val="Cost 2004-2008"/>
      <sheetName val="&lt;&lt;&lt;EXHIBITS&gt;&gt;&gt;"/>
      <sheetName val="Gen"/>
      <sheetName val="2003"/>
      <sheetName val="фин план"/>
      <sheetName val="Inputs"/>
      <sheetName val="Tit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Лист1"/>
      <sheetName val="ЗСМК"/>
      <sheetName val="КМК"/>
      <sheetName val="Комментарии"/>
      <sheetName val="КлассНТМК"/>
      <sheetName val="КлассЗСМК"/>
      <sheetName val="КлассНKМК"/>
      <sheetName val="RPP"/>
      <sheetName val="4. NWABC"/>
      <sheetName val="St"/>
      <sheetName val="model"/>
      <sheetName val="Market"/>
      <sheetName val="Tr"/>
      <sheetName val="Prices"/>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КлассНТМК"/>
      <sheetName val="Сортамент"/>
      <sheetName val="НЛЗ и Мартен"/>
      <sheetName val="по цехам"/>
      <sheetName val="RPP"/>
      <sheetName val="КлассНKМК"/>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Д - НТМК"/>
      <sheetName val="Помощь"/>
      <sheetName val="КлассНТМК"/>
      <sheetName val="контрагент ..."/>
      <sheetName val="КлассНKМК"/>
    </sheetNames>
    <sheetDataSet>
      <sheetData sheetId="0"/>
      <sheetData sheetId="1"/>
      <sheetData sheetId="2" refreshError="1">
        <row r="3">
          <cell r="B3" t="str">
            <v>Ист Металс С.А.</v>
          </cell>
        </row>
        <row r="4">
          <cell r="F4" t="str">
            <v>контрагент</v>
          </cell>
        </row>
        <row r="5">
          <cell r="F5" t="str">
            <v>другое</v>
          </cell>
        </row>
        <row r="15">
          <cell r="F15" t="str">
            <v>Z профиль  09Г2С-14</v>
          </cell>
        </row>
        <row r="16">
          <cell r="F16" t="str">
            <v>Z профиль  12Г2ФД-14св</v>
          </cell>
        </row>
        <row r="17">
          <cell r="F17" t="str">
            <v xml:space="preserve">Бандажи 1010х143х83 </v>
          </cell>
        </row>
        <row r="18">
          <cell r="F18" t="str">
            <v xml:space="preserve">Бандажи Бангладеш 731х603х119х64 </v>
          </cell>
        </row>
        <row r="19">
          <cell r="F19" t="str">
            <v xml:space="preserve">Бандажи для ж.д узк.колеи d=890 </v>
          </cell>
        </row>
        <row r="20">
          <cell r="F20" t="str">
            <v xml:space="preserve">Бандажи для ж.д. шир.колеи 890х143х83 </v>
          </cell>
        </row>
        <row r="21">
          <cell r="F21" t="str">
            <v xml:space="preserve">Бандажи для ж.д. шир.колеи 1060х143х98 </v>
          </cell>
        </row>
        <row r="22">
          <cell r="F22" t="str">
            <v xml:space="preserve">Бандажи для метрополитена  </v>
          </cell>
        </row>
        <row r="23">
          <cell r="F23" t="str">
            <v xml:space="preserve">Бандажи трамвайные  </v>
          </cell>
        </row>
        <row r="24">
          <cell r="F24" t="str">
            <v xml:space="preserve">Бандажи черновые д/локомотивов  </v>
          </cell>
        </row>
        <row r="25">
          <cell r="F25" t="str">
            <v>Башмак тракторный 1  32ХФР</v>
          </cell>
        </row>
        <row r="26">
          <cell r="F26" t="str">
            <v>Башмак тракторный 1  40ГР</v>
          </cell>
        </row>
        <row r="27">
          <cell r="F27" t="str">
            <v>Башмак тракторный 3  32ХФР</v>
          </cell>
        </row>
        <row r="28">
          <cell r="F28" t="str">
            <v>Башмак тракторный 3  40ГР</v>
          </cell>
        </row>
        <row r="29">
          <cell r="F29" t="str">
            <v>Башмак тракторный 4  32ХФР</v>
          </cell>
        </row>
        <row r="30">
          <cell r="F30" t="str">
            <v>Башмак тракторный 4  40ГР</v>
          </cell>
        </row>
        <row r="31">
          <cell r="F31" t="str">
            <v>Башмак экскаваторный  32ХФР</v>
          </cell>
        </row>
        <row r="32">
          <cell r="F32" t="str">
            <v>Башмак экскаваторный  40ГР</v>
          </cell>
        </row>
        <row r="33">
          <cell r="F33" t="str">
            <v>Блюм 250 20-45</v>
          </cell>
        </row>
        <row r="34">
          <cell r="F34" t="str">
            <v>Блюм 360 30XMA</v>
          </cell>
        </row>
        <row r="35">
          <cell r="F35" t="str">
            <v>Блюм 360 35ХН2Ф</v>
          </cell>
        </row>
        <row r="36">
          <cell r="F36" t="str">
            <v>Блюм 250 пс</v>
          </cell>
        </row>
        <row r="37">
          <cell r="F37" t="str">
            <v>Блюм 360 пс/сп</v>
          </cell>
        </row>
        <row r="38">
          <cell r="F38" t="str">
            <v>Двутавр 20Б 09Г2С-12</v>
          </cell>
        </row>
        <row r="39">
          <cell r="F39" t="str">
            <v>Двутавр 15КС 09Г2С-12</v>
          </cell>
        </row>
        <row r="40">
          <cell r="F40" t="str">
            <v>Двутавр 18 09Г2С-12</v>
          </cell>
        </row>
        <row r="41">
          <cell r="F41" t="str">
            <v>Двутавр 19 09Г2С-12</v>
          </cell>
        </row>
        <row r="42">
          <cell r="F42" t="str">
            <v>Двутавр 25Б 09Г2С-12</v>
          </cell>
        </row>
        <row r="43">
          <cell r="F43" t="str">
            <v>Двутавр 30Б 09Г2С-12</v>
          </cell>
        </row>
        <row r="44">
          <cell r="F44" t="str">
            <v>Двутавр 35Б 09Г2С-12</v>
          </cell>
        </row>
        <row r="45">
          <cell r="F45" t="str">
            <v>Двутавр 40Б 09Г2С-12</v>
          </cell>
        </row>
        <row r="46">
          <cell r="F46" t="str">
            <v>Двутавр 45Б 09Г2С-12</v>
          </cell>
        </row>
        <row r="47">
          <cell r="F47" t="str">
            <v>Двутавр 50Б 09Г2С-12</v>
          </cell>
        </row>
        <row r="48">
          <cell r="F48" t="str">
            <v>Двутавр 55Б 09Г2С-12</v>
          </cell>
        </row>
        <row r="49">
          <cell r="F49" t="str">
            <v>Двутавр 60Б 09Г2С-12</v>
          </cell>
        </row>
        <row r="50">
          <cell r="F50" t="str">
            <v>Двутавр 20Ш 09Г2С-12</v>
          </cell>
        </row>
        <row r="51">
          <cell r="F51" t="str">
            <v>Двутавр 25Ш 09Г2С-12</v>
          </cell>
        </row>
        <row r="52">
          <cell r="F52" t="str">
            <v>Двутавр 30Ш 09Г2С-12</v>
          </cell>
        </row>
        <row r="53">
          <cell r="F53" t="str">
            <v>Двутавр 35Ш 09Г2С-12</v>
          </cell>
        </row>
        <row r="54">
          <cell r="F54" t="str">
            <v>Двутавр 40Ш 09Г2С-12</v>
          </cell>
        </row>
        <row r="55">
          <cell r="F55" t="str">
            <v>Двутавр 45Ш 09Г2С-12</v>
          </cell>
        </row>
        <row r="56">
          <cell r="F56" t="str">
            <v>Двутавр 50Ш 09Г2С-12</v>
          </cell>
        </row>
        <row r="57">
          <cell r="F57" t="str">
            <v>Двутавр 20К 09Г2С-12</v>
          </cell>
        </row>
        <row r="58">
          <cell r="F58" t="str">
            <v>Двутавр 25K 09Г2С-12</v>
          </cell>
        </row>
        <row r="59">
          <cell r="F59" t="str">
            <v>Двутавр 30К 09Г2С-12</v>
          </cell>
        </row>
        <row r="60">
          <cell r="F60" t="str">
            <v>Двутавр 35К 09Г2С-12</v>
          </cell>
        </row>
        <row r="61">
          <cell r="F61" t="str">
            <v>Двутавр 40K 09Г2С-12</v>
          </cell>
        </row>
        <row r="62">
          <cell r="F62" t="str">
            <v>Двутавр 24М 09Г2С-12</v>
          </cell>
        </row>
        <row r="63">
          <cell r="F63" t="str">
            <v>Двутавр 30M 09Г2С-12</v>
          </cell>
        </row>
        <row r="64">
          <cell r="F64" t="str">
            <v>Двутавр 36M 09Г2С-12</v>
          </cell>
        </row>
        <row r="65">
          <cell r="F65" t="str">
            <v>Двутавр 45M 09Г2С-12</v>
          </cell>
        </row>
        <row r="66">
          <cell r="F66" t="str">
            <v>Двутавр 15КА 09Г2С-12</v>
          </cell>
        </row>
        <row r="67">
          <cell r="F67" t="str">
            <v>Двутавр 15К3А 09Г2С-12</v>
          </cell>
        </row>
        <row r="68">
          <cell r="F68" t="str">
            <v>Двутавр 25ДА 09Г2С-12</v>
          </cell>
        </row>
        <row r="69">
          <cell r="F69" t="str">
            <v>Двутавр 31БА(В) 09Г2С-12</v>
          </cell>
        </row>
        <row r="70">
          <cell r="F70" t="str">
            <v>Двутавр 36БА(В) 09Г2С-12</v>
          </cell>
        </row>
        <row r="71">
          <cell r="F71" t="str">
            <v>Двутавр 41 БА(В) 09Г2С-12</v>
          </cell>
        </row>
        <row r="72">
          <cell r="F72" t="str">
            <v>Двутавр 46 БА(В) 09Г2С-12</v>
          </cell>
        </row>
        <row r="73">
          <cell r="F73" t="str">
            <v>Двутавр 61БА(В) 09Г2С-12</v>
          </cell>
        </row>
        <row r="74">
          <cell r="F74" t="str">
            <v>Двутавр 19 12Г2ФД</v>
          </cell>
        </row>
        <row r="75">
          <cell r="F75" t="str">
            <v>Двутавр 36БА(В) A992(S355JR)-17MnSi</v>
          </cell>
        </row>
        <row r="76">
          <cell r="F76" t="str">
            <v>Двутавр 18 SS400 (3сп)</v>
          </cell>
        </row>
        <row r="77">
          <cell r="F77" t="str">
            <v>Двутавр 19 SS400 (3сп)</v>
          </cell>
        </row>
        <row r="78">
          <cell r="F78" t="str">
            <v>Двутавр 20Б SS400 (3сп)</v>
          </cell>
        </row>
        <row r="79">
          <cell r="F79" t="str">
            <v>Двутавр 25Б SS400 (3сп)</v>
          </cell>
        </row>
        <row r="80">
          <cell r="F80" t="str">
            <v>Двутавр 30Б SS400 (3сп)</v>
          </cell>
        </row>
        <row r="81">
          <cell r="F81" t="str">
            <v>Двутавр 35Б SS400 (3сп)</v>
          </cell>
        </row>
        <row r="82">
          <cell r="F82" t="str">
            <v>Двутавр 40Б SS400 (3сп)</v>
          </cell>
        </row>
        <row r="83">
          <cell r="F83" t="str">
            <v>Двутавр 45Б SS400 (3сп)</v>
          </cell>
        </row>
        <row r="84">
          <cell r="F84" t="str">
            <v>Двутавр 50Б SS400 (3сп)</v>
          </cell>
        </row>
        <row r="85">
          <cell r="F85" t="str">
            <v>Двутавр 55Б SS400 (3сп)</v>
          </cell>
        </row>
        <row r="86">
          <cell r="F86" t="str">
            <v>Двутавр 60Б SS400 (3сп)</v>
          </cell>
        </row>
        <row r="87">
          <cell r="F87" t="str">
            <v>Двутавр 20Ш SS400 (3сп)</v>
          </cell>
        </row>
        <row r="88">
          <cell r="F88" t="str">
            <v>Двутавр 25Ш SS400 (3сп)</v>
          </cell>
        </row>
        <row r="89">
          <cell r="F89" t="str">
            <v>Двутавр 30Ш SS400 (3сп)</v>
          </cell>
        </row>
        <row r="90">
          <cell r="F90" t="str">
            <v>Двутавр 35Ш SS400 (3сп)</v>
          </cell>
        </row>
        <row r="91">
          <cell r="F91" t="str">
            <v>Двутавр 40Ш SS400 (3сп)</v>
          </cell>
        </row>
        <row r="92">
          <cell r="F92" t="str">
            <v>Двутавр 45Ш SS400 (3сп)</v>
          </cell>
        </row>
        <row r="93">
          <cell r="F93" t="str">
            <v>Двутавр 50Ш SS400 (3сп)</v>
          </cell>
        </row>
        <row r="94">
          <cell r="F94" t="str">
            <v>Двутавр 15КС SS400 (3сп)</v>
          </cell>
        </row>
        <row r="95">
          <cell r="F95" t="str">
            <v>Двутавр 20К SS400 (3сп)</v>
          </cell>
        </row>
        <row r="96">
          <cell r="F96" t="str">
            <v>Двутавр 25K SS400 (3сп)</v>
          </cell>
        </row>
        <row r="97">
          <cell r="F97" t="str">
            <v>Двутавр 30К SS400 (3сп)</v>
          </cell>
        </row>
        <row r="98">
          <cell r="F98" t="str">
            <v>Двутавр 35К SS400 (3сп)</v>
          </cell>
        </row>
        <row r="99">
          <cell r="F99" t="str">
            <v>Двутавр 40K SS400 (3сп)</v>
          </cell>
        </row>
        <row r="100">
          <cell r="F100" t="str">
            <v>Двутавр 24М SS400 (3сп)</v>
          </cell>
        </row>
        <row r="101">
          <cell r="F101" t="str">
            <v>Двутавр 30M SS400 (3сп)</v>
          </cell>
        </row>
        <row r="102">
          <cell r="F102" t="str">
            <v>Двутавр 36M SS400 (3сп)</v>
          </cell>
        </row>
        <row r="103">
          <cell r="F103" t="str">
            <v>Двутавр 45M SS400 (3сп)</v>
          </cell>
        </row>
        <row r="104">
          <cell r="F104" t="str">
            <v>Двутавр 15КА SS400 (3сп)</v>
          </cell>
        </row>
        <row r="105">
          <cell r="F105" t="str">
            <v>Двутавр 15К3А SS400 (3сп)</v>
          </cell>
        </row>
        <row r="106">
          <cell r="F106" t="str">
            <v>Двутавр 25ДА SS400 (3сп)</v>
          </cell>
        </row>
        <row r="107">
          <cell r="F107" t="str">
            <v>Двутавр 31БА(В) SS400 (3сп)</v>
          </cell>
        </row>
        <row r="108">
          <cell r="F108" t="str">
            <v>Двутавр 36БА(В) SS400 (3сп)</v>
          </cell>
        </row>
        <row r="109">
          <cell r="F109" t="str">
            <v>Двутавр 41 БА(В) SS400 (3сп)</v>
          </cell>
        </row>
        <row r="110">
          <cell r="F110" t="str">
            <v>Двутавр 46 БА(В) SS400 (3сп)</v>
          </cell>
        </row>
        <row r="111">
          <cell r="F111" t="str">
            <v>Двутавр 61БА(В) SS400 (3сп)</v>
          </cell>
        </row>
        <row r="112">
          <cell r="F112" t="str">
            <v>Двутавр 36БА(В) А36(S275JR)-St5Mnps</v>
          </cell>
        </row>
        <row r="113">
          <cell r="F113" t="str">
            <v>Двутавр 18 пс/сп</v>
          </cell>
        </row>
        <row r="114">
          <cell r="F114" t="str">
            <v>Двутавр 19 пс/сп</v>
          </cell>
        </row>
        <row r="115">
          <cell r="F115" t="str">
            <v>Двутавр 20Б пс/сп</v>
          </cell>
        </row>
        <row r="116">
          <cell r="F116" t="str">
            <v>Двутавр 25Б пс/сп</v>
          </cell>
        </row>
        <row r="117">
          <cell r="F117" t="str">
            <v>Двутавр 30Б пс/сп</v>
          </cell>
        </row>
        <row r="118">
          <cell r="F118" t="str">
            <v>Двутавр 35Б пс/сп</v>
          </cell>
        </row>
        <row r="119">
          <cell r="F119" t="str">
            <v>Двутавр 40Б пс/сп</v>
          </cell>
        </row>
        <row r="120">
          <cell r="F120" t="str">
            <v>Двутавр 45Б пс/сп</v>
          </cell>
        </row>
        <row r="121">
          <cell r="F121" t="str">
            <v>Двутавр 50Б пс/сп</v>
          </cell>
        </row>
        <row r="122">
          <cell r="F122" t="str">
            <v>Двутавр 55Б пс/сп</v>
          </cell>
        </row>
        <row r="123">
          <cell r="F123" t="str">
            <v>Двутавр 60Б пс/сп</v>
          </cell>
        </row>
        <row r="124">
          <cell r="F124" t="str">
            <v>Двутавр 20Ш пс/сп</v>
          </cell>
        </row>
        <row r="125">
          <cell r="F125" t="str">
            <v>Двутавр 25Ш пс/сп</v>
          </cell>
        </row>
        <row r="126">
          <cell r="F126" t="str">
            <v>Двутавр 30Ш пс/сп</v>
          </cell>
        </row>
        <row r="127">
          <cell r="F127" t="str">
            <v>Двутавр 35Ш пс/сп</v>
          </cell>
        </row>
        <row r="128">
          <cell r="F128" t="str">
            <v>Двутавр 40Ш пс/сп</v>
          </cell>
        </row>
        <row r="129">
          <cell r="F129" t="str">
            <v>Двутавр 45Ш пс/сп</v>
          </cell>
        </row>
        <row r="130">
          <cell r="F130" t="str">
            <v>Двутавр 50Ш пс/сп</v>
          </cell>
        </row>
        <row r="131">
          <cell r="F131" t="str">
            <v>Двутавр 15КС пс/сп</v>
          </cell>
        </row>
        <row r="132">
          <cell r="F132" t="str">
            <v>Двутавр 20К пс/сп</v>
          </cell>
        </row>
        <row r="133">
          <cell r="F133" t="str">
            <v>Двутавр 25K пс/сп</v>
          </cell>
        </row>
        <row r="134">
          <cell r="F134" t="str">
            <v>Двутавр 30К пс/сп</v>
          </cell>
        </row>
        <row r="135">
          <cell r="F135" t="str">
            <v>Двутавр 35К пс/сп</v>
          </cell>
        </row>
        <row r="136">
          <cell r="F136" t="str">
            <v>Двутавр 40K пс/сп</v>
          </cell>
        </row>
        <row r="137">
          <cell r="F137" t="str">
            <v>Двутавр 24М пс/сп</v>
          </cell>
        </row>
        <row r="138">
          <cell r="F138" t="str">
            <v>Двутавр 30M пс/сп</v>
          </cell>
        </row>
        <row r="139">
          <cell r="F139" t="str">
            <v>Двутавр 36M пс/сп</v>
          </cell>
        </row>
        <row r="140">
          <cell r="F140" t="str">
            <v>Двутавр 45M пс/сп</v>
          </cell>
        </row>
        <row r="141">
          <cell r="F141" t="str">
            <v>Двутавр 15КА пс/сп</v>
          </cell>
        </row>
        <row r="142">
          <cell r="F142" t="str">
            <v>Двутавр 15К3А пс/сп</v>
          </cell>
        </row>
        <row r="143">
          <cell r="F143" t="str">
            <v>Двутавр 25ДА пс/сп</v>
          </cell>
        </row>
        <row r="144">
          <cell r="F144" t="str">
            <v>Двутавр 31БА(В) пс/сп</v>
          </cell>
        </row>
        <row r="145">
          <cell r="F145" t="str">
            <v>Двутавр 36БА(В) пс/сп</v>
          </cell>
        </row>
        <row r="146">
          <cell r="F146" t="str">
            <v>Двутавр 41БА(В) пс/сп</v>
          </cell>
        </row>
        <row r="147">
          <cell r="F147" t="str">
            <v>Двутавр 46БА(В) пс/сп</v>
          </cell>
        </row>
        <row r="148">
          <cell r="F148" t="str">
            <v>Двутавр 61БА(В) пс/сп</v>
          </cell>
        </row>
        <row r="149">
          <cell r="F149" t="str">
            <v>Заготовка для электролизера  3пс</v>
          </cell>
        </row>
        <row r="150">
          <cell r="F150" t="str">
            <v>Заготовка кузнечная (ОЦ)  20-45</v>
          </cell>
        </row>
        <row r="151">
          <cell r="F151" t="str">
            <v>Заготовка кузнечная (РБЦ)  20-45</v>
          </cell>
        </row>
        <row r="152">
          <cell r="F152" t="str">
            <v xml:space="preserve">Заготовка осевая (РБЦ) отсортировка </v>
          </cell>
        </row>
        <row r="153">
          <cell r="F153" t="str">
            <v>Заготовка осевая (ОЦ) 300*300 (265*265) ОС</v>
          </cell>
        </row>
        <row r="154">
          <cell r="F154" t="str">
            <v>Заготовка осевая (ОЦ) 265*265 ОС</v>
          </cell>
        </row>
        <row r="155">
          <cell r="F155" t="str">
            <v>Заготовка осевая (ОЦ) 300*300 ОС</v>
          </cell>
        </row>
        <row r="156">
          <cell r="F156" t="str">
            <v>Заготовка осевая (РБЦ) гкз 215*215 ОС</v>
          </cell>
        </row>
        <row r="157">
          <cell r="F157" t="str">
            <v>Заготовка осевая (РБЦ) нлз 215*215 ОС</v>
          </cell>
        </row>
        <row r="158">
          <cell r="F158" t="str">
            <v>Заготовка фасонная 165/395x530 сп</v>
          </cell>
        </row>
        <row r="159">
          <cell r="F159" t="str">
            <v xml:space="preserve">Заготовка шаровая  60 </v>
          </cell>
        </row>
        <row r="160">
          <cell r="F160" t="str">
            <v xml:space="preserve">Заготовка шаровая  80 </v>
          </cell>
        </row>
        <row r="161">
          <cell r="F161" t="str">
            <v xml:space="preserve">Заготовка шаровая 100 </v>
          </cell>
        </row>
        <row r="162">
          <cell r="F162" t="str">
            <v xml:space="preserve">Заготовка шаровая 120 </v>
          </cell>
        </row>
        <row r="163">
          <cell r="F163" t="str">
            <v xml:space="preserve">Заготовки колес черт.1050 </v>
          </cell>
        </row>
        <row r="164">
          <cell r="F164" t="str">
            <v xml:space="preserve">Заготовки колес черт.102 </v>
          </cell>
        </row>
        <row r="165">
          <cell r="F165" t="str">
            <v xml:space="preserve">Заготовки колес черт.1058 </v>
          </cell>
        </row>
        <row r="166">
          <cell r="F166" t="str">
            <v xml:space="preserve">Заготовки колес черт.1010 </v>
          </cell>
        </row>
        <row r="167">
          <cell r="F167" t="str">
            <v xml:space="preserve">Заготовки колес черт.070Б </v>
          </cell>
        </row>
        <row r="168">
          <cell r="F168" t="str">
            <v xml:space="preserve">Заготовки колес черт.087 </v>
          </cell>
        </row>
        <row r="169">
          <cell r="F169" t="str">
            <v xml:space="preserve">Заготовки колес черт.097 </v>
          </cell>
        </row>
        <row r="170">
          <cell r="F170" t="str">
            <v xml:space="preserve">Заготовки колес черт.077А </v>
          </cell>
        </row>
        <row r="171">
          <cell r="F171" t="str">
            <v xml:space="preserve">Заготовки колес черт.028А </v>
          </cell>
        </row>
        <row r="172">
          <cell r="F172" t="str">
            <v xml:space="preserve">Заготовки колес черт.073В </v>
          </cell>
        </row>
        <row r="173">
          <cell r="F173" t="str">
            <v xml:space="preserve">Заготовки колес черт.065 </v>
          </cell>
        </row>
        <row r="174">
          <cell r="F174" t="str">
            <v xml:space="preserve">Заготовки колес черт.109 </v>
          </cell>
        </row>
        <row r="175">
          <cell r="F175" t="str">
            <v xml:space="preserve">Заготовки колес для метро </v>
          </cell>
        </row>
        <row r="176">
          <cell r="F176" t="str">
            <v>Заготовки колес зубчатых передач 55Ф</v>
          </cell>
        </row>
        <row r="177">
          <cell r="F177" t="str">
            <v xml:space="preserve">Заготовки колес спецподв.состава </v>
          </cell>
        </row>
        <row r="178">
          <cell r="F178" t="str">
            <v>Квадрат 100 08Ю</v>
          </cell>
        </row>
        <row r="179">
          <cell r="F179" t="str">
            <v>Квадрат 120-130 08Ю</v>
          </cell>
        </row>
        <row r="180">
          <cell r="F180" t="str">
            <v>Квадрат 140-150 08Ю</v>
          </cell>
        </row>
        <row r="181">
          <cell r="F181" t="str">
            <v>Квадрат 150 08Ю</v>
          </cell>
        </row>
        <row r="182">
          <cell r="F182" t="str">
            <v>Квадрат 200 08Ю</v>
          </cell>
        </row>
        <row r="183">
          <cell r="F183" t="str">
            <v>Квадрат 100 09Г2Ф</v>
          </cell>
        </row>
        <row r="184">
          <cell r="F184" t="str">
            <v>Квадрат 120-130 09Г2Ф</v>
          </cell>
        </row>
        <row r="185">
          <cell r="F185" t="str">
            <v>Квадрат 140-150 09Г2Ф</v>
          </cell>
        </row>
        <row r="186">
          <cell r="F186" t="str">
            <v>Квадрат 160 09Г2Ф</v>
          </cell>
        </row>
        <row r="187">
          <cell r="F187" t="str">
            <v>Квадрат 100 18Г2С, 25Г2С</v>
          </cell>
        </row>
        <row r="188">
          <cell r="F188" t="str">
            <v>Квадрат 120-130 18Г2С, 25Г2С</v>
          </cell>
        </row>
        <row r="189">
          <cell r="F189" t="str">
            <v>Квадрат 140-150 18Г2С, 25Г2С</v>
          </cell>
        </row>
        <row r="190">
          <cell r="F190" t="str">
            <v>Квадрат 160 18Г2С, 25Г2С</v>
          </cell>
        </row>
        <row r="191">
          <cell r="F191" t="str">
            <v>Квадрат 200 18Г2С, 25Г2С</v>
          </cell>
        </row>
        <row r="192">
          <cell r="F192" t="str">
            <v>Квадрат 100 20-45</v>
          </cell>
        </row>
        <row r="193">
          <cell r="F193" t="str">
            <v>Квадрат 120-130 20-45</v>
          </cell>
        </row>
        <row r="194">
          <cell r="F194" t="str">
            <v>Квадрат 140-150 20-45</v>
          </cell>
        </row>
        <row r="195">
          <cell r="F195" t="str">
            <v>Квадрат 160 20-45</v>
          </cell>
        </row>
        <row r="196">
          <cell r="F196" t="str">
            <v>Квадрат 100 20Г-35Г</v>
          </cell>
        </row>
        <row r="197">
          <cell r="F197" t="str">
            <v>Квадрат 120-130 20Г-35Г</v>
          </cell>
        </row>
        <row r="198">
          <cell r="F198" t="str">
            <v>Квадрат 140-150 20Г-35Г</v>
          </cell>
        </row>
        <row r="199">
          <cell r="F199" t="str">
            <v>Квадрат 160 20Г-35Г</v>
          </cell>
        </row>
        <row r="200">
          <cell r="F200" t="str">
            <v>Квадрат 200 20Г-35Г</v>
          </cell>
        </row>
        <row r="201">
          <cell r="F201" t="str">
            <v>Квадрат 140-150 27-35 Г2Ф</v>
          </cell>
        </row>
        <row r="202">
          <cell r="F202" t="str">
            <v>Квадрат 100 30-35Г2</v>
          </cell>
        </row>
        <row r="203">
          <cell r="F203" t="str">
            <v>Квадрат 140-150 30-35Г2</v>
          </cell>
        </row>
        <row r="204">
          <cell r="F204" t="str">
            <v>Квадрат 160 30-35Г2</v>
          </cell>
        </row>
        <row r="205">
          <cell r="F205" t="str">
            <v>Квадрат 200 30-35Г2</v>
          </cell>
        </row>
        <row r="206">
          <cell r="F206" t="str">
            <v>Квадрат 120-130 30-35Г2, 35Г2Ф</v>
          </cell>
        </row>
        <row r="207">
          <cell r="F207" t="str">
            <v>Квадрат 100 35ГС</v>
          </cell>
        </row>
        <row r="208">
          <cell r="F208" t="str">
            <v>Квадрат 120-130 35ГС</v>
          </cell>
        </row>
        <row r="209">
          <cell r="F209" t="str">
            <v>Квадрат 140-150 35ГС</v>
          </cell>
        </row>
        <row r="210">
          <cell r="F210" t="str">
            <v>Квадрат 160 35ГС</v>
          </cell>
        </row>
        <row r="211">
          <cell r="F211" t="str">
            <v>Квадрат 200 35ГС</v>
          </cell>
        </row>
        <row r="212">
          <cell r="F212" t="str">
            <v>Квадрат 100 пс/сп</v>
          </cell>
        </row>
        <row r="213">
          <cell r="F213" t="str">
            <v>Квадрат 120-130 пс/сп</v>
          </cell>
        </row>
        <row r="214">
          <cell r="F214" t="str">
            <v>Квадрат 140-150 пс/сп</v>
          </cell>
        </row>
        <row r="215">
          <cell r="F215" t="str">
            <v>Квадрат 160 пс/сп</v>
          </cell>
        </row>
        <row r="216">
          <cell r="F216" t="str">
            <v>Квадрат 200 пс/сп</v>
          </cell>
        </row>
        <row r="217">
          <cell r="F217" t="str">
            <v>Квадрат 100 сп</v>
          </cell>
        </row>
        <row r="218">
          <cell r="F218" t="str">
            <v>Квадрат 120-130 сп</v>
          </cell>
        </row>
        <row r="219">
          <cell r="F219" t="str">
            <v>Квадрат 140-150 сп</v>
          </cell>
        </row>
        <row r="220">
          <cell r="F220" t="str">
            <v>Квадрат 160 сп</v>
          </cell>
        </row>
        <row r="221">
          <cell r="F221" t="str">
            <v>Квадрат 200 сп</v>
          </cell>
        </row>
        <row r="222">
          <cell r="F222" t="str">
            <v>Квадрат (заг. осевая РБЦ) 220 20-45</v>
          </cell>
        </row>
        <row r="223">
          <cell r="F223" t="str">
            <v>Квадрат (КСЦ) 100-130 пс/сп</v>
          </cell>
        </row>
        <row r="224">
          <cell r="F224" t="str">
            <v>Квадрат (РБЦ) 120-220 14ХНМФ</v>
          </cell>
        </row>
        <row r="225">
          <cell r="F225" t="str">
            <v>Квадрат (РБЦ) 120-220 20-45</v>
          </cell>
        </row>
        <row r="226">
          <cell r="F226" t="str">
            <v>Квадрат (РБЦ) 120-220 25Х1МФ</v>
          </cell>
        </row>
        <row r="227">
          <cell r="F227" t="str">
            <v>Квадрат (РБЦ) 120-220 Mn</v>
          </cell>
        </row>
        <row r="228">
          <cell r="F228" t="str">
            <v>Квадрат (ЦПШБ) 100-200 08Ю</v>
          </cell>
        </row>
        <row r="229">
          <cell r="F229" t="str">
            <v>Квадрат (ЦПШБ) 100-200 пс/сп</v>
          </cell>
        </row>
        <row r="230">
          <cell r="F230" t="str">
            <v>Квадрат  (РБЦ) 150 09Г2С</v>
          </cell>
        </row>
        <row r="231">
          <cell r="F231" t="str">
            <v>Квадрат  (ЦПШБ) 100-200 Mn</v>
          </cell>
        </row>
        <row r="232">
          <cell r="F232" t="str">
            <v xml:space="preserve">Квадрат  (ЦПШБ) отсортировка </v>
          </cell>
        </row>
        <row r="233">
          <cell r="F233" t="str">
            <v xml:space="preserve">Колеса 957*175 </v>
          </cell>
        </row>
        <row r="234">
          <cell r="F234" t="str">
            <v xml:space="preserve">Колеса 957*190 </v>
          </cell>
        </row>
        <row r="235">
          <cell r="F235" t="str">
            <v>Кольца  10Г2Ф</v>
          </cell>
        </row>
        <row r="236">
          <cell r="F236" t="str">
            <v>Кольца  2</v>
          </cell>
        </row>
        <row r="237">
          <cell r="F237" t="str">
            <v>Кольца  38ХС</v>
          </cell>
        </row>
        <row r="238">
          <cell r="F238" t="str">
            <v>Кольца  45ХНМ</v>
          </cell>
        </row>
        <row r="239">
          <cell r="F239" t="str">
            <v>Кольца  55Ф</v>
          </cell>
        </row>
        <row r="240">
          <cell r="F240" t="str">
            <v>Кольца  кач сп</v>
          </cell>
        </row>
        <row r="241">
          <cell r="F241" t="str">
            <v>Круг  70-90 09Г2С, 32Г2</v>
          </cell>
        </row>
        <row r="242">
          <cell r="F242" t="str">
            <v>Круг 100-120 09Г2С, 32Г2</v>
          </cell>
        </row>
        <row r="243">
          <cell r="F243" t="str">
            <v>Круг 130-150 09Г2С, 32Г2</v>
          </cell>
        </row>
        <row r="244">
          <cell r="F244" t="str">
            <v>Круг  60 09Г2С, 32Г2</v>
          </cell>
        </row>
        <row r="245">
          <cell r="F245" t="str">
            <v>Круг 100-120 09Г2Ф</v>
          </cell>
        </row>
        <row r="246">
          <cell r="F246" t="str">
            <v>Круг 130-150 09Г2Ф</v>
          </cell>
        </row>
        <row r="247">
          <cell r="F247" t="str">
            <v>Круг  70-90 12ХНЗА</v>
          </cell>
        </row>
        <row r="248">
          <cell r="F248" t="str">
            <v>Круг 100-120 12ХНЗА</v>
          </cell>
        </row>
        <row r="249">
          <cell r="F249" t="str">
            <v>Круг 130-150 12ХНЗА</v>
          </cell>
        </row>
        <row r="250">
          <cell r="F250" t="str">
            <v>Круг  60 12ХНЗА</v>
          </cell>
        </row>
        <row r="251">
          <cell r="F251" t="str">
            <v>Круг  70-90 15-60Г</v>
          </cell>
        </row>
        <row r="252">
          <cell r="F252" t="str">
            <v>Круг 100-120 15-60Г</v>
          </cell>
        </row>
        <row r="253">
          <cell r="F253" t="str">
            <v>Круг 130-150 15-60Г</v>
          </cell>
        </row>
        <row r="254">
          <cell r="F254" t="str">
            <v>Круг  60 15-60Г</v>
          </cell>
        </row>
        <row r="255">
          <cell r="F255" t="str">
            <v>Круг 100-150 15-60Г</v>
          </cell>
        </row>
        <row r="256">
          <cell r="F256" t="str">
            <v>Круг  70-90 15Х-50Х</v>
          </cell>
        </row>
        <row r="257">
          <cell r="F257" t="str">
            <v>Круг 100-120 15Х-50Х</v>
          </cell>
        </row>
        <row r="258">
          <cell r="F258" t="str">
            <v>Круг 130-150 15Х-50Х</v>
          </cell>
        </row>
        <row r="259">
          <cell r="F259" t="str">
            <v>Круг  60 15Х-50Х</v>
          </cell>
        </row>
        <row r="260">
          <cell r="F260" t="str">
            <v>Круг  70-90 18-30ХГТ</v>
          </cell>
        </row>
        <row r="261">
          <cell r="F261" t="str">
            <v>Круг 100-120 18-30ХГТ</v>
          </cell>
        </row>
        <row r="262">
          <cell r="F262" t="str">
            <v>Круг 130-150 18-30ХГТ</v>
          </cell>
        </row>
        <row r="263">
          <cell r="F263" t="str">
            <v>Круг  60 18-30ХГТ</v>
          </cell>
        </row>
        <row r="264">
          <cell r="F264" t="str">
            <v>Круг  70-90 20-45</v>
          </cell>
        </row>
        <row r="265">
          <cell r="F265" t="str">
            <v>Круг 100-120 20-45</v>
          </cell>
        </row>
        <row r="266">
          <cell r="F266" t="str">
            <v>Круг 130-150 20-45</v>
          </cell>
        </row>
        <row r="267">
          <cell r="F267" t="str">
            <v>Круг  60 20-45</v>
          </cell>
        </row>
        <row r="268">
          <cell r="F268" t="str">
            <v>Круг 100-150 20-45</v>
          </cell>
        </row>
        <row r="269">
          <cell r="F269" t="str">
            <v>Круг  70-90 25-35ХГСА</v>
          </cell>
        </row>
        <row r="270">
          <cell r="F270" t="str">
            <v>Круг 100-120 25-35ХГСА</v>
          </cell>
        </row>
        <row r="271">
          <cell r="F271" t="str">
            <v>Круг 130-150 25-35ХГСА</v>
          </cell>
        </row>
        <row r="272">
          <cell r="F272" t="str">
            <v>Круг  60 25-35ХГСА</v>
          </cell>
        </row>
        <row r="273">
          <cell r="F273" t="str">
            <v>Круг 100 38ХГН</v>
          </cell>
        </row>
        <row r="274">
          <cell r="F274" t="str">
            <v>Круг 100-120 38ХГН</v>
          </cell>
        </row>
        <row r="275">
          <cell r="F275" t="str">
            <v>Круг 130-150 38ХГН</v>
          </cell>
        </row>
        <row r="276">
          <cell r="F276" t="str">
            <v>Круг 130-150 65-70Г</v>
          </cell>
        </row>
        <row r="277">
          <cell r="F277" t="str">
            <v>Круг 100-120 65-70Г</v>
          </cell>
        </row>
        <row r="278">
          <cell r="F278" t="str">
            <v>Круг  60 65-70Г</v>
          </cell>
        </row>
        <row r="279">
          <cell r="F279" t="str">
            <v>Круг 100-150 65-70Г</v>
          </cell>
        </row>
        <row r="280">
          <cell r="F280" t="str">
            <v>Круг  70-90 65-70Г</v>
          </cell>
        </row>
        <row r="281">
          <cell r="F281" t="str">
            <v>Круг  70-90 пс/сп</v>
          </cell>
        </row>
        <row r="282">
          <cell r="F282" t="str">
            <v>Круг 100-120 пс/сп</v>
          </cell>
        </row>
        <row r="283">
          <cell r="F283" t="str">
            <v>Круг 130-150 пс/сп</v>
          </cell>
        </row>
        <row r="284">
          <cell r="F284" t="str">
            <v>Круг  60 пс/сп</v>
          </cell>
        </row>
        <row r="285">
          <cell r="F285" t="str">
            <v>Круг 100 пс/сп</v>
          </cell>
        </row>
        <row r="286">
          <cell r="F286" t="str">
            <v>Круг  70-90 сп</v>
          </cell>
        </row>
        <row r="287">
          <cell r="F287" t="str">
            <v>Круг 100-120 сп</v>
          </cell>
        </row>
        <row r="288">
          <cell r="F288" t="str">
            <v>Круг 130-150 сп</v>
          </cell>
        </row>
        <row r="289">
          <cell r="F289" t="str">
            <v>Круг  60 сп</v>
          </cell>
        </row>
        <row r="290">
          <cell r="F290" t="str">
            <v>Круг 100 сп</v>
          </cell>
        </row>
        <row r="291">
          <cell r="F291" t="str">
            <v>Круг 100-150 сп</v>
          </cell>
        </row>
        <row r="292">
          <cell r="F292" t="str">
            <v>Лист  сп</v>
          </cell>
        </row>
        <row r="293">
          <cell r="F293" t="str">
            <v xml:space="preserve">Полоса 115*230 </v>
          </cell>
        </row>
        <row r="294">
          <cell r="F294" t="str">
            <v xml:space="preserve">Рельсы 136RE  </v>
          </cell>
        </row>
        <row r="295">
          <cell r="F295" t="str">
            <v xml:space="preserve">Рельсы 136RE Т1  </v>
          </cell>
        </row>
        <row r="296">
          <cell r="F296" t="str">
            <v xml:space="preserve">Рельсы 136RE Т1 без отв.  </v>
          </cell>
        </row>
        <row r="297">
          <cell r="F297" t="str">
            <v>Рельсы UIC60  900A</v>
          </cell>
        </row>
        <row r="298">
          <cell r="F298" t="str">
            <v>Рельсы НР 108,121  76Ф</v>
          </cell>
        </row>
        <row r="299">
          <cell r="F299" t="str">
            <v>Рельсы Р33  (кат. Н)</v>
          </cell>
        </row>
        <row r="300">
          <cell r="F300" t="str">
            <v>Рельсы Р33  (кат. ПТ)</v>
          </cell>
        </row>
        <row r="301">
          <cell r="F301" t="str">
            <v>Рельсы Р33  (кат. Т)</v>
          </cell>
        </row>
        <row r="302">
          <cell r="F302" t="str">
            <v>Рельсы Р43 (м/д) 76Ф</v>
          </cell>
        </row>
        <row r="303">
          <cell r="F303" t="str">
            <v>Рельсы Р43 (н/д) 76Ф</v>
          </cell>
        </row>
        <row r="304">
          <cell r="F304" t="str">
            <v>Рельсы Р50 (м/д) 76Ф вакуум. Н</v>
          </cell>
        </row>
        <row r="305">
          <cell r="F305" t="str">
            <v>Рельсы Р50 (н/д) 76Ф вакуум. Н</v>
          </cell>
        </row>
        <row r="306">
          <cell r="F306" t="str">
            <v>Рельсы Р50 (н/д) 76Ф вакуум. Т</v>
          </cell>
        </row>
        <row r="307">
          <cell r="F307" t="str">
            <v>Рельсы Р50 (м/д) 76Ф вакуум. Т</v>
          </cell>
        </row>
        <row r="308">
          <cell r="F308" t="str">
            <v>Рельсы Р50 (м/д) 76Ф невакуум. Н</v>
          </cell>
        </row>
        <row r="309">
          <cell r="F309" t="str">
            <v>Рельсы Р50 (н/д) 76Ф невакуум. Н</v>
          </cell>
        </row>
        <row r="310">
          <cell r="F310" t="str">
            <v>Рельсы Р50 (м/д) 76Ф невакуум. Т</v>
          </cell>
        </row>
        <row r="311">
          <cell r="F311" t="str">
            <v>Рельсы Р50 (н/д) 76Ф невакуум. Т</v>
          </cell>
        </row>
        <row r="312">
          <cell r="F312" t="str">
            <v>Рельсы Р60E1 (м/д) 350 НТ (Н)</v>
          </cell>
        </row>
        <row r="313">
          <cell r="F313" t="str">
            <v>Рельсы Р60E1 (м/д) 350 НТ (Т)</v>
          </cell>
        </row>
        <row r="314">
          <cell r="F314" t="str">
            <v>Рельсы Р65 (м/д) 350НТ Т</v>
          </cell>
        </row>
        <row r="315">
          <cell r="F315" t="str">
            <v>Рельсы Р65 (н/д) 350НТ Т</v>
          </cell>
        </row>
        <row r="316">
          <cell r="F316" t="str">
            <v>Рельсы Р65 (м/д) 350НТ Т (с ppm&lt;3) без отв.</v>
          </cell>
        </row>
        <row r="317">
          <cell r="F317" t="str">
            <v>Рельсы Р65 (н/д) 350НТ Т (с ppm&lt;3) без отв.</v>
          </cell>
        </row>
        <row r="318">
          <cell r="F318" t="str">
            <v>Рельсы Р65 (м/д) 76Ф вакуум. Н</v>
          </cell>
        </row>
        <row r="319">
          <cell r="F319" t="str">
            <v>Рельсы Р65 (н/д) 76Ф вакуум. Н</v>
          </cell>
        </row>
        <row r="320">
          <cell r="F320" t="str">
            <v>Рельсы Р65 (м/д) 76Ф вакуум. Н (с ppm&lt;3) без отв.</v>
          </cell>
        </row>
        <row r="321">
          <cell r="F321" t="str">
            <v>Рельсы Р65 (н/д) 76Ф вакуум. Н (с ppm&lt;3) без отв.</v>
          </cell>
        </row>
        <row r="322">
          <cell r="F322" t="str">
            <v>Рельсы Р65 (м/д) 76Ф вакуум. Н пов.прямолин.</v>
          </cell>
        </row>
        <row r="323">
          <cell r="F323" t="str">
            <v>Рельсы Р65 (м/д) 76Ф вакуум. Н повыш.прямолин. (с ppm&lt;3) без отв.</v>
          </cell>
        </row>
        <row r="324">
          <cell r="F324" t="str">
            <v>Рельсы Р65 (м/д) 76Ф вакуум. НК низкотемп.</v>
          </cell>
        </row>
        <row r="325">
          <cell r="F325" t="str">
            <v>Рельсы Р65 (м/д) 76Ф вакуум. НК низкотемп. (с ppm&lt;3) без отв.</v>
          </cell>
        </row>
        <row r="326">
          <cell r="F326" t="str">
            <v>Рельсы Р65 (м/д) 76Ф вакуум. СС пов.прямолин.</v>
          </cell>
        </row>
        <row r="327">
          <cell r="F327" t="str">
            <v>Рельсы Р65 (м/д) 76Ф вакуум. СС пов.прямолин. (с ppm&lt;3) без отв.</v>
          </cell>
        </row>
        <row r="328">
          <cell r="F328" t="str">
            <v>Рельсы Р65 (н/д) 76Ф вакуум. Т</v>
          </cell>
        </row>
        <row r="329">
          <cell r="F329" t="str">
            <v>Рельсы Р65 (н/д) 76Ф вакуум. Т</v>
          </cell>
        </row>
        <row r="330">
          <cell r="F330" t="str">
            <v>Рельсы Р65 (м/д) 76Ф вакуум. Т (с ppm&lt;3) без отв.</v>
          </cell>
        </row>
        <row r="331">
          <cell r="F331" t="str">
            <v>Рельсы Р65 (м/д) 76Ф вакуум. Т (с ppm&lt;3) без отв.</v>
          </cell>
        </row>
        <row r="332">
          <cell r="F332" t="str">
            <v>Рельсы Р65 (м/д) 76Ф невакуум. Н</v>
          </cell>
        </row>
        <row r="333">
          <cell r="F333" t="str">
            <v>Рельсы Р65 (н/д) 76Ф невакуум. Н</v>
          </cell>
        </row>
        <row r="334">
          <cell r="F334" t="str">
            <v>Рельсы Р65 (м/д) 76Ф невакуум. Н (с ppm&lt;3) без отв.</v>
          </cell>
        </row>
        <row r="335">
          <cell r="F335" t="str">
            <v>Рельсы Р65 (н/д) 76Ф невакуум. Н (с ppm&lt;3) без отв.</v>
          </cell>
        </row>
        <row r="336">
          <cell r="F336" t="str">
            <v>Рельсы Р65 (н/д) 76Ф невакуум. Т</v>
          </cell>
        </row>
        <row r="337">
          <cell r="F337" t="str">
            <v>Рельсы Р65 (м/д) 76Ф невакуум. Т</v>
          </cell>
        </row>
        <row r="338">
          <cell r="F338" t="str">
            <v>Рельсы Р65 (н/д) 76Ф невакуум. Т (с ppm&lt;3) без отв.</v>
          </cell>
        </row>
        <row r="339">
          <cell r="F339" t="str">
            <v>Рельсы Р65 (м/д) 76Ф невакуум. Т (с ppm&lt;3) без отв.</v>
          </cell>
        </row>
        <row r="340">
          <cell r="F340" t="str">
            <v>Рельсы Р65 (м/д) 85Ф для кривол. участков</v>
          </cell>
        </row>
        <row r="341">
          <cell r="F341" t="str">
            <v>Рельсы Р65 (н/д) 85Ф для кривол. участков</v>
          </cell>
        </row>
        <row r="342">
          <cell r="F342" t="str">
            <v>Рельсы РП50 (м/д) 76Ф Н</v>
          </cell>
        </row>
        <row r="343">
          <cell r="F343" t="str">
            <v>Рельсы РП50 (м/д) 76Ф Т</v>
          </cell>
        </row>
        <row r="344">
          <cell r="F344" t="str">
            <v>Рельсы РП65 (м/д) 76Ф Н</v>
          </cell>
        </row>
        <row r="345">
          <cell r="F345" t="str">
            <v>Рельсы РП65 (м/д) 76Ф Т</v>
          </cell>
        </row>
        <row r="346">
          <cell r="F346" t="str">
            <v>Рештак  30Г2Р</v>
          </cell>
        </row>
        <row r="347">
          <cell r="F347" t="str">
            <v>СВП 22Т пс/сп</v>
          </cell>
        </row>
        <row r="348">
          <cell r="F348" t="str">
            <v>СВП 27Т пс/сп</v>
          </cell>
        </row>
        <row r="349">
          <cell r="F349" t="str">
            <v>Сляб 1515 08Ю</v>
          </cell>
        </row>
        <row r="350">
          <cell r="F350" t="str">
            <v>Сляб 1250 08Ю</v>
          </cell>
        </row>
        <row r="351">
          <cell r="F351" t="str">
            <v>Сляб 1515 09Г2С</v>
          </cell>
        </row>
        <row r="352">
          <cell r="F352" t="str">
            <v>Сляб 2030 Mn</v>
          </cell>
        </row>
        <row r="353">
          <cell r="F353" t="str">
            <v>Сляб 2700 Mn</v>
          </cell>
        </row>
        <row r="354">
          <cell r="F354" t="str">
            <v>Сляб 175х625 пс</v>
          </cell>
        </row>
        <row r="355">
          <cell r="F355" t="str">
            <v>Сляб 1250 пс</v>
          </cell>
        </row>
        <row r="356">
          <cell r="F356" t="str">
            <v>Сляб 1515 пс/сп</v>
          </cell>
        </row>
        <row r="357">
          <cell r="F357" t="str">
            <v>Сляб 175х625 сп</v>
          </cell>
        </row>
        <row r="358">
          <cell r="F358" t="str">
            <v>Сляб 1250 сп</v>
          </cell>
        </row>
        <row r="359">
          <cell r="F359" t="str">
            <v>Сляб 1515 сп</v>
          </cell>
        </row>
        <row r="360">
          <cell r="F360" t="str">
            <v xml:space="preserve">Сляб (МНЛЗ-1)  </v>
          </cell>
        </row>
        <row r="361">
          <cell r="F361" t="str">
            <v xml:space="preserve">Сляб (МНЛЗ-2)  </v>
          </cell>
        </row>
        <row r="362">
          <cell r="F362" t="str">
            <v xml:space="preserve">Сляб (МНЛЗ-3)  </v>
          </cell>
        </row>
        <row r="363">
          <cell r="F363" t="str">
            <v xml:space="preserve">Сляб (МНЛЗ-4)  </v>
          </cell>
        </row>
        <row r="364">
          <cell r="F364" t="str">
            <v xml:space="preserve">Сляб (ОЦ-1)  </v>
          </cell>
        </row>
        <row r="365">
          <cell r="F365" t="str">
            <v>Стойка вагонная  09Г2С</v>
          </cell>
        </row>
        <row r="366">
          <cell r="F366" t="str">
            <v>Стойка вагонная  12Г2ФД-14-СВ</v>
          </cell>
        </row>
        <row r="367">
          <cell r="F367" t="str">
            <v>Трубная заг. 120-150 09Г2С</v>
          </cell>
        </row>
        <row r="368">
          <cell r="F368" t="str">
            <v>Трубная заг. 120-150 17-37Г2С, 32Г2</v>
          </cell>
        </row>
        <row r="369">
          <cell r="F369" t="str">
            <v>Трубная заг. до 115 20-45</v>
          </cell>
        </row>
        <row r="370">
          <cell r="F370" t="str">
            <v>Трубная заг. 120-150 20-45</v>
          </cell>
        </row>
        <row r="371">
          <cell r="F371" t="str">
            <v>Трубная заг. 210 20-45</v>
          </cell>
        </row>
        <row r="372">
          <cell r="F372" t="str">
            <v>Трубная заг. 120-150 20Ф-А</v>
          </cell>
        </row>
        <row r="373">
          <cell r="F373" t="str">
            <v>Трубная заг. до 115 26ХМФА</v>
          </cell>
        </row>
        <row r="374">
          <cell r="F374" t="str">
            <v>Трубная заг. 120-150 26ХМФА</v>
          </cell>
        </row>
        <row r="375">
          <cell r="F375" t="str">
            <v>Трубная заг. до 115 30ХМА</v>
          </cell>
        </row>
        <row r="376">
          <cell r="F376" t="str">
            <v>Трубная заг. 120-150 30ХМА</v>
          </cell>
        </row>
        <row r="377">
          <cell r="F377" t="str">
            <v>Трубная заг. до 115 32ХГ-3</v>
          </cell>
        </row>
        <row r="378">
          <cell r="F378" t="str">
            <v>Трубная заг. 120-150 32ХГ-3</v>
          </cell>
        </row>
        <row r="379">
          <cell r="F379" t="str">
            <v>Трубная заг. 120-150 32ХМА-3</v>
          </cell>
        </row>
        <row r="380">
          <cell r="F380" t="str">
            <v>Трубная заг. до 115 32ХМА-3</v>
          </cell>
        </row>
        <row r="381">
          <cell r="F381" t="str">
            <v>Трубная заг. до 115 35ХН2Ф</v>
          </cell>
        </row>
        <row r="382">
          <cell r="F382" t="str">
            <v>Трубная заг. 120-150 35ХН2Ф</v>
          </cell>
        </row>
        <row r="383">
          <cell r="F383" t="str">
            <v>Трубная заг. 120-150 45ГБ-48Г2МБ</v>
          </cell>
        </row>
        <row r="384">
          <cell r="F384" t="str">
            <v>Трубная заг. до 115 45ГБ-48Г2МБ</v>
          </cell>
        </row>
        <row r="385">
          <cell r="F385" t="str">
            <v>Трубная заг. 120-150 46Г2БМ</v>
          </cell>
        </row>
        <row r="386">
          <cell r="F386" t="str">
            <v>Трубная заг. до 115 Д</v>
          </cell>
        </row>
        <row r="387">
          <cell r="F387" t="str">
            <v>Трубная заг. 120-150 Д</v>
          </cell>
        </row>
        <row r="388">
          <cell r="F388" t="str">
            <v>Трубная заг. 120 для шаров</v>
          </cell>
        </row>
        <row r="389">
          <cell r="F389" t="str">
            <v>Трубная заг. 120-150 ШХ-15В</v>
          </cell>
        </row>
        <row r="390">
          <cell r="F390" t="str">
            <v>Трубная заг. до 115 ШХ-15В</v>
          </cell>
        </row>
        <row r="391">
          <cell r="F391" t="str">
            <v>Трубная заг. (катаная)  углеродистые ст.</v>
          </cell>
        </row>
        <row r="392">
          <cell r="F392" t="str">
            <v>Трубная заг. (катаная)  спецстали</v>
          </cell>
        </row>
        <row r="393">
          <cell r="F393" t="str">
            <v>Трубная заг. (катаная)  заг. с МНЛЗ-1</v>
          </cell>
        </row>
        <row r="394">
          <cell r="F394" t="str">
            <v>Трубная заг. (катаная)  заг. с МНЛЗ-2</v>
          </cell>
        </row>
        <row r="395">
          <cell r="F395" t="str">
            <v>Трубная заг. (катаная)  заг. с МНЛЗ-3</v>
          </cell>
        </row>
        <row r="396">
          <cell r="F396" t="str">
            <v>Трубная заг. (катаная)  заг. с МНЛЗ-4</v>
          </cell>
        </row>
        <row r="397">
          <cell r="F397" t="str">
            <v>Трубная заг. (катаная)  КСЦ</v>
          </cell>
        </row>
        <row r="398">
          <cell r="F398" t="str">
            <v>Трубная заг. (катаная)  ЦПШБ</v>
          </cell>
        </row>
        <row r="399">
          <cell r="F399" t="str">
            <v>Трубная заг. (литая) 430 20-45</v>
          </cell>
        </row>
        <row r="400">
          <cell r="F400" t="str">
            <v>Трубная заг. (литая) 430 2БЖ</v>
          </cell>
        </row>
        <row r="401">
          <cell r="F401" t="str">
            <v>Трубная заг. (литая) 430 St52</v>
          </cell>
        </row>
        <row r="402">
          <cell r="F402" t="str">
            <v xml:space="preserve">Трубная заг. (литая) 430 </v>
          </cell>
        </row>
        <row r="403">
          <cell r="F403" t="str">
            <v>Угол 160х160 09Г2С, 12Г2С</v>
          </cell>
        </row>
        <row r="404">
          <cell r="F404" t="str">
            <v>Угол 160х100 09Г2С, 12Г2С</v>
          </cell>
        </row>
        <row r="405">
          <cell r="F405" t="str">
            <v>Угол 200х125 09Г2С, 12Г2С</v>
          </cell>
        </row>
        <row r="406">
          <cell r="F406" t="str">
            <v>Угол 180х180 09Г2С, 32Г2</v>
          </cell>
        </row>
        <row r="407">
          <cell r="F407" t="str">
            <v>Угол 200 09Г2С, 32Г2</v>
          </cell>
        </row>
        <row r="408">
          <cell r="F408" t="str">
            <v>Угол 160х100 12Г2ФД-14св</v>
          </cell>
        </row>
        <row r="409">
          <cell r="F409" t="str">
            <v>Угол 160х160 пс/сп</v>
          </cell>
        </row>
        <row r="410">
          <cell r="F410" t="str">
            <v>Угол 180х180 пс/сп</v>
          </cell>
        </row>
        <row r="411">
          <cell r="F411" t="str">
            <v>Угол 200 пс/сп</v>
          </cell>
        </row>
        <row r="412">
          <cell r="F412" t="str">
            <v>Угол 160х100 пс/сп</v>
          </cell>
        </row>
        <row r="413">
          <cell r="F413" t="str">
            <v>Угол 200х125 пс/сп</v>
          </cell>
        </row>
        <row r="414">
          <cell r="F414" t="str">
            <v>Угол 160х160 сп</v>
          </cell>
        </row>
        <row r="415">
          <cell r="F415" t="str">
            <v>Угол 180х180 сп</v>
          </cell>
        </row>
        <row r="416">
          <cell r="F416" t="str">
            <v>Угол 200 сп</v>
          </cell>
        </row>
        <row r="417">
          <cell r="F417" t="str">
            <v>Угол 160х100 сп</v>
          </cell>
        </row>
        <row r="418">
          <cell r="F418" t="str">
            <v>Угол 200х125 сп</v>
          </cell>
        </row>
        <row r="419">
          <cell r="F419" t="str">
            <v>Чугун  ванадиевый</v>
          </cell>
        </row>
        <row r="420">
          <cell r="F420" t="str">
            <v>Чугун  литейный</v>
          </cell>
        </row>
        <row r="421">
          <cell r="F421" t="str">
            <v>Чугун  передельный</v>
          </cell>
        </row>
        <row r="422">
          <cell r="F422" t="str">
            <v>Шар  60 1 гр.</v>
          </cell>
        </row>
        <row r="423">
          <cell r="F423" t="str">
            <v>Шар  80 1 гр.</v>
          </cell>
        </row>
        <row r="424">
          <cell r="F424" t="str">
            <v>Шар 100 1 гр.</v>
          </cell>
        </row>
        <row r="425">
          <cell r="F425" t="str">
            <v>Шар 120 1 гр.</v>
          </cell>
        </row>
        <row r="426">
          <cell r="F426" t="str">
            <v>Шар  60 2 гр.</v>
          </cell>
        </row>
        <row r="427">
          <cell r="F427" t="str">
            <v>Шар  80 2 гр.</v>
          </cell>
        </row>
        <row r="428">
          <cell r="F428" t="str">
            <v>Шар 100 2 гр.</v>
          </cell>
        </row>
        <row r="429">
          <cell r="F429" t="str">
            <v>Шар 120 2 гр.</v>
          </cell>
        </row>
        <row r="430">
          <cell r="F430" t="str">
            <v>Шар  60 3 гр.</v>
          </cell>
        </row>
        <row r="431">
          <cell r="F431" t="str">
            <v>Шар  80 3 гр.</v>
          </cell>
        </row>
        <row r="432">
          <cell r="F432" t="str">
            <v>Шар 100 3 гр.</v>
          </cell>
        </row>
        <row r="433">
          <cell r="F433" t="str">
            <v>Шар 120 3 гр.</v>
          </cell>
        </row>
        <row r="434">
          <cell r="F434" t="str">
            <v>Швеллер 20-В 09Г2С</v>
          </cell>
        </row>
        <row r="435">
          <cell r="F435" t="str">
            <v>Швеллер 16У 09Г2С-12</v>
          </cell>
        </row>
        <row r="436">
          <cell r="F436" t="str">
            <v>Швеллер 18У 09Г2С-12</v>
          </cell>
        </row>
        <row r="437">
          <cell r="F437" t="str">
            <v>Швеллер 20У 09Г2С-12</v>
          </cell>
        </row>
        <row r="438">
          <cell r="F438" t="str">
            <v>Швеллер 27У 09Г2С-12</v>
          </cell>
        </row>
        <row r="439">
          <cell r="F439" t="str">
            <v>Швеллер 30У 09Г2С-12</v>
          </cell>
        </row>
        <row r="440">
          <cell r="F440" t="str">
            <v>Швеллер 24У 09Г2С-12</v>
          </cell>
        </row>
        <row r="441">
          <cell r="F441" t="str">
            <v>Швеллер 20-В 09Г2СД-14св</v>
          </cell>
        </row>
        <row r="442">
          <cell r="F442" t="str">
            <v>Швеллер 16У пс/сп</v>
          </cell>
        </row>
        <row r="443">
          <cell r="F443" t="str">
            <v>Швеллер 18У пс/сп</v>
          </cell>
        </row>
        <row r="444">
          <cell r="F444" t="str">
            <v>Швеллер 20У пс/сп</v>
          </cell>
        </row>
        <row r="445">
          <cell r="F445" t="str">
            <v>Швеллер 24У пс/сп</v>
          </cell>
        </row>
        <row r="446">
          <cell r="F446" t="str">
            <v>Швеллер 27У пс/сп</v>
          </cell>
        </row>
        <row r="447">
          <cell r="F447" t="str">
            <v>Швеллер 30У пс/сп</v>
          </cell>
        </row>
        <row r="448">
          <cell r="F448" t="str">
            <v>Швеллер 16У сп</v>
          </cell>
        </row>
        <row r="449">
          <cell r="F449" t="str">
            <v>Швеллер 18У сп</v>
          </cell>
        </row>
        <row r="450">
          <cell r="F450" t="str">
            <v>Швеллер 20У сп</v>
          </cell>
        </row>
        <row r="451">
          <cell r="F451" t="str">
            <v>Швеллер 24У сп</v>
          </cell>
        </row>
        <row r="452">
          <cell r="F452" t="str">
            <v>Швеллер 27У сп</v>
          </cell>
        </row>
        <row r="453">
          <cell r="F453" t="str">
            <v>Швеллер 30У сп</v>
          </cell>
        </row>
        <row r="454">
          <cell r="F454" t="str">
            <v xml:space="preserve">Шпунт Л5-УМ </v>
          </cell>
        </row>
      </sheetData>
      <sheetData sheetId="3"/>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КлассНТМК"/>
      <sheetName val="Сортамент"/>
      <sheetName val="НЛЗ и Мартен"/>
      <sheetName val="по цехам"/>
      <sheetName val="КлассНKМК"/>
      <sheetName val="RPP"/>
    </sheetNames>
    <sheetDataSet>
      <sheetData sheetId="0"/>
      <sheetData sheetId="1" refreshError="1"/>
      <sheetData sheetId="2"/>
      <sheetData sheetId="3"/>
      <sheetData sheetId="4"/>
      <sheetData sheetId="5" refreshError="1"/>
      <sheetData sheetId="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COGS"/>
      <sheetName val="U2.1_Lead 30_06"/>
      <sheetName val="Счёт 26"/>
      <sheetName val="assumptions"/>
      <sheetName val="DPR(TAX)"/>
      <sheetName val="A4.5 Grouping"/>
      <sheetName val="Dictionaries"/>
      <sheetName val="OEMK Model 1999 monthly"/>
      <sheetName val="pbc - tb"/>
      <sheetName val="КлассЗСМК"/>
      <sheetName val="Market"/>
      <sheetName val="RPP"/>
      <sheetName val="Tr"/>
      <sheetName val="Prices"/>
      <sheetName val="Настройки"/>
      <sheetName val="main"/>
      <sheetName val="БДДС month (ф)"/>
      <sheetName val="БДДС month (п)"/>
      <sheetName val="Indices"/>
      <sheetName val="Данные"/>
      <sheetName val="курсы"/>
      <sheetName val="Ratios"/>
      <sheetName val="Common-Size"/>
      <sheetName val="FCF"/>
      <sheetName val="Schedules"/>
      <sheetName val="Proj. Bal."/>
      <sheetName val="Sheet1"/>
      <sheetName val="cash in bank"/>
      <sheetName val="Database (RUR)Mar YTD"/>
      <sheetName val="BEX_MAIN"/>
      <sheetName val="BEX_partner_CZK"/>
      <sheetName val="BEX_partner_EUR"/>
      <sheetName val="BEX_partner_OTH"/>
      <sheetName val="BEX_partner_RUB"/>
      <sheetName val="BEX_partner_USD"/>
      <sheetName val="BEX_partner_ZAR"/>
      <sheetName val="BS"/>
      <sheetName val="Segment"/>
      <sheetName val="Other"/>
      <sheetName val="PL"/>
      <sheetName val="CPP ajustat"/>
      <sheetName val="PL 1"/>
      <sheetName val="St"/>
      <sheetName val="Database _RUR_Mar YTD"/>
      <sheetName val="Info"/>
      <sheetName val="январь"/>
      <sheetName val="Macroeconomics"/>
      <sheetName val="НЕДЕЛИ"/>
      <sheetName val="Остатки"/>
      <sheetName val="КлассНKМК"/>
      <sheetName val="Комментарии"/>
      <sheetName val="credit"/>
      <sheetName val="260"/>
      <sheetName val="620(Налоги)"/>
      <sheetName val="НалогРеструкт"/>
      <sheetName val="Dashboard_Povolzhe_SSSG"/>
      <sheetName val="Dashboard_Povolzhe_Total"/>
      <sheetName val="Codes calculation"/>
      <sheetName val="Движение по месяцам"/>
      <sheetName val="U2_1_Lead_30_06"/>
      <sheetName val="Счёт_26"/>
      <sheetName val="A4_5_Grouping"/>
      <sheetName val="OEMK_Model_1999_monthly"/>
      <sheetName val="pbc_-_tb"/>
      <sheetName val="БДДС_month_(ф)"/>
      <sheetName val="БДДС_month_(п)"/>
      <sheetName val="Proj__Bal_"/>
      <sheetName val="cash_in_bank"/>
      <sheetName val="Database_(RUR)Mar_YTD"/>
      <sheetName val="CPP_ajustat"/>
      <sheetName val="PL_1"/>
      <sheetName val="Database__RUR_Mar_YTD"/>
      <sheetName val="Codes_calculation"/>
      <sheetName val="Движение_по_месяцам"/>
      <sheetName val="BS &amp; PL"/>
      <sheetName val="Cash Flow - CY Workings"/>
      <sheetName val="CODURI"/>
      <sheetName val="May '00"/>
      <sheetName val="3mo P&amp;L Detail"/>
      <sheetName val="F1"/>
      <sheetName val="F2"/>
      <sheetName val="P&amp;L"/>
      <sheetName val="Direct CF"/>
      <sheetName val="CF (2)"/>
      <sheetName val="Capacity "/>
      <sheetName val="VIC"/>
      <sheetName val="Prices 1998"/>
      <sheetName val="Mat_Energy"/>
      <sheetName val="Coeff"/>
      <sheetName val="WC"/>
      <sheetName val="S,G,&amp;A"/>
      <sheetName val="ST Debt"/>
      <sheetName val="Debt schedule"/>
      <sheetName val="LT Debt"/>
      <sheetName val="DPR"/>
      <sheetName val="Кислор станц"/>
      <sheetName val="Languages"/>
      <sheetName val="СводЕАХ"/>
      <sheetName val="НТМК"/>
      <sheetName val="Share Price 2002"/>
      <sheetName val="pasiva-skutečnost"/>
      <sheetName val="Взз"/>
      <sheetName val="КлассНТМК"/>
      <sheetName val="Лист13"/>
      <sheetName val="Title"/>
      <sheetName val="USD rates"/>
      <sheetName val="Цехи КМК"/>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КлассЗСМК"/>
      <sheetName val="КлассНKМК"/>
    </sheetNames>
    <sheetDataSet>
      <sheetData sheetId="0" refreshError="1"/>
      <sheetData sheetId="1" refreshError="1"/>
      <sheetData sheetId="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 val="Комментарии"/>
      <sheetName val="Данные"/>
      <sheetName val="Performance Indicators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эф-т 1 (2блока, зат-ты и эф-ты)"/>
      <sheetName val="показ-ли 1"/>
      <sheetName val="эффект 2 (2 блока, зат-ты)"/>
      <sheetName val="показ-ли 2"/>
      <sheetName val="эффект 3 (1 болк, затраты)"/>
      <sheetName val="показ-ли 3"/>
      <sheetName val="In"/>
      <sheetName val="Контрагенты"/>
      <sheetName val="эф_т 1 _2блока_ зат_ты и эф_ты_"/>
      <sheetName val="1 Общая информ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лькуляция кв"/>
      <sheetName val="шаблон для R3"/>
      <sheetName val="перекрестка"/>
      <sheetName val="18.2"/>
      <sheetName val="4"/>
      <sheetName val="6"/>
      <sheetName val="15"/>
      <sheetName val="17.1"/>
      <sheetName val="21.3"/>
      <sheetName val="2.3"/>
      <sheetName val="20"/>
      <sheetName val="27"/>
      <sheetName val="P2.1"/>
      <sheetName val="Справочники"/>
      <sheetName val="29"/>
      <sheetName val="21"/>
      <sheetName val="23"/>
      <sheetName val="25"/>
      <sheetName val="26"/>
      <sheetName val="28"/>
      <sheetName val="19"/>
      <sheetName val="22"/>
      <sheetName val="24"/>
      <sheetName val="COMPS"/>
      <sheetName val="TEHSHEET"/>
      <sheetName val="шаблон"/>
      <sheetName val="6 Списки"/>
      <sheetName val="4. NWABC"/>
    </sheetNames>
    <sheetDataSet>
      <sheetData sheetId="0" refreshError="1">
        <row r="3">
          <cell r="A3" t="str">
            <v>Наименование предприятия</v>
          </cell>
        </row>
        <row r="7">
          <cell r="C7" t="str">
            <v>_ квартал</v>
          </cell>
          <cell r="G7" t="str">
            <v>_ квартал</v>
          </cell>
          <cell r="K7" t="str">
            <v>_ квартал</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_2005"/>
      <sheetName val="Consol_9m"/>
      <sheetName val="Consol_Sept"/>
      <sheetName val="Revenues_Sept"/>
      <sheetName val="Raw_mat_Sept"/>
      <sheetName val="Revenues_9m"/>
      <sheetName val="Raw_mat_9m"/>
      <sheetName val="Revenues_2005"/>
      <sheetName val="Raw_mat_2005"/>
      <sheetName val="Opex+Capex (by CFR)"/>
      <sheetName val="Opex+Capex"/>
      <sheetName val="Wages-salaries"/>
      <sheetName val="NTMK"/>
      <sheetName val="ZSMK"/>
      <sheetName val="NKMK"/>
      <sheetName val="Stal-NK"/>
      <sheetName val="KachGOK"/>
      <sheetName val="VGOK"/>
      <sheetName val="EvrazRuda"/>
      <sheetName val="MEF+EvrazEK"/>
      <sheetName val="Nakhodka"/>
      <sheetName val="FTD"/>
      <sheetName val="TD EAH"/>
      <sheetName val="TD ER"/>
      <sheetName val="ET"/>
      <sheetName val="Management EAH"/>
      <sheetName val="CF+PL_ЭК"/>
      <sheetName val="P&amp;L_ЕАХ"/>
      <sheetName val="P&amp;L_ЕАХ_YtD"/>
      <sheetName val="Нерезиденты"/>
      <sheetName val="FTD-PL"/>
      <sheetName val="FTD-NTMK"/>
      <sheetName val="FTD-ZAPSIB"/>
      <sheetName val="FTD-KMK"/>
      <sheetName val="Minority Interest"/>
      <sheetName val="Master Budget"/>
      <sheetName val="Steel Budget"/>
      <sheetName val="Mining_Budget"/>
      <sheetName val="Controls"/>
      <sheetName val="Other rev 1H"/>
      <sheetName val="КлассНКМК"/>
      <sheetName val="Контрагенты"/>
      <sheetName val="Расчет сырья"/>
      <sheetName val="эф-т 1 (2блока, зат-ты и эф-ты)"/>
      <sheetName val="план"/>
      <sheetName val="Sales_prices"/>
      <sheetName val="rem"/>
      <sheetName val="1 Общая информ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9"/>
      <sheetName val="Помощь"/>
      <sheetName val="КлассНKМК"/>
      <sheetName val="rem"/>
      <sheetName val="КлассНКМК"/>
      <sheetName val="Контрагенты"/>
      <sheetName val="КлассНТМК"/>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ins"/>
      <sheetName val="Market"/>
      <sheetName val="Tr"/>
      <sheetName val="ChainsOld"/>
      <sheetName val="Rolled"/>
      <sheetName val="inpArray"/>
      <sheetName val="MBuilder"/>
      <sheetName val="Market2"/>
      <sheetName val="AiP"/>
      <sheetName val="DP"/>
      <sheetName val="KKC"/>
      <sheetName val="OC"/>
      <sheetName val="Prokat"/>
      <sheetName val="Ops"/>
      <sheetName val="!"/>
      <sheetName val="тц"/>
      <sheetName val="UPR"/>
      <sheetName val="B"/>
      <sheetName val="Simpl2"/>
      <sheetName val="Res"/>
      <sheetName val="Dop"/>
      <sheetName val="IntImp"/>
      <sheetName val="КлассНKМК"/>
      <sheetName val="Кислор станц"/>
      <sheetName val="Расчет сырь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Д - НТМК"/>
      <sheetName val="Помощь"/>
      <sheetName val="КлассНТМК"/>
      <sheetName val="контрагент ..."/>
      <sheetName val="КлассНKМК"/>
    </sheetNames>
    <sheetDataSet>
      <sheetData sheetId="0" refreshError="1"/>
      <sheetData sheetId="1" refreshError="1"/>
      <sheetData sheetId="2" refreshError="1"/>
      <sheetData sheetId="3" refreshError="1"/>
      <sheetData sheetId="4"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9"/>
      <sheetName val="Помощь"/>
      <sheetName val="КлассНKМК"/>
      <sheetName val="КлассНТМК"/>
      <sheetName val="КлассНКМК"/>
      <sheetName val="Контрагенты"/>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Д ЗСМК"/>
      <sheetName val="Помощь"/>
      <sheetName val="КлассЗСМК"/>
      <sheetName val="Справ"/>
      <sheetName val="КлассНТМК"/>
      <sheetName val="Контрагенты"/>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НКМК"/>
      <sheetName val="ЗСМК"/>
      <sheetName val="КлассЗСМК"/>
      <sheetName val="Контроль"/>
      <sheetName val="3-01"/>
      <sheetName val="Настройки"/>
      <sheetName val="СводЕАХ"/>
      <sheetName val="Потребность в прибыли"/>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КлассЗСМК"/>
      <sheetName val="Справ"/>
      <sheetName val="КлассНТМК"/>
      <sheetName val="Контрагенты"/>
      <sheetName val="КлассНKМК"/>
      <sheetName val="QtrRev 98-99"/>
      <sheetName val="полугодие"/>
      <sheetName val="GROUPE"/>
      <sheetName val="4. NWABC"/>
      <sheetName val="КлассНКМК"/>
      <sheetName val="Balance Sheet"/>
      <sheetName val="Constants"/>
      <sheetName val="NIUs"/>
      <sheetName val="SpInputs"/>
      <sheetName val="COGS (base)"/>
      <sheetName val="CashFlows"/>
      <sheetName val="In"/>
      <sheetName val="XLR_NoRangeSheet"/>
      <sheetName val="Взз"/>
      <sheetName val="DB2002"/>
      <sheetName val="?????????"/>
      <sheetName val="liste"/>
      <sheetName val="Brew rub"/>
      <sheetName val="Cash_Sweep"/>
      <sheetName val="KKR_Model"/>
      <sheetName val="QtrRev_98-99"/>
      <sheetName val="4__NWABC"/>
      <sheetName val="Balance_Sheet"/>
      <sheetName val="Brew_rub"/>
      <sheetName val="COGS_(base)"/>
      <sheetName val="TEHSHEET"/>
      <sheetName val="ТекАк"/>
      <sheetName val="16"/>
      <sheetName val="2"/>
      <sheetName val="Поставщики сырья"/>
      <sheetName val="17"/>
      <sheetName val="4"/>
      <sheetName val="5"/>
      <sheetName val="Ф-1 (для АО-энерго)"/>
      <sheetName val="Ф-2 (для АО-энерго)"/>
      <sheetName val="перекрестка"/>
      <sheetName val="свод"/>
      <sheetName val="COMPS"/>
      <sheetName val="market"/>
      <sheetName val="tr"/>
      <sheetName val="prices"/>
      <sheetName val="Main"/>
      <sheetName val="АНАЛИТ"/>
      <sheetName val="Данные для расчета"/>
      <sheetName val="Данные_для_расчета"/>
      <sheetName val="Capex (2)"/>
      <sheetName val="Параметры"/>
      <sheetName val="Резервы"/>
      <sheetName val="KL Model - v5"/>
      <sheetName val="Resume"/>
      <sheetName val="KL_Model_-_v5"/>
      <sheetName val="rates"/>
      <sheetName val="211"/>
      <sheetName val="справочники"/>
      <sheetName val="model"/>
      <sheetName val="dt 1999 (abst. from model)"/>
      <sheetName val="Вспомогательное"/>
      <sheetName val="SE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sheetData sheetId="70" refreshError="1"/>
      <sheetData sheetId="7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КлассЗСМК"/>
      <sheetName val="РСБУ_МСФО"/>
      <sheetName val="sysWorkbook"/>
      <sheetName val="Cell Input"/>
      <sheetName val="КлассНКМК"/>
      <sheetName val="Контрагенты"/>
      <sheetName val="Set-up"/>
      <sheetName val="rozvaha"/>
      <sheetName val="КлассНТМК"/>
      <sheetName val="NTMK sales FRT"/>
      <sheetName val="Простои стан"/>
      <sheetName val="КлассНKМК"/>
      <sheetName val="COMPS"/>
      <sheetName val="Данные для расчета"/>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Cell_Input"/>
      <sheetName val="Простои_стан"/>
      <sheetName val="NTMK_sales_FRT"/>
      <sheetName val="TEHSHEET"/>
      <sheetName val="2001"/>
      <sheetName val="N,V"/>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5"/>
      <sheetName val="3-26"/>
      <sheetName val="3_26"/>
      <sheetName val="Minority Interest"/>
      <sheetName val="Данные для расчета"/>
      <sheetName val="Расчет сырья"/>
      <sheetName val="план"/>
      <sheetName v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ФО"/>
      <sheetName val="ЦФО (2)"/>
      <sheetName val="Данные для расчета"/>
      <sheetName val="КлассНКМК"/>
      <sheetName val="Контрагенты"/>
      <sheetName val="КлассКМК(ПС)"/>
      <sheetName val="Input"/>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Справочники"/>
      <sheetName val="D-Test of FA Installation"/>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Списки"/>
      <sheetName val="баланс квадраты ПЭС"/>
      <sheetName val="ИТОГИ__по_Н,Р,Э,Q"/>
      <sheetName val="D-Test_of_FA_Installation"/>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Set"/>
      <sheetName val="Поставщики и субподрядчики"/>
      <sheetName val="Assumptions"/>
      <sheetName val="Inputs"/>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KEY"/>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табл.1"/>
      <sheetName val="с выходом на ПЗ"/>
      <sheetName val="EUR"/>
      <sheetName val="677"/>
      <sheetName val="MAIN"/>
      <sheetName val="Context_LTP"/>
      <sheetName val="Controls"/>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БИ-2-18-П"/>
      <sheetName val="БИ-2-19-П"/>
      <sheetName val="БИ-2-7-П"/>
      <sheetName val="БИ-2-9-П"/>
      <sheetName val="БИ-2-14-П"/>
      <sheetName val="БИ-2-16-П"/>
      <sheetName val="ИТ-бюджет"/>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row r="10">
          <cell r="A10" t="str">
            <v>1.</v>
          </cell>
        </row>
        <row r="15">
          <cell r="A15" t="str">
            <v>2.</v>
          </cell>
        </row>
        <row r="22">
          <cell r="A22" t="str">
            <v>1.</v>
          </cell>
        </row>
        <row r="27">
          <cell r="A27" t="str">
            <v>2.</v>
          </cell>
        </row>
      </sheetData>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4">
          <cell r="B4">
            <v>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5">
          <cell r="A5" t="str">
            <v>Производство электроэнергии</v>
          </cell>
        </row>
      </sheetData>
      <sheetData sheetId="248">
        <row r="39">
          <cell r="B39" t="str">
            <v>Сумма общехозяйственных расходов</v>
          </cell>
        </row>
      </sheetData>
      <sheetData sheetId="249">
        <row r="39">
          <cell r="B39" t="str">
            <v>Сумма общехозяйственных расходов</v>
          </cell>
        </row>
      </sheetData>
      <sheetData sheetId="250">
        <row r="39">
          <cell r="B39" t="str">
            <v>Сумма общехозяйственных расходов</v>
          </cell>
        </row>
      </sheetData>
      <sheetData sheetId="251">
        <row r="39">
          <cell r="B39" t="str">
            <v>Сумма общехозяйственных расходов</v>
          </cell>
        </row>
      </sheetData>
      <sheetData sheetId="252">
        <row r="39">
          <cell r="B39" t="str">
            <v>Сумма общехозяйственных расходов</v>
          </cell>
        </row>
      </sheetData>
      <sheetData sheetId="253">
        <row r="39">
          <cell r="B39" t="str">
            <v>Сумма общехозяйственных расходов</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39">
          <cell r="B39" t="str">
            <v>Сумма общехозяйственных расходов</v>
          </cell>
        </row>
      </sheetData>
      <sheetData sheetId="269">
        <row r="39">
          <cell r="B39" t="str">
            <v>Сумма общехозяйственных расходов</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39">
          <cell r="B39" t="str">
            <v>Сумма общехозяйственных расходов</v>
          </cell>
        </row>
      </sheetData>
      <sheetData sheetId="289">
        <row r="39">
          <cell r="B39" t="str">
            <v>Сумма общехозяйственных расходов</v>
          </cell>
        </row>
      </sheetData>
      <sheetData sheetId="290">
        <row r="39">
          <cell r="B39" t="str">
            <v>Сумма общехозяйственных расходов</v>
          </cell>
        </row>
      </sheetData>
      <sheetData sheetId="291">
        <row r="39">
          <cell r="B39" t="str">
            <v>Сумма общехозяйственных расходов</v>
          </cell>
        </row>
      </sheetData>
      <sheetData sheetId="292">
        <row r="39">
          <cell r="B39" t="str">
            <v>Сумма общехозяйственных расходов</v>
          </cell>
        </row>
      </sheetData>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row r="39">
          <cell r="B39" t="str">
            <v>Сумма общехозяйственных расходов</v>
          </cell>
        </row>
      </sheetData>
      <sheetData sheetId="297">
        <row r="39">
          <cell r="B39" t="str">
            <v>Сумма общехозяйственных расходов</v>
          </cell>
        </row>
      </sheetData>
      <sheetData sheetId="298">
        <row r="39">
          <cell r="B39" t="str">
            <v>Сумма общехозяйственных расходов</v>
          </cell>
        </row>
      </sheetData>
      <sheetData sheetId="299">
        <row r="39">
          <cell r="B39" t="str">
            <v>Сумма общехозяйственных расходов</v>
          </cell>
        </row>
      </sheetData>
      <sheetData sheetId="300">
        <row r="39">
          <cell r="B39" t="str">
            <v>Сумма общехозяйственных расходов</v>
          </cell>
        </row>
      </sheetData>
      <sheetData sheetId="301">
        <row r="39">
          <cell r="B39" t="str">
            <v>Сумма общехозяйственных расходов</v>
          </cell>
        </row>
      </sheetData>
      <sheetData sheetId="302">
        <row r="39">
          <cell r="B39" t="str">
            <v>Сумма общехозяйственных расходов</v>
          </cell>
        </row>
      </sheetData>
      <sheetData sheetId="303">
        <row r="39">
          <cell r="B39" t="str">
            <v>Сумма общехозяйственных расходов</v>
          </cell>
        </row>
      </sheetData>
      <sheetData sheetId="304">
        <row r="39">
          <cell r="B39" t="str">
            <v>Сумма общехозяйственных расходов</v>
          </cell>
        </row>
      </sheetData>
      <sheetData sheetId="305">
        <row r="39">
          <cell r="B39" t="str">
            <v>Сумма общехозяйственных расходов</v>
          </cell>
        </row>
      </sheetData>
      <sheetData sheetId="306">
        <row r="39">
          <cell r="B39" t="str">
            <v>Сумма общехозяйственных расходов</v>
          </cell>
        </row>
      </sheetData>
      <sheetData sheetId="307">
        <row r="39">
          <cell r="B39" t="str">
            <v>Сумма общехозяйственных расходов</v>
          </cell>
        </row>
      </sheetData>
      <sheetData sheetId="308">
        <row r="39">
          <cell r="B39" t="str">
            <v>Сумма общехозяйственных расходов</v>
          </cell>
        </row>
      </sheetData>
      <sheetData sheetId="309">
        <row r="39">
          <cell r="B39" t="str">
            <v>Сумма общехозяйственных расходов</v>
          </cell>
        </row>
      </sheetData>
      <sheetData sheetId="310">
        <row r="39">
          <cell r="B39" t="str">
            <v>Сумма общехозяйственных расходов</v>
          </cell>
        </row>
      </sheetData>
      <sheetData sheetId="311">
        <row r="39">
          <cell r="B39" t="str">
            <v>Сумма общехозяйственных расходов</v>
          </cell>
        </row>
      </sheetData>
      <sheetData sheetId="312">
        <row r="39">
          <cell r="B39" t="str">
            <v>Сумма общехозяйственных расходов</v>
          </cell>
        </row>
      </sheetData>
      <sheetData sheetId="313">
        <row r="39">
          <cell r="B39" t="str">
            <v>Сумма общехозяйственных расходов</v>
          </cell>
        </row>
      </sheetData>
      <sheetData sheetId="314">
        <row r="39">
          <cell r="B39" t="str">
            <v>Сумма общехозяйственных расходов</v>
          </cell>
        </row>
      </sheetData>
      <sheetData sheetId="315">
        <row r="39">
          <cell r="B39" t="str">
            <v>Сумма общехозяйственных расходов</v>
          </cell>
        </row>
      </sheetData>
      <sheetData sheetId="316">
        <row r="39">
          <cell r="B39" t="str">
            <v>Сумма общехозяйственных расходов</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9">
          <cell r="B39" t="str">
            <v>Сумма общехозяйственных расходов</v>
          </cell>
        </row>
      </sheetData>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П"/>
      <sheetName val="ЗСМК"/>
      <sheetName val="НТМК"/>
      <sheetName val="НКМК"/>
      <sheetName val="Сталь"/>
      <sheetName val="январь"/>
    </sheetNames>
    <sheetDataSet>
      <sheetData sheetId="0"/>
      <sheetData sheetId="1"/>
      <sheetData sheetId="2"/>
      <sheetData sheetId="3"/>
      <sheetData sheetId="4" refreshError="1"/>
      <sheetData sheetId="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In"/>
      <sheetName val="план"/>
      <sheetName val="Balance Sheet"/>
      <sheetName val="COGS (base)"/>
      <sheetName val="SpInputs"/>
      <sheetName val="CashFlows"/>
      <sheetName val="ФИНПЛАН"/>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Материалы СЦ"/>
      <sheetName val="ф.14"/>
      <sheetName val="pasiva-skutečnost"/>
      <sheetName val="станции дороги"/>
      <sheetName val="Фин план"/>
      <sheetName val="XLR_NoRangeSheet"/>
      <sheetName val="прогн.2013 к бюдж."/>
      <sheetName val="2013 Сталь"/>
      <sheetName val="CurRates"/>
      <sheetName val="Настрой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Цеховые"/>
      <sheetName val="Центральные"/>
      <sheetName val="CurRates"/>
      <sheetName val="Выбытие ОС"/>
      <sheetName val="Контроль"/>
      <sheetName val="График"/>
      <sheetName val="строка 626"/>
      <sheetName val="625_626"/>
      <sheetName val="КлассЗСМК"/>
      <sheetName val="XLR_NoRangeSheet"/>
      <sheetName val="нормы 5 лет"/>
      <sheetName val="3-01"/>
      <sheetName val="СводЕАХ"/>
      <sheetName val="Данные для расчет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S BS"/>
      <sheetName val="RAS P&amp;L"/>
      <sheetName val="IAS TB"/>
      <sheetName val="AJEs"/>
      <sheetName val="Reversals"/>
      <sheetName val="Tickmarks"/>
      <sheetName val="RAS P_L"/>
      <sheetName val="Поправки 1h 2007_2"/>
    </sheetNames>
    <sheetDataSet>
      <sheetData sheetId="0" refreshError="1"/>
      <sheetData sheetId="1" refreshError="1">
        <row r="299">
          <cell r="I299">
            <v>2059290</v>
          </cell>
        </row>
      </sheetData>
      <sheetData sheetId="2" refreshError="1"/>
      <sheetData sheetId="3" refreshError="1">
        <row r="218">
          <cell r="G218">
            <v>657784</v>
          </cell>
        </row>
      </sheetData>
      <sheetData sheetId="4" refreshError="1"/>
      <sheetData sheetId="5" refreshError="1"/>
      <sheetData sheetId="6"/>
      <sheetData sheetId="7"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
      <sheetName val="Цеховые"/>
      <sheetName val="Центральные"/>
      <sheetName val="база"/>
      <sheetName val="Inputs"/>
      <sheetName val="Prices"/>
      <sheetName val="Scenario Manager"/>
      <sheetName val="In"/>
      <sheetName val="ДИТ"/>
      <sheetName val="tb 311203"/>
      <sheetName val="rozvaha"/>
      <sheetName val="Disposals"/>
      <sheetName val="Model (Bank) - OLD"/>
      <sheetName val="Фин план"/>
      <sheetName val="Лист1"/>
      <sheetName val="Сталь"/>
      <sheetName val="pasiva-skutečnost"/>
      <sheetName val="Variables"/>
      <sheetName val="Контроль"/>
      <sheetName val="График"/>
      <sheetName val="drivers"/>
      <sheetName val="Balance Sh+Indices"/>
      <sheetName val="EPS growth (local)"/>
      <sheetName val="П"/>
      <sheetName val="VLOOKUP"/>
      <sheetName val="INPUTMASTER"/>
      <sheetName val="Valuation"/>
      <sheetName val="NEWSTOCK"/>
      <sheetName val="план"/>
      <sheetName val="COGS (base)"/>
      <sheetName val="SpInputs"/>
      <sheetName val="CashFlows"/>
      <sheetName val="полугодие"/>
      <sheetName val="более 12"/>
      <sheetName val="Assumptions"/>
      <sheetName val="VAT"/>
      <sheetName val="Other taxes"/>
      <sheetName val="VAT reconciliation"/>
      <sheetName val="Tickmarks"/>
      <sheetName val="2.1"/>
      <sheetName val="2.2"/>
      <sheetName val="КлассНKМК"/>
      <sheetName val="Scenario_Manager"/>
      <sheetName val="tb_311203"/>
      <sheetName val="Model_(Bank)_-_OLD"/>
      <sheetName val="Фин_план"/>
      <sheetName val="Balance_Sh+Indices"/>
      <sheetName val="EPS_growth_(local)"/>
      <sheetName val="COGS_(base)"/>
      <sheetName val="более_12"/>
      <sheetName val="Other_taxes"/>
      <sheetName val="VAT_reconciliation"/>
      <sheetName val="2."/>
      <sheetName val="4."/>
      <sheetName val="Данные для расчета"/>
      <sheetName val="MAIN_page"/>
      <sheetName val="TOC"/>
      <sheetName val="Input_Assumptions"/>
      <sheetName val="Баланс и отчеты"/>
      <sheetName val="Огл. Графиков"/>
      <sheetName val="Текущие цены"/>
      <sheetName val="рабочий"/>
      <sheetName val="окраска"/>
    </sheetNames>
    <sheetDataSet>
      <sheetData sheetId="0" refreshError="1">
        <row r="1">
          <cell r="D1" t="str">
            <v>Перевод на английский язык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USA Adj US$"/>
      <sheetName val="Data Cuba Adj US$"/>
      <sheetName val="Data USA Adj Cdn$"/>
      <sheetName val="Data Cuba Adj Cdn$"/>
      <sheetName val="Data Adj Canada"/>
      <sheetName val="Data USA Adj US_"/>
      <sheetName val="MACRO"/>
      <sheetName val="январь"/>
      <sheetName val="17-21 УОО"/>
      <sheetName val="rozvaha"/>
      <sheetName val="Scenario Manager"/>
      <sheetName val="Цеховые"/>
      <sheetName val="Центральные"/>
      <sheetName val="CONT."/>
      <sheetName val="Inputs"/>
      <sheetName val="In"/>
      <sheetName val="ЗСМК-ЕАХ"/>
      <sheetName val="K100.08-OSP PPE Ledger"/>
      <sheetName val="Структура портфеля"/>
      <sheetName val="ДИТ"/>
      <sheetName val="PTLD"/>
      <sheetName val="Adj2002"/>
      <sheetName val="Фин план"/>
      <sheetName val="Central"/>
      <sheetName val="krycí příspěvky"/>
      <sheetName val="DB2002"/>
      <sheetName val="Thiabendazole"/>
      <sheetName val="СводЕАХ"/>
      <sheetName val="Data USA Cdn$"/>
      <sheetName val="Data USA US$"/>
      <sheetName val="Tr"/>
      <sheetName val="Variables"/>
      <sheetName val="1 Общая информация"/>
      <sheetName val="Info"/>
      <sheetName val="ф сплавы"/>
      <sheetName val="Prices"/>
      <sheetName val="Balance Sheet"/>
      <sheetName val="Face"/>
      <sheetName val="A5 SAD turn around affect"/>
      <sheetName val="i2"/>
      <sheetName val="O2"/>
      <sheetName val="Palomars TTV"/>
      <sheetName val="БДДС month (ф)"/>
      <sheetName val="БДДС month (п)"/>
      <sheetName val="Assumptions"/>
      <sheetName val="F4 31 12 2008"/>
      <sheetName val="база"/>
      <sheetName val="Сталь"/>
      <sheetName val="Data_USA_Adj_US$"/>
      <sheetName val="Data_Cuba_Adj_US$"/>
      <sheetName val="Data_USA_Adj_Cdn$"/>
      <sheetName val="Data_Cuba_Adj_Cdn$"/>
      <sheetName val="Data_Adj_Canada"/>
      <sheetName val="Data_USA_Adj_US_"/>
      <sheetName val="17-21_УОО"/>
      <sheetName val="Scenario_Manager"/>
      <sheetName val="CONT_"/>
      <sheetName val="K100_08-OSP_PPE_Ledger"/>
      <sheetName val="Структура_портфеля"/>
      <sheetName val="krycí_příspěvky"/>
      <sheetName val="Фин_план"/>
      <sheetName val="Data_USA_Cdn$"/>
      <sheetName val="Data_USA_US$"/>
      <sheetName val="1_Общая_информация"/>
      <sheetName val="ф_сплавы"/>
      <sheetName val="Balance_Sheet"/>
      <sheetName val="A5_SAD_turn_around_affect"/>
      <sheetName val="Palomars_TTV"/>
      <sheetName val="БДДС_month_(ф)"/>
      <sheetName val="БДДС_month_(п)"/>
      <sheetName val="Cover"/>
      <sheetName val="Заполните"/>
      <sheetName val="План"/>
      <sheetName val="Факт"/>
      <sheetName val="Данные для расчета"/>
      <sheetName val="dpr_tax_"/>
      <sheetName val="КлассЗСМК"/>
      <sheetName val="Комментарии"/>
      <sheetName val="trade and other ar_base"/>
      <sheetName val="rev"/>
      <sheetName val="cogs"/>
      <sheetName val="dailysch"/>
      <sheetName val="XLR_NoRangeSheet"/>
      <sheetName val="infl_rates"/>
      <sheetName val="Вып.П.П."/>
      <sheetName val="кварталы"/>
      <sheetName val="полугодие"/>
      <sheetName val="АНАЛИТ"/>
      <sheetName val="Rates"/>
      <sheetName val="ФИНПЛАН"/>
      <sheetName val="Вып_П_П_"/>
      <sheetName val="пр-во"/>
      <sheetName val="ЗСМК"/>
      <sheetName val="Финансовый план"/>
      <sheetName val="PP&amp;E mvt for 2003"/>
      <sheetName val="sheet2"/>
      <sheetName val="UnadjBS"/>
      <sheetName val="Данные"/>
      <sheetName val="model"/>
      <sheetName val="TPD Graphs"/>
      <sheetName val="currates"/>
      <sheetName val="sco3"/>
      <sheetName val="Setup"/>
      <sheetName val="balance sh+indices"/>
      <sheetName val="КлассНKМК"/>
      <sheetName val="TEHSHEET"/>
      <sheetName val="Controls"/>
      <sheetName val="lbo model"/>
      <sheetName val="dt 1999 (abst. from model)"/>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USA US$"/>
      <sheetName val="Data Cuba US$"/>
      <sheetName val="Data USA Cdn$"/>
      <sheetName val="Data Cuba Cdn$"/>
      <sheetName val="Data Canada"/>
      <sheetName val="Data LBNA"/>
      <sheetName val="Data ITWBottleAdj"/>
      <sheetName val="Data USA US_"/>
      <sheetName val="Data USA Cdn_"/>
      <sheetName val="Data USA Adj US$"/>
      <sheetName val="rozvaha"/>
      <sheetName val="Data USA Adj US_"/>
      <sheetName val="MACRO"/>
      <sheetName val="СводЕАХ"/>
      <sheetName val="январь"/>
      <sheetName val="ДИТ"/>
      <sheetName val="ЗСМК-ЕАХ"/>
      <sheetName val="Цеховые"/>
      <sheetName val="Центральные"/>
      <sheetName val="Структура портфеля"/>
      <sheetName val="Quarterly LBO Model"/>
      <sheetName val="Info"/>
      <sheetName val="ф сплавы"/>
      <sheetName val="Tr"/>
      <sheetName val="КлассЗСМК"/>
      <sheetName val="Комментарии"/>
      <sheetName val="Настройки"/>
      <sheetName val="Rates"/>
      <sheetName val="i2"/>
      <sheetName val="кварталы"/>
      <sheetName val="A5 SAD turn around affect"/>
      <sheetName val="Вып.П.П."/>
      <sheetName val="База"/>
      <sheetName val="полугодие"/>
      <sheetName val="Face"/>
      <sheetName val="Prices"/>
      <sheetName val="In"/>
      <sheetName val="ЮжКузбас"/>
      <sheetName val="Balance Sheet"/>
      <sheetName val="PTLD"/>
      <sheetName val="Data_USA_US$"/>
      <sheetName val="Data_Cuba_US$"/>
      <sheetName val="Data_USA_Cdn$"/>
      <sheetName val="Data_Cuba_Cdn$"/>
      <sheetName val="Data_Canada"/>
      <sheetName val="Data_LBNA"/>
      <sheetName val="Data_ITWBottleAdj"/>
      <sheetName val="Data_USA_US_"/>
      <sheetName val="Data_USA_Cdn_"/>
      <sheetName val="Data_USA_Adj_US$"/>
      <sheetName val="Data_USA_Adj_US_"/>
      <sheetName val="Структура_портфеля"/>
      <sheetName val="Quarterly_LBO_Model"/>
      <sheetName val="ф_сплавы"/>
      <sheetName val="A5_SAD_turn_around_affect"/>
      <sheetName val="Вып_П_П_"/>
      <sheetName val="Balance_Sheet"/>
      <sheetName val="Данные для расчета"/>
      <sheetName val="comps"/>
      <sheetName val="Brew rub"/>
      <sheetName val="СТАЛЬ"/>
      <sheetName val="infl_rates"/>
      <sheetName val="market"/>
      <sheetName val="Резервы"/>
      <sheetName val="G2TempSheet"/>
      <sheetName val="КлассНТМК"/>
      <sheetName val="rsoilbal"/>
      <sheetName val="SpInputs"/>
      <sheetName val="COGS (base)"/>
      <sheetName val="CashFlows"/>
      <sheetName val="свод_$"/>
      <sheetName val="2003"/>
      <sheetName val="Анализ закл_ работ"/>
      <sheetName val="cont."/>
      <sheetName val="Справ"/>
      <sheetName val="n,v"/>
      <sheetName val="Assumptions"/>
      <sheetName val="i-s"/>
      <sheetName val="фин план"/>
      <sheetName val="Pres_gStyleA4"/>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утин"/>
      <sheetName val="1 квар к 2кварт"/>
      <sheetName val="полугодие"/>
      <sheetName val="кварталы"/>
      <sheetName val="кварт"/>
      <sheetName val="месяц-месяц"/>
      <sheetName val="База"/>
      <sheetName val="Вып.П.П."/>
      <sheetName val="В УИСО (2)"/>
      <sheetName val="Лист1"/>
      <sheetName val="Гр. &quot;Динамика пр-ва &quot; "/>
      <sheetName val="для_совета"/>
      <sheetName val="Динамика по месяцам"/>
      <sheetName val="Слободин"/>
      <sheetName val="Слободин (2)"/>
      <sheetName val="Путин (2)"/>
      <sheetName val="Путин граф"/>
      <sheetName val="Динамика по годам (гр .4)"/>
      <sheetName val="кварталы (2)"/>
      <sheetName val="для ООТиЗ"/>
      <sheetName val="Гр. &quot;Динамика пр-ва &quot; новый"/>
      <sheetName val="Динамика по месяцам (2)"/>
      <sheetName val="Вып.П.П. (2)"/>
      <sheetName val="мат.соц."/>
      <sheetName val="Вып_П_П_"/>
      <sheetName val="Data USA Cdn$"/>
      <sheetName val="Data USA US$"/>
      <sheetName val="Фин план"/>
      <sheetName val="Sets"/>
      <sheetName val="Структура портфеля"/>
      <sheetName val="Gen"/>
      <sheetName val="Главная"/>
      <sheetName val="MACRO"/>
      <sheetName val="план"/>
      <sheetName val="rozvaha"/>
      <sheetName val="Справ"/>
      <sheetName val="St"/>
      <sheetName val="CurRates"/>
      <sheetName val="ПЛАН ПЛАТЕЖЕЙ НА"/>
      <sheetName val="O&amp;R"/>
      <sheetName val="24_кред"/>
      <sheetName val="19.08.2010"/>
      <sheetName val="списки"/>
      <sheetName val="Навигатор"/>
      <sheetName val="Состав работ"/>
      <sheetName val="Стратегия"/>
      <sheetName val="Перечень"/>
      <sheetName val="История"/>
      <sheetName val="Тех.состояние"/>
      <sheetName val="Потребность"/>
      <sheetName val="Схема"/>
      <sheetName val="Предписания"/>
      <sheetName val="АВС"/>
      <sheetName val="Динамика"/>
      <sheetName val="ФРВ"/>
      <sheetName val="Схема_Приоритизация"/>
      <sheetName val="Риски"/>
      <sheetName val="Целевые"/>
      <sheetName val="Свод"/>
      <sheetName val="Data USA Cdn_"/>
      <sheetName val="Data USA US_"/>
      <sheetName val="O_R"/>
      <sheetName val="Data USA Adj US$"/>
      <sheetName val="Inputs"/>
      <sheetName val="Цеховые"/>
      <sheetName val="Центральные"/>
      <sheetName val="Сталь"/>
      <sheetName val="2001"/>
      <sheetName val="Данные для расчета"/>
      <sheetName val="январь"/>
      <sheetName val="Data"/>
      <sheetName val="Факт_2007_месяц"/>
      <sheetName val="бюджет"/>
      <sheetName val="отчет"/>
      <sheetName val="MEF 2004"/>
      <sheetName val="R1"/>
      <sheetName val="3-01"/>
      <sheetName val="19 CAPEX"/>
      <sheetName val="П ПП_МП"/>
      <sheetName val="NEWSTOCK"/>
      <sheetName val="Цены СНГ"/>
      <sheetName val="NTMK sales FRT"/>
      <sheetName val="ост ТМЦ"/>
      <sheetName val="Summary"/>
      <sheetName val="КлассЗСМК"/>
      <sheetName val="нормы 5 лет"/>
      <sheetName val="Типовые назначения платежа"/>
      <sheetName val="3_26"/>
      <sheetName val="Расчет сырья"/>
      <sheetName val="Оглавление"/>
      <sheetName val="7_Простои"/>
      <sheetName val="1_Summary"/>
      <sheetName val="Слайд vc_fc_cc"/>
      <sheetName val="4_ KPI"/>
      <sheetName val="6_ Исходная инф_"/>
      <sheetName val="Мощности"/>
      <sheetName val="6_ Мощности ГОКи"/>
      <sheetName val="Assumptions"/>
      <sheetName val="3_01"/>
      <sheetName val="виды затрат по услугам"/>
      <sheetName val="виды затрат по командировкам"/>
      <sheetName val="3-26"/>
      <sheetName val="Сводная по цехам"/>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ФИНПЛАН"/>
      <sheetName val="оборудование"/>
      <sheetName val="коэфф"/>
      <sheetName val="pasiva-skutečnost"/>
      <sheetName val="ЮжКузбас"/>
      <sheetName val="Россия-экспорт"/>
      <sheetName val="XLR_NoRangeSheet"/>
      <sheetName val="Rates"/>
      <sheetName val="ф сплавы"/>
      <sheetName val="ВСЕГО  2010"/>
      <sheetName val="Data USA Adj US_"/>
      <sheetName val="ФБР"/>
      <sheetName val="DB2002"/>
      <sheetName val="Input"/>
      <sheetName val="infl_rates"/>
      <sheetName val="Продажи реальные и прогноз 20 л"/>
      <sheetName val="цены цехов"/>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Откл. по фин. рез"/>
      <sheetName val="сводная"/>
      <sheetName val="In"/>
      <sheetName val="Настройки"/>
      <sheetName val="АНАЛИТ"/>
      <sheetName val="Info"/>
      <sheetName val="СводЕАХ"/>
      <sheetName val="i2"/>
      <sheetName val="1_квар_к_2кварт"/>
      <sheetName val="Вып_П_П_1"/>
      <sheetName val="В_УИСО_(2)"/>
      <sheetName val="Гр__&quot;Динамика_пр-ва_&quot;_"/>
      <sheetName val="Динамика_по_месяцам"/>
      <sheetName val="Слободин_(2)"/>
      <sheetName val="Путин_(2)"/>
      <sheetName val="Путин_граф"/>
      <sheetName val="Динамика_по_годам_(гр__4)"/>
      <sheetName val="кварталы_(2)"/>
      <sheetName val="для_ООТиЗ"/>
      <sheetName val="Гр__&quot;Динамика_пр-ва_&quot;_новый"/>
      <sheetName val="Динамика_по_месяцам_(2)"/>
      <sheetName val="Вып_П_П__(2)"/>
      <sheetName val="мат_соц_"/>
      <sheetName val="Data_USA_Cdn$"/>
      <sheetName val="Data_USA_US$"/>
      <sheetName val="Data_USA_Cdn_"/>
      <sheetName val="Data_USA_US_"/>
      <sheetName val="ф_сплавы"/>
      <sheetName val="ВСЕГО__2010"/>
      <sheetName val="Продажи_реальные_и_прогноз_20_л"/>
      <sheetName val="цены_цехов"/>
      <sheetName val="Откл__по_фин__рез"/>
      <sheetName val="Data_USA_Adj_US$"/>
      <sheetName val="Фин_план"/>
      <sheetName val="2 Параметры"/>
      <sheetName val=""/>
      <sheetName val="общий"/>
      <sheetName val="исход-итог"/>
      <sheetName val="Резервы"/>
      <sheetName val="Cover"/>
      <sheetName val="Settings"/>
      <sheetName val="КлассНKМК"/>
      <sheetName val="TEHSHEET"/>
      <sheetName val="Структура_портфеля"/>
      <sheetName val="ПЛАН_ПЛАТЕЖЕЙ_НА"/>
      <sheetName val="19_08_2010"/>
      <sheetName val="Состав_работ"/>
      <sheetName val="Тех_состояние"/>
      <sheetName val="Данные_для_расчета"/>
      <sheetName val="MEF_2004"/>
      <sheetName val="19_CAPEX"/>
      <sheetName val="П_ПП_МП"/>
      <sheetName val="Цены_СНГ"/>
      <sheetName val="NTMK_sales_FRT"/>
      <sheetName val="Титульный"/>
    </sheetNames>
    <sheetDataSet>
      <sheetData sheetId="0">
        <row r="1">
          <cell r="C1">
            <v>35400</v>
          </cell>
        </row>
      </sheetData>
      <sheetData sheetId="1">
        <row r="1">
          <cell r="D1">
            <v>36708</v>
          </cell>
        </row>
      </sheetData>
      <sheetData sheetId="2" refreshError="1">
        <row r="1">
          <cell r="C1">
            <v>35400</v>
          </cell>
          <cell r="AB1">
            <v>36617</v>
          </cell>
          <cell r="AF1">
            <v>36251</v>
          </cell>
          <cell r="AJ1">
            <v>36647</v>
          </cell>
          <cell r="AN1">
            <v>36281</v>
          </cell>
          <cell r="AR1">
            <v>36678</v>
          </cell>
          <cell r="AV1">
            <v>36312</v>
          </cell>
        </row>
      </sheetData>
      <sheetData sheetId="3" refreshError="1">
        <row r="1">
          <cell r="C1">
            <v>35400</v>
          </cell>
          <cell r="D1">
            <v>36708</v>
          </cell>
          <cell r="H1">
            <v>36342</v>
          </cell>
          <cell r="L1">
            <v>36739</v>
          </cell>
          <cell r="P1">
            <v>36373</v>
          </cell>
          <cell r="T1">
            <v>36770</v>
          </cell>
          <cell r="X1">
            <v>36404</v>
          </cell>
        </row>
      </sheetData>
      <sheetData sheetId="4"/>
      <sheetData sheetId="5"/>
      <sheetData sheetId="6" refreshError="1">
        <row r="1">
          <cell r="C1">
            <v>35400</v>
          </cell>
          <cell r="D1">
            <v>35400</v>
          </cell>
          <cell r="E1">
            <v>35431</v>
          </cell>
          <cell r="F1">
            <v>35431</v>
          </cell>
          <cell r="G1">
            <v>35462</v>
          </cell>
          <cell r="H1">
            <v>35462</v>
          </cell>
          <cell r="I1">
            <v>35490</v>
          </cell>
          <cell r="J1">
            <v>35490</v>
          </cell>
          <cell r="K1">
            <v>35521</v>
          </cell>
          <cell r="L1">
            <v>35521</v>
          </cell>
          <cell r="M1">
            <v>35551</v>
          </cell>
          <cell r="N1">
            <v>35551</v>
          </cell>
          <cell r="O1">
            <v>35582</v>
          </cell>
          <cell r="P1">
            <v>35582</v>
          </cell>
          <cell r="Q1">
            <v>35612</v>
          </cell>
          <cell r="R1">
            <v>35612</v>
          </cell>
          <cell r="S1">
            <v>35643</v>
          </cell>
          <cell r="T1">
            <v>35643</v>
          </cell>
          <cell r="U1">
            <v>35674</v>
          </cell>
          <cell r="V1">
            <v>35674</v>
          </cell>
          <cell r="W1">
            <v>35704</v>
          </cell>
          <cell r="X1">
            <v>35704</v>
          </cell>
          <cell r="Y1">
            <v>35735</v>
          </cell>
          <cell r="Z1">
            <v>35735</v>
          </cell>
          <cell r="AA1">
            <v>35765</v>
          </cell>
          <cell r="AB1">
            <v>35765</v>
          </cell>
          <cell r="AC1">
            <v>35796</v>
          </cell>
          <cell r="AD1">
            <v>35796</v>
          </cell>
          <cell r="AE1">
            <v>35827</v>
          </cell>
          <cell r="AF1">
            <v>35827</v>
          </cell>
          <cell r="AG1">
            <v>35855</v>
          </cell>
          <cell r="AH1">
            <v>35855</v>
          </cell>
          <cell r="AI1">
            <v>35886</v>
          </cell>
          <cell r="AJ1">
            <v>35886</v>
          </cell>
          <cell r="AK1">
            <v>35916</v>
          </cell>
          <cell r="AL1">
            <v>35916</v>
          </cell>
          <cell r="AM1">
            <v>35947</v>
          </cell>
          <cell r="AN1">
            <v>35947</v>
          </cell>
          <cell r="AO1">
            <v>35977</v>
          </cell>
          <cell r="AP1">
            <v>35977</v>
          </cell>
          <cell r="AQ1">
            <v>36008</v>
          </cell>
          <cell r="AR1">
            <v>36008</v>
          </cell>
          <cell r="AS1">
            <v>36039</v>
          </cell>
          <cell r="AT1">
            <v>36039</v>
          </cell>
          <cell r="AU1">
            <v>36069</v>
          </cell>
          <cell r="AV1">
            <v>36069</v>
          </cell>
          <cell r="AW1">
            <v>36100</v>
          </cell>
          <cell r="AX1">
            <v>36100</v>
          </cell>
          <cell r="AY1">
            <v>36130</v>
          </cell>
          <cell r="AZ1">
            <v>36130</v>
          </cell>
          <cell r="BA1">
            <v>36161</v>
          </cell>
          <cell r="BB1">
            <v>36161</v>
          </cell>
          <cell r="BC1">
            <v>36192</v>
          </cell>
          <cell r="BD1">
            <v>36192</v>
          </cell>
          <cell r="BE1">
            <v>36220</v>
          </cell>
          <cell r="BF1">
            <v>36220</v>
          </cell>
          <cell r="BG1">
            <v>36251</v>
          </cell>
          <cell r="BH1">
            <v>36251</v>
          </cell>
          <cell r="BI1">
            <v>36281</v>
          </cell>
          <cell r="BJ1">
            <v>36281</v>
          </cell>
          <cell r="BK1">
            <v>36312</v>
          </cell>
          <cell r="BL1">
            <v>36312</v>
          </cell>
          <cell r="BM1">
            <v>36342</v>
          </cell>
          <cell r="BN1">
            <v>36342</v>
          </cell>
          <cell r="BO1">
            <v>36373</v>
          </cell>
          <cell r="BP1">
            <v>36373</v>
          </cell>
          <cell r="BQ1">
            <v>36404</v>
          </cell>
          <cell r="BR1">
            <v>36404</v>
          </cell>
          <cell r="BS1">
            <v>36434</v>
          </cell>
          <cell r="BT1">
            <v>36434</v>
          </cell>
          <cell r="BU1">
            <v>36465</v>
          </cell>
          <cell r="BV1">
            <v>36465</v>
          </cell>
          <cell r="BW1">
            <v>36495</v>
          </cell>
          <cell r="BX1">
            <v>36495</v>
          </cell>
          <cell r="BY1">
            <v>36526</v>
          </cell>
          <cell r="BZ1">
            <v>36526</v>
          </cell>
          <cell r="CA1">
            <v>36557</v>
          </cell>
          <cell r="CB1">
            <v>36557</v>
          </cell>
          <cell r="CC1">
            <v>36586</v>
          </cell>
          <cell r="CD1">
            <v>36586</v>
          </cell>
          <cell r="CE1">
            <v>36617</v>
          </cell>
          <cell r="CF1">
            <v>36617</v>
          </cell>
          <cell r="CG1">
            <v>36647</v>
          </cell>
          <cell r="CH1">
            <v>36647</v>
          </cell>
          <cell r="CI1">
            <v>36678</v>
          </cell>
          <cell r="CJ1">
            <v>36678</v>
          </cell>
          <cell r="CK1">
            <v>36708</v>
          </cell>
          <cell r="CL1">
            <v>36708</v>
          </cell>
          <cell r="CM1">
            <v>36739</v>
          </cell>
          <cell r="CN1">
            <v>36739</v>
          </cell>
          <cell r="CO1">
            <v>36770</v>
          </cell>
          <cell r="CP1">
            <v>36770</v>
          </cell>
          <cell r="CQ1">
            <v>36800</v>
          </cell>
          <cell r="CR1">
            <v>36800</v>
          </cell>
        </row>
        <row r="2">
          <cell r="C2" t="str">
            <v>план</v>
          </cell>
          <cell r="D2" t="str">
            <v>факт</v>
          </cell>
          <cell r="E2" t="str">
            <v>план</v>
          </cell>
          <cell r="F2" t="str">
            <v>факт</v>
          </cell>
          <cell r="G2" t="str">
            <v>план</v>
          </cell>
          <cell r="H2" t="str">
            <v>факт</v>
          </cell>
          <cell r="I2" t="str">
            <v>план</v>
          </cell>
          <cell r="J2" t="str">
            <v>факт</v>
          </cell>
          <cell r="K2" t="str">
            <v>план</v>
          </cell>
          <cell r="L2" t="str">
            <v>факт</v>
          </cell>
          <cell r="M2" t="str">
            <v>план</v>
          </cell>
          <cell r="N2" t="str">
            <v>факт</v>
          </cell>
          <cell r="O2" t="str">
            <v>план</v>
          </cell>
          <cell r="P2" t="str">
            <v>факт</v>
          </cell>
          <cell r="Q2" t="str">
            <v>план</v>
          </cell>
          <cell r="R2" t="str">
            <v>факт</v>
          </cell>
          <cell r="S2" t="str">
            <v>план</v>
          </cell>
          <cell r="T2" t="str">
            <v>факт</v>
          </cell>
          <cell r="U2" t="str">
            <v>план</v>
          </cell>
          <cell r="V2" t="str">
            <v>факт</v>
          </cell>
          <cell r="W2" t="str">
            <v>план</v>
          </cell>
          <cell r="X2" t="str">
            <v>факт</v>
          </cell>
          <cell r="Y2" t="str">
            <v>план</v>
          </cell>
          <cell r="Z2" t="str">
            <v>факт</v>
          </cell>
          <cell r="AA2" t="str">
            <v>план</v>
          </cell>
          <cell r="AB2" t="str">
            <v>факт</v>
          </cell>
          <cell r="AC2" t="str">
            <v>план</v>
          </cell>
          <cell r="AD2" t="str">
            <v>факт</v>
          </cell>
          <cell r="AE2" t="str">
            <v>план</v>
          </cell>
          <cell r="AF2" t="str">
            <v>факт</v>
          </cell>
          <cell r="AG2" t="str">
            <v>план</v>
          </cell>
          <cell r="AH2" t="str">
            <v>факт</v>
          </cell>
          <cell r="AI2" t="str">
            <v>план</v>
          </cell>
          <cell r="AJ2" t="str">
            <v>факт</v>
          </cell>
          <cell r="AK2" t="str">
            <v>план</v>
          </cell>
          <cell r="AL2" t="str">
            <v>факт</v>
          </cell>
          <cell r="AM2" t="str">
            <v>план</v>
          </cell>
          <cell r="AN2" t="str">
            <v>факт</v>
          </cell>
          <cell r="AO2" t="str">
            <v>план</v>
          </cell>
          <cell r="AP2" t="str">
            <v>факт</v>
          </cell>
          <cell r="AQ2" t="str">
            <v>план</v>
          </cell>
          <cell r="AR2" t="str">
            <v>факт</v>
          </cell>
          <cell r="AS2" t="str">
            <v>план</v>
          </cell>
          <cell r="AT2" t="str">
            <v>факт</v>
          </cell>
          <cell r="AU2" t="str">
            <v>план</v>
          </cell>
          <cell r="AV2" t="str">
            <v>факт</v>
          </cell>
          <cell r="AW2" t="str">
            <v>план</v>
          </cell>
          <cell r="AX2" t="str">
            <v>факт</v>
          </cell>
          <cell r="AY2" t="str">
            <v>план</v>
          </cell>
          <cell r="AZ2" t="str">
            <v>факт</v>
          </cell>
          <cell r="BA2" t="str">
            <v>план</v>
          </cell>
          <cell r="BB2" t="str">
            <v>факт</v>
          </cell>
          <cell r="BC2" t="str">
            <v>план</v>
          </cell>
          <cell r="BD2" t="str">
            <v>факт</v>
          </cell>
          <cell r="BE2" t="str">
            <v>план</v>
          </cell>
          <cell r="BF2" t="str">
            <v>факт</v>
          </cell>
          <cell r="BG2" t="str">
            <v>план</v>
          </cell>
          <cell r="BH2" t="str">
            <v>факт</v>
          </cell>
          <cell r="BI2" t="str">
            <v>план</v>
          </cell>
          <cell r="BJ2" t="str">
            <v>факт</v>
          </cell>
          <cell r="BK2" t="str">
            <v>план</v>
          </cell>
          <cell r="BL2" t="str">
            <v>факт</v>
          </cell>
          <cell r="BM2" t="str">
            <v>план</v>
          </cell>
          <cell r="BN2" t="str">
            <v>факт</v>
          </cell>
          <cell r="BO2" t="str">
            <v>план</v>
          </cell>
          <cell r="BP2" t="str">
            <v>факт</v>
          </cell>
          <cell r="BQ2" t="str">
            <v>план</v>
          </cell>
          <cell r="BR2" t="str">
            <v>факт</v>
          </cell>
          <cell r="BS2" t="str">
            <v>план</v>
          </cell>
          <cell r="BT2" t="str">
            <v>факт</v>
          </cell>
          <cell r="BU2" t="str">
            <v>план</v>
          </cell>
          <cell r="BV2" t="str">
            <v>факт</v>
          </cell>
          <cell r="BW2" t="str">
            <v>план</v>
          </cell>
          <cell r="BX2" t="str">
            <v>факт</v>
          </cell>
          <cell r="BY2" t="str">
            <v>план</v>
          </cell>
          <cell r="BZ2" t="str">
            <v>факт</v>
          </cell>
          <cell r="CA2" t="str">
            <v>план</v>
          </cell>
          <cell r="CB2" t="str">
            <v>факт</v>
          </cell>
          <cell r="CC2" t="str">
            <v>план</v>
          </cell>
          <cell r="CD2" t="str">
            <v>факт</v>
          </cell>
          <cell r="CE2" t="str">
            <v>план</v>
          </cell>
          <cell r="CF2" t="str">
            <v>факт</v>
          </cell>
          <cell r="CG2" t="str">
            <v>план</v>
          </cell>
          <cell r="CH2" t="str">
            <v>факт</v>
          </cell>
          <cell r="CI2" t="str">
            <v>план</v>
          </cell>
          <cell r="CJ2" t="str">
            <v>факт</v>
          </cell>
          <cell r="CK2" t="str">
            <v>план</v>
          </cell>
          <cell r="CL2" t="str">
            <v>факт</v>
          </cell>
          <cell r="CM2" t="str">
            <v>план</v>
          </cell>
          <cell r="CN2" t="str">
            <v>факт</v>
          </cell>
          <cell r="CO2" t="str">
            <v>план</v>
          </cell>
          <cell r="CP2" t="str">
            <v>факт</v>
          </cell>
          <cell r="CQ2" t="str">
            <v>план</v>
          </cell>
          <cell r="CR2" t="str">
            <v>факт</v>
          </cell>
        </row>
        <row r="3">
          <cell r="A3">
            <v>1</v>
          </cell>
          <cell r="B3" t="str">
            <v>Кокс 6% вл. КХП</v>
          </cell>
          <cell r="C3">
            <v>226.7</v>
          </cell>
          <cell r="D3">
            <v>3290.1</v>
          </cell>
          <cell r="E3">
            <v>272.8</v>
          </cell>
          <cell r="F3">
            <v>230</v>
          </cell>
          <cell r="G3">
            <v>246.4</v>
          </cell>
          <cell r="H3">
            <v>199.35</v>
          </cell>
          <cell r="I3">
            <v>216.4</v>
          </cell>
          <cell r="J3">
            <v>249.97300000000001</v>
          </cell>
          <cell r="K3">
            <v>231.3</v>
          </cell>
          <cell r="L3">
            <v>265.267</v>
          </cell>
          <cell r="M3">
            <v>272.8</v>
          </cell>
          <cell r="N3">
            <v>241.58199999999999</v>
          </cell>
          <cell r="O3">
            <v>264</v>
          </cell>
          <cell r="P3">
            <v>220.44</v>
          </cell>
          <cell r="Q3">
            <v>215.5</v>
          </cell>
          <cell r="R3">
            <v>196.447</v>
          </cell>
          <cell r="S3">
            <v>272.8</v>
          </cell>
          <cell r="T3">
            <v>205.953</v>
          </cell>
          <cell r="U3">
            <v>254.8</v>
          </cell>
          <cell r="V3">
            <v>236.416</v>
          </cell>
          <cell r="W3">
            <v>256.3</v>
          </cell>
          <cell r="X3">
            <v>211.43700000000001</v>
          </cell>
          <cell r="Y3">
            <v>250.4</v>
          </cell>
          <cell r="Z3">
            <v>201.33699999999999</v>
          </cell>
          <cell r="AA3">
            <v>269.10000000000002</v>
          </cell>
          <cell r="AB3">
            <v>253.98699999999999</v>
          </cell>
          <cell r="AC3">
            <v>215.5</v>
          </cell>
          <cell r="AD3">
            <v>198</v>
          </cell>
          <cell r="AE3">
            <v>180.9</v>
          </cell>
          <cell r="AF3">
            <v>190.6</v>
          </cell>
          <cell r="AG3">
            <v>163.1</v>
          </cell>
          <cell r="AH3">
            <v>121.66800000000001</v>
          </cell>
          <cell r="AI3">
            <v>139.5</v>
          </cell>
          <cell r="AJ3">
            <v>150.23599999999999</v>
          </cell>
          <cell r="AK3">
            <v>168.4</v>
          </cell>
          <cell r="AL3">
            <v>162.62899999999999</v>
          </cell>
          <cell r="AM3">
            <v>193.7</v>
          </cell>
          <cell r="AN3">
            <v>163.49700000000001</v>
          </cell>
          <cell r="AO3">
            <v>167.5</v>
          </cell>
          <cell r="AP3">
            <v>144.26900000000001</v>
          </cell>
          <cell r="AQ3">
            <v>162.4</v>
          </cell>
          <cell r="AR3">
            <v>162.94399999999999</v>
          </cell>
          <cell r="AS3">
            <v>127.9</v>
          </cell>
          <cell r="AT3">
            <v>122.712</v>
          </cell>
          <cell r="AU3">
            <v>196.27</v>
          </cell>
          <cell r="AV3">
            <v>186.834</v>
          </cell>
          <cell r="AW3">
            <v>149.71</v>
          </cell>
          <cell r="AX3">
            <v>151.28299999999999</v>
          </cell>
          <cell r="AY3">
            <v>173.94</v>
          </cell>
          <cell r="AZ3">
            <v>180.196</v>
          </cell>
          <cell r="BA3">
            <v>179.8</v>
          </cell>
          <cell r="BB3">
            <v>187.43600000000001</v>
          </cell>
          <cell r="BC3">
            <v>175.99</v>
          </cell>
          <cell r="BD3">
            <v>188</v>
          </cell>
          <cell r="BE3">
            <v>184.63</v>
          </cell>
          <cell r="BF3">
            <v>212.53</v>
          </cell>
          <cell r="BG3">
            <v>189</v>
          </cell>
          <cell r="BH3">
            <v>227.26499999999999</v>
          </cell>
          <cell r="BI3">
            <v>211.2</v>
          </cell>
          <cell r="BJ3">
            <v>232.12899999999999</v>
          </cell>
          <cell r="BK3">
            <v>223.2</v>
          </cell>
          <cell r="BL3">
            <v>239.08099999999999</v>
          </cell>
          <cell r="BM3">
            <v>226.5</v>
          </cell>
          <cell r="BN3">
            <v>240.34800000000001</v>
          </cell>
          <cell r="BO3">
            <v>223.3</v>
          </cell>
          <cell r="BP3">
            <v>226.62899999999999</v>
          </cell>
          <cell r="BQ3">
            <v>207.8</v>
          </cell>
          <cell r="BR3">
            <v>225.41499999999999</v>
          </cell>
          <cell r="BS3">
            <v>212.2</v>
          </cell>
          <cell r="BT3">
            <v>241.12899999999999</v>
          </cell>
          <cell r="BU3">
            <v>233.6</v>
          </cell>
          <cell r="BV3">
            <v>248.7</v>
          </cell>
          <cell r="BW3">
            <v>255.3</v>
          </cell>
          <cell r="BX3">
            <v>264.66699999999997</v>
          </cell>
          <cell r="BY3">
            <v>246.4</v>
          </cell>
          <cell r="BZ3">
            <v>246.70599999999999</v>
          </cell>
          <cell r="CA3">
            <v>232</v>
          </cell>
          <cell r="CB3">
            <v>259.15699999999998</v>
          </cell>
          <cell r="CC3">
            <v>211.9</v>
          </cell>
          <cell r="CD3">
            <v>245.02500000000001</v>
          </cell>
          <cell r="CE3">
            <v>240.8</v>
          </cell>
          <cell r="CF3">
            <v>261.38799999999998</v>
          </cell>
          <cell r="CG3">
            <v>241.8</v>
          </cell>
          <cell r="CH3">
            <v>255.136</v>
          </cell>
          <cell r="CI3">
            <v>235</v>
          </cell>
          <cell r="CJ3">
            <v>256.56099999999998</v>
          </cell>
          <cell r="CK3">
            <v>261.60000000000002</v>
          </cell>
          <cell r="CL3">
            <v>282.04899999999998</v>
          </cell>
          <cell r="CM3">
            <v>252.3</v>
          </cell>
          <cell r="CN3">
            <v>272.38200000000001</v>
          </cell>
          <cell r="CO3">
            <v>253.9</v>
          </cell>
          <cell r="CP3">
            <v>244.435</v>
          </cell>
          <cell r="CQ3">
            <v>248.9</v>
          </cell>
          <cell r="CR3">
            <v>249.88499999999999</v>
          </cell>
        </row>
        <row r="4">
          <cell r="A4">
            <v>2</v>
          </cell>
          <cell r="B4" t="str">
            <v>Кокс металлургический КХП</v>
          </cell>
          <cell r="E4">
            <v>227</v>
          </cell>
          <cell r="F4">
            <v>191.6</v>
          </cell>
          <cell r="G4">
            <v>204.9</v>
          </cell>
          <cell r="H4">
            <v>166.81200000000001</v>
          </cell>
          <cell r="I4">
            <v>180</v>
          </cell>
          <cell r="J4">
            <v>209.06899999999999</v>
          </cell>
          <cell r="K4">
            <v>192.4</v>
          </cell>
          <cell r="L4">
            <v>222.82</v>
          </cell>
          <cell r="M4">
            <v>226.9</v>
          </cell>
          <cell r="N4">
            <v>201.90899999999999</v>
          </cell>
          <cell r="O4">
            <v>219.6</v>
          </cell>
          <cell r="P4">
            <v>183.79900000000001</v>
          </cell>
          <cell r="Q4">
            <v>179.3</v>
          </cell>
          <cell r="R4">
            <v>163.62799999999999</v>
          </cell>
          <cell r="S4">
            <v>226.9</v>
          </cell>
          <cell r="T4">
            <v>172.47300000000001</v>
          </cell>
          <cell r="U4">
            <v>212</v>
          </cell>
          <cell r="V4">
            <v>197.70400000000001</v>
          </cell>
          <cell r="W4">
            <v>213.2</v>
          </cell>
          <cell r="X4">
            <v>176.24</v>
          </cell>
          <cell r="Y4">
            <v>208.3</v>
          </cell>
          <cell r="Z4">
            <v>167.51300000000001</v>
          </cell>
          <cell r="AA4">
            <v>223.9</v>
          </cell>
          <cell r="AB4">
            <v>211.46600000000001</v>
          </cell>
          <cell r="AC4">
            <v>179.2</v>
          </cell>
          <cell r="AD4">
            <v>163.6</v>
          </cell>
          <cell r="AE4">
            <v>150.5</v>
          </cell>
          <cell r="AF4">
            <v>158.80000000000001</v>
          </cell>
          <cell r="AG4">
            <v>135.69999999999999</v>
          </cell>
          <cell r="AH4">
            <v>100.643</v>
          </cell>
          <cell r="AI4">
            <v>116.04</v>
          </cell>
          <cell r="AJ4">
            <v>125.8</v>
          </cell>
          <cell r="AK4">
            <v>140.08000000000001</v>
          </cell>
          <cell r="AL4">
            <v>135.42599999999999</v>
          </cell>
          <cell r="AM4">
            <v>161.13</v>
          </cell>
          <cell r="AN4">
            <v>135.95599999999999</v>
          </cell>
          <cell r="AO4">
            <v>139.33000000000001</v>
          </cell>
          <cell r="AP4">
            <v>121.235</v>
          </cell>
          <cell r="AQ4">
            <v>135.13999999999999</v>
          </cell>
          <cell r="AR4">
            <v>135.28899999999999</v>
          </cell>
          <cell r="AS4">
            <v>106.4</v>
          </cell>
          <cell r="AT4">
            <v>102.51</v>
          </cell>
          <cell r="AU4">
            <v>163.27000000000001</v>
          </cell>
          <cell r="AV4">
            <v>155.994</v>
          </cell>
          <cell r="AW4">
            <v>124.55</v>
          </cell>
          <cell r="AX4">
            <v>126.68300000000001</v>
          </cell>
          <cell r="AY4">
            <v>144.69999999999999</v>
          </cell>
          <cell r="AZ4">
            <v>151.358</v>
          </cell>
          <cell r="BA4">
            <v>149.80000000000001</v>
          </cell>
          <cell r="BB4">
            <v>158.10300000000001</v>
          </cell>
          <cell r="BC4">
            <v>146.4</v>
          </cell>
          <cell r="BD4">
            <v>158.09399999999999</v>
          </cell>
          <cell r="BE4">
            <v>153.6</v>
          </cell>
          <cell r="BF4">
            <v>178.774</v>
          </cell>
          <cell r="BG4">
            <v>158.1</v>
          </cell>
          <cell r="BH4">
            <v>190.59200000000001</v>
          </cell>
          <cell r="BI4">
            <v>175.69</v>
          </cell>
          <cell r="BJ4">
            <v>193.11799999999999</v>
          </cell>
          <cell r="BK4">
            <v>184.6</v>
          </cell>
          <cell r="BL4">
            <v>195.96600000000001</v>
          </cell>
          <cell r="BM4">
            <v>185.71</v>
          </cell>
          <cell r="BN4">
            <v>198.83699999999999</v>
          </cell>
          <cell r="BO4">
            <v>183.7</v>
          </cell>
          <cell r="BP4">
            <v>189.15199999999999</v>
          </cell>
          <cell r="BQ4">
            <v>172.47</v>
          </cell>
          <cell r="BR4">
            <v>188.434</v>
          </cell>
          <cell r="BS4">
            <v>176.1</v>
          </cell>
          <cell r="BT4">
            <v>201.23</v>
          </cell>
          <cell r="BU4">
            <v>194.3</v>
          </cell>
          <cell r="BV4">
            <v>208.9</v>
          </cell>
          <cell r="BW4">
            <v>212.36</v>
          </cell>
          <cell r="BX4">
            <v>221.001</v>
          </cell>
          <cell r="BY4">
            <v>205</v>
          </cell>
          <cell r="BZ4">
            <v>206.751</v>
          </cell>
          <cell r="CA4">
            <v>193</v>
          </cell>
          <cell r="CB4">
            <v>216.64</v>
          </cell>
          <cell r="CC4">
            <v>176.3</v>
          </cell>
          <cell r="CD4">
            <v>203.791</v>
          </cell>
          <cell r="CE4">
            <v>200.3</v>
          </cell>
          <cell r="CF4">
            <v>216.071</v>
          </cell>
          <cell r="CG4">
            <v>200</v>
          </cell>
          <cell r="CH4">
            <v>210.852</v>
          </cell>
          <cell r="CI4">
            <v>194.4</v>
          </cell>
          <cell r="CJ4">
            <v>209.577</v>
          </cell>
          <cell r="CK4">
            <v>214.2</v>
          </cell>
          <cell r="CL4">
            <v>229.84</v>
          </cell>
          <cell r="CM4">
            <v>206.3</v>
          </cell>
          <cell r="CN4">
            <v>224.11099999999999</v>
          </cell>
          <cell r="CO4">
            <v>208.8</v>
          </cell>
          <cell r="CP4">
            <v>201.541</v>
          </cell>
          <cell r="CQ4">
            <v>204.7</v>
          </cell>
          <cell r="CR4">
            <v>208.11500000000001</v>
          </cell>
        </row>
        <row r="5">
          <cell r="A5">
            <v>3</v>
          </cell>
          <cell r="B5" t="str">
            <v>Потребность кокса мет. на чугун</v>
          </cell>
          <cell r="F5">
            <v>0</v>
          </cell>
          <cell r="AC5">
            <v>50</v>
          </cell>
          <cell r="AD5">
            <v>5.0999999999999996</v>
          </cell>
          <cell r="AE5">
            <v>50</v>
          </cell>
          <cell r="AF5">
            <v>0</v>
          </cell>
          <cell r="BO5">
            <v>174.7</v>
          </cell>
          <cell r="BQ5">
            <v>170.41</v>
          </cell>
        </row>
        <row r="6">
          <cell r="A6">
            <v>4</v>
          </cell>
          <cell r="B6" t="str">
            <v>Чугун</v>
          </cell>
          <cell r="C6">
            <v>361.7</v>
          </cell>
          <cell r="D6">
            <v>4688.9210000000003</v>
          </cell>
          <cell r="E6">
            <v>395.9</v>
          </cell>
          <cell r="F6">
            <v>311.8</v>
          </cell>
          <cell r="G6">
            <v>372.4</v>
          </cell>
          <cell r="H6">
            <v>293.00400000000002</v>
          </cell>
          <cell r="I6">
            <v>369.3</v>
          </cell>
          <cell r="J6">
            <v>323.31700000000001</v>
          </cell>
          <cell r="K6">
            <v>326.85000000000002</v>
          </cell>
          <cell r="L6">
            <v>281.86499999999995</v>
          </cell>
          <cell r="M6">
            <v>412.3</v>
          </cell>
          <cell r="N6">
            <v>318.64799999999997</v>
          </cell>
          <cell r="O6">
            <v>392.6</v>
          </cell>
          <cell r="P6">
            <v>340.41200000000003</v>
          </cell>
          <cell r="Q6">
            <v>331.7</v>
          </cell>
          <cell r="R6">
            <v>249.28400000000002</v>
          </cell>
          <cell r="S6">
            <v>368.8</v>
          </cell>
          <cell r="T6">
            <v>291.19</v>
          </cell>
          <cell r="U6">
            <v>390</v>
          </cell>
          <cell r="V6">
            <v>329.322</v>
          </cell>
          <cell r="W6">
            <v>395.3</v>
          </cell>
          <cell r="X6">
            <v>308.92899999999997</v>
          </cell>
          <cell r="Y6">
            <v>386.5</v>
          </cell>
          <cell r="Z6">
            <v>289.94</v>
          </cell>
          <cell r="AA6">
            <v>415.4</v>
          </cell>
          <cell r="AB6">
            <v>287.55599999999998</v>
          </cell>
          <cell r="AC6">
            <v>416.58</v>
          </cell>
          <cell r="AD6">
            <v>269.60000000000002</v>
          </cell>
          <cell r="AE6">
            <v>364.3</v>
          </cell>
          <cell r="AF6">
            <v>215.91900000000001</v>
          </cell>
          <cell r="AG6">
            <v>246.4</v>
          </cell>
          <cell r="AH6">
            <v>155.75700000000001</v>
          </cell>
          <cell r="AI6">
            <v>184.8</v>
          </cell>
          <cell r="AJ6">
            <v>148.47900000000001</v>
          </cell>
          <cell r="AK6">
            <v>257</v>
          </cell>
          <cell r="AL6">
            <v>191.005</v>
          </cell>
          <cell r="AM6">
            <v>288.89999999999998</v>
          </cell>
          <cell r="AN6">
            <v>176.92700000000002</v>
          </cell>
          <cell r="AO6">
            <v>250.4</v>
          </cell>
          <cell r="AP6">
            <v>188.435</v>
          </cell>
          <cell r="AQ6">
            <v>243.5</v>
          </cell>
          <cell r="AR6">
            <v>204.47299999999998</v>
          </cell>
          <cell r="AS6">
            <v>191.8</v>
          </cell>
          <cell r="AT6">
            <v>138.80200000000002</v>
          </cell>
          <cell r="AU6">
            <v>294.5</v>
          </cell>
          <cell r="AV6">
            <v>246.875</v>
          </cell>
          <cell r="AW6">
            <v>224.6</v>
          </cell>
          <cell r="AX6">
            <v>171.53900000000002</v>
          </cell>
          <cell r="AY6">
            <v>260.5</v>
          </cell>
          <cell r="AZ6">
            <v>260.76399999999995</v>
          </cell>
          <cell r="BA6">
            <v>258.60000000000002</v>
          </cell>
          <cell r="BB6">
            <v>227.94199999999998</v>
          </cell>
          <cell r="BC6">
            <v>268.8</v>
          </cell>
          <cell r="BD6">
            <v>255.76699999999997</v>
          </cell>
          <cell r="BE6">
            <v>282.10000000000002</v>
          </cell>
          <cell r="BF6">
            <v>265.77400000000006</v>
          </cell>
          <cell r="BG6">
            <v>279</v>
          </cell>
          <cell r="BH6">
            <v>265.07400000000001</v>
          </cell>
          <cell r="BI6">
            <v>312</v>
          </cell>
          <cell r="BJ6">
            <v>312.05099999999999</v>
          </cell>
          <cell r="BK6">
            <v>330.29999999999995</v>
          </cell>
          <cell r="BL6">
            <v>340.31299999999999</v>
          </cell>
          <cell r="BM6">
            <v>329.9</v>
          </cell>
          <cell r="BN6">
            <v>340.35900000000004</v>
          </cell>
          <cell r="BO6">
            <v>316.60000000000002</v>
          </cell>
          <cell r="BP6">
            <v>308.73900000000003</v>
          </cell>
          <cell r="BQ6">
            <v>313.93</v>
          </cell>
          <cell r="BR6">
            <v>318.19300000000004</v>
          </cell>
          <cell r="BS6">
            <v>320.89999999999998</v>
          </cell>
          <cell r="BT6">
            <v>327.4812</v>
          </cell>
          <cell r="BU6">
            <v>354.09999999999997</v>
          </cell>
          <cell r="BV6">
            <v>313.89852000000002</v>
          </cell>
          <cell r="BW6">
            <v>387.5</v>
          </cell>
          <cell r="BX6">
            <v>368.03100000000001</v>
          </cell>
          <cell r="BY6">
            <v>378.2</v>
          </cell>
          <cell r="BZ6">
            <v>364.80799999999994</v>
          </cell>
          <cell r="CA6">
            <v>353.8</v>
          </cell>
          <cell r="CB6">
            <v>353.827</v>
          </cell>
          <cell r="CC6">
            <v>316.2</v>
          </cell>
          <cell r="CD6">
            <v>316.33699999999999</v>
          </cell>
          <cell r="CE6">
            <v>367.3</v>
          </cell>
          <cell r="CF6">
            <v>367.42399999999998</v>
          </cell>
          <cell r="CG6">
            <v>347</v>
          </cell>
          <cell r="CH6">
            <v>347.64299999999997</v>
          </cell>
          <cell r="CI6">
            <v>356.3</v>
          </cell>
          <cell r="CJ6">
            <v>335.93099999999998</v>
          </cell>
          <cell r="CK6">
            <v>393.2</v>
          </cell>
          <cell r="CL6">
            <v>400.00299999999999</v>
          </cell>
          <cell r="CM6">
            <v>377.9</v>
          </cell>
          <cell r="CN6">
            <v>381.82499999999999</v>
          </cell>
          <cell r="CO6">
            <v>384</v>
          </cell>
          <cell r="CP6">
            <v>343.96289999999999</v>
          </cell>
          <cell r="CQ6">
            <v>378.49999999999994</v>
          </cell>
          <cell r="CR6">
            <v>396.83400000000006</v>
          </cell>
          <cell r="CS6">
            <v>0</v>
          </cell>
          <cell r="CT6">
            <v>0</v>
          </cell>
          <cell r="CU6">
            <v>0</v>
          </cell>
          <cell r="CV6">
            <v>0</v>
          </cell>
          <cell r="CW6">
            <v>0</v>
          </cell>
          <cell r="CX6">
            <v>0</v>
          </cell>
          <cell r="CY6">
            <v>0</v>
          </cell>
          <cell r="CZ6">
            <v>0</v>
          </cell>
          <cell r="DA6">
            <v>0</v>
          </cell>
          <cell r="DB6">
            <v>0</v>
          </cell>
          <cell r="DC6">
            <v>0</v>
          </cell>
          <cell r="DD6">
            <v>0</v>
          </cell>
          <cell r="DE6">
            <v>0</v>
          </cell>
          <cell r="DF6">
            <v>0</v>
          </cell>
          <cell r="DG6">
            <v>0</v>
          </cell>
          <cell r="DH6">
            <v>0</v>
          </cell>
          <cell r="DI6">
            <v>0</v>
          </cell>
          <cell r="DJ6">
            <v>0</v>
          </cell>
          <cell r="DK6">
            <v>0</v>
          </cell>
          <cell r="DL6">
            <v>0</v>
          </cell>
          <cell r="DM6">
            <v>0</v>
          </cell>
          <cell r="DN6">
            <v>0</v>
          </cell>
          <cell r="DO6">
            <v>0</v>
          </cell>
          <cell r="DP6">
            <v>0</v>
          </cell>
        </row>
        <row r="7">
          <cell r="A7">
            <v>5</v>
          </cell>
          <cell r="B7" t="str">
            <v xml:space="preserve">  в т.ч. передельный</v>
          </cell>
          <cell r="C7">
            <v>124.7</v>
          </cell>
          <cell r="D7">
            <v>2209.194</v>
          </cell>
          <cell r="F7">
            <v>78.400000000000006</v>
          </cell>
          <cell r="H7">
            <v>70.165999999999997</v>
          </cell>
          <cell r="J7">
            <v>102.658</v>
          </cell>
          <cell r="L7">
            <v>70.963999999999999</v>
          </cell>
          <cell r="N7">
            <v>104.084</v>
          </cell>
          <cell r="P7">
            <v>85.662000000000006</v>
          </cell>
          <cell r="R7">
            <v>80.725999999999999</v>
          </cell>
          <cell r="T7">
            <v>84.994</v>
          </cell>
          <cell r="V7">
            <v>94.215000000000003</v>
          </cell>
          <cell r="X7">
            <v>121.24299999999999</v>
          </cell>
          <cell r="Z7">
            <v>85.917000000000002</v>
          </cell>
          <cell r="AB7">
            <v>84.524000000000001</v>
          </cell>
          <cell r="AC7">
            <v>179.8</v>
          </cell>
          <cell r="AD7">
            <v>104.3</v>
          </cell>
          <cell r="AE7">
            <v>162.4</v>
          </cell>
          <cell r="AF7">
            <v>91.906999999999996</v>
          </cell>
          <cell r="AG7">
            <v>66.599999999999994</v>
          </cell>
          <cell r="AH7">
            <v>65.254000000000005</v>
          </cell>
          <cell r="AI7">
            <v>64.400000000000006</v>
          </cell>
          <cell r="AJ7">
            <v>46.863</v>
          </cell>
          <cell r="AK7">
            <v>81.3</v>
          </cell>
          <cell r="AL7">
            <v>59.84</v>
          </cell>
          <cell r="AM7">
            <v>65.5</v>
          </cell>
          <cell r="AN7">
            <v>41.856000000000002</v>
          </cell>
          <cell r="AO7">
            <v>73.099999999999994</v>
          </cell>
          <cell r="AP7">
            <v>45.417999999999999</v>
          </cell>
          <cell r="AQ7">
            <v>80.099999999999994</v>
          </cell>
          <cell r="AR7">
            <v>69.120999999999995</v>
          </cell>
          <cell r="AS7">
            <v>69</v>
          </cell>
          <cell r="AT7">
            <v>53.722999999999999</v>
          </cell>
          <cell r="AU7">
            <v>74.400000000000006</v>
          </cell>
          <cell r="AV7">
            <v>68.64</v>
          </cell>
          <cell r="AW7">
            <v>58.4</v>
          </cell>
          <cell r="AX7">
            <v>67.248999999999995</v>
          </cell>
          <cell r="AY7">
            <v>80.400000000000006</v>
          </cell>
          <cell r="AZ7">
            <v>78.959999999999994</v>
          </cell>
          <cell r="BA7">
            <v>44</v>
          </cell>
          <cell r="BB7">
            <v>37.19</v>
          </cell>
          <cell r="BC7">
            <v>70</v>
          </cell>
          <cell r="BD7">
            <v>79.465999999999994</v>
          </cell>
          <cell r="BE7">
            <v>77.5</v>
          </cell>
          <cell r="BF7">
            <v>73.444000000000003</v>
          </cell>
          <cell r="BG7">
            <v>81</v>
          </cell>
          <cell r="BH7">
            <v>78.203999999999994</v>
          </cell>
          <cell r="BI7">
            <v>96.2</v>
          </cell>
          <cell r="BJ7">
            <v>110.813</v>
          </cell>
          <cell r="BK7">
            <v>134.6</v>
          </cell>
          <cell r="BL7">
            <v>91.352999999999994</v>
          </cell>
          <cell r="BM7">
            <v>106</v>
          </cell>
          <cell r="BN7">
            <v>122.023</v>
          </cell>
          <cell r="BO7">
            <v>87.55</v>
          </cell>
          <cell r="BP7">
            <v>93.224000000000004</v>
          </cell>
          <cell r="BQ7">
            <v>110.46</v>
          </cell>
          <cell r="BR7">
            <v>110.63200000000001</v>
          </cell>
          <cell r="BS7">
            <v>85.3</v>
          </cell>
          <cell r="BT7">
            <v>101.45740000000001</v>
          </cell>
          <cell r="BU7">
            <v>124.9</v>
          </cell>
          <cell r="BV7">
            <v>111.15411</v>
          </cell>
          <cell r="BW7">
            <v>161.19999999999999</v>
          </cell>
          <cell r="BX7">
            <v>115.205</v>
          </cell>
          <cell r="BY7">
            <v>155</v>
          </cell>
          <cell r="BZ7">
            <v>134.51599999999999</v>
          </cell>
          <cell r="CA7">
            <v>137.75</v>
          </cell>
          <cell r="CB7">
            <v>134.47900000000001</v>
          </cell>
          <cell r="CC7">
            <v>83.7</v>
          </cell>
          <cell r="CD7">
            <v>82.614000000000004</v>
          </cell>
          <cell r="CE7">
            <v>135.1</v>
          </cell>
          <cell r="CF7">
            <v>127.46299999999999</v>
          </cell>
          <cell r="CG7">
            <v>126.9</v>
          </cell>
          <cell r="CH7">
            <v>109.965</v>
          </cell>
          <cell r="CI7">
            <v>123.8</v>
          </cell>
          <cell r="CJ7">
            <v>121.244</v>
          </cell>
          <cell r="CK7">
            <v>162.1</v>
          </cell>
          <cell r="CL7">
            <v>145.24600000000001</v>
          </cell>
          <cell r="CM7">
            <v>137.94999999999999</v>
          </cell>
          <cell r="CN7">
            <v>134.947</v>
          </cell>
          <cell r="CO7">
            <v>162</v>
          </cell>
          <cell r="CP7">
            <v>147.30099000000001</v>
          </cell>
          <cell r="CQ7">
            <v>136.6</v>
          </cell>
          <cell r="CR7">
            <v>158.089</v>
          </cell>
        </row>
        <row r="8">
          <cell r="A8">
            <v>6</v>
          </cell>
          <cell r="B8" t="str">
            <v xml:space="preserve">           ванадиевый</v>
          </cell>
          <cell r="C8">
            <v>237</v>
          </cell>
          <cell r="D8">
            <v>2475.886</v>
          </cell>
          <cell r="F8">
            <v>228.57599999999999</v>
          </cell>
          <cell r="H8">
            <v>216.36</v>
          </cell>
          <cell r="J8">
            <v>220.65899999999999</v>
          </cell>
          <cell r="L8">
            <v>210.38800000000001</v>
          </cell>
          <cell r="N8">
            <v>213.864</v>
          </cell>
          <cell r="P8">
            <v>254.67400000000001</v>
          </cell>
          <cell r="R8">
            <v>167.57300000000001</v>
          </cell>
          <cell r="T8">
            <v>204.64500000000001</v>
          </cell>
          <cell r="V8">
            <v>235.107</v>
          </cell>
          <cell r="X8">
            <v>186.35400000000001</v>
          </cell>
          <cell r="Z8">
            <v>197.316</v>
          </cell>
          <cell r="AB8">
            <v>193.61199999999999</v>
          </cell>
          <cell r="AC8">
            <v>236.8</v>
          </cell>
          <cell r="AD8">
            <v>159.80000000000001</v>
          </cell>
          <cell r="AE8">
            <v>201.9</v>
          </cell>
          <cell r="AF8">
            <v>120.63800000000001</v>
          </cell>
          <cell r="AG8">
            <v>179.8</v>
          </cell>
          <cell r="AH8">
            <v>84.263999999999996</v>
          </cell>
          <cell r="AI8">
            <v>120.4</v>
          </cell>
          <cell r="AJ8">
            <v>94.846999999999994</v>
          </cell>
          <cell r="AK8">
            <v>172.5</v>
          </cell>
          <cell r="AL8">
            <v>127.569</v>
          </cell>
          <cell r="AM8">
            <v>223.4</v>
          </cell>
          <cell r="AN8">
            <v>133.96100000000001</v>
          </cell>
          <cell r="AO8">
            <v>176.55</v>
          </cell>
          <cell r="AP8">
            <v>138.62799999999999</v>
          </cell>
          <cell r="AQ8">
            <v>163.4</v>
          </cell>
          <cell r="AR8">
            <v>127.794</v>
          </cell>
          <cell r="AS8">
            <v>122.8</v>
          </cell>
          <cell r="AT8">
            <v>74.721000000000004</v>
          </cell>
          <cell r="AU8">
            <v>220.1</v>
          </cell>
          <cell r="AV8">
            <v>175.25700000000001</v>
          </cell>
          <cell r="AW8">
            <v>166.2</v>
          </cell>
          <cell r="AX8">
            <v>94.281999999999996</v>
          </cell>
          <cell r="AY8">
            <v>180.1</v>
          </cell>
          <cell r="AZ8">
            <v>177.58199999999999</v>
          </cell>
          <cell r="BA8">
            <v>214.6</v>
          </cell>
          <cell r="BB8">
            <v>184.39699999999999</v>
          </cell>
          <cell r="BC8">
            <v>198.8</v>
          </cell>
          <cell r="BD8">
            <v>174.40299999999999</v>
          </cell>
          <cell r="BE8">
            <v>204.6</v>
          </cell>
          <cell r="BF8">
            <v>188.59800000000001</v>
          </cell>
          <cell r="BG8">
            <v>198</v>
          </cell>
          <cell r="BH8">
            <v>186.53399999999999</v>
          </cell>
          <cell r="BI8">
            <v>212.8</v>
          </cell>
          <cell r="BJ8">
            <v>195.26400000000001</v>
          </cell>
          <cell r="BK8">
            <v>195.7</v>
          </cell>
          <cell r="BL8">
            <v>248.96</v>
          </cell>
          <cell r="BM8">
            <v>223.9</v>
          </cell>
          <cell r="BN8">
            <v>216.54300000000001</v>
          </cell>
          <cell r="BO8">
            <v>225.45</v>
          </cell>
          <cell r="BP8">
            <v>214.79499999999999</v>
          </cell>
          <cell r="BQ8">
            <v>191.6</v>
          </cell>
          <cell r="BR8">
            <v>201.71799999999999</v>
          </cell>
          <cell r="BS8">
            <v>235.6</v>
          </cell>
          <cell r="BT8">
            <v>224.01034999999999</v>
          </cell>
          <cell r="BU8">
            <v>226.5</v>
          </cell>
          <cell r="BV8">
            <v>191.38541000000001</v>
          </cell>
          <cell r="BW8">
            <v>226.3</v>
          </cell>
          <cell r="BX8">
            <v>247.29</v>
          </cell>
          <cell r="BY8">
            <v>223.2</v>
          </cell>
          <cell r="BZ8">
            <v>222.51499999999999</v>
          </cell>
          <cell r="CA8">
            <v>216.05</v>
          </cell>
          <cell r="CB8">
            <v>215.61799999999999</v>
          </cell>
          <cell r="CC8">
            <v>232.5</v>
          </cell>
          <cell r="CD8">
            <v>227.41900000000001</v>
          </cell>
          <cell r="CE8">
            <v>225</v>
          </cell>
          <cell r="CF8">
            <v>235.12899999999999</v>
          </cell>
          <cell r="CG8">
            <v>220.1</v>
          </cell>
          <cell r="CH8">
            <v>233.87899999999999</v>
          </cell>
          <cell r="CI8">
            <v>232.5</v>
          </cell>
          <cell r="CJ8">
            <v>212.32499999999999</v>
          </cell>
          <cell r="CK8">
            <v>231.1</v>
          </cell>
          <cell r="CL8">
            <v>254.624</v>
          </cell>
          <cell r="CM8">
            <v>239.95</v>
          </cell>
          <cell r="CN8">
            <v>245.352</v>
          </cell>
          <cell r="CO8">
            <v>222</v>
          </cell>
          <cell r="CP8">
            <v>191.0778</v>
          </cell>
          <cell r="CQ8">
            <v>239.2</v>
          </cell>
          <cell r="CR8">
            <v>237.34700000000001</v>
          </cell>
        </row>
        <row r="9">
          <cell r="A9">
            <v>7</v>
          </cell>
          <cell r="B9" t="str">
            <v xml:space="preserve">           литейный</v>
          </cell>
          <cell r="C9">
            <v>0</v>
          </cell>
          <cell r="D9">
            <v>3.8410000000000002</v>
          </cell>
          <cell r="F9">
            <v>4.8730000000000002</v>
          </cell>
          <cell r="H9">
            <v>6.4779999999999998</v>
          </cell>
          <cell r="J9">
            <v>0</v>
          </cell>
          <cell r="L9">
            <v>0.51300000000000001</v>
          </cell>
          <cell r="N9">
            <v>0.7</v>
          </cell>
          <cell r="P9">
            <v>7.5999999999999998E-2</v>
          </cell>
          <cell r="R9">
            <v>0.98499999999999999</v>
          </cell>
          <cell r="T9">
            <v>1.5509999999999999</v>
          </cell>
          <cell r="V9">
            <v>0</v>
          </cell>
          <cell r="X9">
            <v>1.3320000000000001</v>
          </cell>
          <cell r="Z9">
            <v>6.7069999999999999</v>
          </cell>
          <cell r="AB9">
            <v>9.42</v>
          </cell>
          <cell r="AD9">
            <v>5.5</v>
          </cell>
          <cell r="AF9">
            <v>3.3740000000000001</v>
          </cell>
          <cell r="AH9">
            <v>6.2389999999999999</v>
          </cell>
          <cell r="AJ9">
            <v>6.7690000000000001</v>
          </cell>
          <cell r="AK9">
            <v>3.2</v>
          </cell>
          <cell r="AL9">
            <v>3.5960000000000001</v>
          </cell>
          <cell r="AN9">
            <v>1.1100000000000001</v>
          </cell>
          <cell r="AO9">
            <v>0.75</v>
          </cell>
          <cell r="AP9">
            <v>4.3890000000000002</v>
          </cell>
          <cell r="AR9">
            <v>7.5579999999999998</v>
          </cell>
          <cell r="AT9">
            <v>10.358000000000001</v>
          </cell>
          <cell r="AV9">
            <v>2.9780000000000002</v>
          </cell>
          <cell r="AX9">
            <v>10.007999999999999</v>
          </cell>
          <cell r="AY9">
            <v>0</v>
          </cell>
          <cell r="AZ9">
            <v>4.2220000000000004</v>
          </cell>
          <cell r="BB9">
            <v>6.3550000000000004</v>
          </cell>
          <cell r="BD9">
            <v>1.8979999999999999</v>
          </cell>
          <cell r="BF9">
            <v>3.7320000000000002</v>
          </cell>
          <cell r="BH9">
            <v>0.33600000000000002</v>
          </cell>
          <cell r="BI9">
            <v>3</v>
          </cell>
          <cell r="BJ9">
            <v>5.9740000000000002</v>
          </cell>
          <cell r="BN9">
            <v>1.7929999999999999</v>
          </cell>
          <cell r="BO9">
            <v>3.6</v>
          </cell>
          <cell r="BP9">
            <v>0.72</v>
          </cell>
          <cell r="BQ9">
            <v>11.87</v>
          </cell>
          <cell r="BR9">
            <v>5.843</v>
          </cell>
          <cell r="BT9">
            <v>2.0134500000000002</v>
          </cell>
          <cell r="BU9">
            <v>2.7</v>
          </cell>
          <cell r="BV9">
            <v>11.359</v>
          </cell>
          <cell r="BX9">
            <v>5.5359999999999996</v>
          </cell>
          <cell r="BZ9">
            <v>7.7770000000000001</v>
          </cell>
          <cell r="CB9">
            <v>3.73</v>
          </cell>
          <cell r="CD9">
            <v>6.3040000000000003</v>
          </cell>
          <cell r="CE9">
            <v>7.2</v>
          </cell>
          <cell r="CF9">
            <v>4.8319999999999999</v>
          </cell>
          <cell r="CH9">
            <v>3.7989999999999999</v>
          </cell>
          <cell r="CJ9">
            <v>2.3620000000000001</v>
          </cell>
          <cell r="CL9">
            <v>0.13300000000000001</v>
          </cell>
          <cell r="CN9">
            <v>1.526</v>
          </cell>
          <cell r="CP9">
            <v>5.5841099999999999</v>
          </cell>
          <cell r="CQ9">
            <v>2.7</v>
          </cell>
          <cell r="CR9">
            <v>1.3979999999999999</v>
          </cell>
        </row>
        <row r="10">
          <cell r="A10">
            <v>8</v>
          </cell>
          <cell r="B10" t="str">
            <v>Сталь</v>
          </cell>
          <cell r="C10">
            <v>419.3</v>
          </cell>
          <cell r="D10">
            <v>5191.9629999999997</v>
          </cell>
          <cell r="E10">
            <v>425.3</v>
          </cell>
          <cell r="F10">
            <v>326.85400000000004</v>
          </cell>
          <cell r="G10">
            <v>384.2</v>
          </cell>
          <cell r="H10">
            <v>310.36799999999999</v>
          </cell>
          <cell r="I10">
            <v>411.9</v>
          </cell>
          <cell r="J10">
            <v>366.40300000000002</v>
          </cell>
          <cell r="K10">
            <v>379.6</v>
          </cell>
          <cell r="L10">
            <v>324.815</v>
          </cell>
          <cell r="M10">
            <v>411.6</v>
          </cell>
          <cell r="N10">
            <v>363.68299999999999</v>
          </cell>
          <cell r="O10">
            <v>424.2</v>
          </cell>
          <cell r="P10">
            <v>364.26900000000001</v>
          </cell>
          <cell r="Q10">
            <v>392.1</v>
          </cell>
          <cell r="R10">
            <v>285.76499999999999</v>
          </cell>
          <cell r="S10">
            <v>425</v>
          </cell>
          <cell r="T10">
            <v>329.38400000000001</v>
          </cell>
          <cell r="U10">
            <v>424</v>
          </cell>
          <cell r="V10">
            <v>354.30500000000001</v>
          </cell>
          <cell r="W10">
            <v>407.7</v>
          </cell>
          <cell r="X10">
            <v>363.66800000000001</v>
          </cell>
          <cell r="Y10">
            <v>418.1</v>
          </cell>
          <cell r="Z10">
            <v>336.61900000000003</v>
          </cell>
          <cell r="AA10">
            <v>436.35</v>
          </cell>
          <cell r="AB10">
            <v>323.52300000000002</v>
          </cell>
          <cell r="AC10">
            <v>432.9</v>
          </cell>
          <cell r="AD10">
            <v>331.43399999999997</v>
          </cell>
          <cell r="AE10">
            <v>391.2</v>
          </cell>
          <cell r="AF10">
            <v>246.012</v>
          </cell>
          <cell r="AG10">
            <v>308.24299999999999</v>
          </cell>
          <cell r="AH10">
            <v>185.31399999999999</v>
          </cell>
          <cell r="AI10">
            <v>233.751</v>
          </cell>
          <cell r="AJ10">
            <v>169.03700000000001</v>
          </cell>
          <cell r="AK10">
            <v>325.82399999999996</v>
          </cell>
          <cell r="AL10">
            <v>220.25</v>
          </cell>
          <cell r="AM10">
            <v>356.678</v>
          </cell>
          <cell r="AN10">
            <v>173.11700000000002</v>
          </cell>
          <cell r="AO10">
            <v>319.69900000000001</v>
          </cell>
          <cell r="AP10">
            <v>212.69799999999998</v>
          </cell>
          <cell r="AQ10">
            <v>297.97699999999998</v>
          </cell>
          <cell r="AR10">
            <v>243.73000000000002</v>
          </cell>
          <cell r="AS10">
            <v>243.12800000000001</v>
          </cell>
          <cell r="AT10">
            <v>156.54499999999999</v>
          </cell>
          <cell r="AU10">
            <v>314.584</v>
          </cell>
          <cell r="AV10">
            <v>249.649</v>
          </cell>
          <cell r="AW10">
            <v>239.59499999999997</v>
          </cell>
          <cell r="AX10">
            <v>174.232</v>
          </cell>
          <cell r="AY10">
            <v>290.39999999999998</v>
          </cell>
          <cell r="AZ10">
            <v>278.512</v>
          </cell>
          <cell r="BA10">
            <v>296.375</v>
          </cell>
          <cell r="BB10">
            <v>262.89299999999997</v>
          </cell>
          <cell r="BC10">
            <v>301.17399999999998</v>
          </cell>
          <cell r="BD10">
            <v>288.04200000000003</v>
          </cell>
          <cell r="BE10">
            <v>318.36500000000001</v>
          </cell>
          <cell r="BF10">
            <v>288.24</v>
          </cell>
          <cell r="BG10">
            <v>319.64</v>
          </cell>
          <cell r="BH10">
            <v>305.25599999999997</v>
          </cell>
          <cell r="BI10">
            <v>346.19</v>
          </cell>
          <cell r="BJ10">
            <v>339.01400000000001</v>
          </cell>
          <cell r="BK10">
            <v>362.524</v>
          </cell>
          <cell r="BL10">
            <v>354.85</v>
          </cell>
          <cell r="BM10">
            <v>372.71500000000003</v>
          </cell>
          <cell r="BN10">
            <v>366.05099999999999</v>
          </cell>
          <cell r="BO10">
            <v>358.52200000000005</v>
          </cell>
          <cell r="BP10">
            <v>360.46600000000001</v>
          </cell>
          <cell r="BQ10">
            <v>357.9</v>
          </cell>
          <cell r="BR10">
            <v>368.334</v>
          </cell>
          <cell r="BS10">
            <v>363.23400000000004</v>
          </cell>
          <cell r="BT10">
            <v>375.197</v>
          </cell>
          <cell r="BU10">
            <v>392.78300000000002</v>
          </cell>
          <cell r="BV10">
            <v>358.96600000000001</v>
          </cell>
          <cell r="BW10">
            <v>428.24400000000003</v>
          </cell>
          <cell r="BX10">
            <v>414.09100000000001</v>
          </cell>
          <cell r="BY10">
            <v>425.67700000000002</v>
          </cell>
          <cell r="BZ10">
            <v>407.31</v>
          </cell>
          <cell r="CA10">
            <v>390.238</v>
          </cell>
          <cell r="CB10">
            <v>396.02100000000002</v>
          </cell>
          <cell r="CC10">
            <v>355.03100000000001</v>
          </cell>
          <cell r="CD10">
            <v>369.65699999999998</v>
          </cell>
          <cell r="CE10">
            <v>411.43400000000003</v>
          </cell>
          <cell r="CF10">
            <v>414.66999999999996</v>
          </cell>
          <cell r="CG10">
            <v>393.16499999999996</v>
          </cell>
          <cell r="CH10">
            <v>405.76300000000003</v>
          </cell>
          <cell r="CI10">
            <v>402.32100000000003</v>
          </cell>
          <cell r="CJ10">
            <v>385.09699999999998</v>
          </cell>
          <cell r="CK10">
            <v>434.584</v>
          </cell>
          <cell r="CL10">
            <v>443.755</v>
          </cell>
          <cell r="CM10">
            <v>423.65600000000001</v>
          </cell>
          <cell r="CN10">
            <v>433.41300000000001</v>
          </cell>
          <cell r="CO10">
            <v>433.113</v>
          </cell>
          <cell r="CP10">
            <v>394.92399999999998</v>
          </cell>
          <cell r="CQ10">
            <v>423.00800000000004</v>
          </cell>
          <cell r="CR10">
            <v>457.37799999999999</v>
          </cell>
        </row>
        <row r="11">
          <cell r="A11">
            <v>9</v>
          </cell>
          <cell r="B11" t="str">
            <v xml:space="preserve">  в т.ч. мартеновская</v>
          </cell>
          <cell r="C11">
            <v>227.6</v>
          </cell>
          <cell r="D11">
            <v>2725.4630000000002</v>
          </cell>
          <cell r="E11">
            <v>170.5</v>
          </cell>
          <cell r="F11">
            <v>159.054</v>
          </cell>
          <cell r="G11">
            <v>154</v>
          </cell>
          <cell r="H11">
            <v>143.96799999999999</v>
          </cell>
          <cell r="I11">
            <v>176.6</v>
          </cell>
          <cell r="J11">
            <v>174.09</v>
          </cell>
          <cell r="K11">
            <v>176.4</v>
          </cell>
          <cell r="L11">
            <v>151.30799999999999</v>
          </cell>
          <cell r="M11">
            <v>165</v>
          </cell>
          <cell r="N11">
            <v>174.39</v>
          </cell>
          <cell r="O11">
            <v>163.80000000000001</v>
          </cell>
          <cell r="P11">
            <v>166.52500000000001</v>
          </cell>
          <cell r="Q11">
            <v>169.3</v>
          </cell>
          <cell r="R11">
            <v>145.06200000000001</v>
          </cell>
          <cell r="S11">
            <v>170</v>
          </cell>
          <cell r="T11">
            <v>159.13800000000001</v>
          </cell>
          <cell r="U11">
            <v>164</v>
          </cell>
          <cell r="V11">
            <v>165.03</v>
          </cell>
          <cell r="W11">
            <v>169</v>
          </cell>
          <cell r="X11">
            <v>156.65700000000001</v>
          </cell>
          <cell r="Y11">
            <v>164</v>
          </cell>
          <cell r="Z11">
            <v>112.51300000000001</v>
          </cell>
          <cell r="AA11">
            <v>169</v>
          </cell>
          <cell r="AB11">
            <v>116.223</v>
          </cell>
          <cell r="AC11">
            <v>169</v>
          </cell>
          <cell r="AD11">
            <v>153.358</v>
          </cell>
          <cell r="AE11">
            <v>152.6</v>
          </cell>
          <cell r="AF11">
            <v>120.715</v>
          </cell>
          <cell r="AG11">
            <v>130.19999999999999</v>
          </cell>
          <cell r="AH11">
            <v>71.55</v>
          </cell>
          <cell r="AI11">
            <v>118.4</v>
          </cell>
          <cell r="AJ11">
            <v>79.718000000000004</v>
          </cell>
          <cell r="AK11">
            <v>164.05199999999999</v>
          </cell>
          <cell r="AL11">
            <v>111.523</v>
          </cell>
          <cell r="AM11">
            <v>163.80000000000001</v>
          </cell>
          <cell r="AN11">
            <v>68.108000000000004</v>
          </cell>
          <cell r="AO11">
            <v>156.24</v>
          </cell>
          <cell r="AP11">
            <v>72.103999999999999</v>
          </cell>
          <cell r="AQ11">
            <v>122.9</v>
          </cell>
          <cell r="AR11">
            <v>109.348</v>
          </cell>
          <cell r="AS11">
            <v>113.4</v>
          </cell>
          <cell r="AT11">
            <v>63.863999999999997</v>
          </cell>
          <cell r="AU11">
            <v>117.2</v>
          </cell>
          <cell r="AV11">
            <v>91.825000000000003</v>
          </cell>
          <cell r="AW11">
            <v>93.864999999999995</v>
          </cell>
          <cell r="AX11">
            <v>60.037999999999997</v>
          </cell>
          <cell r="AY11">
            <v>132.30000000000001</v>
          </cell>
          <cell r="AZ11">
            <v>110.003</v>
          </cell>
          <cell r="BA11">
            <v>140</v>
          </cell>
          <cell r="BB11">
            <v>126.538</v>
          </cell>
          <cell r="BC11">
            <v>135.4</v>
          </cell>
          <cell r="BD11">
            <v>135.751</v>
          </cell>
          <cell r="BE11">
            <v>143.19999999999999</v>
          </cell>
          <cell r="BF11">
            <v>130</v>
          </cell>
          <cell r="BG11">
            <v>144.9</v>
          </cell>
          <cell r="BH11">
            <v>145.346</v>
          </cell>
          <cell r="BI11">
            <v>149.69999999999999</v>
          </cell>
          <cell r="BJ11">
            <v>150.10400000000001</v>
          </cell>
          <cell r="BK11">
            <v>144.9</v>
          </cell>
          <cell r="BL11">
            <v>158.857</v>
          </cell>
          <cell r="BM11">
            <v>162.80000000000001</v>
          </cell>
          <cell r="BN11">
            <v>163.45599999999999</v>
          </cell>
          <cell r="BO11">
            <v>162.80000000000001</v>
          </cell>
          <cell r="BP11">
            <v>167.08099999999999</v>
          </cell>
          <cell r="BQ11">
            <v>164</v>
          </cell>
          <cell r="BR11">
            <v>164.20099999999999</v>
          </cell>
          <cell r="BS11">
            <v>168</v>
          </cell>
          <cell r="BT11">
            <v>173.88800000000001</v>
          </cell>
          <cell r="BU11">
            <v>167</v>
          </cell>
          <cell r="BV11">
            <v>167.6</v>
          </cell>
          <cell r="BW11">
            <v>168</v>
          </cell>
          <cell r="BX11">
            <v>170.251</v>
          </cell>
          <cell r="BY11">
            <v>174</v>
          </cell>
          <cell r="BZ11">
            <v>175.45</v>
          </cell>
          <cell r="CA11">
            <v>154</v>
          </cell>
          <cell r="CB11">
            <v>157.22800000000001</v>
          </cell>
          <cell r="CC11">
            <v>170</v>
          </cell>
          <cell r="CD11">
            <v>164.1</v>
          </cell>
          <cell r="CE11">
            <v>175.87500000000003</v>
          </cell>
          <cell r="CF11">
            <v>179.11099999999999</v>
          </cell>
          <cell r="CG11">
            <v>165</v>
          </cell>
          <cell r="CH11">
            <v>174.52199999999999</v>
          </cell>
          <cell r="CI11">
            <v>165</v>
          </cell>
          <cell r="CJ11">
            <v>165.4</v>
          </cell>
          <cell r="CK11">
            <v>172.7</v>
          </cell>
          <cell r="CL11">
            <v>179.791</v>
          </cell>
          <cell r="CM11">
            <v>168.6</v>
          </cell>
          <cell r="CN11">
            <v>178.19300000000001</v>
          </cell>
          <cell r="CO11">
            <v>167</v>
          </cell>
          <cell r="CP11">
            <v>158.77099999999999</v>
          </cell>
          <cell r="CQ11">
            <v>168</v>
          </cell>
          <cell r="CR11">
            <v>186.37200000000001</v>
          </cell>
        </row>
        <row r="12">
          <cell r="A12">
            <v>10</v>
          </cell>
          <cell r="B12" t="str">
            <v xml:space="preserve">            конвертерная (жидкая)</v>
          </cell>
          <cell r="F12">
            <v>171.9</v>
          </cell>
          <cell r="H12">
            <v>170.6</v>
          </cell>
          <cell r="J12">
            <v>198.52600000000001</v>
          </cell>
          <cell r="L12">
            <v>179.19900000000001</v>
          </cell>
          <cell r="N12">
            <v>193.60499999999999</v>
          </cell>
          <cell r="P12">
            <v>203.001</v>
          </cell>
          <cell r="R12">
            <v>145.464</v>
          </cell>
          <cell r="T12">
            <v>176.24199999999999</v>
          </cell>
          <cell r="V12">
            <v>194.572</v>
          </cell>
          <cell r="X12">
            <v>214.309</v>
          </cell>
          <cell r="Z12">
            <v>232.34299999999999</v>
          </cell>
          <cell r="AB12">
            <v>214.65</v>
          </cell>
          <cell r="AC12">
            <v>270</v>
          </cell>
          <cell r="AD12">
            <v>185.4</v>
          </cell>
          <cell r="AE12">
            <v>244.2</v>
          </cell>
          <cell r="AF12">
            <v>129.1</v>
          </cell>
          <cell r="AG12">
            <v>182.25800000000001</v>
          </cell>
          <cell r="AH12">
            <v>116.03</v>
          </cell>
          <cell r="AI12">
            <v>118.05800000000001</v>
          </cell>
          <cell r="AJ12">
            <v>93.397999999999996</v>
          </cell>
          <cell r="AK12">
            <v>165.67699999999999</v>
          </cell>
          <cell r="AL12">
            <v>111.396</v>
          </cell>
          <cell r="AM12">
            <v>197.518</v>
          </cell>
          <cell r="AN12">
            <v>111.27800000000001</v>
          </cell>
          <cell r="AO12">
            <v>167.42099999999999</v>
          </cell>
          <cell r="AP12">
            <v>146.38</v>
          </cell>
          <cell r="AQ12">
            <v>179.322</v>
          </cell>
          <cell r="AR12">
            <v>138.96700000000001</v>
          </cell>
          <cell r="AS12">
            <v>132.749</v>
          </cell>
          <cell r="AT12">
            <v>95.656999999999996</v>
          </cell>
          <cell r="AU12">
            <v>202.137</v>
          </cell>
          <cell r="AV12">
            <v>162.261</v>
          </cell>
          <cell r="AW12">
            <v>149.21</v>
          </cell>
          <cell r="AX12">
            <v>118.03400000000001</v>
          </cell>
          <cell r="AY12">
            <v>161.88</v>
          </cell>
          <cell r="AZ12">
            <v>174.36699999999999</v>
          </cell>
          <cell r="BA12">
            <v>160.39500000000001</v>
          </cell>
          <cell r="BB12">
            <v>141.18899999999999</v>
          </cell>
          <cell r="BC12">
            <v>170.113</v>
          </cell>
          <cell r="BD12">
            <v>158.26</v>
          </cell>
          <cell r="BE12">
            <v>179.76499999999999</v>
          </cell>
          <cell r="BF12">
            <v>163.697</v>
          </cell>
          <cell r="BG12">
            <v>179.25</v>
          </cell>
          <cell r="BH12">
            <v>163.51400000000001</v>
          </cell>
          <cell r="BI12">
            <v>201.39699999999999</v>
          </cell>
          <cell r="BJ12">
            <v>196.21600000000001</v>
          </cell>
          <cell r="BK12">
            <v>223.21899999999999</v>
          </cell>
          <cell r="BL12">
            <v>203.506</v>
          </cell>
          <cell r="BM12">
            <v>215.31200000000001</v>
          </cell>
          <cell r="BN12">
            <v>208.22399999999999</v>
          </cell>
          <cell r="BO12">
            <v>200.71799999999999</v>
          </cell>
        </row>
        <row r="13">
          <cell r="A13">
            <v>11</v>
          </cell>
          <cell r="B13" t="str">
            <v xml:space="preserve">            конвертерная (годная)</v>
          </cell>
          <cell r="C13">
            <v>191.7</v>
          </cell>
          <cell r="D13">
            <v>2466.5</v>
          </cell>
          <cell r="E13">
            <v>254.8</v>
          </cell>
          <cell r="F13">
            <v>167.8</v>
          </cell>
          <cell r="G13">
            <v>230.2</v>
          </cell>
          <cell r="H13">
            <v>166.4</v>
          </cell>
          <cell r="I13">
            <v>235.3</v>
          </cell>
          <cell r="J13">
            <v>192.31299999999999</v>
          </cell>
          <cell r="K13">
            <v>203.2</v>
          </cell>
          <cell r="L13">
            <v>173.50700000000001</v>
          </cell>
          <cell r="M13">
            <v>246.6</v>
          </cell>
          <cell r="N13">
            <v>189.29300000000001</v>
          </cell>
          <cell r="O13">
            <v>260.39999999999998</v>
          </cell>
          <cell r="P13">
            <v>197.744</v>
          </cell>
          <cell r="Q13">
            <v>222.8</v>
          </cell>
          <cell r="R13">
            <v>140.703</v>
          </cell>
          <cell r="S13">
            <v>255</v>
          </cell>
          <cell r="T13">
            <v>170.24600000000001</v>
          </cell>
          <cell r="U13">
            <v>260</v>
          </cell>
          <cell r="V13">
            <v>189.27500000000001</v>
          </cell>
          <cell r="W13">
            <v>238.7</v>
          </cell>
          <cell r="X13">
            <v>207.011</v>
          </cell>
          <cell r="Y13">
            <v>254.1</v>
          </cell>
          <cell r="Z13">
            <v>224.10599999999999</v>
          </cell>
          <cell r="AA13">
            <v>267.35000000000002</v>
          </cell>
          <cell r="AB13">
            <v>207.3</v>
          </cell>
          <cell r="AC13">
            <v>263.89999999999998</v>
          </cell>
          <cell r="AD13">
            <v>178.07599999999999</v>
          </cell>
          <cell r="AE13">
            <v>238.6</v>
          </cell>
          <cell r="AF13">
            <v>125.297</v>
          </cell>
          <cell r="AG13">
            <v>178.04300000000001</v>
          </cell>
          <cell r="AH13">
            <v>113.764</v>
          </cell>
          <cell r="AI13">
            <v>115.351</v>
          </cell>
          <cell r="AJ13">
            <v>89.319000000000003</v>
          </cell>
          <cell r="AK13">
            <v>161.77199999999999</v>
          </cell>
          <cell r="AL13">
            <v>108.727</v>
          </cell>
          <cell r="AM13">
            <v>192.87799999999999</v>
          </cell>
          <cell r="AN13">
            <v>105.009</v>
          </cell>
          <cell r="AO13">
            <v>163.459</v>
          </cell>
          <cell r="AP13">
            <v>140.59399999999999</v>
          </cell>
          <cell r="AQ13">
            <v>175.077</v>
          </cell>
          <cell r="AR13">
            <v>134.38200000000001</v>
          </cell>
          <cell r="AS13">
            <v>129.72800000000001</v>
          </cell>
          <cell r="AT13">
            <v>92.680999999999997</v>
          </cell>
          <cell r="AU13">
            <v>197.38399999999999</v>
          </cell>
          <cell r="AV13">
            <v>157.82400000000001</v>
          </cell>
          <cell r="AW13">
            <v>145.72999999999999</v>
          </cell>
          <cell r="AX13">
            <v>114.194</v>
          </cell>
          <cell r="AY13">
            <v>158.1</v>
          </cell>
          <cell r="AZ13">
            <v>168.50899999999999</v>
          </cell>
          <cell r="BA13">
            <v>156.375</v>
          </cell>
          <cell r="BB13">
            <v>136.35499999999999</v>
          </cell>
          <cell r="BC13">
            <v>165.774</v>
          </cell>
          <cell r="BD13">
            <v>152.291</v>
          </cell>
          <cell r="BE13">
            <v>175.16499999999999</v>
          </cell>
          <cell r="BF13">
            <v>158.24</v>
          </cell>
          <cell r="BG13">
            <v>174.74</v>
          </cell>
          <cell r="BH13">
            <v>159.91</v>
          </cell>
          <cell r="BI13">
            <v>196.49</v>
          </cell>
          <cell r="BJ13">
            <v>188.91</v>
          </cell>
          <cell r="BK13">
            <v>217.624</v>
          </cell>
          <cell r="BL13">
            <v>195.99299999999999</v>
          </cell>
          <cell r="BM13">
            <v>209.91499999999999</v>
          </cell>
          <cell r="BN13">
            <v>202.595</v>
          </cell>
          <cell r="BO13">
            <v>195.72200000000001</v>
          </cell>
          <cell r="BP13">
            <v>193.38499999999999</v>
          </cell>
          <cell r="BQ13">
            <v>193.9</v>
          </cell>
          <cell r="BR13">
            <v>204.13300000000001</v>
          </cell>
          <cell r="BS13">
            <v>195.23400000000001</v>
          </cell>
          <cell r="BT13">
            <v>201.309</v>
          </cell>
          <cell r="BU13">
            <v>225.78299999999999</v>
          </cell>
          <cell r="BV13">
            <v>191.36600000000001</v>
          </cell>
          <cell r="BW13">
            <v>260.24400000000003</v>
          </cell>
          <cell r="BX13">
            <v>243.84</v>
          </cell>
          <cell r="BY13">
            <v>251.67699999999999</v>
          </cell>
          <cell r="BZ13">
            <v>231.86</v>
          </cell>
          <cell r="CA13">
            <v>236.238</v>
          </cell>
          <cell r="CB13">
            <v>238.79300000000001</v>
          </cell>
          <cell r="CC13">
            <v>185.03100000000001</v>
          </cell>
          <cell r="CD13">
            <v>205.55699999999999</v>
          </cell>
          <cell r="CE13">
            <v>235.559</v>
          </cell>
          <cell r="CF13">
            <v>235.559</v>
          </cell>
          <cell r="CG13">
            <v>228.16499999999999</v>
          </cell>
          <cell r="CH13">
            <v>231.24100000000001</v>
          </cell>
          <cell r="CI13">
            <v>237.321</v>
          </cell>
          <cell r="CJ13">
            <v>219.697</v>
          </cell>
          <cell r="CK13">
            <v>261.88400000000001</v>
          </cell>
          <cell r="CL13">
            <v>263.964</v>
          </cell>
          <cell r="CM13">
            <v>255.05600000000001</v>
          </cell>
          <cell r="CN13">
            <v>255.22</v>
          </cell>
          <cell r="CO13">
            <v>266.113</v>
          </cell>
          <cell r="CP13">
            <v>236.15299999999999</v>
          </cell>
          <cell r="CQ13">
            <v>255.00800000000001</v>
          </cell>
          <cell r="CR13">
            <v>271.00599999999997</v>
          </cell>
        </row>
        <row r="14">
          <cell r="A14">
            <v>12</v>
          </cell>
          <cell r="B14" t="str">
            <v xml:space="preserve">            в т.ч. МНЛЗ-1</v>
          </cell>
          <cell r="D14">
            <v>18.821999999999999</v>
          </cell>
          <cell r="E14">
            <v>59</v>
          </cell>
          <cell r="F14">
            <v>38.265000000000001</v>
          </cell>
          <cell r="G14">
            <v>52.5</v>
          </cell>
          <cell r="H14">
            <v>25.893000000000001</v>
          </cell>
          <cell r="I14">
            <v>59</v>
          </cell>
          <cell r="J14">
            <v>45.853000000000002</v>
          </cell>
          <cell r="K14">
            <v>56.7</v>
          </cell>
          <cell r="L14">
            <v>44.518000000000001</v>
          </cell>
          <cell r="M14">
            <v>59</v>
          </cell>
          <cell r="N14">
            <v>40.758000000000003</v>
          </cell>
          <cell r="O14">
            <v>56.7</v>
          </cell>
          <cell r="P14">
            <v>37.180999999999997</v>
          </cell>
          <cell r="Q14">
            <v>59</v>
          </cell>
          <cell r="R14">
            <v>34.015999999999998</v>
          </cell>
          <cell r="S14">
            <v>59</v>
          </cell>
          <cell r="T14">
            <v>42.320999999999998</v>
          </cell>
          <cell r="U14">
            <v>57</v>
          </cell>
          <cell r="V14">
            <v>35.051000000000002</v>
          </cell>
          <cell r="W14">
            <v>60</v>
          </cell>
          <cell r="X14">
            <v>40.857999999999997</v>
          </cell>
          <cell r="Y14">
            <v>59</v>
          </cell>
          <cell r="Z14">
            <v>38.112000000000002</v>
          </cell>
          <cell r="AA14">
            <v>58.6</v>
          </cell>
          <cell r="AB14">
            <v>42.914999999999999</v>
          </cell>
          <cell r="AC14">
            <v>59.4</v>
          </cell>
          <cell r="AD14">
            <v>42.703000000000003</v>
          </cell>
          <cell r="AE14">
            <v>53.6</v>
          </cell>
          <cell r="AF14">
            <v>31.01</v>
          </cell>
          <cell r="AG14">
            <v>59.4</v>
          </cell>
          <cell r="AH14">
            <v>39.923999999999999</v>
          </cell>
          <cell r="AI14">
            <v>48.8</v>
          </cell>
          <cell r="AJ14">
            <v>25.452999999999999</v>
          </cell>
          <cell r="AK14">
            <v>53.46</v>
          </cell>
          <cell r="AL14">
            <v>38.268999999999998</v>
          </cell>
          <cell r="AM14">
            <v>57.4</v>
          </cell>
          <cell r="AN14">
            <v>29.167000000000002</v>
          </cell>
          <cell r="AO14">
            <v>59.2</v>
          </cell>
          <cell r="AP14">
            <v>38.139000000000003</v>
          </cell>
          <cell r="AQ14">
            <v>59.2</v>
          </cell>
          <cell r="AR14">
            <v>39.360999999999997</v>
          </cell>
          <cell r="AS14">
            <v>24</v>
          </cell>
          <cell r="AT14">
            <v>20.262</v>
          </cell>
          <cell r="AU14">
            <v>41.95</v>
          </cell>
          <cell r="AV14">
            <v>26.052</v>
          </cell>
          <cell r="AW14">
            <v>37.07</v>
          </cell>
          <cell r="AX14">
            <v>21.536999999999999</v>
          </cell>
          <cell r="AY14">
            <v>34.715000000000003</v>
          </cell>
          <cell r="AZ14">
            <v>45.865000000000002</v>
          </cell>
          <cell r="BA14">
            <v>44.65</v>
          </cell>
          <cell r="BB14">
            <v>42.997</v>
          </cell>
          <cell r="BC14">
            <v>48.03</v>
          </cell>
          <cell r="BD14">
            <v>36.902000000000001</v>
          </cell>
          <cell r="BE14">
            <v>48</v>
          </cell>
          <cell r="BF14">
            <v>33.837000000000003</v>
          </cell>
          <cell r="BG14">
            <v>48</v>
          </cell>
          <cell r="BH14">
            <v>43.121000000000002</v>
          </cell>
          <cell r="BI14">
            <v>48</v>
          </cell>
          <cell r="BJ14">
            <v>52.052999999999997</v>
          </cell>
          <cell r="BK14">
            <v>53</v>
          </cell>
          <cell r="BL14">
            <v>42.5</v>
          </cell>
          <cell r="BM14">
            <v>53</v>
          </cell>
          <cell r="BN14">
            <v>47.542000000000002</v>
          </cell>
          <cell r="BO14">
            <v>55</v>
          </cell>
          <cell r="BP14">
            <v>53.987000000000002</v>
          </cell>
          <cell r="BQ14">
            <v>53.94</v>
          </cell>
          <cell r="BR14">
            <v>53.94</v>
          </cell>
          <cell r="BS14">
            <v>50</v>
          </cell>
          <cell r="BT14">
            <v>47.363</v>
          </cell>
          <cell r="BU14">
            <v>60</v>
          </cell>
          <cell r="BV14">
            <v>55.984999999999999</v>
          </cell>
          <cell r="BW14">
            <v>60</v>
          </cell>
          <cell r="BX14">
            <v>56.567</v>
          </cell>
          <cell r="BY14">
            <v>60</v>
          </cell>
          <cell r="BZ14">
            <v>54.988999999999997</v>
          </cell>
          <cell r="CA14">
            <v>56</v>
          </cell>
          <cell r="CB14">
            <v>59.107999999999997</v>
          </cell>
          <cell r="CC14">
            <v>61.2</v>
          </cell>
          <cell r="CD14">
            <v>60.51</v>
          </cell>
          <cell r="CE14">
            <v>60.8</v>
          </cell>
          <cell r="CF14">
            <v>62.454999999999998</v>
          </cell>
          <cell r="CG14">
            <v>60.8</v>
          </cell>
          <cell r="CH14">
            <v>62.284999999999997</v>
          </cell>
          <cell r="CI14">
            <v>62</v>
          </cell>
          <cell r="CJ14">
            <v>62.02</v>
          </cell>
          <cell r="CK14">
            <v>63.5</v>
          </cell>
          <cell r="CL14">
            <v>65.245999999999995</v>
          </cell>
          <cell r="CM14">
            <v>63.5</v>
          </cell>
          <cell r="CN14">
            <v>67.745000000000005</v>
          </cell>
          <cell r="CO14">
            <v>65</v>
          </cell>
          <cell r="CP14">
            <v>65.012</v>
          </cell>
          <cell r="CQ14">
            <v>65</v>
          </cell>
          <cell r="CR14">
            <v>60.207999999999998</v>
          </cell>
        </row>
        <row r="15">
          <cell r="A15">
            <v>13</v>
          </cell>
          <cell r="B15" t="str">
            <v xml:space="preserve">                     МНЛЗ-2</v>
          </cell>
          <cell r="D15">
            <v>411.33499999999998</v>
          </cell>
          <cell r="E15">
            <v>56.1</v>
          </cell>
          <cell r="F15">
            <v>17.827000000000002</v>
          </cell>
          <cell r="G15">
            <v>63.2</v>
          </cell>
          <cell r="H15">
            <v>47.140999999999998</v>
          </cell>
          <cell r="I15">
            <v>84.1</v>
          </cell>
          <cell r="J15">
            <v>49.328000000000003</v>
          </cell>
          <cell r="K15">
            <v>65</v>
          </cell>
          <cell r="L15">
            <v>49.039000000000001</v>
          </cell>
          <cell r="M15">
            <v>112.2</v>
          </cell>
          <cell r="N15">
            <v>62.134999999999998</v>
          </cell>
          <cell r="O15">
            <v>75</v>
          </cell>
          <cell r="P15">
            <v>42.441000000000003</v>
          </cell>
          <cell r="Q15">
            <v>75</v>
          </cell>
          <cell r="R15">
            <v>23.545999999999999</v>
          </cell>
          <cell r="S15">
            <v>75</v>
          </cell>
          <cell r="T15">
            <v>32.363</v>
          </cell>
          <cell r="U15">
            <v>90</v>
          </cell>
          <cell r="V15">
            <v>58.143000000000001</v>
          </cell>
          <cell r="W15">
            <v>100</v>
          </cell>
          <cell r="X15">
            <v>49.625</v>
          </cell>
          <cell r="Y15">
            <v>100</v>
          </cell>
          <cell r="Z15">
            <v>78.938000000000002</v>
          </cell>
          <cell r="AA15">
            <v>80</v>
          </cell>
          <cell r="AB15">
            <v>56.433</v>
          </cell>
          <cell r="AC15">
            <v>96.1</v>
          </cell>
          <cell r="AD15">
            <v>64.185000000000002</v>
          </cell>
          <cell r="AE15">
            <v>86.8</v>
          </cell>
          <cell r="AF15">
            <v>44.774999999999999</v>
          </cell>
          <cell r="AG15">
            <v>44</v>
          </cell>
          <cell r="AH15">
            <v>24.207999999999998</v>
          </cell>
          <cell r="AI15">
            <v>20.5</v>
          </cell>
          <cell r="AJ15">
            <v>15.547000000000001</v>
          </cell>
          <cell r="AK15">
            <v>36</v>
          </cell>
          <cell r="AL15">
            <v>16.792000000000002</v>
          </cell>
          <cell r="AM15">
            <v>85</v>
          </cell>
          <cell r="AN15">
            <v>30.178999999999998</v>
          </cell>
          <cell r="AO15">
            <v>70</v>
          </cell>
          <cell r="AP15">
            <v>25.73</v>
          </cell>
          <cell r="AQ15">
            <v>70</v>
          </cell>
          <cell r="AR15">
            <v>15.59</v>
          </cell>
          <cell r="AS15">
            <v>48</v>
          </cell>
          <cell r="AT15">
            <v>26.619</v>
          </cell>
          <cell r="AU15">
            <v>48</v>
          </cell>
          <cell r="AV15">
            <v>37.158999999999999</v>
          </cell>
          <cell r="AW15">
            <v>36.369999999999997</v>
          </cell>
          <cell r="AX15">
            <v>25.826000000000001</v>
          </cell>
          <cell r="AY15">
            <v>30</v>
          </cell>
          <cell r="AZ15">
            <v>37.706000000000003</v>
          </cell>
          <cell r="BA15">
            <v>48.36</v>
          </cell>
          <cell r="BB15">
            <v>39.963999999999999</v>
          </cell>
          <cell r="BC15">
            <v>48</v>
          </cell>
          <cell r="BD15">
            <v>34.325000000000003</v>
          </cell>
          <cell r="BE15">
            <v>50</v>
          </cell>
          <cell r="BF15">
            <v>45.293999999999997</v>
          </cell>
          <cell r="BG15">
            <v>50</v>
          </cell>
          <cell r="BH15">
            <v>56.561999999999998</v>
          </cell>
          <cell r="BI15">
            <v>51</v>
          </cell>
          <cell r="BJ15">
            <v>46.649000000000001</v>
          </cell>
          <cell r="BK15">
            <v>61</v>
          </cell>
          <cell r="BL15">
            <v>40.125999999999998</v>
          </cell>
          <cell r="BM15">
            <v>58</v>
          </cell>
          <cell r="BN15">
            <v>44.085999999999999</v>
          </cell>
          <cell r="BO15">
            <v>61</v>
          </cell>
          <cell r="BP15">
            <v>57.706000000000003</v>
          </cell>
          <cell r="BQ15">
            <v>52</v>
          </cell>
          <cell r="BR15">
            <v>55.203000000000003</v>
          </cell>
          <cell r="BS15">
            <v>60</v>
          </cell>
          <cell r="BT15">
            <v>65.066000000000003</v>
          </cell>
          <cell r="BU15">
            <v>65</v>
          </cell>
          <cell r="BV15">
            <v>47.43</v>
          </cell>
          <cell r="BW15">
            <v>65</v>
          </cell>
          <cell r="BX15">
            <v>47.491999999999997</v>
          </cell>
          <cell r="BY15">
            <v>70</v>
          </cell>
          <cell r="BZ15">
            <v>73.213999999999999</v>
          </cell>
          <cell r="CA15">
            <v>70</v>
          </cell>
          <cell r="CB15">
            <v>63.429000000000002</v>
          </cell>
          <cell r="CC15">
            <v>80</v>
          </cell>
          <cell r="CD15">
            <v>81.010000000000005</v>
          </cell>
          <cell r="CE15">
            <v>85</v>
          </cell>
          <cell r="CF15">
            <v>71.63</v>
          </cell>
          <cell r="CG15">
            <v>80</v>
          </cell>
          <cell r="CH15">
            <v>66.454999999999998</v>
          </cell>
          <cell r="CI15">
            <v>80</v>
          </cell>
          <cell r="CJ15">
            <v>86.453000000000003</v>
          </cell>
          <cell r="CK15">
            <v>85</v>
          </cell>
          <cell r="CL15">
            <v>78.581000000000003</v>
          </cell>
          <cell r="CM15">
            <v>85</v>
          </cell>
          <cell r="CN15">
            <v>80.989999999999995</v>
          </cell>
          <cell r="CO15">
            <v>90</v>
          </cell>
          <cell r="CP15">
            <v>86.61</v>
          </cell>
          <cell r="CQ15">
            <v>90</v>
          </cell>
          <cell r="CR15">
            <v>100.655</v>
          </cell>
        </row>
        <row r="16">
          <cell r="A16">
            <v>14</v>
          </cell>
          <cell r="B16" t="str">
            <v>Прокат</v>
          </cell>
          <cell r="C16">
            <v>118.3</v>
          </cell>
          <cell r="D16">
            <v>3854.5910000000003</v>
          </cell>
          <cell r="E16">
            <v>273.05</v>
          </cell>
          <cell r="F16">
            <v>222.67</v>
          </cell>
          <cell r="G16">
            <v>246.5</v>
          </cell>
          <cell r="H16">
            <v>205.26400000000001</v>
          </cell>
          <cell r="I16">
            <v>251.29000000000002</v>
          </cell>
          <cell r="J16">
            <v>253.16400000000002</v>
          </cell>
          <cell r="K16">
            <v>253.1</v>
          </cell>
          <cell r="L16">
            <v>205.04</v>
          </cell>
          <cell r="M16">
            <v>228.95</v>
          </cell>
          <cell r="N16">
            <v>219.524</v>
          </cell>
          <cell r="O16">
            <v>262.60000000000002</v>
          </cell>
          <cell r="P16">
            <v>208.66299999999998</v>
          </cell>
          <cell r="Q16">
            <v>266.01</v>
          </cell>
          <cell r="R16">
            <v>204.60000000000002</v>
          </cell>
          <cell r="S16">
            <v>268</v>
          </cell>
          <cell r="T16">
            <v>222.18299999999999</v>
          </cell>
          <cell r="U16">
            <v>264</v>
          </cell>
          <cell r="V16">
            <v>252.19600000000003</v>
          </cell>
          <cell r="W16">
            <v>236.5</v>
          </cell>
          <cell r="X16">
            <v>243.679</v>
          </cell>
          <cell r="Y16">
            <v>236.79999999999998</v>
          </cell>
          <cell r="Z16">
            <v>201.251</v>
          </cell>
          <cell r="AA16">
            <v>266.89999999999998</v>
          </cell>
          <cell r="AB16">
            <v>201.19300000000001</v>
          </cell>
          <cell r="AC16">
            <v>256.35300000000001</v>
          </cell>
          <cell r="AD16">
            <v>194.83600000000001</v>
          </cell>
          <cell r="AE16">
            <v>248</v>
          </cell>
          <cell r="AF16">
            <v>145.37299999999999</v>
          </cell>
          <cell r="AG16">
            <v>202.10000000000002</v>
          </cell>
          <cell r="AH16">
            <v>110.771</v>
          </cell>
          <cell r="AI16">
            <v>162.30000000000001</v>
          </cell>
          <cell r="AJ16">
            <v>111.77699999999997</v>
          </cell>
          <cell r="AK16">
            <v>242.19</v>
          </cell>
          <cell r="AL16">
            <v>155.333</v>
          </cell>
          <cell r="AM16">
            <v>210</v>
          </cell>
          <cell r="AN16">
            <v>82.134999999999991</v>
          </cell>
          <cell r="AO16">
            <v>207</v>
          </cell>
          <cell r="AP16">
            <v>147.905</v>
          </cell>
          <cell r="AQ16">
            <v>223</v>
          </cell>
          <cell r="AR16">
            <v>186.79900000000001</v>
          </cell>
          <cell r="AS16">
            <v>194.70000000000002</v>
          </cell>
          <cell r="AT16">
            <v>119.17900000000002</v>
          </cell>
          <cell r="AU16">
            <v>227</v>
          </cell>
          <cell r="AV16">
            <v>158.01999999999998</v>
          </cell>
          <cell r="AW16">
            <v>227.45999999999998</v>
          </cell>
          <cell r="AX16">
            <v>163.20899999999997</v>
          </cell>
          <cell r="AY16">
            <v>229.2</v>
          </cell>
          <cell r="AZ16">
            <v>233.54499999999999</v>
          </cell>
          <cell r="BA16">
            <v>244.28</v>
          </cell>
          <cell r="BB16">
            <v>224.82499999999999</v>
          </cell>
          <cell r="BC16">
            <v>242.47</v>
          </cell>
          <cell r="BD16">
            <v>219.369</v>
          </cell>
          <cell r="BE16">
            <v>249.85999999999999</v>
          </cell>
          <cell r="BF16">
            <v>247.19399999999999</v>
          </cell>
          <cell r="BG16">
            <v>252.8</v>
          </cell>
          <cell r="BH16">
            <v>254.64154600000001</v>
          </cell>
          <cell r="BI16">
            <v>271.3</v>
          </cell>
          <cell r="BJ16">
            <v>245.24228600000004</v>
          </cell>
          <cell r="BK16">
            <v>290.2</v>
          </cell>
          <cell r="BL16">
            <v>291.78562699999992</v>
          </cell>
          <cell r="BM16">
            <v>306.2</v>
          </cell>
          <cell r="BN16">
            <v>273.96788600000002</v>
          </cell>
          <cell r="BO16">
            <v>307.8</v>
          </cell>
          <cell r="BP16">
            <v>314.70296000000002</v>
          </cell>
          <cell r="BQ16">
            <v>277.60000000000002</v>
          </cell>
          <cell r="BR16">
            <v>291.77605099999994</v>
          </cell>
          <cell r="BS16">
            <v>281.3</v>
          </cell>
          <cell r="BT16">
            <v>294.45205800000002</v>
          </cell>
          <cell r="BU16">
            <v>287.8</v>
          </cell>
          <cell r="BV16">
            <v>285.36007999999998</v>
          </cell>
          <cell r="BW16">
            <v>303.2</v>
          </cell>
          <cell r="BX16">
            <v>289.24536999999998</v>
          </cell>
          <cell r="BY16">
            <v>292</v>
          </cell>
          <cell r="BZ16">
            <v>289.990837</v>
          </cell>
          <cell r="CA16">
            <v>250</v>
          </cell>
          <cell r="CB16">
            <v>263.11862600000001</v>
          </cell>
          <cell r="CC16">
            <v>224</v>
          </cell>
          <cell r="CD16">
            <v>254.920537</v>
          </cell>
          <cell r="CE16">
            <v>272.5</v>
          </cell>
          <cell r="CF16">
            <v>274.49789800000002</v>
          </cell>
          <cell r="CG16">
            <v>270.44094000000001</v>
          </cell>
          <cell r="CH16">
            <v>279.68426699999998</v>
          </cell>
          <cell r="CI16">
            <v>263.39999999999998</v>
          </cell>
          <cell r="CJ16">
            <v>270.04554000000002</v>
          </cell>
          <cell r="CK16">
            <v>274</v>
          </cell>
          <cell r="CL16">
            <v>273.61899999999997</v>
          </cell>
          <cell r="CM16">
            <v>271</v>
          </cell>
          <cell r="CN16">
            <v>274.96699999999998</v>
          </cell>
          <cell r="CO16">
            <v>283</v>
          </cell>
          <cell r="CP16">
            <v>265.283027</v>
          </cell>
          <cell r="CQ16">
            <v>288</v>
          </cell>
          <cell r="CR16">
            <v>292.28003000000001</v>
          </cell>
        </row>
        <row r="17">
          <cell r="A17">
            <v>15</v>
          </cell>
          <cell r="B17" t="str">
            <v>Обжимной цех 1</v>
          </cell>
        </row>
        <row r="18">
          <cell r="A18">
            <v>16</v>
          </cell>
          <cell r="B18" t="str">
            <v xml:space="preserve">               всад</v>
          </cell>
          <cell r="C18">
            <v>227.6</v>
          </cell>
          <cell r="D18">
            <v>2623.2190000000001</v>
          </cell>
          <cell r="E18">
            <v>306.7</v>
          </cell>
          <cell r="F18">
            <v>219.5</v>
          </cell>
          <cell r="G18">
            <v>265.10000000000002</v>
          </cell>
          <cell r="H18">
            <v>227.02799999999999</v>
          </cell>
          <cell r="I18">
            <v>262.57299999999998</v>
          </cell>
          <cell r="J18">
            <v>278.459</v>
          </cell>
          <cell r="K18">
            <v>242.55600000000001</v>
          </cell>
          <cell r="L18">
            <v>225.11699999999999</v>
          </cell>
          <cell r="M18">
            <v>245.35900000000001</v>
          </cell>
          <cell r="N18">
            <v>253.74700000000001</v>
          </cell>
          <cell r="O18">
            <v>282.87400000000002</v>
          </cell>
          <cell r="P18">
            <v>249.42400000000001</v>
          </cell>
          <cell r="Q18">
            <v>282.54700000000003</v>
          </cell>
          <cell r="R18">
            <v>243.44</v>
          </cell>
          <cell r="S18">
            <v>282.637</v>
          </cell>
          <cell r="T18">
            <v>260.839</v>
          </cell>
          <cell r="U18">
            <v>276.60000000000002</v>
          </cell>
          <cell r="V18">
            <v>263.74099999999999</v>
          </cell>
          <cell r="W18">
            <v>249</v>
          </cell>
          <cell r="X18">
            <v>284.19099999999997</v>
          </cell>
          <cell r="Y18">
            <v>250.9</v>
          </cell>
          <cell r="Z18">
            <v>219.59899999999999</v>
          </cell>
          <cell r="AA18">
            <v>289.39999999999998</v>
          </cell>
          <cell r="AB18">
            <v>226.001</v>
          </cell>
          <cell r="AC18">
            <v>277.39999999999998</v>
          </cell>
          <cell r="AD18">
            <v>225.7</v>
          </cell>
          <cell r="AE18">
            <v>250.8</v>
          </cell>
          <cell r="AF18">
            <v>169.75299999999999</v>
          </cell>
          <cell r="AG18">
            <v>204.84</v>
          </cell>
          <cell r="AH18">
            <v>127.027</v>
          </cell>
          <cell r="AI18">
            <v>160.74</v>
          </cell>
          <cell r="AJ18">
            <v>123.105</v>
          </cell>
          <cell r="AK18">
            <v>236.364</v>
          </cell>
          <cell r="AL18">
            <v>168.94499999999999</v>
          </cell>
          <cell r="AM18">
            <v>214.27799999999999</v>
          </cell>
          <cell r="AN18">
            <v>98.753</v>
          </cell>
          <cell r="AO18">
            <v>190.49799999999999</v>
          </cell>
          <cell r="AP18">
            <v>140.369</v>
          </cell>
          <cell r="AQ18">
            <v>188.77699999999999</v>
          </cell>
          <cell r="AR18">
            <v>200.934</v>
          </cell>
          <cell r="AS18">
            <v>179.12799999999999</v>
          </cell>
          <cell r="AT18">
            <v>106.854</v>
          </cell>
          <cell r="AU18">
            <v>199.63499999999999</v>
          </cell>
          <cell r="AV18">
            <v>141.994</v>
          </cell>
          <cell r="AW18">
            <v>216.154</v>
          </cell>
          <cell r="AX18">
            <v>174.55</v>
          </cell>
          <cell r="AY18">
            <v>232.63800000000001</v>
          </cell>
          <cell r="AZ18">
            <v>188.80199999999999</v>
          </cell>
          <cell r="BA18">
            <v>214.36500000000001</v>
          </cell>
          <cell r="BB18">
            <v>193.77600000000001</v>
          </cell>
          <cell r="BC18">
            <v>210.14500000000001</v>
          </cell>
          <cell r="BD18">
            <v>216.965</v>
          </cell>
          <cell r="BE18">
            <v>220.36600000000001</v>
          </cell>
          <cell r="BF18">
            <v>213.39599999999999</v>
          </cell>
          <cell r="BG18">
            <v>221.64</v>
          </cell>
          <cell r="BH18">
            <v>205.95400000000001</v>
          </cell>
          <cell r="BI18">
            <v>247.18899999999999</v>
          </cell>
          <cell r="BJ18">
            <v>227.501</v>
          </cell>
          <cell r="BK18">
            <v>248.482</v>
          </cell>
          <cell r="BL18">
            <v>267.67700000000002</v>
          </cell>
          <cell r="BM18">
            <v>272.714</v>
          </cell>
          <cell r="BN18">
            <v>253.613</v>
          </cell>
          <cell r="BO18">
            <v>267.52300000000002</v>
          </cell>
          <cell r="BP18">
            <v>270.00200000000001</v>
          </cell>
          <cell r="BQ18">
            <v>265.875</v>
          </cell>
          <cell r="BR18">
            <v>270.036</v>
          </cell>
          <cell r="BS18">
            <v>253.23500000000001</v>
          </cell>
          <cell r="BT18">
            <v>267.45400000000001</v>
          </cell>
          <cell r="BU18">
            <v>267.78300000000002</v>
          </cell>
          <cell r="BV18">
            <v>256.06</v>
          </cell>
          <cell r="BW18">
            <v>303.24400000000003</v>
          </cell>
          <cell r="BX18">
            <v>294.65800000000002</v>
          </cell>
          <cell r="BY18">
            <v>295.67599999999999</v>
          </cell>
          <cell r="BZ18">
            <v>288.202</v>
          </cell>
          <cell r="CA18">
            <v>264.238</v>
          </cell>
          <cell r="CB18">
            <v>271.63499999999999</v>
          </cell>
          <cell r="CC18">
            <v>213.83099999999999</v>
          </cell>
          <cell r="CD18">
            <v>234.3</v>
          </cell>
          <cell r="CE18">
            <v>265.63400000000001</v>
          </cell>
          <cell r="CF18">
            <v>268.24400000000003</v>
          </cell>
          <cell r="CG18">
            <v>260.80799999999999</v>
          </cell>
          <cell r="CH18">
            <v>278.08999999999997</v>
          </cell>
          <cell r="CI18">
            <v>260.322</v>
          </cell>
          <cell r="CJ18">
            <v>248.386</v>
          </cell>
          <cell r="CK18">
            <v>271.084</v>
          </cell>
          <cell r="CL18">
            <v>281.113</v>
          </cell>
          <cell r="CM18">
            <v>254.155</v>
          </cell>
          <cell r="CN18">
            <v>238.85300000000001</v>
          </cell>
          <cell r="CO18">
            <v>289.06400000000002</v>
          </cell>
          <cell r="CP18">
            <v>286.16000000000003</v>
          </cell>
          <cell r="CQ18">
            <v>288.00900000000001</v>
          </cell>
          <cell r="CR18">
            <v>312.21600000000001</v>
          </cell>
        </row>
        <row r="19">
          <cell r="A19">
            <v>17</v>
          </cell>
          <cell r="B19" t="str">
            <v xml:space="preserve">               брутто</v>
          </cell>
          <cell r="F19">
            <v>182.7</v>
          </cell>
          <cell r="H19">
            <v>189.858</v>
          </cell>
          <cell r="J19">
            <v>235.101</v>
          </cell>
          <cell r="L19">
            <v>188.267</v>
          </cell>
          <cell r="N19">
            <v>210.03800000000001</v>
          </cell>
          <cell r="P19">
            <v>208.66800000000001</v>
          </cell>
          <cell r="R19">
            <v>203.18100000000001</v>
          </cell>
          <cell r="T19">
            <v>219.34899999999999</v>
          </cell>
          <cell r="V19">
            <v>222.72499999999999</v>
          </cell>
          <cell r="X19">
            <v>236.679</v>
          </cell>
          <cell r="Z19">
            <v>185.89099999999999</v>
          </cell>
          <cell r="AB19">
            <v>186.68100000000001</v>
          </cell>
          <cell r="AC19">
            <v>234.2</v>
          </cell>
          <cell r="AD19">
            <v>187</v>
          </cell>
          <cell r="AE19">
            <v>211.7</v>
          </cell>
          <cell r="AF19">
            <v>140.19999999999999</v>
          </cell>
          <cell r="AG19">
            <v>175.52</v>
          </cell>
          <cell r="AH19">
            <v>104.67100000000001</v>
          </cell>
          <cell r="AI19">
            <v>135.69</v>
          </cell>
          <cell r="AJ19">
            <v>102.048</v>
          </cell>
          <cell r="AK19">
            <v>200.8</v>
          </cell>
          <cell r="AL19">
            <v>141.99700000000001</v>
          </cell>
          <cell r="AM19">
            <v>182.61</v>
          </cell>
          <cell r="AN19">
            <v>81.879000000000005</v>
          </cell>
          <cell r="AO19">
            <v>162.44</v>
          </cell>
          <cell r="AP19">
            <v>118.229</v>
          </cell>
          <cell r="AQ19">
            <v>161.72</v>
          </cell>
          <cell r="AR19">
            <v>170.56700000000001</v>
          </cell>
          <cell r="AS19">
            <v>150.21</v>
          </cell>
          <cell r="AT19">
            <v>90.2</v>
          </cell>
          <cell r="AU19">
            <v>168.88</v>
          </cell>
          <cell r="AV19">
            <v>119.223</v>
          </cell>
          <cell r="AW19">
            <v>183.08</v>
          </cell>
          <cell r="AX19">
            <v>148.25399999999999</v>
          </cell>
          <cell r="AY19">
            <v>196.45</v>
          </cell>
          <cell r="AZ19">
            <v>159.06700000000001</v>
          </cell>
          <cell r="BA19">
            <v>181.72</v>
          </cell>
          <cell r="BB19">
            <v>163.666</v>
          </cell>
          <cell r="BC19">
            <v>177.52</v>
          </cell>
          <cell r="BD19">
            <v>184.143</v>
          </cell>
          <cell r="BE19">
            <v>186.56</v>
          </cell>
          <cell r="BF19">
            <v>181.43899999999999</v>
          </cell>
          <cell r="BG19">
            <v>185.71</v>
          </cell>
          <cell r="BH19">
            <v>174.83099999999999</v>
          </cell>
          <cell r="BI19">
            <v>205.8</v>
          </cell>
          <cell r="BJ19">
            <v>192.732</v>
          </cell>
          <cell r="BK19">
            <v>207.73</v>
          </cell>
          <cell r="BL19">
            <v>227.04429999999999</v>
          </cell>
          <cell r="BM19">
            <v>228.31</v>
          </cell>
          <cell r="BN19">
            <v>216.02799999999999</v>
          </cell>
          <cell r="BO19">
            <v>223.75</v>
          </cell>
          <cell r="BP19">
            <v>230.60984999999999</v>
          </cell>
          <cell r="BQ19">
            <v>222.55</v>
          </cell>
          <cell r="BR19">
            <v>229.51499999999999</v>
          </cell>
          <cell r="BS19">
            <v>211.92</v>
          </cell>
          <cell r="BT19">
            <v>226.988</v>
          </cell>
          <cell r="BU19">
            <v>225.68</v>
          </cell>
          <cell r="BV19">
            <v>217.54134999999999</v>
          </cell>
          <cell r="BW19">
            <v>253.84</v>
          </cell>
          <cell r="BX19">
            <v>251.51300000000001</v>
          </cell>
          <cell r="BY19">
            <v>247.59</v>
          </cell>
          <cell r="BZ19">
            <v>244.86860999999999</v>
          </cell>
          <cell r="CA19">
            <v>221.99</v>
          </cell>
          <cell r="CB19">
            <v>231.31879000000001</v>
          </cell>
          <cell r="CC19">
            <v>180.29</v>
          </cell>
          <cell r="CD19">
            <v>199.2698</v>
          </cell>
          <cell r="CE19">
            <v>222.1</v>
          </cell>
          <cell r="CF19">
            <v>228.4254</v>
          </cell>
          <cell r="CG19">
            <v>217.93</v>
          </cell>
          <cell r="CH19">
            <v>236.61593999999999</v>
          </cell>
          <cell r="CI19">
            <v>217.58</v>
          </cell>
          <cell r="CJ19">
            <v>211.27180000000001</v>
          </cell>
          <cell r="CK19">
            <v>227.4</v>
          </cell>
          <cell r="CL19">
            <v>238.81200000000001</v>
          </cell>
          <cell r="CM19">
            <v>214.06</v>
          </cell>
          <cell r="CN19">
            <v>202.852</v>
          </cell>
          <cell r="CO19">
            <v>242.32</v>
          </cell>
          <cell r="CP19">
            <v>245.06708</v>
          </cell>
          <cell r="CQ19">
            <v>242.85</v>
          </cell>
          <cell r="CR19">
            <v>265.00299999999999</v>
          </cell>
        </row>
        <row r="20">
          <cell r="A20">
            <v>18</v>
          </cell>
          <cell r="B20" t="str">
            <v xml:space="preserve">               отгрузка</v>
          </cell>
          <cell r="C20">
            <v>9.1999999999999993</v>
          </cell>
          <cell r="D20">
            <v>108.996</v>
          </cell>
          <cell r="E20">
            <v>2.7</v>
          </cell>
          <cell r="F20">
            <v>4.0999999999999996</v>
          </cell>
          <cell r="G20">
            <v>3</v>
          </cell>
          <cell r="H20">
            <v>4.4619999999999997</v>
          </cell>
          <cell r="I20">
            <v>6</v>
          </cell>
          <cell r="J20">
            <v>5.5839999999999996</v>
          </cell>
          <cell r="K20">
            <v>4</v>
          </cell>
          <cell r="L20">
            <v>3.1659999999999999</v>
          </cell>
          <cell r="M20">
            <v>1.6</v>
          </cell>
          <cell r="N20">
            <v>3.8010000000000002</v>
          </cell>
          <cell r="O20">
            <v>3</v>
          </cell>
          <cell r="P20">
            <v>3.8250000000000002</v>
          </cell>
          <cell r="Q20">
            <v>5</v>
          </cell>
          <cell r="R20">
            <v>3.1360000000000001</v>
          </cell>
          <cell r="S20">
            <v>4</v>
          </cell>
          <cell r="T20">
            <v>0.89</v>
          </cell>
          <cell r="U20">
            <v>2</v>
          </cell>
          <cell r="V20">
            <v>1.3620000000000001</v>
          </cell>
          <cell r="W20">
            <v>2</v>
          </cell>
          <cell r="X20">
            <v>4.8780000000000001</v>
          </cell>
          <cell r="Y20">
            <v>2</v>
          </cell>
          <cell r="Z20">
            <v>4.4980000000000002</v>
          </cell>
          <cell r="AA20">
            <v>4</v>
          </cell>
          <cell r="AB20">
            <v>4.6630000000000003</v>
          </cell>
          <cell r="AC20">
            <v>1.9530000000000001</v>
          </cell>
          <cell r="AD20">
            <v>1.891</v>
          </cell>
          <cell r="AE20">
            <v>1.8</v>
          </cell>
          <cell r="AF20">
            <v>3.6269999999999998</v>
          </cell>
          <cell r="AG20">
            <v>5</v>
          </cell>
          <cell r="AH20">
            <v>5.41</v>
          </cell>
          <cell r="AI20">
            <v>11</v>
          </cell>
          <cell r="AJ20">
            <v>3.5649999999999999</v>
          </cell>
          <cell r="AK20">
            <v>9</v>
          </cell>
          <cell r="AL20">
            <v>5.2530000000000001</v>
          </cell>
          <cell r="AM20">
            <v>15</v>
          </cell>
          <cell r="AN20">
            <v>2.1840000000000002</v>
          </cell>
          <cell r="AO20">
            <v>11</v>
          </cell>
          <cell r="AP20">
            <v>6.8739999999999997</v>
          </cell>
          <cell r="AQ20">
            <v>9</v>
          </cell>
          <cell r="AR20">
            <v>6.5419999999999998</v>
          </cell>
          <cell r="AS20">
            <v>9.9</v>
          </cell>
          <cell r="AT20">
            <v>9.8320000000000007</v>
          </cell>
          <cell r="AU20">
            <v>10</v>
          </cell>
          <cell r="AV20">
            <v>3.714</v>
          </cell>
          <cell r="AW20">
            <v>8.1999999999999993</v>
          </cell>
          <cell r="AX20">
            <v>5.7009999999999996</v>
          </cell>
          <cell r="AY20">
            <v>2.5</v>
          </cell>
          <cell r="AZ20">
            <v>3.4689999999999999</v>
          </cell>
          <cell r="BA20">
            <v>2</v>
          </cell>
          <cell r="BB20">
            <v>1.7410000000000001</v>
          </cell>
          <cell r="BC20">
            <v>3</v>
          </cell>
          <cell r="BD20">
            <v>3.28</v>
          </cell>
          <cell r="BE20">
            <v>3</v>
          </cell>
          <cell r="BF20">
            <v>4.6900000000000004</v>
          </cell>
          <cell r="BG20">
            <v>3</v>
          </cell>
          <cell r="BH20">
            <v>1.645</v>
          </cell>
          <cell r="BI20">
            <v>5</v>
          </cell>
          <cell r="BJ20">
            <v>4.5979999999999999</v>
          </cell>
          <cell r="BK20">
            <v>3</v>
          </cell>
          <cell r="BL20">
            <v>2.6922999999999999</v>
          </cell>
          <cell r="BM20">
            <v>4</v>
          </cell>
          <cell r="BN20">
            <v>4.3884999999999996</v>
          </cell>
          <cell r="BO20">
            <v>5</v>
          </cell>
          <cell r="BP20">
            <v>5.8688500000000001</v>
          </cell>
          <cell r="BQ20">
            <v>5</v>
          </cell>
          <cell r="BR20">
            <v>3.5235099999999999</v>
          </cell>
          <cell r="BS20">
            <v>3</v>
          </cell>
          <cell r="BT20">
            <v>4.5507999999999997</v>
          </cell>
          <cell r="BU20">
            <v>3</v>
          </cell>
          <cell r="BV20">
            <v>2.6363500000000002</v>
          </cell>
          <cell r="BW20">
            <v>3</v>
          </cell>
          <cell r="BX20">
            <v>2.5920000000000001</v>
          </cell>
          <cell r="BY20">
            <v>3</v>
          </cell>
          <cell r="BZ20">
            <v>3.0766100000000001</v>
          </cell>
          <cell r="CA20">
            <v>3.5</v>
          </cell>
          <cell r="CB20">
            <v>2.2387899999999998</v>
          </cell>
          <cell r="CC20">
            <v>5</v>
          </cell>
          <cell r="CD20">
            <v>5.1337799999999998</v>
          </cell>
          <cell r="CE20">
            <v>5</v>
          </cell>
          <cell r="CF20">
            <v>2.3214000000000001</v>
          </cell>
          <cell r="CG20">
            <v>0.24093999999999999</v>
          </cell>
          <cell r="CH20">
            <v>0.24093999999999999</v>
          </cell>
          <cell r="CI20">
            <v>1</v>
          </cell>
          <cell r="CJ20">
            <v>1.0588</v>
          </cell>
          <cell r="CK20">
            <v>0</v>
          </cell>
          <cell r="CL20">
            <v>0.252</v>
          </cell>
          <cell r="CM20">
            <v>1</v>
          </cell>
          <cell r="CN20">
            <v>1.2030000000000001</v>
          </cell>
          <cell r="CO20">
            <v>2</v>
          </cell>
          <cell r="CP20">
            <v>0.96489999999999998</v>
          </cell>
          <cell r="CQ20">
            <v>3</v>
          </cell>
          <cell r="CR20">
            <v>3.2929999999999997</v>
          </cell>
        </row>
        <row r="21">
          <cell r="A21">
            <v>19</v>
          </cell>
          <cell r="B21" t="str">
            <v>ЦПШБ</v>
          </cell>
        </row>
        <row r="22">
          <cell r="A22">
            <v>20</v>
          </cell>
          <cell r="B22" t="str">
            <v xml:space="preserve">           брутто</v>
          </cell>
          <cell r="F22">
            <v>83.6</v>
          </cell>
          <cell r="H22">
            <v>66.263999999999996</v>
          </cell>
          <cell r="J22">
            <v>68.921999999999997</v>
          </cell>
          <cell r="L22">
            <v>65.236000000000004</v>
          </cell>
          <cell r="N22">
            <v>67.323999999999998</v>
          </cell>
          <cell r="P22">
            <v>80.356999999999999</v>
          </cell>
          <cell r="R22">
            <v>80.376999999999995</v>
          </cell>
          <cell r="T22">
            <v>79.072000000000003</v>
          </cell>
          <cell r="V22">
            <v>84.747</v>
          </cell>
          <cell r="X22">
            <v>84.052000000000007</v>
          </cell>
          <cell r="Z22">
            <v>63.951999999999998</v>
          </cell>
          <cell r="AB22">
            <v>62.273000000000003</v>
          </cell>
          <cell r="AC22">
            <v>82.4</v>
          </cell>
          <cell r="AD22">
            <v>75.900000000000006</v>
          </cell>
          <cell r="AE22">
            <v>68.400000000000006</v>
          </cell>
          <cell r="AF22">
            <v>52.338000000000001</v>
          </cell>
          <cell r="AG22">
            <v>67</v>
          </cell>
          <cell r="AH22">
            <v>38.456000000000003</v>
          </cell>
          <cell r="AI22">
            <v>53</v>
          </cell>
          <cell r="AJ22">
            <v>50.316000000000003</v>
          </cell>
          <cell r="AK22">
            <v>95.49</v>
          </cell>
          <cell r="AL22">
            <v>57.283000000000001</v>
          </cell>
          <cell r="AM22">
            <v>64</v>
          </cell>
          <cell r="AN22">
            <v>37.341000000000001</v>
          </cell>
          <cell r="AO22">
            <v>65</v>
          </cell>
          <cell r="AP22">
            <v>64.950999999999993</v>
          </cell>
          <cell r="AQ22">
            <v>83</v>
          </cell>
          <cell r="AR22">
            <v>71.370999999999995</v>
          </cell>
          <cell r="AS22">
            <v>101.9</v>
          </cell>
          <cell r="AT22">
            <v>64.53</v>
          </cell>
          <cell r="AU22">
            <v>96</v>
          </cell>
          <cell r="AV22">
            <v>62.234999999999999</v>
          </cell>
          <cell r="AW22">
            <v>87.6</v>
          </cell>
          <cell r="AX22">
            <v>83.426000000000002</v>
          </cell>
          <cell r="AY22">
            <v>91.2</v>
          </cell>
          <cell r="AZ22">
            <v>101.45099999999999</v>
          </cell>
          <cell r="BA22">
            <v>100.8</v>
          </cell>
          <cell r="BB22">
            <v>96.61</v>
          </cell>
          <cell r="BC22">
            <v>98.057000000000002</v>
          </cell>
          <cell r="BD22">
            <v>96.332999999999998</v>
          </cell>
          <cell r="BE22">
            <v>106.247</v>
          </cell>
          <cell r="BF22">
            <v>106.818</v>
          </cell>
          <cell r="BG22">
            <v>102.587</v>
          </cell>
          <cell r="BH22">
            <v>103.779</v>
          </cell>
          <cell r="BI22">
            <v>121.887</v>
          </cell>
          <cell r="BJ22">
            <v>112.315986</v>
          </cell>
          <cell r="BK22">
            <v>115.7</v>
          </cell>
          <cell r="BL22">
            <v>130.78411700000001</v>
          </cell>
          <cell r="BM22">
            <v>119.7</v>
          </cell>
          <cell r="BN22">
            <v>109.401636</v>
          </cell>
          <cell r="BO22">
            <v>129.30000000000001</v>
          </cell>
          <cell r="BP22">
            <v>131.29499999999999</v>
          </cell>
          <cell r="BQ22">
            <v>127.2</v>
          </cell>
          <cell r="BR22">
            <v>139.72777099999999</v>
          </cell>
          <cell r="BS22">
            <v>122.3</v>
          </cell>
          <cell r="BT22">
            <v>135.290628</v>
          </cell>
          <cell r="BU22">
            <v>110.3</v>
          </cell>
          <cell r="BV22">
            <v>95.034379999999999</v>
          </cell>
          <cell r="BW22">
            <v>130.19800000000001</v>
          </cell>
          <cell r="BX22">
            <v>119.695289</v>
          </cell>
          <cell r="BY22">
            <v>116</v>
          </cell>
          <cell r="BZ22">
            <v>117.03750700000001</v>
          </cell>
          <cell r="CA22">
            <v>95</v>
          </cell>
          <cell r="CB22">
            <v>97.707901000000007</v>
          </cell>
          <cell r="CC22">
            <v>85</v>
          </cell>
          <cell r="CD22">
            <v>93.737757000000002</v>
          </cell>
          <cell r="CE22">
            <v>107.5</v>
          </cell>
          <cell r="CF22">
            <v>107.736788</v>
          </cell>
          <cell r="CG22">
            <v>106.7</v>
          </cell>
          <cell r="CH22">
            <v>111.52161700000001</v>
          </cell>
          <cell r="CI22">
            <v>109.4</v>
          </cell>
          <cell r="CJ22">
            <v>107.205</v>
          </cell>
          <cell r="CK22">
            <v>110</v>
          </cell>
          <cell r="CL22">
            <v>111.857</v>
          </cell>
          <cell r="CM22">
            <v>112.693</v>
          </cell>
          <cell r="CN22">
            <v>116.11</v>
          </cell>
          <cell r="CO22">
            <v>107</v>
          </cell>
          <cell r="CP22">
            <v>110.754492</v>
          </cell>
          <cell r="CQ22">
            <v>120.5</v>
          </cell>
          <cell r="CR22">
            <v>139.10851</v>
          </cell>
        </row>
        <row r="23">
          <cell r="A23">
            <v>21</v>
          </cell>
          <cell r="B23" t="str">
            <v xml:space="preserve">           отгрузка</v>
          </cell>
          <cell r="C23">
            <v>109.1</v>
          </cell>
          <cell r="D23">
            <v>1424.0809999999999</v>
          </cell>
          <cell r="E23">
            <v>98</v>
          </cell>
          <cell r="F23">
            <v>84.8</v>
          </cell>
          <cell r="G23">
            <v>84.7</v>
          </cell>
          <cell r="H23">
            <v>66.593999999999994</v>
          </cell>
          <cell r="I23">
            <v>86.5</v>
          </cell>
          <cell r="J23">
            <v>66.248000000000005</v>
          </cell>
          <cell r="K23">
            <v>86.1</v>
          </cell>
          <cell r="L23">
            <v>67.099999999999994</v>
          </cell>
          <cell r="M23">
            <v>69.2</v>
          </cell>
          <cell r="N23">
            <v>65.233999999999995</v>
          </cell>
          <cell r="O23">
            <v>110</v>
          </cell>
          <cell r="P23">
            <v>78.653000000000006</v>
          </cell>
          <cell r="Q23">
            <v>117.6</v>
          </cell>
          <cell r="R23">
            <v>79.409000000000006</v>
          </cell>
          <cell r="S23">
            <v>105.1</v>
          </cell>
          <cell r="T23">
            <v>78.566000000000003</v>
          </cell>
          <cell r="U23">
            <v>101.8</v>
          </cell>
          <cell r="V23">
            <v>89.617000000000004</v>
          </cell>
          <cell r="W23">
            <v>75.3</v>
          </cell>
          <cell r="X23">
            <v>85.010999999999996</v>
          </cell>
          <cell r="Y23">
            <v>78.2</v>
          </cell>
          <cell r="Z23">
            <v>63.029000000000003</v>
          </cell>
          <cell r="AA23">
            <v>102.6</v>
          </cell>
          <cell r="AB23">
            <v>62.856999999999999</v>
          </cell>
          <cell r="AC23">
            <v>82.4</v>
          </cell>
          <cell r="AD23">
            <v>73.3</v>
          </cell>
          <cell r="AE23">
            <v>68.400000000000006</v>
          </cell>
          <cell r="AF23">
            <v>51.292000000000002</v>
          </cell>
          <cell r="AG23">
            <v>67</v>
          </cell>
          <cell r="AH23">
            <v>34.982999999999997</v>
          </cell>
          <cell r="AI23">
            <v>53</v>
          </cell>
          <cell r="AJ23">
            <v>54.668999999999997</v>
          </cell>
          <cell r="AK23">
            <v>95.49</v>
          </cell>
          <cell r="AL23">
            <v>55.585999999999999</v>
          </cell>
          <cell r="AM23">
            <v>64</v>
          </cell>
          <cell r="AN23">
            <v>34.564</v>
          </cell>
          <cell r="AO23">
            <v>65</v>
          </cell>
          <cell r="AP23">
            <v>67.94</v>
          </cell>
          <cell r="AQ23">
            <v>83</v>
          </cell>
          <cell r="AR23">
            <v>71.03</v>
          </cell>
          <cell r="AS23">
            <v>101.9</v>
          </cell>
          <cell r="AT23">
            <v>65.081000000000003</v>
          </cell>
          <cell r="AU23">
            <v>96</v>
          </cell>
          <cell r="AV23">
            <v>59.694000000000003</v>
          </cell>
          <cell r="AW23">
            <v>87.6</v>
          </cell>
          <cell r="AX23">
            <v>81.293999999999997</v>
          </cell>
          <cell r="AY23">
            <v>91.2</v>
          </cell>
          <cell r="AZ23">
            <v>100.42599999999999</v>
          </cell>
          <cell r="BA23">
            <v>100.8</v>
          </cell>
          <cell r="BB23">
            <v>93.685000000000002</v>
          </cell>
          <cell r="BC23">
            <v>96.47</v>
          </cell>
          <cell r="BD23">
            <v>95.85</v>
          </cell>
          <cell r="BE23">
            <v>104.66</v>
          </cell>
          <cell r="BF23">
            <v>107.002</v>
          </cell>
          <cell r="BG23">
            <v>101</v>
          </cell>
          <cell r="BH23">
            <v>103.59480600000001</v>
          </cell>
          <cell r="BI23">
            <v>120.3</v>
          </cell>
          <cell r="BJ23">
            <v>107.30393600000001</v>
          </cell>
          <cell r="BK23">
            <v>115.7</v>
          </cell>
          <cell r="BL23">
            <v>131.40911700000001</v>
          </cell>
          <cell r="BM23">
            <v>119.7</v>
          </cell>
          <cell r="BN23">
            <v>108.95763599999999</v>
          </cell>
          <cell r="BO23">
            <v>129.30000000000001</v>
          </cell>
          <cell r="BP23">
            <v>130.35</v>
          </cell>
          <cell r="BQ23">
            <v>127.2</v>
          </cell>
          <cell r="BR23">
            <v>136.29177099999998</v>
          </cell>
          <cell r="BS23">
            <v>122.3</v>
          </cell>
          <cell r="BT23">
            <v>123.523628</v>
          </cell>
          <cell r="BU23">
            <v>110.3</v>
          </cell>
          <cell r="BV23">
            <v>102.98437999999999</v>
          </cell>
          <cell r="BW23">
            <v>128.69999999999999</v>
          </cell>
          <cell r="BX23">
            <v>112.94199999999999</v>
          </cell>
          <cell r="BY23">
            <v>115</v>
          </cell>
          <cell r="BZ23">
            <v>117.015507</v>
          </cell>
          <cell r="CA23">
            <v>94</v>
          </cell>
          <cell r="CB23">
            <v>96.807896</v>
          </cell>
          <cell r="CC23">
            <v>84</v>
          </cell>
          <cell r="CD23">
            <v>91.747757000000007</v>
          </cell>
          <cell r="CE23">
            <v>106</v>
          </cell>
          <cell r="CF23">
            <v>103.333788</v>
          </cell>
          <cell r="CG23">
            <v>107.2</v>
          </cell>
          <cell r="CH23">
            <v>111.201617</v>
          </cell>
          <cell r="CI23">
            <v>107.9</v>
          </cell>
          <cell r="CJ23">
            <v>108.611</v>
          </cell>
          <cell r="CK23">
            <v>108.5</v>
          </cell>
          <cell r="CL23">
            <v>111.44499999999999</v>
          </cell>
          <cell r="CM23">
            <v>111</v>
          </cell>
          <cell r="CN23">
            <v>112.57899999999999</v>
          </cell>
          <cell r="CO23">
            <v>105</v>
          </cell>
          <cell r="CP23">
            <v>109.39849199999999</v>
          </cell>
          <cell r="CQ23">
            <v>119</v>
          </cell>
          <cell r="CR23">
            <v>133.58051</v>
          </cell>
        </row>
        <row r="24">
          <cell r="A24">
            <v>22</v>
          </cell>
          <cell r="B24" t="str">
            <v>РБЦ</v>
          </cell>
        </row>
        <row r="25">
          <cell r="A25">
            <v>23</v>
          </cell>
          <cell r="B25" t="str">
            <v xml:space="preserve">           брутто</v>
          </cell>
          <cell r="F25">
            <v>59.6</v>
          </cell>
          <cell r="H25">
            <v>67.977000000000004</v>
          </cell>
          <cell r="J25">
            <v>77.153000000000006</v>
          </cell>
          <cell r="L25">
            <v>58.573</v>
          </cell>
          <cell r="N25">
            <v>64.753</v>
          </cell>
          <cell r="P25">
            <v>30.247</v>
          </cell>
          <cell r="R25">
            <v>38.531999999999996</v>
          </cell>
          <cell r="T25">
            <v>59.25</v>
          </cell>
          <cell r="V25">
            <v>65.912000000000006</v>
          </cell>
          <cell r="X25">
            <v>68.662999999999997</v>
          </cell>
          <cell r="Z25">
            <v>60.155999999999999</v>
          </cell>
          <cell r="AB25">
            <v>57.286000000000001</v>
          </cell>
          <cell r="AC25">
            <v>82.5</v>
          </cell>
          <cell r="AD25">
            <v>48.4</v>
          </cell>
          <cell r="AE25">
            <v>85.5</v>
          </cell>
          <cell r="AF25">
            <v>41.9</v>
          </cell>
          <cell r="AG25">
            <v>57.875</v>
          </cell>
          <cell r="AH25">
            <v>33.28</v>
          </cell>
          <cell r="AI25">
            <v>47.762</v>
          </cell>
          <cell r="AJ25">
            <v>24.701000000000001</v>
          </cell>
          <cell r="AK25">
            <v>59.052999999999997</v>
          </cell>
          <cell r="AL25">
            <v>27.238</v>
          </cell>
          <cell r="AM25">
            <v>55.462000000000003</v>
          </cell>
          <cell r="AN25">
            <v>16.794</v>
          </cell>
          <cell r="AO25">
            <v>60.462000000000003</v>
          </cell>
          <cell r="AP25">
            <v>25.024999999999999</v>
          </cell>
          <cell r="AQ25">
            <v>55.424999999999997</v>
          </cell>
          <cell r="AR25">
            <v>48.963000000000001</v>
          </cell>
          <cell r="AS25">
            <v>40.32</v>
          </cell>
          <cell r="AT25">
            <v>20.369</v>
          </cell>
          <cell r="AU25">
            <v>50.223999999999997</v>
          </cell>
          <cell r="AV25">
            <v>36.454000000000001</v>
          </cell>
          <cell r="AW25">
            <v>49.027999999999999</v>
          </cell>
          <cell r="AX25">
            <v>26.315999999999999</v>
          </cell>
          <cell r="AY25">
            <v>52.262</v>
          </cell>
          <cell r="AZ25">
            <v>52.445</v>
          </cell>
          <cell r="BA25">
            <v>57.802</v>
          </cell>
          <cell r="BB25">
            <v>50.898000000000003</v>
          </cell>
          <cell r="BC25">
            <v>58.38</v>
          </cell>
          <cell r="BD25">
            <v>45.875999999999998</v>
          </cell>
          <cell r="BE25">
            <v>57.363999999999997</v>
          </cell>
          <cell r="BF25">
            <v>56.716999999999999</v>
          </cell>
          <cell r="BG25">
            <v>60.326999999999998</v>
          </cell>
          <cell r="BH25">
            <v>60.709000000000003</v>
          </cell>
          <cell r="BI25">
            <v>62.405000000000001</v>
          </cell>
          <cell r="BJ25">
            <v>63.268999999999998</v>
          </cell>
          <cell r="BK25">
            <v>71.451999999999998</v>
          </cell>
          <cell r="BL25">
            <v>69.177999999999997</v>
          </cell>
          <cell r="BM25">
            <v>75.376999999999995</v>
          </cell>
          <cell r="BN25">
            <v>67.986000000000004</v>
          </cell>
          <cell r="BO25">
            <v>75.477000000000004</v>
          </cell>
          <cell r="BP25">
            <v>75.546999999999997</v>
          </cell>
          <cell r="BQ25">
            <v>50.4</v>
          </cell>
          <cell r="BR25">
            <v>50.848999999999997</v>
          </cell>
          <cell r="BS25">
            <v>65.418999999999997</v>
          </cell>
          <cell r="BT25">
            <v>80.596000000000004</v>
          </cell>
          <cell r="BU25">
            <v>75.447000000000003</v>
          </cell>
          <cell r="BV25">
            <v>76.960830000000001</v>
          </cell>
          <cell r="BW25">
            <v>78.603999999999999</v>
          </cell>
          <cell r="BX25">
            <v>81.313999999999993</v>
          </cell>
          <cell r="BY25">
            <v>75.424000000000007</v>
          </cell>
          <cell r="BZ25">
            <v>76.492000000000004</v>
          </cell>
          <cell r="CA25">
            <v>65.295000000000002</v>
          </cell>
          <cell r="CB25">
            <v>72.322999999999993</v>
          </cell>
          <cell r="CC25">
            <v>58.329000000000001</v>
          </cell>
          <cell r="CD25">
            <v>61.530999999999999</v>
          </cell>
          <cell r="CE25">
            <v>68.358000000000004</v>
          </cell>
          <cell r="CF25">
            <v>71.808999999999997</v>
          </cell>
          <cell r="CG25">
            <v>68.364999999999995</v>
          </cell>
          <cell r="CH25">
            <v>69.674999999999997</v>
          </cell>
          <cell r="CI25">
            <v>64.45</v>
          </cell>
          <cell r="CJ25">
            <v>66.945999999999998</v>
          </cell>
          <cell r="CK25">
            <v>75.45</v>
          </cell>
          <cell r="CL25">
            <v>72.606999999999999</v>
          </cell>
          <cell r="CM25">
            <v>73.754000000000005</v>
          </cell>
          <cell r="CN25">
            <v>75.515000000000001</v>
          </cell>
          <cell r="CO25">
            <v>80.453999999999994</v>
          </cell>
          <cell r="CP25">
            <v>73.468000000000004</v>
          </cell>
          <cell r="CQ25">
            <v>90.367999999999995</v>
          </cell>
          <cell r="CR25">
            <v>88.004999999999995</v>
          </cell>
        </row>
        <row r="26">
          <cell r="A26">
            <v>24</v>
          </cell>
          <cell r="B26" t="str">
            <v xml:space="preserve">           отгрузка</v>
          </cell>
          <cell r="D26">
            <v>997.51700000000005</v>
          </cell>
          <cell r="E26">
            <v>75.44</v>
          </cell>
          <cell r="F26">
            <v>57.877000000000002</v>
          </cell>
          <cell r="G26">
            <v>60.8</v>
          </cell>
          <cell r="H26">
            <v>64.933999999999997</v>
          </cell>
          <cell r="I26">
            <v>64.900000000000006</v>
          </cell>
          <cell r="J26">
            <v>79.331000000000003</v>
          </cell>
          <cell r="K26">
            <v>66.099999999999994</v>
          </cell>
          <cell r="L26">
            <v>53.381999999999998</v>
          </cell>
          <cell r="M26">
            <v>64.34</v>
          </cell>
          <cell r="N26">
            <v>67.483000000000004</v>
          </cell>
          <cell r="O26">
            <v>35</v>
          </cell>
          <cell r="P26">
            <v>32.646999999999998</v>
          </cell>
          <cell r="Q26">
            <v>40.01</v>
          </cell>
          <cell r="R26">
            <v>29.734000000000002</v>
          </cell>
          <cell r="S26">
            <v>65</v>
          </cell>
          <cell r="T26">
            <v>59.37</v>
          </cell>
          <cell r="U26">
            <v>64</v>
          </cell>
          <cell r="V26">
            <v>71.366</v>
          </cell>
          <cell r="W26">
            <v>65</v>
          </cell>
          <cell r="X26">
            <v>68.266000000000005</v>
          </cell>
          <cell r="Y26">
            <v>67</v>
          </cell>
          <cell r="Z26">
            <v>59.600999999999999</v>
          </cell>
          <cell r="AA26">
            <v>71</v>
          </cell>
          <cell r="AB26">
            <v>58.149000000000001</v>
          </cell>
          <cell r="AC26">
            <v>82.1</v>
          </cell>
          <cell r="AD26">
            <v>49.9</v>
          </cell>
          <cell r="AE26">
            <v>85.1</v>
          </cell>
          <cell r="AF26">
            <v>35.247999999999998</v>
          </cell>
          <cell r="AG26">
            <v>57.3</v>
          </cell>
          <cell r="AH26">
            <v>33.029000000000003</v>
          </cell>
          <cell r="AI26">
            <v>47.3</v>
          </cell>
          <cell r="AJ26">
            <v>20.323</v>
          </cell>
          <cell r="AK26">
            <v>58.5</v>
          </cell>
          <cell r="AL26">
            <v>37.152000000000001</v>
          </cell>
          <cell r="AM26">
            <v>55</v>
          </cell>
          <cell r="AN26">
            <v>17.225999999999999</v>
          </cell>
          <cell r="AO26">
            <v>60</v>
          </cell>
          <cell r="AP26">
            <v>22.7</v>
          </cell>
          <cell r="AQ26">
            <v>55</v>
          </cell>
          <cell r="AR26">
            <v>50.085000000000001</v>
          </cell>
          <cell r="AS26">
            <v>40</v>
          </cell>
          <cell r="AT26">
            <v>19.234000000000002</v>
          </cell>
          <cell r="AU26">
            <v>50</v>
          </cell>
          <cell r="AV26">
            <v>37.616999999999997</v>
          </cell>
          <cell r="AW26">
            <v>48.86</v>
          </cell>
          <cell r="AX26">
            <v>27.405999999999999</v>
          </cell>
          <cell r="AY26">
            <v>52</v>
          </cell>
          <cell r="AZ26">
            <v>51.789000000000001</v>
          </cell>
          <cell r="BA26">
            <v>57.6</v>
          </cell>
          <cell r="BB26">
            <v>51.359000000000002</v>
          </cell>
          <cell r="BC26">
            <v>58</v>
          </cell>
          <cell r="BD26">
            <v>46.448</v>
          </cell>
          <cell r="BE26">
            <v>57</v>
          </cell>
          <cell r="BF26">
            <v>56.527000000000001</v>
          </cell>
          <cell r="BG26">
            <v>60</v>
          </cell>
          <cell r="BH26">
            <v>62.158000000000001</v>
          </cell>
          <cell r="BI26">
            <v>62</v>
          </cell>
          <cell r="BJ26">
            <v>56.758000000000003</v>
          </cell>
          <cell r="BK26">
            <v>71</v>
          </cell>
          <cell r="BL26">
            <v>72.448099999999997</v>
          </cell>
          <cell r="BM26">
            <v>75</v>
          </cell>
          <cell r="BN26">
            <v>65.807720000000003</v>
          </cell>
          <cell r="BO26">
            <v>75</v>
          </cell>
          <cell r="BP26">
            <v>77.278000000000006</v>
          </cell>
          <cell r="BQ26">
            <v>50</v>
          </cell>
          <cell r="BR26">
            <v>51.540550000000003</v>
          </cell>
          <cell r="BS26">
            <v>65</v>
          </cell>
          <cell r="BT26">
            <v>70.162000000000006</v>
          </cell>
          <cell r="BU26">
            <v>75</v>
          </cell>
          <cell r="BV26">
            <v>77.816100000000006</v>
          </cell>
          <cell r="BW26">
            <v>78</v>
          </cell>
          <cell r="BX26">
            <v>84.298739999999995</v>
          </cell>
          <cell r="BY26">
            <v>75</v>
          </cell>
          <cell r="BZ26">
            <v>68.256330000000005</v>
          </cell>
          <cell r="CA26">
            <v>65</v>
          </cell>
          <cell r="CB26">
            <v>73.253609999999995</v>
          </cell>
          <cell r="CC26">
            <v>58</v>
          </cell>
          <cell r="CD26">
            <v>67.138890000000004</v>
          </cell>
          <cell r="CE26">
            <v>68</v>
          </cell>
          <cell r="CF26">
            <v>73.677000000000007</v>
          </cell>
          <cell r="CG26">
            <v>70</v>
          </cell>
          <cell r="CH26">
            <v>70.603250000000003</v>
          </cell>
          <cell r="CI26">
            <v>64</v>
          </cell>
          <cell r="CJ26">
            <v>68.664720000000003</v>
          </cell>
          <cell r="CK26">
            <v>75</v>
          </cell>
          <cell r="CL26">
            <v>71.676000000000002</v>
          </cell>
          <cell r="CM26">
            <v>73.3</v>
          </cell>
          <cell r="CN26">
            <v>74.738</v>
          </cell>
          <cell r="CO26">
            <v>80</v>
          </cell>
          <cell r="CP26">
            <v>72.325410000000005</v>
          </cell>
          <cell r="CQ26">
            <v>90</v>
          </cell>
          <cell r="CR26">
            <v>85.359669999999994</v>
          </cell>
        </row>
        <row r="27">
          <cell r="A27">
            <v>25</v>
          </cell>
          <cell r="B27" t="str">
            <v xml:space="preserve">                в т.ч. т/о для МПС</v>
          </cell>
          <cell r="D27">
            <v>386.60899999999998</v>
          </cell>
          <cell r="E27">
            <v>32.700000000000003</v>
          </cell>
          <cell r="F27">
            <v>16.5</v>
          </cell>
          <cell r="G27">
            <v>38</v>
          </cell>
          <cell r="H27">
            <v>29.972999999999999</v>
          </cell>
          <cell r="I27">
            <v>35</v>
          </cell>
          <cell r="J27">
            <v>38.015999999999998</v>
          </cell>
          <cell r="K27">
            <v>38</v>
          </cell>
          <cell r="L27">
            <v>19.202000000000002</v>
          </cell>
          <cell r="M27">
            <v>32.700000000000003</v>
          </cell>
          <cell r="N27">
            <v>29.559000000000001</v>
          </cell>
          <cell r="O27">
            <v>25</v>
          </cell>
          <cell r="P27">
            <v>13.097</v>
          </cell>
          <cell r="Q27">
            <v>25</v>
          </cell>
          <cell r="R27">
            <v>21.518000000000001</v>
          </cell>
          <cell r="S27">
            <v>45</v>
          </cell>
          <cell r="T27">
            <v>36.113999999999997</v>
          </cell>
          <cell r="U27">
            <v>51</v>
          </cell>
          <cell r="V27">
            <v>29.059000000000001</v>
          </cell>
          <cell r="W27">
            <v>29.7</v>
          </cell>
          <cell r="X27">
            <v>20.724</v>
          </cell>
          <cell r="Y27">
            <v>35.700000000000003</v>
          </cell>
          <cell r="Z27">
            <v>12.503</v>
          </cell>
          <cell r="AA27">
            <v>28</v>
          </cell>
          <cell r="AB27">
            <v>18.445</v>
          </cell>
          <cell r="AC27">
            <v>32.700000000000003</v>
          </cell>
          <cell r="AD27">
            <v>22.561</v>
          </cell>
          <cell r="AE27">
            <v>32.700000000000003</v>
          </cell>
          <cell r="AF27">
            <v>16.053000000000001</v>
          </cell>
          <cell r="AG27">
            <v>39.200000000000003</v>
          </cell>
          <cell r="AH27">
            <v>27.63</v>
          </cell>
          <cell r="AI27">
            <v>33</v>
          </cell>
          <cell r="AJ27">
            <v>14.401999999999999</v>
          </cell>
          <cell r="AK27">
            <v>38.700000000000003</v>
          </cell>
          <cell r="AL27">
            <v>21.175000000000001</v>
          </cell>
          <cell r="AM27">
            <v>33</v>
          </cell>
          <cell r="AN27">
            <v>3.4079999999999999</v>
          </cell>
          <cell r="AO27">
            <v>33</v>
          </cell>
          <cell r="AP27">
            <v>13.71</v>
          </cell>
          <cell r="AQ27">
            <v>30</v>
          </cell>
          <cell r="AR27">
            <v>29.895</v>
          </cell>
          <cell r="AS27">
            <v>20</v>
          </cell>
          <cell r="AT27">
            <v>6.9039999999999999</v>
          </cell>
          <cell r="AU27">
            <v>16</v>
          </cell>
          <cell r="AV27">
            <v>7.8140000000000001</v>
          </cell>
          <cell r="AW27">
            <v>12</v>
          </cell>
          <cell r="AX27">
            <v>4.9470000000000001</v>
          </cell>
          <cell r="AY27">
            <v>18.7</v>
          </cell>
          <cell r="AZ27">
            <v>18.314</v>
          </cell>
          <cell r="BA27">
            <v>14.4</v>
          </cell>
          <cell r="BB27">
            <v>10.606999999999999</v>
          </cell>
          <cell r="BC27">
            <v>25.25</v>
          </cell>
          <cell r="BD27">
            <v>8.9120000000000008</v>
          </cell>
          <cell r="BE27">
            <v>23.5</v>
          </cell>
          <cell r="BF27">
            <v>12.457000000000001</v>
          </cell>
          <cell r="BG27">
            <v>23</v>
          </cell>
          <cell r="BH27">
            <v>24.7</v>
          </cell>
          <cell r="BI27">
            <v>28.7</v>
          </cell>
          <cell r="BJ27">
            <v>29.898</v>
          </cell>
          <cell r="BK27">
            <v>33.75</v>
          </cell>
          <cell r="BL27">
            <v>30.597190000000001</v>
          </cell>
          <cell r="BM27">
            <v>28.25</v>
          </cell>
          <cell r="BN27">
            <v>30.536000000000001</v>
          </cell>
          <cell r="BO27">
            <v>34.5</v>
          </cell>
          <cell r="BP27">
            <v>26.695</v>
          </cell>
          <cell r="BQ27">
            <v>25</v>
          </cell>
          <cell r="BR27">
            <v>20.32751</v>
          </cell>
          <cell r="BS27">
            <v>28</v>
          </cell>
          <cell r="BT27">
            <v>13.911</v>
          </cell>
          <cell r="BU27">
            <v>25</v>
          </cell>
          <cell r="BV27">
            <v>26.402270000000001</v>
          </cell>
          <cell r="BW27">
            <v>42.5</v>
          </cell>
          <cell r="BX27">
            <v>35.301000000000002</v>
          </cell>
          <cell r="BY27">
            <v>34.5</v>
          </cell>
          <cell r="BZ27">
            <v>20.58473</v>
          </cell>
          <cell r="CA27">
            <v>24.5</v>
          </cell>
          <cell r="CB27">
            <v>24.589169999999999</v>
          </cell>
          <cell r="CC27">
            <v>25.3</v>
          </cell>
          <cell r="CD27">
            <v>19.931909999999998</v>
          </cell>
          <cell r="CE27">
            <v>27.5</v>
          </cell>
          <cell r="CF27">
            <v>22.909089999999999</v>
          </cell>
          <cell r="CG27">
            <v>28.7</v>
          </cell>
          <cell r="CH27">
            <v>30.96049</v>
          </cell>
          <cell r="CI27">
            <v>35.4</v>
          </cell>
          <cell r="CJ27">
            <v>30.620720000000002</v>
          </cell>
          <cell r="CK27">
            <v>35.25</v>
          </cell>
          <cell r="CL27">
            <v>31.332999999999998</v>
          </cell>
          <cell r="CM27">
            <v>35.25</v>
          </cell>
          <cell r="CN27">
            <v>31.332999999999998</v>
          </cell>
          <cell r="CO27">
            <v>35.25</v>
          </cell>
          <cell r="CP27">
            <v>26.719619999999999</v>
          </cell>
          <cell r="CQ27">
            <v>29</v>
          </cell>
          <cell r="CR27">
            <v>21.981000000000002</v>
          </cell>
        </row>
        <row r="28">
          <cell r="A28">
            <v>26</v>
          </cell>
          <cell r="B28" t="str">
            <v>КСЦ</v>
          </cell>
        </row>
        <row r="29">
          <cell r="A29">
            <v>27</v>
          </cell>
          <cell r="B29" t="str">
            <v xml:space="preserve">           брутто</v>
          </cell>
          <cell r="E29">
            <v>92.42</v>
          </cell>
          <cell r="F29">
            <v>74.099999999999994</v>
          </cell>
          <cell r="G29">
            <v>93.86</v>
          </cell>
          <cell r="H29">
            <v>74.378</v>
          </cell>
          <cell r="I29">
            <v>97.15</v>
          </cell>
          <cell r="J29">
            <v>108.636</v>
          </cell>
          <cell r="K29">
            <v>94.38</v>
          </cell>
          <cell r="L29">
            <v>83.936999999999998</v>
          </cell>
          <cell r="M29">
            <v>89.32</v>
          </cell>
          <cell r="N29">
            <v>86.513999999999996</v>
          </cell>
          <cell r="O29">
            <v>121.82</v>
          </cell>
          <cell r="P29">
            <v>97.802000000000007</v>
          </cell>
          <cell r="Q29">
            <v>112.2</v>
          </cell>
          <cell r="R29">
            <v>101.42</v>
          </cell>
          <cell r="S29">
            <v>102.1</v>
          </cell>
          <cell r="T29">
            <v>91.382999999999996</v>
          </cell>
          <cell r="U29">
            <v>101.9</v>
          </cell>
          <cell r="V29">
            <v>92.210999999999999</v>
          </cell>
          <cell r="W29">
            <v>102</v>
          </cell>
          <cell r="X29">
            <v>95.468999999999994</v>
          </cell>
          <cell r="Y29">
            <v>96.3</v>
          </cell>
          <cell r="Z29">
            <v>78.989000000000004</v>
          </cell>
          <cell r="AA29">
            <v>96</v>
          </cell>
          <cell r="AB29">
            <v>81.05</v>
          </cell>
          <cell r="AC29">
            <v>97.6</v>
          </cell>
          <cell r="AD29">
            <v>77.7</v>
          </cell>
          <cell r="AE29">
            <v>99.1</v>
          </cell>
          <cell r="AF29">
            <v>58.7</v>
          </cell>
          <cell r="AG29">
            <v>78.5</v>
          </cell>
          <cell r="AH29">
            <v>41.003999999999998</v>
          </cell>
          <cell r="AI29">
            <v>55.58</v>
          </cell>
          <cell r="AJ29">
            <v>36.045000000000002</v>
          </cell>
          <cell r="AK29">
            <v>83.426000000000002</v>
          </cell>
          <cell r="AL29">
            <v>66.525000000000006</v>
          </cell>
          <cell r="AM29">
            <v>75.58</v>
          </cell>
          <cell r="AN29">
            <v>31.45</v>
          </cell>
          <cell r="AO29">
            <v>70.58</v>
          </cell>
          <cell r="AP29">
            <v>50.238</v>
          </cell>
          <cell r="AQ29">
            <v>75.58</v>
          </cell>
          <cell r="AR29">
            <v>57.89</v>
          </cell>
          <cell r="AS29">
            <v>51.64</v>
          </cell>
          <cell r="AT29">
            <v>33.222000000000001</v>
          </cell>
          <cell r="AU29">
            <v>73.64</v>
          </cell>
          <cell r="AV29">
            <v>54.671999999999997</v>
          </cell>
          <cell r="AW29">
            <v>83.263999999999996</v>
          </cell>
          <cell r="AX29">
            <v>47.575000000000003</v>
          </cell>
          <cell r="AY29">
            <v>85.58</v>
          </cell>
          <cell r="AZ29">
            <v>74.256</v>
          </cell>
          <cell r="BA29">
            <v>83.343999999999994</v>
          </cell>
          <cell r="BB29">
            <v>75.781999999999996</v>
          </cell>
          <cell r="BC29">
            <v>83.935000000000002</v>
          </cell>
          <cell r="BD29">
            <v>71.010000000000005</v>
          </cell>
          <cell r="BE29">
            <v>86.051000000000002</v>
          </cell>
          <cell r="BF29">
            <v>81.647000000000006</v>
          </cell>
          <cell r="BG29">
            <v>86.36</v>
          </cell>
          <cell r="BH29">
            <v>88.472999999999999</v>
          </cell>
          <cell r="BI29">
            <v>88.992999999999995</v>
          </cell>
          <cell r="BJ29">
            <v>81.179000000000002</v>
          </cell>
          <cell r="BK29">
            <v>96.29</v>
          </cell>
          <cell r="BL29">
            <v>78.410150000000002</v>
          </cell>
          <cell r="BM29">
            <v>103.29</v>
          </cell>
          <cell r="BN29">
            <v>95.971029999999999</v>
          </cell>
          <cell r="BO29">
            <v>94.29</v>
          </cell>
          <cell r="BP29">
            <v>93.210099999999997</v>
          </cell>
          <cell r="BQ29">
            <v>89.69</v>
          </cell>
          <cell r="BR29">
            <v>92.500240000000005</v>
          </cell>
          <cell r="BS29">
            <v>85.29</v>
          </cell>
          <cell r="BT29">
            <v>91.257959999999997</v>
          </cell>
          <cell r="BU29">
            <v>93.29</v>
          </cell>
          <cell r="BV29">
            <v>97.965879999999999</v>
          </cell>
          <cell r="BW29">
            <v>87.849000000000004</v>
          </cell>
          <cell r="BX29">
            <v>87.853250000000003</v>
          </cell>
          <cell r="BY29">
            <v>91.341999999999999</v>
          </cell>
          <cell r="BZ29">
            <v>97.435699999999997</v>
          </cell>
          <cell r="CA29">
            <v>80.286000000000001</v>
          </cell>
          <cell r="CB29">
            <v>81.611400000000003</v>
          </cell>
          <cell r="CC29">
            <v>67.381</v>
          </cell>
          <cell r="CD29">
            <v>74.432149999999993</v>
          </cell>
          <cell r="CE29">
            <v>82.921000000000006</v>
          </cell>
          <cell r="CF29">
            <v>86.582800000000006</v>
          </cell>
          <cell r="CG29">
            <v>80.92</v>
          </cell>
          <cell r="CH29">
            <v>83.734999999999999</v>
          </cell>
          <cell r="CI29">
            <v>79.921000000000006</v>
          </cell>
          <cell r="CJ29">
            <v>80.724000000000004</v>
          </cell>
          <cell r="CK29">
            <v>79.92</v>
          </cell>
          <cell r="CL29">
            <v>79.671999999999997</v>
          </cell>
          <cell r="CM29">
            <v>87.7</v>
          </cell>
          <cell r="CN29">
            <v>88.385000000000005</v>
          </cell>
          <cell r="CO29">
            <v>90.6</v>
          </cell>
          <cell r="CP29">
            <v>83.302000000000007</v>
          </cell>
          <cell r="CQ29">
            <v>71.105000000000004</v>
          </cell>
          <cell r="CR29">
            <v>62.374850000000002</v>
          </cell>
        </row>
        <row r="30">
          <cell r="A30">
            <v>28</v>
          </cell>
          <cell r="B30" t="str">
            <v xml:space="preserve">           отгрузка</v>
          </cell>
          <cell r="D30">
            <v>1126.134</v>
          </cell>
          <cell r="E30">
            <v>78.67</v>
          </cell>
          <cell r="F30">
            <v>64.343000000000004</v>
          </cell>
          <cell r="G30">
            <v>81.5</v>
          </cell>
          <cell r="H30">
            <v>62.923000000000002</v>
          </cell>
          <cell r="I30">
            <v>83.4</v>
          </cell>
          <cell r="J30">
            <v>96.061000000000007</v>
          </cell>
          <cell r="K30">
            <v>83.8</v>
          </cell>
          <cell r="L30">
            <v>70.613</v>
          </cell>
          <cell r="M30">
            <v>75.569999999999993</v>
          </cell>
          <cell r="N30">
            <v>74.147000000000006</v>
          </cell>
          <cell r="O30">
            <v>108.6</v>
          </cell>
          <cell r="P30">
            <v>88.480999999999995</v>
          </cell>
          <cell r="Q30">
            <v>98.4</v>
          </cell>
          <cell r="R30">
            <v>90.73</v>
          </cell>
          <cell r="S30">
            <v>88.9</v>
          </cell>
          <cell r="T30">
            <v>78.302999999999997</v>
          </cell>
          <cell r="U30">
            <v>89.2</v>
          </cell>
          <cell r="V30">
            <v>83.031000000000006</v>
          </cell>
          <cell r="W30">
            <v>88.2</v>
          </cell>
          <cell r="X30">
            <v>79.316999999999993</v>
          </cell>
          <cell r="Y30">
            <v>83.6</v>
          </cell>
          <cell r="Z30">
            <v>68.632000000000005</v>
          </cell>
          <cell r="AA30">
            <v>83.3</v>
          </cell>
          <cell r="AB30">
            <v>69.253</v>
          </cell>
          <cell r="AC30">
            <v>83.9</v>
          </cell>
          <cell r="AD30">
            <v>63.1</v>
          </cell>
          <cell r="AE30">
            <v>86.7</v>
          </cell>
          <cell r="AF30">
            <v>50.003999999999998</v>
          </cell>
          <cell r="AG30">
            <v>65.8</v>
          </cell>
          <cell r="AH30">
            <v>33.030999999999999</v>
          </cell>
          <cell r="AI30">
            <v>45</v>
          </cell>
          <cell r="AJ30">
            <v>27.99</v>
          </cell>
          <cell r="AK30">
            <v>72</v>
          </cell>
          <cell r="AL30">
            <v>49.156999999999996</v>
          </cell>
          <cell r="AM30">
            <v>65</v>
          </cell>
          <cell r="AN30">
            <v>20.71</v>
          </cell>
          <cell r="AO30">
            <v>60</v>
          </cell>
          <cell r="AP30">
            <v>40.158999999999999</v>
          </cell>
          <cell r="AQ30">
            <v>65</v>
          </cell>
          <cell r="AR30">
            <v>49.322000000000003</v>
          </cell>
          <cell r="AS30">
            <v>40</v>
          </cell>
          <cell r="AT30">
            <v>22.885999999999999</v>
          </cell>
          <cell r="AU30">
            <v>62</v>
          </cell>
          <cell r="AV30">
            <v>45.267000000000003</v>
          </cell>
          <cell r="AW30">
            <v>74.8</v>
          </cell>
          <cell r="AX30">
            <v>43.11</v>
          </cell>
          <cell r="AY30">
            <v>75</v>
          </cell>
          <cell r="AZ30">
            <v>68.864999999999995</v>
          </cell>
          <cell r="BA30">
            <v>74.88</v>
          </cell>
          <cell r="BB30">
            <v>68.912000000000006</v>
          </cell>
          <cell r="BC30">
            <v>76</v>
          </cell>
          <cell r="BD30">
            <v>64.474999999999994</v>
          </cell>
          <cell r="BE30">
            <v>76</v>
          </cell>
          <cell r="BF30">
            <v>70.823999999999998</v>
          </cell>
          <cell r="BG30">
            <v>79.8</v>
          </cell>
          <cell r="BH30">
            <v>79.89200000000001</v>
          </cell>
          <cell r="BI30">
            <v>80</v>
          </cell>
          <cell r="BJ30">
            <v>72.048000000000002</v>
          </cell>
          <cell r="BK30">
            <v>91</v>
          </cell>
          <cell r="BL30">
            <v>78.089149999999989</v>
          </cell>
          <cell r="BM30">
            <v>98</v>
          </cell>
          <cell r="BN30">
            <v>85.172029999999992</v>
          </cell>
          <cell r="BO30">
            <v>89</v>
          </cell>
          <cell r="BP30">
            <v>90.674999999999997</v>
          </cell>
          <cell r="BQ30">
            <v>84.4</v>
          </cell>
          <cell r="BR30">
            <v>88.687239999999989</v>
          </cell>
          <cell r="BS30">
            <v>80</v>
          </cell>
          <cell r="BT30">
            <v>84.077960000000004</v>
          </cell>
          <cell r="BU30">
            <v>88</v>
          </cell>
          <cell r="BV30">
            <v>91.178879999999992</v>
          </cell>
          <cell r="BW30">
            <v>83</v>
          </cell>
          <cell r="BX30">
            <v>79.334999999999994</v>
          </cell>
          <cell r="BY30">
            <v>85</v>
          </cell>
          <cell r="BZ30">
            <v>87.440700000000007</v>
          </cell>
          <cell r="CA30">
            <v>75</v>
          </cell>
          <cell r="CB30">
            <v>77.657399999999996</v>
          </cell>
          <cell r="CC30">
            <v>62</v>
          </cell>
          <cell r="CD30">
            <v>75.387149999999991</v>
          </cell>
          <cell r="CE30">
            <v>78</v>
          </cell>
          <cell r="CF30">
            <v>78.928600000000003</v>
          </cell>
          <cell r="CG30">
            <v>77.5</v>
          </cell>
          <cell r="CH30">
            <v>80.936300000000003</v>
          </cell>
          <cell r="CI30">
            <v>75</v>
          </cell>
          <cell r="CJ30">
            <v>75.522999999999996</v>
          </cell>
          <cell r="CK30">
            <v>75</v>
          </cell>
          <cell r="CL30">
            <v>74.192999999999998</v>
          </cell>
          <cell r="CM30">
            <v>80</v>
          </cell>
          <cell r="CN30">
            <v>80.343000000000004</v>
          </cell>
          <cell r="CO30">
            <v>80</v>
          </cell>
          <cell r="CP30">
            <v>70.650999999999996</v>
          </cell>
          <cell r="CQ30">
            <v>60</v>
          </cell>
          <cell r="CR30">
            <v>53.274850000000001</v>
          </cell>
        </row>
        <row r="31">
          <cell r="A31">
            <v>29</v>
          </cell>
          <cell r="B31" t="str">
            <v>Колесопрокатный стан</v>
          </cell>
        </row>
        <row r="32">
          <cell r="A32">
            <v>30</v>
          </cell>
          <cell r="B32" t="str">
            <v xml:space="preserve">           брутто</v>
          </cell>
          <cell r="F32">
            <v>6.5</v>
          </cell>
          <cell r="H32">
            <v>5.258</v>
          </cell>
          <cell r="J32">
            <v>6.0190000000000001</v>
          </cell>
          <cell r="L32">
            <v>7.4649999999999999</v>
          </cell>
          <cell r="N32">
            <v>6.7140000000000004</v>
          </cell>
          <cell r="P32">
            <v>2.3380000000000001</v>
          </cell>
          <cell r="R32">
            <v>0</v>
          </cell>
          <cell r="T32">
            <v>0</v>
          </cell>
          <cell r="V32">
            <v>1.839</v>
          </cell>
          <cell r="X32">
            <v>1.8759999999999999</v>
          </cell>
          <cell r="Z32">
            <v>4.3099999999999996</v>
          </cell>
          <cell r="AB32">
            <v>4.0030000000000001</v>
          </cell>
          <cell r="AC32">
            <v>4</v>
          </cell>
          <cell r="AD32">
            <v>4.0999999999999996</v>
          </cell>
          <cell r="AE32">
            <v>4</v>
          </cell>
          <cell r="AF32">
            <v>4.0999999999999996</v>
          </cell>
          <cell r="AG32">
            <v>5.5</v>
          </cell>
          <cell r="AH32">
            <v>3.3370000000000002</v>
          </cell>
          <cell r="AI32">
            <v>4</v>
          </cell>
          <cell r="AJ32">
            <v>3.452</v>
          </cell>
          <cell r="AK32">
            <v>3.6</v>
          </cell>
          <cell r="AL32">
            <v>4.0170000000000003</v>
          </cell>
          <cell r="AM32">
            <v>6</v>
          </cell>
          <cell r="AN32">
            <v>3.9710000000000001</v>
          </cell>
          <cell r="AO32">
            <v>6</v>
          </cell>
          <cell r="AP32">
            <v>5.6849999999999996</v>
          </cell>
          <cell r="AQ32">
            <v>6</v>
          </cell>
          <cell r="AR32">
            <v>4.6459999999999999</v>
          </cell>
          <cell r="AS32">
            <v>1.9</v>
          </cell>
          <cell r="AT32">
            <v>1.2430000000000001</v>
          </cell>
          <cell r="AU32">
            <v>6</v>
          </cell>
          <cell r="AV32">
            <v>7.6580000000000004</v>
          </cell>
          <cell r="AW32">
            <v>6</v>
          </cell>
          <cell r="AX32">
            <v>2.7290000000000001</v>
          </cell>
          <cell r="AY32">
            <v>7</v>
          </cell>
          <cell r="AZ32">
            <v>7.2560000000000002</v>
          </cell>
          <cell r="BA32">
            <v>7</v>
          </cell>
          <cell r="BB32">
            <v>7.1639999999999997</v>
          </cell>
          <cell r="BC32">
            <v>7</v>
          </cell>
          <cell r="BD32">
            <v>6.2539999999999996</v>
          </cell>
          <cell r="BE32">
            <v>6.2</v>
          </cell>
          <cell r="BF32">
            <v>5.181</v>
          </cell>
          <cell r="BG32">
            <v>6</v>
          </cell>
          <cell r="BH32">
            <v>4.6399999999999997</v>
          </cell>
          <cell r="BI32">
            <v>1</v>
          </cell>
          <cell r="BJ32">
            <v>1.80664</v>
          </cell>
          <cell r="BK32">
            <v>6.5</v>
          </cell>
          <cell r="BL32">
            <v>4.0865799999999997</v>
          </cell>
          <cell r="BM32">
            <v>6.5</v>
          </cell>
          <cell r="BN32">
            <v>7.016</v>
          </cell>
          <cell r="BO32">
            <v>6.5</v>
          </cell>
          <cell r="BP32">
            <v>7.2967300000000002</v>
          </cell>
          <cell r="BQ32">
            <v>8</v>
          </cell>
          <cell r="BR32">
            <v>8.4537700000000005</v>
          </cell>
          <cell r="BS32">
            <v>8</v>
          </cell>
          <cell r="BT32">
            <v>8.8015699999999999</v>
          </cell>
          <cell r="BU32">
            <v>8.5</v>
          </cell>
          <cell r="BV32">
            <v>6.8360900000000004</v>
          </cell>
          <cell r="BW32">
            <v>7.5</v>
          </cell>
          <cell r="BX32">
            <v>8.6999999999999993</v>
          </cell>
          <cell r="BY32">
            <v>11</v>
          </cell>
          <cell r="BZ32">
            <v>11.38711</v>
          </cell>
          <cell r="CA32">
            <v>10.5</v>
          </cell>
          <cell r="CB32">
            <v>11.05383</v>
          </cell>
          <cell r="CC32">
            <v>12</v>
          </cell>
          <cell r="CD32">
            <v>12.1808</v>
          </cell>
          <cell r="CE32">
            <v>11.5</v>
          </cell>
          <cell r="CF32">
            <v>11.92778</v>
          </cell>
          <cell r="CG32">
            <v>11.5</v>
          </cell>
          <cell r="CH32">
            <v>12.371079999999999</v>
          </cell>
          <cell r="CI32">
            <v>11.5</v>
          </cell>
          <cell r="CJ32">
            <v>11.885289999999999</v>
          </cell>
          <cell r="CK32">
            <v>11.5</v>
          </cell>
          <cell r="CL32">
            <v>11.814</v>
          </cell>
          <cell r="CN32">
            <v>0.35399999999999998</v>
          </cell>
          <cell r="CO32">
            <v>12</v>
          </cell>
          <cell r="CP32">
            <v>9.7463010000000008</v>
          </cell>
          <cell r="CQ32">
            <v>12</v>
          </cell>
          <cell r="CR32">
            <v>12.776999999999999</v>
          </cell>
        </row>
        <row r="33">
          <cell r="A33">
            <v>31</v>
          </cell>
          <cell r="B33" t="str">
            <v xml:space="preserve">           отгрузка</v>
          </cell>
          <cell r="D33">
            <v>116.512</v>
          </cell>
          <cell r="E33">
            <v>10.49</v>
          </cell>
          <cell r="F33">
            <v>7.2</v>
          </cell>
          <cell r="G33">
            <v>9.5</v>
          </cell>
          <cell r="H33">
            <v>5.3170000000000002</v>
          </cell>
          <cell r="I33">
            <v>10.49</v>
          </cell>
          <cell r="J33">
            <v>5.9160000000000004</v>
          </cell>
          <cell r="K33">
            <v>9.5</v>
          </cell>
          <cell r="L33">
            <v>7.758</v>
          </cell>
          <cell r="M33">
            <v>10.49</v>
          </cell>
          <cell r="N33">
            <v>6.5640000000000001</v>
          </cell>
          <cell r="O33">
            <v>2</v>
          </cell>
          <cell r="P33">
            <v>2.5750000000000002</v>
          </cell>
          <cell r="Q33">
            <v>0</v>
          </cell>
          <cell r="R33">
            <v>6.5000000000000002E-2</v>
          </cell>
          <cell r="S33">
            <v>0</v>
          </cell>
          <cell r="T33">
            <v>0</v>
          </cell>
          <cell r="U33">
            <v>2</v>
          </cell>
          <cell r="V33">
            <v>1.722</v>
          </cell>
          <cell r="W33">
            <v>2</v>
          </cell>
          <cell r="X33">
            <v>2.02</v>
          </cell>
          <cell r="Y33">
            <v>4</v>
          </cell>
          <cell r="Z33">
            <v>4.2290000000000001</v>
          </cell>
          <cell r="AA33">
            <v>4</v>
          </cell>
          <cell r="AB33">
            <v>4.0730000000000004</v>
          </cell>
          <cell r="AC33">
            <v>4</v>
          </cell>
          <cell r="AD33">
            <v>4.1449999999999996</v>
          </cell>
          <cell r="AE33">
            <v>4</v>
          </cell>
          <cell r="AF33">
            <v>3.1949999999999998</v>
          </cell>
          <cell r="AG33">
            <v>5.5</v>
          </cell>
          <cell r="AH33">
            <v>4.1929999999999996</v>
          </cell>
          <cell r="AI33">
            <v>4</v>
          </cell>
          <cell r="AJ33">
            <v>2.91</v>
          </cell>
          <cell r="AK33">
            <v>3.6</v>
          </cell>
          <cell r="AL33">
            <v>4.5250000000000004</v>
          </cell>
          <cell r="AM33">
            <v>6</v>
          </cell>
          <cell r="AN33">
            <v>3.8210000000000002</v>
          </cell>
          <cell r="AO33">
            <v>6</v>
          </cell>
          <cell r="AP33">
            <v>5.1760000000000002</v>
          </cell>
          <cell r="AQ33">
            <v>6</v>
          </cell>
          <cell r="AR33">
            <v>5.375</v>
          </cell>
          <cell r="AS33">
            <v>1.9</v>
          </cell>
          <cell r="AT33">
            <v>0.29099999999999998</v>
          </cell>
          <cell r="AU33">
            <v>6</v>
          </cell>
          <cell r="AV33">
            <v>7.7069999999999999</v>
          </cell>
          <cell r="AW33">
            <v>6</v>
          </cell>
          <cell r="AX33">
            <v>3.6779999999999999</v>
          </cell>
          <cell r="AY33">
            <v>7</v>
          </cell>
          <cell r="AZ33">
            <v>6.7549999999999999</v>
          </cell>
          <cell r="BA33">
            <v>7</v>
          </cell>
          <cell r="BB33">
            <v>7.016</v>
          </cell>
          <cell r="BC33">
            <v>7</v>
          </cell>
          <cell r="BD33">
            <v>6.2480000000000002</v>
          </cell>
          <cell r="BE33">
            <v>6.2</v>
          </cell>
          <cell r="BF33">
            <v>5.4870000000000001</v>
          </cell>
          <cell r="BG33">
            <v>6</v>
          </cell>
          <cell r="BH33">
            <v>4.9470000000000001</v>
          </cell>
          <cell r="BI33">
            <v>1</v>
          </cell>
          <cell r="BJ33">
            <v>1.2226399999999999</v>
          </cell>
          <cell r="BK33">
            <v>6.5</v>
          </cell>
          <cell r="BL33">
            <v>4.6095800000000002</v>
          </cell>
          <cell r="BM33">
            <v>6.5</v>
          </cell>
          <cell r="BN33">
            <v>6.5709999999999997</v>
          </cell>
          <cell r="BO33">
            <v>6.5</v>
          </cell>
          <cell r="BP33">
            <v>7.0057299999999998</v>
          </cell>
          <cell r="BQ33">
            <v>8</v>
          </cell>
          <cell r="BR33">
            <v>8.3506199999999993</v>
          </cell>
          <cell r="BS33">
            <v>8</v>
          </cell>
          <cell r="BT33">
            <v>8.5575700000000001</v>
          </cell>
          <cell r="BU33">
            <v>8.5</v>
          </cell>
          <cell r="BV33">
            <v>8.0169999999999995</v>
          </cell>
          <cell r="BW33">
            <v>7.5</v>
          </cell>
          <cell r="BX33">
            <v>7.0309999999999997</v>
          </cell>
          <cell r="BY33">
            <v>11</v>
          </cell>
          <cell r="BZ33">
            <v>11.132110000000001</v>
          </cell>
          <cell r="CA33">
            <v>10.5</v>
          </cell>
          <cell r="CB33">
            <v>11.04383</v>
          </cell>
          <cell r="CC33">
            <v>12</v>
          </cell>
          <cell r="CD33">
            <v>12.1068</v>
          </cell>
          <cell r="CE33">
            <v>11.5</v>
          </cell>
          <cell r="CF33">
            <v>12.07278</v>
          </cell>
          <cell r="CG33">
            <v>11.5</v>
          </cell>
          <cell r="CH33">
            <v>12.361079999999999</v>
          </cell>
          <cell r="CI33">
            <v>11.5</v>
          </cell>
          <cell r="CJ33">
            <v>11.780290000000001</v>
          </cell>
          <cell r="CK33">
            <v>11.5</v>
          </cell>
          <cell r="CL33">
            <v>11.84</v>
          </cell>
          <cell r="CM33">
            <v>1.7</v>
          </cell>
          <cell r="CN33">
            <v>1.77</v>
          </cell>
          <cell r="CO33">
            <v>12</v>
          </cell>
          <cell r="CP33">
            <v>8.8673009999999994</v>
          </cell>
          <cell r="CQ33">
            <v>12</v>
          </cell>
          <cell r="CR33">
            <v>12.569000000000001</v>
          </cell>
        </row>
        <row r="34">
          <cell r="A34">
            <v>32</v>
          </cell>
          <cell r="B34" t="str">
            <v>Бандажный стан</v>
          </cell>
        </row>
        <row r="35">
          <cell r="A35">
            <v>33</v>
          </cell>
          <cell r="B35" t="str">
            <v xml:space="preserve">           брутто</v>
          </cell>
          <cell r="F35">
            <v>3.4710000000000001</v>
          </cell>
          <cell r="H35">
            <v>0.24399999999999999</v>
          </cell>
          <cell r="J35">
            <v>0</v>
          </cell>
          <cell r="L35">
            <v>3.1339999999999999</v>
          </cell>
          <cell r="N35">
            <v>2.548</v>
          </cell>
          <cell r="P35">
            <v>3.4630000000000001</v>
          </cell>
          <cell r="R35">
            <v>0.70299999999999996</v>
          </cell>
          <cell r="T35">
            <v>5.0309999999999997</v>
          </cell>
          <cell r="V35">
            <v>5.0270000000000001</v>
          </cell>
          <cell r="X35">
            <v>4.1340000000000003</v>
          </cell>
          <cell r="Z35">
            <v>1.1419999999999999</v>
          </cell>
          <cell r="AB35">
            <v>2</v>
          </cell>
          <cell r="AC35">
            <v>2</v>
          </cell>
          <cell r="AD35">
            <v>2.5</v>
          </cell>
          <cell r="AE35">
            <v>2</v>
          </cell>
          <cell r="AF35">
            <v>2.1</v>
          </cell>
          <cell r="AG35">
            <v>1.5</v>
          </cell>
          <cell r="AH35">
            <v>0</v>
          </cell>
          <cell r="AI35">
            <v>2</v>
          </cell>
          <cell r="AJ35">
            <v>2.6869999999999998</v>
          </cell>
          <cell r="AK35">
            <v>3.6</v>
          </cell>
          <cell r="AL35">
            <v>3.7639999999999998</v>
          </cell>
          <cell r="AM35">
            <v>5</v>
          </cell>
          <cell r="AN35">
            <v>3.9689999999999999</v>
          </cell>
          <cell r="AO35">
            <v>5</v>
          </cell>
          <cell r="AP35">
            <v>5.0090000000000003</v>
          </cell>
          <cell r="AQ35">
            <v>5</v>
          </cell>
          <cell r="AR35">
            <v>4.681</v>
          </cell>
          <cell r="AS35">
            <v>1</v>
          </cell>
          <cell r="AT35">
            <v>1.6910000000000001</v>
          </cell>
          <cell r="AU35">
            <v>3</v>
          </cell>
          <cell r="AV35">
            <v>4.1589999999999998</v>
          </cell>
          <cell r="AW35">
            <v>2</v>
          </cell>
          <cell r="AX35">
            <v>1.732</v>
          </cell>
          <cell r="AY35">
            <v>1.5</v>
          </cell>
          <cell r="AZ35">
            <v>2.0720000000000001</v>
          </cell>
          <cell r="BA35">
            <v>2</v>
          </cell>
          <cell r="BB35">
            <v>2.0289999999999999</v>
          </cell>
          <cell r="BC35">
            <v>2</v>
          </cell>
          <cell r="BD35">
            <v>2.9569999999999999</v>
          </cell>
          <cell r="BE35">
            <v>3</v>
          </cell>
          <cell r="BF35">
            <v>2.6640000000000001</v>
          </cell>
          <cell r="BG35">
            <v>3</v>
          </cell>
          <cell r="BH35">
            <v>2.3170000000000002</v>
          </cell>
          <cell r="BI35">
            <v>3</v>
          </cell>
          <cell r="BJ35">
            <v>3.6417099999999998</v>
          </cell>
          <cell r="BK35">
            <v>3</v>
          </cell>
          <cell r="BL35">
            <v>2.2303799999999998</v>
          </cell>
          <cell r="BM35">
            <v>3</v>
          </cell>
          <cell r="BN35">
            <v>3.2679999999999998</v>
          </cell>
          <cell r="BO35">
            <v>3</v>
          </cell>
          <cell r="BP35">
            <v>3.6983799999999998</v>
          </cell>
          <cell r="BQ35">
            <v>3</v>
          </cell>
          <cell r="BR35">
            <v>3.3093599999999999</v>
          </cell>
          <cell r="BS35">
            <v>3</v>
          </cell>
          <cell r="BT35">
            <v>3.5320999999999998</v>
          </cell>
          <cell r="BU35">
            <v>3</v>
          </cell>
          <cell r="BV35">
            <v>2.3543699999999999</v>
          </cell>
          <cell r="BW35">
            <v>3</v>
          </cell>
          <cell r="BX35">
            <v>3.2106300000000001</v>
          </cell>
          <cell r="BY35">
            <v>3</v>
          </cell>
          <cell r="BZ35">
            <v>3.1265800000000001</v>
          </cell>
          <cell r="CA35">
            <v>2</v>
          </cell>
          <cell r="CB35">
            <v>2.0920000000000001</v>
          </cell>
          <cell r="CC35">
            <v>3</v>
          </cell>
          <cell r="CD35">
            <v>3.17916</v>
          </cell>
          <cell r="CE35">
            <v>4</v>
          </cell>
          <cell r="CF35">
            <v>4.7803300000000002</v>
          </cell>
          <cell r="CG35">
            <v>4</v>
          </cell>
          <cell r="CH35">
            <v>4.3340800000000002</v>
          </cell>
          <cell r="CI35">
            <v>4</v>
          </cell>
          <cell r="CJ35">
            <v>4.2817299999999996</v>
          </cell>
          <cell r="CK35">
            <v>4</v>
          </cell>
          <cell r="CL35">
            <v>4.2590000000000003</v>
          </cell>
          <cell r="CM35">
            <v>4</v>
          </cell>
          <cell r="CN35">
            <v>4.0990000000000002</v>
          </cell>
          <cell r="CO35">
            <v>4</v>
          </cell>
          <cell r="CP35">
            <v>3.2149239999999999</v>
          </cell>
          <cell r="CQ35">
            <v>4</v>
          </cell>
          <cell r="CR35">
            <v>4.4480000000000004</v>
          </cell>
        </row>
        <row r="36">
          <cell r="A36">
            <v>34</v>
          </cell>
          <cell r="B36" t="str">
            <v xml:space="preserve">           отгрузка</v>
          </cell>
          <cell r="D36">
            <v>81.350999999999999</v>
          </cell>
          <cell r="E36">
            <v>7.75</v>
          </cell>
          <cell r="F36">
            <v>4.3499999999999996</v>
          </cell>
          <cell r="G36">
            <v>7</v>
          </cell>
          <cell r="H36">
            <v>1.034</v>
          </cell>
          <cell r="I36">
            <v>0</v>
          </cell>
          <cell r="J36">
            <v>2.4E-2</v>
          </cell>
          <cell r="K36">
            <v>3.6</v>
          </cell>
          <cell r="L36">
            <v>3.0209999999999999</v>
          </cell>
          <cell r="M36">
            <v>7.75</v>
          </cell>
          <cell r="N36">
            <v>2.2949999999999999</v>
          </cell>
          <cell r="O36">
            <v>4</v>
          </cell>
          <cell r="P36">
            <v>2.4820000000000002</v>
          </cell>
          <cell r="Q36">
            <v>5</v>
          </cell>
          <cell r="R36">
            <v>1.526</v>
          </cell>
          <cell r="S36">
            <v>5</v>
          </cell>
          <cell r="T36">
            <v>5.0540000000000003</v>
          </cell>
          <cell r="U36">
            <v>5</v>
          </cell>
          <cell r="V36">
            <v>5.0979999999999999</v>
          </cell>
          <cell r="W36">
            <v>4</v>
          </cell>
          <cell r="X36">
            <v>4.1870000000000003</v>
          </cell>
          <cell r="Y36">
            <v>2</v>
          </cell>
          <cell r="Z36">
            <v>1.262</v>
          </cell>
          <cell r="AA36">
            <v>2</v>
          </cell>
          <cell r="AB36">
            <v>2.198</v>
          </cell>
          <cell r="AC36">
            <v>2</v>
          </cell>
          <cell r="AD36">
            <v>2.5</v>
          </cell>
          <cell r="AE36">
            <v>2</v>
          </cell>
          <cell r="AF36">
            <v>2.0070000000000001</v>
          </cell>
          <cell r="AG36">
            <v>1.5</v>
          </cell>
          <cell r="AH36">
            <v>0.125</v>
          </cell>
          <cell r="AI36">
            <v>2</v>
          </cell>
          <cell r="AJ36">
            <v>2.3199999999999998</v>
          </cell>
          <cell r="AK36">
            <v>3.6</v>
          </cell>
          <cell r="AL36">
            <v>3.66</v>
          </cell>
          <cell r="AM36">
            <v>5</v>
          </cell>
          <cell r="AN36">
            <v>3.63</v>
          </cell>
          <cell r="AO36">
            <v>5</v>
          </cell>
          <cell r="AP36">
            <v>5.056</v>
          </cell>
          <cell r="AQ36">
            <v>5</v>
          </cell>
          <cell r="AR36">
            <v>4.4450000000000003</v>
          </cell>
          <cell r="AS36">
            <v>1</v>
          </cell>
          <cell r="AT36">
            <v>1.855</v>
          </cell>
          <cell r="AU36">
            <v>3</v>
          </cell>
          <cell r="AV36">
            <v>4.0209999999999999</v>
          </cell>
          <cell r="AW36">
            <v>2</v>
          </cell>
          <cell r="AX36">
            <v>2.02</v>
          </cell>
          <cell r="AY36">
            <v>1.5</v>
          </cell>
          <cell r="AZ36">
            <v>2.2410000000000001</v>
          </cell>
          <cell r="BA36">
            <v>2</v>
          </cell>
          <cell r="BB36">
            <v>2.1120000000000001</v>
          </cell>
          <cell r="BC36">
            <v>2</v>
          </cell>
          <cell r="BD36">
            <v>3.0680000000000001</v>
          </cell>
          <cell r="BE36">
            <v>3</v>
          </cell>
          <cell r="BF36">
            <v>2.6640000000000001</v>
          </cell>
          <cell r="BG36">
            <v>3</v>
          </cell>
          <cell r="BH36">
            <v>2.4047399999999999</v>
          </cell>
          <cell r="BI36">
            <v>3</v>
          </cell>
          <cell r="BJ36">
            <v>3.3117100000000002</v>
          </cell>
          <cell r="BK36">
            <v>3</v>
          </cell>
          <cell r="BL36">
            <v>2.5373800000000002</v>
          </cell>
          <cell r="BM36">
            <v>3</v>
          </cell>
          <cell r="BN36">
            <v>3.0710000000000002</v>
          </cell>
          <cell r="BO36">
            <v>3</v>
          </cell>
          <cell r="BP36">
            <v>3.5253800000000002</v>
          </cell>
          <cell r="BQ36">
            <v>3</v>
          </cell>
          <cell r="BR36">
            <v>3.3823599999999998</v>
          </cell>
          <cell r="BS36">
            <v>3</v>
          </cell>
          <cell r="BT36">
            <v>3.5800999999999998</v>
          </cell>
          <cell r="BU36">
            <v>3</v>
          </cell>
          <cell r="BV36">
            <v>2.7273700000000001</v>
          </cell>
          <cell r="BW36">
            <v>3</v>
          </cell>
          <cell r="BX36">
            <v>3.0466299999999999</v>
          </cell>
          <cell r="BY36">
            <v>3</v>
          </cell>
          <cell r="BZ36">
            <v>3.0695800000000002</v>
          </cell>
          <cell r="CA36">
            <v>2</v>
          </cell>
          <cell r="CB36">
            <v>2.1171000000000002</v>
          </cell>
          <cell r="CC36">
            <v>3</v>
          </cell>
          <cell r="CD36">
            <v>3.4061599999999999</v>
          </cell>
          <cell r="CE36">
            <v>4</v>
          </cell>
          <cell r="CF36">
            <v>4.1643299999999996</v>
          </cell>
          <cell r="CG36">
            <v>4</v>
          </cell>
          <cell r="CH36">
            <v>4.3410799999999998</v>
          </cell>
          <cell r="CI36">
            <v>4</v>
          </cell>
          <cell r="CJ36">
            <v>4.4077299999999999</v>
          </cell>
          <cell r="CK36">
            <v>4</v>
          </cell>
          <cell r="CL36">
            <v>4.2130000000000001</v>
          </cell>
          <cell r="CM36">
            <v>4</v>
          </cell>
          <cell r="CN36">
            <v>4.3339999999999996</v>
          </cell>
          <cell r="CO36">
            <v>4</v>
          </cell>
          <cell r="CP36">
            <v>3.0759240000000001</v>
          </cell>
          <cell r="CQ36">
            <v>4</v>
          </cell>
          <cell r="CR36">
            <v>4.2030000000000003</v>
          </cell>
        </row>
        <row r="37">
          <cell r="A37">
            <v>36</v>
          </cell>
          <cell r="B37" t="str">
            <v>Шаропрокатный стан(брутто)</v>
          </cell>
          <cell r="AC37">
            <v>12.95</v>
          </cell>
          <cell r="AD37">
            <v>9.4559999999999995</v>
          </cell>
          <cell r="AE37">
            <v>11.7</v>
          </cell>
          <cell r="AF37">
            <v>9.0489999999999995</v>
          </cell>
          <cell r="AG37">
            <v>12</v>
          </cell>
          <cell r="AH37">
            <v>10.752000000000001</v>
          </cell>
          <cell r="AI37">
            <v>10</v>
          </cell>
          <cell r="AJ37">
            <v>6.1139999999999999</v>
          </cell>
          <cell r="AK37">
            <v>10.8</v>
          </cell>
          <cell r="AL37">
            <v>11.673</v>
          </cell>
          <cell r="AM37">
            <v>10</v>
          </cell>
          <cell r="AN37">
            <v>8.9</v>
          </cell>
          <cell r="AO37">
            <v>10</v>
          </cell>
          <cell r="AP37">
            <v>10.194000000000001</v>
          </cell>
          <cell r="AQ37">
            <v>10</v>
          </cell>
          <cell r="AR37">
            <v>11.116</v>
          </cell>
          <cell r="AS37">
            <v>11</v>
          </cell>
          <cell r="AT37">
            <v>6.9740000000000002</v>
          </cell>
          <cell r="AU37">
            <v>11</v>
          </cell>
          <cell r="AV37">
            <v>8.7119999999999997</v>
          </cell>
          <cell r="AW37">
            <v>8</v>
          </cell>
          <cell r="AX37">
            <v>5.8730000000000002</v>
          </cell>
          <cell r="AY37">
            <v>10</v>
          </cell>
          <cell r="AZ37">
            <v>9.4</v>
          </cell>
          <cell r="BA37">
            <v>11</v>
          </cell>
          <cell r="BB37">
            <v>11.307</v>
          </cell>
          <cell r="BC37">
            <v>9</v>
          </cell>
          <cell r="BD37">
            <v>6.2220000000000004</v>
          </cell>
          <cell r="BE37">
            <v>11</v>
          </cell>
          <cell r="BF37">
            <v>12.122</v>
          </cell>
          <cell r="BG37">
            <v>7.7</v>
          </cell>
          <cell r="BH37">
            <v>9.14</v>
          </cell>
          <cell r="BI37">
            <v>6.5468999999999999</v>
          </cell>
          <cell r="BJ37">
            <v>6.5468999999999999</v>
          </cell>
          <cell r="BK37">
            <v>3.3319999999999999</v>
          </cell>
          <cell r="BL37">
            <v>3.3860000000000001</v>
          </cell>
          <cell r="BM37">
            <v>5</v>
          </cell>
          <cell r="BN37">
            <v>5.5869999999999997</v>
          </cell>
          <cell r="BO37">
            <v>5</v>
          </cell>
          <cell r="BP37">
            <v>5.6289999999999996</v>
          </cell>
          <cell r="BQ37">
            <v>5</v>
          </cell>
          <cell r="BR37">
            <v>5.1619000000000002</v>
          </cell>
          <cell r="BS37">
            <v>5</v>
          </cell>
          <cell r="BT37">
            <v>6.1403999999999996</v>
          </cell>
          <cell r="BU37">
            <v>5</v>
          </cell>
          <cell r="BV37">
            <v>8.1004699999999996</v>
          </cell>
          <cell r="BW37">
            <v>6</v>
          </cell>
          <cell r="BX37">
            <v>6.4320000000000004</v>
          </cell>
          <cell r="BY37">
            <v>6</v>
          </cell>
          <cell r="BZ37">
            <v>6.7053500000000001</v>
          </cell>
          <cell r="CA37">
            <v>5</v>
          </cell>
          <cell r="CB37">
            <v>4.4423500000000002</v>
          </cell>
          <cell r="CC37">
            <v>6</v>
          </cell>
          <cell r="CD37">
            <v>6.6555</v>
          </cell>
          <cell r="CE37">
            <v>6</v>
          </cell>
          <cell r="CF37">
            <v>6.3</v>
          </cell>
          <cell r="CG37">
            <v>6</v>
          </cell>
          <cell r="CH37">
            <v>6.0045000000000002</v>
          </cell>
          <cell r="CI37">
            <v>6</v>
          </cell>
          <cell r="CJ37">
            <v>7.0615199999999998</v>
          </cell>
          <cell r="CK37">
            <v>6</v>
          </cell>
          <cell r="CL37">
            <v>6.2190000000000003</v>
          </cell>
          <cell r="CM37">
            <v>9</v>
          </cell>
          <cell r="CN37">
            <v>9.4920000000000009</v>
          </cell>
          <cell r="CO37">
            <v>12</v>
          </cell>
          <cell r="CP37">
            <v>12.193</v>
          </cell>
          <cell r="CQ37">
            <v>12</v>
          </cell>
          <cell r="CR37">
            <v>12.455</v>
          </cell>
        </row>
        <row r="38">
          <cell r="A38">
            <v>37</v>
          </cell>
          <cell r="B38" t="str">
            <v xml:space="preserve">           отгрузка</v>
          </cell>
          <cell r="D38">
            <v>110.499</v>
          </cell>
          <cell r="E38">
            <v>13</v>
          </cell>
          <cell r="F38">
            <v>11.7</v>
          </cell>
          <cell r="G38">
            <v>11.7</v>
          </cell>
          <cell r="H38">
            <v>11.282999999999999</v>
          </cell>
          <cell r="I38">
            <v>13</v>
          </cell>
          <cell r="J38">
            <v>11.616</v>
          </cell>
          <cell r="K38">
            <v>10</v>
          </cell>
          <cell r="L38">
            <v>12.537000000000001</v>
          </cell>
          <cell r="M38">
            <v>13</v>
          </cell>
          <cell r="N38">
            <v>10.837</v>
          </cell>
          <cell r="O38">
            <v>12.5</v>
          </cell>
          <cell r="P38">
            <v>8.1370000000000005</v>
          </cell>
          <cell r="Q38">
            <v>13</v>
          </cell>
          <cell r="R38">
            <v>7.0810000000000004</v>
          </cell>
          <cell r="S38">
            <v>12.5</v>
          </cell>
          <cell r="T38">
            <v>13.132999999999999</v>
          </cell>
          <cell r="U38">
            <v>12</v>
          </cell>
          <cell r="V38">
            <v>12.33</v>
          </cell>
          <cell r="W38">
            <v>13</v>
          </cell>
          <cell r="X38">
            <v>13.058</v>
          </cell>
          <cell r="Y38">
            <v>12</v>
          </cell>
          <cell r="Z38">
            <v>11.365</v>
          </cell>
          <cell r="AA38">
            <v>12</v>
          </cell>
          <cell r="AB38">
            <v>11.37</v>
          </cell>
          <cell r="AC38">
            <v>12.95</v>
          </cell>
          <cell r="AD38">
            <v>9.5779999999999994</v>
          </cell>
          <cell r="AE38">
            <v>11.7</v>
          </cell>
          <cell r="AF38">
            <v>9.16</v>
          </cell>
          <cell r="AG38">
            <v>12</v>
          </cell>
          <cell r="AH38">
            <v>10.654</v>
          </cell>
          <cell r="AI38">
            <v>10</v>
          </cell>
          <cell r="AJ38">
            <v>5.84</v>
          </cell>
          <cell r="AK38">
            <v>10.8</v>
          </cell>
          <cell r="AL38">
            <v>11.651</v>
          </cell>
          <cell r="AM38">
            <v>10</v>
          </cell>
          <cell r="AN38">
            <v>7.2839999999999998</v>
          </cell>
          <cell r="AO38">
            <v>10</v>
          </cell>
          <cell r="AP38">
            <v>12.183999999999999</v>
          </cell>
          <cell r="AQ38">
            <v>10</v>
          </cell>
          <cell r="AR38">
            <v>10.962999999999999</v>
          </cell>
          <cell r="AS38">
            <v>11</v>
          </cell>
          <cell r="AT38">
            <v>6.7770000000000001</v>
          </cell>
          <cell r="AU38">
            <v>11</v>
          </cell>
          <cell r="AV38">
            <v>8.86</v>
          </cell>
          <cell r="AW38">
            <v>8</v>
          </cell>
          <cell r="AX38">
            <v>6.2709999999999999</v>
          </cell>
          <cell r="AY38">
            <v>10</v>
          </cell>
          <cell r="AZ38">
            <v>9.2710000000000008</v>
          </cell>
          <cell r="BA38">
            <v>11</v>
          </cell>
          <cell r="BB38">
            <v>11.348000000000001</v>
          </cell>
          <cell r="BC38">
            <v>9</v>
          </cell>
          <cell r="BD38">
            <v>6.8179999999999996</v>
          </cell>
          <cell r="BE38">
            <v>11</v>
          </cell>
          <cell r="BF38">
            <v>11.545999999999999</v>
          </cell>
          <cell r="BG38">
            <v>7.7</v>
          </cell>
          <cell r="BH38">
            <v>9.5760000000000005</v>
          </cell>
          <cell r="BI38">
            <v>6.6868999999999996</v>
          </cell>
          <cell r="BJ38">
            <v>6.6868999999999996</v>
          </cell>
          <cell r="BK38">
            <v>3.3319999999999999</v>
          </cell>
          <cell r="BL38">
            <v>3.3665500000000002</v>
          </cell>
          <cell r="BM38">
            <v>5</v>
          </cell>
          <cell r="BN38">
            <v>5.5880000000000001</v>
          </cell>
          <cell r="BO38">
            <v>5</v>
          </cell>
          <cell r="BP38">
            <v>5.5990000000000002</v>
          </cell>
          <cell r="BQ38">
            <v>5</v>
          </cell>
          <cell r="BR38">
            <v>5.1818999999999997</v>
          </cell>
          <cell r="BS38">
            <v>5</v>
          </cell>
          <cell r="BT38">
            <v>5.9173999999999998</v>
          </cell>
          <cell r="BU38">
            <v>5</v>
          </cell>
          <cell r="BV38">
            <v>7.9374700000000002</v>
          </cell>
          <cell r="BW38">
            <v>6</v>
          </cell>
          <cell r="BX38">
            <v>6.141</v>
          </cell>
          <cell r="BY38">
            <v>6</v>
          </cell>
          <cell r="BZ38">
            <v>6.1023500000000004</v>
          </cell>
          <cell r="CA38">
            <v>5</v>
          </cell>
          <cell r="CB38">
            <v>3.8253499999999998</v>
          </cell>
          <cell r="CC38">
            <v>6</v>
          </cell>
          <cell r="CD38">
            <v>7.0395000000000003</v>
          </cell>
          <cell r="CE38">
            <v>6</v>
          </cell>
          <cell r="CF38">
            <v>6.7329999999999997</v>
          </cell>
          <cell r="CG38">
            <v>6</v>
          </cell>
          <cell r="CH38">
            <v>6.5105000000000004</v>
          </cell>
          <cell r="CI38">
            <v>6</v>
          </cell>
          <cell r="CJ38">
            <v>7.4163199999999998</v>
          </cell>
          <cell r="CK38">
            <v>6</v>
          </cell>
          <cell r="CL38">
            <v>6.2009999999999996</v>
          </cell>
          <cell r="CM38">
            <v>9</v>
          </cell>
          <cell r="CN38">
            <v>9.1969999999999992</v>
          </cell>
          <cell r="CO38">
            <v>12</v>
          </cell>
          <cell r="CP38">
            <v>12.488799999999999</v>
          </cell>
          <cell r="CQ38">
            <v>12</v>
          </cell>
          <cell r="CR38">
            <v>12.579000000000001</v>
          </cell>
        </row>
        <row r="39">
          <cell r="A39">
            <v>38</v>
          </cell>
          <cell r="B39" t="str">
            <v>Сляба МНЛЗ</v>
          </cell>
          <cell r="D39">
            <v>18.977</v>
          </cell>
          <cell r="E39">
            <v>56.1</v>
          </cell>
          <cell r="F39">
            <v>20</v>
          </cell>
          <cell r="G39">
            <v>63.2</v>
          </cell>
          <cell r="H39">
            <v>38.4</v>
          </cell>
          <cell r="I39">
            <v>84.1</v>
          </cell>
          <cell r="J39">
            <v>44.557000000000002</v>
          </cell>
          <cell r="K39">
            <v>65</v>
          </cell>
          <cell r="L39">
            <v>58.526000000000003</v>
          </cell>
          <cell r="M39">
            <v>112.2</v>
          </cell>
          <cell r="N39">
            <v>66.686000000000007</v>
          </cell>
          <cell r="O39">
            <v>75</v>
          </cell>
          <cell r="P39">
            <v>36.683999999999997</v>
          </cell>
          <cell r="Q39">
            <v>75</v>
          </cell>
          <cell r="R39">
            <v>31.468</v>
          </cell>
          <cell r="S39">
            <v>75</v>
          </cell>
          <cell r="T39">
            <v>28.501999999999999</v>
          </cell>
          <cell r="U39">
            <v>90</v>
          </cell>
          <cell r="V39">
            <v>58.823999999999998</v>
          </cell>
          <cell r="W39">
            <v>100</v>
          </cell>
          <cell r="X39">
            <v>47.19</v>
          </cell>
          <cell r="Y39">
            <v>100</v>
          </cell>
          <cell r="Z39">
            <v>77.876999999999995</v>
          </cell>
          <cell r="AA39">
            <v>80</v>
          </cell>
          <cell r="AB39">
            <v>58.665999999999997</v>
          </cell>
          <cell r="AC39">
            <v>96.1</v>
          </cell>
          <cell r="AD39">
            <v>62.1</v>
          </cell>
          <cell r="AE39">
            <v>68.900000000000006</v>
          </cell>
          <cell r="AF39">
            <v>48.783999999999999</v>
          </cell>
          <cell r="AG39">
            <v>44</v>
          </cell>
          <cell r="AH39">
            <v>22.797999999999998</v>
          </cell>
          <cell r="AI39">
            <v>20.5</v>
          </cell>
          <cell r="AJ39">
            <v>16.190999999999999</v>
          </cell>
          <cell r="AK39">
            <v>13.5</v>
          </cell>
          <cell r="AL39">
            <v>9.2270000000000003</v>
          </cell>
          <cell r="AM39">
            <v>85</v>
          </cell>
          <cell r="AN39">
            <v>21.398</v>
          </cell>
          <cell r="AO39">
            <v>55</v>
          </cell>
          <cell r="AP39">
            <v>32.003</v>
          </cell>
          <cell r="AQ39">
            <v>37</v>
          </cell>
          <cell r="AR39">
            <v>0</v>
          </cell>
          <cell r="AV39">
            <v>0</v>
          </cell>
          <cell r="BE39">
            <v>0.9</v>
          </cell>
          <cell r="BJ39">
            <v>0.98799999999999999</v>
          </cell>
          <cell r="BL39">
            <v>0.46300000000000002</v>
          </cell>
          <cell r="BQ39">
            <v>22</v>
          </cell>
          <cell r="BR39">
            <v>8.8292900000000003</v>
          </cell>
          <cell r="BS39">
            <v>15</v>
          </cell>
          <cell r="BT39">
            <v>19.655764000000001</v>
          </cell>
          <cell r="BU39">
            <v>31.5</v>
          </cell>
          <cell r="BV39">
            <v>8.5707719999999998</v>
          </cell>
          <cell r="BW39">
            <v>42</v>
          </cell>
          <cell r="BX39">
            <v>44.499632000000005</v>
          </cell>
          <cell r="BY39">
            <v>53</v>
          </cell>
          <cell r="BZ39">
            <v>40.764938000000001</v>
          </cell>
          <cell r="CA39">
            <v>70</v>
          </cell>
          <cell r="CB39">
            <v>61.850510999999997</v>
          </cell>
          <cell r="CC39">
            <v>70</v>
          </cell>
          <cell r="CD39">
            <v>77.749904000000001</v>
          </cell>
          <cell r="CE39">
            <v>64</v>
          </cell>
          <cell r="CF39">
            <v>46.626834000000002</v>
          </cell>
          <cell r="CG39">
            <v>63</v>
          </cell>
          <cell r="CH39">
            <v>68.04689599999999</v>
          </cell>
          <cell r="CI39">
            <v>65</v>
          </cell>
          <cell r="CJ39">
            <v>62.473999999999997</v>
          </cell>
          <cell r="CK39">
            <v>70</v>
          </cell>
          <cell r="CL39">
            <v>76.159000000000006</v>
          </cell>
          <cell r="CM39">
            <v>60</v>
          </cell>
          <cell r="CN39">
            <v>60.323</v>
          </cell>
          <cell r="CO39">
            <v>75</v>
          </cell>
          <cell r="CP39">
            <v>77.481334000000004</v>
          </cell>
          <cell r="CQ39">
            <v>65</v>
          </cell>
          <cell r="CR39">
            <v>66.204384000000005</v>
          </cell>
        </row>
        <row r="40">
          <cell r="A40">
            <v>39</v>
          </cell>
          <cell r="B40" t="str">
            <v>ИТОГО прокат (в т.ч. шары, сляба)</v>
          </cell>
          <cell r="E40">
            <v>342.15000000000003</v>
          </cell>
          <cell r="F40">
            <v>254.36999999999998</v>
          </cell>
          <cell r="G40">
            <v>321.39999999999998</v>
          </cell>
          <cell r="H40">
            <v>254.947</v>
          </cell>
          <cell r="I40">
            <v>348.39</v>
          </cell>
          <cell r="J40">
            <v>309.33700000000005</v>
          </cell>
          <cell r="K40">
            <v>328.1</v>
          </cell>
          <cell r="L40">
            <v>276.10300000000001</v>
          </cell>
          <cell r="M40">
            <v>354.15</v>
          </cell>
          <cell r="N40">
            <v>297.04700000000003</v>
          </cell>
          <cell r="O40">
            <v>350.1</v>
          </cell>
          <cell r="P40">
            <v>253.48399999999998</v>
          </cell>
          <cell r="Q40">
            <v>354.01</v>
          </cell>
          <cell r="R40">
            <v>243.149</v>
          </cell>
          <cell r="S40">
            <v>355.5</v>
          </cell>
          <cell r="T40">
            <v>263.81799999999998</v>
          </cell>
          <cell r="U40">
            <v>366</v>
          </cell>
          <cell r="V40">
            <v>323.35000000000002</v>
          </cell>
          <cell r="W40">
            <v>349.5</v>
          </cell>
          <cell r="X40">
            <v>303.92700000000002</v>
          </cell>
          <cell r="Y40">
            <v>348.79999999999995</v>
          </cell>
          <cell r="Z40">
            <v>290.49299999999999</v>
          </cell>
          <cell r="AA40">
            <v>358.9</v>
          </cell>
          <cell r="AB40">
            <v>271.22900000000004</v>
          </cell>
          <cell r="AC40">
            <v>365.40300000000002</v>
          </cell>
          <cell r="AD40">
            <v>266.51400000000001</v>
          </cell>
          <cell r="AE40">
            <v>328.6</v>
          </cell>
          <cell r="AF40">
            <v>203.31699999999998</v>
          </cell>
          <cell r="AG40">
            <v>258.10000000000002</v>
          </cell>
          <cell r="AH40">
            <v>144.22299999999998</v>
          </cell>
          <cell r="AI40">
            <v>192.8</v>
          </cell>
          <cell r="AJ40">
            <v>133.80799999999996</v>
          </cell>
          <cell r="AK40">
            <v>266.49</v>
          </cell>
          <cell r="AL40">
            <v>176.21100000000001</v>
          </cell>
          <cell r="AM40">
            <v>305</v>
          </cell>
          <cell r="AN40">
            <v>110.81699999999999</v>
          </cell>
          <cell r="AO40">
            <v>272</v>
          </cell>
          <cell r="AP40">
            <v>192.09199999999998</v>
          </cell>
          <cell r="AQ40">
            <v>270</v>
          </cell>
          <cell r="AR40">
            <v>197.762</v>
          </cell>
          <cell r="AS40">
            <v>205.70000000000002</v>
          </cell>
          <cell r="AT40">
            <v>125.95600000000002</v>
          </cell>
          <cell r="AU40">
            <v>238</v>
          </cell>
          <cell r="AV40">
            <v>166.88</v>
          </cell>
          <cell r="AW40">
            <v>235.45999999999998</v>
          </cell>
          <cell r="AX40">
            <v>169.47999999999996</v>
          </cell>
          <cell r="AY40">
            <v>239.2</v>
          </cell>
          <cell r="AZ40">
            <v>242.81599999999997</v>
          </cell>
          <cell r="BA40">
            <v>255.28</v>
          </cell>
          <cell r="BB40">
            <v>236.173</v>
          </cell>
          <cell r="BC40">
            <v>251.47</v>
          </cell>
          <cell r="BD40">
            <v>226.18700000000001</v>
          </cell>
          <cell r="BE40">
            <v>261.76</v>
          </cell>
          <cell r="BF40">
            <v>258.74</v>
          </cell>
          <cell r="BG40">
            <v>260.5</v>
          </cell>
          <cell r="BH40">
            <v>264.21754600000003</v>
          </cell>
          <cell r="BI40">
            <v>277.98689999999999</v>
          </cell>
          <cell r="BJ40">
            <v>252.91718600000004</v>
          </cell>
          <cell r="BK40">
            <v>293.53199999999998</v>
          </cell>
          <cell r="BL40">
            <v>295.61517699999996</v>
          </cell>
          <cell r="BM40">
            <v>311.2</v>
          </cell>
          <cell r="BN40">
            <v>279.55588600000004</v>
          </cell>
          <cell r="BO40">
            <v>312.8</v>
          </cell>
          <cell r="BP40">
            <v>320.30196000000001</v>
          </cell>
          <cell r="BQ40">
            <v>304.60000000000002</v>
          </cell>
          <cell r="BR40">
            <v>305.78724099999994</v>
          </cell>
          <cell r="BS40">
            <v>301.3</v>
          </cell>
          <cell r="BT40">
            <v>320.02522199999999</v>
          </cell>
          <cell r="BU40">
            <v>324.3</v>
          </cell>
          <cell r="BV40">
            <v>301.86832199999998</v>
          </cell>
          <cell r="BW40">
            <v>351.2</v>
          </cell>
          <cell r="BX40">
            <v>339.88600200000002</v>
          </cell>
          <cell r="BY40">
            <v>351</v>
          </cell>
          <cell r="BZ40">
            <v>336.85812499999997</v>
          </cell>
          <cell r="CA40">
            <v>325</v>
          </cell>
          <cell r="CB40">
            <v>328.794487</v>
          </cell>
          <cell r="CC40">
            <v>300</v>
          </cell>
          <cell r="CD40">
            <v>339.70994100000001</v>
          </cell>
          <cell r="CE40">
            <v>342.5</v>
          </cell>
          <cell r="CF40">
            <v>327.85773200000006</v>
          </cell>
          <cell r="CG40">
            <v>339.44094000000001</v>
          </cell>
          <cell r="CH40">
            <v>354.24166299999996</v>
          </cell>
          <cell r="CI40">
            <v>334.4</v>
          </cell>
          <cell r="CJ40">
            <v>339.93585999999999</v>
          </cell>
          <cell r="CK40">
            <v>350</v>
          </cell>
          <cell r="CL40">
            <v>355.97899999999998</v>
          </cell>
          <cell r="CM40">
            <v>340</v>
          </cell>
          <cell r="CN40">
            <v>344.48699999999997</v>
          </cell>
          <cell r="CO40">
            <v>370</v>
          </cell>
          <cell r="CP40">
            <v>355.25316100000003</v>
          </cell>
          <cell r="CQ40">
            <v>365</v>
          </cell>
          <cell r="CR40">
            <v>371.06341400000002</v>
          </cell>
        </row>
      </sheetData>
      <sheetData sheetId="7" refreshError="1">
        <row r="1">
          <cell r="D1">
            <v>36708</v>
          </cell>
          <cell r="E1">
            <v>36800</v>
          </cell>
        </row>
        <row r="2">
          <cell r="D2">
            <v>36435</v>
          </cell>
        </row>
        <row r="7">
          <cell r="D7" t="str">
            <v>10 месяцев</v>
          </cell>
          <cell r="E7">
            <v>36800</v>
          </cell>
          <cell r="I7" t="str">
            <v>С начала года</v>
          </cell>
          <cell r="M7" t="str">
            <v>10 мес. 2000 года</v>
          </cell>
        </row>
        <row r="8">
          <cell r="D8" t="str">
            <v>1999 года</v>
          </cell>
          <cell r="E8" t="str">
            <v>план</v>
          </cell>
          <cell r="F8" t="str">
            <v>факт</v>
          </cell>
          <cell r="G8" t="str">
            <v>отклонения</v>
          </cell>
          <cell r="I8" t="str">
            <v>план</v>
          </cell>
          <cell r="J8" t="str">
            <v>факт</v>
          </cell>
          <cell r="K8" t="str">
            <v>отклонения</v>
          </cell>
          <cell r="M8" t="str">
            <v>к 10 мес. 1999 года</v>
          </cell>
        </row>
        <row r="9">
          <cell r="G9" t="str">
            <v xml:space="preserve"> +/-</v>
          </cell>
          <cell r="H9" t="str">
            <v>%</v>
          </cell>
          <cell r="K9" t="str">
            <v xml:space="preserve"> +/-</v>
          </cell>
          <cell r="L9" t="str">
            <v>%</v>
          </cell>
          <cell r="M9" t="str">
            <v xml:space="preserve"> +/-</v>
          </cell>
          <cell r="N9" t="str">
            <v>%</v>
          </cell>
        </row>
        <row r="10">
          <cell r="C10" t="str">
            <v>Кокс 6% вл. КХП</v>
          </cell>
          <cell r="D10">
            <v>2219.9619999999995</v>
          </cell>
          <cell r="E10">
            <v>248.9</v>
          </cell>
          <cell r="F10">
            <v>249.88499999999999</v>
          </cell>
          <cell r="G10">
            <v>0.98499999999998522</v>
          </cell>
          <cell r="H10">
            <v>100.39574126155082</v>
          </cell>
          <cell r="I10">
            <v>2424.6</v>
          </cell>
          <cell r="J10">
            <v>2572.7239999999993</v>
          </cell>
          <cell r="K10">
            <v>148.12399999999934</v>
          </cell>
          <cell r="L10">
            <v>106.10921389095105</v>
          </cell>
          <cell r="M10">
            <v>352.76199999999972</v>
          </cell>
          <cell r="N10">
            <v>115.89045217891116</v>
          </cell>
        </row>
        <row r="11">
          <cell r="C11" t="str">
            <v>Кокс металлургический КХП</v>
          </cell>
          <cell r="D11">
            <v>1852.3</v>
          </cell>
          <cell r="E11">
            <v>204.7</v>
          </cell>
          <cell r="F11">
            <v>208.11500000000001</v>
          </cell>
          <cell r="G11">
            <v>3.4150000000000205</v>
          </cell>
          <cell r="H11">
            <v>101.66829506595019</v>
          </cell>
          <cell r="I11">
            <v>2003</v>
          </cell>
          <cell r="J11">
            <v>2127.2889999999998</v>
          </cell>
          <cell r="K11">
            <v>124.28899999999976</v>
          </cell>
          <cell r="L11">
            <v>106.20514228657014</v>
          </cell>
          <cell r="M11">
            <v>274.98899999999981</v>
          </cell>
          <cell r="N11">
            <v>114.8458133131782</v>
          </cell>
        </row>
        <row r="12">
          <cell r="C12" t="str">
            <v>Кокс привозной</v>
          </cell>
          <cell r="D12">
            <v>0</v>
          </cell>
          <cell r="E12">
            <v>0</v>
          </cell>
          <cell r="F12">
            <v>0</v>
          </cell>
          <cell r="G12">
            <v>0</v>
          </cell>
          <cell r="H12">
            <v>0</v>
          </cell>
          <cell r="I12">
            <v>0</v>
          </cell>
          <cell r="J12">
            <v>0</v>
          </cell>
          <cell r="K12">
            <v>0</v>
          </cell>
          <cell r="L12">
            <v>0</v>
          </cell>
          <cell r="M12">
            <v>0</v>
          </cell>
          <cell r="N12">
            <v>0</v>
          </cell>
        </row>
        <row r="13">
          <cell r="C13" t="str">
            <v>Чугун, всего</v>
          </cell>
          <cell r="D13">
            <v>2961.6932000000006</v>
          </cell>
          <cell r="E13">
            <v>378.49999999999994</v>
          </cell>
          <cell r="F13">
            <v>396.83400000000006</v>
          </cell>
          <cell r="G13">
            <v>18.334000000000117</v>
          </cell>
          <cell r="H13">
            <v>104.84385733157202</v>
          </cell>
          <cell r="I13">
            <v>3652.4</v>
          </cell>
          <cell r="J13">
            <v>3608.5949000000005</v>
          </cell>
          <cell r="K13">
            <v>-43.805099999999584</v>
          </cell>
          <cell r="L13">
            <v>98.800648888402151</v>
          </cell>
          <cell r="M13">
            <v>646.90169999999989</v>
          </cell>
          <cell r="N13">
            <v>121.84229278035954</v>
          </cell>
        </row>
        <row r="14">
          <cell r="C14" t="str">
            <v xml:space="preserve">  в т.ч. передельный</v>
          </cell>
          <cell r="D14">
            <v>897.80639999999994</v>
          </cell>
          <cell r="E14">
            <v>136.6</v>
          </cell>
          <cell r="F14">
            <v>158.089</v>
          </cell>
          <cell r="G14">
            <v>21.489000000000004</v>
          </cell>
          <cell r="H14">
            <v>115.73133235724744</v>
          </cell>
          <cell r="I14">
            <v>1360.8999999999999</v>
          </cell>
          <cell r="J14">
            <v>1295.8639900000001</v>
          </cell>
          <cell r="K14">
            <v>-65.036009999999806</v>
          </cell>
          <cell r="L14">
            <v>95.221102946579478</v>
          </cell>
          <cell r="M14">
            <v>398.05759000000012</v>
          </cell>
          <cell r="N14">
            <v>144.33668438986402</v>
          </cell>
        </row>
        <row r="15">
          <cell r="C15" t="str">
            <v xml:space="preserve">           ванадиевый</v>
          </cell>
          <cell r="D15">
            <v>2035.2223500000002</v>
          </cell>
          <cell r="E15">
            <v>239.2</v>
          </cell>
          <cell r="F15">
            <v>237.34700000000001</v>
          </cell>
          <cell r="G15">
            <v>-1.8529999999999802</v>
          </cell>
          <cell r="H15">
            <v>99.225334448160538</v>
          </cell>
          <cell r="I15">
            <v>2281.6</v>
          </cell>
          <cell r="J15">
            <v>2275.2858000000001</v>
          </cell>
          <cell r="K15">
            <v>-6.3141999999998006</v>
          </cell>
          <cell r="L15">
            <v>99.723255610098178</v>
          </cell>
          <cell r="M15">
            <v>240.06344999999988</v>
          </cell>
          <cell r="N15">
            <v>111.7954409256561</v>
          </cell>
        </row>
        <row r="16">
          <cell r="C16" t="str">
            <v xml:space="preserve">           литейный</v>
          </cell>
          <cell r="D16">
            <v>28.664449999999999</v>
          </cell>
          <cell r="E16">
            <v>2.7</v>
          </cell>
          <cell r="F16">
            <v>1.3979999999999999</v>
          </cell>
          <cell r="G16">
            <v>-1.3020000000000003</v>
          </cell>
          <cell r="I16">
            <v>9.9</v>
          </cell>
          <cell r="J16">
            <v>37.445110000000007</v>
          </cell>
          <cell r="K16">
            <v>27.545110000000008</v>
          </cell>
          <cell r="M16">
            <v>8.7806600000000081</v>
          </cell>
          <cell r="N16">
            <v>130.63257798422788</v>
          </cell>
        </row>
        <row r="17">
          <cell r="C17" t="str">
            <v>Сталь, всего</v>
          </cell>
          <cell r="D17">
            <v>3308.3429999999998</v>
          </cell>
          <cell r="E17">
            <v>423.00800000000004</v>
          </cell>
          <cell r="F17">
            <v>457.37799999999999</v>
          </cell>
          <cell r="G17">
            <v>34.369999999999948</v>
          </cell>
          <cell r="H17">
            <v>108.12514184128904</v>
          </cell>
          <cell r="I17">
            <v>4092.2269999999999</v>
          </cell>
          <cell r="J17">
            <v>4107.9879999999994</v>
          </cell>
          <cell r="K17">
            <v>15.760999999999513</v>
          </cell>
          <cell r="L17">
            <v>100.38514481234787</v>
          </cell>
          <cell r="M17">
            <v>799.64499999999953</v>
          </cell>
          <cell r="N17">
            <v>124.17055909861823</v>
          </cell>
        </row>
        <row r="18">
          <cell r="C18" t="str">
            <v xml:space="preserve">  в т.ч. мартеновская</v>
          </cell>
          <cell r="D18">
            <v>1515.222</v>
          </cell>
          <cell r="E18">
            <v>168</v>
          </cell>
          <cell r="F18">
            <v>186.37200000000001</v>
          </cell>
          <cell r="G18">
            <v>18.372000000000014</v>
          </cell>
          <cell r="H18">
            <v>110.9357142857143</v>
          </cell>
          <cell r="I18">
            <v>1680.175</v>
          </cell>
          <cell r="J18">
            <v>1718.9380000000001</v>
          </cell>
          <cell r="K18">
            <v>38.763000000000147</v>
          </cell>
          <cell r="L18">
            <v>102.30708110762272</v>
          </cell>
          <cell r="M18">
            <v>203.71600000000012</v>
          </cell>
          <cell r="N18">
            <v>113.44463055578655</v>
          </cell>
        </row>
        <row r="19">
          <cell r="C19" t="str">
            <v xml:space="preserve">            конвертерная (жидкая)</v>
          </cell>
          <cell r="D19">
            <v>1234.606</v>
          </cell>
          <cell r="E19">
            <v>0</v>
          </cell>
          <cell r="F19">
            <v>0</v>
          </cell>
          <cell r="G19">
            <v>0</v>
          </cell>
          <cell r="H19">
            <v>0</v>
          </cell>
          <cell r="I19">
            <v>0</v>
          </cell>
          <cell r="J19">
            <v>0</v>
          </cell>
          <cell r="K19">
            <v>0</v>
          </cell>
          <cell r="L19">
            <v>0</v>
          </cell>
          <cell r="M19">
            <v>-1234.606</v>
          </cell>
          <cell r="N19">
            <v>0</v>
          </cell>
        </row>
        <row r="20">
          <cell r="C20" t="str">
            <v xml:space="preserve">            конвертерная (годная)</v>
          </cell>
          <cell r="D20">
            <v>1793.1209999999999</v>
          </cell>
          <cell r="E20">
            <v>255.00800000000001</v>
          </cell>
          <cell r="F20">
            <v>271.00599999999997</v>
          </cell>
          <cell r="G20">
            <v>15.997999999999962</v>
          </cell>
          <cell r="H20">
            <v>106.27352867361022</v>
          </cell>
          <cell r="I20">
            <v>2412.0519999999997</v>
          </cell>
          <cell r="J20">
            <v>2389.0499999999997</v>
          </cell>
          <cell r="K20">
            <v>-23.001999999999953</v>
          </cell>
          <cell r="L20">
            <v>99.046372134597434</v>
          </cell>
          <cell r="M20">
            <v>595.92899999999986</v>
          </cell>
          <cell r="N20">
            <v>133.23417661161739</v>
          </cell>
        </row>
        <row r="21">
          <cell r="C21" t="str">
            <v xml:space="preserve">            в т.ч. МНЛЗ-1</v>
          </cell>
          <cell r="D21">
            <v>454.24200000000002</v>
          </cell>
          <cell r="E21">
            <v>65</v>
          </cell>
          <cell r="F21">
            <v>60.207999999999998</v>
          </cell>
          <cell r="G21">
            <v>-4.7920000000000016</v>
          </cell>
          <cell r="H21">
            <v>92.6276923076923</v>
          </cell>
          <cell r="I21">
            <v>617.79999999999995</v>
          </cell>
          <cell r="J21">
            <v>619.57799999999986</v>
          </cell>
          <cell r="K21">
            <v>1.7779999999999063</v>
          </cell>
          <cell r="L21">
            <v>100.28779540304305</v>
          </cell>
          <cell r="M21">
            <v>165.33599999999984</v>
          </cell>
          <cell r="N21">
            <v>136.39821945130566</v>
          </cell>
        </row>
        <row r="22">
          <cell r="C22" t="str">
            <v xml:space="preserve">                     МНЛЗ-2</v>
          </cell>
          <cell r="D22">
            <v>484.98099999999999</v>
          </cell>
          <cell r="E22">
            <v>90</v>
          </cell>
          <cell r="F22">
            <v>100.655</v>
          </cell>
          <cell r="G22">
            <v>10.655000000000001</v>
          </cell>
          <cell r="H22">
            <v>111.83888888888889</v>
          </cell>
          <cell r="I22">
            <v>815</v>
          </cell>
          <cell r="J22">
            <v>789.02700000000004</v>
          </cell>
          <cell r="K22">
            <v>-25.972999999999956</v>
          </cell>
          <cell r="L22">
            <v>96.813128834355837</v>
          </cell>
          <cell r="M22">
            <v>304.04600000000005</v>
          </cell>
          <cell r="N22">
            <v>162.69235289629904</v>
          </cell>
        </row>
        <row r="23">
          <cell r="C23" t="str">
            <v>Прокат (годный к отгрузке)</v>
          </cell>
          <cell r="D23">
            <v>2657.9564139999993</v>
          </cell>
          <cell r="E23">
            <v>288</v>
          </cell>
          <cell r="F23">
            <v>292.28003000000001</v>
          </cell>
          <cell r="G23">
            <v>4.2800300000000107</v>
          </cell>
          <cell r="H23">
            <v>101.48612152777778</v>
          </cell>
          <cell r="I23">
            <v>2688.3409399999996</v>
          </cell>
          <cell r="J23">
            <v>2738.4067620000005</v>
          </cell>
          <cell r="K23">
            <v>50.065822000000935</v>
          </cell>
          <cell r="L23">
            <v>101.86233156870352</v>
          </cell>
          <cell r="M23">
            <v>80.450348000001213</v>
          </cell>
          <cell r="N23">
            <v>103.02677453912534</v>
          </cell>
        </row>
        <row r="24">
          <cell r="C24" t="str">
            <v>Обжимной цех 1</v>
          </cell>
          <cell r="H24">
            <v>0</v>
          </cell>
          <cell r="L24">
            <v>0</v>
          </cell>
          <cell r="N24">
            <v>0</v>
          </cell>
        </row>
        <row r="25">
          <cell r="C25" t="str">
            <v xml:space="preserve">           всад</v>
          </cell>
          <cell r="D25">
            <v>2386.3739999999998</v>
          </cell>
          <cell r="E25">
            <v>288.00900000000001</v>
          </cell>
          <cell r="F25">
            <v>312.21600000000001</v>
          </cell>
          <cell r="G25">
            <v>24.206999999999994</v>
          </cell>
          <cell r="H25">
            <v>108.40494567878088</v>
          </cell>
          <cell r="I25">
            <v>2662.8209999999999</v>
          </cell>
          <cell r="J25">
            <v>2707.1989999999996</v>
          </cell>
          <cell r="K25">
            <v>44.377999999999702</v>
          </cell>
          <cell r="L25">
            <v>101.66657841439586</v>
          </cell>
          <cell r="M25">
            <v>320.82499999999982</v>
          </cell>
          <cell r="N25">
            <v>113.44403685256377</v>
          </cell>
        </row>
        <row r="26">
          <cell r="C26" t="str">
            <v xml:space="preserve">           брутто</v>
          </cell>
          <cell r="D26">
            <v>2026.9961500000002</v>
          </cell>
          <cell r="E26">
            <v>242.85</v>
          </cell>
          <cell r="F26">
            <v>265.00299999999999</v>
          </cell>
          <cell r="G26">
            <v>22.152999999999992</v>
          </cell>
          <cell r="H26">
            <v>109.12209182623019</v>
          </cell>
          <cell r="I26">
            <v>2234.11</v>
          </cell>
          <cell r="J26">
            <v>2303.5044200000002</v>
          </cell>
          <cell r="K26">
            <v>69.394420000000082</v>
          </cell>
          <cell r="L26">
            <v>103.106132643424</v>
          </cell>
          <cell r="M26">
            <v>276.50827000000004</v>
          </cell>
          <cell r="N26">
            <v>113.64128244644174</v>
          </cell>
        </row>
        <row r="27">
          <cell r="C27" t="str">
            <v xml:space="preserve">           отгрузка</v>
          </cell>
          <cell r="D27">
            <v>36.977960000000003</v>
          </cell>
          <cell r="E27">
            <v>3</v>
          </cell>
          <cell r="F27">
            <v>3.2929999999999997</v>
          </cell>
          <cell r="G27">
            <v>0.29299999999999971</v>
          </cell>
          <cell r="H27">
            <v>109.76666666666665</v>
          </cell>
          <cell r="I27">
            <v>23.740939999999998</v>
          </cell>
          <cell r="J27">
            <v>19.78322</v>
          </cell>
          <cell r="K27">
            <v>-3.9577199999999984</v>
          </cell>
          <cell r="L27">
            <v>83.329556453956755</v>
          </cell>
          <cell r="M27">
            <v>-17.194740000000003</v>
          </cell>
          <cell r="N27">
            <v>53.500030829174996</v>
          </cell>
        </row>
        <row r="28">
          <cell r="C28" t="str">
            <v>ЦПШБ</v>
          </cell>
          <cell r="H28">
            <v>0</v>
          </cell>
          <cell r="L28">
            <v>0</v>
          </cell>
          <cell r="N28">
            <v>0</v>
          </cell>
        </row>
        <row r="29">
          <cell r="C29" t="str">
            <v xml:space="preserve">           брутто</v>
          </cell>
          <cell r="D29">
            <v>1162.3551379999999</v>
          </cell>
          <cell r="E29">
            <v>120.5</v>
          </cell>
          <cell r="F29">
            <v>139.10851</v>
          </cell>
          <cell r="G29">
            <v>18.608509999999995</v>
          </cell>
          <cell r="H29">
            <v>115.44274688796681</v>
          </cell>
          <cell r="I29">
            <v>1069.7930000000001</v>
          </cell>
          <cell r="J29">
            <v>1112.776572</v>
          </cell>
          <cell r="K29">
            <v>42.983571999999867</v>
          </cell>
          <cell r="L29">
            <v>104.01793356284811</v>
          </cell>
          <cell r="M29">
            <v>-49.57856599999991</v>
          </cell>
          <cell r="N29">
            <v>95.734645601919311</v>
          </cell>
        </row>
        <row r="30">
          <cell r="C30" t="str">
            <v xml:space="preserve">           отгрузка</v>
          </cell>
          <cell r="D30">
            <v>1137.9678939999999</v>
          </cell>
          <cell r="E30">
            <v>119</v>
          </cell>
          <cell r="F30">
            <v>133.58051</v>
          </cell>
          <cell r="G30">
            <v>14.580510000000004</v>
          </cell>
          <cell r="H30">
            <v>112.25252941176471</v>
          </cell>
          <cell r="I30">
            <v>1057.5999999999999</v>
          </cell>
          <cell r="J30">
            <v>1095.7205670000001</v>
          </cell>
          <cell r="K30">
            <v>38.120567000000165</v>
          </cell>
          <cell r="L30">
            <v>103.60444090393347</v>
          </cell>
          <cell r="M30">
            <v>-42.247326999999814</v>
          </cell>
          <cell r="N30">
            <v>96.287476367061743</v>
          </cell>
        </row>
        <row r="31">
          <cell r="C31" t="str">
            <v>РБЦ</v>
          </cell>
          <cell r="H31">
            <v>0</v>
          </cell>
          <cell r="L31">
            <v>0</v>
          </cell>
          <cell r="N31">
            <v>0</v>
          </cell>
        </row>
        <row r="32">
          <cell r="C32" t="str">
            <v xml:space="preserve">           брутто</v>
          </cell>
          <cell r="D32">
            <v>621.625</v>
          </cell>
          <cell r="E32">
            <v>90.367999999999995</v>
          </cell>
          <cell r="F32">
            <v>88.004999999999995</v>
          </cell>
          <cell r="G32">
            <v>-2.3629999999999995</v>
          </cell>
          <cell r="H32">
            <v>97.385136331444755</v>
          </cell>
          <cell r="I32">
            <v>720.24699999999984</v>
          </cell>
          <cell r="J32">
            <v>728.37099999999987</v>
          </cell>
          <cell r="K32">
            <v>8.1240000000000236</v>
          </cell>
          <cell r="L32">
            <v>101.12794638505957</v>
          </cell>
          <cell r="M32">
            <v>106.74599999999987</v>
          </cell>
          <cell r="N32">
            <v>117.17208928212344</v>
          </cell>
        </row>
        <row r="33">
          <cell r="C33" t="str">
            <v xml:space="preserve">           отгрузка</v>
          </cell>
          <cell r="D33">
            <v>610.48637000000008</v>
          </cell>
          <cell r="E33">
            <v>90</v>
          </cell>
          <cell r="F33">
            <v>85.359669999999994</v>
          </cell>
          <cell r="G33">
            <v>-4.6403300000000058</v>
          </cell>
          <cell r="H33">
            <v>94.84407777777777</v>
          </cell>
          <cell r="I33">
            <v>718.3</v>
          </cell>
          <cell r="J33">
            <v>725.69288000000006</v>
          </cell>
          <cell r="K33">
            <v>7.3928800000001047</v>
          </cell>
          <cell r="L33">
            <v>101.02921898928025</v>
          </cell>
          <cell r="M33">
            <v>115.20650999999998</v>
          </cell>
          <cell r="N33">
            <v>118.87126652803074</v>
          </cell>
        </row>
        <row r="34">
          <cell r="C34" t="str">
            <v xml:space="preserve">                в т.ч. т/о </v>
          </cell>
          <cell r="D34">
            <v>208.64069999999998</v>
          </cell>
          <cell r="E34">
            <v>29</v>
          </cell>
          <cell r="F34">
            <v>21.981000000000002</v>
          </cell>
          <cell r="G34">
            <v>-7.0189999999999984</v>
          </cell>
          <cell r="H34">
            <v>75.796551724137942</v>
          </cell>
          <cell r="I34">
            <v>310.64999999999998</v>
          </cell>
          <cell r="J34">
            <v>260.96273000000002</v>
          </cell>
          <cell r="K34">
            <v>-49.687269999999955</v>
          </cell>
          <cell r="L34">
            <v>84.005385482053768</v>
          </cell>
          <cell r="M34">
            <v>52.322030000000041</v>
          </cell>
          <cell r="N34">
            <v>125.07757594755005</v>
          </cell>
        </row>
        <row r="35">
          <cell r="C35" t="str">
            <v>КСЦ</v>
          </cell>
          <cell r="H35">
            <v>0</v>
          </cell>
          <cell r="L35">
            <v>0</v>
          </cell>
          <cell r="N35">
            <v>0</v>
          </cell>
        </row>
        <row r="36">
          <cell r="C36" t="str">
            <v xml:space="preserve">           брутто</v>
          </cell>
          <cell r="D36">
            <v>849.44047999999998</v>
          </cell>
          <cell r="E36">
            <v>71.105000000000004</v>
          </cell>
          <cell r="F36">
            <v>62.374850000000002</v>
          </cell>
          <cell r="G36">
            <v>-8.7301500000000019</v>
          </cell>
          <cell r="H36">
            <v>87.722171436607837</v>
          </cell>
          <cell r="I36">
            <v>812.09600000000012</v>
          </cell>
          <cell r="J36">
            <v>818.25490000000002</v>
          </cell>
          <cell r="K36">
            <v>6.1588999999999032</v>
          </cell>
          <cell r="L36">
            <v>100.7583955591457</v>
          </cell>
          <cell r="M36">
            <v>-31.185579999999959</v>
          </cell>
          <cell r="N36">
            <v>96.328691564122309</v>
          </cell>
        </row>
        <row r="37">
          <cell r="C37" t="str">
            <v xml:space="preserve">           отгрузка</v>
          </cell>
          <cell r="D37">
            <v>782.85237999999981</v>
          </cell>
          <cell r="E37">
            <v>60</v>
          </cell>
          <cell r="F37">
            <v>53.274850000000001</v>
          </cell>
          <cell r="G37">
            <v>-6.7251499999999993</v>
          </cell>
          <cell r="H37">
            <v>88.791416666666663</v>
          </cell>
          <cell r="I37">
            <v>747.5</v>
          </cell>
          <cell r="J37">
            <v>754.33499999999992</v>
          </cell>
          <cell r="K37">
            <v>6.8349999999999227</v>
          </cell>
          <cell r="L37">
            <v>100.91438127090299</v>
          </cell>
          <cell r="M37">
            <v>-28.517379999999889</v>
          </cell>
          <cell r="N37">
            <v>96.357246815804544</v>
          </cell>
        </row>
        <row r="38">
          <cell r="C38" t="str">
            <v>Колесопрокатный стан</v>
          </cell>
          <cell r="H38">
            <v>0</v>
          </cell>
          <cell r="L38">
            <v>0</v>
          </cell>
          <cell r="N38">
            <v>0</v>
          </cell>
        </row>
        <row r="39">
          <cell r="C39" t="str">
            <v xml:space="preserve">           брутто</v>
          </cell>
          <cell r="D39">
            <v>60.700290000000003</v>
          </cell>
          <cell r="E39">
            <v>12</v>
          </cell>
          <cell r="F39">
            <v>12.776999999999999</v>
          </cell>
          <cell r="G39">
            <v>0.77699999999999925</v>
          </cell>
          <cell r="H39">
            <v>106.47499999999998</v>
          </cell>
          <cell r="I39">
            <v>103.5</v>
          </cell>
          <cell r="J39">
            <v>105.497191</v>
          </cell>
          <cell r="K39">
            <v>1.9971910000000008</v>
          </cell>
          <cell r="L39">
            <v>101.9296531400966</v>
          </cell>
          <cell r="M39">
            <v>44.796900999999998</v>
          </cell>
          <cell r="N39">
            <v>173.80014329420831</v>
          </cell>
        </row>
        <row r="40">
          <cell r="C40" t="str">
            <v xml:space="preserve">           отгрузка</v>
          </cell>
          <cell r="D40">
            <v>60.015139999999995</v>
          </cell>
          <cell r="E40">
            <v>12</v>
          </cell>
          <cell r="F40">
            <v>12.569000000000001</v>
          </cell>
          <cell r="G40">
            <v>0.56900000000000084</v>
          </cell>
          <cell r="H40">
            <v>104.74166666666666</v>
          </cell>
          <cell r="I40">
            <v>105.2</v>
          </cell>
          <cell r="J40">
            <v>105.54319100000001</v>
          </cell>
          <cell r="K40">
            <v>0.34319100000000446</v>
          </cell>
          <cell r="L40">
            <v>100.32622718631178</v>
          </cell>
          <cell r="M40">
            <v>45.528051000000012</v>
          </cell>
          <cell r="N40">
            <v>175.86094275544474</v>
          </cell>
        </row>
        <row r="41">
          <cell r="C41" t="str">
            <v>Бандажный стан</v>
          </cell>
          <cell r="H41">
            <v>0</v>
          </cell>
          <cell r="L41">
            <v>0</v>
          </cell>
          <cell r="N41">
            <v>0</v>
          </cell>
        </row>
        <row r="42">
          <cell r="C42" t="str">
            <v xml:space="preserve">           брутто</v>
          </cell>
          <cell r="D42">
            <v>29.646929999999998</v>
          </cell>
          <cell r="E42">
            <v>4</v>
          </cell>
          <cell r="F42">
            <v>4.4480000000000004</v>
          </cell>
          <cell r="G42">
            <v>0.4480000000000004</v>
          </cell>
          <cell r="H42">
            <v>111.20000000000002</v>
          </cell>
          <cell r="I42">
            <v>36</v>
          </cell>
          <cell r="J42">
            <v>37.814804000000002</v>
          </cell>
          <cell r="K42">
            <v>1.8148040000000023</v>
          </cell>
          <cell r="L42">
            <v>105.04112222222224</v>
          </cell>
          <cell r="M42">
            <v>8.1678740000000047</v>
          </cell>
          <cell r="N42">
            <v>127.55048836422525</v>
          </cell>
        </row>
        <row r="43">
          <cell r="C43" t="str">
            <v xml:space="preserve">           отгрузка</v>
          </cell>
          <cell r="D43">
            <v>29.656669999999998</v>
          </cell>
          <cell r="E43">
            <v>4</v>
          </cell>
          <cell r="F43">
            <v>4.2030000000000003</v>
          </cell>
          <cell r="G43">
            <v>0.20300000000000029</v>
          </cell>
          <cell r="H43">
            <v>105.075</v>
          </cell>
          <cell r="I43">
            <v>36</v>
          </cell>
          <cell r="J43">
            <v>37.331904000000002</v>
          </cell>
          <cell r="K43">
            <v>1.3319040000000015</v>
          </cell>
          <cell r="L43">
            <v>103.69973333333333</v>
          </cell>
          <cell r="M43">
            <v>7.6752340000000032</v>
          </cell>
          <cell r="N43">
            <v>125.88029606830438</v>
          </cell>
        </row>
        <row r="44">
          <cell r="C44" t="str">
            <v>Шаропрокатный цех</v>
          </cell>
        </row>
        <row r="45">
          <cell r="C45" t="str">
            <v xml:space="preserve">          брутто</v>
          </cell>
          <cell r="D45">
            <v>71.242199999999997</v>
          </cell>
          <cell r="E45">
            <v>12</v>
          </cell>
          <cell r="F45">
            <v>12.455</v>
          </cell>
          <cell r="G45">
            <v>0.45500000000000007</v>
          </cell>
          <cell r="H45">
            <v>103.79166666666666</v>
          </cell>
          <cell r="I45">
            <v>74</v>
          </cell>
          <cell r="J45">
            <v>77.528220000000005</v>
          </cell>
          <cell r="K45">
            <v>3.5282200000000046</v>
          </cell>
          <cell r="L45">
            <v>104.76786486486486</v>
          </cell>
          <cell r="M45">
            <v>6.2860200000000077</v>
          </cell>
          <cell r="N45">
            <v>108.82345014612127</v>
          </cell>
        </row>
        <row r="46">
          <cell r="C46" t="str">
            <v xml:space="preserve">           отгрузка</v>
          </cell>
          <cell r="D46">
            <v>71.627749999999992</v>
          </cell>
          <cell r="E46">
            <v>12</v>
          </cell>
          <cell r="F46">
            <v>12.579000000000001</v>
          </cell>
          <cell r="G46">
            <v>0.57900000000000063</v>
          </cell>
          <cell r="H46">
            <v>104.82500000000002</v>
          </cell>
          <cell r="I46">
            <v>74</v>
          </cell>
          <cell r="J46">
            <v>78.092819999999989</v>
          </cell>
          <cell r="K46">
            <v>4.092819999999989</v>
          </cell>
          <cell r="L46">
            <v>105.53083783783784</v>
          </cell>
          <cell r="M46">
            <v>6.4650699999999972</v>
          </cell>
          <cell r="N46">
            <v>109.02592919643574</v>
          </cell>
        </row>
        <row r="47">
          <cell r="C47" t="str">
            <v>Сляба МНЛЗ</v>
          </cell>
          <cell r="D47">
            <v>29.936054000000002</v>
          </cell>
          <cell r="E47">
            <v>65</v>
          </cell>
          <cell r="F47">
            <v>66.204384000000005</v>
          </cell>
          <cell r="G47">
            <v>1.2043840000000046</v>
          </cell>
          <cell r="H47">
            <v>101.85289846153847</v>
          </cell>
          <cell r="I47">
            <v>655</v>
          </cell>
          <cell r="J47">
            <v>637.68080099999997</v>
          </cell>
          <cell r="K47">
            <v>-17.319199000000026</v>
          </cell>
          <cell r="L47">
            <v>97.355847480916026</v>
          </cell>
          <cell r="M47">
            <v>607.74474699999996</v>
          </cell>
        </row>
        <row r="48">
          <cell r="C48" t="str">
            <v>ИТОГО прокат (в т.ч. шары, сляба)</v>
          </cell>
          <cell r="D48">
            <v>2759.5202179999992</v>
          </cell>
          <cell r="E48">
            <v>365</v>
          </cell>
          <cell r="F48">
            <v>371.06341400000002</v>
          </cell>
          <cell r="G48">
            <v>6.063414000000023</v>
          </cell>
          <cell r="H48">
            <v>101.6612093150685</v>
          </cell>
          <cell r="I48">
            <v>3417.3409399999996</v>
          </cell>
          <cell r="J48">
            <v>3454.1803830000003</v>
          </cell>
          <cell r="K48">
            <v>36.839443000000756</v>
          </cell>
          <cell r="L48">
            <v>101.07801485560879</v>
          </cell>
          <cell r="M48">
            <v>694.66016500000114</v>
          </cell>
          <cell r="N48">
            <v>125.17322252139415</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ow r="1">
          <cell r="E1">
            <v>36800</v>
          </cell>
        </row>
      </sheetData>
      <sheetData sheetId="162">
        <row r="1">
          <cell r="E1">
            <v>36800</v>
          </cell>
        </row>
      </sheetData>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Assumptions"/>
      <sheetName val="Сталь"/>
      <sheetName val="2 Параметры"/>
      <sheetName val="1 Общая информация"/>
      <sheetName val="4 Смета"/>
      <sheetName val="14 Итоги"/>
      <sheetName val="7 Кредит"/>
      <sheetName val="январь"/>
      <sheetName val="Цеховые"/>
      <sheetName val="Центральные"/>
      <sheetName val="rem"/>
      <sheetName val="EBITDA Bridges v Budget"/>
      <sheetName val="Данные для расчета"/>
      <sheetName val="DT 1999 (abst. from model)"/>
      <sheetName val="In"/>
      <sheetName val="Фин_план"/>
      <sheetName val="Расчет_тарифа"/>
      <sheetName val="2_Параметры"/>
      <sheetName val="1_Общая_информация"/>
      <sheetName val="4_Смета"/>
      <sheetName val="14_Итоги"/>
      <sheetName val="7_Кредит"/>
      <sheetName val="EBITDA_Bridges_v_Budget"/>
      <sheetName val="Данные_для_расчета"/>
      <sheetName val="DT_1999_(abst__from_mo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MAIN_page"/>
      <sheetName val="Steel reorganization"/>
      <sheetName val="CAPEX"/>
      <sheetName val="Sensitivity analysis"/>
      <sheetName val="Справ"/>
      <sheetName val="КлассНТМК"/>
      <sheetName val="КлассЗСМК"/>
      <sheetName val="Факт"/>
      <sheetName val="Input"/>
      <sheetName val="Данные для расчета"/>
      <sheetName val="Budget detail"/>
      <sheetName val="Контроль"/>
      <sheetName val="Телефо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ТМК"/>
      <sheetName val="ЗСМК"/>
      <sheetName val="КМК"/>
      <sheetName val="Комментарии"/>
      <sheetName val="КлассНТМК"/>
      <sheetName val="КлассЗСМК"/>
      <sheetName val="КлассНKМК"/>
      <sheetName val="Справ"/>
      <sheetName val="rem"/>
      <sheetName val="COGS (base)"/>
      <sheetName val="SpInputs"/>
      <sheetName val="Cash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по цехам"/>
      <sheetName val="Россия_экспорт"/>
      <sheetName val="PLСВОД"/>
      <sheetName val="PLизготовление"/>
      <sheetName val="PL ремонты"/>
      <sheetName val="PLвосстановление"/>
      <sheetName val="Потребность от УГМ"/>
      <sheetName val="Выручка УГМ"/>
      <sheetName val="Задано изготовление"/>
      <sheetName val="ФЗП и числ УГМ старое"/>
      <sheetName val="СметаСВОД"/>
      <sheetName val="Смета изготовление"/>
      <sheetName val="Смета ремонты"/>
      <sheetName val="Смета восстановление"/>
      <sheetName val="Выручка РП"/>
      <sheetName val="CF indir"/>
      <sheetName val="BS"/>
      <sheetName val="Кап рем свод (2)"/>
      <sheetName val="Текущие рем"/>
      <sheetName val="вводные"/>
      <sheetName val="График ремонтов"/>
      <sheetName val="Капитальные ремонты"/>
      <sheetName val="Помесячная разбивка кап. рем."/>
      <sheetName val="Текущие рем мес."/>
      <sheetName val="ТО "/>
      <sheetName val="ТО мес."/>
      <sheetName val="Сравнение со сторонниками"/>
      <sheetName val="ЗСМК 1_мп"/>
      <sheetName val="ЗСМК 4"/>
      <sheetName val="График кап. ремонтов"/>
      <sheetName val="Справ"/>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Справ"/>
      <sheetName val="кварталы"/>
      <sheetName val="полугодие"/>
      <sheetName val="Вып.П.П."/>
      <sheetName val="База"/>
      <sheetName val="Data USA Cdn$"/>
      <sheetName val="Data USA US$"/>
    </sheetNames>
    <sheetDataSet>
      <sheetData sheetId="0" refreshError="1">
        <row r="1">
          <cell r="W1">
            <v>33.700000000000003</v>
          </cell>
          <cell r="X1">
            <v>0</v>
          </cell>
        </row>
        <row r="2">
          <cell r="W2">
            <v>6.22</v>
          </cell>
        </row>
        <row r="5">
          <cell r="AF5">
            <v>42623760.000000007</v>
          </cell>
        </row>
        <row r="7">
          <cell r="E7">
            <v>22834939.000000007</v>
          </cell>
          <cell r="G7">
            <v>25666366.95457235</v>
          </cell>
          <cell r="L7">
            <v>20622333.738178212</v>
          </cell>
        </row>
        <row r="9">
          <cell r="G9">
            <v>6978498.2700000014</v>
          </cell>
        </row>
        <row r="13">
          <cell r="S13">
            <v>7317469.9676168403</v>
          </cell>
        </row>
        <row r="14">
          <cell r="G14">
            <v>6917838.2700000014</v>
          </cell>
        </row>
        <row r="17">
          <cell r="G17">
            <v>2116040.5879284991</v>
          </cell>
        </row>
        <row r="19">
          <cell r="F19">
            <v>1.0442032710095444</v>
          </cell>
        </row>
        <row r="28">
          <cell r="C28">
            <v>4668452</v>
          </cell>
        </row>
        <row r="29">
          <cell r="C29">
            <v>2806952</v>
          </cell>
          <cell r="F29">
            <v>5758.8834138783714</v>
          </cell>
          <cell r="G29">
            <v>16164909.316352723</v>
          </cell>
        </row>
        <row r="42">
          <cell r="C42">
            <v>8490.117037137592</v>
          </cell>
          <cell r="G42">
            <v>169802.34074275184</v>
          </cell>
        </row>
        <row r="45">
          <cell r="P45">
            <v>1031774439.5991957</v>
          </cell>
        </row>
        <row r="48">
          <cell r="P48">
            <v>137307446.78588879</v>
          </cell>
        </row>
        <row r="50">
          <cell r="P50">
            <v>776970.40454287652</v>
          </cell>
        </row>
        <row r="54">
          <cell r="P54">
            <v>32587898.660496064</v>
          </cell>
        </row>
        <row r="58">
          <cell r="P58">
            <v>108144250.34751979</v>
          </cell>
        </row>
        <row r="62">
          <cell r="P62">
            <v>228041821.8186155</v>
          </cell>
        </row>
        <row r="63">
          <cell r="P63">
            <v>104206019.43446843</v>
          </cell>
        </row>
        <row r="66">
          <cell r="P66">
            <v>167348844.88402441</v>
          </cell>
        </row>
        <row r="70">
          <cell r="P70">
            <v>324372169.47249919</v>
          </cell>
        </row>
        <row r="78">
          <cell r="P78">
            <v>33195037.225609105</v>
          </cell>
        </row>
        <row r="82">
          <cell r="C82">
            <v>0</v>
          </cell>
        </row>
        <row r="83">
          <cell r="G83">
            <v>0</v>
          </cell>
        </row>
        <row r="87">
          <cell r="G87">
            <v>60200</v>
          </cell>
        </row>
        <row r="91">
          <cell r="G91">
            <v>812.1</v>
          </cell>
        </row>
        <row r="389">
          <cell r="C389">
            <v>2000</v>
          </cell>
        </row>
        <row r="1697">
          <cell r="C1697">
            <v>5200</v>
          </cell>
        </row>
        <row r="1733">
          <cell r="C1733">
            <v>490</v>
          </cell>
        </row>
        <row r="1828">
          <cell r="C1828">
            <v>870000</v>
          </cell>
          <cell r="G1828">
            <v>10671</v>
          </cell>
        </row>
        <row r="1858">
          <cell r="G1858">
            <v>19857.207254237288</v>
          </cell>
        </row>
        <row r="1896">
          <cell r="G1896">
            <v>0</v>
          </cell>
        </row>
        <row r="1955">
          <cell r="G1955">
            <v>8504.4175319999995</v>
          </cell>
        </row>
        <row r="2044">
          <cell r="G2044">
            <v>11022.543519999999</v>
          </cell>
        </row>
        <row r="2092">
          <cell r="G2092">
            <v>47432.278833670644</v>
          </cell>
        </row>
        <row r="2137">
          <cell r="G2137">
            <v>206761.59869420005</v>
          </cell>
        </row>
        <row r="2236">
          <cell r="G2236">
            <v>32662.295282000006</v>
          </cell>
        </row>
        <row r="2283">
          <cell r="G2283">
            <v>19.636848000000001</v>
          </cell>
        </row>
        <row r="2360">
          <cell r="G2360">
            <v>98897.05128</v>
          </cell>
        </row>
        <row r="2390">
          <cell r="G2390">
            <v>4879.6653013056011</v>
          </cell>
        </row>
        <row r="2413">
          <cell r="G2413">
            <v>0</v>
          </cell>
        </row>
        <row r="2437">
          <cell r="G2437">
            <v>0</v>
          </cell>
        </row>
        <row r="2474">
          <cell r="G2474">
            <v>290.49290000000002</v>
          </cell>
        </row>
        <row r="2494">
          <cell r="C2494">
            <v>144480</v>
          </cell>
          <cell r="G2494">
            <v>7946.4</v>
          </cell>
        </row>
        <row r="2551">
          <cell r="G2551">
            <v>264</v>
          </cell>
        </row>
        <row r="2617">
          <cell r="G2617">
            <v>0</v>
          </cell>
        </row>
        <row r="2653">
          <cell r="G2653">
            <v>498.49148349999996</v>
          </cell>
        </row>
        <row r="2712">
          <cell r="G2712">
            <v>0</v>
          </cell>
        </row>
        <row r="2742">
          <cell r="G2742">
            <v>720</v>
          </cell>
        </row>
        <row r="2778">
          <cell r="G2778">
            <v>0</v>
          </cell>
        </row>
        <row r="2848">
          <cell r="G2848">
            <v>104.5</v>
          </cell>
        </row>
        <row r="2868">
          <cell r="G2868">
            <v>0</v>
          </cell>
        </row>
        <row r="2898">
          <cell r="G2898">
            <v>780</v>
          </cell>
        </row>
        <row r="2991">
          <cell r="G2991">
            <v>1098795</v>
          </cell>
        </row>
        <row r="3019">
          <cell r="G3019">
            <v>3720</v>
          </cell>
          <cell r="I3019">
            <v>-27081.762800000004</v>
          </cell>
        </row>
        <row r="3033">
          <cell r="G3033">
            <v>10982</v>
          </cell>
        </row>
        <row r="3047">
          <cell r="G3047">
            <v>52624</v>
          </cell>
        </row>
        <row r="3061">
          <cell r="G3061">
            <v>44.468050000000005</v>
          </cell>
        </row>
        <row r="3075">
          <cell r="G3075">
            <v>57.80717124136843</v>
          </cell>
        </row>
        <row r="3089">
          <cell r="G3089">
            <v>0</v>
          </cell>
        </row>
        <row r="3103">
          <cell r="G3103">
            <v>80.973200000000006</v>
          </cell>
        </row>
        <row r="3181">
          <cell r="G3181">
            <v>0</v>
          </cell>
        </row>
      </sheetData>
      <sheetData sheetId="1" refreshError="1">
        <row r="49">
          <cell r="C49">
            <v>46500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_фев"/>
      <sheetName val="заявка_на_произ"/>
      <sheetName val="_ССЫЛКА"/>
      <sheetName val="#ССЫЛКА"/>
      <sheetName val="Структура портфеля"/>
      <sheetName val="2001"/>
      <sheetName val="план"/>
      <sheetName val="Россия-экспорт"/>
      <sheetName val="Справ"/>
      <sheetName val="246 - 2вариант"/>
      <sheetName val="Data USA Adj US$"/>
      <sheetName val="Цеховые"/>
      <sheetName val="Центральные"/>
      <sheetName val="Inputs"/>
      <sheetName val="MACRO"/>
      <sheetName val="MEF 2004"/>
      <sheetName val="17_1"/>
      <sheetName val="Баланс"/>
      <sheetName val="Коды"/>
      <sheetName val="кварталы"/>
      <sheetName val="полугодие"/>
      <sheetName val="Вып.П.П."/>
      <sheetName val="База"/>
      <sheetName val="КлассЗСМК"/>
      <sheetName val="Assumptions"/>
      <sheetName val="In"/>
      <sheetName val="цены цехов"/>
      <sheetName val="Лист3"/>
      <sheetName val="Instructions"/>
      <sheetName val="Сталь"/>
      <sheetName val=" отгрузка"/>
      <sheetName val="MAIN_page"/>
      <sheetName val="Sets"/>
      <sheetName val="XLR_NoRangeSheet"/>
      <sheetName val="Вып.П.П. (2)"/>
      <sheetName val="стр.627"/>
      <sheetName val="st"/>
      <sheetName val="rozvaha"/>
      <sheetName val="Структура_портфеля"/>
      <sheetName val="246_-_2вариант"/>
      <sheetName val="Data_USA_Adj_US$"/>
      <sheetName val="MEF_2004"/>
      <sheetName val="Вып_П_П_"/>
      <sheetName val="цены_цехов"/>
      <sheetName val="_отгрузка"/>
      <sheetName val="Вып_П_П__(2)"/>
      <sheetName val="Cover"/>
      <sheetName val="Дебиторка"/>
      <sheetName val="январь"/>
      <sheetName val="ф.14 "/>
      <sheetName val="КлассНKМК"/>
      <sheetName val="COMPS"/>
      <sheetName val="VAT returns"/>
      <sheetName val="фин план"/>
      <sheetName val="rem"/>
      <sheetName val="Данные для расчета"/>
      <sheetName val="dt 1999 (abst. from model)"/>
      <sheetName val="Продажи реальные и прогноз 20 л"/>
      <sheetName val="Анализ  ФС65 объём"/>
      <sheetName val="Калькуляции"/>
      <sheetName val="темпы роста"/>
      <sheetName val="ф сплавы"/>
    </sheetNames>
    <sheetDataSet>
      <sheetData sheetId="0" refreshError="1"/>
      <sheetData sheetId="1" refreshError="1">
        <row r="2">
          <cell r="D2" t="str">
            <v>Директору ПТД</v>
          </cell>
        </row>
        <row r="3">
          <cell r="D3" t="str">
            <v>г-ну Берстеневу  В.В.</v>
          </cell>
        </row>
        <row r="7">
          <cell r="D7" t="str">
            <v>Планируемый объем продаж</v>
          </cell>
        </row>
        <row r="8">
          <cell r="D8" t="str">
            <v>тн</v>
          </cell>
        </row>
        <row r="37">
          <cell r="D37">
            <v>27976</v>
          </cell>
        </row>
        <row r="38">
          <cell r="D38">
            <v>27976</v>
          </cell>
        </row>
        <row r="42">
          <cell r="D42">
            <v>0</v>
          </cell>
        </row>
        <row r="48">
          <cell r="D48">
            <v>4300</v>
          </cell>
        </row>
        <row r="49">
          <cell r="D49">
            <v>4300</v>
          </cell>
        </row>
        <row r="51">
          <cell r="D51">
            <v>180</v>
          </cell>
        </row>
        <row r="52">
          <cell r="D52">
            <v>2500</v>
          </cell>
        </row>
        <row r="53">
          <cell r="D53">
            <v>2400</v>
          </cell>
        </row>
        <row r="54">
          <cell r="D54">
            <v>5080</v>
          </cell>
        </row>
        <row r="55">
          <cell r="D55">
            <v>37356</v>
          </cell>
        </row>
        <row r="58">
          <cell r="D58">
            <v>80</v>
          </cell>
        </row>
        <row r="59">
          <cell r="D59">
            <v>0</v>
          </cell>
        </row>
        <row r="60">
          <cell r="D60">
            <v>0</v>
          </cell>
        </row>
        <row r="61">
          <cell r="D61">
            <v>80</v>
          </cell>
        </row>
        <row r="63">
          <cell r="D63">
            <v>350</v>
          </cell>
        </row>
        <row r="64">
          <cell r="D64">
            <v>0</v>
          </cell>
        </row>
        <row r="65">
          <cell r="D65">
            <v>350</v>
          </cell>
        </row>
        <row r="66">
          <cell r="D66">
            <v>430</v>
          </cell>
        </row>
        <row r="69">
          <cell r="D69">
            <v>2268</v>
          </cell>
        </row>
        <row r="70">
          <cell r="D70">
            <v>2268</v>
          </cell>
        </row>
        <row r="74">
          <cell r="D74">
            <v>2268</v>
          </cell>
        </row>
        <row r="80">
          <cell r="D80">
            <v>0</v>
          </cell>
        </row>
        <row r="83">
          <cell r="D83">
            <v>0</v>
          </cell>
        </row>
        <row r="84">
          <cell r="B84" t="str">
            <v>ВСЕГО</v>
          </cell>
          <cell r="D84">
            <v>0</v>
          </cell>
          <cell r="F84">
            <v>0</v>
          </cell>
        </row>
        <row r="86">
          <cell r="D86">
            <v>120</v>
          </cell>
        </row>
        <row r="87">
          <cell r="D87">
            <v>120</v>
          </cell>
        </row>
        <row r="88">
          <cell r="D88">
            <v>120</v>
          </cell>
        </row>
        <row r="94">
          <cell r="D94">
            <v>100</v>
          </cell>
        </row>
        <row r="95">
          <cell r="D95">
            <v>400</v>
          </cell>
        </row>
        <row r="96">
          <cell r="D96">
            <v>500</v>
          </cell>
        </row>
        <row r="100">
          <cell r="D100">
            <v>50</v>
          </cell>
        </row>
        <row r="103">
          <cell r="D103">
            <v>50</v>
          </cell>
        </row>
        <row r="104">
          <cell r="D104">
            <v>50</v>
          </cell>
        </row>
        <row r="105">
          <cell r="B105" t="str">
            <v>ВСЕГО</v>
          </cell>
          <cell r="D105">
            <v>150</v>
          </cell>
          <cell r="F105">
            <v>23606</v>
          </cell>
        </row>
        <row r="107">
          <cell r="D107">
            <v>0</v>
          </cell>
        </row>
        <row r="108">
          <cell r="D108">
            <v>0</v>
          </cell>
        </row>
        <row r="109">
          <cell r="D109">
            <v>150</v>
          </cell>
        </row>
        <row r="113">
          <cell r="D113">
            <v>0</v>
          </cell>
        </row>
        <row r="115">
          <cell r="B115" t="str">
            <v>ВСЕГО</v>
          </cell>
          <cell r="D115">
            <v>0</v>
          </cell>
          <cell r="F115">
            <v>0</v>
          </cell>
        </row>
        <row r="117">
          <cell r="D117">
            <v>2300</v>
          </cell>
        </row>
        <row r="118">
          <cell r="D118">
            <v>2300</v>
          </cell>
        </row>
        <row r="119">
          <cell r="D119">
            <v>2300</v>
          </cell>
        </row>
        <row r="122">
          <cell r="D122">
            <v>1000</v>
          </cell>
        </row>
        <row r="123">
          <cell r="D123">
            <v>1000</v>
          </cell>
        </row>
        <row r="126">
          <cell r="D126">
            <v>350</v>
          </cell>
        </row>
        <row r="127">
          <cell r="B127" t="str">
            <v>ИТОГО</v>
          </cell>
          <cell r="D127">
            <v>350</v>
          </cell>
          <cell r="F127">
            <v>6307</v>
          </cell>
        </row>
        <row r="132">
          <cell r="D132">
            <v>80</v>
          </cell>
        </row>
        <row r="133">
          <cell r="D133">
            <v>20</v>
          </cell>
        </row>
        <row r="134">
          <cell r="D134">
            <v>100</v>
          </cell>
        </row>
        <row r="136">
          <cell r="D136">
            <v>150</v>
          </cell>
        </row>
        <row r="138">
          <cell r="D138">
            <v>150</v>
          </cell>
        </row>
        <row r="139">
          <cell r="D139">
            <v>250</v>
          </cell>
        </row>
        <row r="147">
          <cell r="D147">
            <v>0</v>
          </cell>
        </row>
        <row r="149">
          <cell r="D149">
            <v>13150</v>
          </cell>
        </row>
        <row r="150">
          <cell r="D150">
            <v>13150</v>
          </cell>
        </row>
        <row r="151">
          <cell r="D151">
            <v>13150</v>
          </cell>
        </row>
        <row r="153">
          <cell r="D153">
            <v>57874</v>
          </cell>
        </row>
        <row r="155">
          <cell r="D155" t="str">
            <v>Я.Ю. Ицков</v>
          </cell>
        </row>
        <row r="158">
          <cell r="D158" t="str">
            <v>С.Е. Чернушенко</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для расчета"/>
      <sheetName val="Бюджет ФД"/>
      <sheetName val="БюджетЕХ"/>
      <sheetName val="КХП (Gosha)"/>
      <sheetName val="Лист3"/>
      <sheetName val="DB2002"/>
      <sheetName val="цены цехов"/>
      <sheetName val="COMPS"/>
      <sheetName val="КлассЗСМК"/>
      <sheetName val="Cover"/>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Калькуляция кв"/>
      <sheetName val="заявка_на_произ"/>
      <sheetName val="FST5"/>
      <sheetName val="ИТ-бюджет"/>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Модуль1"/>
      <sheetName val="цены цехов"/>
      <sheetName val="SETKI"/>
      <sheetName val="стр.627"/>
      <sheetName val="заявка_на_произ"/>
      <sheetName val="Справ"/>
      <sheetName val="246 - 2вариант"/>
      <sheetName val="Цеховые"/>
      <sheetName val="Центральные"/>
      <sheetName val="Структура портфеля"/>
      <sheetName val="#ССЫЛКА"/>
      <sheetName val="план"/>
      <sheetName val="Россия-экспорт"/>
      <sheetName val="Данные для расчета"/>
      <sheetName val="Откл. по фин. рез"/>
      <sheetName val="сводная"/>
      <sheetName val="1 Общая информация"/>
      <sheetName val="производство"/>
      <sheetName val="Summary"/>
      <sheetName val="Справочники"/>
      <sheetName val="КлассНТМК"/>
      <sheetName val="Заголовок"/>
      <sheetName val="Расчет сырья"/>
      <sheetName val="ф сплавы"/>
      <sheetName val="бюджет"/>
      <sheetName val="отчет"/>
      <sheetName val="_ССЫЛКА"/>
      <sheetName val="F2"/>
      <sheetName val="BEX_BSRP_OLD"/>
      <sheetName val="BEX_MAIN_BS_RP"/>
      <sheetName val="выбытие"/>
      <sheetName val="NTMK sales FRT"/>
      <sheetName val="Производство электроэнергии"/>
      <sheetName val="кварталы"/>
      <sheetName val="полугодие"/>
      <sheetName val="Вып.П.П."/>
      <sheetName val="База"/>
      <sheetName val="ЮжКузбас"/>
      <sheetName val="Параметры"/>
      <sheetName val="ЛитБ"/>
      <sheetName val="Исходные"/>
      <sheetName val="Аналит_баланс_(для_07-12)"/>
      <sheetName val="Аналит_баланс_(для_02-06)"/>
      <sheetName val="Вып_П_П_"/>
      <sheetName val="цены_цехов"/>
      <sheetName val="стр_627"/>
      <sheetName val="246_-_2вариант"/>
      <sheetName val="Структура_портфеля"/>
      <sheetName val="Данные_для_расчета"/>
      <sheetName val="Откл__по_фин__рез"/>
      <sheetName val="1_Общая_информация"/>
      <sheetName val="Расчет_сырья"/>
      <sheetName val="ф_сплавы"/>
      <sheetName val="In"/>
      <sheetName val="DB2002"/>
      <sheetName val="пл.Энц"/>
      <sheetName val="справки"/>
      <sheetName val="рент. тепла"/>
      <sheetName val="цех. себ. тепла"/>
    </sheetNames>
    <sheetDataSet>
      <sheetData sheetId="0" refreshError="1">
        <row r="1">
          <cell r="A1" t="str">
            <v>шифр</v>
          </cell>
          <cell r="B1" t="str">
            <v>часть</v>
          </cell>
          <cell r="C1" t="str">
            <v>раздел</v>
          </cell>
          <cell r="D1" t="str">
            <v>код</v>
          </cell>
          <cell r="E1" t="str">
            <v>статья</v>
          </cell>
          <cell r="F1" t="str">
            <v>элемент</v>
          </cell>
        </row>
        <row r="2">
          <cell r="A2">
            <v>35064</v>
          </cell>
        </row>
        <row r="3">
          <cell r="A3">
            <v>10000</v>
          </cell>
          <cell r="B3">
            <v>1</v>
          </cell>
          <cell r="D3">
            <v>706698</v>
          </cell>
          <cell r="E3" t="str">
            <v>Актив</v>
          </cell>
          <cell r="F3">
            <v>9690773470</v>
          </cell>
        </row>
        <row r="4">
          <cell r="A4">
            <v>11000</v>
          </cell>
          <cell r="B4">
            <v>1</v>
          </cell>
          <cell r="C4">
            <v>1</v>
          </cell>
          <cell r="E4" t="str">
            <v>I. Внеоборотные активы</v>
          </cell>
        </row>
        <row r="5">
          <cell r="A5">
            <v>11110</v>
          </cell>
          <cell r="B5">
            <v>1</v>
          </cell>
          <cell r="C5">
            <v>1</v>
          </cell>
          <cell r="D5">
            <v>110</v>
          </cell>
          <cell r="E5" t="str">
            <v>Нематериальные активы (04,05)</v>
          </cell>
        </row>
        <row r="6">
          <cell r="A6">
            <v>11111</v>
          </cell>
          <cell r="B6">
            <v>1</v>
          </cell>
          <cell r="C6">
            <v>1</v>
          </cell>
          <cell r="D6">
            <v>111</v>
          </cell>
          <cell r="E6" t="str">
            <v/>
          </cell>
          <cell r="F6" t="str">
            <v>патенты, лицензии, товарные знаки</v>
          </cell>
        </row>
        <row r="7">
          <cell r="A7">
            <v>11112</v>
          </cell>
          <cell r="B7">
            <v>1</v>
          </cell>
          <cell r="C7">
            <v>1</v>
          </cell>
          <cell r="D7">
            <v>112</v>
          </cell>
          <cell r="F7" t="str">
            <v>организационные расходы</v>
          </cell>
        </row>
        <row r="8">
          <cell r="A8">
            <v>11113</v>
          </cell>
          <cell r="B8">
            <v>1</v>
          </cell>
          <cell r="C8">
            <v>1</v>
          </cell>
          <cell r="D8">
            <v>113</v>
          </cell>
          <cell r="F8" t="str">
            <v>деловая репутация организации</v>
          </cell>
        </row>
        <row r="9">
          <cell r="A9">
            <v>11120</v>
          </cell>
          <cell r="B9">
            <v>1</v>
          </cell>
          <cell r="C9">
            <v>1</v>
          </cell>
          <cell r="D9">
            <v>120</v>
          </cell>
          <cell r="E9" t="str">
            <v>Основные средства (01,02,03)</v>
          </cell>
          <cell r="F9">
            <v>9611625587</v>
          </cell>
        </row>
        <row r="10">
          <cell r="A10">
            <v>11121</v>
          </cell>
          <cell r="B10">
            <v>1</v>
          </cell>
          <cell r="C10">
            <v>1</v>
          </cell>
          <cell r="D10">
            <v>121</v>
          </cell>
          <cell r="F10" t="str">
            <v>зем. участки и объекты природопользования</v>
          </cell>
        </row>
        <row r="11">
          <cell r="A11">
            <v>11122</v>
          </cell>
          <cell r="B11">
            <v>1</v>
          </cell>
          <cell r="C11">
            <v>1</v>
          </cell>
          <cell r="D11">
            <v>122</v>
          </cell>
          <cell r="F11" t="str">
            <v>здания, машины, оборудование</v>
          </cell>
        </row>
        <row r="12">
          <cell r="A12">
            <v>11130</v>
          </cell>
          <cell r="B12">
            <v>1</v>
          </cell>
          <cell r="C12">
            <v>1</v>
          </cell>
          <cell r="D12">
            <v>130</v>
          </cell>
          <cell r="E12" t="str">
            <v>Незавершенное строительство (07,08,16,61)</v>
          </cell>
          <cell r="F12">
            <v>9257719644</v>
          </cell>
        </row>
        <row r="13">
          <cell r="A13">
            <v>11135</v>
          </cell>
          <cell r="B13">
            <v>1</v>
          </cell>
          <cell r="C13">
            <v>1</v>
          </cell>
          <cell r="D13">
            <v>135</v>
          </cell>
          <cell r="E13" t="str">
            <v>Доходные вложения в материальные ценности (03)</v>
          </cell>
          <cell r="F13">
            <v>9440982647</v>
          </cell>
        </row>
        <row r="14">
          <cell r="A14">
            <v>11136</v>
          </cell>
          <cell r="B14">
            <v>1</v>
          </cell>
          <cell r="C14">
            <v>1</v>
          </cell>
          <cell r="D14">
            <v>136</v>
          </cell>
          <cell r="F14" t="str">
            <v>имущество для передачи в лизинг</v>
          </cell>
        </row>
        <row r="15">
          <cell r="A15">
            <v>11137</v>
          </cell>
          <cell r="B15">
            <v>1</v>
          </cell>
          <cell r="C15">
            <v>1</v>
          </cell>
          <cell r="D15">
            <v>137</v>
          </cell>
          <cell r="F15" t="str">
            <v>имущество, предоставляемое по договору проката</v>
          </cell>
        </row>
        <row r="16">
          <cell r="A16">
            <v>11140</v>
          </cell>
          <cell r="B16">
            <v>1</v>
          </cell>
          <cell r="C16">
            <v>1</v>
          </cell>
          <cell r="D16">
            <v>140</v>
          </cell>
          <cell r="E16" t="str">
            <v>Долгосрочные финансовые вложения (06,82)</v>
          </cell>
          <cell r="F16">
            <v>8054385227</v>
          </cell>
        </row>
        <row r="17">
          <cell r="A17">
            <v>11141</v>
          </cell>
          <cell r="B17">
            <v>1</v>
          </cell>
          <cell r="C17">
            <v>1</v>
          </cell>
          <cell r="D17">
            <v>141</v>
          </cell>
          <cell r="F17" t="str">
            <v>инвестиции в дочерние общества</v>
          </cell>
        </row>
        <row r="18">
          <cell r="A18">
            <v>11142</v>
          </cell>
          <cell r="B18">
            <v>1</v>
          </cell>
          <cell r="C18">
            <v>1</v>
          </cell>
          <cell r="D18">
            <v>142</v>
          </cell>
          <cell r="F18" t="str">
            <v>инвестиции в зависимые общества</v>
          </cell>
        </row>
        <row r="19">
          <cell r="A19">
            <v>11143</v>
          </cell>
          <cell r="B19">
            <v>1</v>
          </cell>
          <cell r="C19">
            <v>1</v>
          </cell>
          <cell r="D19">
            <v>143</v>
          </cell>
          <cell r="F19" t="str">
            <v>инвестиции в другие организации</v>
          </cell>
        </row>
        <row r="20">
          <cell r="A20">
            <v>11144</v>
          </cell>
          <cell r="B20">
            <v>1</v>
          </cell>
          <cell r="C20">
            <v>1</v>
          </cell>
          <cell r="D20">
            <v>144</v>
          </cell>
          <cell r="F20" t="str">
            <v>займы сроком более 12 месяцев</v>
          </cell>
        </row>
        <row r="21">
          <cell r="A21">
            <v>11145</v>
          </cell>
          <cell r="B21">
            <v>1</v>
          </cell>
          <cell r="C21">
            <v>1</v>
          </cell>
          <cell r="D21">
            <v>145</v>
          </cell>
          <cell r="F21" t="str">
            <v>прочие долгосрочные финансовые вложения</v>
          </cell>
        </row>
        <row r="22">
          <cell r="A22">
            <v>11150</v>
          </cell>
          <cell r="B22">
            <v>1</v>
          </cell>
          <cell r="C22">
            <v>1</v>
          </cell>
          <cell r="D22">
            <v>150</v>
          </cell>
          <cell r="E22" t="str">
            <v>Прочие внеоборотные активы</v>
          </cell>
          <cell r="F22">
            <v>7758288888</v>
          </cell>
        </row>
        <row r="23">
          <cell r="A23">
            <v>11190</v>
          </cell>
          <cell r="B23">
            <v>1</v>
          </cell>
          <cell r="C23">
            <v>1</v>
          </cell>
          <cell r="D23">
            <v>190</v>
          </cell>
          <cell r="E23" t="str">
            <v>ИТОГО по разделу I</v>
          </cell>
          <cell r="F23">
            <v>7637797155</v>
          </cell>
        </row>
        <row r="24">
          <cell r="A24">
            <v>12000</v>
          </cell>
          <cell r="B24">
            <v>1</v>
          </cell>
          <cell r="C24">
            <v>2</v>
          </cell>
          <cell r="D24">
            <v>625181</v>
          </cell>
          <cell r="E24" t="str">
            <v>II. Оборотные активы</v>
          </cell>
          <cell r="F24">
            <v>7619677672</v>
          </cell>
        </row>
        <row r="25">
          <cell r="A25">
            <v>12210</v>
          </cell>
          <cell r="B25">
            <v>1</v>
          </cell>
          <cell r="C25">
            <v>2</v>
          </cell>
          <cell r="D25">
            <v>210</v>
          </cell>
          <cell r="E25" t="str">
            <v>Запасы</v>
          </cell>
          <cell r="F25">
            <v>7560153606</v>
          </cell>
        </row>
        <row r="26">
          <cell r="A26">
            <v>12211</v>
          </cell>
          <cell r="B26">
            <v>1</v>
          </cell>
          <cell r="C26">
            <v>2</v>
          </cell>
          <cell r="D26">
            <v>211</v>
          </cell>
          <cell r="F26" t="str">
            <v>сырье, материалы и др. аналог. ценности (10,12,13,16)</v>
          </cell>
        </row>
        <row r="27">
          <cell r="A27">
            <v>12212</v>
          </cell>
          <cell r="B27">
            <v>1</v>
          </cell>
          <cell r="C27">
            <v>2</v>
          </cell>
          <cell r="D27">
            <v>212</v>
          </cell>
          <cell r="F27" t="str">
            <v>животные на выращивании и откорме (11)</v>
          </cell>
        </row>
        <row r="28">
          <cell r="A28">
            <v>12213</v>
          </cell>
          <cell r="B28">
            <v>1</v>
          </cell>
          <cell r="C28">
            <v>2</v>
          </cell>
          <cell r="D28">
            <v>213</v>
          </cell>
          <cell r="E28" t="str">
            <v/>
          </cell>
          <cell r="F28" t="str">
            <v>затраты в незаверш. пр-ве (20,21,23,29,30,36,44)</v>
          </cell>
        </row>
        <row r="29">
          <cell r="A29">
            <v>12214</v>
          </cell>
          <cell r="B29">
            <v>1</v>
          </cell>
          <cell r="C29">
            <v>2</v>
          </cell>
          <cell r="D29">
            <v>214</v>
          </cell>
          <cell r="F29" t="str">
            <v>готовая продукция и товары для перепродажи (16,40,41)</v>
          </cell>
        </row>
        <row r="30">
          <cell r="A30">
            <v>12215</v>
          </cell>
          <cell r="B30">
            <v>1</v>
          </cell>
          <cell r="C30">
            <v>2</v>
          </cell>
          <cell r="D30">
            <v>215</v>
          </cell>
          <cell r="F30" t="str">
            <v>товары отгруженные (45)</v>
          </cell>
        </row>
        <row r="31">
          <cell r="A31">
            <v>12216</v>
          </cell>
          <cell r="B31">
            <v>1</v>
          </cell>
          <cell r="C31">
            <v>2</v>
          </cell>
          <cell r="D31">
            <v>216</v>
          </cell>
          <cell r="F31" t="str">
            <v>расходы будущих периодов (31)</v>
          </cell>
        </row>
        <row r="32">
          <cell r="A32">
            <v>12217</v>
          </cell>
          <cell r="B32">
            <v>1</v>
          </cell>
          <cell r="C32">
            <v>2</v>
          </cell>
          <cell r="D32">
            <v>217</v>
          </cell>
          <cell r="F32" t="str">
            <v>прочие запасы и затраты</v>
          </cell>
        </row>
        <row r="33">
          <cell r="A33">
            <v>12220</v>
          </cell>
          <cell r="B33">
            <v>1</v>
          </cell>
          <cell r="C33">
            <v>2</v>
          </cell>
          <cell r="D33">
            <v>220</v>
          </cell>
          <cell r="E33" t="str">
            <v>НДС по приобретенным ценностям (19)</v>
          </cell>
          <cell r="F33">
            <v>7509393</v>
          </cell>
        </row>
        <row r="34">
          <cell r="A34">
            <v>12230</v>
          </cell>
          <cell r="B34">
            <v>1</v>
          </cell>
          <cell r="C34">
            <v>2</v>
          </cell>
          <cell r="D34">
            <v>230</v>
          </cell>
          <cell r="E34" t="str">
            <v>Дебиторская задолженность сроком более 12 месяцев</v>
          </cell>
          <cell r="F34">
            <v>7493831</v>
          </cell>
        </row>
        <row r="35">
          <cell r="A35">
            <v>12231</v>
          </cell>
          <cell r="B35">
            <v>1</v>
          </cell>
          <cell r="C35">
            <v>2</v>
          </cell>
          <cell r="D35">
            <v>231</v>
          </cell>
          <cell r="F35" t="str">
            <v>покупатели и заказчики (62,76,82)</v>
          </cell>
        </row>
        <row r="36">
          <cell r="A36">
            <v>12232</v>
          </cell>
          <cell r="B36">
            <v>1</v>
          </cell>
          <cell r="C36">
            <v>2</v>
          </cell>
          <cell r="D36">
            <v>232</v>
          </cell>
          <cell r="F36" t="str">
            <v>векселя к получению (62)</v>
          </cell>
        </row>
        <row r="37">
          <cell r="A37">
            <v>12233</v>
          </cell>
          <cell r="B37">
            <v>1</v>
          </cell>
          <cell r="C37">
            <v>2</v>
          </cell>
          <cell r="D37">
            <v>233</v>
          </cell>
          <cell r="F37" t="str">
            <v>задолженность дочерних и зависимых об-в (78)</v>
          </cell>
        </row>
        <row r="38">
          <cell r="A38">
            <v>12234</v>
          </cell>
          <cell r="B38">
            <v>1</v>
          </cell>
          <cell r="C38">
            <v>2</v>
          </cell>
          <cell r="D38">
            <v>234</v>
          </cell>
          <cell r="F38" t="str">
            <v>авансы выданные (61)</v>
          </cell>
        </row>
        <row r="39">
          <cell r="A39">
            <v>12235</v>
          </cell>
          <cell r="B39">
            <v>1</v>
          </cell>
          <cell r="C39">
            <v>2</v>
          </cell>
          <cell r="D39">
            <v>235</v>
          </cell>
          <cell r="F39" t="str">
            <v>прочие дебиторы</v>
          </cell>
        </row>
        <row r="40">
          <cell r="A40">
            <v>12240</v>
          </cell>
          <cell r="B40">
            <v>1</v>
          </cell>
          <cell r="C40">
            <v>2</v>
          </cell>
          <cell r="D40">
            <v>240</v>
          </cell>
          <cell r="E40" t="str">
            <v>Дебиторская задолженность сроком до 12 месяцев</v>
          </cell>
          <cell r="F40">
            <v>5229200</v>
          </cell>
        </row>
        <row r="41">
          <cell r="A41">
            <v>12241</v>
          </cell>
          <cell r="B41">
            <v>1</v>
          </cell>
          <cell r="C41">
            <v>2</v>
          </cell>
          <cell r="D41">
            <v>241</v>
          </cell>
          <cell r="F41" t="str">
            <v>покупатели и заказчики (62,76,82)</v>
          </cell>
        </row>
        <row r="42">
          <cell r="A42">
            <v>12242</v>
          </cell>
          <cell r="B42">
            <v>1</v>
          </cell>
          <cell r="C42">
            <v>2</v>
          </cell>
          <cell r="D42">
            <v>242</v>
          </cell>
          <cell r="F42" t="str">
            <v>векселя к получению (62)</v>
          </cell>
        </row>
        <row r="43">
          <cell r="A43">
            <v>12243</v>
          </cell>
          <cell r="B43">
            <v>1</v>
          </cell>
          <cell r="C43">
            <v>2</v>
          </cell>
          <cell r="D43">
            <v>243</v>
          </cell>
          <cell r="F43" t="str">
            <v>задолженность дочерних и зависимых об-в (78)</v>
          </cell>
        </row>
        <row r="44">
          <cell r="A44">
            <v>12244</v>
          </cell>
          <cell r="B44">
            <v>1</v>
          </cell>
          <cell r="C44">
            <v>2</v>
          </cell>
          <cell r="D44">
            <v>244</v>
          </cell>
          <cell r="F44" t="str">
            <v>задолженность учред-лей в устав.капитал (75)</v>
          </cell>
        </row>
        <row r="45">
          <cell r="A45">
            <v>12245</v>
          </cell>
          <cell r="B45">
            <v>1</v>
          </cell>
          <cell r="C45">
            <v>2</v>
          </cell>
          <cell r="D45">
            <v>245</v>
          </cell>
          <cell r="F45" t="str">
            <v>авансы выданные (61)</v>
          </cell>
        </row>
        <row r="46">
          <cell r="A46">
            <v>12246</v>
          </cell>
          <cell r="B46">
            <v>1</v>
          </cell>
          <cell r="C46">
            <v>2</v>
          </cell>
          <cell r="D46">
            <v>246</v>
          </cell>
          <cell r="F46" t="str">
            <v>прочие дебиторы</v>
          </cell>
        </row>
        <row r="47">
          <cell r="A47">
            <v>12250</v>
          </cell>
          <cell r="B47">
            <v>1</v>
          </cell>
          <cell r="C47">
            <v>2</v>
          </cell>
          <cell r="D47">
            <v>250</v>
          </cell>
          <cell r="E47" t="str">
            <v>Краткосрочные финансовые вложения (56,58,82)</v>
          </cell>
          <cell r="F47">
            <v>5239917</v>
          </cell>
        </row>
        <row r="48">
          <cell r="A48">
            <v>12251</v>
          </cell>
          <cell r="B48">
            <v>1</v>
          </cell>
          <cell r="C48">
            <v>2</v>
          </cell>
          <cell r="D48">
            <v>251</v>
          </cell>
          <cell r="F48" t="str">
            <v>займы, предоставленные организациям на срок менее 12 месяцев</v>
          </cell>
        </row>
        <row r="49">
          <cell r="A49">
            <v>12252</v>
          </cell>
          <cell r="B49">
            <v>1</v>
          </cell>
          <cell r="C49">
            <v>2</v>
          </cell>
          <cell r="D49">
            <v>252</v>
          </cell>
          <cell r="F49" t="str">
            <v>собственные акции, выкупленные у акционеров</v>
          </cell>
        </row>
        <row r="50">
          <cell r="A50">
            <v>12253</v>
          </cell>
          <cell r="B50">
            <v>1</v>
          </cell>
          <cell r="C50">
            <v>2</v>
          </cell>
          <cell r="D50">
            <v>253</v>
          </cell>
          <cell r="F50" t="str">
            <v>прочие краткосрочные финансовые вложения</v>
          </cell>
        </row>
        <row r="51">
          <cell r="A51">
            <v>12260</v>
          </cell>
          <cell r="B51">
            <v>1</v>
          </cell>
          <cell r="C51">
            <v>2</v>
          </cell>
          <cell r="D51">
            <v>260</v>
          </cell>
          <cell r="E51" t="str">
            <v>Денежные средства</v>
          </cell>
          <cell r="F51">
            <v>5307735</v>
          </cell>
        </row>
        <row r="52">
          <cell r="A52">
            <v>12261</v>
          </cell>
          <cell r="B52">
            <v>1</v>
          </cell>
          <cell r="C52">
            <v>2</v>
          </cell>
          <cell r="D52">
            <v>261</v>
          </cell>
          <cell r="F52" t="str">
            <v>касса (50)</v>
          </cell>
        </row>
        <row r="53">
          <cell r="A53">
            <v>12262</v>
          </cell>
          <cell r="B53">
            <v>1</v>
          </cell>
          <cell r="C53">
            <v>2</v>
          </cell>
          <cell r="D53">
            <v>262</v>
          </cell>
          <cell r="E53" t="str">
            <v/>
          </cell>
          <cell r="F53" t="str">
            <v>расчетные счета (51)</v>
          </cell>
        </row>
        <row r="54">
          <cell r="A54">
            <v>12263</v>
          </cell>
          <cell r="B54">
            <v>1</v>
          </cell>
          <cell r="C54">
            <v>2</v>
          </cell>
          <cell r="D54">
            <v>263</v>
          </cell>
          <cell r="E54" t="str">
            <v/>
          </cell>
          <cell r="F54" t="str">
            <v>валютные счета (52)</v>
          </cell>
        </row>
        <row r="55">
          <cell r="A55">
            <v>12264</v>
          </cell>
          <cell r="B55">
            <v>1</v>
          </cell>
          <cell r="C55">
            <v>2</v>
          </cell>
          <cell r="D55">
            <v>264</v>
          </cell>
          <cell r="E55" t="str">
            <v/>
          </cell>
          <cell r="F55" t="str">
            <v>прочие денежные средства (55,56,57)</v>
          </cell>
        </row>
        <row r="56">
          <cell r="A56">
            <v>12270</v>
          </cell>
          <cell r="B56">
            <v>1</v>
          </cell>
          <cell r="C56">
            <v>2</v>
          </cell>
          <cell r="D56">
            <v>270</v>
          </cell>
          <cell r="E56" t="str">
            <v>Прочие оборотные активы</v>
          </cell>
          <cell r="F56">
            <v>5586760</v>
          </cell>
        </row>
        <row r="57">
          <cell r="A57">
            <v>12290</v>
          </cell>
          <cell r="B57">
            <v>1</v>
          </cell>
          <cell r="C57">
            <v>2</v>
          </cell>
          <cell r="D57">
            <v>290</v>
          </cell>
          <cell r="E57" t="str">
            <v>ИТОГО по разделу II</v>
          </cell>
          <cell r="F57">
            <v>5567071</v>
          </cell>
        </row>
        <row r="58">
          <cell r="A58">
            <v>13300</v>
          </cell>
          <cell r="B58">
            <v>1</v>
          </cell>
          <cell r="C58">
            <v>3</v>
          </cell>
          <cell r="D58">
            <v>300</v>
          </cell>
          <cell r="E58" t="str">
            <v>БАЛАНС</v>
          </cell>
          <cell r="F58">
            <v>5508648</v>
          </cell>
        </row>
        <row r="59">
          <cell r="A59">
            <v>20000</v>
          </cell>
          <cell r="B59">
            <v>2</v>
          </cell>
          <cell r="C59">
            <v>73722</v>
          </cell>
          <cell r="E59" t="str">
            <v>Пассив</v>
          </cell>
          <cell r="F59">
            <v>5498072</v>
          </cell>
        </row>
        <row r="60">
          <cell r="A60">
            <v>24000</v>
          </cell>
          <cell r="B60">
            <v>2</v>
          </cell>
          <cell r="C60">
            <v>4</v>
          </cell>
          <cell r="E60" t="str">
            <v>III. Капитал и резервы</v>
          </cell>
          <cell r="F60">
            <v>5471510</v>
          </cell>
        </row>
        <row r="61">
          <cell r="A61">
            <v>24410</v>
          </cell>
          <cell r="B61">
            <v>2</v>
          </cell>
          <cell r="C61">
            <v>4</v>
          </cell>
          <cell r="D61">
            <v>410</v>
          </cell>
          <cell r="E61" t="str">
            <v>Уставный капитал (85)</v>
          </cell>
          <cell r="F61">
            <v>5471395</v>
          </cell>
        </row>
        <row r="62">
          <cell r="A62">
            <v>24420</v>
          </cell>
          <cell r="B62">
            <v>2</v>
          </cell>
          <cell r="C62">
            <v>4</v>
          </cell>
          <cell r="D62">
            <v>420</v>
          </cell>
          <cell r="E62" t="str">
            <v>Добавочный капитал (87)</v>
          </cell>
          <cell r="F62">
            <v>5490146</v>
          </cell>
        </row>
        <row r="63">
          <cell r="A63">
            <v>24430</v>
          </cell>
          <cell r="B63">
            <v>2</v>
          </cell>
          <cell r="C63">
            <v>4</v>
          </cell>
          <cell r="D63">
            <v>430</v>
          </cell>
          <cell r="E63" t="str">
            <v>Резервный капитал (86)</v>
          </cell>
          <cell r="F63">
            <v>5509959</v>
          </cell>
        </row>
        <row r="64">
          <cell r="A64">
            <v>24431</v>
          </cell>
          <cell r="B64">
            <v>2</v>
          </cell>
          <cell r="C64">
            <v>4</v>
          </cell>
          <cell r="D64">
            <v>431</v>
          </cell>
          <cell r="F64" t="str">
            <v>резервные фонды по законодательству</v>
          </cell>
        </row>
        <row r="65">
          <cell r="A65">
            <v>24432</v>
          </cell>
          <cell r="B65">
            <v>2</v>
          </cell>
          <cell r="C65">
            <v>4</v>
          </cell>
          <cell r="D65">
            <v>432</v>
          </cell>
          <cell r="F65" t="str">
            <v>резервные фонды по учредительн. документам</v>
          </cell>
        </row>
        <row r="66">
          <cell r="A66">
            <v>24440</v>
          </cell>
          <cell r="B66">
            <v>2</v>
          </cell>
          <cell r="C66">
            <v>4</v>
          </cell>
          <cell r="D66">
            <v>440</v>
          </cell>
          <cell r="E66" t="str">
            <v>Фонд социальной сферы (88)</v>
          </cell>
          <cell r="F66">
            <v>5529225</v>
          </cell>
        </row>
        <row r="67">
          <cell r="A67">
            <v>24441</v>
          </cell>
          <cell r="B67">
            <v>2</v>
          </cell>
          <cell r="C67">
            <v>4</v>
          </cell>
          <cell r="D67">
            <v>441</v>
          </cell>
          <cell r="E67" t="str">
            <v>Фонды накопления (88)</v>
          </cell>
          <cell r="F67">
            <v>5874819</v>
          </cell>
        </row>
        <row r="68">
          <cell r="A68">
            <v>24450</v>
          </cell>
          <cell r="B68">
            <v>2</v>
          </cell>
          <cell r="C68">
            <v>4</v>
          </cell>
          <cell r="D68">
            <v>450</v>
          </cell>
          <cell r="E68" t="str">
            <v>Целевые финансирование и поступления (96)</v>
          </cell>
          <cell r="F68">
            <v>6763745</v>
          </cell>
        </row>
        <row r="69">
          <cell r="A69">
            <v>24460</v>
          </cell>
          <cell r="B69">
            <v>2</v>
          </cell>
          <cell r="C69">
            <v>4</v>
          </cell>
          <cell r="D69">
            <v>460</v>
          </cell>
          <cell r="E69" t="str">
            <v>Нераспределенная прибыль прошлых лет (88)</v>
          </cell>
          <cell r="F69">
            <v>6745544</v>
          </cell>
        </row>
        <row r="70">
          <cell r="A70">
            <v>24465</v>
          </cell>
          <cell r="B70">
            <v>2</v>
          </cell>
          <cell r="C70">
            <v>4</v>
          </cell>
          <cell r="D70">
            <v>465</v>
          </cell>
          <cell r="E70" t="str">
            <v>Непокрытый убыток прошлых лет (88)</v>
          </cell>
          <cell r="F70">
            <v>6740207</v>
          </cell>
        </row>
        <row r="71">
          <cell r="A71">
            <v>24470</v>
          </cell>
          <cell r="B71">
            <v>2</v>
          </cell>
          <cell r="C71">
            <v>4</v>
          </cell>
          <cell r="D71">
            <v>470</v>
          </cell>
          <cell r="E71" t="str">
            <v>Нераспределенная прибыль отчетного года (88)</v>
          </cell>
          <cell r="F71">
            <v>6711793</v>
          </cell>
        </row>
        <row r="72">
          <cell r="A72">
            <v>24471</v>
          </cell>
          <cell r="B72">
            <v>2</v>
          </cell>
          <cell r="C72">
            <v>4</v>
          </cell>
          <cell r="D72">
            <v>471</v>
          </cell>
          <cell r="E72" t="str">
            <v>Непокрытый убыток отчетного года (88)</v>
          </cell>
          <cell r="F72">
            <v>6808791</v>
          </cell>
        </row>
        <row r="73">
          <cell r="A73">
            <v>24472</v>
          </cell>
          <cell r="B73">
            <v>2</v>
          </cell>
          <cell r="C73">
            <v>4</v>
          </cell>
          <cell r="D73">
            <v>472</v>
          </cell>
          <cell r="E73" t="str">
            <v>Непокрытый убыток отчетного года (81)</v>
          </cell>
          <cell r="F73">
            <v>6783020</v>
          </cell>
        </row>
        <row r="74">
          <cell r="A74">
            <v>24490</v>
          </cell>
          <cell r="B74">
            <v>2</v>
          </cell>
          <cell r="C74">
            <v>4</v>
          </cell>
          <cell r="D74">
            <v>490</v>
          </cell>
          <cell r="E74" t="str">
            <v>ИТОГО по разделу III</v>
          </cell>
          <cell r="F74">
            <v>7458991</v>
          </cell>
        </row>
        <row r="75">
          <cell r="A75">
            <v>25000</v>
          </cell>
          <cell r="B75">
            <v>2</v>
          </cell>
          <cell r="C75">
            <v>5</v>
          </cell>
          <cell r="E75" t="str">
            <v>IV. Долгосрочные пассивы</v>
          </cell>
          <cell r="F75">
            <v>7598316</v>
          </cell>
        </row>
        <row r="76">
          <cell r="A76">
            <v>25510</v>
          </cell>
          <cell r="B76">
            <v>2</v>
          </cell>
          <cell r="C76">
            <v>5</v>
          </cell>
          <cell r="D76">
            <v>510</v>
          </cell>
          <cell r="E76" t="str">
            <v>Займы и кредиты (92,95)</v>
          </cell>
          <cell r="F76">
            <v>7577503</v>
          </cell>
        </row>
        <row r="77">
          <cell r="A77">
            <v>25511</v>
          </cell>
          <cell r="B77">
            <v>2</v>
          </cell>
          <cell r="C77">
            <v>5</v>
          </cell>
          <cell r="D77">
            <v>511</v>
          </cell>
          <cell r="F77" t="str">
            <v>кредиты банков сроком более 12 месяцев</v>
          </cell>
        </row>
        <row r="78">
          <cell r="A78">
            <v>25512</v>
          </cell>
          <cell r="B78">
            <v>2</v>
          </cell>
          <cell r="C78">
            <v>5</v>
          </cell>
          <cell r="D78">
            <v>512</v>
          </cell>
          <cell r="F78" t="str">
            <v>займы сроком более 12 месяцев</v>
          </cell>
        </row>
        <row r="79">
          <cell r="A79">
            <v>25520</v>
          </cell>
          <cell r="B79">
            <v>2</v>
          </cell>
          <cell r="C79">
            <v>5</v>
          </cell>
          <cell r="D79">
            <v>520</v>
          </cell>
          <cell r="E79" t="str">
            <v>Прочие долгосрочные пассивы</v>
          </cell>
          <cell r="F79">
            <v>7639361</v>
          </cell>
        </row>
        <row r="80">
          <cell r="A80">
            <v>25590</v>
          </cell>
          <cell r="B80">
            <v>2</v>
          </cell>
          <cell r="C80">
            <v>5</v>
          </cell>
          <cell r="D80">
            <v>590</v>
          </cell>
          <cell r="E80" t="str">
            <v>ИТОГО по разделу IV</v>
          </cell>
          <cell r="F80">
            <v>7670052</v>
          </cell>
        </row>
        <row r="81">
          <cell r="A81">
            <v>26000</v>
          </cell>
          <cell r="B81">
            <v>2</v>
          </cell>
          <cell r="C81">
            <v>6</v>
          </cell>
          <cell r="E81" t="str">
            <v>V. Краткосрочные кредиты</v>
          </cell>
          <cell r="F81">
            <v>7748027</v>
          </cell>
        </row>
        <row r="82">
          <cell r="A82">
            <v>26610</v>
          </cell>
          <cell r="B82">
            <v>2</v>
          </cell>
          <cell r="C82">
            <v>6</v>
          </cell>
          <cell r="D82">
            <v>610</v>
          </cell>
          <cell r="E82" t="str">
            <v>Займы и кредиты (90,94)</v>
          </cell>
          <cell r="F82">
            <v>7689433</v>
          </cell>
        </row>
        <row r="83">
          <cell r="A83">
            <v>26611</v>
          </cell>
          <cell r="B83">
            <v>2</v>
          </cell>
          <cell r="C83">
            <v>6</v>
          </cell>
          <cell r="D83">
            <v>611</v>
          </cell>
          <cell r="F83" t="str">
            <v>кредиты банков сроком до 12 месяцев</v>
          </cell>
        </row>
        <row r="84">
          <cell r="A84">
            <v>26612</v>
          </cell>
          <cell r="B84">
            <v>2</v>
          </cell>
          <cell r="C84">
            <v>6</v>
          </cell>
          <cell r="D84">
            <v>612</v>
          </cell>
          <cell r="F84" t="str">
            <v>займы сроком до 12 месяцев</v>
          </cell>
        </row>
        <row r="85">
          <cell r="A85">
            <v>26620</v>
          </cell>
          <cell r="B85">
            <v>2</v>
          </cell>
          <cell r="C85">
            <v>6</v>
          </cell>
          <cell r="D85">
            <v>620</v>
          </cell>
          <cell r="E85" t="str">
            <v>Кредиторская задолженность</v>
          </cell>
          <cell r="F85">
            <v>7571960</v>
          </cell>
        </row>
        <row r="86">
          <cell r="A86">
            <v>26621</v>
          </cell>
          <cell r="B86">
            <v>2</v>
          </cell>
          <cell r="C86">
            <v>6</v>
          </cell>
          <cell r="D86">
            <v>621</v>
          </cell>
          <cell r="E86" t="str">
            <v/>
          </cell>
          <cell r="F86" t="str">
            <v>поставщики и подрядчики (60,76)</v>
          </cell>
        </row>
        <row r="87">
          <cell r="A87">
            <v>26622</v>
          </cell>
          <cell r="B87">
            <v>2</v>
          </cell>
          <cell r="C87">
            <v>6</v>
          </cell>
          <cell r="D87">
            <v>622</v>
          </cell>
          <cell r="E87" t="str">
            <v/>
          </cell>
          <cell r="F87" t="str">
            <v>векселя к уплате (60)</v>
          </cell>
        </row>
        <row r="88">
          <cell r="A88">
            <v>26623</v>
          </cell>
          <cell r="B88">
            <v>2</v>
          </cell>
          <cell r="C88">
            <v>6</v>
          </cell>
          <cell r="D88">
            <v>623</v>
          </cell>
          <cell r="F88" t="str">
            <v>задолж. перед дочерн. и завис. обществами (78)</v>
          </cell>
        </row>
        <row r="89">
          <cell r="A89">
            <v>26624</v>
          </cell>
          <cell r="B89">
            <v>2</v>
          </cell>
          <cell r="C89">
            <v>6</v>
          </cell>
          <cell r="D89">
            <v>624</v>
          </cell>
          <cell r="E89" t="str">
            <v/>
          </cell>
          <cell r="F89" t="str">
            <v>задолженность перед персоналом</v>
          </cell>
        </row>
        <row r="90">
          <cell r="A90">
            <v>26625</v>
          </cell>
          <cell r="B90">
            <v>2</v>
          </cell>
          <cell r="C90">
            <v>6</v>
          </cell>
          <cell r="D90">
            <v>625</v>
          </cell>
          <cell r="E90" t="str">
            <v/>
          </cell>
          <cell r="F90" t="str">
            <v>задолж. перед гос. внебюджетными фондами (69)</v>
          </cell>
        </row>
        <row r="91">
          <cell r="A91">
            <v>26626</v>
          </cell>
          <cell r="B91">
            <v>2</v>
          </cell>
          <cell r="C91">
            <v>6</v>
          </cell>
          <cell r="D91">
            <v>626</v>
          </cell>
          <cell r="E91" t="str">
            <v/>
          </cell>
          <cell r="F91" t="str">
            <v>задолженность перед бюджетом (68)</v>
          </cell>
        </row>
        <row r="92">
          <cell r="A92">
            <v>26627</v>
          </cell>
          <cell r="B92">
            <v>2</v>
          </cell>
          <cell r="C92">
            <v>6</v>
          </cell>
          <cell r="D92">
            <v>627</v>
          </cell>
          <cell r="E92" t="str">
            <v/>
          </cell>
          <cell r="F92" t="str">
            <v>авансы полученные (64)</v>
          </cell>
        </row>
        <row r="93">
          <cell r="A93">
            <v>26628</v>
          </cell>
          <cell r="B93">
            <v>2</v>
          </cell>
          <cell r="C93">
            <v>6</v>
          </cell>
          <cell r="D93">
            <v>628</v>
          </cell>
          <cell r="F93" t="str">
            <v>прочие кредиторы</v>
          </cell>
        </row>
        <row r="94">
          <cell r="A94">
            <v>26630</v>
          </cell>
          <cell r="B94">
            <v>2</v>
          </cell>
          <cell r="C94">
            <v>6</v>
          </cell>
          <cell r="D94">
            <v>630</v>
          </cell>
          <cell r="E94" t="str">
            <v>Задолженность участникам по выплате доходов (75)</v>
          </cell>
        </row>
        <row r="95">
          <cell r="A95">
            <v>26640</v>
          </cell>
          <cell r="B95">
            <v>2</v>
          </cell>
          <cell r="C95">
            <v>6</v>
          </cell>
          <cell r="D95">
            <v>640</v>
          </cell>
          <cell r="E95" t="str">
            <v>Доходы будущих периодов (83)</v>
          </cell>
        </row>
        <row r="96">
          <cell r="A96">
            <v>26650</v>
          </cell>
          <cell r="B96">
            <v>2</v>
          </cell>
          <cell r="C96">
            <v>6</v>
          </cell>
          <cell r="D96">
            <v>650</v>
          </cell>
          <cell r="E96" t="str">
            <v>Резервы предстоящих расходов (89)</v>
          </cell>
        </row>
        <row r="97">
          <cell r="A97">
            <v>26660</v>
          </cell>
          <cell r="B97">
            <v>2</v>
          </cell>
          <cell r="C97">
            <v>6</v>
          </cell>
          <cell r="D97">
            <v>660</v>
          </cell>
          <cell r="E97" t="str">
            <v>Прочие краткосрочные обязательства</v>
          </cell>
        </row>
        <row r="98">
          <cell r="A98">
            <v>26690</v>
          </cell>
          <cell r="B98">
            <v>2</v>
          </cell>
          <cell r="C98">
            <v>6</v>
          </cell>
          <cell r="D98">
            <v>690</v>
          </cell>
          <cell r="E98" t="str">
            <v>ИТОГО по разделу V</v>
          </cell>
        </row>
        <row r="99">
          <cell r="A99">
            <v>27700</v>
          </cell>
          <cell r="B99">
            <v>2</v>
          </cell>
          <cell r="C99">
            <v>7</v>
          </cell>
          <cell r="D99">
            <v>700</v>
          </cell>
          <cell r="E99" t="str">
            <v>БАЛАНС</v>
          </cell>
        </row>
      </sheetData>
      <sheetData sheetId="1" refreshError="1">
        <row r="1">
          <cell r="A1" t="str">
            <v>дата</v>
          </cell>
          <cell r="B1">
            <v>110</v>
          </cell>
          <cell r="C1">
            <v>111</v>
          </cell>
          <cell r="D1">
            <v>112</v>
          </cell>
          <cell r="E1">
            <v>113</v>
          </cell>
          <cell r="F1">
            <v>120</v>
          </cell>
          <cell r="G1">
            <v>121</v>
          </cell>
          <cell r="H1">
            <v>122</v>
          </cell>
          <cell r="I1">
            <v>130</v>
          </cell>
          <cell r="J1">
            <v>135</v>
          </cell>
          <cell r="K1">
            <v>135</v>
          </cell>
          <cell r="L1">
            <v>137</v>
          </cell>
          <cell r="M1">
            <v>140</v>
          </cell>
          <cell r="N1">
            <v>141</v>
          </cell>
          <cell r="O1">
            <v>142</v>
          </cell>
          <cell r="P1">
            <v>143</v>
          </cell>
          <cell r="Q1">
            <v>144</v>
          </cell>
          <cell r="R1">
            <v>145</v>
          </cell>
          <cell r="S1">
            <v>150</v>
          </cell>
          <cell r="T1">
            <v>190</v>
          </cell>
          <cell r="U1">
            <v>210</v>
          </cell>
          <cell r="V1">
            <v>211</v>
          </cell>
          <cell r="W1">
            <v>212</v>
          </cell>
          <cell r="X1">
            <v>213</v>
          </cell>
          <cell r="Y1">
            <v>214</v>
          </cell>
          <cell r="Z1">
            <v>215</v>
          </cell>
          <cell r="AA1">
            <v>216</v>
          </cell>
          <cell r="AB1">
            <v>217</v>
          </cell>
          <cell r="AC1">
            <v>218</v>
          </cell>
          <cell r="AD1">
            <v>220</v>
          </cell>
          <cell r="AE1">
            <v>230</v>
          </cell>
          <cell r="AF1">
            <v>231</v>
          </cell>
          <cell r="AG1">
            <v>232</v>
          </cell>
          <cell r="AH1">
            <v>233</v>
          </cell>
          <cell r="AI1">
            <v>234</v>
          </cell>
          <cell r="AJ1">
            <v>235</v>
          </cell>
          <cell r="AK1">
            <v>240</v>
          </cell>
          <cell r="AL1">
            <v>241</v>
          </cell>
          <cell r="AM1">
            <v>242</v>
          </cell>
          <cell r="AN1">
            <v>243</v>
          </cell>
          <cell r="AO1">
            <v>244</v>
          </cell>
          <cell r="AP1">
            <v>245</v>
          </cell>
          <cell r="AQ1">
            <v>246</v>
          </cell>
          <cell r="AR1">
            <v>250</v>
          </cell>
          <cell r="AS1">
            <v>251</v>
          </cell>
          <cell r="AT1">
            <v>252</v>
          </cell>
          <cell r="AU1">
            <v>253</v>
          </cell>
          <cell r="AV1">
            <v>260</v>
          </cell>
          <cell r="AW1">
            <v>261</v>
          </cell>
          <cell r="AX1">
            <v>262</v>
          </cell>
          <cell r="AY1">
            <v>263</v>
          </cell>
          <cell r="AZ1">
            <v>264</v>
          </cell>
          <cell r="BA1">
            <v>270</v>
          </cell>
          <cell r="BB1">
            <v>290</v>
          </cell>
          <cell r="BC1">
            <v>300</v>
          </cell>
          <cell r="BD1">
            <v>310</v>
          </cell>
          <cell r="BE1">
            <v>320</v>
          </cell>
          <cell r="BF1">
            <v>390</v>
          </cell>
          <cell r="BG1">
            <v>399</v>
          </cell>
          <cell r="BH1">
            <v>410</v>
          </cell>
          <cell r="BI1">
            <v>420</v>
          </cell>
          <cell r="BJ1">
            <v>430</v>
          </cell>
          <cell r="BK1">
            <v>431</v>
          </cell>
          <cell r="BL1">
            <v>432</v>
          </cell>
          <cell r="BM1">
            <v>440</v>
          </cell>
          <cell r="BN1">
            <v>441</v>
          </cell>
          <cell r="BO1">
            <v>450</v>
          </cell>
          <cell r="BP1">
            <v>460</v>
          </cell>
          <cell r="BQ1">
            <v>465</v>
          </cell>
          <cell r="BR1">
            <v>470</v>
          </cell>
          <cell r="BS1">
            <v>471</v>
          </cell>
          <cell r="BT1">
            <v>472</v>
          </cell>
          <cell r="BU1">
            <v>475</v>
          </cell>
          <cell r="BV1">
            <v>476</v>
          </cell>
          <cell r="BW1">
            <v>480</v>
          </cell>
          <cell r="BX1">
            <v>490</v>
          </cell>
          <cell r="BY1">
            <v>510</v>
          </cell>
          <cell r="BZ1">
            <v>511</v>
          </cell>
          <cell r="CA1">
            <v>512</v>
          </cell>
          <cell r="CB1">
            <v>520</v>
          </cell>
          <cell r="CC1">
            <v>590</v>
          </cell>
          <cell r="CD1">
            <v>610</v>
          </cell>
          <cell r="CE1">
            <v>611</v>
          </cell>
          <cell r="CF1">
            <v>612</v>
          </cell>
          <cell r="CG1">
            <v>620</v>
          </cell>
          <cell r="CH1">
            <v>621</v>
          </cell>
          <cell r="CI1">
            <v>622</v>
          </cell>
          <cell r="CJ1">
            <v>623</v>
          </cell>
          <cell r="CK1">
            <v>624</v>
          </cell>
          <cell r="CL1">
            <v>625</v>
          </cell>
          <cell r="CM1">
            <v>626</v>
          </cell>
          <cell r="CN1">
            <v>627</v>
          </cell>
          <cell r="CO1">
            <v>628</v>
          </cell>
          <cell r="CP1">
            <v>630</v>
          </cell>
          <cell r="CQ1">
            <v>640</v>
          </cell>
          <cell r="CR1">
            <v>650</v>
          </cell>
          <cell r="CS1">
            <v>660</v>
          </cell>
          <cell r="CT1">
            <v>670</v>
          </cell>
          <cell r="CU1">
            <v>690</v>
          </cell>
          <cell r="CV1">
            <v>699</v>
          </cell>
          <cell r="CW1">
            <v>700</v>
          </cell>
        </row>
        <row r="2">
          <cell r="A2">
            <v>35064</v>
          </cell>
        </row>
        <row r="3">
          <cell r="A3">
            <v>35065</v>
          </cell>
          <cell r="B3">
            <v>706698</v>
          </cell>
          <cell r="D3">
            <v>706698</v>
          </cell>
          <cell r="E3" t="str">
            <v>Актив</v>
          </cell>
          <cell r="F3">
            <v>9690773470</v>
          </cell>
          <cell r="H3">
            <v>9690773470</v>
          </cell>
          <cell r="I3">
            <v>1659282160</v>
          </cell>
          <cell r="M3">
            <v>51909033</v>
          </cell>
          <cell r="N3">
            <v>4123185</v>
          </cell>
          <cell r="P3">
            <v>45747428</v>
          </cell>
          <cell r="Q3">
            <v>2038420</v>
          </cell>
          <cell r="S3">
            <v>1984236</v>
          </cell>
          <cell r="T3">
            <v>11404655597</v>
          </cell>
          <cell r="U3">
            <v>798034014</v>
          </cell>
          <cell r="V3">
            <v>490675354</v>
          </cell>
          <cell r="W3">
            <v>2010447</v>
          </cell>
          <cell r="X3">
            <v>96666819</v>
          </cell>
          <cell r="Y3">
            <v>186444996</v>
          </cell>
          <cell r="Z3">
            <v>21337041</v>
          </cell>
          <cell r="AB3">
            <v>899357</v>
          </cell>
          <cell r="AD3">
            <v>150136375</v>
          </cell>
          <cell r="AE3">
            <v>25006329</v>
          </cell>
          <cell r="AH3">
            <v>25006329</v>
          </cell>
          <cell r="AK3">
            <v>1025884568</v>
          </cell>
          <cell r="AL3">
            <v>515356543</v>
          </cell>
          <cell r="AM3">
            <v>40350000</v>
          </cell>
          <cell r="AN3">
            <v>45840886</v>
          </cell>
          <cell r="AP3">
            <v>354718325</v>
          </cell>
          <cell r="AQ3">
            <v>69618814</v>
          </cell>
          <cell r="AR3">
            <v>7533445</v>
          </cell>
          <cell r="AU3">
            <v>7533445</v>
          </cell>
          <cell r="AV3">
            <v>62504903</v>
          </cell>
          <cell r="AW3">
            <v>817726</v>
          </cell>
          <cell r="AX3">
            <v>1114115</v>
          </cell>
          <cell r="AY3">
            <v>60312112</v>
          </cell>
          <cell r="AZ3">
            <v>260950</v>
          </cell>
          <cell r="BB3">
            <v>2069099634</v>
          </cell>
          <cell r="BG3">
            <v>13473755231</v>
          </cell>
          <cell r="BH3">
            <v>1033214596</v>
          </cell>
          <cell r="BI3">
            <v>6212569268</v>
          </cell>
          <cell r="BJ3">
            <v>111620086</v>
          </cell>
          <cell r="BK3">
            <v>111620086</v>
          </cell>
          <cell r="BM3">
            <v>936640903</v>
          </cell>
          <cell r="BO3">
            <v>3226769393</v>
          </cell>
          <cell r="BP3">
            <v>44206618</v>
          </cell>
          <cell r="BX3">
            <v>11565020864</v>
          </cell>
          <cell r="BY3">
            <v>47962562</v>
          </cell>
          <cell r="BZ3">
            <v>47962562</v>
          </cell>
          <cell r="CC3">
            <v>47962562</v>
          </cell>
          <cell r="CD3">
            <v>355562570</v>
          </cell>
          <cell r="CE3">
            <v>294587634</v>
          </cell>
          <cell r="CF3">
            <v>60974936</v>
          </cell>
          <cell r="CG3">
            <v>1492693410</v>
          </cell>
          <cell r="CH3">
            <v>945141835</v>
          </cell>
          <cell r="CI3">
            <v>114286305</v>
          </cell>
          <cell r="CK3">
            <v>39859082</v>
          </cell>
          <cell r="CL3">
            <v>86784499</v>
          </cell>
          <cell r="CM3">
            <v>104640474</v>
          </cell>
          <cell r="CN3">
            <v>111060532</v>
          </cell>
          <cell r="CO3">
            <v>90920683</v>
          </cell>
          <cell r="CP3">
            <v>10100452</v>
          </cell>
          <cell r="CQ3">
            <v>2406901</v>
          </cell>
          <cell r="CS3">
            <v>8472</v>
          </cell>
          <cell r="CU3">
            <v>1860771805</v>
          </cell>
          <cell r="CV3">
            <v>13473755231</v>
          </cell>
        </row>
        <row r="4">
          <cell r="A4">
            <v>35096</v>
          </cell>
          <cell r="B4">
            <v>1</v>
          </cell>
          <cell r="C4">
            <v>1</v>
          </cell>
          <cell r="E4" t="str">
            <v>I. Внеоборотные активы</v>
          </cell>
        </row>
        <row r="5">
          <cell r="A5">
            <v>35125</v>
          </cell>
          <cell r="B5">
            <v>1</v>
          </cell>
          <cell r="C5">
            <v>1</v>
          </cell>
          <cell r="D5">
            <v>110</v>
          </cell>
          <cell r="E5" t="str">
            <v>Нематериальные активы (04,05)</v>
          </cell>
        </row>
        <row r="6">
          <cell r="A6">
            <v>35156</v>
          </cell>
          <cell r="B6">
            <v>1</v>
          </cell>
          <cell r="C6">
            <v>1</v>
          </cell>
          <cell r="D6">
            <v>111</v>
          </cell>
          <cell r="E6" t="str">
            <v/>
          </cell>
          <cell r="F6" t="str">
            <v>патенты, лицензии, товарные знаки</v>
          </cell>
        </row>
        <row r="7">
          <cell r="A7">
            <v>35186</v>
          </cell>
          <cell r="B7">
            <v>1</v>
          </cell>
          <cell r="C7">
            <v>1</v>
          </cell>
          <cell r="D7">
            <v>112</v>
          </cell>
          <cell r="F7" t="str">
            <v>организационные расходы</v>
          </cell>
        </row>
        <row r="8">
          <cell r="A8">
            <v>35217</v>
          </cell>
          <cell r="B8">
            <v>1</v>
          </cell>
          <cell r="C8">
            <v>1</v>
          </cell>
          <cell r="D8">
            <v>113</v>
          </cell>
          <cell r="F8" t="str">
            <v>деловая репутация организации</v>
          </cell>
        </row>
        <row r="9">
          <cell r="A9">
            <v>35247</v>
          </cell>
          <cell r="B9">
            <v>718392</v>
          </cell>
          <cell r="C9">
            <v>1</v>
          </cell>
          <cell r="D9">
            <v>718392</v>
          </cell>
          <cell r="E9" t="str">
            <v>Основные средства (01,02,03)</v>
          </cell>
          <cell r="F9">
            <v>9611625587</v>
          </cell>
          <cell r="H9">
            <v>9611625587</v>
          </cell>
          <cell r="I9">
            <v>2014381660</v>
          </cell>
          <cell r="M9">
            <v>57074234</v>
          </cell>
          <cell r="N9">
            <v>21818585</v>
          </cell>
          <cell r="P9">
            <v>35225649</v>
          </cell>
          <cell r="Q9">
            <v>30000</v>
          </cell>
          <cell r="S9">
            <v>1984236</v>
          </cell>
          <cell r="T9">
            <v>11685784109</v>
          </cell>
          <cell r="U9">
            <v>967937699</v>
          </cell>
          <cell r="V9">
            <v>667413265</v>
          </cell>
          <cell r="W9">
            <v>2693756</v>
          </cell>
          <cell r="X9">
            <v>120740956</v>
          </cell>
          <cell r="Y9">
            <v>140277110</v>
          </cell>
          <cell r="Z9">
            <v>35239850</v>
          </cell>
          <cell r="AB9">
            <v>1572762</v>
          </cell>
          <cell r="AD9">
            <v>213278682</v>
          </cell>
          <cell r="AE9">
            <v>18522414</v>
          </cell>
          <cell r="AH9">
            <v>18522414</v>
          </cell>
          <cell r="AK9">
            <v>1327415094</v>
          </cell>
          <cell r="AL9">
            <v>549907197</v>
          </cell>
          <cell r="AM9">
            <v>76597328</v>
          </cell>
          <cell r="AN9">
            <v>91753519</v>
          </cell>
          <cell r="AP9">
            <v>506464917</v>
          </cell>
          <cell r="AQ9">
            <v>102692133</v>
          </cell>
          <cell r="AR9">
            <v>233445</v>
          </cell>
          <cell r="AU9">
            <v>233445</v>
          </cell>
          <cell r="AV9">
            <v>39986475</v>
          </cell>
          <cell r="AW9">
            <v>1366433</v>
          </cell>
          <cell r="AX9">
            <v>28609</v>
          </cell>
          <cell r="AY9">
            <v>7935260</v>
          </cell>
          <cell r="AZ9">
            <v>30656173</v>
          </cell>
          <cell r="BB9">
            <v>2567373809</v>
          </cell>
          <cell r="BE9">
            <v>182836848</v>
          </cell>
          <cell r="BF9">
            <v>182836848</v>
          </cell>
          <cell r="BG9">
            <v>14435994765</v>
          </cell>
          <cell r="BH9">
            <v>1033214596</v>
          </cell>
          <cell r="BI9">
            <v>6215534283</v>
          </cell>
          <cell r="BJ9">
            <v>9973456</v>
          </cell>
          <cell r="BL9">
            <v>9973456</v>
          </cell>
          <cell r="BM9">
            <v>945364123</v>
          </cell>
          <cell r="BO9">
            <v>3226831882</v>
          </cell>
          <cell r="BP9">
            <v>47237209</v>
          </cell>
          <cell r="BX9">
            <v>11478155549</v>
          </cell>
          <cell r="BY9">
            <v>56778888</v>
          </cell>
          <cell r="BZ9">
            <v>56778888</v>
          </cell>
          <cell r="CC9">
            <v>56778888</v>
          </cell>
          <cell r="CD9">
            <v>452018418</v>
          </cell>
          <cell r="CE9">
            <v>448966207</v>
          </cell>
          <cell r="CF9">
            <v>3052211</v>
          </cell>
          <cell r="CG9">
            <v>2439336311</v>
          </cell>
          <cell r="CH9">
            <v>1316924204</v>
          </cell>
          <cell r="CI9">
            <v>278198813</v>
          </cell>
          <cell r="CK9">
            <v>52386428</v>
          </cell>
          <cell r="CL9">
            <v>174341747</v>
          </cell>
          <cell r="CM9">
            <v>266647752</v>
          </cell>
          <cell r="CN9">
            <v>123609191</v>
          </cell>
          <cell r="CO9">
            <v>227228176</v>
          </cell>
          <cell r="CP9">
            <v>6804381</v>
          </cell>
          <cell r="CQ9">
            <v>2891076</v>
          </cell>
          <cell r="CS9">
            <v>10143</v>
          </cell>
          <cell r="CU9">
            <v>2901060329</v>
          </cell>
          <cell r="CV9">
            <v>14435994766</v>
          </cell>
        </row>
        <row r="10">
          <cell r="A10">
            <v>35278</v>
          </cell>
          <cell r="B10">
            <v>697405</v>
          </cell>
          <cell r="C10">
            <v>1</v>
          </cell>
          <cell r="D10">
            <v>697405</v>
          </cell>
          <cell r="F10">
            <v>9612289655</v>
          </cell>
          <cell r="H10">
            <v>9612289655</v>
          </cell>
          <cell r="I10">
            <v>2084732629</v>
          </cell>
          <cell r="M10">
            <v>65530561</v>
          </cell>
          <cell r="N10">
            <v>30274912</v>
          </cell>
          <cell r="P10">
            <v>35225649</v>
          </cell>
          <cell r="Q10">
            <v>30000</v>
          </cell>
          <cell r="S10">
            <v>1984236</v>
          </cell>
          <cell r="T10">
            <v>11765234486</v>
          </cell>
          <cell r="U10">
            <v>1031683001</v>
          </cell>
          <cell r="V10">
            <v>681805997</v>
          </cell>
          <cell r="W10">
            <v>2874311</v>
          </cell>
          <cell r="X10">
            <v>131801491</v>
          </cell>
          <cell r="Y10">
            <v>172714966</v>
          </cell>
          <cell r="Z10">
            <v>39937429</v>
          </cell>
          <cell r="AB10">
            <v>2548807</v>
          </cell>
          <cell r="AD10">
            <v>226884267</v>
          </cell>
          <cell r="AE10">
            <v>17441762</v>
          </cell>
          <cell r="AH10">
            <v>17441762</v>
          </cell>
          <cell r="AK10">
            <v>1278648524</v>
          </cell>
          <cell r="AL10">
            <v>502636930</v>
          </cell>
          <cell r="AM10">
            <v>70056856</v>
          </cell>
          <cell r="AN10">
            <v>76940865</v>
          </cell>
          <cell r="AP10">
            <v>517036600</v>
          </cell>
          <cell r="AQ10">
            <v>111977273</v>
          </cell>
          <cell r="AR10">
            <v>9233445</v>
          </cell>
          <cell r="AU10">
            <v>9233445</v>
          </cell>
          <cell r="AV10">
            <v>43130170</v>
          </cell>
          <cell r="AW10">
            <v>1287162</v>
          </cell>
          <cell r="AX10">
            <v>160609</v>
          </cell>
          <cell r="AY10">
            <v>23710980</v>
          </cell>
          <cell r="AZ10">
            <v>17971419</v>
          </cell>
          <cell r="BB10">
            <v>2607021169</v>
          </cell>
          <cell r="BE10">
            <v>205996001</v>
          </cell>
          <cell r="BF10">
            <v>205996001</v>
          </cell>
          <cell r="BG10">
            <v>14578251656</v>
          </cell>
          <cell r="BH10">
            <v>1033214596</v>
          </cell>
          <cell r="BI10">
            <v>6215560044</v>
          </cell>
          <cell r="BJ10">
            <v>9973456</v>
          </cell>
          <cell r="BL10">
            <v>9973456</v>
          </cell>
          <cell r="BM10">
            <v>946731108</v>
          </cell>
          <cell r="BO10">
            <v>3227874951</v>
          </cell>
          <cell r="BP10">
            <v>47052863</v>
          </cell>
          <cell r="BX10">
            <v>11480407018</v>
          </cell>
          <cell r="BY10">
            <v>57701490</v>
          </cell>
          <cell r="BZ10">
            <v>57701490</v>
          </cell>
          <cell r="CC10">
            <v>57701490</v>
          </cell>
          <cell r="CD10">
            <v>440438515</v>
          </cell>
          <cell r="CE10">
            <v>437386304</v>
          </cell>
          <cell r="CF10">
            <v>3052211</v>
          </cell>
          <cell r="CG10">
            <v>2591225625</v>
          </cell>
          <cell r="CH10">
            <v>1415049191</v>
          </cell>
          <cell r="CI10">
            <v>246679120</v>
          </cell>
          <cell r="CK10">
            <v>53753181</v>
          </cell>
          <cell r="CL10">
            <v>188732752</v>
          </cell>
          <cell r="CM10">
            <v>268663064</v>
          </cell>
          <cell r="CN10">
            <v>136730834</v>
          </cell>
          <cell r="CO10">
            <v>281617483</v>
          </cell>
          <cell r="CP10">
            <v>5984133</v>
          </cell>
          <cell r="CQ10">
            <v>2484440</v>
          </cell>
          <cell r="CS10">
            <v>10435</v>
          </cell>
          <cell r="CU10">
            <v>3040143148</v>
          </cell>
          <cell r="CV10">
            <v>14578251656</v>
          </cell>
        </row>
        <row r="11">
          <cell r="A11">
            <v>35309</v>
          </cell>
          <cell r="B11">
            <v>673312</v>
          </cell>
          <cell r="C11">
            <v>1</v>
          </cell>
          <cell r="D11">
            <v>673312</v>
          </cell>
          <cell r="F11">
            <v>9240260554</v>
          </cell>
          <cell r="H11">
            <v>9240260554</v>
          </cell>
          <cell r="I11">
            <v>2121523241</v>
          </cell>
          <cell r="M11">
            <v>465881038</v>
          </cell>
          <cell r="N11">
            <v>430625389</v>
          </cell>
          <cell r="P11">
            <v>35225649</v>
          </cell>
          <cell r="Q11">
            <v>30000</v>
          </cell>
          <cell r="S11">
            <v>1984236</v>
          </cell>
          <cell r="T11">
            <v>11830322381</v>
          </cell>
          <cell r="U11">
            <v>969470571</v>
          </cell>
          <cell r="V11">
            <v>641055338</v>
          </cell>
          <cell r="W11">
            <v>3108093</v>
          </cell>
          <cell r="X11">
            <v>140749550</v>
          </cell>
          <cell r="Y11">
            <v>140835178</v>
          </cell>
          <cell r="Z11">
            <v>41051881</v>
          </cell>
          <cell r="AB11">
            <v>2670531</v>
          </cell>
          <cell r="AD11">
            <v>248768554</v>
          </cell>
          <cell r="AE11">
            <v>16361109</v>
          </cell>
          <cell r="AH11">
            <v>16361109</v>
          </cell>
          <cell r="AK11">
            <v>1391282307</v>
          </cell>
          <cell r="AL11">
            <v>609236214</v>
          </cell>
          <cell r="AM11">
            <v>73782464</v>
          </cell>
          <cell r="AN11">
            <v>27025125</v>
          </cell>
          <cell r="AP11">
            <v>542314564</v>
          </cell>
          <cell r="AQ11">
            <v>138923940</v>
          </cell>
          <cell r="AR11">
            <v>2006411</v>
          </cell>
          <cell r="AU11">
            <v>2006411</v>
          </cell>
          <cell r="AV11">
            <v>43901159</v>
          </cell>
          <cell r="AW11">
            <v>1623710</v>
          </cell>
          <cell r="AX11">
            <v>91012</v>
          </cell>
          <cell r="AY11">
            <v>15052854</v>
          </cell>
          <cell r="AZ11">
            <v>27133583</v>
          </cell>
          <cell r="BB11">
            <v>2671790111</v>
          </cell>
          <cell r="BE11">
            <v>282570580</v>
          </cell>
          <cell r="BF11">
            <v>282570580</v>
          </cell>
          <cell r="BG11">
            <v>14784683072</v>
          </cell>
          <cell r="BH11">
            <v>1033214596</v>
          </cell>
          <cell r="BI11">
            <v>6215552649</v>
          </cell>
          <cell r="BJ11">
            <v>9973456</v>
          </cell>
          <cell r="BL11">
            <v>9973456</v>
          </cell>
          <cell r="BM11">
            <v>954649749</v>
          </cell>
          <cell r="BO11">
            <v>3226794905</v>
          </cell>
          <cell r="BP11">
            <v>46442254</v>
          </cell>
          <cell r="BX11">
            <v>11486627609</v>
          </cell>
          <cell r="BY11">
            <v>59413304</v>
          </cell>
          <cell r="BZ11">
            <v>59413304</v>
          </cell>
          <cell r="CC11">
            <v>59413304</v>
          </cell>
          <cell r="CD11">
            <v>441154201</v>
          </cell>
          <cell r="CE11">
            <v>438101990</v>
          </cell>
          <cell r="CF11">
            <v>3052211</v>
          </cell>
          <cell r="CG11">
            <v>2788684584</v>
          </cell>
          <cell r="CH11">
            <v>1509965634</v>
          </cell>
          <cell r="CI11">
            <v>239976348</v>
          </cell>
          <cell r="CK11">
            <v>59677600</v>
          </cell>
          <cell r="CL11">
            <v>203547289</v>
          </cell>
          <cell r="CM11">
            <v>295184030</v>
          </cell>
          <cell r="CN11">
            <v>123687810</v>
          </cell>
          <cell r="CO11">
            <v>356645873</v>
          </cell>
          <cell r="CP11">
            <v>6517066</v>
          </cell>
          <cell r="CQ11">
            <v>2285336</v>
          </cell>
          <cell r="CS11">
            <v>972</v>
          </cell>
          <cell r="CU11">
            <v>3238642159</v>
          </cell>
          <cell r="CV11">
            <v>14784683072</v>
          </cell>
        </row>
        <row r="12">
          <cell r="A12">
            <v>35339</v>
          </cell>
          <cell r="B12">
            <v>644007</v>
          </cell>
          <cell r="C12">
            <v>1</v>
          </cell>
          <cell r="D12">
            <v>644007</v>
          </cell>
          <cell r="E12" t="str">
            <v>Незавершенное строительство (07,08,16,61)</v>
          </cell>
          <cell r="F12">
            <v>9257719644</v>
          </cell>
          <cell r="H12">
            <v>9257719644</v>
          </cell>
          <cell r="I12">
            <v>2180850330</v>
          </cell>
          <cell r="M12">
            <v>465881985</v>
          </cell>
          <cell r="N12">
            <v>430625389</v>
          </cell>
          <cell r="P12">
            <v>35226596</v>
          </cell>
          <cell r="Q12">
            <v>30000</v>
          </cell>
          <cell r="S12">
            <v>1984236</v>
          </cell>
          <cell r="T12">
            <v>11907080202</v>
          </cell>
          <cell r="U12">
            <v>953298031</v>
          </cell>
          <cell r="V12">
            <v>639877914</v>
          </cell>
          <cell r="W12">
            <v>3666371</v>
          </cell>
          <cell r="X12">
            <v>118498327</v>
          </cell>
          <cell r="Y12">
            <v>152420464</v>
          </cell>
          <cell r="Z12">
            <v>35999212</v>
          </cell>
          <cell r="AB12">
            <v>2835743</v>
          </cell>
          <cell r="AD12">
            <v>236632869</v>
          </cell>
          <cell r="AE12">
            <v>15280457</v>
          </cell>
          <cell r="AH12">
            <v>15280457</v>
          </cell>
          <cell r="AK12">
            <v>1317308540</v>
          </cell>
          <cell r="AL12">
            <v>618682493</v>
          </cell>
          <cell r="AM12">
            <v>54906468</v>
          </cell>
          <cell r="AN12">
            <v>12832809</v>
          </cell>
          <cell r="AP12">
            <v>499564624</v>
          </cell>
          <cell r="AQ12">
            <v>131322146</v>
          </cell>
          <cell r="AR12">
            <v>2006411</v>
          </cell>
          <cell r="AU12">
            <v>2006411</v>
          </cell>
          <cell r="AV12">
            <v>44906431</v>
          </cell>
          <cell r="AW12">
            <v>302753</v>
          </cell>
          <cell r="AX12">
            <v>216147</v>
          </cell>
          <cell r="AY12">
            <v>21052967</v>
          </cell>
          <cell r="AZ12">
            <v>23334564</v>
          </cell>
          <cell r="BB12">
            <v>2569432739</v>
          </cell>
          <cell r="BE12">
            <v>351153251</v>
          </cell>
          <cell r="BF12">
            <v>351153251</v>
          </cell>
          <cell r="BG12">
            <v>14827666192</v>
          </cell>
          <cell r="BH12">
            <v>1033214596</v>
          </cell>
          <cell r="BI12">
            <v>6215605398</v>
          </cell>
          <cell r="BJ12">
            <v>4876506</v>
          </cell>
          <cell r="BL12">
            <v>4876506</v>
          </cell>
          <cell r="BM12">
            <v>953851948</v>
          </cell>
          <cell r="BO12">
            <v>3225876184</v>
          </cell>
          <cell r="BP12">
            <v>42213318</v>
          </cell>
          <cell r="BX12">
            <v>11475637950</v>
          </cell>
          <cell r="BY12">
            <v>59980204</v>
          </cell>
          <cell r="BZ12">
            <v>59980204</v>
          </cell>
          <cell r="CC12">
            <v>59980204</v>
          </cell>
          <cell r="CD12">
            <v>402042945</v>
          </cell>
          <cell r="CE12">
            <v>398990734</v>
          </cell>
          <cell r="CF12">
            <v>3052211</v>
          </cell>
          <cell r="CG12">
            <v>2881220804</v>
          </cell>
          <cell r="CH12">
            <v>1577550356</v>
          </cell>
          <cell r="CI12">
            <v>218594813</v>
          </cell>
          <cell r="CK12">
            <v>61969127</v>
          </cell>
          <cell r="CL12">
            <v>225690703</v>
          </cell>
          <cell r="CM12">
            <v>274818481</v>
          </cell>
          <cell r="CN12">
            <v>140592653</v>
          </cell>
          <cell r="CO12">
            <v>382004671</v>
          </cell>
          <cell r="CP12">
            <v>6584061</v>
          </cell>
          <cell r="CQ12">
            <v>2199256</v>
          </cell>
          <cell r="CS12">
            <v>972</v>
          </cell>
          <cell r="CU12">
            <v>3292048038</v>
          </cell>
          <cell r="CV12">
            <v>14827666192</v>
          </cell>
        </row>
        <row r="13">
          <cell r="A13">
            <v>35370</v>
          </cell>
          <cell r="B13">
            <v>691608</v>
          </cell>
          <cell r="C13">
            <v>1</v>
          </cell>
          <cell r="D13">
            <v>691608</v>
          </cell>
          <cell r="E13" t="str">
            <v>Доходные вложения в материальные ценности (03)</v>
          </cell>
          <cell r="F13">
            <v>9440982647</v>
          </cell>
          <cell r="H13">
            <v>9440982647</v>
          </cell>
          <cell r="I13">
            <v>1926141035</v>
          </cell>
          <cell r="M13">
            <v>575847630</v>
          </cell>
          <cell r="N13">
            <v>540607989</v>
          </cell>
          <cell r="P13">
            <v>35239641</v>
          </cell>
          <cell r="S13">
            <v>1984236</v>
          </cell>
          <cell r="T13">
            <v>11945647156</v>
          </cell>
          <cell r="U13">
            <v>970350266</v>
          </cell>
          <cell r="V13">
            <v>682398795</v>
          </cell>
          <cell r="W13">
            <v>3166603</v>
          </cell>
          <cell r="X13">
            <v>129462300</v>
          </cell>
          <cell r="Y13">
            <v>120919525</v>
          </cell>
          <cell r="Z13">
            <v>31340002</v>
          </cell>
          <cell r="AB13">
            <v>3063041</v>
          </cell>
          <cell r="AD13">
            <v>239106711</v>
          </cell>
          <cell r="AE13">
            <v>13194119</v>
          </cell>
          <cell r="AH13">
            <v>13194119</v>
          </cell>
          <cell r="AK13">
            <v>1355970738</v>
          </cell>
          <cell r="AL13">
            <v>551029412</v>
          </cell>
          <cell r="AM13">
            <v>58276732</v>
          </cell>
          <cell r="AN13">
            <v>143134388</v>
          </cell>
          <cell r="AP13">
            <v>552977631</v>
          </cell>
          <cell r="AQ13">
            <v>50552575</v>
          </cell>
          <cell r="AR13">
            <v>4156411</v>
          </cell>
          <cell r="AU13">
            <v>4156411</v>
          </cell>
          <cell r="AV13">
            <v>41645555</v>
          </cell>
          <cell r="AW13">
            <v>339639</v>
          </cell>
          <cell r="AX13">
            <v>95272</v>
          </cell>
          <cell r="AY13">
            <v>16206359</v>
          </cell>
          <cell r="AZ13">
            <v>25004285</v>
          </cell>
          <cell r="BB13">
            <v>2624423800</v>
          </cell>
          <cell r="BE13">
            <v>442064270</v>
          </cell>
          <cell r="BF13">
            <v>442064270</v>
          </cell>
          <cell r="BG13">
            <v>15012135226</v>
          </cell>
          <cell r="BH13">
            <v>1033214596</v>
          </cell>
          <cell r="BI13">
            <v>6215128247</v>
          </cell>
          <cell r="BJ13">
            <v>4876506</v>
          </cell>
          <cell r="BL13">
            <v>4876506</v>
          </cell>
          <cell r="BM13">
            <v>1334013538</v>
          </cell>
          <cell r="BO13">
            <v>2831399207</v>
          </cell>
          <cell r="BP13">
            <v>41666464</v>
          </cell>
          <cell r="BX13">
            <v>11460298558</v>
          </cell>
          <cell r="BY13">
            <v>60636029</v>
          </cell>
          <cell r="BZ13">
            <v>60636029</v>
          </cell>
          <cell r="CC13">
            <v>60636029</v>
          </cell>
          <cell r="CD13">
            <v>365547683</v>
          </cell>
          <cell r="CE13">
            <v>365547683</v>
          </cell>
          <cell r="CG13">
            <v>3116646356</v>
          </cell>
          <cell r="CH13">
            <v>1656801175</v>
          </cell>
          <cell r="CI13">
            <v>222218243</v>
          </cell>
          <cell r="CJ13">
            <v>147703095</v>
          </cell>
          <cell r="CK13">
            <v>97879439</v>
          </cell>
          <cell r="CL13">
            <v>131817545</v>
          </cell>
          <cell r="CM13">
            <v>260806169</v>
          </cell>
          <cell r="CN13">
            <v>103698063</v>
          </cell>
          <cell r="CO13">
            <v>495722627</v>
          </cell>
          <cell r="CP13">
            <v>6583509</v>
          </cell>
          <cell r="CQ13">
            <v>2420024</v>
          </cell>
          <cell r="CS13">
            <v>3067</v>
          </cell>
          <cell r="CU13">
            <v>3491200639</v>
          </cell>
          <cell r="CV13">
            <v>15012135226</v>
          </cell>
        </row>
        <row r="14">
          <cell r="A14">
            <v>35400</v>
          </cell>
          <cell r="B14">
            <v>661629</v>
          </cell>
          <cell r="C14">
            <v>1</v>
          </cell>
          <cell r="D14">
            <v>661629</v>
          </cell>
          <cell r="F14">
            <v>9622060363</v>
          </cell>
          <cell r="H14">
            <v>9622060363</v>
          </cell>
          <cell r="I14">
            <v>1705408419</v>
          </cell>
          <cell r="M14">
            <v>658144577</v>
          </cell>
          <cell r="N14">
            <v>619160185</v>
          </cell>
          <cell r="P14">
            <v>38984392</v>
          </cell>
          <cell r="S14">
            <v>1984236</v>
          </cell>
          <cell r="T14">
            <v>11988259224</v>
          </cell>
          <cell r="U14">
            <v>942951728</v>
          </cell>
          <cell r="V14">
            <v>661292454</v>
          </cell>
          <cell r="W14">
            <v>1256115</v>
          </cell>
          <cell r="X14">
            <v>139627473</v>
          </cell>
          <cell r="Y14">
            <v>111366965</v>
          </cell>
          <cell r="Z14">
            <v>25193412</v>
          </cell>
          <cell r="AB14">
            <v>4215309</v>
          </cell>
          <cell r="AD14">
            <v>228201293</v>
          </cell>
          <cell r="AE14">
            <v>11834603</v>
          </cell>
          <cell r="AH14">
            <v>11834603</v>
          </cell>
          <cell r="AK14">
            <v>1449670980</v>
          </cell>
          <cell r="AL14">
            <v>635701452</v>
          </cell>
          <cell r="AM14">
            <v>35185090</v>
          </cell>
          <cell r="AN14">
            <v>195235838</v>
          </cell>
          <cell r="AP14">
            <v>498146587</v>
          </cell>
          <cell r="AQ14">
            <v>85402013</v>
          </cell>
          <cell r="AR14">
            <v>3981411</v>
          </cell>
          <cell r="AU14">
            <v>3981411</v>
          </cell>
          <cell r="AV14">
            <v>26612815</v>
          </cell>
          <cell r="AW14">
            <v>144103</v>
          </cell>
          <cell r="AX14">
            <v>44801</v>
          </cell>
          <cell r="AY14">
            <v>7182171</v>
          </cell>
          <cell r="AZ14">
            <v>19241740</v>
          </cell>
          <cell r="BB14">
            <v>2663252830</v>
          </cell>
          <cell r="BE14">
            <v>473563618</v>
          </cell>
          <cell r="BF14">
            <v>473563618</v>
          </cell>
          <cell r="BG14">
            <v>15125075672</v>
          </cell>
          <cell r="BH14">
            <v>1033214596</v>
          </cell>
          <cell r="BI14">
            <v>6211181487</v>
          </cell>
          <cell r="BJ14">
            <v>4876506</v>
          </cell>
          <cell r="BL14">
            <v>4876506</v>
          </cell>
          <cell r="BM14">
            <v>1333865346</v>
          </cell>
          <cell r="BO14">
            <v>2739944526</v>
          </cell>
          <cell r="BP14">
            <v>41045999</v>
          </cell>
          <cell r="BX14">
            <v>11364128460</v>
          </cell>
          <cell r="BY14">
            <v>61258507</v>
          </cell>
          <cell r="BZ14">
            <v>61258507</v>
          </cell>
          <cell r="CC14">
            <v>61258507</v>
          </cell>
          <cell r="CD14">
            <v>382826814</v>
          </cell>
          <cell r="CE14">
            <v>382826814</v>
          </cell>
          <cell r="CG14">
            <v>3308048630</v>
          </cell>
          <cell r="CH14">
            <v>1773270112</v>
          </cell>
          <cell r="CI14">
            <v>232468243</v>
          </cell>
          <cell r="CJ14">
            <v>200354168</v>
          </cell>
          <cell r="CK14">
            <v>123944258</v>
          </cell>
          <cell r="CL14">
            <v>140001138</v>
          </cell>
          <cell r="CM14">
            <v>256513604</v>
          </cell>
          <cell r="CN14">
            <v>82228183</v>
          </cell>
          <cell r="CO14">
            <v>499268924</v>
          </cell>
          <cell r="CP14">
            <v>6583411</v>
          </cell>
          <cell r="CQ14">
            <v>2228878</v>
          </cell>
          <cell r="CS14">
            <v>972</v>
          </cell>
          <cell r="CU14">
            <v>3699688705</v>
          </cell>
          <cell r="CV14">
            <v>15125075672</v>
          </cell>
        </row>
        <row r="15">
          <cell r="A15">
            <v>35430</v>
          </cell>
          <cell r="B15">
            <v>670233</v>
          </cell>
          <cell r="C15">
            <v>1</v>
          </cell>
          <cell r="D15">
            <v>670233</v>
          </cell>
          <cell r="F15">
            <v>9706774552</v>
          </cell>
          <cell r="H15">
            <v>9706774552</v>
          </cell>
          <cell r="I15">
            <v>1687055758</v>
          </cell>
          <cell r="M15">
            <v>684803722</v>
          </cell>
          <cell r="N15">
            <v>647404936</v>
          </cell>
          <cell r="P15">
            <v>37368786</v>
          </cell>
          <cell r="Q15">
            <v>30000</v>
          </cell>
          <cell r="S15">
            <v>1984236</v>
          </cell>
          <cell r="T15">
            <v>12081288501</v>
          </cell>
          <cell r="U15">
            <v>985449937</v>
          </cell>
          <cell r="V15">
            <v>706185710</v>
          </cell>
          <cell r="W15">
            <v>1457074</v>
          </cell>
          <cell r="X15">
            <v>165030697</v>
          </cell>
          <cell r="Y15">
            <v>84190462</v>
          </cell>
          <cell r="Z15">
            <v>22590919</v>
          </cell>
          <cell r="AB15">
            <v>5995075</v>
          </cell>
          <cell r="AD15">
            <v>244800763</v>
          </cell>
          <cell r="AE15">
            <v>12038500</v>
          </cell>
          <cell r="AH15">
            <v>12038500</v>
          </cell>
          <cell r="AK15">
            <v>1362001566</v>
          </cell>
          <cell r="AL15">
            <v>615706068</v>
          </cell>
          <cell r="AM15">
            <v>27549328</v>
          </cell>
          <cell r="AN15">
            <v>78618378</v>
          </cell>
          <cell r="AP15">
            <v>518220134</v>
          </cell>
          <cell r="AQ15">
            <v>121907658</v>
          </cell>
          <cell r="AR15">
            <v>183445</v>
          </cell>
          <cell r="AU15">
            <v>183445</v>
          </cell>
          <cell r="AV15">
            <v>23617306</v>
          </cell>
          <cell r="AW15">
            <v>882480</v>
          </cell>
          <cell r="AX15">
            <v>374190</v>
          </cell>
          <cell r="AY15">
            <v>7606465</v>
          </cell>
          <cell r="AZ15">
            <v>14754171</v>
          </cell>
          <cell r="BB15">
            <v>2628091517</v>
          </cell>
          <cell r="BG15">
            <v>14709380018</v>
          </cell>
          <cell r="BH15">
            <v>1033214596</v>
          </cell>
          <cell r="BI15">
            <v>6108728696</v>
          </cell>
          <cell r="BM15">
            <v>548284666</v>
          </cell>
          <cell r="BO15">
            <v>3175022786</v>
          </cell>
          <cell r="BP15">
            <v>43501559</v>
          </cell>
          <cell r="BX15">
            <v>10908752303</v>
          </cell>
          <cell r="BY15">
            <v>61803175</v>
          </cell>
          <cell r="BZ15">
            <v>61803175</v>
          </cell>
          <cell r="CC15">
            <v>61803175</v>
          </cell>
          <cell r="CD15">
            <v>402017044</v>
          </cell>
          <cell r="CE15">
            <v>398964832</v>
          </cell>
          <cell r="CF15">
            <v>3052212</v>
          </cell>
          <cell r="CG15">
            <v>3328122891</v>
          </cell>
          <cell r="CH15">
            <v>1720828945</v>
          </cell>
          <cell r="CI15">
            <v>308014371</v>
          </cell>
          <cell r="CJ15">
            <v>72482306</v>
          </cell>
          <cell r="CK15">
            <v>23128903</v>
          </cell>
          <cell r="CL15">
            <v>198079907</v>
          </cell>
          <cell r="CM15">
            <v>228608810</v>
          </cell>
          <cell r="CN15">
            <v>69306956</v>
          </cell>
          <cell r="CO15">
            <v>707672693</v>
          </cell>
          <cell r="CP15">
            <v>6583175</v>
          </cell>
          <cell r="CQ15">
            <v>2100458</v>
          </cell>
          <cell r="CS15">
            <v>972</v>
          </cell>
          <cell r="CU15">
            <v>3738824540</v>
          </cell>
          <cell r="CV15">
            <v>14709380018</v>
          </cell>
        </row>
        <row r="16">
          <cell r="A16">
            <v>35431</v>
          </cell>
          <cell r="B16">
            <v>434701</v>
          </cell>
          <cell r="C16">
            <v>1</v>
          </cell>
          <cell r="D16">
            <v>434701</v>
          </cell>
          <cell r="E16" t="str">
            <v>Долгосрочные финансовые вложения (06,82)</v>
          </cell>
          <cell r="F16">
            <v>8054385227</v>
          </cell>
          <cell r="H16">
            <v>8054385227</v>
          </cell>
          <cell r="I16">
            <v>1369009230</v>
          </cell>
          <cell r="M16">
            <v>864219722</v>
          </cell>
          <cell r="N16">
            <v>826850936</v>
          </cell>
          <cell r="O16">
            <v>15228361</v>
          </cell>
          <cell r="P16">
            <v>22140425</v>
          </cell>
          <cell r="T16">
            <v>10288048880</v>
          </cell>
          <cell r="U16">
            <v>941217613</v>
          </cell>
          <cell r="V16">
            <v>677695920</v>
          </cell>
          <cell r="W16">
            <v>1457074</v>
          </cell>
          <cell r="X16">
            <v>162842131</v>
          </cell>
          <cell r="Y16">
            <v>80607415</v>
          </cell>
          <cell r="Z16">
            <v>12619998</v>
          </cell>
          <cell r="AB16">
            <v>5995075</v>
          </cell>
          <cell r="AD16">
            <v>243988403</v>
          </cell>
          <cell r="AE16">
            <v>12038500</v>
          </cell>
          <cell r="AH16">
            <v>12038500</v>
          </cell>
          <cell r="AK16">
            <v>1299257870</v>
          </cell>
          <cell r="AL16">
            <v>553434706</v>
          </cell>
          <cell r="AM16">
            <v>27549328</v>
          </cell>
          <cell r="AN16">
            <v>78618378</v>
          </cell>
          <cell r="AP16">
            <v>516337749</v>
          </cell>
          <cell r="AQ16">
            <v>123317709</v>
          </cell>
          <cell r="AR16">
            <v>183445</v>
          </cell>
          <cell r="AU16">
            <v>183445</v>
          </cell>
          <cell r="AV16">
            <v>23617306</v>
          </cell>
          <cell r="AW16">
            <v>882480</v>
          </cell>
          <cell r="AX16">
            <v>374190</v>
          </cell>
          <cell r="AY16">
            <v>7606465</v>
          </cell>
          <cell r="AZ16">
            <v>14754171</v>
          </cell>
          <cell r="BB16">
            <v>2520303137</v>
          </cell>
          <cell r="BG16">
            <v>12808352017</v>
          </cell>
          <cell r="BH16">
            <v>1033214596</v>
          </cell>
          <cell r="BI16">
            <v>4423544150</v>
          </cell>
          <cell r="BM16">
            <v>548284666</v>
          </cell>
          <cell r="BO16">
            <v>3024719623</v>
          </cell>
          <cell r="BP16">
            <v>43501559</v>
          </cell>
          <cell r="BX16">
            <v>9073264594</v>
          </cell>
          <cell r="BY16">
            <v>61803175</v>
          </cell>
          <cell r="BZ16">
            <v>61803175</v>
          </cell>
          <cell r="CC16">
            <v>61803175</v>
          </cell>
          <cell r="CD16">
            <v>402017044</v>
          </cell>
          <cell r="CE16">
            <v>398964832</v>
          </cell>
          <cell r="CF16">
            <v>3052212</v>
          </cell>
          <cell r="CG16">
            <v>3262582599</v>
          </cell>
          <cell r="CH16">
            <v>1684382409</v>
          </cell>
          <cell r="CI16">
            <v>308014371</v>
          </cell>
          <cell r="CJ16">
            <v>48560624</v>
          </cell>
          <cell r="CK16">
            <v>21902776</v>
          </cell>
          <cell r="CL16">
            <v>198079907</v>
          </cell>
          <cell r="CM16">
            <v>228608810</v>
          </cell>
          <cell r="CN16">
            <v>67865149</v>
          </cell>
          <cell r="CO16">
            <v>705168553</v>
          </cell>
          <cell r="CP16">
            <v>6583175</v>
          </cell>
          <cell r="CQ16">
            <v>2100458</v>
          </cell>
          <cell r="CS16">
            <v>972</v>
          </cell>
          <cell r="CU16">
            <v>3673284248</v>
          </cell>
          <cell r="CV16">
            <v>12808352017</v>
          </cell>
        </row>
        <row r="17">
          <cell r="A17">
            <v>35462</v>
          </cell>
          <cell r="B17">
            <v>604256</v>
          </cell>
          <cell r="C17">
            <v>1</v>
          </cell>
          <cell r="D17">
            <v>604256</v>
          </cell>
          <cell r="F17">
            <v>7816678752</v>
          </cell>
          <cell r="H17">
            <v>7816678752</v>
          </cell>
          <cell r="I17">
            <v>773885491</v>
          </cell>
          <cell r="M17">
            <v>684773722</v>
          </cell>
          <cell r="N17">
            <v>643660185</v>
          </cell>
          <cell r="O17">
            <v>15228361</v>
          </cell>
          <cell r="P17">
            <v>25885176</v>
          </cell>
          <cell r="S17">
            <v>1984236</v>
          </cell>
          <cell r="T17">
            <v>9277926457</v>
          </cell>
          <cell r="U17">
            <v>974984855</v>
          </cell>
          <cell r="V17">
            <v>685872557</v>
          </cell>
          <cell r="W17">
            <v>1257533</v>
          </cell>
          <cell r="X17">
            <v>181435904</v>
          </cell>
          <cell r="Y17">
            <v>86118995</v>
          </cell>
          <cell r="Z17">
            <v>12599008</v>
          </cell>
          <cell r="AB17">
            <v>7700858</v>
          </cell>
          <cell r="AD17">
            <v>267567823</v>
          </cell>
          <cell r="AE17">
            <v>5881</v>
          </cell>
          <cell r="AJ17">
            <v>5881</v>
          </cell>
          <cell r="AK17">
            <v>1464383926</v>
          </cell>
          <cell r="AL17">
            <v>531359372</v>
          </cell>
          <cell r="AM17">
            <v>19034758</v>
          </cell>
          <cell r="AN17">
            <v>83656460</v>
          </cell>
          <cell r="AP17">
            <v>557280179</v>
          </cell>
          <cell r="AQ17">
            <v>273053157</v>
          </cell>
          <cell r="AR17">
            <v>183445</v>
          </cell>
          <cell r="AU17">
            <v>183445</v>
          </cell>
          <cell r="AV17">
            <v>50945447</v>
          </cell>
          <cell r="AW17">
            <v>528690</v>
          </cell>
          <cell r="AX17">
            <v>125440</v>
          </cell>
          <cell r="AY17">
            <v>24167910</v>
          </cell>
          <cell r="AZ17">
            <v>26123407</v>
          </cell>
          <cell r="BB17">
            <v>2758071377</v>
          </cell>
          <cell r="BE17">
            <v>190359471</v>
          </cell>
          <cell r="BF17">
            <v>190359471</v>
          </cell>
          <cell r="BG17">
            <v>12226357305</v>
          </cell>
          <cell r="BH17">
            <v>1033214596</v>
          </cell>
          <cell r="BI17">
            <v>3720178199</v>
          </cell>
          <cell r="BM17">
            <v>917708188</v>
          </cell>
          <cell r="BO17">
            <v>2383904297</v>
          </cell>
          <cell r="BP17">
            <v>43615282</v>
          </cell>
          <cell r="BX17">
            <v>8098620562</v>
          </cell>
          <cell r="BY17">
            <v>65265992</v>
          </cell>
          <cell r="BZ17">
            <v>65265992</v>
          </cell>
          <cell r="CC17">
            <v>65265992</v>
          </cell>
          <cell r="CD17">
            <v>394931334</v>
          </cell>
          <cell r="CE17">
            <v>394931334</v>
          </cell>
          <cell r="CG17">
            <v>3658854884</v>
          </cell>
          <cell r="CH17">
            <v>1834144748</v>
          </cell>
          <cell r="CI17">
            <v>324565183</v>
          </cell>
          <cell r="CJ17">
            <v>79499342</v>
          </cell>
          <cell r="CK17">
            <v>26477642</v>
          </cell>
          <cell r="CL17">
            <v>322041244</v>
          </cell>
          <cell r="CM17">
            <v>247684816</v>
          </cell>
          <cell r="CN17">
            <v>95773797</v>
          </cell>
          <cell r="CO17">
            <v>728668112</v>
          </cell>
          <cell r="CP17">
            <v>6583103</v>
          </cell>
          <cell r="CQ17">
            <v>2100458</v>
          </cell>
          <cell r="CS17">
            <v>972</v>
          </cell>
          <cell r="CU17">
            <v>4062470751</v>
          </cell>
          <cell r="CV17">
            <v>12226357305</v>
          </cell>
          <cell r="CX17" t="str">
            <v>влияние переоценки основных фондов</v>
          </cell>
        </row>
        <row r="18">
          <cell r="A18">
            <v>35490</v>
          </cell>
          <cell r="B18">
            <v>572765</v>
          </cell>
          <cell r="C18">
            <v>1</v>
          </cell>
          <cell r="D18">
            <v>572765</v>
          </cell>
          <cell r="F18">
            <v>7770761089</v>
          </cell>
          <cell r="H18">
            <v>7770761089</v>
          </cell>
          <cell r="I18">
            <v>851945706</v>
          </cell>
          <cell r="M18">
            <v>684773722</v>
          </cell>
          <cell r="N18">
            <v>643660185</v>
          </cell>
          <cell r="O18">
            <v>15228361</v>
          </cell>
          <cell r="P18">
            <v>25885176</v>
          </cell>
          <cell r="S18">
            <v>1984236</v>
          </cell>
          <cell r="T18">
            <v>9310037518</v>
          </cell>
          <cell r="U18">
            <v>981040557</v>
          </cell>
          <cell r="V18">
            <v>679434177</v>
          </cell>
          <cell r="X18">
            <v>182828835</v>
          </cell>
          <cell r="Y18">
            <v>98682677</v>
          </cell>
          <cell r="Z18">
            <v>12373702</v>
          </cell>
          <cell r="AB18">
            <v>7721166</v>
          </cell>
          <cell r="AD18">
            <v>253162948</v>
          </cell>
          <cell r="AE18">
            <v>5513</v>
          </cell>
          <cell r="AJ18">
            <v>5513</v>
          </cell>
          <cell r="AK18">
            <v>1581802294</v>
          </cell>
          <cell r="AL18">
            <v>628171027</v>
          </cell>
          <cell r="AM18">
            <v>1329397</v>
          </cell>
          <cell r="AN18">
            <v>104472759</v>
          </cell>
          <cell r="AP18">
            <v>565154510</v>
          </cell>
          <cell r="AQ18">
            <v>282674601</v>
          </cell>
          <cell r="AR18">
            <v>11183445</v>
          </cell>
          <cell r="AU18">
            <v>11183445</v>
          </cell>
          <cell r="AV18">
            <v>55257692</v>
          </cell>
          <cell r="AW18">
            <v>247348</v>
          </cell>
          <cell r="AX18">
            <v>87474</v>
          </cell>
          <cell r="AY18">
            <v>10656779</v>
          </cell>
          <cell r="AZ18">
            <v>44266091</v>
          </cell>
          <cell r="BB18">
            <v>2882452449</v>
          </cell>
          <cell r="BE18">
            <v>253179731</v>
          </cell>
          <cell r="BF18">
            <v>253179731</v>
          </cell>
          <cell r="BG18">
            <v>12445669698</v>
          </cell>
          <cell r="BH18">
            <v>1033214596</v>
          </cell>
          <cell r="BI18">
            <v>3699248569</v>
          </cell>
          <cell r="BM18">
            <v>552996280</v>
          </cell>
          <cell r="BO18">
            <v>2748857162</v>
          </cell>
          <cell r="BP18">
            <v>43621650</v>
          </cell>
          <cell r="BX18">
            <v>8077938257</v>
          </cell>
          <cell r="BY18">
            <v>65070836</v>
          </cell>
          <cell r="BZ18">
            <v>65070836</v>
          </cell>
          <cell r="CC18">
            <v>65070836</v>
          </cell>
          <cell r="CD18">
            <v>392911503</v>
          </cell>
          <cell r="CE18">
            <v>379859291</v>
          </cell>
          <cell r="CF18">
            <v>13052212</v>
          </cell>
          <cell r="CG18">
            <v>3901064974</v>
          </cell>
          <cell r="CH18">
            <v>1921273848</v>
          </cell>
          <cell r="CI18">
            <v>359825183</v>
          </cell>
          <cell r="CJ18">
            <v>73260807</v>
          </cell>
          <cell r="CK18">
            <v>15300401</v>
          </cell>
          <cell r="CL18">
            <v>329335387</v>
          </cell>
          <cell r="CM18">
            <v>251423373</v>
          </cell>
          <cell r="CN18">
            <v>144058696</v>
          </cell>
          <cell r="CO18">
            <v>806587279</v>
          </cell>
          <cell r="CP18">
            <v>6582698</v>
          </cell>
          <cell r="CQ18">
            <v>2100458</v>
          </cell>
          <cell r="CS18">
            <v>972</v>
          </cell>
          <cell r="CU18">
            <v>4302660605</v>
          </cell>
          <cell r="CV18">
            <v>12445669698</v>
          </cell>
          <cell r="CX18" t="str">
            <v>по изменениям вступительного баланса</v>
          </cell>
        </row>
        <row r="19">
          <cell r="A19">
            <v>35521</v>
          </cell>
          <cell r="B19">
            <v>549474</v>
          </cell>
          <cell r="C19">
            <v>1</v>
          </cell>
          <cell r="D19">
            <v>549474</v>
          </cell>
          <cell r="F19">
            <v>7895350888</v>
          </cell>
          <cell r="H19">
            <v>7895350888</v>
          </cell>
          <cell r="I19">
            <v>1540529401</v>
          </cell>
          <cell r="M19">
            <v>868498928</v>
          </cell>
          <cell r="N19">
            <v>831130142</v>
          </cell>
          <cell r="O19">
            <v>15228361</v>
          </cell>
          <cell r="P19">
            <v>22140425</v>
          </cell>
          <cell r="S19">
            <v>1984236</v>
          </cell>
          <cell r="T19">
            <v>10306912927</v>
          </cell>
          <cell r="U19">
            <v>974218977</v>
          </cell>
          <cell r="V19">
            <v>678193330</v>
          </cell>
          <cell r="W19">
            <v>4445</v>
          </cell>
          <cell r="X19">
            <v>177355299</v>
          </cell>
          <cell r="Y19">
            <v>90765067</v>
          </cell>
          <cell r="Z19">
            <v>12847709</v>
          </cell>
          <cell r="AB19">
            <v>15053127</v>
          </cell>
          <cell r="AD19">
            <v>209901829</v>
          </cell>
          <cell r="AK19">
            <v>1559163716</v>
          </cell>
          <cell r="AL19">
            <v>792211950</v>
          </cell>
          <cell r="AM19">
            <v>4029397</v>
          </cell>
          <cell r="AN19">
            <v>76157317</v>
          </cell>
          <cell r="AP19">
            <v>555036003</v>
          </cell>
          <cell r="AQ19">
            <v>131729049</v>
          </cell>
          <cell r="AR19">
            <v>160000</v>
          </cell>
          <cell r="AU19">
            <v>160000</v>
          </cell>
          <cell r="AV19">
            <v>64115335</v>
          </cell>
          <cell r="AW19">
            <v>1163221</v>
          </cell>
          <cell r="AX19">
            <v>67108</v>
          </cell>
          <cell r="AY19">
            <v>13164345</v>
          </cell>
          <cell r="AZ19">
            <v>49720661</v>
          </cell>
          <cell r="BB19">
            <v>2807559857</v>
          </cell>
          <cell r="BE19">
            <v>364708705</v>
          </cell>
          <cell r="BF19">
            <v>364708705</v>
          </cell>
          <cell r="BG19">
            <v>13479181489</v>
          </cell>
          <cell r="BH19">
            <v>1033214596</v>
          </cell>
          <cell r="BI19">
            <v>4436310337</v>
          </cell>
          <cell r="BM19">
            <v>555610459</v>
          </cell>
          <cell r="BO19">
            <v>2935160900</v>
          </cell>
          <cell r="BP19">
            <v>43510425</v>
          </cell>
          <cell r="BX19">
            <v>9003806717</v>
          </cell>
          <cell r="BY19">
            <v>52717498</v>
          </cell>
          <cell r="BZ19">
            <v>52717498</v>
          </cell>
          <cell r="CC19">
            <v>52717498</v>
          </cell>
          <cell r="CD19">
            <v>430681622</v>
          </cell>
          <cell r="CE19">
            <v>417534811</v>
          </cell>
          <cell r="CF19">
            <v>13146811</v>
          </cell>
          <cell r="CG19">
            <v>3983081500</v>
          </cell>
          <cell r="CH19">
            <v>1866441265</v>
          </cell>
          <cell r="CI19">
            <v>399518529</v>
          </cell>
          <cell r="CJ19">
            <v>68322430</v>
          </cell>
          <cell r="CK19">
            <v>24110311</v>
          </cell>
          <cell r="CL19">
            <v>336598797</v>
          </cell>
          <cell r="CM19">
            <v>257116566</v>
          </cell>
          <cell r="CN19">
            <v>181553559</v>
          </cell>
          <cell r="CO19">
            <v>849420043</v>
          </cell>
          <cell r="CP19">
            <v>6582251</v>
          </cell>
          <cell r="CQ19">
            <v>2310929</v>
          </cell>
          <cell r="CS19">
            <v>972</v>
          </cell>
          <cell r="CU19">
            <v>4422657274</v>
          </cell>
          <cell r="CV19">
            <v>13479181489</v>
          </cell>
        </row>
        <row r="20">
          <cell r="A20">
            <v>35551</v>
          </cell>
          <cell r="B20">
            <v>523796</v>
          </cell>
          <cell r="C20">
            <v>1</v>
          </cell>
          <cell r="D20">
            <v>523796</v>
          </cell>
          <cell r="F20">
            <v>7840193865</v>
          </cell>
          <cell r="H20">
            <v>7840193865</v>
          </cell>
          <cell r="I20">
            <v>1544239298</v>
          </cell>
          <cell r="M20">
            <v>875123863</v>
          </cell>
          <cell r="N20">
            <v>838924649</v>
          </cell>
          <cell r="O20">
            <v>15228361</v>
          </cell>
          <cell r="P20">
            <v>20970853</v>
          </cell>
          <cell r="S20">
            <v>1984236</v>
          </cell>
          <cell r="T20">
            <v>10262065058</v>
          </cell>
          <cell r="U20">
            <v>987391921</v>
          </cell>
          <cell r="V20">
            <v>678358894</v>
          </cell>
          <cell r="W20">
            <v>2778</v>
          </cell>
          <cell r="X20">
            <v>182828402</v>
          </cell>
          <cell r="Y20">
            <v>94070333</v>
          </cell>
          <cell r="Z20">
            <v>14286112</v>
          </cell>
          <cell r="AB20">
            <v>17845402</v>
          </cell>
          <cell r="AD20">
            <v>219695155</v>
          </cell>
          <cell r="AK20">
            <v>1549063617</v>
          </cell>
          <cell r="AL20">
            <v>729778050</v>
          </cell>
          <cell r="AM20">
            <v>3594397</v>
          </cell>
          <cell r="AN20">
            <v>90510160</v>
          </cell>
          <cell r="AP20">
            <v>562466942</v>
          </cell>
          <cell r="AQ20">
            <v>162714068</v>
          </cell>
          <cell r="AR20">
            <v>410000</v>
          </cell>
          <cell r="AU20">
            <v>410000</v>
          </cell>
          <cell r="AV20">
            <v>35445035</v>
          </cell>
          <cell r="AW20">
            <v>1075541</v>
          </cell>
          <cell r="AX20">
            <v>90736</v>
          </cell>
          <cell r="AY20">
            <v>4128818</v>
          </cell>
          <cell r="AZ20">
            <v>30149940</v>
          </cell>
          <cell r="BB20">
            <v>2792005728</v>
          </cell>
          <cell r="BE20">
            <v>495042807</v>
          </cell>
          <cell r="BF20">
            <v>495042807</v>
          </cell>
          <cell r="BG20">
            <v>13549113593</v>
          </cell>
          <cell r="BH20">
            <v>1033214596</v>
          </cell>
          <cell r="BI20">
            <v>4435506877</v>
          </cell>
          <cell r="BM20">
            <v>557371274</v>
          </cell>
          <cell r="BO20">
            <v>2877324719</v>
          </cell>
          <cell r="BP20">
            <v>43531300</v>
          </cell>
          <cell r="BX20">
            <v>8946948766</v>
          </cell>
          <cell r="BY20">
            <v>48492595</v>
          </cell>
          <cell r="BZ20">
            <v>48492595</v>
          </cell>
          <cell r="CC20">
            <v>48492595</v>
          </cell>
          <cell r="CD20">
            <v>382792031</v>
          </cell>
          <cell r="CE20">
            <v>382792031</v>
          </cell>
          <cell r="CG20">
            <v>4161912184</v>
          </cell>
          <cell r="CH20">
            <v>2076106922</v>
          </cell>
          <cell r="CI20">
            <v>353200129</v>
          </cell>
          <cell r="CJ20">
            <v>67127585</v>
          </cell>
          <cell r="CK20">
            <v>26325710</v>
          </cell>
          <cell r="CL20">
            <v>380948424</v>
          </cell>
          <cell r="CM20">
            <v>240805866</v>
          </cell>
          <cell r="CN20">
            <v>169371677</v>
          </cell>
          <cell r="CO20">
            <v>848025871</v>
          </cell>
          <cell r="CP20">
            <v>6581472</v>
          </cell>
          <cell r="CQ20">
            <v>2385573</v>
          </cell>
          <cell r="CS20">
            <v>972</v>
          </cell>
          <cell r="CU20">
            <v>4553672232</v>
          </cell>
          <cell r="CV20">
            <v>13549113593</v>
          </cell>
        </row>
        <row r="21">
          <cell r="A21">
            <v>35582</v>
          </cell>
          <cell r="B21">
            <v>513119</v>
          </cell>
          <cell r="C21">
            <v>1</v>
          </cell>
          <cell r="D21">
            <v>513119</v>
          </cell>
          <cell r="F21">
            <v>7845210777</v>
          </cell>
          <cell r="H21">
            <v>7845210777</v>
          </cell>
          <cell r="I21">
            <v>1596592998</v>
          </cell>
          <cell r="M21">
            <v>876667974</v>
          </cell>
          <cell r="N21">
            <v>838924649</v>
          </cell>
          <cell r="O21">
            <v>15228361</v>
          </cell>
          <cell r="P21">
            <v>20970853</v>
          </cell>
          <cell r="R21">
            <v>1544111</v>
          </cell>
          <cell r="S21">
            <v>1984236</v>
          </cell>
          <cell r="T21">
            <v>10320969104</v>
          </cell>
          <cell r="U21">
            <v>941570260</v>
          </cell>
          <cell r="V21">
            <v>640776300</v>
          </cell>
          <cell r="W21">
            <v>2778</v>
          </cell>
          <cell r="X21">
            <v>183740406</v>
          </cell>
          <cell r="Y21">
            <v>90863714</v>
          </cell>
          <cell r="Z21">
            <v>14751915</v>
          </cell>
          <cell r="AB21">
            <v>11435147</v>
          </cell>
          <cell r="AD21">
            <v>247374381</v>
          </cell>
          <cell r="AK21">
            <v>1599870250</v>
          </cell>
          <cell r="AL21">
            <v>750565346</v>
          </cell>
          <cell r="AM21">
            <v>6730097</v>
          </cell>
          <cell r="AN21">
            <v>109725771</v>
          </cell>
          <cell r="AP21">
            <v>572501892</v>
          </cell>
          <cell r="AQ21">
            <v>160347144</v>
          </cell>
          <cell r="AR21">
            <v>160000</v>
          </cell>
          <cell r="AU21">
            <v>160000</v>
          </cell>
          <cell r="AV21">
            <v>18325793</v>
          </cell>
          <cell r="AW21">
            <v>271041</v>
          </cell>
          <cell r="AX21">
            <v>62194</v>
          </cell>
          <cell r="AY21">
            <v>4078664</v>
          </cell>
          <cell r="AZ21">
            <v>13913894</v>
          </cell>
          <cell r="BB21">
            <v>2807300684</v>
          </cell>
          <cell r="BE21">
            <v>568877508</v>
          </cell>
          <cell r="BF21">
            <v>568877508</v>
          </cell>
          <cell r="BG21">
            <v>13697147296</v>
          </cell>
          <cell r="BH21">
            <v>1033214596</v>
          </cell>
          <cell r="BI21">
            <v>4435404282</v>
          </cell>
          <cell r="BM21">
            <v>557650264</v>
          </cell>
          <cell r="BO21">
            <v>2879132774</v>
          </cell>
          <cell r="BP21">
            <v>43526536</v>
          </cell>
          <cell r="BX21">
            <v>8948928452</v>
          </cell>
          <cell r="BY21">
            <v>39887909</v>
          </cell>
          <cell r="BZ21">
            <v>39887909</v>
          </cell>
          <cell r="CC21">
            <v>39887909</v>
          </cell>
          <cell r="CD21">
            <v>374461391</v>
          </cell>
          <cell r="CE21">
            <v>374461391</v>
          </cell>
          <cell r="CG21">
            <v>4325554391</v>
          </cell>
          <cell r="CH21">
            <v>2297715978</v>
          </cell>
          <cell r="CI21">
            <v>286676144</v>
          </cell>
          <cell r="CJ21">
            <v>70516157</v>
          </cell>
          <cell r="CK21">
            <v>23191787</v>
          </cell>
          <cell r="CL21">
            <v>404634442</v>
          </cell>
          <cell r="CM21">
            <v>252573120</v>
          </cell>
          <cell r="CN21">
            <v>162785751</v>
          </cell>
          <cell r="CO21">
            <v>827461012</v>
          </cell>
          <cell r="CP21">
            <v>5957084</v>
          </cell>
          <cell r="CQ21">
            <v>2357097</v>
          </cell>
          <cell r="CS21">
            <v>972</v>
          </cell>
          <cell r="CU21">
            <v>4708330933</v>
          </cell>
          <cell r="CV21">
            <v>13697147294</v>
          </cell>
        </row>
        <row r="22">
          <cell r="A22">
            <v>35612</v>
          </cell>
          <cell r="B22">
            <v>566364</v>
          </cell>
          <cell r="C22">
            <v>86229</v>
          </cell>
          <cell r="D22">
            <v>480135</v>
          </cell>
          <cell r="E22" t="str">
            <v>Прочие внеоборотные активы</v>
          </cell>
          <cell r="F22">
            <v>7758288888</v>
          </cell>
          <cell r="H22">
            <v>7758288888</v>
          </cell>
          <cell r="I22">
            <v>1671953761</v>
          </cell>
          <cell r="M22">
            <v>884557356</v>
          </cell>
          <cell r="N22">
            <v>848071783</v>
          </cell>
          <cell r="O22">
            <v>15228361</v>
          </cell>
          <cell r="P22">
            <v>19705873</v>
          </cell>
          <cell r="R22">
            <v>1551339</v>
          </cell>
          <cell r="T22">
            <v>10315366369</v>
          </cell>
          <cell r="U22">
            <v>968840921</v>
          </cell>
          <cell r="V22">
            <v>609772548</v>
          </cell>
          <cell r="X22">
            <v>176241728</v>
          </cell>
          <cell r="Y22">
            <v>160816896</v>
          </cell>
          <cell r="Z22">
            <v>14567841</v>
          </cell>
          <cell r="AB22">
            <v>7441908</v>
          </cell>
          <cell r="AD22">
            <v>271803115</v>
          </cell>
          <cell r="AE22">
            <v>19451743</v>
          </cell>
          <cell r="AH22">
            <v>19451743</v>
          </cell>
          <cell r="AK22">
            <v>2658230454</v>
          </cell>
          <cell r="AL22">
            <v>804378609</v>
          </cell>
          <cell r="AM22">
            <v>4550430</v>
          </cell>
          <cell r="AN22">
            <v>113252738</v>
          </cell>
          <cell r="AO22">
            <v>1033214595</v>
          </cell>
          <cell r="AP22">
            <v>541234708</v>
          </cell>
          <cell r="AQ22">
            <v>161599374</v>
          </cell>
          <cell r="AR22">
            <v>613000</v>
          </cell>
          <cell r="AU22">
            <v>613000</v>
          </cell>
          <cell r="AV22">
            <v>27793675</v>
          </cell>
          <cell r="AW22">
            <v>200702</v>
          </cell>
          <cell r="AX22">
            <v>79928</v>
          </cell>
          <cell r="AY22">
            <v>5501021</v>
          </cell>
          <cell r="AZ22">
            <v>22012024</v>
          </cell>
          <cell r="BB22">
            <v>3946732908</v>
          </cell>
          <cell r="BE22">
            <v>1479694456</v>
          </cell>
          <cell r="BF22">
            <v>1479694456</v>
          </cell>
          <cell r="BG22">
            <v>15741793733</v>
          </cell>
          <cell r="BH22">
            <v>2066429191</v>
          </cell>
          <cell r="BI22">
            <v>4419078857</v>
          </cell>
          <cell r="BM22">
            <v>531143161</v>
          </cell>
          <cell r="BO22">
            <v>2859214085</v>
          </cell>
          <cell r="BP22">
            <v>44065812</v>
          </cell>
          <cell r="BX22">
            <v>9919931106</v>
          </cell>
          <cell r="BY22">
            <v>28636838</v>
          </cell>
          <cell r="BZ22">
            <v>28636838</v>
          </cell>
          <cell r="CC22">
            <v>28636838</v>
          </cell>
          <cell r="CD22">
            <v>384698364</v>
          </cell>
          <cell r="CE22">
            <v>381551552</v>
          </cell>
          <cell r="CF22">
            <v>3146812</v>
          </cell>
          <cell r="CG22">
            <v>5401304394</v>
          </cell>
          <cell r="CH22">
            <v>2510929919</v>
          </cell>
          <cell r="CI22">
            <v>290110000</v>
          </cell>
          <cell r="CJ22">
            <v>62402426</v>
          </cell>
          <cell r="CK22">
            <v>53952263</v>
          </cell>
          <cell r="CL22">
            <v>443342254</v>
          </cell>
          <cell r="CM22">
            <v>945384847</v>
          </cell>
          <cell r="CN22">
            <v>131102237</v>
          </cell>
          <cell r="CO22">
            <v>964080448</v>
          </cell>
          <cell r="CP22">
            <v>4897286</v>
          </cell>
          <cell r="CQ22">
            <v>2324773</v>
          </cell>
          <cell r="CS22">
            <v>972</v>
          </cell>
          <cell r="CU22">
            <v>5793225789</v>
          </cell>
          <cell r="CV22">
            <v>15741793733</v>
          </cell>
        </row>
        <row r="23">
          <cell r="A23">
            <v>35643</v>
          </cell>
          <cell r="B23">
            <v>611310</v>
          </cell>
          <cell r="C23">
            <v>82539</v>
          </cell>
          <cell r="D23">
            <v>528771</v>
          </cell>
          <cell r="E23" t="str">
            <v>ИТОГО по разделу I</v>
          </cell>
          <cell r="F23">
            <v>7637797155</v>
          </cell>
          <cell r="H23">
            <v>7637797155</v>
          </cell>
          <cell r="I23">
            <v>1726248573</v>
          </cell>
          <cell r="M23">
            <v>885280505</v>
          </cell>
          <cell r="N23">
            <v>844165814</v>
          </cell>
          <cell r="O23">
            <v>9927360</v>
          </cell>
          <cell r="P23">
            <v>29628745</v>
          </cell>
          <cell r="R23">
            <v>1558586</v>
          </cell>
          <cell r="T23">
            <v>10249937543</v>
          </cell>
          <cell r="U23">
            <v>937623504</v>
          </cell>
          <cell r="V23">
            <v>589811802</v>
          </cell>
          <cell r="X23">
            <v>164938397</v>
          </cell>
          <cell r="Y23">
            <v>155888925</v>
          </cell>
          <cell r="Z23">
            <v>15359964</v>
          </cell>
          <cell r="AB23">
            <v>11624416</v>
          </cell>
          <cell r="AD23">
            <v>278364155</v>
          </cell>
          <cell r="AE23">
            <v>20532396</v>
          </cell>
          <cell r="AH23">
            <v>20532396</v>
          </cell>
          <cell r="AK23">
            <v>2689243867</v>
          </cell>
          <cell r="AL23">
            <v>831081300</v>
          </cell>
          <cell r="AM23">
            <v>7550430</v>
          </cell>
          <cell r="AN23">
            <v>74656051</v>
          </cell>
          <cell r="AO23">
            <v>1033214595</v>
          </cell>
          <cell r="AP23">
            <v>593358795</v>
          </cell>
          <cell r="AQ23">
            <v>149382696</v>
          </cell>
          <cell r="AR23">
            <v>6540000</v>
          </cell>
          <cell r="AU23">
            <v>6540000</v>
          </cell>
          <cell r="AV23">
            <v>12708978</v>
          </cell>
          <cell r="AW23">
            <v>110102</v>
          </cell>
          <cell r="AX23">
            <v>88584</v>
          </cell>
          <cell r="AY23">
            <v>3519402</v>
          </cell>
          <cell r="AZ23">
            <v>8990890</v>
          </cell>
          <cell r="BB23">
            <v>3945012900</v>
          </cell>
          <cell r="BE23">
            <v>1531597610</v>
          </cell>
          <cell r="BF23">
            <v>1531597610</v>
          </cell>
          <cell r="BG23">
            <v>15726548053</v>
          </cell>
          <cell r="BH23">
            <v>2066429191</v>
          </cell>
          <cell r="BI23">
            <v>4415366454</v>
          </cell>
          <cell r="BM23">
            <v>532539043</v>
          </cell>
          <cell r="BO23">
            <v>2745987400</v>
          </cell>
          <cell r="BP23">
            <v>135271032</v>
          </cell>
          <cell r="BX23">
            <v>9895593120</v>
          </cell>
          <cell r="BY23">
            <v>17533844</v>
          </cell>
          <cell r="BZ23">
            <v>17533844</v>
          </cell>
          <cell r="CC23">
            <v>17533844</v>
          </cell>
          <cell r="CD23">
            <v>392853993</v>
          </cell>
          <cell r="CE23">
            <v>389707181</v>
          </cell>
          <cell r="CF23">
            <v>3146812</v>
          </cell>
          <cell r="CG23">
            <v>5414294359</v>
          </cell>
          <cell r="CH23">
            <v>2602013688</v>
          </cell>
          <cell r="CI23">
            <v>356484210</v>
          </cell>
          <cell r="CJ23">
            <v>61609981</v>
          </cell>
          <cell r="CK23">
            <v>63050770</v>
          </cell>
          <cell r="CL23">
            <v>495615714</v>
          </cell>
          <cell r="CM23">
            <v>774174013</v>
          </cell>
          <cell r="CN23">
            <v>141360363</v>
          </cell>
          <cell r="CO23">
            <v>919985620</v>
          </cell>
          <cell r="CP23">
            <v>3987992</v>
          </cell>
          <cell r="CQ23">
            <v>2283773</v>
          </cell>
          <cell r="CS23">
            <v>972</v>
          </cell>
          <cell r="CU23">
            <v>5813421089</v>
          </cell>
          <cell r="CV23">
            <v>15726548053</v>
          </cell>
        </row>
        <row r="24">
          <cell r="A24">
            <v>35674</v>
          </cell>
          <cell r="B24">
            <v>704030</v>
          </cell>
          <cell r="C24">
            <v>78849</v>
          </cell>
          <cell r="D24">
            <v>625181</v>
          </cell>
          <cell r="E24" t="str">
            <v>II. Оборотные активы</v>
          </cell>
          <cell r="F24">
            <v>7619677672</v>
          </cell>
          <cell r="H24">
            <v>7619677672</v>
          </cell>
          <cell r="I24">
            <v>1798467554</v>
          </cell>
          <cell r="M24">
            <v>885010014</v>
          </cell>
          <cell r="N24">
            <v>848509906</v>
          </cell>
          <cell r="O24">
            <v>15380861</v>
          </cell>
          <cell r="P24">
            <v>19553373</v>
          </cell>
          <cell r="R24">
            <v>1565874</v>
          </cell>
          <cell r="T24">
            <v>10303859270</v>
          </cell>
          <cell r="U24">
            <v>912327164</v>
          </cell>
          <cell r="V24">
            <v>569995717</v>
          </cell>
          <cell r="X24">
            <v>167957514</v>
          </cell>
          <cell r="Y24">
            <v>144913549</v>
          </cell>
          <cell r="Z24">
            <v>14621790</v>
          </cell>
          <cell r="AB24">
            <v>14838594</v>
          </cell>
          <cell r="AD24">
            <v>283310460</v>
          </cell>
          <cell r="AE24">
            <v>21613049</v>
          </cell>
          <cell r="AH24">
            <v>21613049</v>
          </cell>
          <cell r="AK24">
            <v>2659014125</v>
          </cell>
          <cell r="AL24">
            <v>823075774</v>
          </cell>
          <cell r="AM24">
            <v>4804014</v>
          </cell>
          <cell r="AN24">
            <v>73466056</v>
          </cell>
          <cell r="AO24">
            <v>1007473855</v>
          </cell>
          <cell r="AP24">
            <v>604792236</v>
          </cell>
          <cell r="AQ24">
            <v>145402190</v>
          </cell>
          <cell r="AR24">
            <v>6910000</v>
          </cell>
          <cell r="AU24">
            <v>6910000</v>
          </cell>
          <cell r="AV24">
            <v>40448696</v>
          </cell>
          <cell r="AW24">
            <v>145881</v>
          </cell>
          <cell r="AX24">
            <v>119318</v>
          </cell>
          <cell r="AY24">
            <v>5717567</v>
          </cell>
          <cell r="AZ24">
            <v>34465930</v>
          </cell>
          <cell r="BB24">
            <v>3923623494</v>
          </cell>
          <cell r="BE24">
            <v>1580515872</v>
          </cell>
          <cell r="BF24">
            <v>1580515872</v>
          </cell>
          <cell r="BG24">
            <v>15807998636</v>
          </cell>
          <cell r="BH24">
            <v>2066429191</v>
          </cell>
          <cell r="BI24">
            <v>4417145643</v>
          </cell>
          <cell r="BM24">
            <v>532539043</v>
          </cell>
          <cell r="BO24">
            <v>2748744262</v>
          </cell>
          <cell r="BP24">
            <v>135247838</v>
          </cell>
          <cell r="BX24">
            <v>9900105977</v>
          </cell>
          <cell r="BY24">
            <v>3113562</v>
          </cell>
          <cell r="BZ24">
            <v>3113562</v>
          </cell>
          <cell r="CC24">
            <v>3113562</v>
          </cell>
          <cell r="CD24">
            <v>434773130</v>
          </cell>
          <cell r="CE24">
            <v>431626318</v>
          </cell>
          <cell r="CF24">
            <v>3146812</v>
          </cell>
          <cell r="CG24">
            <v>5463754580</v>
          </cell>
          <cell r="CH24">
            <v>2721561035</v>
          </cell>
          <cell r="CI24">
            <v>341033490</v>
          </cell>
          <cell r="CJ24">
            <v>63193967</v>
          </cell>
          <cell r="CK24">
            <v>60311155</v>
          </cell>
          <cell r="CL24">
            <v>505974950</v>
          </cell>
          <cell r="CM24">
            <v>757858418</v>
          </cell>
          <cell r="CN24">
            <v>160968041</v>
          </cell>
          <cell r="CO24">
            <v>852853524</v>
          </cell>
          <cell r="CP24">
            <v>3988884</v>
          </cell>
          <cell r="CQ24">
            <v>2261531</v>
          </cell>
          <cell r="CS24">
            <v>972</v>
          </cell>
          <cell r="CU24">
            <v>5904779097</v>
          </cell>
          <cell r="CV24">
            <v>15807998636</v>
          </cell>
        </row>
        <row r="25">
          <cell r="A25">
            <v>35704</v>
          </cell>
          <cell r="B25">
            <v>9298734</v>
          </cell>
          <cell r="C25">
            <v>75160</v>
          </cell>
          <cell r="D25">
            <v>9223574</v>
          </cell>
          <cell r="E25" t="str">
            <v>Запасы</v>
          </cell>
          <cell r="F25">
            <v>7560153606</v>
          </cell>
          <cell r="H25">
            <v>7560153606</v>
          </cell>
          <cell r="I25">
            <v>1837693965</v>
          </cell>
          <cell r="M25">
            <v>884424140</v>
          </cell>
          <cell r="N25">
            <v>848509906</v>
          </cell>
          <cell r="O25">
            <v>16360861</v>
          </cell>
          <cell r="P25">
            <v>19553373</v>
          </cell>
          <cell r="T25">
            <v>10291570445</v>
          </cell>
          <cell r="U25">
            <v>869027183</v>
          </cell>
          <cell r="V25">
            <v>565892614</v>
          </cell>
          <cell r="X25">
            <v>171312877</v>
          </cell>
          <cell r="Y25">
            <v>101950443</v>
          </cell>
          <cell r="Z25">
            <v>15471830</v>
          </cell>
          <cell r="AB25">
            <v>14399419</v>
          </cell>
          <cell r="AD25">
            <v>304079163</v>
          </cell>
          <cell r="AE25">
            <v>5230501</v>
          </cell>
          <cell r="AH25">
            <v>5230501</v>
          </cell>
          <cell r="AK25">
            <v>2567889539</v>
          </cell>
          <cell r="AL25">
            <v>773216777</v>
          </cell>
          <cell r="AM25">
            <v>7317981</v>
          </cell>
          <cell r="AN25">
            <v>78987259</v>
          </cell>
          <cell r="AO25">
            <v>954129490</v>
          </cell>
          <cell r="AP25">
            <v>593542749</v>
          </cell>
          <cell r="AQ25">
            <v>160695283</v>
          </cell>
          <cell r="AR25">
            <v>7840000</v>
          </cell>
          <cell r="AU25">
            <v>7840000</v>
          </cell>
          <cell r="AV25">
            <v>20053565</v>
          </cell>
          <cell r="AW25">
            <v>97232</v>
          </cell>
          <cell r="AX25">
            <v>123150</v>
          </cell>
          <cell r="AY25">
            <v>5567313</v>
          </cell>
          <cell r="AZ25">
            <v>14265870</v>
          </cell>
          <cell r="BB25">
            <v>3774119951</v>
          </cell>
          <cell r="BE25">
            <v>1919487707</v>
          </cell>
          <cell r="BF25">
            <v>1919487707</v>
          </cell>
          <cell r="BG25">
            <v>15985178103</v>
          </cell>
          <cell r="BH25">
            <v>2066429191</v>
          </cell>
          <cell r="BI25">
            <v>4372482690</v>
          </cell>
          <cell r="BM25">
            <v>661606729</v>
          </cell>
          <cell r="BO25">
            <v>2733284848</v>
          </cell>
          <cell r="BP25">
            <v>44156904</v>
          </cell>
          <cell r="BX25">
            <v>9877960362</v>
          </cell>
          <cell r="BY25">
            <v>1005298</v>
          </cell>
          <cell r="BZ25">
            <v>1005298</v>
          </cell>
          <cell r="CC25">
            <v>1005298</v>
          </cell>
          <cell r="CD25">
            <v>325713460</v>
          </cell>
          <cell r="CE25">
            <v>322566649</v>
          </cell>
          <cell r="CF25">
            <v>3146811</v>
          </cell>
          <cell r="CG25">
            <v>5774278229</v>
          </cell>
          <cell r="CH25">
            <v>2895268969</v>
          </cell>
          <cell r="CI25">
            <v>307276947</v>
          </cell>
          <cell r="CJ25">
            <v>68326576</v>
          </cell>
          <cell r="CK25">
            <v>77315578</v>
          </cell>
          <cell r="CL25">
            <v>716782582</v>
          </cell>
          <cell r="CM25">
            <v>762974324</v>
          </cell>
          <cell r="CN25">
            <v>117757504</v>
          </cell>
          <cell r="CO25">
            <v>828575749</v>
          </cell>
          <cell r="CP25">
            <v>3985743</v>
          </cell>
          <cell r="CQ25">
            <v>2234039</v>
          </cell>
          <cell r="CS25">
            <v>972</v>
          </cell>
          <cell r="CU25">
            <v>6106212443</v>
          </cell>
          <cell r="CV25">
            <v>15985178103</v>
          </cell>
        </row>
        <row r="26">
          <cell r="A26">
            <v>35735</v>
          </cell>
          <cell r="B26">
            <v>9220547</v>
          </cell>
          <cell r="C26">
            <v>71470</v>
          </cell>
          <cell r="D26">
            <v>9149077</v>
          </cell>
          <cell r="F26">
            <v>7533297606</v>
          </cell>
          <cell r="H26">
            <v>7533297606</v>
          </cell>
          <cell r="I26">
            <v>1904075371</v>
          </cell>
          <cell r="M26">
            <v>901465807</v>
          </cell>
          <cell r="N26">
            <v>865551673</v>
          </cell>
          <cell r="O26">
            <v>16360861</v>
          </cell>
          <cell r="P26">
            <v>19553273</v>
          </cell>
          <cell r="T26">
            <v>10348059331</v>
          </cell>
          <cell r="U26">
            <v>834882547</v>
          </cell>
          <cell r="V26">
            <v>563830756</v>
          </cell>
          <cell r="X26">
            <v>163594303</v>
          </cell>
          <cell r="Y26">
            <v>81240085</v>
          </cell>
          <cell r="Z26">
            <v>14675551</v>
          </cell>
          <cell r="AB26">
            <v>11541852</v>
          </cell>
          <cell r="AD26">
            <v>342249547</v>
          </cell>
          <cell r="AE26">
            <v>8789001</v>
          </cell>
          <cell r="AH26">
            <v>8789001</v>
          </cell>
          <cell r="AK26">
            <v>2476647914</v>
          </cell>
          <cell r="AL26">
            <v>710266613</v>
          </cell>
          <cell r="AM26">
            <v>604362</v>
          </cell>
          <cell r="AN26">
            <v>68549555</v>
          </cell>
          <cell r="AO26">
            <v>954129490</v>
          </cell>
          <cell r="AP26">
            <v>592569314</v>
          </cell>
          <cell r="AQ26">
            <v>150528580</v>
          </cell>
          <cell r="AR26">
            <v>7095000</v>
          </cell>
          <cell r="AU26">
            <v>7095000</v>
          </cell>
          <cell r="AV26">
            <v>11348251</v>
          </cell>
          <cell r="AW26">
            <v>61708</v>
          </cell>
          <cell r="AX26">
            <v>82505</v>
          </cell>
          <cell r="AY26">
            <v>5422075</v>
          </cell>
          <cell r="AZ26">
            <v>5781963</v>
          </cell>
          <cell r="BB26">
            <v>3681012260</v>
          </cell>
          <cell r="BE26">
            <v>2182119423</v>
          </cell>
          <cell r="BF26">
            <v>2182119423</v>
          </cell>
          <cell r="BG26">
            <v>16211191014</v>
          </cell>
          <cell r="BH26">
            <v>2066429191</v>
          </cell>
          <cell r="BI26">
            <v>4353844341</v>
          </cell>
          <cell r="BM26">
            <v>661467295</v>
          </cell>
          <cell r="BO26">
            <v>2721633029</v>
          </cell>
          <cell r="BP26">
            <v>44135446</v>
          </cell>
          <cell r="BX26">
            <v>9847509302</v>
          </cell>
          <cell r="CD26">
            <v>298268102</v>
          </cell>
          <cell r="CE26">
            <v>295121291</v>
          </cell>
          <cell r="CF26">
            <v>3146811</v>
          </cell>
          <cell r="CG26">
            <v>6059213550</v>
          </cell>
          <cell r="CH26">
            <v>2966291293</v>
          </cell>
          <cell r="CI26">
            <v>380423669</v>
          </cell>
          <cell r="CJ26">
            <v>77504858</v>
          </cell>
          <cell r="CK26">
            <v>101160860</v>
          </cell>
          <cell r="CL26">
            <v>704131607</v>
          </cell>
          <cell r="CM26">
            <v>774585839</v>
          </cell>
          <cell r="CN26">
            <v>142624899</v>
          </cell>
          <cell r="CO26">
            <v>912490525</v>
          </cell>
          <cell r="CP26">
            <v>3985717</v>
          </cell>
          <cell r="CQ26">
            <v>2213371</v>
          </cell>
          <cell r="CS26">
            <v>972</v>
          </cell>
          <cell r="CU26">
            <v>6363681712</v>
          </cell>
          <cell r="CV26">
            <v>16211191014</v>
          </cell>
        </row>
        <row r="27">
          <cell r="A27">
            <v>35765</v>
          </cell>
          <cell r="B27">
            <v>8893635</v>
          </cell>
          <cell r="C27">
            <v>67781</v>
          </cell>
          <cell r="D27">
            <v>8825854</v>
          </cell>
          <cell r="F27">
            <v>7517108341</v>
          </cell>
          <cell r="H27">
            <v>7517108341</v>
          </cell>
          <cell r="I27">
            <v>1933984615</v>
          </cell>
          <cell r="M27">
            <v>903613537</v>
          </cell>
          <cell r="N27">
            <v>867699403</v>
          </cell>
          <cell r="O27">
            <v>16360861</v>
          </cell>
          <cell r="P27">
            <v>19553273</v>
          </cell>
          <cell r="T27">
            <v>10363600128</v>
          </cell>
          <cell r="U27">
            <v>808588779</v>
          </cell>
          <cell r="V27">
            <v>541470978</v>
          </cell>
          <cell r="X27">
            <v>171534701</v>
          </cell>
          <cell r="Y27">
            <v>72431137</v>
          </cell>
          <cell r="Z27">
            <v>14387937</v>
          </cell>
          <cell r="AB27">
            <v>8764026</v>
          </cell>
          <cell r="AD27">
            <v>370916715</v>
          </cell>
          <cell r="AK27">
            <v>2550854383</v>
          </cell>
          <cell r="AL27">
            <v>769055199</v>
          </cell>
          <cell r="AM27">
            <v>81604362</v>
          </cell>
          <cell r="AN27">
            <v>64512278</v>
          </cell>
          <cell r="AO27">
            <v>865240590</v>
          </cell>
          <cell r="AP27">
            <v>616552946</v>
          </cell>
          <cell r="AQ27">
            <v>153889008</v>
          </cell>
          <cell r="AR27">
            <v>5760000</v>
          </cell>
          <cell r="AU27">
            <v>5760000</v>
          </cell>
          <cell r="AV27">
            <v>10132143</v>
          </cell>
          <cell r="AW27">
            <v>39851</v>
          </cell>
          <cell r="AX27">
            <v>81751</v>
          </cell>
          <cell r="AY27">
            <v>5217378</v>
          </cell>
          <cell r="AZ27">
            <v>4793163</v>
          </cell>
          <cell r="BB27">
            <v>3746252020</v>
          </cell>
          <cell r="BE27">
            <v>2116280570</v>
          </cell>
          <cell r="BF27">
            <v>2116280570</v>
          </cell>
          <cell r="BG27">
            <v>16226132718</v>
          </cell>
          <cell r="BH27">
            <v>2066429192</v>
          </cell>
          <cell r="BI27">
            <v>4368747455</v>
          </cell>
          <cell r="BM27">
            <v>661539421</v>
          </cell>
          <cell r="BO27">
            <v>2717101308</v>
          </cell>
          <cell r="BP27">
            <v>44110063</v>
          </cell>
          <cell r="BX27">
            <v>9857927439</v>
          </cell>
          <cell r="CD27">
            <v>305365647</v>
          </cell>
          <cell r="CE27">
            <v>305365647</v>
          </cell>
          <cell r="CG27">
            <v>6056698605</v>
          </cell>
          <cell r="CH27">
            <v>3126043138</v>
          </cell>
          <cell r="CI27">
            <v>386046128</v>
          </cell>
          <cell r="CJ27">
            <v>85187047</v>
          </cell>
          <cell r="CK27">
            <v>129192556</v>
          </cell>
          <cell r="CL27">
            <v>716811561</v>
          </cell>
          <cell r="CM27">
            <v>573738612</v>
          </cell>
          <cell r="CN27">
            <v>93742173</v>
          </cell>
          <cell r="CO27">
            <v>945937390</v>
          </cell>
          <cell r="CP27">
            <v>3985605</v>
          </cell>
          <cell r="CQ27">
            <v>2154450</v>
          </cell>
          <cell r="CS27">
            <v>972</v>
          </cell>
          <cell r="CU27">
            <v>6368205279</v>
          </cell>
          <cell r="CV27">
            <v>16226132718</v>
          </cell>
        </row>
        <row r="28">
          <cell r="A28">
            <v>35795</v>
          </cell>
          <cell r="B28">
            <v>8770043</v>
          </cell>
          <cell r="C28">
            <v>2</v>
          </cell>
          <cell r="D28">
            <v>8770043</v>
          </cell>
          <cell r="E28" t="str">
            <v/>
          </cell>
          <cell r="F28">
            <v>7620439115</v>
          </cell>
          <cell r="H28">
            <v>7620439115</v>
          </cell>
          <cell r="I28">
            <v>1789805323</v>
          </cell>
          <cell r="M28">
            <v>952405262</v>
          </cell>
          <cell r="N28">
            <v>907718373</v>
          </cell>
          <cell r="O28">
            <v>25850061</v>
          </cell>
          <cell r="P28">
            <v>18836828</v>
          </cell>
          <cell r="T28">
            <v>10371419743</v>
          </cell>
          <cell r="U28">
            <v>781916864</v>
          </cell>
          <cell r="V28">
            <v>498254158</v>
          </cell>
          <cell r="X28">
            <v>203804797</v>
          </cell>
          <cell r="Y28">
            <v>60243212</v>
          </cell>
          <cell r="Z28">
            <v>14978106</v>
          </cell>
          <cell r="AB28">
            <v>4636591</v>
          </cell>
          <cell r="AD28">
            <v>386789412</v>
          </cell>
          <cell r="AE28">
            <v>9785575</v>
          </cell>
          <cell r="AH28">
            <v>9588001</v>
          </cell>
          <cell r="AJ28">
            <v>197574</v>
          </cell>
          <cell r="AK28">
            <v>2312524245</v>
          </cell>
          <cell r="AL28">
            <v>658534058</v>
          </cell>
          <cell r="AM28">
            <v>107668932</v>
          </cell>
          <cell r="AN28">
            <v>52894220</v>
          </cell>
          <cell r="AO28">
            <v>772562393</v>
          </cell>
          <cell r="AP28">
            <v>577757550</v>
          </cell>
          <cell r="AQ28">
            <v>143107092</v>
          </cell>
          <cell r="AR28">
            <v>8740000</v>
          </cell>
          <cell r="AU28">
            <v>8740000</v>
          </cell>
          <cell r="AV28">
            <v>18942866</v>
          </cell>
          <cell r="AW28">
            <v>57897</v>
          </cell>
          <cell r="AX28">
            <v>101941</v>
          </cell>
          <cell r="AY28">
            <v>11615605</v>
          </cell>
          <cell r="AZ28">
            <v>7167423</v>
          </cell>
          <cell r="BB28">
            <v>3518698962</v>
          </cell>
          <cell r="BE28">
            <v>1972546763</v>
          </cell>
          <cell r="BF28">
            <v>1972546763</v>
          </cell>
          <cell r="BG28">
            <v>15862665468</v>
          </cell>
          <cell r="BH28">
            <v>2066429192</v>
          </cell>
          <cell r="BI28">
            <v>4362392314</v>
          </cell>
          <cell r="BM28">
            <v>673427123</v>
          </cell>
          <cell r="BO28">
            <v>2674964478</v>
          </cell>
          <cell r="BP28">
            <v>35707828</v>
          </cell>
          <cell r="BX28">
            <v>9812920935</v>
          </cell>
          <cell r="CD28">
            <v>251161426</v>
          </cell>
          <cell r="CE28">
            <v>248014615</v>
          </cell>
          <cell r="CF28">
            <v>3146811</v>
          </cell>
          <cell r="CG28">
            <v>5792479572</v>
          </cell>
          <cell r="CH28">
            <v>3132023542</v>
          </cell>
          <cell r="CI28">
            <v>558844015</v>
          </cell>
          <cell r="CJ28">
            <v>95611069</v>
          </cell>
          <cell r="CK28">
            <v>126205770</v>
          </cell>
          <cell r="CL28">
            <v>526468258</v>
          </cell>
          <cell r="CM28">
            <v>503305356</v>
          </cell>
          <cell r="CN28">
            <v>118654566</v>
          </cell>
          <cell r="CO28">
            <v>731366996</v>
          </cell>
          <cell r="CP28">
            <v>3985620</v>
          </cell>
          <cell r="CQ28">
            <v>2117915</v>
          </cell>
          <cell r="CU28">
            <v>6049744533</v>
          </cell>
          <cell r="CV28">
            <v>15862665468</v>
          </cell>
        </row>
        <row r="29">
          <cell r="A29">
            <v>35796</v>
          </cell>
          <cell r="B29">
            <v>8770</v>
          </cell>
          <cell r="C29">
            <v>2</v>
          </cell>
          <cell r="D29">
            <v>8770</v>
          </cell>
          <cell r="F29">
            <v>7620439</v>
          </cell>
          <cell r="H29">
            <v>7620439</v>
          </cell>
          <cell r="I29">
            <v>1789805</v>
          </cell>
          <cell r="M29">
            <v>952405</v>
          </cell>
          <cell r="N29">
            <v>907718</v>
          </cell>
          <cell r="O29">
            <v>25850</v>
          </cell>
          <cell r="P29">
            <v>18837</v>
          </cell>
          <cell r="T29">
            <v>10371419</v>
          </cell>
          <cell r="U29">
            <v>781917</v>
          </cell>
          <cell r="V29">
            <v>498254</v>
          </cell>
          <cell r="X29">
            <v>203805</v>
          </cell>
          <cell r="Y29">
            <v>60243</v>
          </cell>
          <cell r="Z29">
            <v>14978</v>
          </cell>
          <cell r="AB29">
            <v>4637</v>
          </cell>
          <cell r="AD29">
            <v>386789</v>
          </cell>
          <cell r="AE29">
            <v>9786</v>
          </cell>
          <cell r="AH29">
            <v>9588</v>
          </cell>
          <cell r="AJ29">
            <v>198</v>
          </cell>
          <cell r="AK29">
            <v>2312524</v>
          </cell>
          <cell r="AL29">
            <v>658534</v>
          </cell>
          <cell r="AM29">
            <v>107669</v>
          </cell>
          <cell r="AN29">
            <v>52894</v>
          </cell>
          <cell r="AO29">
            <v>772562</v>
          </cell>
          <cell r="AP29">
            <v>577758</v>
          </cell>
          <cell r="AQ29">
            <v>143107</v>
          </cell>
          <cell r="AR29">
            <v>8740</v>
          </cell>
          <cell r="AU29">
            <v>8740</v>
          </cell>
          <cell r="AV29">
            <v>18943</v>
          </cell>
          <cell r="AW29">
            <v>58</v>
          </cell>
          <cell r="AX29">
            <v>102</v>
          </cell>
          <cell r="AY29">
            <v>11616</v>
          </cell>
          <cell r="AZ29">
            <v>7167</v>
          </cell>
          <cell r="BB29">
            <v>3518699</v>
          </cell>
          <cell r="BD29">
            <v>1972547</v>
          </cell>
          <cell r="BF29">
            <v>1972547</v>
          </cell>
          <cell r="BG29">
            <v>15862665</v>
          </cell>
          <cell r="BH29">
            <v>2066429</v>
          </cell>
          <cell r="BI29">
            <v>4362392</v>
          </cell>
          <cell r="BM29">
            <v>673427</v>
          </cell>
          <cell r="BO29">
            <v>2674964</v>
          </cell>
          <cell r="BP29">
            <v>35708</v>
          </cell>
          <cell r="BX29">
            <v>9812920</v>
          </cell>
          <cell r="CD29">
            <v>251161</v>
          </cell>
          <cell r="CE29">
            <v>248014</v>
          </cell>
          <cell r="CF29">
            <v>3147</v>
          </cell>
          <cell r="CG29">
            <v>5792480</v>
          </cell>
          <cell r="CH29">
            <v>3132024</v>
          </cell>
          <cell r="CI29">
            <v>558844</v>
          </cell>
          <cell r="CJ29">
            <v>95611</v>
          </cell>
          <cell r="CK29">
            <v>126206</v>
          </cell>
          <cell r="CL29">
            <v>526468</v>
          </cell>
          <cell r="CM29">
            <v>503305</v>
          </cell>
          <cell r="CN29">
            <v>118655</v>
          </cell>
          <cell r="CO29">
            <v>731367</v>
          </cell>
          <cell r="CP29">
            <v>3986</v>
          </cell>
          <cell r="CQ29">
            <v>2118</v>
          </cell>
          <cell r="CU29">
            <v>6049745</v>
          </cell>
          <cell r="CV29">
            <v>15862665</v>
          </cell>
        </row>
        <row r="30">
          <cell r="A30">
            <v>35827</v>
          </cell>
          <cell r="B30">
            <v>8655</v>
          </cell>
          <cell r="C30">
            <v>2</v>
          </cell>
          <cell r="D30">
            <v>8655</v>
          </cell>
          <cell r="F30">
            <v>7596425</v>
          </cell>
          <cell r="H30">
            <v>7596425</v>
          </cell>
          <cell r="I30">
            <v>1840159</v>
          </cell>
          <cell r="M30">
            <v>952405</v>
          </cell>
          <cell r="N30">
            <v>907718</v>
          </cell>
          <cell r="O30">
            <v>25850</v>
          </cell>
          <cell r="P30">
            <v>18837</v>
          </cell>
          <cell r="T30">
            <v>10397644</v>
          </cell>
          <cell r="U30">
            <v>803433</v>
          </cell>
          <cell r="V30">
            <v>519788</v>
          </cell>
          <cell r="X30">
            <v>197355</v>
          </cell>
          <cell r="Y30">
            <v>66915</v>
          </cell>
          <cell r="Z30">
            <v>14727</v>
          </cell>
          <cell r="AB30">
            <v>4648</v>
          </cell>
          <cell r="AD30">
            <v>413757</v>
          </cell>
          <cell r="AE30">
            <v>198</v>
          </cell>
          <cell r="AJ30">
            <v>198</v>
          </cell>
          <cell r="AK30">
            <v>2351079</v>
          </cell>
          <cell r="AL30">
            <v>730038</v>
          </cell>
          <cell r="AM30">
            <v>67699</v>
          </cell>
          <cell r="AN30">
            <v>63001</v>
          </cell>
          <cell r="AO30">
            <v>763400</v>
          </cell>
          <cell r="AP30">
            <v>584511</v>
          </cell>
          <cell r="AQ30">
            <v>142430</v>
          </cell>
          <cell r="AR30">
            <v>5487</v>
          </cell>
          <cell r="AU30">
            <v>5487</v>
          </cell>
          <cell r="AV30">
            <v>36080</v>
          </cell>
          <cell r="AW30">
            <v>58</v>
          </cell>
          <cell r="AX30">
            <v>264</v>
          </cell>
          <cell r="AY30">
            <v>2911</v>
          </cell>
          <cell r="AZ30">
            <v>32847</v>
          </cell>
          <cell r="BB30">
            <v>3610034</v>
          </cell>
          <cell r="BD30">
            <v>1972547</v>
          </cell>
          <cell r="BE30">
            <v>102629</v>
          </cell>
          <cell r="BF30">
            <v>2075176</v>
          </cell>
          <cell r="BG30">
            <v>16082854</v>
          </cell>
          <cell r="BH30">
            <v>2066429</v>
          </cell>
          <cell r="BI30">
            <v>4360908</v>
          </cell>
          <cell r="BM30">
            <v>673427</v>
          </cell>
          <cell r="BO30">
            <v>2673854</v>
          </cell>
          <cell r="BP30">
            <v>35160</v>
          </cell>
          <cell r="BX30">
            <v>9809778</v>
          </cell>
          <cell r="CD30">
            <v>227380</v>
          </cell>
          <cell r="CE30">
            <v>224233</v>
          </cell>
          <cell r="CF30">
            <v>3147</v>
          </cell>
          <cell r="CG30">
            <v>6039456</v>
          </cell>
          <cell r="CH30">
            <v>3292538</v>
          </cell>
          <cell r="CI30">
            <v>527069</v>
          </cell>
          <cell r="CJ30">
            <v>110571</v>
          </cell>
          <cell r="CK30">
            <v>151707</v>
          </cell>
          <cell r="CL30">
            <v>592242</v>
          </cell>
          <cell r="CM30">
            <v>519541</v>
          </cell>
          <cell r="CN30">
            <v>94045</v>
          </cell>
          <cell r="CO30">
            <v>751743</v>
          </cell>
          <cell r="CP30">
            <v>3986</v>
          </cell>
          <cell r="CQ30">
            <v>2254</v>
          </cell>
          <cell r="CU30">
            <v>6273076</v>
          </cell>
          <cell r="CV30">
            <v>16082854</v>
          </cell>
        </row>
        <row r="31">
          <cell r="A31">
            <v>35855</v>
          </cell>
          <cell r="B31">
            <v>8541</v>
          </cell>
          <cell r="C31">
            <v>2</v>
          </cell>
          <cell r="D31">
            <v>8541</v>
          </cell>
          <cell r="F31">
            <v>7576514</v>
          </cell>
          <cell r="H31">
            <v>7576514</v>
          </cell>
          <cell r="I31">
            <v>1843643</v>
          </cell>
          <cell r="M31">
            <v>996560</v>
          </cell>
          <cell r="N31">
            <v>921933</v>
          </cell>
          <cell r="O31">
            <v>25850</v>
          </cell>
          <cell r="P31">
            <v>48777</v>
          </cell>
          <cell r="T31">
            <v>10425258</v>
          </cell>
          <cell r="U31">
            <v>795592</v>
          </cell>
          <cell r="V31">
            <v>503288</v>
          </cell>
          <cell r="X31">
            <v>195055</v>
          </cell>
          <cell r="Y31">
            <v>76626</v>
          </cell>
          <cell r="Z31">
            <v>15837</v>
          </cell>
          <cell r="AB31">
            <v>4786</v>
          </cell>
          <cell r="AD31">
            <v>423960</v>
          </cell>
          <cell r="AE31">
            <v>198</v>
          </cell>
          <cell r="AJ31">
            <v>198</v>
          </cell>
          <cell r="AK31">
            <v>1569797</v>
          </cell>
          <cell r="AL31">
            <v>729078</v>
          </cell>
          <cell r="AM31">
            <v>57699</v>
          </cell>
          <cell r="AN31">
            <v>56373</v>
          </cell>
          <cell r="AP31">
            <v>582856</v>
          </cell>
          <cell r="AQ31">
            <v>143791</v>
          </cell>
          <cell r="AR31">
            <v>5222</v>
          </cell>
          <cell r="AU31">
            <v>5222</v>
          </cell>
          <cell r="AV31">
            <v>52205</v>
          </cell>
          <cell r="AW31">
            <v>149</v>
          </cell>
          <cell r="AX31">
            <v>177</v>
          </cell>
          <cell r="AY31">
            <v>2767</v>
          </cell>
          <cell r="AZ31">
            <v>49112</v>
          </cell>
          <cell r="BB31">
            <v>2846974</v>
          </cell>
          <cell r="BD31">
            <v>1972547</v>
          </cell>
          <cell r="BE31">
            <v>164602</v>
          </cell>
          <cell r="BF31">
            <v>2137149</v>
          </cell>
          <cell r="BG31">
            <v>15409381</v>
          </cell>
          <cell r="BH31">
            <v>1310003</v>
          </cell>
          <cell r="BI31">
            <v>4354428</v>
          </cell>
          <cell r="BM31">
            <v>673427</v>
          </cell>
          <cell r="BO31">
            <v>2673604</v>
          </cell>
          <cell r="BP31">
            <v>35118</v>
          </cell>
          <cell r="BX31">
            <v>9046580</v>
          </cell>
          <cell r="CD31">
            <v>201901</v>
          </cell>
          <cell r="CE31">
            <v>198754</v>
          </cell>
          <cell r="CF31">
            <v>3147</v>
          </cell>
          <cell r="CG31">
            <v>6154603</v>
          </cell>
          <cell r="CH31">
            <v>3346065</v>
          </cell>
          <cell r="CI31">
            <v>465440</v>
          </cell>
          <cell r="CJ31">
            <v>115721</v>
          </cell>
          <cell r="CK31">
            <v>164475</v>
          </cell>
          <cell r="CL31">
            <v>600126</v>
          </cell>
          <cell r="CM31">
            <v>518019</v>
          </cell>
          <cell r="CN31">
            <v>87036</v>
          </cell>
          <cell r="CO31">
            <v>857721</v>
          </cell>
          <cell r="CP31">
            <v>3983</v>
          </cell>
          <cell r="CQ31">
            <v>2314</v>
          </cell>
          <cell r="CU31">
            <v>6362801</v>
          </cell>
          <cell r="CV31">
            <v>15409381</v>
          </cell>
        </row>
        <row r="32">
          <cell r="A32">
            <v>35886</v>
          </cell>
          <cell r="B32">
            <v>8433</v>
          </cell>
          <cell r="C32">
            <v>2</v>
          </cell>
          <cell r="D32">
            <v>8433</v>
          </cell>
          <cell r="F32">
            <v>7532170</v>
          </cell>
          <cell r="H32">
            <v>7532170</v>
          </cell>
          <cell r="I32">
            <v>1892246</v>
          </cell>
          <cell r="M32">
            <v>1010801</v>
          </cell>
          <cell r="N32">
            <v>907733</v>
          </cell>
          <cell r="O32">
            <v>25850</v>
          </cell>
          <cell r="P32">
            <v>77218</v>
          </cell>
          <cell r="T32">
            <v>10443650</v>
          </cell>
          <cell r="U32">
            <v>812727</v>
          </cell>
          <cell r="V32">
            <v>520305</v>
          </cell>
          <cell r="X32">
            <v>193115</v>
          </cell>
          <cell r="Y32">
            <v>76058</v>
          </cell>
          <cell r="Z32">
            <v>16444</v>
          </cell>
          <cell r="AB32">
            <v>6805</v>
          </cell>
          <cell r="AD32">
            <v>438832</v>
          </cell>
          <cell r="AE32">
            <v>198</v>
          </cell>
          <cell r="AJ32">
            <v>198</v>
          </cell>
          <cell r="AK32">
            <v>1444401</v>
          </cell>
          <cell r="AL32">
            <v>620725</v>
          </cell>
          <cell r="AM32">
            <v>71012</v>
          </cell>
          <cell r="AN32">
            <v>61160</v>
          </cell>
          <cell r="AP32">
            <v>552657</v>
          </cell>
          <cell r="AQ32">
            <v>138847</v>
          </cell>
          <cell r="AR32">
            <v>7132</v>
          </cell>
          <cell r="AU32">
            <v>7132</v>
          </cell>
          <cell r="AV32">
            <v>38683</v>
          </cell>
          <cell r="AW32">
            <v>104</v>
          </cell>
          <cell r="AX32">
            <v>96</v>
          </cell>
          <cell r="AY32">
            <v>3190</v>
          </cell>
          <cell r="AZ32">
            <v>35293</v>
          </cell>
          <cell r="BB32">
            <v>2741973</v>
          </cell>
          <cell r="BD32">
            <v>1972547</v>
          </cell>
          <cell r="BE32">
            <v>197111</v>
          </cell>
          <cell r="BF32">
            <v>2169658</v>
          </cell>
          <cell r="BG32">
            <v>15355281</v>
          </cell>
          <cell r="BH32">
            <v>1310003</v>
          </cell>
          <cell r="BI32">
            <v>4354398</v>
          </cell>
          <cell r="BM32">
            <v>674162</v>
          </cell>
          <cell r="BO32">
            <v>2673802</v>
          </cell>
          <cell r="BP32">
            <v>34654</v>
          </cell>
          <cell r="BX32">
            <v>9047019</v>
          </cell>
          <cell r="CD32">
            <v>191727</v>
          </cell>
          <cell r="CE32">
            <v>188580</v>
          </cell>
          <cell r="CF32">
            <v>3147</v>
          </cell>
          <cell r="CG32">
            <v>6110247</v>
          </cell>
          <cell r="CH32">
            <v>3286127</v>
          </cell>
          <cell r="CI32">
            <v>526787</v>
          </cell>
          <cell r="CJ32">
            <v>110267</v>
          </cell>
          <cell r="CK32">
            <v>130066</v>
          </cell>
          <cell r="CL32">
            <v>605937</v>
          </cell>
          <cell r="CM32">
            <v>536751</v>
          </cell>
          <cell r="CN32">
            <v>94135</v>
          </cell>
          <cell r="CO32">
            <v>820177</v>
          </cell>
          <cell r="CP32">
            <v>3983</v>
          </cell>
          <cell r="CQ32">
            <v>2305</v>
          </cell>
          <cell r="CU32">
            <v>6308262</v>
          </cell>
          <cell r="CV32">
            <v>15355281</v>
          </cell>
        </row>
        <row r="33">
          <cell r="A33">
            <v>35916</v>
          </cell>
          <cell r="B33">
            <v>8323</v>
          </cell>
          <cell r="C33">
            <v>2</v>
          </cell>
          <cell r="D33">
            <v>8323</v>
          </cell>
          <cell r="E33" t="str">
            <v>НДС по приобретенным ценностям (19)</v>
          </cell>
          <cell r="F33">
            <v>7509393</v>
          </cell>
          <cell r="H33">
            <v>7509393</v>
          </cell>
          <cell r="I33">
            <v>1915757</v>
          </cell>
          <cell r="M33">
            <v>1010805</v>
          </cell>
          <cell r="N33">
            <v>907733</v>
          </cell>
          <cell r="O33">
            <v>25850</v>
          </cell>
          <cell r="P33">
            <v>77222</v>
          </cell>
          <cell r="T33">
            <v>10444278</v>
          </cell>
          <cell r="U33">
            <v>831793</v>
          </cell>
          <cell r="V33">
            <v>524825</v>
          </cell>
          <cell r="X33">
            <v>194651</v>
          </cell>
          <cell r="Y33">
            <v>91467</v>
          </cell>
          <cell r="Z33">
            <v>15932</v>
          </cell>
          <cell r="AB33">
            <v>4918</v>
          </cell>
          <cell r="AD33">
            <v>454229</v>
          </cell>
          <cell r="AE33">
            <v>198</v>
          </cell>
          <cell r="AJ33">
            <v>198</v>
          </cell>
          <cell r="AK33">
            <v>1470029</v>
          </cell>
          <cell r="AL33">
            <v>673698</v>
          </cell>
          <cell r="AM33">
            <v>40538</v>
          </cell>
          <cell r="AN33">
            <v>65036</v>
          </cell>
          <cell r="AP33">
            <v>550556</v>
          </cell>
          <cell r="AQ33">
            <v>140201</v>
          </cell>
          <cell r="AR33">
            <v>5226</v>
          </cell>
          <cell r="AU33">
            <v>5226</v>
          </cell>
          <cell r="AV33">
            <v>41380</v>
          </cell>
          <cell r="AW33">
            <v>38</v>
          </cell>
          <cell r="AX33">
            <v>120</v>
          </cell>
          <cell r="AY33">
            <v>12316</v>
          </cell>
          <cell r="AZ33">
            <v>28906</v>
          </cell>
          <cell r="BB33">
            <v>2802855</v>
          </cell>
          <cell r="BD33">
            <v>1972547</v>
          </cell>
          <cell r="BE33">
            <v>318582</v>
          </cell>
          <cell r="BF33">
            <v>2291129</v>
          </cell>
          <cell r="BG33">
            <v>15538262</v>
          </cell>
          <cell r="BH33">
            <v>1310003</v>
          </cell>
          <cell r="BI33">
            <v>4331282</v>
          </cell>
          <cell r="BM33">
            <v>674162</v>
          </cell>
          <cell r="BO33">
            <v>2674000</v>
          </cell>
          <cell r="BP33">
            <v>34644</v>
          </cell>
          <cell r="BX33">
            <v>9024091</v>
          </cell>
          <cell r="CD33">
            <v>186153</v>
          </cell>
          <cell r="CE33">
            <v>183006</v>
          </cell>
          <cell r="CF33">
            <v>3147</v>
          </cell>
          <cell r="CG33">
            <v>6321757</v>
          </cell>
          <cell r="CH33">
            <v>3394144</v>
          </cell>
          <cell r="CI33">
            <v>489078</v>
          </cell>
          <cell r="CJ33">
            <v>78329</v>
          </cell>
          <cell r="CK33">
            <v>135376</v>
          </cell>
          <cell r="CL33">
            <v>674438</v>
          </cell>
          <cell r="CM33">
            <v>544543</v>
          </cell>
          <cell r="CN33">
            <v>107038</v>
          </cell>
          <cell r="CO33">
            <v>898811</v>
          </cell>
          <cell r="CP33">
            <v>3983</v>
          </cell>
          <cell r="CQ33">
            <v>2278</v>
          </cell>
          <cell r="CU33">
            <v>6514171</v>
          </cell>
          <cell r="CV33">
            <v>15538262</v>
          </cell>
        </row>
        <row r="34">
          <cell r="A34">
            <v>35947</v>
          </cell>
          <cell r="B34">
            <v>8210</v>
          </cell>
          <cell r="C34">
            <v>2</v>
          </cell>
          <cell r="D34">
            <v>8210</v>
          </cell>
          <cell r="E34" t="str">
            <v>Дебиторская задолженность сроком более 12 месяцев</v>
          </cell>
          <cell r="F34">
            <v>7493831</v>
          </cell>
          <cell r="H34">
            <v>7493831</v>
          </cell>
          <cell r="I34">
            <v>1969704</v>
          </cell>
          <cell r="M34">
            <v>1010880</v>
          </cell>
          <cell r="N34">
            <v>907733</v>
          </cell>
          <cell r="O34">
            <v>25700</v>
          </cell>
          <cell r="P34">
            <v>77447</v>
          </cell>
          <cell r="T34">
            <v>10482625</v>
          </cell>
          <cell r="U34">
            <v>837265</v>
          </cell>
          <cell r="V34">
            <v>547214</v>
          </cell>
          <cell r="X34">
            <v>184470</v>
          </cell>
          <cell r="Y34">
            <v>85232</v>
          </cell>
          <cell r="Z34">
            <v>16521</v>
          </cell>
          <cell r="AB34">
            <v>3828</v>
          </cell>
          <cell r="AD34">
            <v>436330</v>
          </cell>
          <cell r="AE34">
            <v>198</v>
          </cell>
          <cell r="AJ34">
            <v>198</v>
          </cell>
          <cell r="AK34">
            <v>1472369</v>
          </cell>
          <cell r="AL34">
            <v>736775</v>
          </cell>
          <cell r="AM34">
            <v>10698</v>
          </cell>
          <cell r="AN34">
            <v>63769</v>
          </cell>
          <cell r="AP34">
            <v>519759</v>
          </cell>
          <cell r="AQ34">
            <v>141368</v>
          </cell>
          <cell r="AR34">
            <v>5186</v>
          </cell>
          <cell r="AU34">
            <v>5186</v>
          </cell>
          <cell r="AV34">
            <v>38421</v>
          </cell>
          <cell r="AW34">
            <v>44</v>
          </cell>
          <cell r="AX34">
            <v>195</v>
          </cell>
          <cell r="AY34">
            <v>2272</v>
          </cell>
          <cell r="AZ34">
            <v>35910</v>
          </cell>
          <cell r="BB34">
            <v>2789769</v>
          </cell>
          <cell r="BD34">
            <v>1972547</v>
          </cell>
          <cell r="BE34">
            <v>334336</v>
          </cell>
          <cell r="BF34">
            <v>2306883</v>
          </cell>
          <cell r="BG34">
            <v>15579277</v>
          </cell>
          <cell r="BH34">
            <v>1310003</v>
          </cell>
          <cell r="BI34">
            <v>4330052</v>
          </cell>
          <cell r="BM34">
            <v>674333</v>
          </cell>
          <cell r="BO34">
            <v>2673798</v>
          </cell>
          <cell r="BP34">
            <v>82752</v>
          </cell>
          <cell r="BX34">
            <v>9070938</v>
          </cell>
          <cell r="CD34">
            <v>178815</v>
          </cell>
          <cell r="CE34">
            <v>175668</v>
          </cell>
          <cell r="CF34">
            <v>3147</v>
          </cell>
          <cell r="CG34">
            <v>6323280</v>
          </cell>
          <cell r="CH34">
            <v>3311770</v>
          </cell>
          <cell r="CI34">
            <v>473726</v>
          </cell>
          <cell r="CJ34">
            <v>83738</v>
          </cell>
          <cell r="CK34">
            <v>136224</v>
          </cell>
          <cell r="CL34">
            <v>681994</v>
          </cell>
          <cell r="CM34">
            <v>537406</v>
          </cell>
          <cell r="CN34">
            <v>107054</v>
          </cell>
          <cell r="CO34">
            <v>991368</v>
          </cell>
          <cell r="CP34">
            <v>3983</v>
          </cell>
          <cell r="CQ34">
            <v>2261</v>
          </cell>
          <cell r="CU34">
            <v>6508339</v>
          </cell>
          <cell r="CV34">
            <v>15579276</v>
          </cell>
        </row>
        <row r="35">
          <cell r="A35">
            <v>35977</v>
          </cell>
          <cell r="B35">
            <v>8470</v>
          </cell>
          <cell r="C35">
            <v>2</v>
          </cell>
          <cell r="D35">
            <v>8470</v>
          </cell>
          <cell r="F35">
            <v>7536787</v>
          </cell>
          <cell r="H35">
            <v>7536787</v>
          </cell>
          <cell r="I35">
            <v>1993951</v>
          </cell>
          <cell r="M35">
            <v>995041</v>
          </cell>
          <cell r="N35">
            <v>891898</v>
          </cell>
          <cell r="O35">
            <v>25700</v>
          </cell>
          <cell r="P35">
            <v>77443</v>
          </cell>
          <cell r="T35">
            <v>10534249</v>
          </cell>
          <cell r="U35">
            <v>907934</v>
          </cell>
          <cell r="V35">
            <v>548550</v>
          </cell>
          <cell r="X35">
            <v>187597</v>
          </cell>
          <cell r="Y35">
            <v>146648</v>
          </cell>
          <cell r="Z35">
            <v>21350</v>
          </cell>
          <cell r="AB35">
            <v>3789</v>
          </cell>
          <cell r="AD35">
            <v>440823</v>
          </cell>
          <cell r="AE35">
            <v>198</v>
          </cell>
          <cell r="AJ35">
            <v>198</v>
          </cell>
          <cell r="AK35">
            <v>1407963</v>
          </cell>
          <cell r="AL35">
            <v>777994</v>
          </cell>
          <cell r="AM35">
            <v>11195</v>
          </cell>
          <cell r="AN35">
            <v>66893</v>
          </cell>
          <cell r="AP35">
            <v>408940</v>
          </cell>
          <cell r="AQ35">
            <v>142941</v>
          </cell>
          <cell r="AR35">
            <v>5186</v>
          </cell>
          <cell r="AU35">
            <v>5186</v>
          </cell>
          <cell r="AV35">
            <v>14815</v>
          </cell>
          <cell r="AW35">
            <v>29</v>
          </cell>
          <cell r="AX35">
            <v>84</v>
          </cell>
          <cell r="AY35">
            <v>6843</v>
          </cell>
          <cell r="AZ35">
            <v>7859</v>
          </cell>
          <cell r="BB35">
            <v>2776919</v>
          </cell>
          <cell r="BD35">
            <v>1972547</v>
          </cell>
          <cell r="BE35">
            <v>480469</v>
          </cell>
          <cell r="BF35">
            <v>2453016</v>
          </cell>
          <cell r="BG35">
            <v>15764184</v>
          </cell>
          <cell r="BH35">
            <v>1310003</v>
          </cell>
          <cell r="BI35">
            <v>4316758</v>
          </cell>
          <cell r="BM35">
            <v>734165</v>
          </cell>
          <cell r="BO35">
            <v>2657945</v>
          </cell>
          <cell r="BP35">
            <v>34673</v>
          </cell>
          <cell r="BX35">
            <v>9053544</v>
          </cell>
          <cell r="CD35">
            <v>192859</v>
          </cell>
          <cell r="CE35">
            <v>189712</v>
          </cell>
          <cell r="CF35">
            <v>3147</v>
          </cell>
          <cell r="CG35">
            <v>6513653</v>
          </cell>
          <cell r="CH35">
            <v>3252913</v>
          </cell>
          <cell r="CI35">
            <v>542878</v>
          </cell>
          <cell r="CJ35">
            <v>81396</v>
          </cell>
          <cell r="CK35">
            <v>140805</v>
          </cell>
          <cell r="CL35">
            <v>690757</v>
          </cell>
          <cell r="CM35">
            <v>583956</v>
          </cell>
          <cell r="CN35">
            <v>127533</v>
          </cell>
          <cell r="CO35">
            <v>1093415</v>
          </cell>
          <cell r="CP35">
            <v>3983</v>
          </cell>
          <cell r="CQ35">
            <v>145</v>
          </cell>
          <cell r="CU35">
            <v>6710640</v>
          </cell>
          <cell r="CV35">
            <v>15764184</v>
          </cell>
        </row>
        <row r="36">
          <cell r="A36">
            <v>36008</v>
          </cell>
          <cell r="B36">
            <v>8240</v>
          </cell>
          <cell r="C36">
            <v>2</v>
          </cell>
          <cell r="D36">
            <v>8240</v>
          </cell>
          <cell r="F36">
            <v>7594665</v>
          </cell>
          <cell r="H36">
            <v>7594665</v>
          </cell>
          <cell r="I36">
            <v>1927219</v>
          </cell>
          <cell r="M36">
            <v>995041</v>
          </cell>
          <cell r="N36">
            <v>891898</v>
          </cell>
          <cell r="O36">
            <v>25700</v>
          </cell>
          <cell r="P36">
            <v>77443</v>
          </cell>
          <cell r="T36">
            <v>10525165</v>
          </cell>
          <cell r="U36">
            <v>852042</v>
          </cell>
          <cell r="V36">
            <v>530943</v>
          </cell>
          <cell r="X36">
            <v>188775</v>
          </cell>
          <cell r="Y36">
            <v>109674</v>
          </cell>
          <cell r="Z36">
            <v>19090</v>
          </cell>
          <cell r="AB36">
            <v>3560</v>
          </cell>
          <cell r="AD36">
            <v>452344</v>
          </cell>
          <cell r="AE36">
            <v>198</v>
          </cell>
          <cell r="AJ36">
            <v>198</v>
          </cell>
          <cell r="AK36">
            <v>1478124</v>
          </cell>
          <cell r="AL36">
            <v>845191</v>
          </cell>
          <cell r="AM36">
            <v>13574</v>
          </cell>
          <cell r="AN36">
            <v>63564</v>
          </cell>
          <cell r="AP36">
            <v>411434</v>
          </cell>
          <cell r="AQ36">
            <v>144361</v>
          </cell>
          <cell r="AR36">
            <v>5236</v>
          </cell>
          <cell r="AU36">
            <v>5236</v>
          </cell>
          <cell r="AV36">
            <v>11770</v>
          </cell>
          <cell r="AW36">
            <v>40</v>
          </cell>
          <cell r="AX36">
            <v>171</v>
          </cell>
          <cell r="AY36">
            <v>3274</v>
          </cell>
          <cell r="AZ36">
            <v>8285</v>
          </cell>
          <cell r="BB36">
            <v>2799714</v>
          </cell>
          <cell r="BD36">
            <v>1972547</v>
          </cell>
          <cell r="BE36">
            <v>514953</v>
          </cell>
          <cell r="BF36">
            <v>2487500</v>
          </cell>
          <cell r="BG36">
            <v>15812379</v>
          </cell>
          <cell r="BH36">
            <v>1310003</v>
          </cell>
          <cell r="BI36">
            <v>4316852</v>
          </cell>
          <cell r="BM36">
            <v>734057</v>
          </cell>
          <cell r="BO36">
            <v>2644095</v>
          </cell>
          <cell r="BP36">
            <v>34662</v>
          </cell>
          <cell r="BX36">
            <v>9039669</v>
          </cell>
          <cell r="CD36">
            <v>189637</v>
          </cell>
          <cell r="CE36">
            <v>186490</v>
          </cell>
          <cell r="CF36">
            <v>3147</v>
          </cell>
          <cell r="CG36">
            <v>6578955</v>
          </cell>
          <cell r="CH36">
            <v>3263967</v>
          </cell>
          <cell r="CI36">
            <v>609577</v>
          </cell>
          <cell r="CJ36">
            <v>87537</v>
          </cell>
          <cell r="CK36">
            <v>148080</v>
          </cell>
          <cell r="CL36">
            <v>702831</v>
          </cell>
          <cell r="CM36">
            <v>462245</v>
          </cell>
          <cell r="CN36">
            <v>105682</v>
          </cell>
          <cell r="CO36">
            <v>1199036</v>
          </cell>
          <cell r="CP36">
            <v>3983</v>
          </cell>
          <cell r="CQ36">
            <v>135</v>
          </cell>
          <cell r="CU36">
            <v>6772710</v>
          </cell>
          <cell r="CV36">
            <v>15812379</v>
          </cell>
        </row>
        <row r="37">
          <cell r="A37">
            <v>36039</v>
          </cell>
          <cell r="B37">
            <v>8122</v>
          </cell>
          <cell r="C37">
            <v>2</v>
          </cell>
          <cell r="D37">
            <v>8122</v>
          </cell>
          <cell r="F37">
            <v>7597267</v>
          </cell>
          <cell r="H37">
            <v>7597267</v>
          </cell>
          <cell r="I37">
            <v>1912776</v>
          </cell>
          <cell r="M37">
            <v>995041</v>
          </cell>
          <cell r="N37">
            <v>891898</v>
          </cell>
          <cell r="O37">
            <v>25700</v>
          </cell>
          <cell r="P37">
            <v>77443</v>
          </cell>
          <cell r="T37">
            <v>10513206</v>
          </cell>
          <cell r="U37">
            <v>823778</v>
          </cell>
          <cell r="V37">
            <v>517453</v>
          </cell>
          <cell r="X37">
            <v>181348</v>
          </cell>
          <cell r="Y37">
            <v>103741</v>
          </cell>
          <cell r="Z37">
            <v>17755</v>
          </cell>
          <cell r="AB37">
            <v>3481</v>
          </cell>
          <cell r="AD37">
            <v>453118</v>
          </cell>
          <cell r="AE37">
            <v>198</v>
          </cell>
          <cell r="AJ37">
            <v>198</v>
          </cell>
          <cell r="AK37">
            <v>1674080</v>
          </cell>
          <cell r="AL37">
            <v>922034</v>
          </cell>
          <cell r="AM37">
            <v>31319</v>
          </cell>
          <cell r="AN37">
            <v>57331</v>
          </cell>
          <cell r="AP37">
            <v>518623</v>
          </cell>
          <cell r="AQ37">
            <v>144773</v>
          </cell>
          <cell r="AR37">
            <v>10</v>
          </cell>
          <cell r="AU37">
            <v>10</v>
          </cell>
          <cell r="AV37">
            <v>6429</v>
          </cell>
          <cell r="AW37">
            <v>31</v>
          </cell>
          <cell r="AX37">
            <v>49</v>
          </cell>
          <cell r="AY37">
            <v>179</v>
          </cell>
          <cell r="AZ37">
            <v>6170</v>
          </cell>
          <cell r="BB37">
            <v>2957613</v>
          </cell>
          <cell r="BD37">
            <v>1972547</v>
          </cell>
          <cell r="BE37">
            <v>323295</v>
          </cell>
          <cell r="BF37">
            <v>2295842</v>
          </cell>
          <cell r="BG37">
            <v>15766661</v>
          </cell>
          <cell r="BH37">
            <v>1310003</v>
          </cell>
          <cell r="BI37">
            <v>4308665</v>
          </cell>
          <cell r="BM37">
            <v>755948</v>
          </cell>
          <cell r="BO37">
            <v>2644095</v>
          </cell>
          <cell r="BP37">
            <v>34660</v>
          </cell>
          <cell r="BX37">
            <v>9053371</v>
          </cell>
          <cell r="CD37">
            <v>190728</v>
          </cell>
          <cell r="CE37">
            <v>187581</v>
          </cell>
          <cell r="CF37">
            <v>3147</v>
          </cell>
          <cell r="CG37">
            <v>6518458</v>
          </cell>
          <cell r="CH37">
            <v>3352398</v>
          </cell>
          <cell r="CI37">
            <v>636896</v>
          </cell>
          <cell r="CJ37">
            <v>93141</v>
          </cell>
          <cell r="CK37">
            <v>153012</v>
          </cell>
          <cell r="CL37">
            <v>739426</v>
          </cell>
          <cell r="CM37">
            <v>458685</v>
          </cell>
          <cell r="CN37">
            <v>121355</v>
          </cell>
          <cell r="CO37">
            <v>963545</v>
          </cell>
          <cell r="CP37">
            <v>3983</v>
          </cell>
          <cell r="CQ37">
            <v>121</v>
          </cell>
          <cell r="CU37">
            <v>6713290</v>
          </cell>
          <cell r="CV37">
            <v>15766661</v>
          </cell>
        </row>
        <row r="38">
          <cell r="A38">
            <v>36069</v>
          </cell>
          <cell r="B38">
            <v>8059</v>
          </cell>
          <cell r="C38">
            <v>2</v>
          </cell>
          <cell r="D38">
            <v>8059</v>
          </cell>
          <cell r="F38">
            <v>5250727</v>
          </cell>
          <cell r="H38">
            <v>5250727</v>
          </cell>
          <cell r="I38">
            <v>1897005</v>
          </cell>
          <cell r="M38">
            <v>986994</v>
          </cell>
          <cell r="N38">
            <v>891898</v>
          </cell>
          <cell r="O38">
            <v>25700</v>
          </cell>
          <cell r="P38">
            <v>69396</v>
          </cell>
          <cell r="T38">
            <v>8142785</v>
          </cell>
          <cell r="U38">
            <v>839066</v>
          </cell>
          <cell r="V38">
            <v>491354</v>
          </cell>
          <cell r="X38">
            <v>176331</v>
          </cell>
          <cell r="Y38">
            <v>152783</v>
          </cell>
          <cell r="Z38">
            <v>15017</v>
          </cell>
          <cell r="AB38">
            <v>3581</v>
          </cell>
          <cell r="AD38">
            <v>443677</v>
          </cell>
          <cell r="AE38">
            <v>204</v>
          </cell>
          <cell r="AJ38">
            <v>204</v>
          </cell>
          <cell r="AK38">
            <v>2874130</v>
          </cell>
          <cell r="AL38">
            <v>1269648</v>
          </cell>
          <cell r="AM38">
            <v>29974</v>
          </cell>
          <cell r="AN38">
            <v>56403</v>
          </cell>
          <cell r="AP38">
            <v>968372</v>
          </cell>
          <cell r="AQ38">
            <v>549733</v>
          </cell>
          <cell r="AR38">
            <v>610</v>
          </cell>
          <cell r="AU38">
            <v>610</v>
          </cell>
          <cell r="AV38">
            <v>34725</v>
          </cell>
          <cell r="AW38">
            <v>295</v>
          </cell>
          <cell r="AX38">
            <v>41</v>
          </cell>
          <cell r="AY38">
            <v>367</v>
          </cell>
          <cell r="AZ38">
            <v>34022</v>
          </cell>
          <cell r="BB38">
            <v>4192412</v>
          </cell>
          <cell r="BD38">
            <v>1972547</v>
          </cell>
          <cell r="BE38">
            <v>56090</v>
          </cell>
          <cell r="BF38">
            <v>2028637</v>
          </cell>
          <cell r="BG38">
            <v>14363834</v>
          </cell>
          <cell r="BH38">
            <v>1310003</v>
          </cell>
          <cell r="BI38">
            <v>4306710</v>
          </cell>
          <cell r="BM38">
            <v>761108</v>
          </cell>
          <cell r="BO38">
            <v>292911</v>
          </cell>
          <cell r="BP38">
            <v>34656</v>
          </cell>
          <cell r="BX38">
            <v>6705388</v>
          </cell>
          <cell r="BY38">
            <v>339006</v>
          </cell>
          <cell r="BZ38">
            <v>339006</v>
          </cell>
          <cell r="CC38">
            <v>339006</v>
          </cell>
          <cell r="CD38">
            <v>274189</v>
          </cell>
          <cell r="CE38">
            <v>270925</v>
          </cell>
          <cell r="CF38">
            <v>3264</v>
          </cell>
          <cell r="CG38">
            <v>7041165</v>
          </cell>
          <cell r="CH38">
            <v>3529709</v>
          </cell>
          <cell r="CI38">
            <v>638589</v>
          </cell>
          <cell r="CJ38">
            <v>102014</v>
          </cell>
          <cell r="CK38">
            <v>157274</v>
          </cell>
          <cell r="CL38">
            <v>790518</v>
          </cell>
          <cell r="CM38">
            <v>488566</v>
          </cell>
          <cell r="CN38">
            <v>204072</v>
          </cell>
          <cell r="CO38">
            <v>1130423</v>
          </cell>
          <cell r="CP38">
            <v>3983</v>
          </cell>
          <cell r="CQ38">
            <v>103</v>
          </cell>
          <cell r="CU38">
            <v>7319440</v>
          </cell>
          <cell r="CV38">
            <v>14363834</v>
          </cell>
        </row>
        <row r="39">
          <cell r="A39">
            <v>36100</v>
          </cell>
          <cell r="B39">
            <v>83630</v>
          </cell>
          <cell r="C39">
            <v>2</v>
          </cell>
          <cell r="D39">
            <v>83630</v>
          </cell>
          <cell r="F39">
            <v>5237739</v>
          </cell>
          <cell r="H39">
            <v>5237739</v>
          </cell>
          <cell r="I39">
            <v>1908299</v>
          </cell>
          <cell r="M39">
            <v>986993</v>
          </cell>
          <cell r="N39">
            <v>891898</v>
          </cell>
          <cell r="O39">
            <v>25700</v>
          </cell>
          <cell r="P39">
            <v>69395</v>
          </cell>
          <cell r="T39">
            <v>8216661</v>
          </cell>
          <cell r="U39">
            <v>926458</v>
          </cell>
          <cell r="V39">
            <v>506256</v>
          </cell>
          <cell r="X39">
            <v>178523</v>
          </cell>
          <cell r="Y39">
            <v>220455</v>
          </cell>
          <cell r="Z39">
            <v>17686</v>
          </cell>
          <cell r="AB39">
            <v>3538</v>
          </cell>
          <cell r="AD39">
            <v>456143</v>
          </cell>
          <cell r="AE39">
            <v>204</v>
          </cell>
          <cell r="AJ39">
            <v>204</v>
          </cell>
          <cell r="AK39">
            <v>2729960</v>
          </cell>
          <cell r="AL39">
            <v>1262992</v>
          </cell>
          <cell r="AM39">
            <v>15074</v>
          </cell>
          <cell r="AN39">
            <v>58996</v>
          </cell>
          <cell r="AP39">
            <v>841005</v>
          </cell>
          <cell r="AQ39">
            <v>551893</v>
          </cell>
          <cell r="AR39">
            <v>10</v>
          </cell>
          <cell r="AU39">
            <v>10</v>
          </cell>
          <cell r="AV39">
            <v>25478</v>
          </cell>
          <cell r="AW39">
            <v>910</v>
          </cell>
          <cell r="AX39">
            <v>115</v>
          </cell>
          <cell r="AY39">
            <v>13831</v>
          </cell>
          <cell r="AZ39">
            <v>10622</v>
          </cell>
          <cell r="BB39">
            <v>4138253</v>
          </cell>
          <cell r="BD39">
            <v>1972547</v>
          </cell>
          <cell r="BE39">
            <v>277973</v>
          </cell>
          <cell r="BF39">
            <v>2250520</v>
          </cell>
          <cell r="BG39">
            <v>14605434</v>
          </cell>
          <cell r="BH39">
            <v>1310003</v>
          </cell>
          <cell r="BI39">
            <v>4305235</v>
          </cell>
          <cell r="BM39">
            <v>760407</v>
          </cell>
          <cell r="BO39">
            <v>292911</v>
          </cell>
          <cell r="BP39">
            <v>34697</v>
          </cell>
          <cell r="BX39">
            <v>6703253</v>
          </cell>
          <cell r="BY39">
            <v>337856</v>
          </cell>
          <cell r="BZ39">
            <v>337856</v>
          </cell>
          <cell r="CC39">
            <v>337856</v>
          </cell>
          <cell r="CD39">
            <v>353560</v>
          </cell>
          <cell r="CE39">
            <v>350297</v>
          </cell>
          <cell r="CF39">
            <v>3263</v>
          </cell>
          <cell r="CG39">
            <v>7206702</v>
          </cell>
          <cell r="CH39">
            <v>3734039</v>
          </cell>
          <cell r="CI39">
            <v>687263</v>
          </cell>
          <cell r="CJ39">
            <v>108934</v>
          </cell>
          <cell r="CK39">
            <v>157421</v>
          </cell>
          <cell r="CL39">
            <v>880913</v>
          </cell>
          <cell r="CM39">
            <v>468747</v>
          </cell>
          <cell r="CN39">
            <v>185839</v>
          </cell>
          <cell r="CO39">
            <v>983546</v>
          </cell>
          <cell r="CP39">
            <v>3983</v>
          </cell>
          <cell r="CQ39">
            <v>80</v>
          </cell>
          <cell r="CU39">
            <v>7564325</v>
          </cell>
          <cell r="CV39">
            <v>14605434</v>
          </cell>
        </row>
        <row r="40">
          <cell r="A40">
            <v>36130</v>
          </cell>
          <cell r="B40">
            <v>83020</v>
          </cell>
          <cell r="C40">
            <v>2</v>
          </cell>
          <cell r="D40">
            <v>83020</v>
          </cell>
          <cell r="E40" t="str">
            <v>Дебиторская задолженность сроком до 12 месяцев</v>
          </cell>
          <cell r="F40">
            <v>5229200</v>
          </cell>
          <cell r="H40">
            <v>5229200</v>
          </cell>
          <cell r="I40">
            <v>1920809</v>
          </cell>
          <cell r="M40">
            <v>994543</v>
          </cell>
          <cell r="N40">
            <v>891898</v>
          </cell>
          <cell r="O40">
            <v>25700</v>
          </cell>
          <cell r="P40">
            <v>69395</v>
          </cell>
          <cell r="R40">
            <v>7550</v>
          </cell>
          <cell r="T40">
            <v>8227572</v>
          </cell>
          <cell r="U40">
            <v>948215</v>
          </cell>
          <cell r="V40">
            <v>556394</v>
          </cell>
          <cell r="X40">
            <v>193007</v>
          </cell>
          <cell r="Y40">
            <v>177763</v>
          </cell>
          <cell r="Z40">
            <v>20150</v>
          </cell>
          <cell r="AB40">
            <v>901</v>
          </cell>
          <cell r="AD40">
            <v>460539</v>
          </cell>
          <cell r="AK40">
            <v>3330301</v>
          </cell>
          <cell r="AL40">
            <v>1357878</v>
          </cell>
          <cell r="AM40">
            <v>15074</v>
          </cell>
          <cell r="AN40">
            <v>60545</v>
          </cell>
          <cell r="AP40">
            <v>985906</v>
          </cell>
          <cell r="AQ40">
            <v>910898</v>
          </cell>
          <cell r="AR40">
            <v>10</v>
          </cell>
          <cell r="AU40">
            <v>10</v>
          </cell>
          <cell r="AV40">
            <v>18238</v>
          </cell>
          <cell r="AW40">
            <v>315</v>
          </cell>
          <cell r="AX40">
            <v>10</v>
          </cell>
          <cell r="AY40">
            <v>3402</v>
          </cell>
          <cell r="AZ40">
            <v>14511</v>
          </cell>
          <cell r="BB40">
            <v>4757303</v>
          </cell>
          <cell r="BD40">
            <v>1972547</v>
          </cell>
          <cell r="BE40">
            <v>254302</v>
          </cell>
          <cell r="BF40">
            <v>2226849</v>
          </cell>
          <cell r="BG40">
            <v>15211724</v>
          </cell>
          <cell r="BH40">
            <v>1310003</v>
          </cell>
          <cell r="BI40">
            <v>4299187</v>
          </cell>
          <cell r="BM40">
            <v>761479</v>
          </cell>
          <cell r="BO40">
            <v>291926</v>
          </cell>
          <cell r="BP40">
            <v>34668</v>
          </cell>
          <cell r="BX40">
            <v>6697263</v>
          </cell>
          <cell r="BY40">
            <v>377319</v>
          </cell>
          <cell r="BZ40">
            <v>377319</v>
          </cell>
          <cell r="CC40">
            <v>377319</v>
          </cell>
          <cell r="CD40">
            <v>379428</v>
          </cell>
          <cell r="CE40">
            <v>376165</v>
          </cell>
          <cell r="CF40">
            <v>3263</v>
          </cell>
          <cell r="CG40">
            <v>7753274</v>
          </cell>
          <cell r="CH40">
            <v>4059121</v>
          </cell>
          <cell r="CI40">
            <v>627601</v>
          </cell>
          <cell r="CJ40">
            <v>130583</v>
          </cell>
          <cell r="CK40">
            <v>163806</v>
          </cell>
          <cell r="CL40">
            <v>892495</v>
          </cell>
          <cell r="CM40">
            <v>402566</v>
          </cell>
          <cell r="CN40">
            <v>199610</v>
          </cell>
          <cell r="CO40">
            <v>1277492</v>
          </cell>
          <cell r="CP40">
            <v>3983</v>
          </cell>
          <cell r="CQ40">
            <v>60</v>
          </cell>
          <cell r="CS40">
            <v>397</v>
          </cell>
          <cell r="CU40">
            <v>8137142</v>
          </cell>
          <cell r="CV40">
            <v>15211724</v>
          </cell>
        </row>
        <row r="41">
          <cell r="A41">
            <v>36160</v>
          </cell>
          <cell r="B41">
            <v>82350</v>
          </cell>
          <cell r="C41">
            <v>2</v>
          </cell>
          <cell r="D41">
            <v>82350</v>
          </cell>
          <cell r="F41">
            <v>7546191</v>
          </cell>
          <cell r="H41">
            <v>7546191</v>
          </cell>
          <cell r="I41">
            <v>1794808</v>
          </cell>
          <cell r="M41">
            <v>1131554</v>
          </cell>
          <cell r="N41">
            <v>1023349</v>
          </cell>
          <cell r="O41">
            <v>25700</v>
          </cell>
          <cell r="P41">
            <v>74955</v>
          </cell>
          <cell r="R41">
            <v>7550</v>
          </cell>
          <cell r="T41">
            <v>10554903</v>
          </cell>
          <cell r="U41">
            <v>1001489</v>
          </cell>
          <cell r="V41">
            <v>631324</v>
          </cell>
          <cell r="X41">
            <v>184410</v>
          </cell>
          <cell r="Y41">
            <v>165529</v>
          </cell>
          <cell r="Z41">
            <v>19367</v>
          </cell>
          <cell r="AB41">
            <v>859</v>
          </cell>
          <cell r="AD41">
            <v>515241</v>
          </cell>
          <cell r="AK41">
            <v>2155438</v>
          </cell>
          <cell r="AL41">
            <v>1004406</v>
          </cell>
          <cell r="AM41">
            <v>73074</v>
          </cell>
          <cell r="AN41">
            <v>56775</v>
          </cell>
          <cell r="AP41">
            <v>818757</v>
          </cell>
          <cell r="AQ41">
            <v>202426</v>
          </cell>
          <cell r="AR41">
            <v>40</v>
          </cell>
          <cell r="AU41">
            <v>40</v>
          </cell>
          <cell r="AV41">
            <v>22476</v>
          </cell>
          <cell r="AW41">
            <v>60</v>
          </cell>
          <cell r="AX41">
            <v>31</v>
          </cell>
          <cell r="AY41">
            <v>7946</v>
          </cell>
          <cell r="AZ41">
            <v>14439</v>
          </cell>
          <cell r="BB41">
            <v>3694684</v>
          </cell>
          <cell r="BD41">
            <v>1972547</v>
          </cell>
          <cell r="BE41">
            <v>1732870</v>
          </cell>
          <cell r="BF41">
            <v>3705417</v>
          </cell>
          <cell r="BG41">
            <v>17955004</v>
          </cell>
          <cell r="BH41">
            <v>1310003</v>
          </cell>
          <cell r="BI41">
            <v>4275421</v>
          </cell>
          <cell r="BM41">
            <v>762348</v>
          </cell>
          <cell r="BO41">
            <v>2624481</v>
          </cell>
          <cell r="BP41">
            <v>34683</v>
          </cell>
          <cell r="BX41">
            <v>9006936</v>
          </cell>
          <cell r="BY41">
            <v>435773</v>
          </cell>
          <cell r="BZ41">
            <v>435773</v>
          </cell>
          <cell r="CC41">
            <v>435773</v>
          </cell>
          <cell r="CD41">
            <v>460539</v>
          </cell>
          <cell r="CE41">
            <v>457276</v>
          </cell>
          <cell r="CF41">
            <v>3263</v>
          </cell>
          <cell r="CG41">
            <v>8047256</v>
          </cell>
          <cell r="CH41">
            <v>4298053</v>
          </cell>
          <cell r="CI41">
            <v>555666</v>
          </cell>
          <cell r="CJ41">
            <v>185755</v>
          </cell>
          <cell r="CK41">
            <v>155408</v>
          </cell>
          <cell r="CL41">
            <v>905732</v>
          </cell>
          <cell r="CM41">
            <v>272364</v>
          </cell>
          <cell r="CN41">
            <v>193694</v>
          </cell>
          <cell r="CO41">
            <v>1480584</v>
          </cell>
          <cell r="CP41">
            <v>3983</v>
          </cell>
          <cell r="CQ41">
            <v>85</v>
          </cell>
          <cell r="CS41">
            <v>432</v>
          </cell>
          <cell r="CU41">
            <v>8512295</v>
          </cell>
          <cell r="CV41">
            <v>17955004</v>
          </cell>
        </row>
        <row r="42">
          <cell r="A42">
            <v>36161</v>
          </cell>
          <cell r="B42">
            <v>82350</v>
          </cell>
          <cell r="C42">
            <v>2</v>
          </cell>
          <cell r="D42">
            <v>82350</v>
          </cell>
          <cell r="F42">
            <v>7546191</v>
          </cell>
          <cell r="H42">
            <v>7546191</v>
          </cell>
          <cell r="I42">
            <v>1794808</v>
          </cell>
          <cell r="M42">
            <v>1131554</v>
          </cell>
          <cell r="N42">
            <v>1023349</v>
          </cell>
          <cell r="O42">
            <v>25700</v>
          </cell>
          <cell r="P42">
            <v>74955</v>
          </cell>
          <cell r="R42">
            <v>7550</v>
          </cell>
          <cell r="T42">
            <v>10554903</v>
          </cell>
          <cell r="U42">
            <v>1001489</v>
          </cell>
          <cell r="V42">
            <v>631324</v>
          </cell>
          <cell r="X42">
            <v>184410</v>
          </cell>
          <cell r="Y42">
            <v>165529</v>
          </cell>
          <cell r="Z42">
            <v>19367</v>
          </cell>
          <cell r="AB42">
            <v>859</v>
          </cell>
          <cell r="AD42">
            <v>515241</v>
          </cell>
          <cell r="AK42">
            <v>2155438</v>
          </cell>
          <cell r="AL42">
            <v>1004406</v>
          </cell>
          <cell r="AM42">
            <v>73074</v>
          </cell>
          <cell r="AN42">
            <v>56775</v>
          </cell>
          <cell r="AP42">
            <v>818757</v>
          </cell>
          <cell r="AQ42">
            <v>202426</v>
          </cell>
          <cell r="AR42">
            <v>40</v>
          </cell>
          <cell r="AU42">
            <v>40</v>
          </cell>
          <cell r="AV42">
            <v>22476</v>
          </cell>
          <cell r="AW42">
            <v>60</v>
          </cell>
          <cell r="AX42">
            <v>31</v>
          </cell>
          <cell r="AY42">
            <v>7946</v>
          </cell>
          <cell r="AZ42">
            <v>14439</v>
          </cell>
          <cell r="BB42">
            <v>3694684</v>
          </cell>
          <cell r="BD42">
            <v>3705417</v>
          </cell>
          <cell r="BE42">
            <v>0</v>
          </cell>
          <cell r="BF42">
            <v>3706417</v>
          </cell>
          <cell r="BG42">
            <v>17955004</v>
          </cell>
          <cell r="BH42">
            <v>1310003</v>
          </cell>
          <cell r="BI42">
            <v>4275421</v>
          </cell>
          <cell r="BM42">
            <v>762348</v>
          </cell>
          <cell r="BO42">
            <v>2624481</v>
          </cell>
          <cell r="BP42">
            <v>34683</v>
          </cell>
          <cell r="BX42">
            <v>9006936</v>
          </cell>
          <cell r="BY42">
            <v>435773</v>
          </cell>
          <cell r="BZ42">
            <v>435773</v>
          </cell>
          <cell r="CC42">
            <v>435773</v>
          </cell>
          <cell r="CD42">
            <v>460539</v>
          </cell>
          <cell r="CE42">
            <v>457276</v>
          </cell>
          <cell r="CF42">
            <v>3263</v>
          </cell>
          <cell r="CG42">
            <v>8047256</v>
          </cell>
          <cell r="CH42">
            <v>4298053</v>
          </cell>
          <cell r="CI42">
            <v>555666</v>
          </cell>
          <cell r="CJ42">
            <v>185755</v>
          </cell>
          <cell r="CK42">
            <v>155408</v>
          </cell>
          <cell r="CL42">
            <v>905732</v>
          </cell>
          <cell r="CM42">
            <v>272364</v>
          </cell>
          <cell r="CN42">
            <v>193694</v>
          </cell>
          <cell r="CO42">
            <v>1480584</v>
          </cell>
          <cell r="CP42">
            <v>3983</v>
          </cell>
          <cell r="CQ42">
            <v>85</v>
          </cell>
          <cell r="CS42">
            <v>432</v>
          </cell>
          <cell r="CU42">
            <v>8512295</v>
          </cell>
          <cell r="CV42">
            <v>17955004</v>
          </cell>
        </row>
        <row r="43">
          <cell r="A43">
            <v>36192</v>
          </cell>
          <cell r="B43">
            <v>81613</v>
          </cell>
          <cell r="C43">
            <v>2</v>
          </cell>
          <cell r="D43">
            <v>81613</v>
          </cell>
          <cell r="F43">
            <v>7563648</v>
          </cell>
          <cell r="H43">
            <v>7563648</v>
          </cell>
          <cell r="I43">
            <v>1822249</v>
          </cell>
          <cell r="M43">
            <v>1127945</v>
          </cell>
          <cell r="N43">
            <v>1023349</v>
          </cell>
          <cell r="O43">
            <v>25700</v>
          </cell>
          <cell r="P43">
            <v>71346</v>
          </cell>
          <cell r="R43">
            <v>7550</v>
          </cell>
          <cell r="T43">
            <v>10595455</v>
          </cell>
          <cell r="U43">
            <v>958765</v>
          </cell>
          <cell r="V43">
            <v>633985</v>
          </cell>
          <cell r="X43">
            <v>179784</v>
          </cell>
          <cell r="Y43">
            <v>122809</v>
          </cell>
          <cell r="Z43">
            <v>21281</v>
          </cell>
          <cell r="AB43">
            <v>906</v>
          </cell>
          <cell r="AD43">
            <v>510090</v>
          </cell>
          <cell r="AK43">
            <v>2254586</v>
          </cell>
          <cell r="AL43">
            <v>1204534</v>
          </cell>
          <cell r="AM43">
            <v>10074</v>
          </cell>
          <cell r="AN43">
            <v>67882</v>
          </cell>
          <cell r="AP43">
            <v>795532</v>
          </cell>
          <cell r="AQ43">
            <v>176564</v>
          </cell>
          <cell r="AV43">
            <v>16745</v>
          </cell>
          <cell r="AW43">
            <v>862</v>
          </cell>
          <cell r="AX43">
            <v>6</v>
          </cell>
          <cell r="AY43">
            <v>546</v>
          </cell>
          <cell r="AZ43">
            <v>15331</v>
          </cell>
          <cell r="BB43">
            <v>3740186</v>
          </cell>
          <cell r="BD43">
            <v>3745832</v>
          </cell>
          <cell r="BE43">
            <v>346797</v>
          </cell>
          <cell r="BF43">
            <v>4092629</v>
          </cell>
          <cell r="BG43">
            <v>18428270</v>
          </cell>
          <cell r="BH43">
            <v>1310003</v>
          </cell>
          <cell r="BI43">
            <v>4273902</v>
          </cell>
          <cell r="BM43">
            <v>763200</v>
          </cell>
          <cell r="BO43">
            <v>2624442</v>
          </cell>
          <cell r="BP43">
            <v>34667</v>
          </cell>
          <cell r="BX43">
            <v>9006214</v>
          </cell>
          <cell r="BY43">
            <v>476924</v>
          </cell>
          <cell r="BZ43">
            <v>476924</v>
          </cell>
          <cell r="CC43">
            <v>476924</v>
          </cell>
          <cell r="CD43">
            <v>460045</v>
          </cell>
          <cell r="CE43">
            <v>456782</v>
          </cell>
          <cell r="CF43">
            <v>3263</v>
          </cell>
          <cell r="CG43">
            <v>8482094</v>
          </cell>
          <cell r="CH43">
            <v>4505824</v>
          </cell>
          <cell r="CI43">
            <v>568510</v>
          </cell>
          <cell r="CJ43">
            <v>196566</v>
          </cell>
          <cell r="CK43">
            <v>152502</v>
          </cell>
          <cell r="CL43">
            <v>1010539</v>
          </cell>
          <cell r="CM43">
            <v>324364</v>
          </cell>
          <cell r="CN43">
            <v>195531</v>
          </cell>
          <cell r="CO43">
            <v>1528258</v>
          </cell>
          <cell r="CP43">
            <v>2189</v>
          </cell>
          <cell r="CQ43">
            <v>464</v>
          </cell>
          <cell r="CS43">
            <v>340</v>
          </cell>
          <cell r="CU43">
            <v>8945132</v>
          </cell>
          <cell r="CV43">
            <v>18428270</v>
          </cell>
        </row>
        <row r="44">
          <cell r="A44">
            <v>36220</v>
          </cell>
          <cell r="B44">
            <v>80950</v>
          </cell>
          <cell r="C44">
            <v>2</v>
          </cell>
          <cell r="D44">
            <v>80950</v>
          </cell>
          <cell r="F44">
            <v>7572103</v>
          </cell>
          <cell r="H44">
            <v>7572103</v>
          </cell>
          <cell r="I44">
            <v>1826632</v>
          </cell>
          <cell r="M44">
            <v>1127965</v>
          </cell>
          <cell r="N44">
            <v>1023349</v>
          </cell>
          <cell r="O44">
            <v>25700</v>
          </cell>
          <cell r="P44">
            <v>71366</v>
          </cell>
          <cell r="R44">
            <v>7550</v>
          </cell>
          <cell r="T44">
            <v>10607650</v>
          </cell>
          <cell r="U44">
            <v>957037</v>
          </cell>
          <cell r="V44">
            <v>628293</v>
          </cell>
          <cell r="X44">
            <v>172066</v>
          </cell>
          <cell r="Y44">
            <v>133871</v>
          </cell>
          <cell r="Z44">
            <v>21768</v>
          </cell>
          <cell r="AB44">
            <v>1039</v>
          </cell>
          <cell r="AD44">
            <v>533353</v>
          </cell>
          <cell r="AK44">
            <v>2348489</v>
          </cell>
          <cell r="AL44">
            <v>1341191</v>
          </cell>
          <cell r="AM44">
            <v>34074</v>
          </cell>
          <cell r="AN44">
            <v>73176</v>
          </cell>
          <cell r="AP44">
            <v>749343</v>
          </cell>
          <cell r="AQ44">
            <v>150705</v>
          </cell>
          <cell r="AV44">
            <v>32756</v>
          </cell>
          <cell r="AW44">
            <v>502</v>
          </cell>
          <cell r="AX44">
            <v>15</v>
          </cell>
          <cell r="AY44">
            <v>11060</v>
          </cell>
          <cell r="AZ44">
            <v>21179</v>
          </cell>
          <cell r="BB44">
            <v>3871635</v>
          </cell>
          <cell r="BD44">
            <v>3745843</v>
          </cell>
          <cell r="BE44">
            <v>517763</v>
          </cell>
          <cell r="BF44">
            <v>4263606</v>
          </cell>
          <cell r="BG44">
            <v>18742891</v>
          </cell>
          <cell r="BH44">
            <v>1310003</v>
          </cell>
          <cell r="BI44">
            <v>4273092</v>
          </cell>
          <cell r="BM44">
            <v>763193</v>
          </cell>
          <cell r="BO44">
            <v>2624433</v>
          </cell>
          <cell r="BP44">
            <v>34658</v>
          </cell>
          <cell r="BX44">
            <v>9005379</v>
          </cell>
          <cell r="BY44">
            <v>482411</v>
          </cell>
          <cell r="BZ44">
            <v>482411</v>
          </cell>
          <cell r="CC44">
            <v>482411</v>
          </cell>
          <cell r="CD44">
            <v>447330</v>
          </cell>
          <cell r="CE44">
            <v>444067</v>
          </cell>
          <cell r="CF44">
            <v>3263</v>
          </cell>
          <cell r="CG44">
            <v>8804861</v>
          </cell>
          <cell r="CH44">
            <v>4788156</v>
          </cell>
          <cell r="CI44">
            <v>527970</v>
          </cell>
          <cell r="CJ44">
            <v>204711</v>
          </cell>
          <cell r="CK44">
            <v>133990</v>
          </cell>
          <cell r="CL44">
            <v>1013391</v>
          </cell>
          <cell r="CM44">
            <v>345031</v>
          </cell>
          <cell r="CN44">
            <v>225309</v>
          </cell>
          <cell r="CO44">
            <v>1566303</v>
          </cell>
          <cell r="CP44">
            <v>2189</v>
          </cell>
          <cell r="CQ44">
            <v>434</v>
          </cell>
          <cell r="CS44">
            <v>287</v>
          </cell>
          <cell r="CU44">
            <v>9255101</v>
          </cell>
          <cell r="CV44">
            <v>18742891</v>
          </cell>
        </row>
        <row r="45">
          <cell r="A45">
            <v>36251</v>
          </cell>
          <cell r="B45">
            <v>80258</v>
          </cell>
          <cell r="C45">
            <v>2</v>
          </cell>
          <cell r="D45">
            <v>80258</v>
          </cell>
          <cell r="F45">
            <v>5272662</v>
          </cell>
          <cell r="H45">
            <v>5272662</v>
          </cell>
          <cell r="I45">
            <v>1865478</v>
          </cell>
          <cell r="M45">
            <v>1130901</v>
          </cell>
          <cell r="N45">
            <v>1023349</v>
          </cell>
          <cell r="O45">
            <v>25700</v>
          </cell>
          <cell r="P45">
            <v>74302</v>
          </cell>
          <cell r="R45">
            <v>7550</v>
          </cell>
          <cell r="T45">
            <v>8349299</v>
          </cell>
          <cell r="U45">
            <v>958907</v>
          </cell>
          <cell r="V45">
            <v>669086</v>
          </cell>
          <cell r="X45">
            <v>170347</v>
          </cell>
          <cell r="Y45">
            <v>91216</v>
          </cell>
          <cell r="Z45">
            <v>26979</v>
          </cell>
          <cell r="AB45">
            <v>1279</v>
          </cell>
          <cell r="AD45">
            <v>569349</v>
          </cell>
          <cell r="AK45">
            <v>2461135</v>
          </cell>
          <cell r="AL45">
            <v>1527498</v>
          </cell>
          <cell r="AM45">
            <v>34406</v>
          </cell>
          <cell r="AN45">
            <v>80091</v>
          </cell>
          <cell r="AP45">
            <v>673735</v>
          </cell>
          <cell r="AQ45">
            <v>145405</v>
          </cell>
          <cell r="AR45">
            <v>1209</v>
          </cell>
          <cell r="AU45">
            <v>1209</v>
          </cell>
          <cell r="AV45">
            <v>44013</v>
          </cell>
          <cell r="AW45">
            <v>162</v>
          </cell>
          <cell r="AX45">
            <v>20</v>
          </cell>
          <cell r="AY45">
            <v>2502</v>
          </cell>
          <cell r="AZ45">
            <v>41329</v>
          </cell>
          <cell r="BA45">
            <v>291229</v>
          </cell>
          <cell r="BB45">
            <v>4325842</v>
          </cell>
          <cell r="BD45">
            <v>3705417</v>
          </cell>
          <cell r="BE45">
            <v>394662</v>
          </cell>
          <cell r="BF45">
            <v>4100079</v>
          </cell>
          <cell r="BG45">
            <v>16775220</v>
          </cell>
          <cell r="BH45">
            <v>1310003</v>
          </cell>
          <cell r="BI45">
            <v>4276885</v>
          </cell>
          <cell r="BM45">
            <v>810354</v>
          </cell>
          <cell r="BO45">
            <v>337710</v>
          </cell>
          <cell r="BP45">
            <v>34683</v>
          </cell>
          <cell r="BX45">
            <v>6769635</v>
          </cell>
          <cell r="BY45">
            <v>510266</v>
          </cell>
          <cell r="BZ45">
            <v>510266</v>
          </cell>
          <cell r="CC45">
            <v>510266</v>
          </cell>
          <cell r="CD45">
            <v>460103</v>
          </cell>
          <cell r="CE45">
            <v>456840</v>
          </cell>
          <cell r="CF45">
            <v>3263</v>
          </cell>
          <cell r="CG45">
            <v>9032842</v>
          </cell>
          <cell r="CH45">
            <v>4988840</v>
          </cell>
          <cell r="CI45">
            <v>494390</v>
          </cell>
          <cell r="CJ45">
            <v>196822</v>
          </cell>
          <cell r="CK45">
            <v>127835</v>
          </cell>
          <cell r="CL45">
            <v>1032920</v>
          </cell>
          <cell r="CM45">
            <v>354824</v>
          </cell>
          <cell r="CN45">
            <v>262919</v>
          </cell>
          <cell r="CO45">
            <v>1574292</v>
          </cell>
          <cell r="CP45">
            <v>2189</v>
          </cell>
          <cell r="CQ45">
            <v>0</v>
          </cell>
          <cell r="CS45">
            <v>185</v>
          </cell>
          <cell r="CU45">
            <v>9495319</v>
          </cell>
          <cell r="CV45">
            <v>16775220</v>
          </cell>
        </row>
        <row r="46">
          <cell r="A46">
            <v>36281</v>
          </cell>
          <cell r="B46">
            <v>79511</v>
          </cell>
          <cell r="C46">
            <v>2</v>
          </cell>
          <cell r="D46">
            <v>79511</v>
          </cell>
          <cell r="F46">
            <v>5258729</v>
          </cell>
          <cell r="H46">
            <v>5258729</v>
          </cell>
          <cell r="I46">
            <v>1927460</v>
          </cell>
          <cell r="M46">
            <v>1130901</v>
          </cell>
          <cell r="N46">
            <v>1023349</v>
          </cell>
          <cell r="O46">
            <v>25700</v>
          </cell>
          <cell r="P46">
            <v>74302</v>
          </cell>
          <cell r="R46">
            <v>7550</v>
          </cell>
          <cell r="T46">
            <v>8396601</v>
          </cell>
          <cell r="U46">
            <v>990307</v>
          </cell>
          <cell r="V46">
            <v>712398</v>
          </cell>
          <cell r="X46">
            <v>167395</v>
          </cell>
          <cell r="Y46">
            <v>81094</v>
          </cell>
          <cell r="Z46">
            <v>27954</v>
          </cell>
          <cell r="AB46">
            <v>1466</v>
          </cell>
          <cell r="AD46">
            <v>535376</v>
          </cell>
          <cell r="AK46">
            <v>2393351</v>
          </cell>
          <cell r="AL46">
            <v>1452449</v>
          </cell>
          <cell r="AM46">
            <v>34406</v>
          </cell>
          <cell r="AN46">
            <v>91358</v>
          </cell>
          <cell r="AP46">
            <v>674547</v>
          </cell>
          <cell r="AQ46">
            <v>140591</v>
          </cell>
          <cell r="AR46">
            <v>1212</v>
          </cell>
          <cell r="AU46">
            <v>1212</v>
          </cell>
          <cell r="AV46">
            <v>18506</v>
          </cell>
          <cell r="AW46">
            <v>540</v>
          </cell>
          <cell r="AX46">
            <v>120</v>
          </cell>
          <cell r="AY46">
            <v>535</v>
          </cell>
          <cell r="AZ46">
            <v>17311</v>
          </cell>
          <cell r="BA46">
            <v>312315</v>
          </cell>
          <cell r="BB46">
            <v>4251067</v>
          </cell>
          <cell r="BD46">
            <v>3705417</v>
          </cell>
          <cell r="BE46">
            <v>340078</v>
          </cell>
          <cell r="BF46">
            <v>4045495</v>
          </cell>
          <cell r="BG46">
            <v>16693163</v>
          </cell>
          <cell r="BH46">
            <v>1310003</v>
          </cell>
          <cell r="BI46">
            <v>4276347</v>
          </cell>
          <cell r="BM46">
            <v>810926</v>
          </cell>
          <cell r="BO46">
            <v>334287</v>
          </cell>
          <cell r="BP46">
            <v>35557</v>
          </cell>
          <cell r="BX46">
            <v>6767120</v>
          </cell>
          <cell r="BY46">
            <v>511322</v>
          </cell>
          <cell r="BZ46">
            <v>511322</v>
          </cell>
          <cell r="CC46">
            <v>511322</v>
          </cell>
          <cell r="CD46">
            <v>439730</v>
          </cell>
          <cell r="CE46">
            <v>436467</v>
          </cell>
          <cell r="CF46">
            <v>3263</v>
          </cell>
          <cell r="CG46">
            <v>8972729</v>
          </cell>
          <cell r="CH46">
            <v>4934679.2</v>
          </cell>
          <cell r="CI46">
            <v>468084.2</v>
          </cell>
          <cell r="CJ46">
            <v>199069.1</v>
          </cell>
          <cell r="CK46">
            <v>111386.1</v>
          </cell>
          <cell r="CL46">
            <v>1070572.1000000001</v>
          </cell>
          <cell r="CM46">
            <v>344195.1</v>
          </cell>
          <cell r="CN46">
            <v>278240.09999999998</v>
          </cell>
          <cell r="CO46">
            <v>1566503.1</v>
          </cell>
          <cell r="CP46">
            <v>2189</v>
          </cell>
          <cell r="CS46">
            <v>73</v>
          </cell>
          <cell r="CU46">
            <v>9414721</v>
          </cell>
          <cell r="CV46">
            <v>16693163</v>
          </cell>
        </row>
        <row r="47">
          <cell r="A47">
            <v>36312</v>
          </cell>
          <cell r="B47">
            <v>78770</v>
          </cell>
          <cell r="C47">
            <v>2</v>
          </cell>
          <cell r="D47">
            <v>78770</v>
          </cell>
          <cell r="E47" t="str">
            <v>Краткосрочные финансовые вложения (56,58,82)</v>
          </cell>
          <cell r="F47">
            <v>5239917</v>
          </cell>
          <cell r="H47">
            <v>5239917</v>
          </cell>
          <cell r="I47">
            <v>1943588</v>
          </cell>
          <cell r="M47">
            <v>1130901</v>
          </cell>
          <cell r="N47">
            <v>1023349</v>
          </cell>
          <cell r="O47">
            <v>25922</v>
          </cell>
          <cell r="P47">
            <v>74080</v>
          </cell>
          <cell r="R47">
            <v>7550</v>
          </cell>
          <cell r="T47">
            <v>8393176</v>
          </cell>
          <cell r="U47">
            <v>973668</v>
          </cell>
          <cell r="V47">
            <v>654148</v>
          </cell>
          <cell r="X47">
            <v>168458</v>
          </cell>
          <cell r="Y47">
            <v>123699</v>
          </cell>
          <cell r="Z47">
            <v>25951</v>
          </cell>
          <cell r="AB47">
            <v>1412</v>
          </cell>
          <cell r="AD47">
            <v>560780</v>
          </cell>
          <cell r="AK47">
            <v>2352696</v>
          </cell>
          <cell r="AL47">
            <v>1421831</v>
          </cell>
          <cell r="AM47">
            <v>34386</v>
          </cell>
          <cell r="AN47">
            <v>78180</v>
          </cell>
          <cell r="AP47">
            <v>637266</v>
          </cell>
          <cell r="AQ47">
            <v>181033</v>
          </cell>
          <cell r="AR47">
            <v>1222</v>
          </cell>
          <cell r="AU47">
            <v>1222</v>
          </cell>
          <cell r="AV47">
            <v>37568</v>
          </cell>
          <cell r="AW47">
            <v>567</v>
          </cell>
          <cell r="AX47">
            <v>15</v>
          </cell>
          <cell r="AY47">
            <v>1201</v>
          </cell>
          <cell r="AZ47">
            <v>35785</v>
          </cell>
          <cell r="BA47">
            <v>323922</v>
          </cell>
          <cell r="BB47">
            <v>4249856</v>
          </cell>
          <cell r="BD47">
            <v>3705417</v>
          </cell>
          <cell r="BE47">
            <v>258515</v>
          </cell>
          <cell r="BF47">
            <v>3963932</v>
          </cell>
          <cell r="BG47">
            <v>16606964</v>
          </cell>
          <cell r="BH47">
            <v>1310003</v>
          </cell>
          <cell r="BI47">
            <v>4276296</v>
          </cell>
          <cell r="BM47">
            <v>811232</v>
          </cell>
          <cell r="BO47">
            <v>334287</v>
          </cell>
          <cell r="BP47">
            <v>35531</v>
          </cell>
          <cell r="BX47">
            <v>6767349</v>
          </cell>
          <cell r="BY47">
            <v>515753</v>
          </cell>
          <cell r="BZ47">
            <v>515753</v>
          </cell>
          <cell r="CC47">
            <v>515753</v>
          </cell>
          <cell r="CD47">
            <v>437014</v>
          </cell>
          <cell r="CE47">
            <v>433751</v>
          </cell>
          <cell r="CF47">
            <v>3263</v>
          </cell>
          <cell r="CG47">
            <v>8884659</v>
          </cell>
          <cell r="CH47">
            <v>4927741</v>
          </cell>
          <cell r="CI47">
            <v>451906</v>
          </cell>
          <cell r="CJ47">
            <v>201258</v>
          </cell>
          <cell r="CK47">
            <v>104769</v>
          </cell>
          <cell r="CL47">
            <v>1078770</v>
          </cell>
          <cell r="CM47">
            <v>318910</v>
          </cell>
          <cell r="CN47">
            <v>212591</v>
          </cell>
          <cell r="CO47">
            <v>1588714</v>
          </cell>
          <cell r="CP47">
            <v>2189</v>
          </cell>
          <cell r="CU47">
            <v>9323862</v>
          </cell>
          <cell r="CV47">
            <v>16606964</v>
          </cell>
        </row>
        <row r="48">
          <cell r="A48">
            <v>36342</v>
          </cell>
          <cell r="B48">
            <v>78024</v>
          </cell>
          <cell r="C48">
            <v>2</v>
          </cell>
          <cell r="D48">
            <v>78024</v>
          </cell>
          <cell r="F48">
            <v>5332900</v>
          </cell>
          <cell r="H48">
            <v>5332900</v>
          </cell>
          <cell r="I48">
            <v>1969822</v>
          </cell>
          <cell r="M48">
            <v>1110901</v>
          </cell>
          <cell r="N48">
            <v>1023349</v>
          </cell>
          <cell r="O48">
            <v>5923</v>
          </cell>
          <cell r="P48">
            <v>74079</v>
          </cell>
          <cell r="R48">
            <v>7550</v>
          </cell>
          <cell r="T48">
            <v>8491647</v>
          </cell>
          <cell r="U48">
            <v>967383</v>
          </cell>
          <cell r="V48">
            <v>651262</v>
          </cell>
          <cell r="X48">
            <v>166504</v>
          </cell>
          <cell r="Y48">
            <v>125944</v>
          </cell>
          <cell r="Z48">
            <v>22085</v>
          </cell>
          <cell r="AB48">
            <v>1588</v>
          </cell>
          <cell r="AD48">
            <v>537017</v>
          </cell>
          <cell r="AK48">
            <v>2351344</v>
          </cell>
          <cell r="AL48">
            <v>1433937</v>
          </cell>
          <cell r="AM48">
            <v>8886</v>
          </cell>
          <cell r="AN48">
            <v>75144</v>
          </cell>
          <cell r="AP48">
            <v>649497</v>
          </cell>
          <cell r="AQ48">
            <v>183880</v>
          </cell>
          <cell r="AR48">
            <v>1211</v>
          </cell>
          <cell r="AU48">
            <v>1211</v>
          </cell>
          <cell r="AV48">
            <v>45478</v>
          </cell>
          <cell r="AW48">
            <v>277</v>
          </cell>
          <cell r="AX48">
            <v>17</v>
          </cell>
          <cell r="AY48">
            <v>6166</v>
          </cell>
          <cell r="AZ48">
            <v>39018</v>
          </cell>
          <cell r="BB48">
            <v>3902433</v>
          </cell>
          <cell r="BD48">
            <v>3705417</v>
          </cell>
          <cell r="BE48">
            <v>521717</v>
          </cell>
          <cell r="BF48">
            <v>4227134</v>
          </cell>
          <cell r="BG48">
            <v>16621214</v>
          </cell>
          <cell r="BH48">
            <v>1310003</v>
          </cell>
          <cell r="BI48">
            <v>4276043</v>
          </cell>
          <cell r="BM48">
            <v>811790</v>
          </cell>
          <cell r="BO48">
            <v>449479</v>
          </cell>
          <cell r="BP48">
            <v>35558</v>
          </cell>
          <cell r="BX48">
            <v>6882873</v>
          </cell>
          <cell r="BY48">
            <v>511111</v>
          </cell>
          <cell r="BZ48">
            <v>511111</v>
          </cell>
          <cell r="CC48">
            <v>511111</v>
          </cell>
          <cell r="CD48">
            <v>293626</v>
          </cell>
          <cell r="CE48">
            <v>290363</v>
          </cell>
          <cell r="CF48">
            <v>3263</v>
          </cell>
          <cell r="CG48">
            <v>8930920</v>
          </cell>
          <cell r="CH48">
            <v>4717008</v>
          </cell>
          <cell r="CI48">
            <v>632137</v>
          </cell>
          <cell r="CJ48">
            <v>157019</v>
          </cell>
          <cell r="CK48">
            <v>66810</v>
          </cell>
          <cell r="CL48">
            <v>1090027</v>
          </cell>
          <cell r="CM48">
            <v>378605</v>
          </cell>
          <cell r="CN48">
            <v>314382</v>
          </cell>
          <cell r="CO48">
            <v>1574932</v>
          </cell>
          <cell r="CP48">
            <v>2189</v>
          </cell>
          <cell r="CQ48">
            <v>495</v>
          </cell>
          <cell r="CU48">
            <v>9227230</v>
          </cell>
          <cell r="CV48">
            <v>16621214</v>
          </cell>
        </row>
        <row r="49">
          <cell r="A49">
            <v>36373</v>
          </cell>
          <cell r="B49">
            <v>77291</v>
          </cell>
          <cell r="C49">
            <v>2</v>
          </cell>
          <cell r="D49">
            <v>77291</v>
          </cell>
          <cell r="F49">
            <v>5285204</v>
          </cell>
          <cell r="H49">
            <v>5285204</v>
          </cell>
          <cell r="I49">
            <v>1943461</v>
          </cell>
          <cell r="M49">
            <v>1110901</v>
          </cell>
          <cell r="N49">
            <v>1023349</v>
          </cell>
          <cell r="O49">
            <v>5925</v>
          </cell>
          <cell r="P49">
            <v>74077</v>
          </cell>
          <cell r="R49">
            <v>7550</v>
          </cell>
          <cell r="T49">
            <v>8416857</v>
          </cell>
          <cell r="U49">
            <v>1059676</v>
          </cell>
          <cell r="V49">
            <v>669284</v>
          </cell>
          <cell r="X49">
            <v>168308</v>
          </cell>
          <cell r="Y49">
            <v>200484</v>
          </cell>
          <cell r="Z49">
            <v>20221</v>
          </cell>
          <cell r="AB49">
            <v>1379</v>
          </cell>
          <cell r="AD49">
            <v>550569</v>
          </cell>
          <cell r="AK49">
            <v>2388998</v>
          </cell>
          <cell r="AL49">
            <v>1401263</v>
          </cell>
          <cell r="AM49">
            <v>8886</v>
          </cell>
          <cell r="AN49">
            <v>86889</v>
          </cell>
          <cell r="AP49">
            <v>724246</v>
          </cell>
          <cell r="AQ49">
            <v>167714</v>
          </cell>
          <cell r="AR49">
            <v>960</v>
          </cell>
          <cell r="AU49">
            <v>960</v>
          </cell>
          <cell r="AV49">
            <v>33594</v>
          </cell>
          <cell r="AW49">
            <v>390</v>
          </cell>
          <cell r="AX49">
            <v>131</v>
          </cell>
          <cell r="AY49">
            <v>5336</v>
          </cell>
          <cell r="AZ49">
            <v>27737</v>
          </cell>
          <cell r="BB49">
            <v>4033797</v>
          </cell>
          <cell r="BD49">
            <v>3705417</v>
          </cell>
          <cell r="BE49">
            <v>493767</v>
          </cell>
          <cell r="BF49">
            <v>4199184</v>
          </cell>
          <cell r="BG49">
            <v>16649838</v>
          </cell>
          <cell r="BH49">
            <v>1310003</v>
          </cell>
          <cell r="BI49">
            <v>4276109</v>
          </cell>
          <cell r="BM49">
            <v>811919</v>
          </cell>
          <cell r="BO49">
            <v>379239</v>
          </cell>
          <cell r="BP49">
            <v>35579</v>
          </cell>
          <cell r="BX49">
            <v>6812849</v>
          </cell>
          <cell r="BY49">
            <v>510478</v>
          </cell>
          <cell r="BZ49">
            <v>510478</v>
          </cell>
          <cell r="CC49">
            <v>510478</v>
          </cell>
          <cell r="CD49">
            <v>232266</v>
          </cell>
          <cell r="CE49">
            <v>229003</v>
          </cell>
          <cell r="CF49">
            <v>3263</v>
          </cell>
          <cell r="CG49">
            <v>9091529</v>
          </cell>
          <cell r="CH49">
            <v>4740739</v>
          </cell>
          <cell r="CI49">
            <v>648757</v>
          </cell>
          <cell r="CJ49">
            <v>156548</v>
          </cell>
          <cell r="CK49">
            <v>62710</v>
          </cell>
          <cell r="CL49">
            <v>1137941</v>
          </cell>
          <cell r="CM49">
            <v>356128</v>
          </cell>
          <cell r="CN49">
            <v>328861</v>
          </cell>
          <cell r="CO49">
            <v>1659845</v>
          </cell>
          <cell r="CP49">
            <v>2189</v>
          </cell>
          <cell r="CQ49">
            <v>527</v>
          </cell>
          <cell r="CU49">
            <v>9326511</v>
          </cell>
          <cell r="CV49">
            <v>16649838</v>
          </cell>
        </row>
        <row r="50">
          <cell r="A50">
            <v>36404</v>
          </cell>
          <cell r="B50">
            <v>76654</v>
          </cell>
          <cell r="C50">
            <v>2</v>
          </cell>
          <cell r="D50">
            <v>76654</v>
          </cell>
          <cell r="F50">
            <v>5277415</v>
          </cell>
          <cell r="H50">
            <v>5277415</v>
          </cell>
          <cell r="I50">
            <v>2024809</v>
          </cell>
          <cell r="M50">
            <v>1110909</v>
          </cell>
          <cell r="N50">
            <v>1023349</v>
          </cell>
          <cell r="O50">
            <v>5925</v>
          </cell>
          <cell r="P50">
            <v>74085</v>
          </cell>
          <cell r="R50">
            <v>7550</v>
          </cell>
          <cell r="T50">
            <v>8489787</v>
          </cell>
          <cell r="U50">
            <v>1042383</v>
          </cell>
          <cell r="V50">
            <v>692369</v>
          </cell>
          <cell r="X50">
            <v>176109</v>
          </cell>
          <cell r="Y50">
            <v>152299</v>
          </cell>
          <cell r="Z50">
            <v>19999</v>
          </cell>
          <cell r="AB50">
            <v>1607</v>
          </cell>
          <cell r="AD50">
            <v>511695</v>
          </cell>
          <cell r="AK50">
            <v>2336049</v>
          </cell>
          <cell r="AL50">
            <v>1305965</v>
          </cell>
          <cell r="AM50">
            <v>8886</v>
          </cell>
          <cell r="AN50">
            <v>98548</v>
          </cell>
          <cell r="AP50">
            <v>726278</v>
          </cell>
          <cell r="AQ50">
            <v>196372</v>
          </cell>
          <cell r="AR50">
            <v>1238</v>
          </cell>
          <cell r="AU50">
            <v>1238</v>
          </cell>
          <cell r="AV50">
            <v>43089</v>
          </cell>
          <cell r="AW50">
            <v>1513</v>
          </cell>
          <cell r="AX50">
            <v>16</v>
          </cell>
          <cell r="AY50">
            <v>5065</v>
          </cell>
          <cell r="AZ50">
            <v>36495</v>
          </cell>
          <cell r="BB50">
            <v>3934454</v>
          </cell>
          <cell r="BD50">
            <v>3705417</v>
          </cell>
          <cell r="BE50">
            <v>412853</v>
          </cell>
          <cell r="BF50">
            <v>4118270</v>
          </cell>
          <cell r="BG50">
            <v>16542511</v>
          </cell>
          <cell r="BH50">
            <v>1310003</v>
          </cell>
          <cell r="BI50">
            <v>4275995</v>
          </cell>
          <cell r="BM50">
            <v>811697</v>
          </cell>
          <cell r="BO50">
            <v>379239</v>
          </cell>
          <cell r="BP50">
            <v>35562</v>
          </cell>
          <cell r="BX50">
            <v>6812496</v>
          </cell>
          <cell r="BY50">
            <v>522295</v>
          </cell>
          <cell r="BZ50">
            <v>522295</v>
          </cell>
          <cell r="CC50">
            <v>522295</v>
          </cell>
          <cell r="CD50">
            <v>246924</v>
          </cell>
          <cell r="CE50">
            <v>243661</v>
          </cell>
          <cell r="CF50">
            <v>3263</v>
          </cell>
          <cell r="CG50">
            <v>8958046</v>
          </cell>
          <cell r="CH50">
            <v>4803568</v>
          </cell>
          <cell r="CI50">
            <v>619825</v>
          </cell>
          <cell r="CJ50">
            <v>153614</v>
          </cell>
          <cell r="CK50">
            <v>57811</v>
          </cell>
          <cell r="CL50">
            <v>1151943</v>
          </cell>
          <cell r="CM50">
            <v>238929</v>
          </cell>
          <cell r="CN50">
            <v>301421</v>
          </cell>
          <cell r="CO50">
            <v>1630935</v>
          </cell>
          <cell r="CP50">
            <v>2189</v>
          </cell>
          <cell r="CQ50">
            <v>561</v>
          </cell>
          <cell r="CU50">
            <v>9207720</v>
          </cell>
          <cell r="CV50">
            <v>16542511</v>
          </cell>
        </row>
        <row r="51">
          <cell r="A51">
            <v>36434</v>
          </cell>
          <cell r="B51">
            <v>77152</v>
          </cell>
          <cell r="C51">
            <v>2</v>
          </cell>
          <cell r="D51">
            <v>77152</v>
          </cell>
          <cell r="E51" t="str">
            <v>Денежные средства</v>
          </cell>
          <cell r="F51">
            <v>5307735</v>
          </cell>
          <cell r="H51">
            <v>5307735</v>
          </cell>
          <cell r="I51">
            <v>2114121</v>
          </cell>
          <cell r="M51">
            <v>1110909</v>
          </cell>
          <cell r="N51">
            <v>1023349</v>
          </cell>
          <cell r="O51">
            <v>5925</v>
          </cell>
          <cell r="P51">
            <v>74085</v>
          </cell>
          <cell r="R51">
            <v>7550</v>
          </cell>
          <cell r="T51">
            <v>8609917</v>
          </cell>
          <cell r="U51">
            <v>1069904</v>
          </cell>
          <cell r="V51">
            <v>679674</v>
          </cell>
          <cell r="X51">
            <v>194783</v>
          </cell>
          <cell r="Y51">
            <v>173026</v>
          </cell>
          <cell r="Z51">
            <v>20022</v>
          </cell>
          <cell r="AB51">
            <v>2399</v>
          </cell>
          <cell r="AD51">
            <v>517598</v>
          </cell>
          <cell r="AK51">
            <v>2066253</v>
          </cell>
          <cell r="AL51">
            <v>1154307</v>
          </cell>
          <cell r="AM51">
            <v>8574</v>
          </cell>
          <cell r="AN51">
            <v>109537</v>
          </cell>
          <cell r="AP51">
            <v>609208</v>
          </cell>
          <cell r="AQ51">
            <v>184627</v>
          </cell>
          <cell r="AR51">
            <v>1254</v>
          </cell>
          <cell r="AU51">
            <v>1254</v>
          </cell>
          <cell r="AV51">
            <v>61474</v>
          </cell>
          <cell r="AW51">
            <v>262</v>
          </cell>
          <cell r="AX51">
            <v>99</v>
          </cell>
          <cell r="AY51">
            <v>7148</v>
          </cell>
          <cell r="AZ51">
            <v>53965</v>
          </cell>
          <cell r="BB51">
            <v>3716483</v>
          </cell>
          <cell r="BD51">
            <v>3705417</v>
          </cell>
          <cell r="BE51">
            <v>521406</v>
          </cell>
          <cell r="BF51">
            <v>4226823</v>
          </cell>
          <cell r="BG51">
            <v>16553223</v>
          </cell>
          <cell r="BH51">
            <v>1310003</v>
          </cell>
          <cell r="BI51">
            <v>4272864</v>
          </cell>
          <cell r="BM51">
            <v>865520</v>
          </cell>
          <cell r="BO51">
            <v>360081</v>
          </cell>
          <cell r="BP51">
            <v>35558</v>
          </cell>
          <cell r="BX51">
            <v>6844026</v>
          </cell>
          <cell r="BY51">
            <v>529259</v>
          </cell>
          <cell r="BZ51">
            <v>529259</v>
          </cell>
          <cell r="CC51">
            <v>529259</v>
          </cell>
          <cell r="CD51">
            <v>241514</v>
          </cell>
          <cell r="CE51">
            <v>238251</v>
          </cell>
          <cell r="CF51">
            <v>3263</v>
          </cell>
          <cell r="CG51">
            <v>8935735</v>
          </cell>
          <cell r="CH51">
            <v>4658417</v>
          </cell>
          <cell r="CI51">
            <v>626843</v>
          </cell>
          <cell r="CJ51">
            <v>115309</v>
          </cell>
          <cell r="CK51">
            <v>57208</v>
          </cell>
          <cell r="CL51">
            <v>1158835</v>
          </cell>
          <cell r="CM51">
            <v>262797</v>
          </cell>
          <cell r="CN51">
            <v>346611</v>
          </cell>
          <cell r="CO51">
            <v>1709715</v>
          </cell>
          <cell r="CP51">
            <v>2189</v>
          </cell>
          <cell r="CQ51">
            <v>500</v>
          </cell>
          <cell r="CU51">
            <v>9179938</v>
          </cell>
          <cell r="CV51">
            <v>16553223</v>
          </cell>
        </row>
        <row r="52">
          <cell r="A52">
            <v>36465</v>
          </cell>
          <cell r="B52">
            <v>76349</v>
          </cell>
          <cell r="C52">
            <v>2</v>
          </cell>
          <cell r="D52">
            <v>76349</v>
          </cell>
          <cell r="F52">
            <v>5299941</v>
          </cell>
          <cell r="H52">
            <v>5299941</v>
          </cell>
          <cell r="I52">
            <v>2183530</v>
          </cell>
          <cell r="M52">
            <v>1110909</v>
          </cell>
          <cell r="N52">
            <v>1023349</v>
          </cell>
          <cell r="O52">
            <v>5925</v>
          </cell>
          <cell r="P52">
            <v>74085</v>
          </cell>
          <cell r="R52">
            <v>7550</v>
          </cell>
          <cell r="T52">
            <v>8670729</v>
          </cell>
          <cell r="U52">
            <v>1134428</v>
          </cell>
          <cell r="V52">
            <v>737704</v>
          </cell>
          <cell r="X52">
            <v>196614</v>
          </cell>
          <cell r="Y52">
            <v>176616</v>
          </cell>
          <cell r="Z52">
            <v>20654</v>
          </cell>
          <cell r="AB52">
            <v>2840</v>
          </cell>
          <cell r="AD52">
            <v>507023</v>
          </cell>
          <cell r="AK52">
            <v>2039026</v>
          </cell>
          <cell r="AL52">
            <v>1157335</v>
          </cell>
          <cell r="AM52">
            <v>12074</v>
          </cell>
          <cell r="AN52">
            <v>119766</v>
          </cell>
          <cell r="AP52">
            <v>596635</v>
          </cell>
          <cell r="AQ52">
            <v>153216</v>
          </cell>
          <cell r="AR52">
            <v>1303</v>
          </cell>
          <cell r="AU52">
            <v>1303</v>
          </cell>
          <cell r="AV52">
            <v>49619</v>
          </cell>
          <cell r="AW52">
            <v>160</v>
          </cell>
          <cell r="AX52">
            <v>41</v>
          </cell>
          <cell r="AY52">
            <v>3761</v>
          </cell>
          <cell r="AZ52">
            <v>45657</v>
          </cell>
          <cell r="BB52">
            <v>3731399</v>
          </cell>
          <cell r="BD52">
            <v>3705417</v>
          </cell>
          <cell r="BE52">
            <v>725846</v>
          </cell>
          <cell r="BF52">
            <v>4431263</v>
          </cell>
          <cell r="BG52">
            <v>16833391</v>
          </cell>
          <cell r="BH52">
            <v>1310003</v>
          </cell>
          <cell r="BI52">
            <v>4271706</v>
          </cell>
          <cell r="BM52">
            <v>865693</v>
          </cell>
          <cell r="BO52">
            <v>358440</v>
          </cell>
          <cell r="BP52">
            <v>35558</v>
          </cell>
          <cell r="BX52">
            <v>6841400</v>
          </cell>
          <cell r="BY52">
            <v>580178</v>
          </cell>
          <cell r="BZ52">
            <v>580178</v>
          </cell>
          <cell r="CC52">
            <v>580178</v>
          </cell>
          <cell r="CD52">
            <v>304089</v>
          </cell>
          <cell r="CE52">
            <v>300826</v>
          </cell>
          <cell r="CF52">
            <v>3263</v>
          </cell>
          <cell r="CG52">
            <v>9105046</v>
          </cell>
          <cell r="CH52">
            <v>4588533</v>
          </cell>
          <cell r="CI52">
            <v>650971</v>
          </cell>
          <cell r="CJ52">
            <v>103508</v>
          </cell>
          <cell r="CK52">
            <v>70245</v>
          </cell>
          <cell r="CL52">
            <v>1220090</v>
          </cell>
          <cell r="CM52">
            <v>203445</v>
          </cell>
          <cell r="CN52">
            <v>367970</v>
          </cell>
          <cell r="CO52">
            <v>1900284</v>
          </cell>
          <cell r="CP52">
            <v>2189</v>
          </cell>
          <cell r="CQ52">
            <v>489</v>
          </cell>
          <cell r="CU52">
            <v>9411813</v>
          </cell>
          <cell r="CV52">
            <v>16833391</v>
          </cell>
        </row>
        <row r="53">
          <cell r="A53">
            <v>36495</v>
          </cell>
          <cell r="B53">
            <v>76553</v>
          </cell>
          <cell r="C53">
            <v>2</v>
          </cell>
          <cell r="D53">
            <v>76553</v>
          </cell>
          <cell r="E53" t="str">
            <v/>
          </cell>
          <cell r="F53">
            <v>5301141</v>
          </cell>
          <cell r="H53">
            <v>5301141</v>
          </cell>
          <cell r="I53">
            <v>2190093</v>
          </cell>
          <cell r="M53">
            <v>1110909</v>
          </cell>
          <cell r="N53">
            <v>1023349</v>
          </cell>
          <cell r="O53">
            <v>5925</v>
          </cell>
          <cell r="P53">
            <v>74085</v>
          </cell>
          <cell r="R53">
            <v>7550</v>
          </cell>
          <cell r="T53">
            <v>8678696</v>
          </cell>
          <cell r="U53">
            <v>1194760</v>
          </cell>
          <cell r="V53">
            <v>769911</v>
          </cell>
          <cell r="X53">
            <v>206663</v>
          </cell>
          <cell r="Y53">
            <v>194268</v>
          </cell>
          <cell r="Z53">
            <v>20650</v>
          </cell>
          <cell r="AB53">
            <v>3268</v>
          </cell>
          <cell r="AD53">
            <v>494643</v>
          </cell>
          <cell r="AK53">
            <v>1940075</v>
          </cell>
          <cell r="AL53">
            <v>992820</v>
          </cell>
          <cell r="AM53">
            <v>7574</v>
          </cell>
          <cell r="AN53">
            <v>133796</v>
          </cell>
          <cell r="AP53">
            <v>604956</v>
          </cell>
          <cell r="AQ53">
            <v>200929</v>
          </cell>
          <cell r="AR53">
            <v>1321</v>
          </cell>
          <cell r="AU53">
            <v>1321</v>
          </cell>
          <cell r="AV53">
            <v>52134</v>
          </cell>
          <cell r="AW53">
            <v>114</v>
          </cell>
          <cell r="AX53">
            <v>71</v>
          </cell>
          <cell r="AY53">
            <v>3860</v>
          </cell>
          <cell r="AZ53">
            <v>48089</v>
          </cell>
          <cell r="BB53">
            <v>3682933</v>
          </cell>
          <cell r="BD53">
            <v>3705417</v>
          </cell>
          <cell r="BE53">
            <v>744232</v>
          </cell>
          <cell r="BF53">
            <v>4449649</v>
          </cell>
          <cell r="BG53">
            <v>16811278</v>
          </cell>
          <cell r="BH53">
            <v>1310003</v>
          </cell>
          <cell r="BI53">
            <v>4266834</v>
          </cell>
          <cell r="BM53">
            <v>976909</v>
          </cell>
          <cell r="BO53">
            <v>356411</v>
          </cell>
          <cell r="BP53">
            <v>35562</v>
          </cell>
          <cell r="BX53">
            <v>6945719</v>
          </cell>
          <cell r="BY53">
            <v>588418</v>
          </cell>
          <cell r="BZ53">
            <v>588418</v>
          </cell>
          <cell r="CC53">
            <v>588418</v>
          </cell>
          <cell r="CD53">
            <v>308386</v>
          </cell>
          <cell r="CE53">
            <v>305123</v>
          </cell>
          <cell r="CF53">
            <v>3263</v>
          </cell>
          <cell r="CG53">
            <v>8965998</v>
          </cell>
          <cell r="CH53">
            <v>4505852</v>
          </cell>
          <cell r="CI53">
            <v>635358</v>
          </cell>
          <cell r="CJ53">
            <v>94590</v>
          </cell>
          <cell r="CK53">
            <v>69621</v>
          </cell>
          <cell r="CL53">
            <v>1226011</v>
          </cell>
          <cell r="CM53">
            <v>145112</v>
          </cell>
          <cell r="CN53">
            <v>421382</v>
          </cell>
          <cell r="CO53">
            <v>1868072</v>
          </cell>
          <cell r="CP53">
            <v>2189</v>
          </cell>
          <cell r="CQ53">
            <v>568</v>
          </cell>
          <cell r="CU53">
            <v>9277141</v>
          </cell>
          <cell r="CV53">
            <v>16811278</v>
          </cell>
        </row>
        <row r="54">
          <cell r="A54">
            <v>36525</v>
          </cell>
          <cell r="B54">
            <v>75076</v>
          </cell>
          <cell r="C54">
            <v>2</v>
          </cell>
          <cell r="D54">
            <v>75076</v>
          </cell>
          <cell r="E54" t="str">
            <v/>
          </cell>
          <cell r="F54">
            <v>5607374</v>
          </cell>
          <cell r="H54">
            <v>5607374</v>
          </cell>
          <cell r="I54">
            <v>1993290</v>
          </cell>
          <cell r="M54">
            <v>1110909</v>
          </cell>
          <cell r="N54">
            <v>1023349</v>
          </cell>
          <cell r="O54">
            <v>5536</v>
          </cell>
          <cell r="P54">
            <v>74474</v>
          </cell>
          <cell r="R54">
            <v>7550</v>
          </cell>
          <cell r="T54">
            <v>8786649</v>
          </cell>
          <cell r="U54">
            <v>1240654</v>
          </cell>
          <cell r="V54">
            <v>788721</v>
          </cell>
          <cell r="X54">
            <v>208097</v>
          </cell>
          <cell r="Y54">
            <v>223464</v>
          </cell>
          <cell r="Z54">
            <v>17415</v>
          </cell>
          <cell r="AB54">
            <v>2957</v>
          </cell>
          <cell r="AD54">
            <v>528178</v>
          </cell>
          <cell r="AK54">
            <v>1916816</v>
          </cell>
          <cell r="AL54">
            <v>812893</v>
          </cell>
          <cell r="AM54">
            <v>6574</v>
          </cell>
          <cell r="AN54">
            <v>138908</v>
          </cell>
          <cell r="AP54">
            <v>549590</v>
          </cell>
          <cell r="AQ54">
            <v>408851</v>
          </cell>
          <cell r="AR54">
            <v>1350</v>
          </cell>
          <cell r="AU54">
            <v>1350</v>
          </cell>
          <cell r="AV54">
            <v>26148</v>
          </cell>
          <cell r="AW54">
            <v>1570</v>
          </cell>
          <cell r="AX54">
            <v>472</v>
          </cell>
          <cell r="AY54">
            <v>673</v>
          </cell>
          <cell r="AZ54">
            <v>23433</v>
          </cell>
          <cell r="BB54">
            <v>3713146</v>
          </cell>
          <cell r="BD54">
            <v>3705417</v>
          </cell>
          <cell r="BE54">
            <v>1293066</v>
          </cell>
          <cell r="BF54">
            <v>4998483</v>
          </cell>
          <cell r="BG54">
            <v>17498278</v>
          </cell>
          <cell r="BH54">
            <v>1310003</v>
          </cell>
          <cell r="BI54">
            <v>4254264</v>
          </cell>
          <cell r="BM54">
            <v>977289</v>
          </cell>
          <cell r="BO54">
            <v>1008466</v>
          </cell>
          <cell r="BP54">
            <v>35860</v>
          </cell>
          <cell r="BX54">
            <v>7585882</v>
          </cell>
          <cell r="BY54">
            <v>601336</v>
          </cell>
          <cell r="BZ54">
            <v>601336</v>
          </cell>
          <cell r="CC54">
            <v>601336</v>
          </cell>
          <cell r="CD54">
            <v>301792</v>
          </cell>
          <cell r="CE54">
            <v>298529</v>
          </cell>
          <cell r="CF54">
            <v>3263</v>
          </cell>
          <cell r="CG54">
            <v>9006683</v>
          </cell>
          <cell r="CH54">
            <v>4435267</v>
          </cell>
          <cell r="CI54">
            <v>617528</v>
          </cell>
          <cell r="CJ54">
            <v>99198</v>
          </cell>
          <cell r="CK54">
            <v>76439</v>
          </cell>
          <cell r="CL54">
            <v>1219377</v>
          </cell>
          <cell r="CM54">
            <v>66669</v>
          </cell>
          <cell r="CN54">
            <v>499065</v>
          </cell>
          <cell r="CO54">
            <v>1993140</v>
          </cell>
          <cell r="CP54">
            <v>2189</v>
          </cell>
          <cell r="CQ54">
            <v>396</v>
          </cell>
          <cell r="CU54">
            <v>9311060</v>
          </cell>
          <cell r="CV54">
            <v>17498278</v>
          </cell>
        </row>
        <row r="55">
          <cell r="A55">
            <v>36526</v>
          </cell>
          <cell r="B55">
            <v>75076</v>
          </cell>
          <cell r="C55">
            <v>75076</v>
          </cell>
          <cell r="D55">
            <v>264</v>
          </cell>
          <cell r="E55" t="str">
            <v/>
          </cell>
          <cell r="F55">
            <v>5607374</v>
          </cell>
          <cell r="H55">
            <v>5607374</v>
          </cell>
          <cell r="I55">
            <v>2119779</v>
          </cell>
          <cell r="M55">
            <v>1110909</v>
          </cell>
          <cell r="N55">
            <v>1023349</v>
          </cell>
          <cell r="O55">
            <v>5536</v>
          </cell>
          <cell r="P55">
            <v>74474</v>
          </cell>
          <cell r="R55">
            <v>7550</v>
          </cell>
          <cell r="T55">
            <v>8913138</v>
          </cell>
          <cell r="U55">
            <v>1240654</v>
          </cell>
          <cell r="V55">
            <v>996818</v>
          </cell>
          <cell r="X55">
            <v>223464</v>
          </cell>
          <cell r="Y55">
            <v>17415</v>
          </cell>
          <cell r="AA55">
            <v>2957</v>
          </cell>
          <cell r="AD55">
            <v>528178</v>
          </cell>
          <cell r="AK55">
            <v>1790327</v>
          </cell>
          <cell r="AL55">
            <v>812893</v>
          </cell>
          <cell r="AM55">
            <v>6574</v>
          </cell>
          <cell r="AN55">
            <v>138908</v>
          </cell>
          <cell r="AP55">
            <v>423101</v>
          </cell>
          <cell r="AQ55">
            <v>408851</v>
          </cell>
          <cell r="AR55">
            <v>1350</v>
          </cell>
          <cell r="AU55">
            <v>1350</v>
          </cell>
          <cell r="AV55">
            <v>26148</v>
          </cell>
          <cell r="AW55">
            <v>1570</v>
          </cell>
          <cell r="AX55">
            <v>472</v>
          </cell>
          <cell r="AY55">
            <v>673</v>
          </cell>
          <cell r="AZ55">
            <v>23433</v>
          </cell>
          <cell r="BB55">
            <v>3586657</v>
          </cell>
          <cell r="BC55">
            <v>12499795</v>
          </cell>
          <cell r="BH55">
            <v>1310003</v>
          </cell>
          <cell r="BI55">
            <v>5262730</v>
          </cell>
          <cell r="BQ55">
            <v>-3988815</v>
          </cell>
          <cell r="BX55">
            <v>2583918</v>
          </cell>
          <cell r="BY55">
            <v>601336</v>
          </cell>
          <cell r="BZ55">
            <v>601336</v>
          </cell>
          <cell r="CC55">
            <v>601336</v>
          </cell>
          <cell r="CD55">
            <v>301792</v>
          </cell>
          <cell r="CE55">
            <v>298529</v>
          </cell>
          <cell r="CF55">
            <v>3263</v>
          </cell>
          <cell r="CG55">
            <v>9006683</v>
          </cell>
          <cell r="CH55">
            <v>4435267</v>
          </cell>
          <cell r="CI55">
            <v>617528</v>
          </cell>
          <cell r="CJ55">
            <v>99198</v>
          </cell>
          <cell r="CK55">
            <v>76439</v>
          </cell>
          <cell r="CL55">
            <v>1219377</v>
          </cell>
          <cell r="CM55">
            <v>66669</v>
          </cell>
          <cell r="CN55">
            <v>499065</v>
          </cell>
          <cell r="CO55">
            <v>1993140</v>
          </cell>
          <cell r="CP55">
            <v>2189</v>
          </cell>
          <cell r="CQ55">
            <v>3877</v>
          </cell>
          <cell r="CU55">
            <v>9314541</v>
          </cell>
          <cell r="CW55">
            <v>12499795</v>
          </cell>
        </row>
        <row r="56">
          <cell r="A56">
            <v>36557</v>
          </cell>
          <cell r="B56">
            <v>74315</v>
          </cell>
          <cell r="C56">
            <v>74315</v>
          </cell>
          <cell r="D56">
            <v>270</v>
          </cell>
          <cell r="E56" t="str">
            <v>Прочие оборотные активы</v>
          </cell>
          <cell r="F56">
            <v>5586760</v>
          </cell>
          <cell r="H56">
            <v>5586760</v>
          </cell>
          <cell r="I56">
            <v>2146207</v>
          </cell>
          <cell r="M56">
            <v>1110909</v>
          </cell>
          <cell r="N56">
            <v>1023349</v>
          </cell>
          <cell r="O56">
            <v>5536</v>
          </cell>
          <cell r="P56">
            <v>74474</v>
          </cell>
          <cell r="R56">
            <v>7550</v>
          </cell>
          <cell r="T56">
            <v>8918191</v>
          </cell>
          <cell r="U56">
            <v>1295774</v>
          </cell>
          <cell r="V56">
            <v>1034108</v>
          </cell>
          <cell r="X56">
            <v>241242</v>
          </cell>
          <cell r="Y56">
            <v>17496</v>
          </cell>
          <cell r="AA56">
            <v>2928</v>
          </cell>
          <cell r="AD56">
            <v>525605</v>
          </cell>
          <cell r="AK56">
            <v>1911945</v>
          </cell>
          <cell r="AL56">
            <v>942010</v>
          </cell>
          <cell r="AM56">
            <v>6574</v>
          </cell>
          <cell r="AN56">
            <v>149632</v>
          </cell>
          <cell r="AP56">
            <v>418254</v>
          </cell>
          <cell r="AQ56">
            <v>395475</v>
          </cell>
          <cell r="AR56">
            <v>1428</v>
          </cell>
          <cell r="AU56">
            <v>1428</v>
          </cell>
          <cell r="AV56">
            <v>102046</v>
          </cell>
          <cell r="AW56">
            <v>217</v>
          </cell>
          <cell r="AX56">
            <v>102</v>
          </cell>
          <cell r="AY56">
            <v>9652</v>
          </cell>
          <cell r="AZ56">
            <v>92075</v>
          </cell>
          <cell r="BB56">
            <v>3836798</v>
          </cell>
          <cell r="BC56">
            <v>12754989</v>
          </cell>
          <cell r="BH56">
            <v>1310003</v>
          </cell>
          <cell r="BI56">
            <v>5262257</v>
          </cell>
          <cell r="BN56">
            <v>-345</v>
          </cell>
          <cell r="BO56">
            <v>-8</v>
          </cell>
          <cell r="BQ56">
            <v>-3988815</v>
          </cell>
          <cell r="BR56">
            <v>119163</v>
          </cell>
          <cell r="BU56">
            <v>-10386</v>
          </cell>
          <cell r="BV56">
            <v>-64934</v>
          </cell>
          <cell r="BX56">
            <v>2630416</v>
          </cell>
          <cell r="BY56">
            <v>635857</v>
          </cell>
          <cell r="BZ56">
            <v>635857</v>
          </cell>
          <cell r="CC56">
            <v>635857</v>
          </cell>
          <cell r="CD56">
            <v>363144</v>
          </cell>
          <cell r="CE56">
            <v>345529</v>
          </cell>
          <cell r="CF56">
            <v>17615</v>
          </cell>
          <cell r="CG56">
            <v>9122779</v>
          </cell>
          <cell r="CH56">
            <v>4618921</v>
          </cell>
          <cell r="CI56">
            <v>629558</v>
          </cell>
          <cell r="CJ56">
            <v>108054</v>
          </cell>
          <cell r="CK56">
            <v>75039</v>
          </cell>
          <cell r="CL56">
            <v>1294356</v>
          </cell>
          <cell r="CM56">
            <v>64173</v>
          </cell>
          <cell r="CN56">
            <v>423713</v>
          </cell>
          <cell r="CO56">
            <v>1908965</v>
          </cell>
          <cell r="CP56">
            <v>2189</v>
          </cell>
          <cell r="CQ56">
            <v>4085</v>
          </cell>
          <cell r="CU56">
            <v>9488716</v>
          </cell>
          <cell r="CW56">
            <v>12754989</v>
          </cell>
        </row>
        <row r="57">
          <cell r="A57">
            <v>36586</v>
          </cell>
          <cell r="B57">
            <v>73630</v>
          </cell>
          <cell r="C57">
            <v>73630</v>
          </cell>
          <cell r="D57">
            <v>290</v>
          </cell>
          <cell r="E57" t="str">
            <v>ИТОГО по разделу II</v>
          </cell>
          <cell r="F57">
            <v>5567071</v>
          </cell>
          <cell r="H57">
            <v>5567071</v>
          </cell>
          <cell r="I57">
            <v>2183662</v>
          </cell>
          <cell r="M57">
            <v>1110909</v>
          </cell>
          <cell r="N57">
            <v>1023349</v>
          </cell>
          <cell r="O57">
            <v>5536</v>
          </cell>
          <cell r="P57">
            <v>74474</v>
          </cell>
          <cell r="R57">
            <v>7550</v>
          </cell>
          <cell r="T57">
            <v>8935272</v>
          </cell>
          <cell r="U57">
            <v>1395276</v>
          </cell>
          <cell r="V57">
            <v>1089099</v>
          </cell>
          <cell r="X57">
            <v>286068</v>
          </cell>
          <cell r="Y57">
            <v>17272</v>
          </cell>
          <cell r="AA57">
            <v>2837</v>
          </cell>
          <cell r="AD57">
            <v>588385</v>
          </cell>
          <cell r="AK57">
            <v>1929189</v>
          </cell>
          <cell r="AL57">
            <v>842959</v>
          </cell>
          <cell r="AM57">
            <v>6574</v>
          </cell>
          <cell r="AN57">
            <v>149071</v>
          </cell>
          <cell r="AP57">
            <v>523783</v>
          </cell>
          <cell r="AQ57">
            <v>406802</v>
          </cell>
          <cell r="AR57">
            <v>1433</v>
          </cell>
          <cell r="AU57">
            <v>1433</v>
          </cell>
          <cell r="AV57">
            <v>124205</v>
          </cell>
          <cell r="AW57">
            <v>281</v>
          </cell>
          <cell r="AX57">
            <v>272</v>
          </cell>
          <cell r="AY57">
            <v>22428</v>
          </cell>
          <cell r="AZ57">
            <v>101224</v>
          </cell>
          <cell r="BB57">
            <v>4038488</v>
          </cell>
          <cell r="BC57">
            <v>12973760</v>
          </cell>
          <cell r="BH57">
            <v>1310003</v>
          </cell>
          <cell r="BI57">
            <v>5261703</v>
          </cell>
          <cell r="BN57">
            <v>-403</v>
          </cell>
          <cell r="BO57">
            <v>-16</v>
          </cell>
          <cell r="BQ57">
            <v>-3988815</v>
          </cell>
          <cell r="BR57">
            <v>322638</v>
          </cell>
          <cell r="BU57">
            <v>-70811</v>
          </cell>
          <cell r="BV57">
            <v>-33541</v>
          </cell>
          <cell r="BX57">
            <v>2804239</v>
          </cell>
          <cell r="BY57">
            <v>638307</v>
          </cell>
          <cell r="BZ57">
            <v>638307</v>
          </cell>
          <cell r="CC57">
            <v>638307</v>
          </cell>
          <cell r="CD57">
            <v>385253</v>
          </cell>
          <cell r="CE57">
            <v>367415</v>
          </cell>
          <cell r="CF57">
            <v>17838</v>
          </cell>
          <cell r="CG57">
            <v>9142885</v>
          </cell>
          <cell r="CH57">
            <v>4587154</v>
          </cell>
          <cell r="CI57">
            <v>629746</v>
          </cell>
          <cell r="CJ57">
            <v>97056</v>
          </cell>
          <cell r="CK57">
            <v>75607</v>
          </cell>
          <cell r="CL57">
            <v>1298733</v>
          </cell>
          <cell r="CM57">
            <v>55891</v>
          </cell>
          <cell r="CN57">
            <v>477101</v>
          </cell>
          <cell r="CO57">
            <v>1921597</v>
          </cell>
          <cell r="CP57">
            <v>2189</v>
          </cell>
          <cell r="CQ57">
            <v>4368</v>
          </cell>
          <cell r="CU57">
            <v>9531214</v>
          </cell>
          <cell r="CW57">
            <v>12856221</v>
          </cell>
        </row>
        <row r="58">
          <cell r="A58">
            <v>36617</v>
          </cell>
          <cell r="B58">
            <v>74434</v>
          </cell>
          <cell r="C58">
            <v>74434</v>
          </cell>
          <cell r="D58">
            <v>300</v>
          </cell>
          <cell r="E58" t="str">
            <v>БАЛАНС</v>
          </cell>
          <cell r="F58">
            <v>5508648</v>
          </cell>
          <cell r="H58">
            <v>5508648</v>
          </cell>
          <cell r="I58">
            <v>2307942</v>
          </cell>
          <cell r="M58">
            <v>1052120</v>
          </cell>
          <cell r="N58">
            <v>964560</v>
          </cell>
          <cell r="O58">
            <v>5536</v>
          </cell>
          <cell r="P58">
            <v>74474</v>
          </cell>
          <cell r="R58">
            <v>7550</v>
          </cell>
          <cell r="T58">
            <v>8943144</v>
          </cell>
          <cell r="U58">
            <v>1536447</v>
          </cell>
          <cell r="V58">
            <v>1246185</v>
          </cell>
          <cell r="X58">
            <v>268896</v>
          </cell>
          <cell r="Y58">
            <v>18122</v>
          </cell>
          <cell r="AA58">
            <v>3244</v>
          </cell>
          <cell r="AD58">
            <v>527501</v>
          </cell>
          <cell r="AK58">
            <v>1874825</v>
          </cell>
          <cell r="AL58">
            <v>780076</v>
          </cell>
          <cell r="AM58">
            <v>13274</v>
          </cell>
          <cell r="AN58">
            <v>152716</v>
          </cell>
          <cell r="AP58">
            <v>539843</v>
          </cell>
          <cell r="AQ58">
            <v>388916</v>
          </cell>
          <cell r="AR58">
            <v>1423</v>
          </cell>
          <cell r="AU58">
            <v>1423</v>
          </cell>
          <cell r="AV58">
            <v>160931</v>
          </cell>
          <cell r="AW58">
            <v>155</v>
          </cell>
          <cell r="AX58">
            <v>199</v>
          </cell>
          <cell r="AY58">
            <v>31036</v>
          </cell>
          <cell r="AZ58">
            <v>129541</v>
          </cell>
          <cell r="BB58">
            <v>4101127</v>
          </cell>
          <cell r="BC58">
            <v>13044271</v>
          </cell>
          <cell r="BH58">
            <v>1310003</v>
          </cell>
          <cell r="BI58">
            <v>5262142</v>
          </cell>
          <cell r="BN58">
            <v>-403</v>
          </cell>
          <cell r="BO58">
            <v>0</v>
          </cell>
          <cell r="BQ58">
            <v>-3988815</v>
          </cell>
          <cell r="BR58">
            <v>142424</v>
          </cell>
          <cell r="BU58">
            <v>-64835</v>
          </cell>
          <cell r="BV58">
            <v>-118250</v>
          </cell>
          <cell r="BX58">
            <v>2545747</v>
          </cell>
          <cell r="BY58">
            <v>633852</v>
          </cell>
          <cell r="BZ58">
            <v>633852</v>
          </cell>
          <cell r="CC58">
            <v>633852</v>
          </cell>
          <cell r="CD58">
            <v>375360</v>
          </cell>
          <cell r="CE58">
            <v>285981</v>
          </cell>
          <cell r="CF58">
            <v>89379</v>
          </cell>
          <cell r="CG58">
            <v>9171644</v>
          </cell>
          <cell r="CH58">
            <v>4475154</v>
          </cell>
          <cell r="CI58">
            <v>629278</v>
          </cell>
          <cell r="CJ58">
            <v>93874</v>
          </cell>
          <cell r="CK58">
            <v>75184</v>
          </cell>
          <cell r="CL58">
            <v>1297071</v>
          </cell>
          <cell r="CM58">
            <v>140672</v>
          </cell>
          <cell r="CN58">
            <v>529406</v>
          </cell>
          <cell r="CO58">
            <v>1931005</v>
          </cell>
          <cell r="CP58">
            <v>2189</v>
          </cell>
          <cell r="CQ58">
            <v>4328</v>
          </cell>
          <cell r="CR58">
            <v>314632</v>
          </cell>
          <cell r="CU58">
            <v>9864672</v>
          </cell>
          <cell r="CW58">
            <v>13044271</v>
          </cell>
        </row>
        <row r="59">
          <cell r="A59">
            <v>36647</v>
          </cell>
          <cell r="B59">
            <v>73722</v>
          </cell>
          <cell r="C59">
            <v>73722</v>
          </cell>
          <cell r="E59" t="str">
            <v>Пассив</v>
          </cell>
          <cell r="F59">
            <v>5498072</v>
          </cell>
          <cell r="H59">
            <v>5498072</v>
          </cell>
          <cell r="I59">
            <v>2401542</v>
          </cell>
          <cell r="M59">
            <v>1056378</v>
          </cell>
          <cell r="N59">
            <v>968818</v>
          </cell>
          <cell r="O59">
            <v>5536</v>
          </cell>
          <cell r="P59">
            <v>74474</v>
          </cell>
          <cell r="R59">
            <v>7550</v>
          </cell>
          <cell r="T59">
            <v>9029714</v>
          </cell>
          <cell r="U59">
            <v>1620981</v>
          </cell>
          <cell r="V59">
            <v>1284421</v>
          </cell>
          <cell r="X59">
            <v>317203</v>
          </cell>
          <cell r="Y59">
            <v>16128</v>
          </cell>
          <cell r="AA59">
            <v>3229</v>
          </cell>
          <cell r="AD59">
            <v>593150</v>
          </cell>
          <cell r="AK59">
            <v>2069858</v>
          </cell>
          <cell r="AL59">
            <v>1072424</v>
          </cell>
          <cell r="AM59">
            <v>13043</v>
          </cell>
          <cell r="AN59">
            <v>157851</v>
          </cell>
          <cell r="AP59">
            <v>512369</v>
          </cell>
          <cell r="AQ59">
            <v>314171</v>
          </cell>
          <cell r="AV59">
            <v>190330</v>
          </cell>
          <cell r="AW59">
            <v>212</v>
          </cell>
          <cell r="AX59">
            <v>173</v>
          </cell>
          <cell r="AY59">
            <v>64065</v>
          </cell>
          <cell r="AZ59">
            <v>125880</v>
          </cell>
          <cell r="BB59">
            <v>4474319</v>
          </cell>
          <cell r="BC59">
            <v>13504033</v>
          </cell>
          <cell r="BH59">
            <v>1310003</v>
          </cell>
          <cell r="BI59">
            <v>5260063</v>
          </cell>
          <cell r="BN59">
            <v>-403</v>
          </cell>
          <cell r="BO59">
            <v>1</v>
          </cell>
          <cell r="BQ59">
            <v>-3988815</v>
          </cell>
          <cell r="BR59">
            <v>274943</v>
          </cell>
          <cell r="BU59">
            <v>-94356</v>
          </cell>
          <cell r="BV59">
            <v>-121933</v>
          </cell>
          <cell r="BX59">
            <v>2642984</v>
          </cell>
          <cell r="BY59">
            <v>632516</v>
          </cell>
          <cell r="BZ59">
            <v>632516</v>
          </cell>
          <cell r="CC59">
            <v>632516</v>
          </cell>
          <cell r="CD59">
            <v>392916</v>
          </cell>
          <cell r="CE59">
            <v>288341</v>
          </cell>
          <cell r="CF59">
            <v>104575</v>
          </cell>
          <cell r="CG59">
            <v>9437825</v>
          </cell>
          <cell r="CH59">
            <v>4536579</v>
          </cell>
          <cell r="CI59">
            <v>608207</v>
          </cell>
          <cell r="CJ59">
            <v>93342</v>
          </cell>
          <cell r="CK59">
            <v>77618</v>
          </cell>
          <cell r="CL59">
            <v>1326766</v>
          </cell>
          <cell r="CM59">
            <v>140538</v>
          </cell>
          <cell r="CN59">
            <v>679678</v>
          </cell>
          <cell r="CO59">
            <v>1975097</v>
          </cell>
          <cell r="CP59">
            <v>2189</v>
          </cell>
          <cell r="CQ59">
            <v>4371</v>
          </cell>
          <cell r="CR59">
            <v>394713</v>
          </cell>
          <cell r="CU59">
            <v>10228533</v>
          </cell>
          <cell r="CW59">
            <v>13504033</v>
          </cell>
        </row>
        <row r="60">
          <cell r="A60">
            <v>36678</v>
          </cell>
          <cell r="B60">
            <v>73769</v>
          </cell>
          <cell r="C60">
            <v>73769</v>
          </cell>
          <cell r="E60" t="str">
            <v>III. Капитал и резервы</v>
          </cell>
          <cell r="F60">
            <v>5471510</v>
          </cell>
          <cell r="H60">
            <v>5471510</v>
          </cell>
          <cell r="I60">
            <v>2478722</v>
          </cell>
          <cell r="M60">
            <v>1063003</v>
          </cell>
          <cell r="N60">
            <v>968868</v>
          </cell>
          <cell r="O60">
            <v>5536</v>
          </cell>
          <cell r="P60">
            <v>81049</v>
          </cell>
          <cell r="R60">
            <v>7550</v>
          </cell>
          <cell r="T60">
            <v>9087004</v>
          </cell>
          <cell r="U60">
            <v>1649114</v>
          </cell>
          <cell r="V60">
            <v>1318910</v>
          </cell>
          <cell r="X60">
            <v>269993</v>
          </cell>
          <cell r="Y60">
            <v>15927</v>
          </cell>
          <cell r="AA60">
            <v>44284</v>
          </cell>
          <cell r="AD60">
            <v>601595</v>
          </cell>
          <cell r="AK60">
            <v>1773966</v>
          </cell>
          <cell r="AL60">
            <v>688024</v>
          </cell>
          <cell r="AM60">
            <v>13043</v>
          </cell>
          <cell r="AN60">
            <v>157133</v>
          </cell>
          <cell r="AP60">
            <v>551707</v>
          </cell>
          <cell r="AQ60">
            <v>364059</v>
          </cell>
          <cell r="AV60">
            <v>191220</v>
          </cell>
          <cell r="AW60">
            <v>148</v>
          </cell>
          <cell r="AX60">
            <v>776</v>
          </cell>
          <cell r="AY60">
            <v>21414</v>
          </cell>
          <cell r="AZ60">
            <v>168882</v>
          </cell>
          <cell r="BB60">
            <v>4215895</v>
          </cell>
          <cell r="BC60">
            <v>13302899</v>
          </cell>
          <cell r="BH60">
            <v>1310003</v>
          </cell>
          <cell r="BI60">
            <v>5259834</v>
          </cell>
          <cell r="BN60">
            <v>46557</v>
          </cell>
          <cell r="BO60">
            <v>0</v>
          </cell>
          <cell r="BQ60">
            <v>-3988815</v>
          </cell>
          <cell r="BR60">
            <v>454204</v>
          </cell>
          <cell r="BU60">
            <v>-117694</v>
          </cell>
          <cell r="BV60">
            <v>-157054</v>
          </cell>
          <cell r="BX60">
            <v>2810516</v>
          </cell>
          <cell r="BY60">
            <v>629175</v>
          </cell>
          <cell r="BZ60">
            <v>629175</v>
          </cell>
          <cell r="CC60">
            <v>629175</v>
          </cell>
          <cell r="CD60">
            <v>484772</v>
          </cell>
          <cell r="CE60">
            <v>380197</v>
          </cell>
          <cell r="CF60">
            <v>104575</v>
          </cell>
          <cell r="CG60">
            <v>8915816</v>
          </cell>
          <cell r="CH60">
            <v>4321392</v>
          </cell>
          <cell r="CI60">
            <v>584394</v>
          </cell>
          <cell r="CJ60">
            <v>103284</v>
          </cell>
          <cell r="CK60">
            <v>75407</v>
          </cell>
          <cell r="CL60">
            <v>1320319</v>
          </cell>
          <cell r="CM60">
            <v>118852</v>
          </cell>
          <cell r="CN60">
            <v>550844</v>
          </cell>
          <cell r="CO60">
            <v>1841324</v>
          </cell>
          <cell r="CP60">
            <v>2189</v>
          </cell>
          <cell r="CQ60">
            <v>4319</v>
          </cell>
          <cell r="CR60">
            <v>459593</v>
          </cell>
          <cell r="CU60">
            <v>9863208</v>
          </cell>
          <cell r="CW60">
            <v>13302899</v>
          </cell>
        </row>
        <row r="61">
          <cell r="A61">
            <v>36708</v>
          </cell>
          <cell r="B61">
            <v>72998</v>
          </cell>
          <cell r="C61">
            <v>72998</v>
          </cell>
          <cell r="D61">
            <v>410</v>
          </cell>
          <cell r="E61" t="str">
            <v>Уставный капитал (85)</v>
          </cell>
          <cell r="F61">
            <v>5471395</v>
          </cell>
          <cell r="H61">
            <v>5471395</v>
          </cell>
          <cell r="I61">
            <v>2579100</v>
          </cell>
          <cell r="M61">
            <v>1063003</v>
          </cell>
          <cell r="N61">
            <v>968868</v>
          </cell>
          <cell r="O61">
            <v>5536</v>
          </cell>
          <cell r="P61">
            <v>81049</v>
          </cell>
          <cell r="R61">
            <v>7550</v>
          </cell>
          <cell r="T61">
            <v>9186496</v>
          </cell>
          <cell r="U61">
            <v>1654037</v>
          </cell>
          <cell r="V61">
            <v>1356550</v>
          </cell>
          <cell r="X61">
            <v>241839</v>
          </cell>
          <cell r="Y61">
            <v>15609</v>
          </cell>
          <cell r="AA61">
            <v>40039</v>
          </cell>
          <cell r="AD61">
            <v>689327</v>
          </cell>
          <cell r="AK61">
            <v>1725324</v>
          </cell>
          <cell r="AL61">
            <v>705994</v>
          </cell>
          <cell r="AM61">
            <v>17055</v>
          </cell>
          <cell r="AN61">
            <v>159623</v>
          </cell>
          <cell r="AP61">
            <v>534727</v>
          </cell>
          <cell r="AQ61">
            <v>307925</v>
          </cell>
          <cell r="AV61">
            <v>111989</v>
          </cell>
          <cell r="AW61">
            <v>133</v>
          </cell>
          <cell r="AX61">
            <v>1110</v>
          </cell>
          <cell r="AY61">
            <v>21152</v>
          </cell>
          <cell r="AZ61">
            <v>89594</v>
          </cell>
          <cell r="BB61">
            <v>4180677</v>
          </cell>
          <cell r="BC61">
            <v>13367173</v>
          </cell>
          <cell r="BH61">
            <v>1310003</v>
          </cell>
          <cell r="BI61">
            <v>5258440</v>
          </cell>
          <cell r="BN61">
            <v>46557</v>
          </cell>
          <cell r="BO61">
            <v>0</v>
          </cell>
          <cell r="BQ61">
            <v>-3988815</v>
          </cell>
          <cell r="BR61">
            <v>518845</v>
          </cell>
          <cell r="BU61">
            <v>-166690</v>
          </cell>
          <cell r="BV61">
            <v>-230659</v>
          </cell>
          <cell r="BX61">
            <v>2751162</v>
          </cell>
          <cell r="BY61">
            <v>625166</v>
          </cell>
          <cell r="BZ61">
            <v>625166</v>
          </cell>
          <cell r="CC61">
            <v>625166</v>
          </cell>
          <cell r="CD61">
            <v>574122</v>
          </cell>
          <cell r="CE61">
            <v>467547</v>
          </cell>
          <cell r="CF61">
            <v>106575</v>
          </cell>
          <cell r="CG61">
            <v>8902752</v>
          </cell>
          <cell r="CH61">
            <v>4303321</v>
          </cell>
          <cell r="CI61">
            <v>559794</v>
          </cell>
          <cell r="CJ61">
            <v>115902</v>
          </cell>
          <cell r="CK61">
            <v>76730</v>
          </cell>
          <cell r="CL61">
            <v>1290321</v>
          </cell>
          <cell r="CM61">
            <v>143906</v>
          </cell>
          <cell r="CN61">
            <v>473720</v>
          </cell>
          <cell r="CO61">
            <v>1939058</v>
          </cell>
          <cell r="CP61">
            <v>2189</v>
          </cell>
          <cell r="CQ61">
            <v>4447</v>
          </cell>
          <cell r="CR61">
            <v>510816</v>
          </cell>
          <cell r="CU61">
            <v>9990845</v>
          </cell>
          <cell r="CW61">
            <v>13367173</v>
          </cell>
        </row>
        <row r="62">
          <cell r="A62">
            <v>36739</v>
          </cell>
          <cell r="B62">
            <v>72194</v>
          </cell>
          <cell r="C62">
            <v>72194</v>
          </cell>
          <cell r="D62">
            <v>420</v>
          </cell>
          <cell r="E62" t="str">
            <v>Добавочный капитал (87)</v>
          </cell>
          <cell r="F62">
            <v>5490146</v>
          </cell>
          <cell r="H62">
            <v>5490146</v>
          </cell>
          <cell r="I62">
            <v>2655190</v>
          </cell>
          <cell r="M62">
            <v>1063003</v>
          </cell>
          <cell r="N62">
            <v>968868</v>
          </cell>
          <cell r="O62">
            <v>5536</v>
          </cell>
          <cell r="P62">
            <v>81049</v>
          </cell>
          <cell r="R62">
            <v>7550</v>
          </cell>
          <cell r="T62">
            <v>9280533</v>
          </cell>
          <cell r="U62">
            <v>1926761</v>
          </cell>
          <cell r="V62">
            <v>1491332</v>
          </cell>
          <cell r="X62">
            <v>315531</v>
          </cell>
          <cell r="Y62">
            <v>84113</v>
          </cell>
          <cell r="AA62">
            <v>35785</v>
          </cell>
          <cell r="AD62">
            <v>624533</v>
          </cell>
          <cell r="AK62">
            <v>2077423</v>
          </cell>
          <cell r="AL62">
            <v>916253</v>
          </cell>
          <cell r="AM62">
            <v>17108</v>
          </cell>
          <cell r="AN62">
            <v>163685</v>
          </cell>
          <cell r="AP62">
            <v>499131</v>
          </cell>
          <cell r="AQ62">
            <v>481246</v>
          </cell>
          <cell r="AV62">
            <v>178156</v>
          </cell>
          <cell r="AW62">
            <v>140</v>
          </cell>
          <cell r="AX62">
            <v>1300</v>
          </cell>
          <cell r="AY62">
            <v>27660</v>
          </cell>
          <cell r="AZ62">
            <v>149056</v>
          </cell>
          <cell r="BB62">
            <v>4806873</v>
          </cell>
          <cell r="BC62">
            <v>14087406</v>
          </cell>
          <cell r="BH62">
            <v>1310003</v>
          </cell>
          <cell r="BI62">
            <v>5262487</v>
          </cell>
          <cell r="BN62">
            <v>46557</v>
          </cell>
          <cell r="BO62">
            <v>-12</v>
          </cell>
          <cell r="BQ62">
            <v>-3988815</v>
          </cell>
          <cell r="BR62">
            <v>700704</v>
          </cell>
          <cell r="BU62">
            <v>-196832</v>
          </cell>
          <cell r="BV62">
            <v>-292022</v>
          </cell>
          <cell r="BX62">
            <v>2845551</v>
          </cell>
          <cell r="BY62">
            <v>619153</v>
          </cell>
          <cell r="BZ62">
            <v>619153</v>
          </cell>
          <cell r="CC62">
            <v>619153</v>
          </cell>
          <cell r="CD62">
            <v>656683</v>
          </cell>
          <cell r="CE62">
            <v>549104</v>
          </cell>
          <cell r="CF62">
            <v>107579</v>
          </cell>
          <cell r="CG62">
            <v>9404965</v>
          </cell>
          <cell r="CH62">
            <v>4530506</v>
          </cell>
          <cell r="CI62">
            <v>566341</v>
          </cell>
          <cell r="CJ62">
            <v>123265</v>
          </cell>
          <cell r="CK62">
            <v>83547</v>
          </cell>
          <cell r="CL62">
            <v>1312596</v>
          </cell>
          <cell r="CM62">
            <v>157259</v>
          </cell>
          <cell r="CN62">
            <v>574107</v>
          </cell>
          <cell r="CO62">
            <v>2057344</v>
          </cell>
          <cell r="CP62">
            <v>2189</v>
          </cell>
          <cell r="CQ62">
            <v>4410</v>
          </cell>
          <cell r="CR62">
            <v>557936</v>
          </cell>
          <cell r="CU62">
            <v>10622702</v>
          </cell>
          <cell r="CW62">
            <v>14087406</v>
          </cell>
        </row>
        <row r="63">
          <cell r="A63">
            <v>36770</v>
          </cell>
          <cell r="B63">
            <v>71481</v>
          </cell>
          <cell r="C63">
            <v>71481</v>
          </cell>
          <cell r="D63">
            <v>430</v>
          </cell>
          <cell r="E63" t="str">
            <v>Резервный капитал (86)</v>
          </cell>
          <cell r="F63">
            <v>5509959</v>
          </cell>
          <cell r="H63">
            <v>5509959</v>
          </cell>
          <cell r="I63">
            <v>2661798</v>
          </cell>
          <cell r="M63">
            <v>1063003</v>
          </cell>
          <cell r="N63">
            <v>968868</v>
          </cell>
          <cell r="O63">
            <v>5536</v>
          </cell>
          <cell r="P63">
            <v>81049</v>
          </cell>
          <cell r="R63">
            <v>7550</v>
          </cell>
          <cell r="T63">
            <v>9306241</v>
          </cell>
          <cell r="U63">
            <v>2026702</v>
          </cell>
          <cell r="V63">
            <v>1466235</v>
          </cell>
          <cell r="X63">
            <v>419323</v>
          </cell>
          <cell r="Y63">
            <v>66079</v>
          </cell>
          <cell r="Z63">
            <v>42926</v>
          </cell>
          <cell r="AA63">
            <v>32139</v>
          </cell>
          <cell r="AD63">
            <v>684517</v>
          </cell>
          <cell r="AK63">
            <v>2105816</v>
          </cell>
          <cell r="AL63">
            <v>1040722</v>
          </cell>
          <cell r="AM63">
            <v>14455</v>
          </cell>
          <cell r="AN63">
            <v>167931</v>
          </cell>
          <cell r="AP63">
            <v>466588</v>
          </cell>
          <cell r="AQ63">
            <v>416120</v>
          </cell>
          <cell r="AV63">
            <v>220441</v>
          </cell>
          <cell r="AW63">
            <v>208</v>
          </cell>
          <cell r="AX63">
            <v>1872</v>
          </cell>
          <cell r="AY63">
            <v>16684</v>
          </cell>
          <cell r="AZ63">
            <v>201677</v>
          </cell>
          <cell r="BB63">
            <v>5037476</v>
          </cell>
          <cell r="BC63">
            <v>14343717</v>
          </cell>
          <cell r="BH63">
            <v>1310003</v>
          </cell>
          <cell r="BI63">
            <v>5262516</v>
          </cell>
          <cell r="BN63">
            <v>62639</v>
          </cell>
          <cell r="BO63">
            <v>-2</v>
          </cell>
          <cell r="BQ63">
            <v>-3988815</v>
          </cell>
          <cell r="BR63">
            <v>847007</v>
          </cell>
          <cell r="BU63">
            <v>-225528</v>
          </cell>
          <cell r="BV63">
            <v>-365417</v>
          </cell>
          <cell r="BX63">
            <v>2905884</v>
          </cell>
          <cell r="BY63">
            <v>618040</v>
          </cell>
          <cell r="BZ63">
            <v>618040</v>
          </cell>
          <cell r="CC63">
            <v>618040</v>
          </cell>
          <cell r="CD63">
            <v>688647</v>
          </cell>
          <cell r="CE63">
            <v>580066</v>
          </cell>
          <cell r="CF63">
            <v>108581</v>
          </cell>
          <cell r="CG63">
            <v>9543956</v>
          </cell>
          <cell r="CH63">
            <v>4619328</v>
          </cell>
          <cell r="CI63">
            <v>612955</v>
          </cell>
          <cell r="CJ63">
            <v>179269</v>
          </cell>
          <cell r="CK63">
            <v>79798</v>
          </cell>
          <cell r="CL63">
            <v>1306070</v>
          </cell>
          <cell r="CM63">
            <v>126019</v>
          </cell>
          <cell r="CN63">
            <v>565097</v>
          </cell>
          <cell r="CO63">
            <v>2055420</v>
          </cell>
          <cell r="CP63">
            <v>2189</v>
          </cell>
          <cell r="CQ63">
            <v>4331</v>
          </cell>
          <cell r="CR63">
            <v>584151</v>
          </cell>
          <cell r="CU63">
            <v>10819793</v>
          </cell>
          <cell r="CW63">
            <v>14343717</v>
          </cell>
        </row>
        <row r="64">
          <cell r="A64">
            <v>36800</v>
          </cell>
          <cell r="B64">
            <v>70667</v>
          </cell>
          <cell r="C64">
            <v>70667</v>
          </cell>
          <cell r="D64">
            <v>431</v>
          </cell>
          <cell r="F64">
            <v>5523102</v>
          </cell>
          <cell r="H64">
            <v>5523102</v>
          </cell>
          <cell r="I64">
            <v>2697928</v>
          </cell>
          <cell r="M64">
            <v>1063003</v>
          </cell>
          <cell r="N64">
            <v>968868</v>
          </cell>
          <cell r="O64">
            <v>5536</v>
          </cell>
          <cell r="P64">
            <v>81049</v>
          </cell>
          <cell r="R64">
            <v>7550</v>
          </cell>
          <cell r="T64">
            <v>9354700</v>
          </cell>
          <cell r="U64">
            <v>1995921</v>
          </cell>
          <cell r="V64">
            <v>1514137</v>
          </cell>
          <cell r="X64">
            <v>383092</v>
          </cell>
          <cell r="Y64">
            <v>68383</v>
          </cell>
          <cell r="Z64">
            <v>190</v>
          </cell>
          <cell r="AA64">
            <v>30119</v>
          </cell>
          <cell r="AD64">
            <v>698475</v>
          </cell>
          <cell r="AK64">
            <v>2242940</v>
          </cell>
          <cell r="AL64">
            <v>935851</v>
          </cell>
          <cell r="AM64">
            <v>14157</v>
          </cell>
          <cell r="AN64">
            <v>194949</v>
          </cell>
          <cell r="AP64">
            <v>401412</v>
          </cell>
          <cell r="AQ64">
            <v>696571</v>
          </cell>
          <cell r="AV64">
            <v>104434</v>
          </cell>
          <cell r="AW64">
            <v>127</v>
          </cell>
          <cell r="AX64">
            <v>2457</v>
          </cell>
          <cell r="AY64">
            <v>27241</v>
          </cell>
          <cell r="AZ64">
            <v>74609</v>
          </cell>
          <cell r="BB64">
            <v>5041470</v>
          </cell>
          <cell r="BC64">
            <v>14396470</v>
          </cell>
          <cell r="BH64">
            <v>1310003</v>
          </cell>
          <cell r="BI64">
            <v>5262516</v>
          </cell>
          <cell r="BN64">
            <v>62639</v>
          </cell>
          <cell r="BO64">
            <v>0</v>
          </cell>
          <cell r="BQ64">
            <v>-3988815</v>
          </cell>
          <cell r="BR64">
            <v>756890</v>
          </cell>
          <cell r="BU64">
            <v>-254673</v>
          </cell>
          <cell r="BV64">
            <v>-382382</v>
          </cell>
          <cell r="BX64">
            <v>2769659</v>
          </cell>
          <cell r="BY64">
            <v>618040</v>
          </cell>
          <cell r="BZ64">
            <v>618040</v>
          </cell>
          <cell r="CC64">
            <v>618040</v>
          </cell>
          <cell r="CD64">
            <v>781859</v>
          </cell>
          <cell r="CE64">
            <v>644771</v>
          </cell>
          <cell r="CF64">
            <v>137088</v>
          </cell>
          <cell r="CG64">
            <v>9600843</v>
          </cell>
          <cell r="CH64">
            <v>4726387</v>
          </cell>
          <cell r="CI64">
            <v>625586</v>
          </cell>
          <cell r="CJ64">
            <v>176477</v>
          </cell>
          <cell r="CK64">
            <v>86140</v>
          </cell>
          <cell r="CL64">
            <v>1295364</v>
          </cell>
          <cell r="CM64">
            <v>151946</v>
          </cell>
          <cell r="CN64">
            <v>508712</v>
          </cell>
          <cell r="CO64">
            <v>2030231</v>
          </cell>
          <cell r="CP64">
            <v>2189</v>
          </cell>
          <cell r="CQ64">
            <v>4516</v>
          </cell>
          <cell r="CR64">
            <v>622845</v>
          </cell>
          <cell r="CU64">
            <v>11008771</v>
          </cell>
          <cell r="CW64">
            <v>14396470</v>
          </cell>
        </row>
        <row r="65">
          <cell r="A65">
            <v>36831</v>
          </cell>
          <cell r="B65">
            <v>69883</v>
          </cell>
          <cell r="C65">
            <v>69883</v>
          </cell>
          <cell r="D65">
            <v>432</v>
          </cell>
          <cell r="F65">
            <v>5532511</v>
          </cell>
          <cell r="H65">
            <v>5532511</v>
          </cell>
          <cell r="I65">
            <v>2686429</v>
          </cell>
          <cell r="M65">
            <v>1063003</v>
          </cell>
          <cell r="N65">
            <v>968868</v>
          </cell>
          <cell r="O65">
            <v>5536</v>
          </cell>
          <cell r="P65">
            <v>81049</v>
          </cell>
          <cell r="R65">
            <v>7550</v>
          </cell>
          <cell r="T65">
            <v>9351826</v>
          </cell>
          <cell r="U65">
            <v>2015087</v>
          </cell>
          <cell r="V65">
            <v>1501491</v>
          </cell>
          <cell r="X65">
            <v>414127</v>
          </cell>
          <cell r="Y65">
            <v>73553</v>
          </cell>
          <cell r="Z65">
            <v>839</v>
          </cell>
          <cell r="AA65">
            <v>25077</v>
          </cell>
          <cell r="AD65">
            <v>647806</v>
          </cell>
          <cell r="AK65">
            <v>2001004</v>
          </cell>
          <cell r="AL65">
            <v>996066</v>
          </cell>
          <cell r="AM65">
            <v>10393</v>
          </cell>
          <cell r="AN65">
            <v>180048</v>
          </cell>
          <cell r="AP65">
            <v>285754</v>
          </cell>
          <cell r="AQ65">
            <v>528743</v>
          </cell>
          <cell r="AR65">
            <v>111</v>
          </cell>
          <cell r="AU65">
            <v>111</v>
          </cell>
          <cell r="AV65">
            <v>140493</v>
          </cell>
          <cell r="AW65">
            <v>174</v>
          </cell>
          <cell r="AX65">
            <v>2912</v>
          </cell>
          <cell r="AY65">
            <v>13971</v>
          </cell>
          <cell r="AZ65">
            <v>123436</v>
          </cell>
          <cell r="BB65">
            <v>4804501</v>
          </cell>
          <cell r="BC65">
            <v>14156327</v>
          </cell>
          <cell r="BH65">
            <v>1310003</v>
          </cell>
          <cell r="BI65">
            <v>5262515</v>
          </cell>
          <cell r="BN65">
            <v>62639</v>
          </cell>
          <cell r="BO65">
            <v>428</v>
          </cell>
          <cell r="BQ65">
            <v>-3988815</v>
          </cell>
          <cell r="BR65">
            <v>701995</v>
          </cell>
          <cell r="BU65">
            <v>-286934</v>
          </cell>
          <cell r="BV65">
            <v>-437071</v>
          </cell>
          <cell r="BX65">
            <v>2628241</v>
          </cell>
          <cell r="BY65">
            <v>619821</v>
          </cell>
          <cell r="BZ65">
            <v>619821</v>
          </cell>
          <cell r="CC65">
            <v>619821</v>
          </cell>
          <cell r="CD65">
            <v>772637</v>
          </cell>
          <cell r="CE65">
            <v>634545</v>
          </cell>
          <cell r="CF65">
            <v>138092</v>
          </cell>
          <cell r="CG65">
            <v>9460383</v>
          </cell>
          <cell r="CH65">
            <v>4310052</v>
          </cell>
          <cell r="CI65">
            <v>626109</v>
          </cell>
          <cell r="CJ65">
            <v>169968</v>
          </cell>
          <cell r="CK65">
            <v>98236</v>
          </cell>
          <cell r="CL65">
            <v>1290301</v>
          </cell>
          <cell r="CM65">
            <v>148772</v>
          </cell>
          <cell r="CN65">
            <v>631799</v>
          </cell>
          <cell r="CO65">
            <v>2185146</v>
          </cell>
          <cell r="CP65">
            <v>2189</v>
          </cell>
          <cell r="CQ65">
            <v>4461</v>
          </cell>
          <cell r="CR65">
            <v>672076</v>
          </cell>
          <cell r="CU65">
            <v>10908265</v>
          </cell>
          <cell r="CW65">
            <v>14156327</v>
          </cell>
        </row>
        <row r="66">
          <cell r="A66">
            <v>36861</v>
          </cell>
          <cell r="B66">
            <v>69083</v>
          </cell>
          <cell r="C66">
            <v>69083</v>
          </cell>
          <cell r="D66">
            <v>440</v>
          </cell>
          <cell r="E66" t="str">
            <v>Фонд социальной сферы (88)</v>
          </cell>
          <cell r="F66">
            <v>5529225</v>
          </cell>
          <cell r="H66">
            <v>5529225</v>
          </cell>
          <cell r="I66">
            <v>2744020</v>
          </cell>
          <cell r="M66">
            <v>1061124</v>
          </cell>
          <cell r="N66">
            <v>966989</v>
          </cell>
          <cell r="O66">
            <v>5536</v>
          </cell>
          <cell r="P66">
            <v>81049</v>
          </cell>
          <cell r="R66">
            <v>7550</v>
          </cell>
          <cell r="T66">
            <v>9403452</v>
          </cell>
          <cell r="U66">
            <v>1943486</v>
          </cell>
          <cell r="V66">
            <v>1498430</v>
          </cell>
          <cell r="X66">
            <v>362077</v>
          </cell>
          <cell r="Y66">
            <v>60805</v>
          </cell>
          <cell r="Z66">
            <v>1714</v>
          </cell>
          <cell r="AA66">
            <v>20460</v>
          </cell>
          <cell r="AD66">
            <v>665555</v>
          </cell>
          <cell r="AK66">
            <v>1890148</v>
          </cell>
          <cell r="AL66">
            <v>960187</v>
          </cell>
          <cell r="AM66">
            <v>10093</v>
          </cell>
          <cell r="AN66">
            <v>188194</v>
          </cell>
          <cell r="AP66">
            <v>258533</v>
          </cell>
          <cell r="AQ66">
            <v>473141</v>
          </cell>
          <cell r="AR66">
            <v>291</v>
          </cell>
          <cell r="AU66">
            <v>291</v>
          </cell>
          <cell r="AV66">
            <v>147701</v>
          </cell>
          <cell r="AW66">
            <v>104</v>
          </cell>
          <cell r="AX66">
            <v>3133</v>
          </cell>
          <cell r="AY66">
            <v>16118</v>
          </cell>
          <cell r="AZ66">
            <v>128346</v>
          </cell>
          <cell r="BB66">
            <v>4647181</v>
          </cell>
          <cell r="BC66">
            <v>14050633</v>
          </cell>
          <cell r="BH66">
            <v>1310003</v>
          </cell>
          <cell r="BI66">
            <v>5263146</v>
          </cell>
          <cell r="BN66">
            <v>62639</v>
          </cell>
          <cell r="BO66">
            <v>428</v>
          </cell>
          <cell r="BQ66">
            <v>-3988815</v>
          </cell>
          <cell r="BR66">
            <v>745275</v>
          </cell>
          <cell r="BU66">
            <v>-333412</v>
          </cell>
          <cell r="BV66">
            <v>-415208</v>
          </cell>
          <cell r="BX66">
            <v>2647537</v>
          </cell>
          <cell r="BY66">
            <v>620267</v>
          </cell>
          <cell r="BZ66">
            <v>620267</v>
          </cell>
          <cell r="CC66">
            <v>620267</v>
          </cell>
          <cell r="CD66">
            <v>769047</v>
          </cell>
          <cell r="CE66">
            <v>629982</v>
          </cell>
          <cell r="CF66">
            <v>139065</v>
          </cell>
          <cell r="CG66">
            <v>9315370</v>
          </cell>
          <cell r="CH66">
            <v>4380763</v>
          </cell>
          <cell r="CI66">
            <v>681475</v>
          </cell>
          <cell r="CJ66">
            <v>157974</v>
          </cell>
          <cell r="CK66">
            <v>100215</v>
          </cell>
          <cell r="CL66">
            <v>1279392</v>
          </cell>
          <cell r="CM66">
            <v>114174</v>
          </cell>
          <cell r="CN66">
            <v>519401</v>
          </cell>
          <cell r="CO66">
            <v>2081976</v>
          </cell>
          <cell r="CP66">
            <v>3983</v>
          </cell>
          <cell r="CQ66">
            <v>4575</v>
          </cell>
          <cell r="CR66">
            <v>693335</v>
          </cell>
          <cell r="CU66">
            <v>10782829</v>
          </cell>
          <cell r="CW66">
            <v>14050633</v>
          </cell>
        </row>
        <row r="67">
          <cell r="A67">
            <v>36891</v>
          </cell>
          <cell r="B67">
            <v>68938</v>
          </cell>
          <cell r="C67">
            <v>68938</v>
          </cell>
          <cell r="D67">
            <v>441</v>
          </cell>
          <cell r="E67" t="str">
            <v>Фонды накопления (88)</v>
          </cell>
          <cell r="F67">
            <v>5874819</v>
          </cell>
          <cell r="H67">
            <v>5874819</v>
          </cell>
          <cell r="I67">
            <v>2436040</v>
          </cell>
          <cell r="M67">
            <v>1052365</v>
          </cell>
          <cell r="N67">
            <v>966989</v>
          </cell>
          <cell r="O67">
            <v>5536</v>
          </cell>
          <cell r="P67">
            <v>79840</v>
          </cell>
          <cell r="S67">
            <v>4342</v>
          </cell>
          <cell r="T67">
            <v>9436504</v>
          </cell>
          <cell r="U67">
            <v>1904368</v>
          </cell>
          <cell r="V67">
            <v>1527124</v>
          </cell>
          <cell r="X67">
            <v>295224</v>
          </cell>
          <cell r="Y67">
            <v>53481</v>
          </cell>
          <cell r="Z67">
            <v>1575</v>
          </cell>
          <cell r="AA67">
            <v>26964</v>
          </cell>
          <cell r="AD67">
            <v>669041</v>
          </cell>
          <cell r="AK67">
            <v>1855124</v>
          </cell>
          <cell r="AL67">
            <v>806138</v>
          </cell>
          <cell r="AM67">
            <v>32313</v>
          </cell>
          <cell r="AN67">
            <v>179961</v>
          </cell>
          <cell r="AP67">
            <v>280917</v>
          </cell>
          <cell r="AQ67">
            <v>555795</v>
          </cell>
          <cell r="AR67">
            <v>75000</v>
          </cell>
          <cell r="AU67">
            <v>75000</v>
          </cell>
          <cell r="AV67">
            <v>190236</v>
          </cell>
          <cell r="AW67">
            <v>207</v>
          </cell>
          <cell r="AX67">
            <v>1568</v>
          </cell>
          <cell r="AY67">
            <v>9237</v>
          </cell>
          <cell r="AZ67">
            <v>179224</v>
          </cell>
          <cell r="BA67">
            <v>2770</v>
          </cell>
          <cell r="BB67">
            <v>4696539</v>
          </cell>
          <cell r="BC67">
            <v>14133043</v>
          </cell>
          <cell r="BH67">
            <v>1310003</v>
          </cell>
          <cell r="BI67">
            <v>5190808</v>
          </cell>
          <cell r="BQ67">
            <v>-3988815</v>
          </cell>
          <cell r="BR67">
            <v>724476</v>
          </cell>
          <cell r="BS67">
            <v>-105334</v>
          </cell>
          <cell r="BT67">
            <v>-190696</v>
          </cell>
          <cell r="BX67">
            <v>2940442</v>
          </cell>
          <cell r="BY67">
            <v>627171</v>
          </cell>
          <cell r="BZ67">
            <v>627171</v>
          </cell>
          <cell r="CC67">
            <v>627171</v>
          </cell>
          <cell r="CD67">
            <v>1011256</v>
          </cell>
          <cell r="CE67">
            <v>871174</v>
          </cell>
          <cell r="CF67">
            <v>140082</v>
          </cell>
          <cell r="CG67">
            <v>9218911</v>
          </cell>
          <cell r="CH67">
            <v>4303213</v>
          </cell>
          <cell r="CI67">
            <v>814018</v>
          </cell>
          <cell r="CJ67">
            <v>131530</v>
          </cell>
          <cell r="CK67">
            <v>116219</v>
          </cell>
          <cell r="CL67">
            <v>1001813</v>
          </cell>
          <cell r="CM67">
            <v>103186</v>
          </cell>
          <cell r="CN67">
            <v>657117</v>
          </cell>
          <cell r="CO67">
            <v>2091815</v>
          </cell>
          <cell r="CP67">
            <v>3983</v>
          </cell>
          <cell r="CQ67">
            <v>86824</v>
          </cell>
          <cell r="CR67">
            <v>244456</v>
          </cell>
          <cell r="CU67">
            <v>10565430</v>
          </cell>
          <cell r="CW67">
            <v>14133043</v>
          </cell>
        </row>
        <row r="68">
          <cell r="A68">
            <v>36892</v>
          </cell>
          <cell r="B68">
            <v>68938</v>
          </cell>
          <cell r="C68">
            <v>68938</v>
          </cell>
          <cell r="D68">
            <v>450</v>
          </cell>
          <cell r="E68" t="str">
            <v>Целевые финансирование и поступления (96)</v>
          </cell>
          <cell r="F68">
            <v>6763745</v>
          </cell>
          <cell r="H68">
            <v>6763745</v>
          </cell>
          <cell r="I68">
            <v>2422592</v>
          </cell>
          <cell r="M68">
            <v>1052365</v>
          </cell>
          <cell r="N68">
            <v>966989</v>
          </cell>
          <cell r="O68">
            <v>5536</v>
          </cell>
          <cell r="P68">
            <v>79840</v>
          </cell>
          <cell r="S68">
            <v>4342</v>
          </cell>
          <cell r="T68">
            <v>10311982</v>
          </cell>
          <cell r="U68">
            <v>1904368</v>
          </cell>
          <cell r="V68">
            <v>1527124</v>
          </cell>
          <cell r="X68">
            <v>295224</v>
          </cell>
          <cell r="Y68">
            <v>53481</v>
          </cell>
          <cell r="Z68">
            <v>1575</v>
          </cell>
          <cell r="AA68">
            <v>26964</v>
          </cell>
          <cell r="AD68">
            <v>669041</v>
          </cell>
          <cell r="AK68">
            <v>1855124</v>
          </cell>
          <cell r="AL68">
            <v>806138</v>
          </cell>
          <cell r="AM68">
            <v>32313</v>
          </cell>
          <cell r="AN68">
            <v>179961</v>
          </cell>
          <cell r="AP68">
            <v>280917</v>
          </cell>
          <cell r="AQ68">
            <v>555795</v>
          </cell>
          <cell r="AR68">
            <v>88448</v>
          </cell>
          <cell r="AS68">
            <v>75000</v>
          </cell>
          <cell r="AU68">
            <v>13448</v>
          </cell>
          <cell r="AV68">
            <v>190236</v>
          </cell>
          <cell r="AW68">
            <v>207</v>
          </cell>
          <cell r="AX68">
            <v>1568</v>
          </cell>
          <cell r="AY68">
            <v>9237</v>
          </cell>
          <cell r="AZ68">
            <v>179224</v>
          </cell>
          <cell r="BA68">
            <v>2770</v>
          </cell>
          <cell r="BB68">
            <v>4709987</v>
          </cell>
          <cell r="BC68">
            <v>15021969</v>
          </cell>
          <cell r="BH68">
            <v>1310003</v>
          </cell>
          <cell r="BI68">
            <v>6001596</v>
          </cell>
          <cell r="BQ68">
            <v>-3482231</v>
          </cell>
          <cell r="BX68">
            <v>3829368</v>
          </cell>
          <cell r="BY68">
            <v>627171</v>
          </cell>
          <cell r="BZ68">
            <v>627171</v>
          </cell>
          <cell r="CB68">
            <v>3692501</v>
          </cell>
          <cell r="CC68">
            <v>4319672</v>
          </cell>
          <cell r="CD68">
            <v>1011146</v>
          </cell>
          <cell r="CE68">
            <v>871174</v>
          </cell>
          <cell r="CF68">
            <v>139972</v>
          </cell>
          <cell r="CG68">
            <v>5526520</v>
          </cell>
          <cell r="CH68">
            <v>1401453</v>
          </cell>
          <cell r="CI68">
            <v>814018</v>
          </cell>
          <cell r="CJ68">
            <v>131530</v>
          </cell>
          <cell r="CK68">
            <v>116219</v>
          </cell>
          <cell r="CL68">
            <v>1001813</v>
          </cell>
          <cell r="CM68">
            <v>103186</v>
          </cell>
          <cell r="CN68">
            <v>629028</v>
          </cell>
          <cell r="CO68">
            <v>1329273</v>
          </cell>
          <cell r="CP68">
            <v>3983</v>
          </cell>
          <cell r="CQ68">
            <v>86824</v>
          </cell>
          <cell r="CR68">
            <v>244456</v>
          </cell>
          <cell r="CU68">
            <v>6872929</v>
          </cell>
          <cell r="CW68">
            <v>15021969</v>
          </cell>
        </row>
        <row r="69">
          <cell r="A69">
            <v>36923</v>
          </cell>
          <cell r="B69">
            <v>68128</v>
          </cell>
          <cell r="C69">
            <v>68128</v>
          </cell>
          <cell r="D69">
            <v>460</v>
          </cell>
          <cell r="E69" t="str">
            <v>Нераспределенная прибыль прошлых лет (88)</v>
          </cell>
          <cell r="F69">
            <v>6745544</v>
          </cell>
          <cell r="H69">
            <v>6745544</v>
          </cell>
          <cell r="I69">
            <v>2434533</v>
          </cell>
          <cell r="M69">
            <v>1022424</v>
          </cell>
          <cell r="N69">
            <v>966989</v>
          </cell>
          <cell r="O69">
            <v>5536</v>
          </cell>
          <cell r="P69">
            <v>49899</v>
          </cell>
          <cell r="S69">
            <v>4342</v>
          </cell>
          <cell r="T69">
            <v>10274971</v>
          </cell>
          <cell r="U69">
            <v>1867829</v>
          </cell>
          <cell r="V69">
            <v>1441867</v>
          </cell>
          <cell r="X69">
            <v>350782</v>
          </cell>
          <cell r="Y69">
            <v>49996</v>
          </cell>
          <cell r="Z69">
            <v>1575</v>
          </cell>
          <cell r="AA69">
            <v>23609</v>
          </cell>
          <cell r="AD69">
            <v>766619</v>
          </cell>
          <cell r="AK69">
            <v>1783762</v>
          </cell>
          <cell r="AL69">
            <v>944082</v>
          </cell>
          <cell r="AM69">
            <v>32313</v>
          </cell>
          <cell r="AN69">
            <v>174012</v>
          </cell>
          <cell r="AP69">
            <v>243601</v>
          </cell>
          <cell r="AQ69">
            <v>389754</v>
          </cell>
          <cell r="AR69">
            <v>75150</v>
          </cell>
          <cell r="AU69">
            <v>75150</v>
          </cell>
          <cell r="AV69">
            <v>184616</v>
          </cell>
          <cell r="AW69">
            <v>57</v>
          </cell>
          <cell r="AX69">
            <v>1634</v>
          </cell>
          <cell r="AY69">
            <v>22315</v>
          </cell>
          <cell r="AZ69">
            <v>160610</v>
          </cell>
          <cell r="BA69">
            <v>2771</v>
          </cell>
          <cell r="BB69">
            <v>4680747</v>
          </cell>
          <cell r="BC69">
            <v>14955718</v>
          </cell>
          <cell r="BH69">
            <v>1310003</v>
          </cell>
          <cell r="BI69">
            <v>6079734</v>
          </cell>
          <cell r="BP69">
            <v>-16</v>
          </cell>
          <cell r="BQ69">
            <v>-3560369</v>
          </cell>
          <cell r="BR69">
            <v>35183</v>
          </cell>
          <cell r="BS69">
            <v>-5054</v>
          </cell>
          <cell r="BT69">
            <v>-8658</v>
          </cell>
          <cell r="BX69">
            <v>3850823</v>
          </cell>
          <cell r="BY69">
            <v>631848</v>
          </cell>
          <cell r="BZ69">
            <v>631848</v>
          </cell>
          <cell r="CC69">
            <v>631848</v>
          </cell>
          <cell r="CD69">
            <v>924947</v>
          </cell>
          <cell r="CE69">
            <v>783841</v>
          </cell>
          <cell r="CF69">
            <v>141106</v>
          </cell>
          <cell r="CG69">
            <v>9155167</v>
          </cell>
          <cell r="CH69">
            <v>4363675</v>
          </cell>
          <cell r="CI69">
            <v>783051</v>
          </cell>
          <cell r="CJ69">
            <v>130406</v>
          </cell>
          <cell r="CK69">
            <v>101150</v>
          </cell>
          <cell r="CL69">
            <v>973453</v>
          </cell>
          <cell r="CM69">
            <v>57593</v>
          </cell>
          <cell r="CN69">
            <v>668151</v>
          </cell>
          <cell r="CO69">
            <v>2077688</v>
          </cell>
          <cell r="CP69">
            <v>3983</v>
          </cell>
          <cell r="CQ69">
            <v>87039</v>
          </cell>
          <cell r="CR69">
            <v>301911</v>
          </cell>
          <cell r="CU69">
            <v>10473047</v>
          </cell>
          <cell r="CW69">
            <v>14955718</v>
          </cell>
        </row>
        <row r="70">
          <cell r="A70">
            <v>36951</v>
          </cell>
          <cell r="B70">
            <v>67308</v>
          </cell>
          <cell r="C70">
            <v>67308</v>
          </cell>
          <cell r="D70">
            <v>465</v>
          </cell>
          <cell r="E70" t="str">
            <v>Непокрытый убыток прошлых лет (88)</v>
          </cell>
          <cell r="F70">
            <v>6740207</v>
          </cell>
          <cell r="H70">
            <v>6740207</v>
          </cell>
          <cell r="I70">
            <v>2529745</v>
          </cell>
          <cell r="M70">
            <v>1022424</v>
          </cell>
          <cell r="N70">
            <v>966989</v>
          </cell>
          <cell r="O70">
            <v>5536</v>
          </cell>
          <cell r="P70">
            <v>49899</v>
          </cell>
          <cell r="S70">
            <v>4342</v>
          </cell>
          <cell r="T70">
            <v>10364026</v>
          </cell>
          <cell r="U70">
            <v>1866822</v>
          </cell>
          <cell r="V70">
            <v>1425175</v>
          </cell>
          <cell r="X70">
            <v>371209</v>
          </cell>
          <cell r="Y70">
            <v>50413</v>
          </cell>
          <cell r="Z70">
            <v>1850</v>
          </cell>
          <cell r="AA70">
            <v>18175</v>
          </cell>
          <cell r="AD70">
            <v>799494</v>
          </cell>
          <cell r="AK70">
            <v>1800207</v>
          </cell>
          <cell r="AL70">
            <v>989883</v>
          </cell>
          <cell r="AM70">
            <v>32813</v>
          </cell>
          <cell r="AN70">
            <v>173884</v>
          </cell>
          <cell r="AP70">
            <v>279585</v>
          </cell>
          <cell r="AQ70">
            <v>324042</v>
          </cell>
          <cell r="AR70">
            <v>75077</v>
          </cell>
          <cell r="AU70">
            <v>75077</v>
          </cell>
          <cell r="AV70">
            <v>136078</v>
          </cell>
          <cell r="AW70">
            <v>176</v>
          </cell>
          <cell r="AX70">
            <v>1648</v>
          </cell>
          <cell r="AY70">
            <v>32515</v>
          </cell>
          <cell r="AZ70">
            <v>101739</v>
          </cell>
          <cell r="BA70">
            <v>2731</v>
          </cell>
          <cell r="BB70">
            <v>4680409</v>
          </cell>
          <cell r="BC70">
            <v>15044435</v>
          </cell>
          <cell r="BH70">
            <v>1310003</v>
          </cell>
          <cell r="BI70">
            <v>6079734</v>
          </cell>
          <cell r="BQ70">
            <v>-3560369</v>
          </cell>
          <cell r="BR70">
            <v>49510</v>
          </cell>
          <cell r="BS70">
            <v>-13893</v>
          </cell>
          <cell r="BT70">
            <v>-16875</v>
          </cell>
          <cell r="BX70">
            <v>3848110</v>
          </cell>
          <cell r="BY70">
            <v>639643</v>
          </cell>
          <cell r="BZ70">
            <v>639643</v>
          </cell>
          <cell r="CC70">
            <v>639643</v>
          </cell>
          <cell r="CD70">
            <v>959726</v>
          </cell>
          <cell r="CE70">
            <v>928925</v>
          </cell>
          <cell r="CF70">
            <v>30801</v>
          </cell>
          <cell r="CG70">
            <v>9149540</v>
          </cell>
          <cell r="CH70">
            <v>4391760</v>
          </cell>
          <cell r="CI70">
            <v>742487</v>
          </cell>
          <cell r="CJ70">
            <v>127050</v>
          </cell>
          <cell r="CK70">
            <v>108591</v>
          </cell>
          <cell r="CL70">
            <v>962890</v>
          </cell>
          <cell r="CM70">
            <v>125446</v>
          </cell>
          <cell r="CN70">
            <v>619277</v>
          </cell>
          <cell r="CO70">
            <v>2072039</v>
          </cell>
          <cell r="CP70">
            <v>3983</v>
          </cell>
          <cell r="CQ70">
            <v>87479</v>
          </cell>
          <cell r="CR70">
            <v>355954</v>
          </cell>
          <cell r="CU70">
            <v>10556682</v>
          </cell>
          <cell r="CW70">
            <v>15044435</v>
          </cell>
        </row>
        <row r="71">
          <cell r="A71">
            <v>36982</v>
          </cell>
          <cell r="B71">
            <v>66504</v>
          </cell>
          <cell r="C71">
            <v>66504</v>
          </cell>
          <cell r="D71">
            <v>470</v>
          </cell>
          <cell r="E71" t="str">
            <v>Нераспределенная прибыль отчетного года (88)</v>
          </cell>
          <cell r="F71">
            <v>6711793</v>
          </cell>
          <cell r="H71">
            <v>6711793</v>
          </cell>
          <cell r="I71">
            <v>2581378</v>
          </cell>
          <cell r="M71">
            <v>1022424</v>
          </cell>
          <cell r="N71">
            <v>966989</v>
          </cell>
          <cell r="O71">
            <v>5536</v>
          </cell>
          <cell r="P71">
            <v>49899</v>
          </cell>
          <cell r="S71">
            <v>3981</v>
          </cell>
          <cell r="T71">
            <v>10386080</v>
          </cell>
          <cell r="U71">
            <v>1938802</v>
          </cell>
          <cell r="V71">
            <v>1465772</v>
          </cell>
          <cell r="X71">
            <v>370676</v>
          </cell>
          <cell r="Y71">
            <v>46634</v>
          </cell>
          <cell r="Z71">
            <v>2356</v>
          </cell>
          <cell r="AA71">
            <v>53364</v>
          </cell>
          <cell r="AD71">
            <v>798430</v>
          </cell>
          <cell r="AK71">
            <v>2125088</v>
          </cell>
          <cell r="AL71">
            <v>961740</v>
          </cell>
          <cell r="AM71">
            <v>75083</v>
          </cell>
          <cell r="AN71">
            <v>158040</v>
          </cell>
          <cell r="AP71">
            <v>252811</v>
          </cell>
          <cell r="AQ71">
            <v>677414</v>
          </cell>
          <cell r="AR71">
            <v>75000</v>
          </cell>
          <cell r="AU71">
            <v>75000</v>
          </cell>
          <cell r="AV71">
            <v>188467</v>
          </cell>
          <cell r="AW71">
            <v>135</v>
          </cell>
          <cell r="AX71">
            <v>2199</v>
          </cell>
          <cell r="AY71">
            <v>5102</v>
          </cell>
          <cell r="AZ71">
            <v>181031</v>
          </cell>
          <cell r="BA71">
            <v>2782</v>
          </cell>
          <cell r="BB71">
            <v>5128569</v>
          </cell>
          <cell r="BC71">
            <v>15514649</v>
          </cell>
          <cell r="BH71">
            <v>1310003</v>
          </cell>
          <cell r="BI71">
            <v>6079649</v>
          </cell>
          <cell r="BQ71">
            <v>-3560369</v>
          </cell>
          <cell r="BR71">
            <v>54088</v>
          </cell>
          <cell r="BS71">
            <v>-23016</v>
          </cell>
          <cell r="BT71">
            <v>-69768</v>
          </cell>
          <cell r="BX71">
            <v>3790587</v>
          </cell>
          <cell r="BY71">
            <v>631587</v>
          </cell>
          <cell r="BZ71">
            <v>631587</v>
          </cell>
          <cell r="CC71">
            <v>631587</v>
          </cell>
          <cell r="CD71">
            <v>1168321</v>
          </cell>
          <cell r="CE71">
            <v>1165058</v>
          </cell>
          <cell r="CF71">
            <v>3263</v>
          </cell>
          <cell r="CG71">
            <v>9439471</v>
          </cell>
          <cell r="CH71">
            <v>4434297</v>
          </cell>
          <cell r="CI71">
            <v>697260</v>
          </cell>
          <cell r="CJ71">
            <v>102024</v>
          </cell>
          <cell r="CK71">
            <v>114851</v>
          </cell>
          <cell r="CL71">
            <v>942881</v>
          </cell>
          <cell r="CM71">
            <v>177987</v>
          </cell>
          <cell r="CN71">
            <v>599297</v>
          </cell>
          <cell r="CO71">
            <v>2370874</v>
          </cell>
          <cell r="CP71">
            <v>3983</v>
          </cell>
          <cell r="CQ71">
            <v>91889</v>
          </cell>
          <cell r="CR71">
            <v>388811</v>
          </cell>
          <cell r="CU71">
            <v>11092475</v>
          </cell>
          <cell r="CW71">
            <v>15514649</v>
          </cell>
        </row>
        <row r="72">
          <cell r="A72">
            <v>37012</v>
          </cell>
          <cell r="B72">
            <v>65687</v>
          </cell>
          <cell r="C72">
            <v>65687</v>
          </cell>
          <cell r="D72">
            <v>471</v>
          </cell>
          <cell r="E72" t="str">
            <v>Непокрытый убыток отчетного года (88)</v>
          </cell>
          <cell r="F72">
            <v>6808791</v>
          </cell>
          <cell r="H72">
            <v>6808791</v>
          </cell>
          <cell r="I72">
            <v>2554478</v>
          </cell>
          <cell r="M72">
            <v>1022424</v>
          </cell>
          <cell r="N72">
            <v>966989</v>
          </cell>
          <cell r="O72">
            <v>5536</v>
          </cell>
          <cell r="P72">
            <v>49899</v>
          </cell>
          <cell r="S72">
            <v>3908</v>
          </cell>
          <cell r="T72">
            <v>10455288</v>
          </cell>
          <cell r="U72">
            <v>1845125</v>
          </cell>
          <cell r="V72">
            <v>1365395</v>
          </cell>
          <cell r="X72">
            <v>368925</v>
          </cell>
          <cell r="Y72">
            <v>52628</v>
          </cell>
          <cell r="Z72">
            <v>1499</v>
          </cell>
          <cell r="AA72">
            <v>56678</v>
          </cell>
          <cell r="AD72">
            <v>745910</v>
          </cell>
          <cell r="AK72">
            <v>2144495</v>
          </cell>
          <cell r="AL72">
            <v>849015</v>
          </cell>
          <cell r="AM72">
            <v>70178</v>
          </cell>
          <cell r="AN72">
            <v>147870</v>
          </cell>
          <cell r="AP72">
            <v>332609</v>
          </cell>
          <cell r="AQ72">
            <v>744823</v>
          </cell>
          <cell r="AR72">
            <v>34997</v>
          </cell>
          <cell r="AU72">
            <v>34997</v>
          </cell>
          <cell r="AV72">
            <v>201638</v>
          </cell>
          <cell r="AW72">
            <v>162</v>
          </cell>
          <cell r="AX72">
            <v>2205</v>
          </cell>
          <cell r="AY72">
            <v>63319</v>
          </cell>
          <cell r="AZ72">
            <v>135952</v>
          </cell>
          <cell r="BA72">
            <v>2757</v>
          </cell>
          <cell r="BB72">
            <v>4974922</v>
          </cell>
          <cell r="BC72">
            <v>15430210</v>
          </cell>
          <cell r="BH72">
            <v>1310003</v>
          </cell>
          <cell r="BI72">
            <v>6079665</v>
          </cell>
          <cell r="BQ72">
            <v>-3560369</v>
          </cell>
          <cell r="BR72">
            <v>249134</v>
          </cell>
          <cell r="BS72">
            <v>-32626</v>
          </cell>
          <cell r="BT72">
            <v>-98685</v>
          </cell>
          <cell r="BX72">
            <v>3947122</v>
          </cell>
          <cell r="BY72">
            <v>649720</v>
          </cell>
          <cell r="BZ72">
            <v>649720</v>
          </cell>
          <cell r="CC72">
            <v>649720</v>
          </cell>
          <cell r="CD72">
            <v>1183717</v>
          </cell>
          <cell r="CE72">
            <v>1180454</v>
          </cell>
          <cell r="CF72">
            <v>3263</v>
          </cell>
          <cell r="CG72">
            <v>9099975</v>
          </cell>
          <cell r="CH72">
            <v>4273916</v>
          </cell>
          <cell r="CI72">
            <v>667559</v>
          </cell>
          <cell r="CJ72">
            <v>103851</v>
          </cell>
          <cell r="CK72">
            <v>117220</v>
          </cell>
          <cell r="CL72">
            <v>935322</v>
          </cell>
          <cell r="CM72">
            <v>126550</v>
          </cell>
          <cell r="CN72">
            <v>517117</v>
          </cell>
          <cell r="CO72">
            <v>2358440</v>
          </cell>
          <cell r="CP72">
            <v>3983</v>
          </cell>
          <cell r="CQ72">
            <v>224135</v>
          </cell>
          <cell r="CR72">
            <v>321558</v>
          </cell>
          <cell r="CU72">
            <v>10833368</v>
          </cell>
          <cell r="CW72">
            <v>15430210</v>
          </cell>
        </row>
        <row r="73">
          <cell r="A73">
            <v>37043</v>
          </cell>
          <cell r="B73">
            <v>64871</v>
          </cell>
          <cell r="C73">
            <v>64871</v>
          </cell>
          <cell r="D73">
            <v>472</v>
          </cell>
          <cell r="E73" t="str">
            <v>Непокрытый убыток отчетного года (81)</v>
          </cell>
          <cell r="F73">
            <v>6783020</v>
          </cell>
          <cell r="H73">
            <v>6783020</v>
          </cell>
          <cell r="I73">
            <v>2632068</v>
          </cell>
          <cell r="M73">
            <v>1022424</v>
          </cell>
          <cell r="N73">
            <v>966989</v>
          </cell>
          <cell r="O73">
            <v>5536</v>
          </cell>
          <cell r="P73">
            <v>49899</v>
          </cell>
          <cell r="S73">
            <v>3836</v>
          </cell>
          <cell r="T73">
            <v>10506219</v>
          </cell>
          <cell r="U73">
            <v>1760617</v>
          </cell>
          <cell r="V73">
            <v>1355868</v>
          </cell>
          <cell r="X73">
            <v>287305</v>
          </cell>
          <cell r="Y73">
            <v>58076</v>
          </cell>
          <cell r="Z73">
            <v>2759</v>
          </cell>
          <cell r="AA73">
            <v>56609</v>
          </cell>
          <cell r="AD73">
            <v>765462</v>
          </cell>
          <cell r="AK73">
            <v>2035150</v>
          </cell>
          <cell r="AL73">
            <v>895391</v>
          </cell>
          <cell r="AM73">
            <v>50703</v>
          </cell>
          <cell r="AN73">
            <v>153183</v>
          </cell>
          <cell r="AP73">
            <v>305806</v>
          </cell>
          <cell r="AQ73">
            <v>630067</v>
          </cell>
          <cell r="AR73">
            <v>34997</v>
          </cell>
          <cell r="AU73">
            <v>34997</v>
          </cell>
          <cell r="AV73">
            <v>213752</v>
          </cell>
          <cell r="AW73">
            <v>260</v>
          </cell>
          <cell r="AX73">
            <v>2910</v>
          </cell>
          <cell r="AY73">
            <v>12285.5</v>
          </cell>
          <cell r="AZ73">
            <v>198296.5</v>
          </cell>
          <cell r="BA73">
            <v>2804</v>
          </cell>
          <cell r="BB73">
            <v>4812782</v>
          </cell>
          <cell r="BC73">
            <v>15319001</v>
          </cell>
          <cell r="BH73">
            <v>1310003</v>
          </cell>
          <cell r="BI73">
            <v>6079665</v>
          </cell>
          <cell r="BQ73">
            <v>-3560369</v>
          </cell>
          <cell r="BR73">
            <v>406178</v>
          </cell>
          <cell r="BS73">
            <v>0</v>
          </cell>
          <cell r="BT73">
            <v>-158782</v>
          </cell>
          <cell r="BX73">
            <v>4076695</v>
          </cell>
          <cell r="BY73">
            <v>639279</v>
          </cell>
          <cell r="BZ73">
            <v>639279</v>
          </cell>
          <cell r="CC73">
            <v>639279</v>
          </cell>
          <cell r="CD73">
            <v>1223498</v>
          </cell>
          <cell r="CE73">
            <v>1220235</v>
          </cell>
          <cell r="CF73">
            <v>3263</v>
          </cell>
          <cell r="CG73">
            <v>8859638</v>
          </cell>
          <cell r="CH73">
            <v>4203786</v>
          </cell>
          <cell r="CI73">
            <v>667559</v>
          </cell>
          <cell r="CJ73">
            <v>34197</v>
          </cell>
          <cell r="CK73">
            <v>117568</v>
          </cell>
          <cell r="CL73">
            <v>929239</v>
          </cell>
          <cell r="CM73">
            <v>67832</v>
          </cell>
          <cell r="CN73">
            <v>571487</v>
          </cell>
          <cell r="CO73">
            <v>2267970</v>
          </cell>
          <cell r="CP73">
            <v>3983</v>
          </cell>
          <cell r="CQ73">
            <v>224309</v>
          </cell>
          <cell r="CR73">
            <v>291599</v>
          </cell>
          <cell r="CU73">
            <v>10603027</v>
          </cell>
          <cell r="CW73">
            <v>15319001</v>
          </cell>
        </row>
        <row r="74">
          <cell r="A74">
            <v>37073</v>
          </cell>
          <cell r="B74">
            <v>64047</v>
          </cell>
          <cell r="C74">
            <v>64047</v>
          </cell>
          <cell r="D74">
            <v>490</v>
          </cell>
          <cell r="E74" t="str">
            <v>ИТОГО по разделу III</v>
          </cell>
          <cell r="F74">
            <v>7458991</v>
          </cell>
          <cell r="H74">
            <v>7458991</v>
          </cell>
          <cell r="I74">
            <v>1988588</v>
          </cell>
          <cell r="M74">
            <v>1322475</v>
          </cell>
          <cell r="N74">
            <v>966989</v>
          </cell>
          <cell r="O74">
            <v>305536</v>
          </cell>
          <cell r="P74">
            <v>49950</v>
          </cell>
          <cell r="S74">
            <v>3763</v>
          </cell>
          <cell r="T74">
            <v>10837864</v>
          </cell>
          <cell r="U74">
            <v>1808953</v>
          </cell>
          <cell r="V74">
            <v>1387910</v>
          </cell>
          <cell r="W74">
            <v>1</v>
          </cell>
          <cell r="X74">
            <v>309886</v>
          </cell>
          <cell r="Y74">
            <v>52544</v>
          </cell>
          <cell r="Z74">
            <v>1608</v>
          </cell>
          <cell r="AA74">
            <v>57004</v>
          </cell>
          <cell r="AD74">
            <v>772923</v>
          </cell>
          <cell r="AK74">
            <v>1689978</v>
          </cell>
          <cell r="AL74">
            <v>915517</v>
          </cell>
          <cell r="AM74">
            <v>52333</v>
          </cell>
          <cell r="AN74">
            <v>149647</v>
          </cell>
          <cell r="AP74">
            <v>328564</v>
          </cell>
          <cell r="AQ74">
            <v>243917</v>
          </cell>
          <cell r="AR74">
            <v>46840</v>
          </cell>
          <cell r="AU74">
            <v>46840</v>
          </cell>
          <cell r="AV74">
            <v>115254</v>
          </cell>
          <cell r="AW74">
            <v>266</v>
          </cell>
          <cell r="AX74">
            <v>4730</v>
          </cell>
          <cell r="AY74">
            <v>13051</v>
          </cell>
          <cell r="AZ74">
            <v>97207</v>
          </cell>
          <cell r="BA74">
            <v>2801</v>
          </cell>
          <cell r="BB74">
            <v>4436749</v>
          </cell>
          <cell r="BC74">
            <v>15274613</v>
          </cell>
          <cell r="BH74">
            <v>1310003</v>
          </cell>
          <cell r="BI74">
            <v>6078944</v>
          </cell>
          <cell r="BQ74">
            <v>-3560369</v>
          </cell>
          <cell r="BR74">
            <v>226902</v>
          </cell>
          <cell r="BS74">
            <v>-227752</v>
          </cell>
          <cell r="BX74">
            <v>4055480</v>
          </cell>
          <cell r="BY74">
            <v>585626</v>
          </cell>
          <cell r="BZ74">
            <v>585626</v>
          </cell>
          <cell r="CC74">
            <v>585626</v>
          </cell>
          <cell r="CD74">
            <v>1427524</v>
          </cell>
          <cell r="CE74">
            <v>1424261</v>
          </cell>
          <cell r="CF74">
            <v>3263</v>
          </cell>
          <cell r="CG74">
            <v>8636248</v>
          </cell>
          <cell r="CH74">
            <v>4221435</v>
          </cell>
          <cell r="CI74">
            <v>646269</v>
          </cell>
          <cell r="CJ74">
            <v>36945</v>
          </cell>
          <cell r="CK74">
            <v>113953</v>
          </cell>
          <cell r="CL74">
            <v>917565</v>
          </cell>
          <cell r="CM74">
            <v>182061</v>
          </cell>
          <cell r="CN74">
            <v>560195</v>
          </cell>
          <cell r="CO74">
            <v>1957825</v>
          </cell>
          <cell r="CP74">
            <v>3983</v>
          </cell>
          <cell r="CQ74">
            <v>223486</v>
          </cell>
          <cell r="CR74">
            <v>342266</v>
          </cell>
          <cell r="CU74">
            <v>10633507</v>
          </cell>
          <cell r="CW74">
            <v>15274613</v>
          </cell>
        </row>
        <row r="75">
          <cell r="A75">
            <v>37104</v>
          </cell>
          <cell r="B75">
            <v>63238</v>
          </cell>
          <cell r="C75">
            <v>63238</v>
          </cell>
          <cell r="E75" t="str">
            <v>IV. Долгосрочные пассивы</v>
          </cell>
          <cell r="F75">
            <v>7598316</v>
          </cell>
          <cell r="H75">
            <v>7598316</v>
          </cell>
          <cell r="I75">
            <v>1851959</v>
          </cell>
          <cell r="M75">
            <v>1310567</v>
          </cell>
          <cell r="N75">
            <v>955081</v>
          </cell>
          <cell r="O75">
            <v>305536</v>
          </cell>
          <cell r="P75">
            <v>49950</v>
          </cell>
          <cell r="S75">
            <v>3691</v>
          </cell>
          <cell r="T75">
            <v>10827771</v>
          </cell>
          <cell r="U75">
            <v>1828909</v>
          </cell>
          <cell r="V75">
            <v>1364233</v>
          </cell>
          <cell r="W75">
            <v>1</v>
          </cell>
          <cell r="X75">
            <v>339303</v>
          </cell>
          <cell r="Y75">
            <v>54907</v>
          </cell>
          <cell r="Z75">
            <v>1926</v>
          </cell>
          <cell r="AA75">
            <v>68539</v>
          </cell>
          <cell r="AD75">
            <v>787260</v>
          </cell>
          <cell r="AK75">
            <v>1565709</v>
          </cell>
          <cell r="AL75">
            <v>827669</v>
          </cell>
          <cell r="AM75">
            <v>50683</v>
          </cell>
          <cell r="AN75">
            <v>123678</v>
          </cell>
          <cell r="AP75">
            <v>298830</v>
          </cell>
          <cell r="AQ75">
            <v>264849</v>
          </cell>
          <cell r="AR75">
            <v>32413</v>
          </cell>
          <cell r="AU75">
            <v>32412</v>
          </cell>
          <cell r="AV75">
            <v>451036</v>
          </cell>
          <cell r="AW75">
            <v>225</v>
          </cell>
          <cell r="AX75">
            <v>133528</v>
          </cell>
          <cell r="AY75">
            <v>239675</v>
          </cell>
          <cell r="AZ75">
            <v>77608</v>
          </cell>
          <cell r="BA75">
            <v>3198</v>
          </cell>
          <cell r="BB75">
            <v>4668524</v>
          </cell>
          <cell r="BC75">
            <v>15496295</v>
          </cell>
          <cell r="BH75">
            <v>1310003</v>
          </cell>
          <cell r="BI75">
            <v>6078323</v>
          </cell>
          <cell r="BQ75">
            <v>-3560369</v>
          </cell>
          <cell r="BR75">
            <v>210005</v>
          </cell>
          <cell r="BS75">
            <v>-257860</v>
          </cell>
          <cell r="BX75">
            <v>4037962</v>
          </cell>
          <cell r="BY75">
            <v>585626</v>
          </cell>
          <cell r="BZ75">
            <v>585626</v>
          </cell>
          <cell r="CC75">
            <v>585626</v>
          </cell>
          <cell r="CD75">
            <v>1884844</v>
          </cell>
          <cell r="CE75">
            <v>1531581</v>
          </cell>
          <cell r="CF75">
            <v>353263</v>
          </cell>
          <cell r="CG75">
            <v>8442586</v>
          </cell>
          <cell r="CH75">
            <v>4121856</v>
          </cell>
          <cell r="CI75">
            <v>644269</v>
          </cell>
          <cell r="CJ75">
            <v>30975</v>
          </cell>
          <cell r="CK75">
            <v>115836</v>
          </cell>
          <cell r="CL75">
            <v>918095</v>
          </cell>
          <cell r="CM75">
            <v>133729</v>
          </cell>
          <cell r="CN75">
            <v>516263</v>
          </cell>
          <cell r="CO75">
            <v>1961563</v>
          </cell>
          <cell r="CP75">
            <v>3983</v>
          </cell>
          <cell r="CQ75">
            <v>222413</v>
          </cell>
          <cell r="CR75">
            <v>318881</v>
          </cell>
          <cell r="CU75">
            <v>10872707</v>
          </cell>
          <cell r="CW75">
            <v>15496295</v>
          </cell>
        </row>
        <row r="76">
          <cell r="A76">
            <v>37135</v>
          </cell>
          <cell r="B76">
            <v>62429</v>
          </cell>
          <cell r="C76">
            <v>62429</v>
          </cell>
          <cell r="D76">
            <v>510</v>
          </cell>
          <cell r="E76" t="str">
            <v>Займы и кредиты (92,95)</v>
          </cell>
          <cell r="F76">
            <v>7577503</v>
          </cell>
          <cell r="H76">
            <v>7577503</v>
          </cell>
          <cell r="I76">
            <v>1879401</v>
          </cell>
          <cell r="M76">
            <v>1310567</v>
          </cell>
          <cell r="N76">
            <v>955081</v>
          </cell>
          <cell r="O76">
            <v>305536</v>
          </cell>
          <cell r="P76">
            <v>49950</v>
          </cell>
          <cell r="S76">
            <v>3619</v>
          </cell>
          <cell r="T76">
            <v>10833519</v>
          </cell>
          <cell r="U76">
            <v>1878638</v>
          </cell>
          <cell r="V76">
            <v>1341204</v>
          </cell>
          <cell r="W76">
            <v>1</v>
          </cell>
          <cell r="X76">
            <v>424864</v>
          </cell>
          <cell r="Y76">
            <v>59481</v>
          </cell>
          <cell r="Z76">
            <v>1551</v>
          </cell>
          <cell r="AA76">
            <v>51537</v>
          </cell>
          <cell r="AD76">
            <v>772417</v>
          </cell>
          <cell r="AK76">
            <v>1675832</v>
          </cell>
          <cell r="AL76">
            <v>859691</v>
          </cell>
          <cell r="AM76">
            <v>51148</v>
          </cell>
          <cell r="AN76">
            <v>122096</v>
          </cell>
          <cell r="AP76">
            <v>363411</v>
          </cell>
          <cell r="AQ76">
            <v>279486</v>
          </cell>
          <cell r="AR76">
            <v>310970</v>
          </cell>
          <cell r="AU76">
            <v>310970</v>
          </cell>
          <cell r="AV76">
            <v>125992</v>
          </cell>
          <cell r="AW76">
            <v>134</v>
          </cell>
          <cell r="AX76">
            <v>59356</v>
          </cell>
          <cell r="AY76">
            <v>8239</v>
          </cell>
          <cell r="AZ76">
            <v>58263</v>
          </cell>
          <cell r="BA76">
            <v>1872</v>
          </cell>
          <cell r="BB76">
            <v>4765721</v>
          </cell>
          <cell r="BC76">
            <v>15599240</v>
          </cell>
          <cell r="BH76">
            <v>1310003</v>
          </cell>
          <cell r="BI76">
            <v>6078243</v>
          </cell>
          <cell r="BQ76">
            <v>-3560369</v>
          </cell>
          <cell r="BR76">
            <v>300146</v>
          </cell>
          <cell r="BS76">
            <v>-275157</v>
          </cell>
          <cell r="BX76">
            <v>4128023</v>
          </cell>
          <cell r="BY76">
            <v>577640</v>
          </cell>
          <cell r="BZ76">
            <v>577640</v>
          </cell>
          <cell r="CC76">
            <v>577640</v>
          </cell>
          <cell r="CD76">
            <v>1818395</v>
          </cell>
          <cell r="CE76">
            <v>1465132</v>
          </cell>
          <cell r="CF76">
            <v>353263</v>
          </cell>
          <cell r="CG76">
            <v>8557944</v>
          </cell>
          <cell r="CH76">
            <v>4250344</v>
          </cell>
          <cell r="CI76">
            <v>638835</v>
          </cell>
          <cell r="CJ76">
            <v>30164</v>
          </cell>
          <cell r="CK76">
            <v>116260</v>
          </cell>
          <cell r="CL76">
            <v>898980</v>
          </cell>
          <cell r="CM76">
            <v>78597</v>
          </cell>
          <cell r="CN76">
            <v>590268</v>
          </cell>
          <cell r="CO76">
            <v>1954496</v>
          </cell>
          <cell r="CP76">
            <v>3983</v>
          </cell>
          <cell r="CQ76">
            <v>226065</v>
          </cell>
          <cell r="CR76">
            <v>287190</v>
          </cell>
          <cell r="CU76">
            <v>10893577</v>
          </cell>
          <cell r="CW76">
            <v>15599240</v>
          </cell>
        </row>
        <row r="77">
          <cell r="A77">
            <v>37165</v>
          </cell>
          <cell r="B77">
            <v>61621</v>
          </cell>
          <cell r="C77">
            <v>61621</v>
          </cell>
          <cell r="D77">
            <v>511</v>
          </cell>
          <cell r="F77">
            <v>7597321</v>
          </cell>
          <cell r="H77">
            <v>7597321</v>
          </cell>
          <cell r="I77">
            <v>1929076</v>
          </cell>
          <cell r="M77">
            <v>1320567</v>
          </cell>
          <cell r="N77">
            <v>955081</v>
          </cell>
          <cell r="O77">
            <v>305536</v>
          </cell>
          <cell r="P77">
            <v>59950</v>
          </cell>
          <cell r="S77">
            <v>3619</v>
          </cell>
          <cell r="T77">
            <v>10912204</v>
          </cell>
          <cell r="U77">
            <v>1810931</v>
          </cell>
          <cell r="V77">
            <v>1326212</v>
          </cell>
          <cell r="W77">
            <v>1</v>
          </cell>
          <cell r="X77">
            <v>374299</v>
          </cell>
          <cell r="Y77">
            <v>56980</v>
          </cell>
          <cell r="Z77">
            <v>3128</v>
          </cell>
          <cell r="AA77">
            <v>50311</v>
          </cell>
          <cell r="AD77">
            <v>760011</v>
          </cell>
          <cell r="AK77">
            <v>1721222</v>
          </cell>
          <cell r="AL77">
            <v>829010</v>
          </cell>
          <cell r="AM77">
            <v>45043</v>
          </cell>
          <cell r="AN77">
            <v>120473</v>
          </cell>
          <cell r="AP77">
            <v>367806</v>
          </cell>
          <cell r="AQ77">
            <v>358890</v>
          </cell>
          <cell r="AR77">
            <v>26431</v>
          </cell>
          <cell r="AU77">
            <v>26431</v>
          </cell>
          <cell r="AV77">
            <v>551274</v>
          </cell>
          <cell r="AW77">
            <v>247</v>
          </cell>
          <cell r="AX77">
            <v>460014</v>
          </cell>
          <cell r="AY77">
            <v>18912</v>
          </cell>
          <cell r="AZ77">
            <v>72101</v>
          </cell>
          <cell r="BA77">
            <v>2540</v>
          </cell>
          <cell r="BB77">
            <v>4872409</v>
          </cell>
          <cell r="BC77">
            <v>15784613</v>
          </cell>
          <cell r="BH77">
            <v>1310003</v>
          </cell>
          <cell r="BI77">
            <v>6078143</v>
          </cell>
          <cell r="BO77">
            <v>15840</v>
          </cell>
          <cell r="BQ77">
            <v>-3560369</v>
          </cell>
          <cell r="BR77">
            <v>322085</v>
          </cell>
          <cell r="BS77">
            <v>-338944</v>
          </cell>
          <cell r="BX77">
            <v>4165702</v>
          </cell>
          <cell r="BY77">
            <v>577640</v>
          </cell>
          <cell r="BZ77">
            <v>577640</v>
          </cell>
          <cell r="CC77">
            <v>577640</v>
          </cell>
          <cell r="CD77">
            <v>2011058</v>
          </cell>
          <cell r="CE77">
            <v>1657795</v>
          </cell>
          <cell r="CF77">
            <v>353263</v>
          </cell>
          <cell r="CG77">
            <v>8517598</v>
          </cell>
          <cell r="CH77">
            <v>4146859</v>
          </cell>
          <cell r="CI77">
            <v>688335</v>
          </cell>
          <cell r="CJ77">
            <v>28569</v>
          </cell>
          <cell r="CK77">
            <v>119808</v>
          </cell>
          <cell r="CL77">
            <v>888925</v>
          </cell>
          <cell r="CM77">
            <v>135255</v>
          </cell>
          <cell r="CN77">
            <v>574497</v>
          </cell>
          <cell r="CO77">
            <v>1935350</v>
          </cell>
          <cell r="CP77">
            <v>3983</v>
          </cell>
          <cell r="CQ77">
            <v>224705</v>
          </cell>
          <cell r="CR77">
            <v>283927</v>
          </cell>
          <cell r="CU77">
            <v>11041271</v>
          </cell>
          <cell r="CW77">
            <v>15784613</v>
          </cell>
        </row>
        <row r="78">
          <cell r="A78">
            <v>37196</v>
          </cell>
          <cell r="B78">
            <v>60813</v>
          </cell>
          <cell r="C78">
            <v>60813</v>
          </cell>
          <cell r="D78">
            <v>512</v>
          </cell>
          <cell r="F78">
            <v>7641877</v>
          </cell>
          <cell r="H78">
            <v>7641877</v>
          </cell>
          <cell r="I78">
            <v>1899992</v>
          </cell>
          <cell r="M78">
            <v>1320567</v>
          </cell>
          <cell r="N78">
            <v>955081</v>
          </cell>
          <cell r="O78">
            <v>305536</v>
          </cell>
          <cell r="P78">
            <v>59950</v>
          </cell>
          <cell r="T78">
            <v>10923249</v>
          </cell>
          <cell r="U78">
            <v>1807551</v>
          </cell>
          <cell r="V78">
            <v>1332787</v>
          </cell>
          <cell r="W78">
            <v>1</v>
          </cell>
          <cell r="X78">
            <v>373417</v>
          </cell>
          <cell r="Y78">
            <v>51564</v>
          </cell>
          <cell r="Z78">
            <v>1588</v>
          </cell>
          <cell r="AA78">
            <v>48194</v>
          </cell>
          <cell r="AD78">
            <v>721778</v>
          </cell>
          <cell r="AK78">
            <v>1703979</v>
          </cell>
          <cell r="AL78">
            <v>738316</v>
          </cell>
          <cell r="AM78">
            <v>45043</v>
          </cell>
          <cell r="AN78">
            <v>134079</v>
          </cell>
          <cell r="AP78">
            <v>336774</v>
          </cell>
          <cell r="AQ78">
            <v>449767</v>
          </cell>
          <cell r="AR78">
            <v>20013</v>
          </cell>
          <cell r="AU78">
            <v>20013</v>
          </cell>
          <cell r="AV78">
            <v>522557</v>
          </cell>
          <cell r="AW78">
            <v>225</v>
          </cell>
          <cell r="AX78">
            <v>413510</v>
          </cell>
          <cell r="AY78">
            <v>45271</v>
          </cell>
          <cell r="AZ78">
            <v>63551</v>
          </cell>
          <cell r="BA78">
            <v>3024</v>
          </cell>
          <cell r="BB78">
            <v>4778902</v>
          </cell>
          <cell r="BC78">
            <v>15702151</v>
          </cell>
          <cell r="BH78">
            <v>1310003</v>
          </cell>
          <cell r="BI78">
            <v>6076977</v>
          </cell>
          <cell r="BO78">
            <v>15828</v>
          </cell>
          <cell r="BQ78">
            <v>-3560369</v>
          </cell>
          <cell r="BR78">
            <v>418630</v>
          </cell>
          <cell r="BS78">
            <v>-365911</v>
          </cell>
          <cell r="BX78">
            <v>4261069</v>
          </cell>
          <cell r="BY78">
            <v>577640</v>
          </cell>
          <cell r="BZ78">
            <v>577640</v>
          </cell>
          <cell r="CC78">
            <v>577640</v>
          </cell>
          <cell r="CD78">
            <v>1955165</v>
          </cell>
          <cell r="CE78">
            <v>1601902</v>
          </cell>
          <cell r="CF78">
            <v>353263</v>
          </cell>
          <cell r="CG78">
            <v>8402595</v>
          </cell>
          <cell r="CH78">
            <v>3988986</v>
          </cell>
          <cell r="CI78">
            <v>660235</v>
          </cell>
          <cell r="CJ78">
            <v>23789</v>
          </cell>
          <cell r="CK78">
            <v>133429</v>
          </cell>
          <cell r="CL78">
            <v>908706</v>
          </cell>
          <cell r="CM78">
            <v>114167</v>
          </cell>
          <cell r="CN78">
            <v>620759</v>
          </cell>
          <cell r="CO78">
            <v>1952524</v>
          </cell>
          <cell r="CP78">
            <v>3983</v>
          </cell>
          <cell r="CQ78">
            <v>219411</v>
          </cell>
          <cell r="CR78">
            <v>282288</v>
          </cell>
          <cell r="CU78">
            <v>10863442</v>
          </cell>
          <cell r="CW78">
            <v>15702151</v>
          </cell>
        </row>
        <row r="79">
          <cell r="A79">
            <v>37226</v>
          </cell>
          <cell r="B79">
            <v>60005</v>
          </cell>
          <cell r="C79">
            <v>60005</v>
          </cell>
          <cell r="D79">
            <v>520</v>
          </cell>
          <cell r="E79" t="str">
            <v>Прочие долгосрочные пассивы</v>
          </cell>
          <cell r="F79">
            <v>7639361</v>
          </cell>
          <cell r="H79">
            <v>7639361</v>
          </cell>
          <cell r="I79">
            <v>1914143</v>
          </cell>
          <cell r="M79">
            <v>1321697</v>
          </cell>
          <cell r="N79">
            <v>955081</v>
          </cell>
          <cell r="O79">
            <v>305536</v>
          </cell>
          <cell r="P79">
            <v>61080</v>
          </cell>
          <cell r="T79">
            <v>10935206</v>
          </cell>
          <cell r="U79">
            <v>1693020</v>
          </cell>
          <cell r="V79">
            <v>1287328</v>
          </cell>
          <cell r="W79">
            <v>25</v>
          </cell>
          <cell r="X79">
            <v>301416</v>
          </cell>
          <cell r="Y79">
            <v>55668</v>
          </cell>
          <cell r="Z79">
            <v>1499</v>
          </cell>
          <cell r="AA79">
            <v>47084</v>
          </cell>
          <cell r="AD79">
            <v>739260</v>
          </cell>
          <cell r="AK79">
            <v>1950791</v>
          </cell>
          <cell r="AL79">
            <v>939515</v>
          </cell>
          <cell r="AM79">
            <v>45443</v>
          </cell>
          <cell r="AN79">
            <v>152125</v>
          </cell>
          <cell r="AP79">
            <v>420712</v>
          </cell>
          <cell r="AQ79">
            <v>392996</v>
          </cell>
          <cell r="AR79">
            <v>325117</v>
          </cell>
          <cell r="AU79">
            <v>325117</v>
          </cell>
          <cell r="AV79">
            <v>125867</v>
          </cell>
          <cell r="AW79">
            <v>230.5</v>
          </cell>
          <cell r="AX79">
            <v>30861.5</v>
          </cell>
          <cell r="AY79">
            <v>27724</v>
          </cell>
          <cell r="AZ79">
            <v>67051</v>
          </cell>
          <cell r="BA79">
            <v>3275</v>
          </cell>
          <cell r="BB79">
            <v>4837330</v>
          </cell>
          <cell r="BC79">
            <v>15772330</v>
          </cell>
          <cell r="BH79">
            <v>1310003</v>
          </cell>
          <cell r="BI79">
            <v>6076584</v>
          </cell>
          <cell r="BO79">
            <v>15840</v>
          </cell>
          <cell r="BQ79">
            <v>-3560369</v>
          </cell>
          <cell r="BR79">
            <v>557188</v>
          </cell>
          <cell r="BS79">
            <v>-360969</v>
          </cell>
          <cell r="BX79">
            <v>4399246</v>
          </cell>
          <cell r="BY79">
            <v>577640</v>
          </cell>
          <cell r="BZ79">
            <v>577640</v>
          </cell>
          <cell r="CC79">
            <v>577640</v>
          </cell>
          <cell r="CD79">
            <v>2031065</v>
          </cell>
          <cell r="CE79">
            <v>1677802</v>
          </cell>
          <cell r="CF79">
            <v>353263</v>
          </cell>
          <cell r="CG79">
            <v>8263643</v>
          </cell>
          <cell r="CH79">
            <v>3884525</v>
          </cell>
          <cell r="CI79">
            <v>700311</v>
          </cell>
          <cell r="CJ79">
            <v>24251</v>
          </cell>
          <cell r="CK79">
            <v>143953</v>
          </cell>
          <cell r="CL79">
            <v>890384</v>
          </cell>
          <cell r="CM79">
            <v>70497</v>
          </cell>
          <cell r="CN79">
            <v>588132</v>
          </cell>
          <cell r="CO79">
            <v>1961590</v>
          </cell>
          <cell r="CP79">
            <v>3983</v>
          </cell>
          <cell r="CQ79">
            <v>218786</v>
          </cell>
          <cell r="CR79">
            <v>278173</v>
          </cell>
          <cell r="CU79">
            <v>10795650</v>
          </cell>
          <cell r="CW79">
            <v>15772536</v>
          </cell>
        </row>
        <row r="80">
          <cell r="A80">
            <v>37256</v>
          </cell>
          <cell r="B80">
            <v>59137</v>
          </cell>
          <cell r="C80">
            <v>59137</v>
          </cell>
          <cell r="D80">
            <v>590</v>
          </cell>
          <cell r="E80" t="str">
            <v>ИТОГО по разделу IV</v>
          </cell>
          <cell r="F80">
            <v>7670052</v>
          </cell>
          <cell r="H80">
            <v>7670052</v>
          </cell>
          <cell r="I80">
            <v>1552114</v>
          </cell>
          <cell r="M80">
            <v>1283925</v>
          </cell>
          <cell r="N80">
            <v>924812</v>
          </cell>
          <cell r="O80">
            <v>308033</v>
          </cell>
          <cell r="P80">
            <v>51080</v>
          </cell>
          <cell r="T80">
            <v>10565228</v>
          </cell>
          <cell r="U80">
            <v>1721094</v>
          </cell>
          <cell r="V80">
            <v>1301277</v>
          </cell>
          <cell r="W80">
            <v>25</v>
          </cell>
          <cell r="X80">
            <v>318434</v>
          </cell>
          <cell r="Y80">
            <v>58956</v>
          </cell>
          <cell r="Z80">
            <v>1646</v>
          </cell>
          <cell r="AA80">
            <v>40756</v>
          </cell>
          <cell r="AD80">
            <v>827997</v>
          </cell>
          <cell r="AK80">
            <v>1729714</v>
          </cell>
          <cell r="AL80">
            <v>822884</v>
          </cell>
          <cell r="AM80">
            <v>32150</v>
          </cell>
          <cell r="AN80">
            <v>152385</v>
          </cell>
          <cell r="AP80">
            <v>302760</v>
          </cell>
          <cell r="AQ80">
            <v>419535</v>
          </cell>
          <cell r="AR80">
            <v>310789</v>
          </cell>
          <cell r="AS80">
            <v>5616</v>
          </cell>
          <cell r="AU80">
            <v>305173</v>
          </cell>
          <cell r="AV80">
            <v>114171</v>
          </cell>
          <cell r="AW80">
            <v>255</v>
          </cell>
          <cell r="AX80">
            <v>40804</v>
          </cell>
          <cell r="AY80">
            <v>46616</v>
          </cell>
          <cell r="AZ80">
            <v>26496</v>
          </cell>
          <cell r="BA80">
            <v>4180</v>
          </cell>
          <cell r="BB80">
            <v>4707945</v>
          </cell>
          <cell r="BC80">
            <v>15273173</v>
          </cell>
          <cell r="BH80">
            <v>1310003</v>
          </cell>
          <cell r="BI80">
            <v>5978000</v>
          </cell>
          <cell r="BQ80">
            <v>-3459358</v>
          </cell>
          <cell r="BR80">
            <v>368847</v>
          </cell>
          <cell r="BS80">
            <v>-535022</v>
          </cell>
          <cell r="BX80">
            <v>4197492</v>
          </cell>
          <cell r="BY80">
            <v>569653</v>
          </cell>
          <cell r="BZ80">
            <v>569653</v>
          </cell>
          <cell r="CB80">
            <v>4418045</v>
          </cell>
          <cell r="CC80">
            <v>4987698</v>
          </cell>
          <cell r="CD80">
            <v>2045377</v>
          </cell>
          <cell r="CE80">
            <v>1692224</v>
          </cell>
          <cell r="CF80">
            <v>353153</v>
          </cell>
          <cell r="CG80">
            <v>3755437</v>
          </cell>
          <cell r="CH80">
            <v>1315180</v>
          </cell>
          <cell r="CI80">
            <v>378387</v>
          </cell>
          <cell r="CJ80">
            <v>21321</v>
          </cell>
          <cell r="CK80">
            <v>145400</v>
          </cell>
          <cell r="CL80">
            <v>171800</v>
          </cell>
          <cell r="CM80">
            <v>99077</v>
          </cell>
          <cell r="CN80">
            <v>587604</v>
          </cell>
          <cell r="CO80">
            <v>1036668</v>
          </cell>
          <cell r="CP80">
            <v>3983</v>
          </cell>
          <cell r="CQ80">
            <v>283186</v>
          </cell>
          <cell r="CU80">
            <v>6087983</v>
          </cell>
          <cell r="CW80">
            <v>15273173</v>
          </cell>
        </row>
        <row r="81">
          <cell r="A81">
            <v>37257</v>
          </cell>
          <cell r="B81">
            <v>59137</v>
          </cell>
          <cell r="C81">
            <v>59137</v>
          </cell>
          <cell r="E81" t="str">
            <v>V. Краткосрочные кредиты</v>
          </cell>
          <cell r="F81">
            <v>7748027</v>
          </cell>
          <cell r="H81">
            <v>7748027</v>
          </cell>
          <cell r="I81">
            <v>1636068</v>
          </cell>
          <cell r="M81">
            <v>1283925</v>
          </cell>
          <cell r="N81">
            <v>924812</v>
          </cell>
          <cell r="O81">
            <v>308033</v>
          </cell>
          <cell r="P81">
            <v>51080</v>
          </cell>
          <cell r="T81">
            <v>10727157</v>
          </cell>
          <cell r="U81">
            <v>1481601</v>
          </cell>
          <cell r="V81">
            <v>1061784</v>
          </cell>
          <cell r="W81">
            <v>25</v>
          </cell>
          <cell r="X81">
            <v>318434</v>
          </cell>
          <cell r="Y81">
            <v>58956</v>
          </cell>
          <cell r="Z81">
            <v>1646</v>
          </cell>
          <cell r="AA81">
            <v>40756</v>
          </cell>
          <cell r="AD81">
            <v>827997</v>
          </cell>
          <cell r="AK81">
            <v>1729714</v>
          </cell>
          <cell r="AL81">
            <v>822884</v>
          </cell>
          <cell r="AM81">
            <v>32150</v>
          </cell>
          <cell r="AN81">
            <v>152385</v>
          </cell>
          <cell r="AP81">
            <v>302760</v>
          </cell>
          <cell r="AQ81">
            <v>419535</v>
          </cell>
          <cell r="AR81">
            <v>310789</v>
          </cell>
          <cell r="AS81">
            <v>5616</v>
          </cell>
          <cell r="AU81">
            <v>305173</v>
          </cell>
          <cell r="AV81">
            <v>114171</v>
          </cell>
          <cell r="AW81">
            <v>255</v>
          </cell>
          <cell r="AX81">
            <v>40804</v>
          </cell>
          <cell r="AY81">
            <v>46616</v>
          </cell>
          <cell r="AZ81">
            <v>26496</v>
          </cell>
          <cell r="BA81">
            <v>4180</v>
          </cell>
          <cell r="BB81">
            <v>4468452</v>
          </cell>
          <cell r="BC81">
            <v>15195609</v>
          </cell>
          <cell r="BH81">
            <v>1310003</v>
          </cell>
          <cell r="BI81">
            <v>5978000</v>
          </cell>
          <cell r="BQ81">
            <v>-3168075</v>
          </cell>
          <cell r="BX81">
            <v>4119928</v>
          </cell>
          <cell r="BY81">
            <v>538404</v>
          </cell>
          <cell r="BZ81">
            <v>538294</v>
          </cell>
          <cell r="CA81">
            <v>3100</v>
          </cell>
          <cell r="CB81">
            <v>4421004</v>
          </cell>
          <cell r="CC81">
            <v>4962398</v>
          </cell>
          <cell r="CD81">
            <v>2073746</v>
          </cell>
          <cell r="CE81">
            <v>1723583</v>
          </cell>
          <cell r="CF81">
            <v>350163</v>
          </cell>
          <cell r="CG81">
            <v>3752368</v>
          </cell>
          <cell r="CH81">
            <v>1311309</v>
          </cell>
          <cell r="CI81">
            <v>378387</v>
          </cell>
          <cell r="CJ81">
            <v>21321</v>
          </cell>
          <cell r="CK81">
            <v>145400</v>
          </cell>
          <cell r="CL81">
            <v>171800</v>
          </cell>
          <cell r="CM81">
            <v>99077</v>
          </cell>
          <cell r="CN81">
            <v>587562</v>
          </cell>
          <cell r="CO81">
            <v>1037512</v>
          </cell>
          <cell r="CP81">
            <v>3983</v>
          </cell>
          <cell r="CQ81">
            <v>283186</v>
          </cell>
          <cell r="CU81">
            <v>6113283</v>
          </cell>
          <cell r="CW81">
            <v>15195609</v>
          </cell>
        </row>
        <row r="82">
          <cell r="A82">
            <v>37288</v>
          </cell>
          <cell r="B82">
            <v>58333</v>
          </cell>
          <cell r="C82">
            <v>58333</v>
          </cell>
          <cell r="D82">
            <v>610</v>
          </cell>
          <cell r="E82" t="str">
            <v>Займы и кредиты (90,94)</v>
          </cell>
          <cell r="F82">
            <v>7689433</v>
          </cell>
          <cell r="H82">
            <v>7689433</v>
          </cell>
          <cell r="I82">
            <v>1671465</v>
          </cell>
          <cell r="M82">
            <v>1283925</v>
          </cell>
          <cell r="N82">
            <v>924812</v>
          </cell>
          <cell r="O82">
            <v>308033</v>
          </cell>
          <cell r="P82">
            <v>51080</v>
          </cell>
          <cell r="T82">
            <v>10703156</v>
          </cell>
          <cell r="U82">
            <v>1516040</v>
          </cell>
          <cell r="V82">
            <v>1080096</v>
          </cell>
          <cell r="W82">
            <v>25</v>
          </cell>
          <cell r="X82">
            <v>326734</v>
          </cell>
          <cell r="Y82">
            <v>67492</v>
          </cell>
          <cell r="Z82">
            <v>3173</v>
          </cell>
          <cell r="AA82">
            <v>38520</v>
          </cell>
          <cell r="AD82">
            <v>841552</v>
          </cell>
          <cell r="AK82">
            <v>1815230</v>
          </cell>
          <cell r="AL82">
            <v>922396</v>
          </cell>
          <cell r="AM82">
            <v>31500</v>
          </cell>
          <cell r="AN82">
            <v>160171</v>
          </cell>
          <cell r="AP82">
            <v>228459</v>
          </cell>
          <cell r="AQ82">
            <v>472704</v>
          </cell>
          <cell r="AR82">
            <v>302867</v>
          </cell>
          <cell r="AS82">
            <v>5616</v>
          </cell>
          <cell r="AU82">
            <v>297251</v>
          </cell>
          <cell r="AV82">
            <v>132048</v>
          </cell>
          <cell r="AW82">
            <v>494</v>
          </cell>
          <cell r="AX82">
            <v>57251</v>
          </cell>
          <cell r="AY82">
            <v>35044</v>
          </cell>
          <cell r="AZ82">
            <v>39259</v>
          </cell>
          <cell r="BA82">
            <v>3930</v>
          </cell>
          <cell r="BB82">
            <v>4611667</v>
          </cell>
          <cell r="BC82">
            <v>15314823</v>
          </cell>
          <cell r="BH82">
            <v>1310003</v>
          </cell>
          <cell r="BI82">
            <v>5977435</v>
          </cell>
          <cell r="BQ82">
            <v>-3167510</v>
          </cell>
          <cell r="BR82">
            <v>131578</v>
          </cell>
          <cell r="BV82">
            <v>-14647</v>
          </cell>
          <cell r="BX82">
            <v>4251506</v>
          </cell>
          <cell r="BY82">
            <v>569653</v>
          </cell>
          <cell r="BZ82">
            <v>569653</v>
          </cell>
          <cell r="CB82">
            <v>4418045</v>
          </cell>
          <cell r="CC82">
            <v>4987698</v>
          </cell>
          <cell r="CD82">
            <v>2113603</v>
          </cell>
          <cell r="CE82">
            <v>1760450</v>
          </cell>
          <cell r="CF82">
            <v>353153</v>
          </cell>
          <cell r="CG82">
            <v>3675284</v>
          </cell>
          <cell r="CH82">
            <v>1229045</v>
          </cell>
          <cell r="CI82">
            <v>378387</v>
          </cell>
          <cell r="CJ82">
            <v>21641</v>
          </cell>
          <cell r="CK82">
            <v>143730</v>
          </cell>
          <cell r="CL82">
            <v>176691</v>
          </cell>
          <cell r="CM82">
            <v>102103</v>
          </cell>
          <cell r="CN82">
            <v>580354</v>
          </cell>
          <cell r="CO82">
            <v>1043333</v>
          </cell>
          <cell r="CP82">
            <v>3983</v>
          </cell>
          <cell r="CQ82">
            <v>282749</v>
          </cell>
          <cell r="CU82">
            <v>6075619</v>
          </cell>
          <cell r="CW82">
            <v>15314823</v>
          </cell>
        </row>
        <row r="83">
          <cell r="A83">
            <v>37316</v>
          </cell>
          <cell r="B83">
            <v>57530</v>
          </cell>
          <cell r="C83">
            <v>57530</v>
          </cell>
          <cell r="D83">
            <v>611</v>
          </cell>
          <cell r="F83">
            <v>7648970</v>
          </cell>
          <cell r="H83">
            <v>7648970</v>
          </cell>
          <cell r="I83">
            <v>1713929</v>
          </cell>
          <cell r="M83">
            <v>1283925</v>
          </cell>
          <cell r="N83">
            <v>924812</v>
          </cell>
          <cell r="O83">
            <v>308033</v>
          </cell>
          <cell r="P83">
            <v>51080</v>
          </cell>
          <cell r="T83">
            <v>10704354</v>
          </cell>
          <cell r="U83">
            <v>1533894</v>
          </cell>
          <cell r="V83">
            <v>1146916</v>
          </cell>
          <cell r="W83">
            <v>25</v>
          </cell>
          <cell r="X83">
            <v>285334</v>
          </cell>
          <cell r="Y83">
            <v>64036</v>
          </cell>
          <cell r="Z83">
            <v>1619</v>
          </cell>
          <cell r="AA83">
            <v>35964</v>
          </cell>
          <cell r="AD83">
            <v>793789</v>
          </cell>
          <cell r="AK83">
            <v>1892099</v>
          </cell>
          <cell r="AL83">
            <v>837688</v>
          </cell>
          <cell r="AM83">
            <v>31100</v>
          </cell>
          <cell r="AN83">
            <v>151305</v>
          </cell>
          <cell r="AP83">
            <v>217146</v>
          </cell>
          <cell r="AQ83">
            <v>654860</v>
          </cell>
          <cell r="AR83">
            <v>306172</v>
          </cell>
          <cell r="AS83">
            <v>5616</v>
          </cell>
          <cell r="AU83">
            <v>300556</v>
          </cell>
          <cell r="AV83">
            <v>191155</v>
          </cell>
          <cell r="AW83">
            <v>367</v>
          </cell>
          <cell r="AX83">
            <v>92546</v>
          </cell>
          <cell r="AY83">
            <v>27008</v>
          </cell>
          <cell r="AZ83">
            <v>71234</v>
          </cell>
          <cell r="BA83">
            <v>3933</v>
          </cell>
          <cell r="BB83">
            <v>5007898</v>
          </cell>
          <cell r="BC83">
            <v>15425396</v>
          </cell>
          <cell r="BH83">
            <v>1310003</v>
          </cell>
          <cell r="BI83">
            <v>5977322</v>
          </cell>
          <cell r="BQ83">
            <v>-3167397</v>
          </cell>
          <cell r="BR83">
            <v>152702</v>
          </cell>
          <cell r="BV83">
            <v>-32509</v>
          </cell>
          <cell r="BX83">
            <v>4272630</v>
          </cell>
          <cell r="BY83">
            <v>569653</v>
          </cell>
          <cell r="BZ83">
            <v>569653</v>
          </cell>
          <cell r="CB83">
            <v>4418045</v>
          </cell>
          <cell r="CC83">
            <v>4987698</v>
          </cell>
          <cell r="CD83">
            <v>2017352</v>
          </cell>
          <cell r="CE83">
            <v>1664199</v>
          </cell>
          <cell r="CF83">
            <v>353153</v>
          </cell>
          <cell r="CG83">
            <v>3861685</v>
          </cell>
          <cell r="CH83">
            <v>1288331</v>
          </cell>
          <cell r="CI83">
            <v>402204</v>
          </cell>
          <cell r="CJ83">
            <v>20995</v>
          </cell>
          <cell r="CK83">
            <v>139813</v>
          </cell>
          <cell r="CL83">
            <v>178347</v>
          </cell>
          <cell r="CM83">
            <v>118293</v>
          </cell>
          <cell r="CN83">
            <v>661004</v>
          </cell>
          <cell r="CO83">
            <v>1052698</v>
          </cell>
          <cell r="CP83">
            <v>3983</v>
          </cell>
          <cell r="CQ83">
            <v>282048</v>
          </cell>
          <cell r="CU83">
            <v>6165068</v>
          </cell>
          <cell r="CW83">
            <v>15425396</v>
          </cell>
        </row>
        <row r="84">
          <cell r="A84">
            <v>37347</v>
          </cell>
          <cell r="B84">
            <v>56729</v>
          </cell>
          <cell r="C84">
            <v>56729</v>
          </cell>
          <cell r="D84">
            <v>612</v>
          </cell>
          <cell r="F84">
            <v>7607085</v>
          </cell>
          <cell r="H84">
            <v>7607085</v>
          </cell>
          <cell r="I84">
            <v>1638900</v>
          </cell>
          <cell r="M84">
            <v>1283925</v>
          </cell>
          <cell r="N84">
            <v>924812</v>
          </cell>
          <cell r="O84">
            <v>308033</v>
          </cell>
          <cell r="P84">
            <v>51080</v>
          </cell>
          <cell r="T84">
            <v>10586639</v>
          </cell>
          <cell r="U84">
            <v>1546240</v>
          </cell>
          <cell r="V84">
            <v>1152816</v>
          </cell>
          <cell r="W84">
            <v>25</v>
          </cell>
          <cell r="X84">
            <v>291072</v>
          </cell>
          <cell r="Y84">
            <v>67357</v>
          </cell>
          <cell r="Z84">
            <v>1533</v>
          </cell>
          <cell r="AA84">
            <v>33437</v>
          </cell>
          <cell r="AD84">
            <v>756617</v>
          </cell>
          <cell r="AK84">
            <v>2048449</v>
          </cell>
          <cell r="AL84">
            <v>1032712</v>
          </cell>
          <cell r="AM84">
            <v>31536</v>
          </cell>
          <cell r="AN84">
            <v>172475</v>
          </cell>
          <cell r="AP84">
            <v>285579</v>
          </cell>
          <cell r="AQ84">
            <v>526147</v>
          </cell>
          <cell r="AR84">
            <v>309746</v>
          </cell>
          <cell r="AS84">
            <v>6016</v>
          </cell>
          <cell r="AU84">
            <v>303730</v>
          </cell>
          <cell r="AV84">
            <v>212838</v>
          </cell>
          <cell r="AW84">
            <v>220</v>
          </cell>
          <cell r="AX84">
            <v>115873</v>
          </cell>
          <cell r="AY84">
            <v>31523</v>
          </cell>
          <cell r="AZ84">
            <v>65222</v>
          </cell>
          <cell r="BA84">
            <v>3940</v>
          </cell>
          <cell r="BB84">
            <v>4877830</v>
          </cell>
          <cell r="BC84">
            <v>15464469</v>
          </cell>
          <cell r="BH84">
            <v>1310003</v>
          </cell>
          <cell r="BI84">
            <v>5977136</v>
          </cell>
          <cell r="BO84">
            <v>1</v>
          </cell>
          <cell r="BQ84">
            <v>-3167211</v>
          </cell>
          <cell r="BR84">
            <v>137845</v>
          </cell>
          <cell r="BX84">
            <v>4257774</v>
          </cell>
          <cell r="BY84">
            <v>541394</v>
          </cell>
          <cell r="BZ84">
            <v>538294</v>
          </cell>
          <cell r="CA84">
            <v>3100</v>
          </cell>
          <cell r="CB84">
            <v>4415269</v>
          </cell>
          <cell r="CC84">
            <v>4956663</v>
          </cell>
          <cell r="CD84">
            <v>1949281</v>
          </cell>
          <cell r="CE84">
            <v>1599118</v>
          </cell>
          <cell r="CF84">
            <v>350163</v>
          </cell>
          <cell r="CG84">
            <v>4015449</v>
          </cell>
          <cell r="CH84">
            <v>1274051</v>
          </cell>
          <cell r="CI84">
            <v>378387</v>
          </cell>
          <cell r="CJ84">
            <v>20515</v>
          </cell>
          <cell r="CK84">
            <v>145007</v>
          </cell>
          <cell r="CL84">
            <v>164046</v>
          </cell>
          <cell r="CM84">
            <v>130181</v>
          </cell>
          <cell r="CN84">
            <v>845413</v>
          </cell>
          <cell r="CO84">
            <v>1057849</v>
          </cell>
          <cell r="CP84">
            <v>3983</v>
          </cell>
          <cell r="CQ84">
            <v>281319</v>
          </cell>
          <cell r="CU84">
            <v>6250032</v>
          </cell>
          <cell r="CW84">
            <v>15464469</v>
          </cell>
        </row>
        <row r="85">
          <cell r="A85">
            <v>37377</v>
          </cell>
          <cell r="B85">
            <v>55930</v>
          </cell>
          <cell r="C85">
            <v>55930</v>
          </cell>
          <cell r="D85">
            <v>620</v>
          </cell>
          <cell r="E85" t="str">
            <v>Кредиторская задолженность</v>
          </cell>
          <cell r="F85">
            <v>7571960</v>
          </cell>
          <cell r="H85">
            <v>7571690</v>
          </cell>
          <cell r="I85">
            <v>1697601</v>
          </cell>
          <cell r="M85">
            <v>1283925</v>
          </cell>
          <cell r="N85">
            <v>924812</v>
          </cell>
          <cell r="O85">
            <v>308033</v>
          </cell>
          <cell r="P85">
            <v>51080</v>
          </cell>
          <cell r="T85">
            <v>10609146</v>
          </cell>
          <cell r="U85">
            <v>1527739</v>
          </cell>
          <cell r="V85">
            <v>1143413</v>
          </cell>
          <cell r="W85">
            <v>25</v>
          </cell>
          <cell r="X85">
            <v>279466</v>
          </cell>
          <cell r="Y85">
            <v>68554</v>
          </cell>
          <cell r="Z85">
            <v>1421</v>
          </cell>
          <cell r="AA85">
            <v>34860</v>
          </cell>
          <cell r="AD85">
            <v>775511</v>
          </cell>
          <cell r="AK85">
            <v>1891522</v>
          </cell>
          <cell r="AL85">
            <v>835155</v>
          </cell>
          <cell r="AM85">
            <v>31536</v>
          </cell>
          <cell r="AN85">
            <v>180482</v>
          </cell>
          <cell r="AP85">
            <v>340641</v>
          </cell>
          <cell r="AQ85">
            <v>503708</v>
          </cell>
          <cell r="AR85">
            <v>16160</v>
          </cell>
          <cell r="AS85">
            <v>6016</v>
          </cell>
          <cell r="AU85">
            <v>10144</v>
          </cell>
          <cell r="AV85">
            <v>549117</v>
          </cell>
          <cell r="AW85">
            <v>235</v>
          </cell>
          <cell r="AX85">
            <v>409333</v>
          </cell>
          <cell r="AY85">
            <v>85067</v>
          </cell>
          <cell r="AZ85">
            <v>54482</v>
          </cell>
          <cell r="BA85">
            <v>3879</v>
          </cell>
          <cell r="BB85">
            <v>4763928</v>
          </cell>
          <cell r="BC85">
            <v>15373074</v>
          </cell>
          <cell r="BH85">
            <v>1310003</v>
          </cell>
          <cell r="BI85">
            <v>5976862</v>
          </cell>
          <cell r="BO85">
            <v>1</v>
          </cell>
          <cell r="BQ85">
            <v>-3166947</v>
          </cell>
          <cell r="BR85">
            <v>388275</v>
          </cell>
          <cell r="BX85">
            <v>4508194</v>
          </cell>
          <cell r="BY85">
            <v>541394</v>
          </cell>
          <cell r="BZ85">
            <v>538294</v>
          </cell>
          <cell r="CA85">
            <v>3100</v>
          </cell>
          <cell r="CB85">
            <v>4373415</v>
          </cell>
          <cell r="CC85">
            <v>4914809</v>
          </cell>
          <cell r="CD85">
            <v>1939724</v>
          </cell>
          <cell r="CE85">
            <v>1589561</v>
          </cell>
          <cell r="CF85">
            <v>350163</v>
          </cell>
          <cell r="CG85">
            <v>3725713</v>
          </cell>
          <cell r="CH85">
            <v>1040574</v>
          </cell>
          <cell r="CI85">
            <v>348387</v>
          </cell>
          <cell r="CJ85">
            <v>12334</v>
          </cell>
          <cell r="CK85">
            <v>145514</v>
          </cell>
          <cell r="CL85">
            <v>161281</v>
          </cell>
          <cell r="CM85">
            <v>89287</v>
          </cell>
          <cell r="CN85">
            <v>886877</v>
          </cell>
          <cell r="CO85">
            <v>1041459</v>
          </cell>
          <cell r="CP85">
            <v>3983</v>
          </cell>
          <cell r="CQ85">
            <v>280651</v>
          </cell>
          <cell r="CU85">
            <v>5950071</v>
          </cell>
          <cell r="CW85">
            <v>15373074</v>
          </cell>
        </row>
        <row r="86">
          <cell r="A86">
            <v>37408</v>
          </cell>
          <cell r="B86">
            <v>55131</v>
          </cell>
          <cell r="C86">
            <v>55131</v>
          </cell>
          <cell r="D86">
            <v>621</v>
          </cell>
          <cell r="E86" t="str">
            <v/>
          </cell>
          <cell r="F86">
            <v>7685510</v>
          </cell>
          <cell r="H86">
            <v>7685510</v>
          </cell>
          <cell r="I86">
            <v>1596386</v>
          </cell>
          <cell r="M86">
            <v>1283925</v>
          </cell>
          <cell r="N86">
            <v>924812</v>
          </cell>
          <cell r="O86">
            <v>308033</v>
          </cell>
          <cell r="P86">
            <v>51080</v>
          </cell>
          <cell r="T86">
            <v>10620952</v>
          </cell>
          <cell r="U86">
            <v>1547692</v>
          </cell>
          <cell r="V86">
            <v>1177622</v>
          </cell>
          <cell r="W86">
            <v>25</v>
          </cell>
          <cell r="X86">
            <v>276031</v>
          </cell>
          <cell r="Y86">
            <v>61002</v>
          </cell>
          <cell r="Z86">
            <v>1386</v>
          </cell>
          <cell r="AA86">
            <v>31626</v>
          </cell>
          <cell r="AD86">
            <v>761162</v>
          </cell>
          <cell r="AK86">
            <v>2328748</v>
          </cell>
          <cell r="AL86">
            <v>990959</v>
          </cell>
          <cell r="AM86">
            <v>324702</v>
          </cell>
          <cell r="AN86">
            <v>181862</v>
          </cell>
          <cell r="AP86">
            <v>323169</v>
          </cell>
          <cell r="AQ86">
            <v>508056</v>
          </cell>
          <cell r="AR86">
            <v>37438</v>
          </cell>
          <cell r="AS86">
            <v>21416</v>
          </cell>
          <cell r="AU86">
            <v>16022</v>
          </cell>
          <cell r="AV86">
            <v>235039</v>
          </cell>
          <cell r="AW86">
            <v>195</v>
          </cell>
          <cell r="AX86">
            <v>154839</v>
          </cell>
          <cell r="AY86">
            <v>42051</v>
          </cell>
          <cell r="AZ86">
            <v>37954</v>
          </cell>
          <cell r="BA86">
            <v>3976</v>
          </cell>
          <cell r="BB86">
            <v>4914055</v>
          </cell>
          <cell r="BC86">
            <v>15535007</v>
          </cell>
          <cell r="BH86">
            <v>1310003</v>
          </cell>
          <cell r="BI86">
            <v>5976862</v>
          </cell>
          <cell r="BO86">
            <v>1</v>
          </cell>
          <cell r="BQ86">
            <v>-3165797</v>
          </cell>
          <cell r="BR86">
            <v>721270</v>
          </cell>
          <cell r="BX86">
            <v>4842339</v>
          </cell>
          <cell r="BY86">
            <v>541394</v>
          </cell>
          <cell r="BZ86">
            <v>538294</v>
          </cell>
          <cell r="CA86">
            <v>3100</v>
          </cell>
          <cell r="CB86">
            <v>4303741</v>
          </cell>
          <cell r="CC86">
            <v>4845135</v>
          </cell>
          <cell r="CD86">
            <v>2006622</v>
          </cell>
          <cell r="CE86">
            <v>1585459</v>
          </cell>
          <cell r="CF86">
            <v>421163</v>
          </cell>
          <cell r="CG86">
            <v>3556723</v>
          </cell>
          <cell r="CH86">
            <v>1018187</v>
          </cell>
          <cell r="CI86">
            <v>344777</v>
          </cell>
          <cell r="CJ86">
            <v>12271</v>
          </cell>
          <cell r="CK86">
            <v>142132</v>
          </cell>
          <cell r="CL86">
            <v>162505</v>
          </cell>
          <cell r="CM86">
            <v>64439</v>
          </cell>
          <cell r="CN86">
            <v>809724</v>
          </cell>
          <cell r="CO86">
            <v>1002688</v>
          </cell>
          <cell r="CP86">
            <v>3983</v>
          </cell>
          <cell r="CQ86">
            <v>280205</v>
          </cell>
          <cell r="CU86">
            <v>5847533</v>
          </cell>
          <cell r="CW86">
            <v>15535007</v>
          </cell>
        </row>
        <row r="87">
          <cell r="A87">
            <v>37408</v>
          </cell>
          <cell r="B87">
            <v>55131</v>
          </cell>
          <cell r="C87">
            <v>55131</v>
          </cell>
          <cell r="D87">
            <v>622</v>
          </cell>
          <cell r="E87" t="str">
            <v/>
          </cell>
          <cell r="F87">
            <v>7685510</v>
          </cell>
          <cell r="H87">
            <v>7685510</v>
          </cell>
          <cell r="I87">
            <v>1596386</v>
          </cell>
          <cell r="M87">
            <v>1283925</v>
          </cell>
          <cell r="N87">
            <v>924812</v>
          </cell>
          <cell r="O87">
            <v>308033</v>
          </cell>
          <cell r="P87">
            <v>51080</v>
          </cell>
          <cell r="T87">
            <v>10620952</v>
          </cell>
          <cell r="U87">
            <v>1547692</v>
          </cell>
          <cell r="V87">
            <v>1177622</v>
          </cell>
          <cell r="W87">
            <v>25</v>
          </cell>
          <cell r="X87">
            <v>276031</v>
          </cell>
          <cell r="Y87">
            <v>61002</v>
          </cell>
          <cell r="Z87">
            <v>1386</v>
          </cell>
          <cell r="AA87">
            <v>31626</v>
          </cell>
          <cell r="AD87">
            <v>761162</v>
          </cell>
          <cell r="AK87">
            <v>2328748</v>
          </cell>
          <cell r="AL87">
            <v>990959</v>
          </cell>
          <cell r="AM87">
            <v>324702</v>
          </cell>
          <cell r="AN87">
            <v>181862</v>
          </cell>
          <cell r="AP87">
            <v>323169</v>
          </cell>
          <cell r="AQ87">
            <v>508056</v>
          </cell>
          <cell r="AR87">
            <v>37438</v>
          </cell>
          <cell r="AS87">
            <v>21416</v>
          </cell>
          <cell r="AU87">
            <v>16022</v>
          </cell>
          <cell r="AV87">
            <v>235039</v>
          </cell>
          <cell r="AW87">
            <v>195</v>
          </cell>
          <cell r="AX87">
            <v>154839</v>
          </cell>
          <cell r="AY87">
            <v>42051</v>
          </cell>
          <cell r="AZ87">
            <v>37954</v>
          </cell>
          <cell r="BA87">
            <v>3976</v>
          </cell>
          <cell r="BB87">
            <v>4914055</v>
          </cell>
          <cell r="BC87">
            <v>15535007</v>
          </cell>
          <cell r="BH87">
            <v>1310003</v>
          </cell>
          <cell r="BI87">
            <v>5976862</v>
          </cell>
          <cell r="BO87">
            <v>1</v>
          </cell>
          <cell r="BQ87">
            <v>-3165797</v>
          </cell>
          <cell r="BR87">
            <v>721270</v>
          </cell>
          <cell r="BX87">
            <v>4842339</v>
          </cell>
          <cell r="BY87">
            <v>541394</v>
          </cell>
          <cell r="BZ87">
            <v>538294</v>
          </cell>
          <cell r="CA87">
            <v>3100</v>
          </cell>
          <cell r="CB87">
            <v>4303741</v>
          </cell>
          <cell r="CC87">
            <v>4845135</v>
          </cell>
          <cell r="CD87">
            <v>2006622</v>
          </cell>
          <cell r="CE87">
            <v>1585459</v>
          </cell>
          <cell r="CF87">
            <v>421163</v>
          </cell>
          <cell r="CG87">
            <v>3556723</v>
          </cell>
          <cell r="CH87">
            <v>1018187</v>
          </cell>
          <cell r="CI87">
            <v>344777</v>
          </cell>
          <cell r="CJ87">
            <v>12271</v>
          </cell>
          <cell r="CK87">
            <v>142132</v>
          </cell>
          <cell r="CL87">
            <v>162505</v>
          </cell>
          <cell r="CM87">
            <v>64439</v>
          </cell>
          <cell r="CN87">
            <v>809724</v>
          </cell>
          <cell r="CO87">
            <v>1002688</v>
          </cell>
          <cell r="CP87">
            <v>3983</v>
          </cell>
          <cell r="CQ87">
            <v>280205</v>
          </cell>
          <cell r="CU87">
            <v>5847533</v>
          </cell>
          <cell r="CW87">
            <v>15535007</v>
          </cell>
        </row>
        <row r="88">
          <cell r="A88">
            <v>37469</v>
          </cell>
          <cell r="B88">
            <v>2</v>
          </cell>
          <cell r="C88">
            <v>6</v>
          </cell>
          <cell r="D88">
            <v>623</v>
          </cell>
          <cell r="F88" t="str">
            <v>задолж. перед дочерн. и завис. обществами (78)</v>
          </cell>
        </row>
        <row r="89">
          <cell r="A89">
            <v>37500</v>
          </cell>
          <cell r="B89">
            <v>2</v>
          </cell>
          <cell r="C89">
            <v>6</v>
          </cell>
          <cell r="D89">
            <v>624</v>
          </cell>
          <cell r="E89" t="str">
            <v/>
          </cell>
          <cell r="F89" t="str">
            <v>задолженность перед персоналом</v>
          </cell>
        </row>
        <row r="90">
          <cell r="A90">
            <v>37530</v>
          </cell>
          <cell r="B90">
            <v>2</v>
          </cell>
          <cell r="C90">
            <v>6</v>
          </cell>
          <cell r="D90">
            <v>625</v>
          </cell>
          <cell r="E90" t="str">
            <v/>
          </cell>
          <cell r="F90" t="str">
            <v>задолж. перед гос. внебюджетными фондами (69)</v>
          </cell>
        </row>
        <row r="91">
          <cell r="A91">
            <v>37561</v>
          </cell>
          <cell r="B91">
            <v>2</v>
          </cell>
          <cell r="C91">
            <v>6</v>
          </cell>
          <cell r="D91">
            <v>626</v>
          </cell>
          <cell r="E91" t="str">
            <v/>
          </cell>
          <cell r="F91" t="str">
            <v>задолженность перед бюджетом (68)</v>
          </cell>
        </row>
        <row r="92">
          <cell r="A92">
            <v>37591</v>
          </cell>
          <cell r="B92">
            <v>2</v>
          </cell>
          <cell r="C92">
            <v>6</v>
          </cell>
          <cell r="D92">
            <v>627</v>
          </cell>
          <cell r="E92" t="str">
            <v/>
          </cell>
          <cell r="F92" t="str">
            <v>авансы полученные (64)</v>
          </cell>
        </row>
        <row r="93">
          <cell r="A93">
            <v>37621</v>
          </cell>
          <cell r="B93">
            <v>59137</v>
          </cell>
          <cell r="C93">
            <v>59137</v>
          </cell>
          <cell r="D93">
            <v>628</v>
          </cell>
          <cell r="F93">
            <v>7748027</v>
          </cell>
          <cell r="H93">
            <v>7748027</v>
          </cell>
          <cell r="I93">
            <v>1636068</v>
          </cell>
          <cell r="M93">
            <v>1283925</v>
          </cell>
          <cell r="N93">
            <v>924812</v>
          </cell>
          <cell r="O93">
            <v>308033</v>
          </cell>
          <cell r="P93">
            <v>51080</v>
          </cell>
          <cell r="T93">
            <v>10727157</v>
          </cell>
          <cell r="U93">
            <v>1481601</v>
          </cell>
          <cell r="V93">
            <v>1061784</v>
          </cell>
          <cell r="W93">
            <v>25</v>
          </cell>
          <cell r="X93">
            <v>318434</v>
          </cell>
          <cell r="Y93">
            <v>58956</v>
          </cell>
          <cell r="Z93">
            <v>1646</v>
          </cell>
          <cell r="AA93">
            <v>40756</v>
          </cell>
          <cell r="AD93">
            <v>827997</v>
          </cell>
          <cell r="AK93">
            <v>1729714</v>
          </cell>
          <cell r="AL93">
            <v>822884</v>
          </cell>
          <cell r="AM93">
            <v>32150</v>
          </cell>
          <cell r="AN93">
            <v>152385</v>
          </cell>
          <cell r="AP93">
            <v>302760</v>
          </cell>
          <cell r="AQ93">
            <v>419535</v>
          </cell>
          <cell r="AR93">
            <v>310789</v>
          </cell>
          <cell r="AS93">
            <v>5616</v>
          </cell>
          <cell r="AU93">
            <v>305173</v>
          </cell>
          <cell r="AV93">
            <v>114171</v>
          </cell>
          <cell r="AW93">
            <v>255</v>
          </cell>
          <cell r="AX93">
            <v>40804</v>
          </cell>
          <cell r="AY93">
            <v>46616</v>
          </cell>
          <cell r="AZ93">
            <v>26496</v>
          </cell>
          <cell r="BA93">
            <v>4180</v>
          </cell>
          <cell r="BB93">
            <v>4468452</v>
          </cell>
          <cell r="BC93">
            <v>15195609</v>
          </cell>
          <cell r="BH93">
            <v>1310003</v>
          </cell>
          <cell r="BI93">
            <v>5978000</v>
          </cell>
          <cell r="BQ93">
            <v>-3168075</v>
          </cell>
          <cell r="BX93">
            <v>4119928</v>
          </cell>
          <cell r="BY93">
            <v>569653</v>
          </cell>
          <cell r="BZ93">
            <v>569653</v>
          </cell>
          <cell r="CB93">
            <v>4418045</v>
          </cell>
          <cell r="CC93">
            <v>4987698</v>
          </cell>
          <cell r="CD93">
            <v>2045377</v>
          </cell>
          <cell r="CE93">
            <v>1692224</v>
          </cell>
          <cell r="CF93">
            <v>353153</v>
          </cell>
          <cell r="CG93">
            <v>3755437</v>
          </cell>
          <cell r="CH93">
            <v>1315180</v>
          </cell>
          <cell r="CI93">
            <v>378387</v>
          </cell>
          <cell r="CJ93">
            <v>21321</v>
          </cell>
          <cell r="CK93">
            <v>145400</v>
          </cell>
          <cell r="CL93">
            <v>171800</v>
          </cell>
          <cell r="CM93">
            <v>99077</v>
          </cell>
          <cell r="CN93">
            <v>587604</v>
          </cell>
          <cell r="CO93">
            <v>1036668</v>
          </cell>
          <cell r="CP93">
            <v>3983</v>
          </cell>
          <cell r="CQ93">
            <v>283186</v>
          </cell>
          <cell r="CU93">
            <v>6087983</v>
          </cell>
          <cell r="CW93">
            <v>15195609</v>
          </cell>
        </row>
        <row r="94">
          <cell r="A94">
            <v>26630</v>
          </cell>
          <cell r="B94">
            <v>2</v>
          </cell>
          <cell r="C94">
            <v>6</v>
          </cell>
          <cell r="D94">
            <v>630</v>
          </cell>
          <cell r="E94" t="str">
            <v>Задолженность участникам по выплате доходов (75)</v>
          </cell>
        </row>
        <row r="95">
          <cell r="A95">
            <v>26640</v>
          </cell>
          <cell r="B95">
            <v>2</v>
          </cell>
          <cell r="C95">
            <v>6</v>
          </cell>
          <cell r="D95">
            <v>640</v>
          </cell>
          <cell r="E95" t="str">
            <v>Доходы будущих периодов (83)</v>
          </cell>
        </row>
        <row r="96">
          <cell r="A96">
            <v>26650</v>
          </cell>
          <cell r="B96">
            <v>2</v>
          </cell>
          <cell r="C96">
            <v>6</v>
          </cell>
          <cell r="D96">
            <v>650</v>
          </cell>
          <cell r="E96" t="str">
            <v>Резервы предстоящих расходов (89)</v>
          </cell>
        </row>
        <row r="97">
          <cell r="A97">
            <v>26660</v>
          </cell>
          <cell r="B97">
            <v>2</v>
          </cell>
          <cell r="C97">
            <v>6</v>
          </cell>
          <cell r="D97">
            <v>660</v>
          </cell>
          <cell r="E97" t="str">
            <v>Прочие краткосрочные обязательства</v>
          </cell>
        </row>
        <row r="98">
          <cell r="A98">
            <v>26690</v>
          </cell>
          <cell r="B98">
            <v>2</v>
          </cell>
          <cell r="C98">
            <v>6</v>
          </cell>
          <cell r="D98">
            <v>690</v>
          </cell>
          <cell r="E98" t="str">
            <v>ИТОГО по разделу V</v>
          </cell>
        </row>
        <row r="99">
          <cell r="A99">
            <v>27700</v>
          </cell>
          <cell r="B99">
            <v>2</v>
          </cell>
          <cell r="C99">
            <v>7</v>
          </cell>
          <cell r="D99">
            <v>700</v>
          </cell>
          <cell r="E99" t="str">
            <v>БАЛАНС</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пр-во для утвержд"/>
      <sheetName val="бал.на рассмотрение"/>
      <sheetName val="баланс лома"/>
      <sheetName val="сталь"/>
      <sheetName val="Лист1"/>
      <sheetName val="план"/>
      <sheetName val="Откл. по фин. рез"/>
      <sheetName val="сводная"/>
      <sheetName val="Откл_ по фин_ рез"/>
      <sheetName val="NTMK sales FRT"/>
      <sheetName val="КлассЗСМК"/>
      <sheetName val="Баланс"/>
      <sheetName val="Коды"/>
      <sheetName val="заявка_на_произ"/>
      <sheetName val="SETKI"/>
      <sheetName val="2 Параметры"/>
      <sheetName val="Главная"/>
      <sheetName val="Справочник дат"/>
      <sheetName val="Предприятия"/>
      <sheetName val="цены цехов"/>
      <sheetName val="Россия-экспорт"/>
      <sheetName val="январь"/>
      <sheetName val="НТМК (ПРМ 29.10)"/>
      <sheetName val="Потребность в прибыли"/>
      <sheetName val="IN_BS_(ф)"/>
      <sheetName val="1 Общая информация"/>
      <sheetName val="ПДР ООО &quot;Юкос ФБЦ&quot;"/>
      <sheetName val="Assumptions"/>
      <sheetName val="Баланс_год"/>
      <sheetName val="Форма№2"/>
      <sheetName val="стр.627"/>
      <sheetName val="База"/>
      <sheetName val="мартIкварт"/>
      <sheetName val="АНАЛИТ"/>
      <sheetName val="финплан"/>
      <sheetName val="?????????"/>
      <sheetName val="2003"/>
      <sheetName val="3-01"/>
      <sheetName val="Настройки"/>
      <sheetName val="Параметры"/>
      <sheetName val="Заполните"/>
      <sheetName val="Факт"/>
      <sheetName val="?????????諔グ4_x0000__x0000__x0000_敌_x0012__x0005__x0000_4_x0000_ _x0000_ݻ_x0000__x0000__x0000_效_x0012__x0001__x0000_"/>
      <sheetName val="?????????⻉グ4_x0000__x0000__x0000_敌_x0012__x0005__x0000_4_x0000_ _x0000__x0001__x0000__x0008__x0000_效_x0012__x0001__x0000_"/>
      <sheetName val="?????????踰グ4_x0000__x0000__x0000_斜_x0012__x0005__x0000_4_x0000_ _x0000_ެ_x0000__x0000__x0000_斘_x0012__x0001__x0000_"/>
      <sheetName val="?????????⻈グ4_x0000__x0000__x0000_斜_x0012__x0005__x0000_4_x0000_ _x0000__x0001__x0000__x0008__x0000_斘_x0012__x0001__x0000_"/>
      <sheetName val="?????????鮘ڢ攸_x0012_؀_x0000_木_x0012_繤矻ㅈ矸_xffff__xffff_朸_x0012_긕矼፸_x0013_Ȋ_x0000_"/>
      <sheetName val="?????????E_x0000_렸_x0019_擬_x0012_Ȁ_x0000_曜_x0012_繤矻ㅈ矸_xffff__xffff_曬_x0012_긕矼፸_x0013_"/>
      <sheetName val="?????????整_x0012_4_x0000__x0000__x0000_斜_x0012__x0005__x0000_4_x0000_ _x0000_޹_x0000_銺ㄳ斘_x0012__x0001__x0000_"/>
      <sheetName val="июль"/>
      <sheetName val="7sortam-R"/>
      <sheetName val="Производство электроэнергии"/>
      <sheetName val="Заголовок"/>
      <sheetName val="?????????諔グ4???敌_x0012__x0005_?4? ?ݻ???效_x0012__x0001_?"/>
      <sheetName val="?????????⻉グ4???敌_x0012__x0005_?4? ?_x0001_?_x0008_?效_x0012__x0001_?"/>
      <sheetName val="?????????踰グ4???斜_x0012__x0005_?4? ?ެ???斘_x0012__x0001_?"/>
      <sheetName val="?????????⻈グ4???斜_x0012__x0005_?4? ?_x0001_?_x0008_?斘_x0012__x0001_?"/>
      <sheetName val="?????????鮘ڢ攸_x0012_؀?木_x0012_繤矻ㅈ矸_xffff__xffff_朸_x0012_긕矼፸_x0013_Ȋ?"/>
      <sheetName val="?????????E?렸_x0019_擬_x0012_Ȁ?曜_x0012_繤矻ㅈ矸_xffff__xffff_曬_x0012_긕矼፸_x0013_"/>
      <sheetName val="?????????整_x0012_4???斜_x0012__x0005_?4? ?޹?銺ㄳ斘_x0012__x0001_?"/>
      <sheetName val="DB2002"/>
      <sheetName val="ф сплавы"/>
      <sheetName val="Лист3"/>
      <sheetName val="Вып.П.П."/>
      <sheetName val="кварталы"/>
      <sheetName val="полугодие"/>
      <sheetName val="СводЕАХ"/>
      <sheetName val="????. ?? ???. ???"/>
      <sheetName val="???????"/>
      <sheetName val="??????"/>
      <sheetName val="Статьи"/>
      <sheetName val="С_1"/>
      <sheetName val="С-1"/>
      <sheetName val="Цехи КМК"/>
      <sheetName val="Face"/>
      <sheetName val="Фин план"/>
      <sheetName val="ДУ"/>
      <sheetName val="Нормы"/>
      <sheetName val="баланс_металла"/>
      <sheetName val="баланс_пр-ва"/>
      <sheetName val="пр-во_для_утвержд"/>
      <sheetName val="бал_на_рассмотрение"/>
      <sheetName val="баланс_лома"/>
      <sheetName val="Откл__по_фин__рез"/>
      <sheetName val="Откл__по_фин__рез1"/>
      <sheetName val="ф_сплавы"/>
      <sheetName val="Вып_П_П_"/>
      <sheetName val="????__??_???__???"/>
      <sheetName val="Цехи_КМК"/>
      <sheetName val="NTMK_sales_FRT"/>
      <sheetName val="2_Параметры"/>
      <sheetName val="Фин_план"/>
      <sheetName val="цены_цехов"/>
    </sheetNames>
    <sheetDataSet>
      <sheetData sheetId="0" refreshError="1"/>
      <sheetData sheetId="1" refreshError="1"/>
      <sheetData sheetId="2" refreshError="1"/>
      <sheetData sheetId="3" refreshError="1">
        <row r="7">
          <cell r="B7">
            <v>749200</v>
          </cell>
        </row>
        <row r="62">
          <cell r="B62">
            <v>12921</v>
          </cell>
        </row>
        <row r="63">
          <cell r="B63">
            <v>4074</v>
          </cell>
        </row>
        <row r="64">
          <cell r="B64">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
      <sheetName val="5 График работ"/>
      <sheetName val="6 График фин"/>
      <sheetName val="7 ОФ"/>
      <sheetName val="8 Эффекты"/>
      <sheetName val="9 CF var"/>
      <sheetName val="10 Итоги"/>
      <sheetName val="эф-т 1 (2блока, зат-ты и эф-ты)"/>
      <sheetName val="Откл. по фин. рез"/>
      <sheetName val="сводная"/>
      <sheetName val="план"/>
      <sheetName val="Россия_экспор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чень"/>
      <sheetName val="1-ЭСПЦ"/>
      <sheetName val="2-РБЦ"/>
      <sheetName val="УЖДТ"/>
      <sheetName val="ДЭК"/>
      <sheetName val="КХП "/>
      <sheetName val="Листопр"/>
      <sheetName val="Энергетика"/>
      <sheetName val="Статистич комп "/>
      <sheetName val="Кислор станц"/>
      <sheetName val="2 Параметры"/>
      <sheetName val="1_ЭСПЦ"/>
      <sheetName val="assumption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СЫЛКА"/>
      <sheetName val="#REF"/>
      <sheetName val="Настройки"/>
      <sheetName val="950-959 исх"/>
      <sheetName val="Движение по месяцам"/>
      <sheetName val="ФИНПЛАН"/>
      <sheetName val="сортамент"/>
      <sheetName val="Отчёт"/>
      <sheetName val="Взз"/>
      <sheetName val="Реестр 26.11.08"/>
      <sheetName val="Заполните"/>
      <sheetName val="План"/>
      <sheetName val="Факт"/>
      <sheetName val="pasiva-skutečnost"/>
      <sheetName val="15"/>
      <sheetName val="ЦФО"/>
      <sheetName val="июнь пл-факт _изм"/>
      <sheetName val="услуги внутри группы"/>
      <sheetName val="График"/>
      <sheetName val="Цехи КМК"/>
      <sheetName val="Главная"/>
      <sheetName val="3-26"/>
      <sheetName val="Справка"/>
      <sheetName val="Tr"/>
      <sheetName val="Сводная по цехам"/>
      <sheetName val="АНАЛИТ"/>
      <sheetName val="Рабочий"/>
      <sheetName val="ф.14 изм."/>
      <sheetName val="Контроль"/>
      <sheetName val="Справочники"/>
      <sheetName val="Единицы консолидации"/>
      <sheetName val="Цены"/>
      <sheetName val="Assumptions"/>
      <sheetName val="Info"/>
      <sheetName val="январь"/>
      <sheetName val="БДДС month (ф)"/>
      <sheetName val="БДДС month (п)"/>
      <sheetName val="ДИТ"/>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2 Параметры"/>
      <sheetName val="База"/>
      <sheetName val="Лист4"/>
      <sheetName val="общ."/>
      <sheetName val="mapping 15 КОСИ"/>
      <sheetName val="ф.15"/>
      <sheetName val="тех.лист"/>
      <sheetName val="data usa cdn$"/>
      <sheetName val="data usa us$"/>
      <sheetName val="Россия-экспорт"/>
      <sheetName val="Лист2"/>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ы цехов"/>
      <sheetName val="Рез-ты"/>
      <sheetName val="внеш цены"/>
      <sheetName val="ш.Магн ., ГФГ"/>
      <sheetName val="ш.Естюн."/>
      <sheetName val="ш.Экспл."/>
      <sheetName val="ВАЦ"/>
      <sheetName val="ЛАЦ"/>
      <sheetName val="РЭП"/>
      <sheetName val="ПЖТ"/>
      <sheetName val="РОР, УВР"/>
      <sheetName val="Сол. к-р"/>
      <sheetName val="РМП"/>
      <sheetName val="Автоцех"/>
      <sheetName val="ОТК,ВВО,ЦЛК"/>
      <sheetName val="ЛООС"/>
      <sheetName val="январь_1"/>
      <sheetName val="январь"/>
      <sheetName val="февраль"/>
      <sheetName val="2 мес"/>
      <sheetName val="март"/>
      <sheetName val="Макро"/>
      <sheetName val="заявка_на_произ"/>
      <sheetName val="246 - 2вариант"/>
      <sheetName val="план"/>
      <sheetName val="Россия-экспорт"/>
      <sheetName val="полугодие"/>
      <sheetName val="#ССЫЛКА"/>
      <sheetName val="база1"/>
      <sheetName val="Цены"/>
      <sheetName val="Виды затрат"/>
      <sheetName val="Единицы консолидации"/>
      <sheetName val="Счета"/>
      <sheetName val="Виды движения"/>
      <sheetName val="Цеховые"/>
      <sheetName val="Центральные"/>
      <sheetName val="Оборудование_стоим"/>
      <sheetName val="SETKI"/>
      <sheetName val="дочки"/>
      <sheetName val="246 без до-ек без 230"/>
      <sheetName val="246 без до-ек без 230 (2)"/>
      <sheetName val="Контроль"/>
      <sheetName val="I-S"/>
      <sheetName val="энергобалансы"/>
      <sheetName val="MEF 2004"/>
      <sheetName val="Лист1"/>
      <sheetName val="БДДС_нов"/>
      <sheetName val="1 Общая информация"/>
      <sheetName val="_ССЫЛКА"/>
      <sheetName val="Гр5(о)"/>
      <sheetName val="Дебиторка"/>
      <sheetName val="Справ"/>
      <sheetName val="АИСТ"/>
      <sheetName val="Взз"/>
      <sheetName val="Номенклатура"/>
      <sheetName val="инвестиции"/>
      <sheetName val="июнь9"/>
      <sheetName val="1.2.1"/>
      <sheetName val="2.2.4"/>
      <sheetName val="Отчет"/>
      <sheetName val="Жд тариф"/>
      <sheetName val="Вып.П.П."/>
      <sheetName val="База"/>
      <sheetName val="кварталы"/>
      <sheetName val="ф.14 "/>
      <sheetName val="Россия_экспорт"/>
      <sheetName val="КлассЗСМК"/>
      <sheetName val="In"/>
      <sheetName val="Constants"/>
      <sheetName val="NIUs"/>
      <sheetName val="SCO3"/>
      <sheetName val="cont."/>
      <sheetName val="КлассНКМК"/>
      <sheetName val="Контрагенты"/>
      <sheetName val="Калькуляции"/>
      <sheetName val="ТоКС-э"/>
      <sheetName val="График"/>
      <sheetName val="оборудование"/>
      <sheetName val="исход-итог"/>
      <sheetName val="Параметры"/>
      <sheetName val="затр_подх"/>
      <sheetName val="восст"/>
      <sheetName val="списки ДП"/>
      <sheetName val="BS_PL_Presentation"/>
      <sheetName val="Model Porfolio"/>
      <sheetName val="ВиВ"/>
      <sheetName val="KAR10"/>
      <sheetName val="Контакты"/>
      <sheetName val="XLR_NoRangeSheet"/>
      <sheetName val="Продажи реальные и прогноз 20 л"/>
      <sheetName val="СМ_ФЕВ"/>
      <sheetName val="Фин план"/>
      <sheetName val="Доход_расход"/>
      <sheetName val="Леневка"/>
      <sheetName val="МВЦ"/>
      <sheetName val="Никомед"/>
      <sheetName val="Охотник"/>
      <sheetName val="РЭУ"/>
      <sheetName val="УДУ"/>
      <sheetName val="Уралец"/>
      <sheetName val="ЦКиИ"/>
      <sheetName val="КОП"/>
      <sheetName val="Финансы"/>
      <sheetName val="ф сплавы"/>
      <sheetName val="Сводная по цехам"/>
      <sheetName val="производство"/>
      <sheetName val="Статьи"/>
      <sheetName val="Баланс"/>
      <sheetName val="Коды"/>
      <sheetName val="Перечень данных"/>
      <sheetName val="Приложение 15"/>
      <sheetName val="С-1"/>
      <sheetName val="MACRO"/>
      <sheetName val="СводЕАХ"/>
      <sheetName val="Рестр"/>
      <sheetName val="2003"/>
      <sheetName val="цены_цехов"/>
      <sheetName val="внеш_цены"/>
      <sheetName val="ш_Магн__,_ГФГ"/>
      <sheetName val="ш_Естюн_"/>
      <sheetName val="ш_Экспл_"/>
      <sheetName val="РОР,_УВР"/>
      <sheetName val="Сол__к-р"/>
      <sheetName val="2_мес"/>
      <sheetName val="Продажи_реальные_и_прогноз_20_л"/>
      <sheetName val="Вып_П_П_"/>
      <sheetName val="Фин_план"/>
      <sheetName val="Сводная_по_цехам"/>
      <sheetName val="ф_сплавы"/>
      <sheetName val="Перечень_данных"/>
      <sheetName val="Приложение_15"/>
      <sheetName val="Свод"/>
      <sheetName val="COGS (base)"/>
      <sheetName val="SpInputs"/>
      <sheetName val="CashFlows"/>
      <sheetName val="Data USA Adj US$"/>
      <sheetName val="Tr"/>
      <sheetName val="UPR"/>
      <sheetName val="246_-_2вариант"/>
      <sheetName val="Виды_затрат"/>
      <sheetName val="Единицы_консолидации"/>
      <sheetName val="Виды_движения"/>
      <sheetName val="246_без_до-ек_без_230"/>
      <sheetName val="246_без_до-ек_без_230_(2)"/>
      <sheetName val="F20"/>
      <sheetName val="Списки значений"/>
      <sheetName val="CPIF"/>
      <sheetName val="S"/>
      <sheetName val="1"/>
      <sheetName val="rozvaha"/>
      <sheetName val="Main"/>
      <sheetName val="Quarterly LBO Model"/>
      <sheetName val="credit"/>
      <sheetName val="1-ЭСПЦ"/>
      <sheetName val="balance sh+indices"/>
      <sheetName val="brew rub"/>
      <sheetName val="driv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5">
          <cell r="D5">
            <v>1.25</v>
          </cell>
        </row>
      </sheetData>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06_1"/>
      <sheetName val="3-06_2"/>
      <sheetName val="3-06_3"/>
      <sheetName val="profit"/>
      <sheetName val="BS"/>
      <sheetName val="Brief НТ_ЗС"/>
      <sheetName val="list"/>
      <sheetName val="Исп. приб. НТМК"/>
      <sheetName val="income"/>
      <sheetName val="Лист1"/>
      <sheetName val="1 кв03"/>
      <sheetName val="decording "/>
      <sheetName val="decording  (2)"/>
      <sheetName val="1q-d"/>
      <sheetName val="ТА"/>
      <sheetName val="stock"/>
      <sheetName val="d1q"/>
      <sheetName val="Dbt"/>
      <sheetName val="1q-cr"/>
      <sheetName val="ТП"/>
      <sheetName val="cr1q"/>
      <sheetName val="МС"/>
      <sheetName val="520"/>
      <sheetName val="CR"/>
      <sheetName val="eur"/>
      <sheetName val="rez"/>
      <sheetName val="план"/>
      <sheetName val="Материалы С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бл.8"/>
      <sheetName val="5 РКВ (расш)"/>
      <sheetName val="прил.1"/>
      <sheetName val="Приложение 1"/>
      <sheetName val="Лист1"/>
      <sheetName val="Работы "/>
      <sheetName val="Работы  СлиРс"/>
      <sheetName val="ЭП МРСК"/>
      <sheetName val="ЭП по месяцам"/>
      <sheetName val="Производство электроэнергии"/>
      <sheetName val="Калькуляция кв"/>
    </sheetNames>
    <sheetDataSet>
      <sheetData sheetId="0"/>
      <sheetData sheetId="1"/>
      <sheetData sheetId="2"/>
      <sheetData sheetId="3" refreshError="1">
        <row r="3">
          <cell r="O3">
            <v>3608.15</v>
          </cell>
          <cell r="P3">
            <v>23573.060002949609</v>
          </cell>
          <cell r="Q3">
            <v>30482.142538608372</v>
          </cell>
          <cell r="R3">
            <v>6909.0825356587084</v>
          </cell>
          <cell r="S3">
            <v>11879.637685606069</v>
          </cell>
          <cell r="T3">
            <v>11693.422317343568</v>
          </cell>
        </row>
        <row r="4">
          <cell r="B4" t="str">
            <v>№ раздела</v>
          </cell>
          <cell r="C4" t="str">
            <v>Код сетей</v>
          </cell>
          <cell r="D4" t="str">
            <v>РЭС</v>
          </cell>
          <cell r="E4" t="str">
            <v>Собственность, договор</v>
          </cell>
          <cell r="F4" t="str">
            <v>код службы</v>
          </cell>
          <cell r="G4" t="str">
            <v>объект, место проведения работ</v>
          </cell>
          <cell r="H4" t="str">
            <v>Дата проведения работ (квартал)</v>
          </cell>
          <cell r="I4" t="str">
            <v>вид оборудования</v>
          </cell>
          <cell r="J4" t="str">
            <v>Класс напряжения ПС</v>
          </cell>
          <cell r="K4" t="str">
            <v>Наименование оборудования (диспетчерское)</v>
          </cell>
          <cell r="L4" t="str">
            <v>класс напряжения оборудования</v>
          </cell>
          <cell r="M4" t="str">
            <v>Вид работ</v>
          </cell>
          <cell r="N4" t="str">
            <v>ед измерения</v>
          </cell>
          <cell r="O4" t="str">
            <v>объем</v>
          </cell>
          <cell r="P4" t="str">
            <v xml:space="preserve">Стоимость работ, без зарплаты и ЕСН, тыс.руб.  </v>
          </cell>
          <cell r="Q4" t="str">
            <v>стоимость работ, тыс руб</v>
          </cell>
          <cell r="R4" t="str">
            <v>в том числе
Зарплата и ЕСН, тыс.руб.</v>
          </cell>
          <cell r="S4" t="str">
            <v>Стоимость материалов, тыс.руб.</v>
          </cell>
          <cell r="T4" t="str">
            <v>Прочие затраты, тыс.руб.</v>
          </cell>
          <cell r="U4" t="str">
            <v xml:space="preserve">исполнитель, исторически сложившиеся подрядчики </v>
          </cell>
          <cell r="V4" t="str">
            <v>способ выполнения работ</v>
          </cell>
          <cell r="W4" t="str">
            <v>обоснование выполнения работ</v>
          </cell>
          <cell r="X4" t="str">
            <v>примечание</v>
          </cell>
          <cell r="Y4" t="str">
            <v>мероприятие, (работа)</v>
          </cell>
          <cell r="Z4" t="str">
            <v>источник финансирования</v>
          </cell>
          <cell r="AA4" t="str">
            <v>№ сметы</v>
          </cell>
        </row>
        <row r="5">
          <cell r="B5">
            <v>1</v>
          </cell>
          <cell r="C5" t="str">
            <v>НТЭС</v>
          </cell>
          <cell r="D5" t="str">
            <v>НТРЭС</v>
          </cell>
          <cell r="E5" t="str">
            <v>Собственность</v>
          </cell>
          <cell r="F5" t="str">
            <v>СЛиРС</v>
          </cell>
          <cell r="G5" t="str">
            <v>Районная-Черноисточинск 1,2</v>
          </cell>
          <cell r="H5">
            <v>2</v>
          </cell>
          <cell r="I5" t="str">
            <v>Трасса</v>
          </cell>
          <cell r="J5">
            <v>110</v>
          </cell>
          <cell r="K5" t="str">
            <v>ВЛ 110кВ Районная-Черноисточинск 1,2</v>
          </cell>
          <cell r="L5">
            <v>110</v>
          </cell>
          <cell r="M5" t="str">
            <v>КР</v>
          </cell>
          <cell r="N5" t="str">
            <v>га</v>
          </cell>
          <cell r="O5">
            <v>4.6500000000000004</v>
          </cell>
          <cell r="P5">
            <v>36.357650499999998</v>
          </cell>
          <cell r="Q5">
            <v>54.942639999999997</v>
          </cell>
          <cell r="R5">
            <v>18.584989499999999</v>
          </cell>
          <cell r="T5">
            <v>36.357650499999998</v>
          </cell>
          <cell r="U5" t="str">
            <v>ООО ЭРК</v>
          </cell>
          <cell r="V5" t="str">
            <v>Подряд</v>
          </cell>
          <cell r="W5" t="str">
            <v>Акты осмотров ВЛ</v>
          </cell>
          <cell r="Y5" t="str">
            <v>чистка трассы</v>
          </cell>
          <cell r="Z5" t="str">
            <v>ЗР</v>
          </cell>
        </row>
        <row r="6">
          <cell r="B6">
            <v>1</v>
          </cell>
          <cell r="C6" t="str">
            <v>НТЭС</v>
          </cell>
          <cell r="D6" t="str">
            <v>НТРЭС</v>
          </cell>
          <cell r="E6" t="str">
            <v>Собственность</v>
          </cell>
          <cell r="F6" t="str">
            <v>СЛиРС</v>
          </cell>
          <cell r="G6" t="str">
            <v>Районная-Черноисточинск 1,2</v>
          </cell>
          <cell r="H6">
            <v>3</v>
          </cell>
          <cell r="I6" t="str">
            <v>Трасса</v>
          </cell>
          <cell r="J6">
            <v>110</v>
          </cell>
          <cell r="K6" t="str">
            <v>ВЛ 110кВ Районная-Черноисточинск 1,2</v>
          </cell>
          <cell r="L6">
            <v>110</v>
          </cell>
          <cell r="M6" t="str">
            <v>КР</v>
          </cell>
          <cell r="N6" t="str">
            <v>га</v>
          </cell>
          <cell r="O6">
            <v>3.45</v>
          </cell>
          <cell r="P6">
            <v>26.975048199999996</v>
          </cell>
          <cell r="Q6">
            <v>40.763869999999997</v>
          </cell>
          <cell r="R6">
            <v>13.788821799999999</v>
          </cell>
          <cell r="T6">
            <v>26.975048199999996</v>
          </cell>
          <cell r="U6" t="str">
            <v>ООО ЭРК</v>
          </cell>
          <cell r="V6" t="str">
            <v>Подряд</v>
          </cell>
          <cell r="W6" t="str">
            <v>Акты осмотров ВЛ</v>
          </cell>
          <cell r="Y6" t="str">
            <v>чистка трассы</v>
          </cell>
          <cell r="Z6" t="str">
            <v>ЗР</v>
          </cell>
        </row>
        <row r="7">
          <cell r="B7">
            <v>1</v>
          </cell>
          <cell r="C7" t="str">
            <v>НТЭС</v>
          </cell>
          <cell r="D7" t="str">
            <v>НТРЭС</v>
          </cell>
          <cell r="E7" t="str">
            <v>Собственность</v>
          </cell>
          <cell r="F7" t="str">
            <v>СЛиРС</v>
          </cell>
          <cell r="G7" t="str">
            <v>Районная-Черноисточинск 1,2</v>
          </cell>
          <cell r="H7">
            <v>3</v>
          </cell>
          <cell r="I7" t="str">
            <v>Трасса</v>
          </cell>
          <cell r="J7">
            <v>110</v>
          </cell>
          <cell r="K7" t="str">
            <v>ВЛ 110кВ Районная-Черноисточинск 1,2</v>
          </cell>
          <cell r="L7">
            <v>110</v>
          </cell>
          <cell r="M7" t="str">
            <v>ТР</v>
          </cell>
          <cell r="N7" t="str">
            <v>шт</v>
          </cell>
          <cell r="O7">
            <v>4</v>
          </cell>
          <cell r="P7">
            <v>15.718539999999999</v>
          </cell>
          <cell r="Q7">
            <v>20.909749999999999</v>
          </cell>
          <cell r="R7">
            <v>5.1912099999999999</v>
          </cell>
          <cell r="S7">
            <v>8.6190000000000003E-2</v>
          </cell>
          <cell r="T7">
            <v>15.632349999999999</v>
          </cell>
          <cell r="V7" t="str">
            <v>Хозспособ</v>
          </cell>
          <cell r="W7" t="str">
            <v>Акты осмотров ВЛ</v>
          </cell>
          <cell r="Y7" t="str">
            <v>ремонт (цементирование) стойки ж/б опоры</v>
          </cell>
          <cell r="Z7" t="str">
            <v>ЗР</v>
          </cell>
        </row>
        <row r="8">
          <cell r="B8">
            <v>1</v>
          </cell>
          <cell r="C8" t="str">
            <v>НТЭС</v>
          </cell>
          <cell r="D8" t="str">
            <v>НТРЭС</v>
          </cell>
          <cell r="E8" t="str">
            <v>Собственность</v>
          </cell>
          <cell r="F8" t="str">
            <v>СЛиРС</v>
          </cell>
          <cell r="G8" t="str">
            <v>Районная-Черноисточинск 1,2</v>
          </cell>
          <cell r="H8">
            <v>3</v>
          </cell>
          <cell r="I8" t="str">
            <v>Опора</v>
          </cell>
          <cell r="J8">
            <v>110</v>
          </cell>
          <cell r="K8" t="str">
            <v>ВЛ 110кВ Районная-Черноисточинск 1,2</v>
          </cell>
          <cell r="L8">
            <v>110</v>
          </cell>
          <cell r="M8" t="str">
            <v>ТР</v>
          </cell>
          <cell r="N8" t="str">
            <v>шт</v>
          </cell>
          <cell r="O8">
            <v>2</v>
          </cell>
          <cell r="P8">
            <v>10.11514</v>
          </cell>
          <cell r="Q8">
            <v>12.49428</v>
          </cell>
          <cell r="R8">
            <v>2.37914</v>
          </cell>
          <cell r="S8">
            <v>1.7115800000000001</v>
          </cell>
          <cell r="T8">
            <v>8.4035600000000006</v>
          </cell>
          <cell r="V8" t="str">
            <v>Хозспособ</v>
          </cell>
          <cell r="W8" t="str">
            <v>Акты осмотров ВЛ</v>
          </cell>
          <cell r="Y8" t="str">
            <v>выправка опор</v>
          </cell>
          <cell r="Z8" t="str">
            <v>ЗР</v>
          </cell>
        </row>
        <row r="9">
          <cell r="B9">
            <v>1</v>
          </cell>
          <cell r="C9" t="str">
            <v>НТЭС</v>
          </cell>
          <cell r="D9" t="str">
            <v>НТРЭС</v>
          </cell>
          <cell r="E9" t="str">
            <v>Собственность</v>
          </cell>
          <cell r="F9" t="str">
            <v>СЛиРС</v>
          </cell>
          <cell r="G9" t="str">
            <v>ВЛ 110кВ Черноисточинск-Белогорская</v>
          </cell>
          <cell r="H9">
            <v>2</v>
          </cell>
          <cell r="I9" t="str">
            <v>Трасса</v>
          </cell>
          <cell r="J9">
            <v>110</v>
          </cell>
          <cell r="K9" t="str">
            <v>ВЛ 110кВ Черноисточинск-Белогорская</v>
          </cell>
          <cell r="L9">
            <v>110</v>
          </cell>
          <cell r="M9" t="str">
            <v>КР</v>
          </cell>
          <cell r="N9" t="str">
            <v>га</v>
          </cell>
          <cell r="O9">
            <v>1.5</v>
          </cell>
          <cell r="P9">
            <v>11.728280700000001</v>
          </cell>
          <cell r="Q9">
            <v>17.72343</v>
          </cell>
          <cell r="R9">
            <v>5.9951492999999996</v>
          </cell>
          <cell r="T9">
            <v>11.728280700000001</v>
          </cell>
          <cell r="U9" t="str">
            <v>ООО ЭРК</v>
          </cell>
          <cell r="V9" t="str">
            <v>Подряд</v>
          </cell>
          <cell r="W9" t="str">
            <v>Акты осмотров ВЛ</v>
          </cell>
          <cell r="Y9" t="str">
            <v>чистка трассы</v>
          </cell>
          <cell r="Z9" t="str">
            <v>ЗР</v>
          </cell>
        </row>
        <row r="10">
          <cell r="B10">
            <v>1</v>
          </cell>
          <cell r="C10" t="str">
            <v>НТЭС</v>
          </cell>
          <cell r="D10" t="str">
            <v>НТРЭС</v>
          </cell>
          <cell r="E10" t="str">
            <v>Собственность</v>
          </cell>
          <cell r="F10" t="str">
            <v>СЛиРС</v>
          </cell>
          <cell r="G10" t="str">
            <v>отпайка на ПС Гальянка 1 от отпайки на ПС Горбуново2</v>
          </cell>
          <cell r="H10">
            <v>2</v>
          </cell>
          <cell r="I10" t="str">
            <v>Трасса</v>
          </cell>
          <cell r="J10">
            <v>110</v>
          </cell>
          <cell r="K10" t="str">
            <v>ВЛ 110кВ отпайка на ПС Гальянка 1 от отпайки на ПС Горбуново 1</v>
          </cell>
          <cell r="L10">
            <v>110</v>
          </cell>
          <cell r="M10" t="str">
            <v>КР</v>
          </cell>
          <cell r="N10" t="str">
            <v>га</v>
          </cell>
          <cell r="O10">
            <v>0.5</v>
          </cell>
          <cell r="P10">
            <v>3.9094587999999995</v>
          </cell>
          <cell r="Q10">
            <v>5.9078799999999996</v>
          </cell>
          <cell r="R10">
            <v>1.9984211999999999</v>
          </cell>
          <cell r="T10">
            <v>3.9094587999999995</v>
          </cell>
          <cell r="U10" t="str">
            <v>ООО ЭРК</v>
          </cell>
          <cell r="V10" t="str">
            <v>Подряд</v>
          </cell>
          <cell r="W10" t="str">
            <v>Акты осмотров ВЛ</v>
          </cell>
          <cell r="Y10" t="str">
            <v>чистка трассы</v>
          </cell>
          <cell r="Z10" t="str">
            <v>ЗР</v>
          </cell>
        </row>
        <row r="11">
          <cell r="B11">
            <v>1</v>
          </cell>
          <cell r="C11" t="str">
            <v>НТЭС</v>
          </cell>
          <cell r="D11" t="str">
            <v>НТРЭС</v>
          </cell>
          <cell r="E11" t="str">
            <v>Собственность</v>
          </cell>
          <cell r="F11" t="str">
            <v>СЛиРС</v>
          </cell>
          <cell r="G11" t="str">
            <v>Черноисточинск-НЦЗ</v>
          </cell>
          <cell r="H11">
            <v>3</v>
          </cell>
          <cell r="I11" t="str">
            <v>Трасса</v>
          </cell>
          <cell r="J11">
            <v>110</v>
          </cell>
          <cell r="K11" t="str">
            <v>ВЛ 110кВ Черноисточинск-НЦЗ</v>
          </cell>
          <cell r="L11">
            <v>110</v>
          </cell>
          <cell r="M11" t="str">
            <v>КР</v>
          </cell>
          <cell r="N11" t="str">
            <v>га</v>
          </cell>
          <cell r="O11">
            <v>1</v>
          </cell>
          <cell r="P11">
            <v>7.8188638000000008</v>
          </cell>
          <cell r="Q11">
            <v>11.815630000000001</v>
          </cell>
          <cell r="R11">
            <v>3.9967662000000002</v>
          </cell>
          <cell r="T11">
            <v>7.8188638000000008</v>
          </cell>
          <cell r="U11" t="str">
            <v>ООО ЭРК</v>
          </cell>
          <cell r="V11" t="str">
            <v>Подряд</v>
          </cell>
          <cell r="W11" t="str">
            <v>Акты осмотров ВЛ</v>
          </cell>
          <cell r="Y11" t="str">
            <v>чистка трассы</v>
          </cell>
          <cell r="Z11" t="str">
            <v>ЗР</v>
          </cell>
        </row>
        <row r="12">
          <cell r="B12">
            <v>1</v>
          </cell>
          <cell r="C12" t="str">
            <v>НТЭС</v>
          </cell>
          <cell r="D12" t="str">
            <v>НТРЭС</v>
          </cell>
          <cell r="E12" t="str">
            <v>Собственность</v>
          </cell>
          <cell r="F12" t="str">
            <v>СЛиРС</v>
          </cell>
          <cell r="G12" t="str">
            <v>Отпайка на ПС Анатольская от Черноисточинск-НЦЗ</v>
          </cell>
          <cell r="H12">
            <v>2</v>
          </cell>
          <cell r="I12" t="str">
            <v>Трасса</v>
          </cell>
          <cell r="J12">
            <v>110</v>
          </cell>
          <cell r="K12" t="str">
            <v>ВЛ 110кВ отпайка на ПС Анатольская от Черноисточинск-НЦЗ</v>
          </cell>
          <cell r="L12">
            <v>110</v>
          </cell>
          <cell r="M12" t="str">
            <v>КР</v>
          </cell>
          <cell r="N12" t="str">
            <v>га</v>
          </cell>
          <cell r="O12">
            <v>3.5</v>
          </cell>
          <cell r="P12">
            <v>27.365985600000002</v>
          </cell>
          <cell r="Q12">
            <v>41.354680000000002</v>
          </cell>
          <cell r="R12">
            <v>13.9886944</v>
          </cell>
          <cell r="T12">
            <v>27.365985600000002</v>
          </cell>
          <cell r="U12" t="str">
            <v>ООО ЭРК</v>
          </cell>
          <cell r="V12" t="str">
            <v>Подряд</v>
          </cell>
          <cell r="W12" t="str">
            <v>Акты осмотров ВЛ</v>
          </cell>
          <cell r="Y12" t="str">
            <v>чистка трассы</v>
          </cell>
          <cell r="Z12" t="str">
            <v>ЗР</v>
          </cell>
        </row>
        <row r="13">
          <cell r="B13">
            <v>1</v>
          </cell>
          <cell r="C13" t="str">
            <v>НТЭС</v>
          </cell>
          <cell r="D13" t="str">
            <v>НТРЭС</v>
          </cell>
          <cell r="E13" t="str">
            <v>Собственность</v>
          </cell>
          <cell r="F13" t="str">
            <v>СЛиРС</v>
          </cell>
          <cell r="G13" t="str">
            <v>Черноисточинск-Карпушиха</v>
          </cell>
          <cell r="H13">
            <v>2</v>
          </cell>
          <cell r="I13" t="str">
            <v>Трасса</v>
          </cell>
          <cell r="J13">
            <v>110</v>
          </cell>
          <cell r="K13" t="str">
            <v>ВЛ 110кВ Черноисточинск-Карпушиха</v>
          </cell>
          <cell r="L13">
            <v>110</v>
          </cell>
          <cell r="M13" t="str">
            <v>КР</v>
          </cell>
          <cell r="N13" t="str">
            <v>га</v>
          </cell>
          <cell r="O13">
            <v>1</v>
          </cell>
          <cell r="P13">
            <v>7.8188638000000008</v>
          </cell>
          <cell r="Q13">
            <v>11.815630000000001</v>
          </cell>
          <cell r="R13">
            <v>3.9967662000000002</v>
          </cell>
          <cell r="T13">
            <v>7.8188638000000008</v>
          </cell>
          <cell r="U13" t="str">
            <v>ООО ЭРК</v>
          </cell>
          <cell r="V13" t="str">
            <v>Подряд</v>
          </cell>
          <cell r="W13" t="str">
            <v>Акты осмотров ВЛ</v>
          </cell>
          <cell r="Y13" t="str">
            <v>чистка трассы</v>
          </cell>
          <cell r="Z13" t="str">
            <v>ЗР</v>
          </cell>
        </row>
        <row r="14">
          <cell r="B14">
            <v>1</v>
          </cell>
          <cell r="C14" t="str">
            <v>НТЭС</v>
          </cell>
          <cell r="D14" t="str">
            <v>НТРЭС</v>
          </cell>
          <cell r="E14" t="str">
            <v>Собственность</v>
          </cell>
          <cell r="F14" t="str">
            <v>СЛиРС</v>
          </cell>
          <cell r="G14" t="str">
            <v>Черноисточинск-Белогорская</v>
          </cell>
          <cell r="H14">
            <v>3</v>
          </cell>
          <cell r="I14" t="str">
            <v>Трасса</v>
          </cell>
          <cell r="J14">
            <v>110</v>
          </cell>
          <cell r="K14" t="str">
            <v>ВЛ 110кВ Черноисточинск-Белогорская</v>
          </cell>
          <cell r="L14">
            <v>110</v>
          </cell>
          <cell r="M14" t="str">
            <v>КР</v>
          </cell>
          <cell r="N14" t="str">
            <v>га</v>
          </cell>
          <cell r="O14">
            <v>3</v>
          </cell>
          <cell r="P14">
            <v>23.456578700000001</v>
          </cell>
          <cell r="Q14">
            <v>35.446890000000003</v>
          </cell>
          <cell r="R14">
            <v>11.9903113</v>
          </cell>
          <cell r="T14">
            <v>23.456578700000001</v>
          </cell>
          <cell r="U14" t="str">
            <v>ООО ЭРК</v>
          </cell>
          <cell r="V14" t="str">
            <v>Подряд</v>
          </cell>
          <cell r="W14" t="str">
            <v>Акты осмотров ВЛ</v>
          </cell>
          <cell r="Y14" t="str">
            <v>чистка трассы</v>
          </cell>
          <cell r="Z14" t="str">
            <v>ЗР</v>
          </cell>
        </row>
        <row r="15">
          <cell r="B15">
            <v>1</v>
          </cell>
          <cell r="C15" t="str">
            <v>НТЭС</v>
          </cell>
          <cell r="D15" t="str">
            <v>НТРЭС</v>
          </cell>
          <cell r="E15" t="str">
            <v>Собственность</v>
          </cell>
          <cell r="F15" t="str">
            <v>СЛиРС</v>
          </cell>
          <cell r="G15" t="str">
            <v>Черноисточинск-Белогорская</v>
          </cell>
          <cell r="H15">
            <v>2</v>
          </cell>
          <cell r="I15" t="str">
            <v>Изолятор</v>
          </cell>
          <cell r="J15">
            <v>110</v>
          </cell>
          <cell r="K15" t="str">
            <v>ВЛ 110кВ Черноисточинск-Белогорская</v>
          </cell>
          <cell r="L15">
            <v>110</v>
          </cell>
          <cell r="M15" t="str">
            <v>ТР</v>
          </cell>
          <cell r="N15" t="str">
            <v>шт</v>
          </cell>
          <cell r="O15">
            <v>6</v>
          </cell>
          <cell r="P15">
            <v>14.257210000000001</v>
          </cell>
          <cell r="Q15">
            <v>19.487310000000001</v>
          </cell>
          <cell r="R15">
            <v>5.2301000000000002</v>
          </cell>
          <cell r="S15">
            <v>1.55548</v>
          </cell>
          <cell r="T15">
            <v>12.701730000000001</v>
          </cell>
          <cell r="V15" t="str">
            <v>Хозспособ</v>
          </cell>
          <cell r="W15" t="str">
            <v>Акты осмотров ВЛ</v>
          </cell>
          <cell r="Y15" t="str">
            <v>замена дефектных изоляторов</v>
          </cell>
          <cell r="Z15" t="str">
            <v>ЗР</v>
          </cell>
        </row>
        <row r="16">
          <cell r="B16">
            <v>1</v>
          </cell>
          <cell r="C16" t="str">
            <v>НТЭС</v>
          </cell>
          <cell r="D16" t="str">
            <v>НТРЭС</v>
          </cell>
          <cell r="E16" t="str">
            <v>Собственность</v>
          </cell>
          <cell r="F16" t="str">
            <v>СЛиРС</v>
          </cell>
          <cell r="G16" t="str">
            <v>Черноисточинск-Белогорская</v>
          </cell>
          <cell r="H16">
            <v>3</v>
          </cell>
          <cell r="I16" t="str">
            <v>Изолятор</v>
          </cell>
          <cell r="J16">
            <v>110</v>
          </cell>
          <cell r="K16" t="str">
            <v>ВЛ 110кВ Черноисточинск-Белогорская</v>
          </cell>
          <cell r="L16">
            <v>110</v>
          </cell>
          <cell r="M16" t="str">
            <v>ТР</v>
          </cell>
          <cell r="N16" t="str">
            <v>шт</v>
          </cell>
          <cell r="O16">
            <v>6</v>
          </cell>
          <cell r="P16">
            <v>14.257210000000001</v>
          </cell>
          <cell r="Q16">
            <v>19.487310000000001</v>
          </cell>
          <cell r="R16">
            <v>5.2301000000000002</v>
          </cell>
          <cell r="S16">
            <v>1.55548</v>
          </cell>
          <cell r="T16">
            <v>12.701730000000001</v>
          </cell>
          <cell r="V16" t="str">
            <v>Хозспособ</v>
          </cell>
          <cell r="W16" t="str">
            <v>Акты осмотров ВЛ</v>
          </cell>
          <cell r="Y16" t="str">
            <v>замена дефектных изоляторов</v>
          </cell>
          <cell r="Z16" t="str">
            <v>ЗР</v>
          </cell>
        </row>
        <row r="17">
          <cell r="B17">
            <v>1</v>
          </cell>
          <cell r="C17" t="str">
            <v>НТЭС</v>
          </cell>
          <cell r="D17" t="str">
            <v>НТРЭС</v>
          </cell>
          <cell r="E17" t="str">
            <v>Собственность</v>
          </cell>
          <cell r="F17" t="str">
            <v>СЛиРС</v>
          </cell>
          <cell r="G17" t="str">
            <v>Тагил-Тура 1</v>
          </cell>
          <cell r="H17">
            <v>3</v>
          </cell>
          <cell r="I17" t="str">
            <v>Трасса</v>
          </cell>
          <cell r="J17">
            <v>110</v>
          </cell>
          <cell r="K17" t="str">
            <v>ВЛ 110кВ Тагил-Тура 1</v>
          </cell>
          <cell r="L17">
            <v>110</v>
          </cell>
          <cell r="M17" t="str">
            <v>КР</v>
          </cell>
          <cell r="N17" t="str">
            <v>га</v>
          </cell>
          <cell r="O17">
            <v>2</v>
          </cell>
          <cell r="P17">
            <v>15.6376876</v>
          </cell>
          <cell r="Q17">
            <v>23.631219999999999</v>
          </cell>
          <cell r="R17">
            <v>7.9935324000000003</v>
          </cell>
          <cell r="T17">
            <v>15.6376876</v>
          </cell>
          <cell r="U17" t="str">
            <v>ООО ЭРК</v>
          </cell>
          <cell r="V17" t="str">
            <v>Подряд</v>
          </cell>
          <cell r="W17" t="str">
            <v>Акты осмотров ВЛ</v>
          </cell>
          <cell r="Y17" t="str">
            <v>чистка трассы</v>
          </cell>
          <cell r="Z17" t="str">
            <v>ЗР</v>
          </cell>
        </row>
        <row r="18">
          <cell r="B18">
            <v>1</v>
          </cell>
          <cell r="C18" t="str">
            <v>НТЭС</v>
          </cell>
          <cell r="D18" t="str">
            <v>НТРЭС</v>
          </cell>
          <cell r="E18" t="str">
            <v>Собственность</v>
          </cell>
          <cell r="F18" t="str">
            <v>СЛиРС</v>
          </cell>
          <cell r="G18" t="str">
            <v>Тагил-Тура 2</v>
          </cell>
          <cell r="H18">
            <v>3</v>
          </cell>
          <cell r="I18" t="str">
            <v>Трасса</v>
          </cell>
          <cell r="J18">
            <v>110</v>
          </cell>
          <cell r="K18" t="str">
            <v>ВЛ 110кВ Тагил-Тура 2</v>
          </cell>
          <cell r="L18">
            <v>110</v>
          </cell>
          <cell r="M18" t="str">
            <v>КР</v>
          </cell>
          <cell r="N18" t="str">
            <v>га</v>
          </cell>
          <cell r="O18">
            <v>2.5</v>
          </cell>
          <cell r="P18">
            <v>19.547161800000001</v>
          </cell>
          <cell r="Q18">
            <v>29.539090000000002</v>
          </cell>
          <cell r="R18">
            <v>9.9919282000000003</v>
          </cell>
          <cell r="T18">
            <v>19.547161800000001</v>
          </cell>
          <cell r="U18" t="str">
            <v>ООО ЭРК</v>
          </cell>
          <cell r="V18" t="str">
            <v>Подряд</v>
          </cell>
          <cell r="W18" t="str">
            <v>Акты осмотров ВЛ</v>
          </cell>
          <cell r="Y18" t="str">
            <v>чистка трассы</v>
          </cell>
          <cell r="Z18" t="str">
            <v>ЗР</v>
          </cell>
        </row>
        <row r="19">
          <cell r="B19">
            <v>1</v>
          </cell>
          <cell r="C19" t="str">
            <v>НТЭС</v>
          </cell>
          <cell r="D19" t="str">
            <v>НТРЭС</v>
          </cell>
          <cell r="E19" t="str">
            <v>Собственность</v>
          </cell>
          <cell r="F19" t="str">
            <v>СЛиРС</v>
          </cell>
          <cell r="G19" t="str">
            <v>Отпайка на ПС Горноуральская от Тагил-Лебяжка 1,2</v>
          </cell>
          <cell r="H19">
            <v>3</v>
          </cell>
          <cell r="I19" t="str">
            <v>Трасса</v>
          </cell>
          <cell r="J19">
            <v>110</v>
          </cell>
          <cell r="K19" t="str">
            <v>Отпайка на ПС Горноуральская от Тагил-Лебяжка 1,2</v>
          </cell>
          <cell r="L19">
            <v>110</v>
          </cell>
          <cell r="M19" t="str">
            <v>КР</v>
          </cell>
          <cell r="N19" t="str">
            <v>га</v>
          </cell>
          <cell r="O19">
            <v>1.5</v>
          </cell>
          <cell r="P19">
            <v>11.728280700000001</v>
          </cell>
          <cell r="Q19">
            <v>17.72343</v>
          </cell>
          <cell r="R19">
            <v>5.9951492999999996</v>
          </cell>
          <cell r="T19">
            <v>11.728280700000001</v>
          </cell>
          <cell r="U19" t="str">
            <v>ООО ЭРК</v>
          </cell>
          <cell r="V19" t="str">
            <v>Подряд</v>
          </cell>
          <cell r="W19" t="str">
            <v>Акты осмотров ВЛ</v>
          </cell>
          <cell r="Y19" t="str">
            <v>чистка трассы</v>
          </cell>
          <cell r="Z19" t="str">
            <v>ЗР</v>
          </cell>
        </row>
        <row r="20">
          <cell r="B20">
            <v>1</v>
          </cell>
          <cell r="C20" t="str">
            <v>НТЭС</v>
          </cell>
          <cell r="D20" t="str">
            <v>НТРЭС</v>
          </cell>
          <cell r="E20" t="str">
            <v>Собственность</v>
          </cell>
          <cell r="F20" t="str">
            <v>СЛиРС</v>
          </cell>
          <cell r="G20" t="str">
            <v>Отпайка на ПС Пятачок от Тагил-Тура 2</v>
          </cell>
          <cell r="H20">
            <v>3</v>
          </cell>
          <cell r="I20" t="str">
            <v>Трасса</v>
          </cell>
          <cell r="J20">
            <v>110</v>
          </cell>
          <cell r="K20" t="str">
            <v>ВЛ 110кВ отпайка на ПС Пятачок от Тагил-Тура 2</v>
          </cell>
          <cell r="L20">
            <v>110</v>
          </cell>
          <cell r="M20" t="str">
            <v>КР</v>
          </cell>
          <cell r="N20" t="str">
            <v>га</v>
          </cell>
          <cell r="O20">
            <v>0.5</v>
          </cell>
          <cell r="P20">
            <v>3.9094587999999995</v>
          </cell>
          <cell r="Q20">
            <v>5.9078799999999996</v>
          </cell>
          <cell r="R20">
            <v>1.9984211999999999</v>
          </cell>
          <cell r="T20">
            <v>3.9094587999999995</v>
          </cell>
          <cell r="U20" t="str">
            <v>ООО ЭРК</v>
          </cell>
          <cell r="V20" t="str">
            <v>Подряд</v>
          </cell>
          <cell r="W20" t="str">
            <v>Акты осмотров ВЛ</v>
          </cell>
          <cell r="Y20" t="str">
            <v>чистка трассы</v>
          </cell>
          <cell r="Z20" t="str">
            <v>ЗР</v>
          </cell>
        </row>
        <row r="21">
          <cell r="B21">
            <v>1</v>
          </cell>
          <cell r="C21" t="str">
            <v>НТЭС</v>
          </cell>
          <cell r="D21" t="str">
            <v>НТРЭС</v>
          </cell>
          <cell r="E21" t="str">
            <v>Собственность</v>
          </cell>
          <cell r="F21" t="str">
            <v>СЛиРС</v>
          </cell>
          <cell r="G21" t="str">
            <v>Тагил-Районная 1</v>
          </cell>
          <cell r="H21">
            <v>3</v>
          </cell>
          <cell r="I21" t="str">
            <v>Трасса</v>
          </cell>
          <cell r="J21">
            <v>110</v>
          </cell>
          <cell r="K21" t="str">
            <v>ВЛ 110кВ Тагил-Районная 1</v>
          </cell>
          <cell r="L21">
            <v>110</v>
          </cell>
          <cell r="M21" t="str">
            <v>КР</v>
          </cell>
          <cell r="N21" t="str">
            <v>га</v>
          </cell>
          <cell r="O21">
            <v>0.5</v>
          </cell>
          <cell r="P21">
            <v>3.9094587999999995</v>
          </cell>
          <cell r="Q21">
            <v>5.9078799999999996</v>
          </cell>
          <cell r="R21">
            <v>1.9984211999999999</v>
          </cell>
          <cell r="T21">
            <v>3.9094587999999995</v>
          </cell>
          <cell r="U21" t="str">
            <v>ООО ЭРК</v>
          </cell>
          <cell r="V21" t="str">
            <v>Подряд</v>
          </cell>
          <cell r="W21" t="str">
            <v>Акты осмотров ВЛ</v>
          </cell>
          <cell r="Y21" t="str">
            <v>чистка трассы</v>
          </cell>
          <cell r="Z21" t="str">
            <v>ЗР</v>
          </cell>
        </row>
        <row r="22">
          <cell r="B22">
            <v>1</v>
          </cell>
          <cell r="C22" t="str">
            <v>НТЭС</v>
          </cell>
          <cell r="D22" t="str">
            <v>НТРЭС</v>
          </cell>
          <cell r="E22" t="str">
            <v>Собственность</v>
          </cell>
          <cell r="F22" t="str">
            <v>СЛиРС</v>
          </cell>
          <cell r="G22" t="str">
            <v>Тагил-Районная 1</v>
          </cell>
          <cell r="H22">
            <v>4</v>
          </cell>
          <cell r="I22" t="str">
            <v>Изолятор</v>
          </cell>
          <cell r="J22">
            <v>110</v>
          </cell>
          <cell r="K22" t="str">
            <v>ВЛ 110кВ Тагил-Районная 1</v>
          </cell>
          <cell r="L22">
            <v>110</v>
          </cell>
          <cell r="M22" t="str">
            <v>ТР</v>
          </cell>
          <cell r="N22" t="str">
            <v>шт</v>
          </cell>
          <cell r="O22">
            <v>4</v>
          </cell>
          <cell r="P22">
            <v>9.5053200000000011</v>
          </cell>
          <cell r="Q22">
            <v>12.991580000000001</v>
          </cell>
          <cell r="R22">
            <v>3.4862600000000001</v>
          </cell>
          <cell r="S22">
            <v>1.0369900000000001</v>
          </cell>
          <cell r="T22">
            <v>8.4683300000000017</v>
          </cell>
          <cell r="V22" t="str">
            <v>Хозспособ</v>
          </cell>
          <cell r="W22" t="str">
            <v>Акты осмотров ВЛ</v>
          </cell>
          <cell r="Y22" t="str">
            <v>замена дефектных изоляторов</v>
          </cell>
          <cell r="Z22" t="str">
            <v>ЗР</v>
          </cell>
        </row>
        <row r="23">
          <cell r="B23">
            <v>1</v>
          </cell>
          <cell r="C23" t="str">
            <v>НТЭС</v>
          </cell>
          <cell r="D23" t="str">
            <v>НТРЭС</v>
          </cell>
          <cell r="E23" t="str">
            <v>Собственность</v>
          </cell>
          <cell r="F23" t="str">
            <v>СЛиРС</v>
          </cell>
          <cell r="G23" t="str">
            <v>Тагил-Районная 2</v>
          </cell>
          <cell r="H23">
            <v>1</v>
          </cell>
          <cell r="I23" t="str">
            <v>Изолятор</v>
          </cell>
          <cell r="J23">
            <v>110</v>
          </cell>
          <cell r="K23" t="str">
            <v>ВЛ 110кВ Тагил-Районная 2</v>
          </cell>
          <cell r="L23">
            <v>110</v>
          </cell>
          <cell r="M23" t="str">
            <v>ТР</v>
          </cell>
          <cell r="N23" t="str">
            <v>шт</v>
          </cell>
          <cell r="O23">
            <v>4</v>
          </cell>
          <cell r="P23">
            <v>9.5053200000000011</v>
          </cell>
          <cell r="Q23">
            <v>12.991580000000001</v>
          </cell>
          <cell r="R23">
            <v>3.4862600000000001</v>
          </cell>
          <cell r="S23">
            <v>1.0369900000000001</v>
          </cell>
          <cell r="T23">
            <v>8.4683300000000017</v>
          </cell>
          <cell r="V23" t="str">
            <v>Хозспособ</v>
          </cell>
          <cell r="W23" t="str">
            <v>Акты осмотров ВЛ</v>
          </cell>
          <cell r="Y23" t="str">
            <v>замена дефектных изоляторов</v>
          </cell>
          <cell r="Z23" t="str">
            <v>ЗР</v>
          </cell>
        </row>
        <row r="24">
          <cell r="B24">
            <v>1</v>
          </cell>
          <cell r="C24" t="str">
            <v>НТЭС</v>
          </cell>
          <cell r="D24" t="str">
            <v>НТРЭС</v>
          </cell>
          <cell r="E24" t="str">
            <v>Собственность</v>
          </cell>
          <cell r="F24" t="str">
            <v>СЛиРС</v>
          </cell>
          <cell r="G24" t="str">
            <v>Тагил-Районная 2</v>
          </cell>
          <cell r="H24">
            <v>3</v>
          </cell>
          <cell r="I24" t="str">
            <v>Трасса</v>
          </cell>
          <cell r="J24">
            <v>110</v>
          </cell>
          <cell r="K24" t="str">
            <v>ВЛ 110кВ Тагил-Районная 2</v>
          </cell>
          <cell r="L24">
            <v>110</v>
          </cell>
          <cell r="M24" t="str">
            <v>КР</v>
          </cell>
          <cell r="N24" t="str">
            <v>га</v>
          </cell>
          <cell r="O24">
            <v>0.5</v>
          </cell>
          <cell r="P24">
            <v>3.9094587999999995</v>
          </cell>
          <cell r="Q24">
            <v>5.9078799999999996</v>
          </cell>
          <cell r="R24">
            <v>1.9984211999999999</v>
          </cell>
          <cell r="T24">
            <v>3.9094587999999995</v>
          </cell>
          <cell r="U24" t="str">
            <v>ООО ЭРК</v>
          </cell>
          <cell r="V24" t="str">
            <v>Подряд</v>
          </cell>
          <cell r="W24" t="str">
            <v>Акты осмотров ВЛ</v>
          </cell>
          <cell r="Y24" t="str">
            <v>чистка трассы</v>
          </cell>
          <cell r="Z24" t="str">
            <v>ЗР</v>
          </cell>
        </row>
        <row r="25">
          <cell r="B25">
            <v>1</v>
          </cell>
          <cell r="C25" t="str">
            <v>НТЭС</v>
          </cell>
          <cell r="D25" t="str">
            <v>НТРЭС</v>
          </cell>
          <cell r="E25" t="str">
            <v>Собственность</v>
          </cell>
          <cell r="F25" t="str">
            <v>СЛиРС</v>
          </cell>
          <cell r="G25" t="str">
            <v>Тагил-Районная 2</v>
          </cell>
          <cell r="H25">
            <v>3</v>
          </cell>
          <cell r="I25" t="str">
            <v>Изолятор</v>
          </cell>
          <cell r="J25">
            <v>110</v>
          </cell>
          <cell r="K25" t="str">
            <v>ВЛ 110кВ Тагил-Районная 2</v>
          </cell>
          <cell r="L25">
            <v>110</v>
          </cell>
          <cell r="M25" t="str">
            <v>ТР</v>
          </cell>
          <cell r="N25" t="str">
            <v>шт</v>
          </cell>
          <cell r="O25">
            <v>8</v>
          </cell>
          <cell r="P25">
            <v>19.00958</v>
          </cell>
          <cell r="Q25">
            <v>25.983219999999999</v>
          </cell>
          <cell r="R25">
            <v>6.9736399999999996</v>
          </cell>
          <cell r="S25">
            <v>2.0739700000000001</v>
          </cell>
          <cell r="T25">
            <v>16.93561</v>
          </cell>
          <cell r="V25" t="str">
            <v>Хозспособ</v>
          </cell>
          <cell r="W25" t="str">
            <v>Акты осмотров ВЛ</v>
          </cell>
          <cell r="Y25" t="str">
            <v>замена дефектных изоляторов</v>
          </cell>
          <cell r="Z25" t="str">
            <v>ЗР</v>
          </cell>
        </row>
        <row r="26">
          <cell r="B26">
            <v>1</v>
          </cell>
          <cell r="C26" t="str">
            <v>НТЭС</v>
          </cell>
          <cell r="D26" t="str">
            <v>НТРЭС</v>
          </cell>
          <cell r="E26" t="str">
            <v>Собственность</v>
          </cell>
          <cell r="F26" t="str">
            <v>СЛиРС</v>
          </cell>
          <cell r="G26" t="str">
            <v>Тагил-Магнетитовая</v>
          </cell>
          <cell r="H26">
            <v>4</v>
          </cell>
          <cell r="I26" t="str">
            <v>Трасса</v>
          </cell>
          <cell r="J26">
            <v>110</v>
          </cell>
          <cell r="K26" t="str">
            <v>ВЛ 110кВ Тагил-Магнетитовая</v>
          </cell>
          <cell r="L26">
            <v>110</v>
          </cell>
          <cell r="M26" t="str">
            <v>КР</v>
          </cell>
          <cell r="N26" t="str">
            <v>га</v>
          </cell>
          <cell r="O26">
            <v>1</v>
          </cell>
          <cell r="P26">
            <v>7.8188638000000008</v>
          </cell>
          <cell r="Q26">
            <v>11.815630000000001</v>
          </cell>
          <cell r="R26">
            <v>3.9967662000000002</v>
          </cell>
          <cell r="T26">
            <v>7.8188638000000008</v>
          </cell>
          <cell r="U26" t="str">
            <v>ООО ЭРК</v>
          </cell>
          <cell r="V26" t="str">
            <v>Подряд</v>
          </cell>
          <cell r="W26" t="str">
            <v>Акты осмотров ВЛ</v>
          </cell>
          <cell r="Y26" t="str">
            <v>чистка трассы</v>
          </cell>
          <cell r="Z26" t="str">
            <v>ЗР</v>
          </cell>
        </row>
        <row r="27">
          <cell r="B27">
            <v>1</v>
          </cell>
          <cell r="C27" t="str">
            <v>НТЭС</v>
          </cell>
          <cell r="D27" t="str">
            <v>НТРЭС</v>
          </cell>
          <cell r="E27" t="str">
            <v>Собственность</v>
          </cell>
          <cell r="F27" t="str">
            <v>СЛиРС</v>
          </cell>
          <cell r="G27" t="str">
            <v>Тагил-Магнетитовая</v>
          </cell>
          <cell r="H27">
            <v>4</v>
          </cell>
          <cell r="I27" t="str">
            <v>Изолятор</v>
          </cell>
          <cell r="J27">
            <v>110</v>
          </cell>
          <cell r="K27" t="str">
            <v>ВЛ 110кВ Тагил-Магнетитовая</v>
          </cell>
          <cell r="L27">
            <v>110</v>
          </cell>
          <cell r="M27" t="str">
            <v>ТР</v>
          </cell>
          <cell r="N27" t="str">
            <v>шт</v>
          </cell>
          <cell r="O27">
            <v>7</v>
          </cell>
          <cell r="P27">
            <v>16.633409999999998</v>
          </cell>
          <cell r="Q27">
            <v>22.735479999999999</v>
          </cell>
          <cell r="R27">
            <v>6.1020700000000003</v>
          </cell>
          <cell r="S27">
            <v>1.81473</v>
          </cell>
          <cell r="T27">
            <v>14.818679999999997</v>
          </cell>
          <cell r="V27" t="str">
            <v>Хозспособ</v>
          </cell>
          <cell r="W27" t="str">
            <v>Акты осмотров ВЛ</v>
          </cell>
          <cell r="Y27" t="str">
            <v>замена дефектных изоляторов</v>
          </cell>
          <cell r="Z27" t="str">
            <v>ЗР</v>
          </cell>
        </row>
        <row r="28">
          <cell r="B28">
            <v>1</v>
          </cell>
          <cell r="C28" t="str">
            <v>НТЭС</v>
          </cell>
          <cell r="D28" t="str">
            <v>НТРЭС</v>
          </cell>
          <cell r="E28" t="str">
            <v>Собственность</v>
          </cell>
          <cell r="F28" t="str">
            <v>СЛиРС</v>
          </cell>
          <cell r="G28" t="str">
            <v>Тагил-Доменная</v>
          </cell>
          <cell r="H28">
            <v>4</v>
          </cell>
          <cell r="I28" t="str">
            <v>Трасса</v>
          </cell>
          <cell r="J28">
            <v>110</v>
          </cell>
          <cell r="K28" t="str">
            <v>ВЛ 110кВ Тагил-Доменная</v>
          </cell>
          <cell r="L28">
            <v>110</v>
          </cell>
          <cell r="M28" t="str">
            <v>КР</v>
          </cell>
          <cell r="N28" t="str">
            <v>га</v>
          </cell>
          <cell r="O28">
            <v>1</v>
          </cell>
          <cell r="P28">
            <v>7.8188638000000008</v>
          </cell>
          <cell r="Q28">
            <v>11.815630000000001</v>
          </cell>
          <cell r="R28">
            <v>3.9967662000000002</v>
          </cell>
          <cell r="T28">
            <v>7.8188638000000008</v>
          </cell>
          <cell r="U28" t="str">
            <v>ООО ЭРК</v>
          </cell>
          <cell r="V28" t="str">
            <v>Подряд</v>
          </cell>
          <cell r="W28" t="str">
            <v>Акты осмотров ВЛ</v>
          </cell>
          <cell r="Y28" t="str">
            <v>чистка трассы</v>
          </cell>
          <cell r="Z28" t="str">
            <v>ЗР</v>
          </cell>
        </row>
        <row r="29">
          <cell r="B29">
            <v>1</v>
          </cell>
          <cell r="C29" t="str">
            <v>НТЭС</v>
          </cell>
          <cell r="D29" t="str">
            <v>НТРЭС</v>
          </cell>
          <cell r="E29" t="str">
            <v>Собственность</v>
          </cell>
          <cell r="F29" t="str">
            <v>СЛиРС</v>
          </cell>
          <cell r="G29" t="str">
            <v>Вязовская-Доменная</v>
          </cell>
          <cell r="H29">
            <v>4</v>
          </cell>
          <cell r="I29" t="str">
            <v>Трасса</v>
          </cell>
          <cell r="J29">
            <v>110</v>
          </cell>
          <cell r="K29" t="str">
            <v>ВЛ 110кВ Вязовская-Доменная</v>
          </cell>
          <cell r="L29">
            <v>110</v>
          </cell>
          <cell r="M29" t="str">
            <v>КР</v>
          </cell>
          <cell r="N29" t="str">
            <v>га</v>
          </cell>
          <cell r="O29">
            <v>1</v>
          </cell>
          <cell r="P29">
            <v>7.8188638000000008</v>
          </cell>
          <cell r="Q29">
            <v>11.815630000000001</v>
          </cell>
          <cell r="R29">
            <v>3.9967662000000002</v>
          </cell>
          <cell r="T29">
            <v>7.8188638000000008</v>
          </cell>
          <cell r="U29" t="str">
            <v>ООО ЭРК</v>
          </cell>
          <cell r="V29" t="str">
            <v>Подряд</v>
          </cell>
          <cell r="W29" t="str">
            <v>Акты осмотров ВЛ</v>
          </cell>
          <cell r="Y29" t="str">
            <v>чистка трассы</v>
          </cell>
          <cell r="Z29" t="str">
            <v>ЗР</v>
          </cell>
        </row>
        <row r="30">
          <cell r="B30">
            <v>1</v>
          </cell>
          <cell r="C30" t="str">
            <v>НТЭС</v>
          </cell>
          <cell r="D30" t="str">
            <v>НТРЭС</v>
          </cell>
          <cell r="E30" t="str">
            <v>Собственность</v>
          </cell>
          <cell r="F30" t="str">
            <v>СЛиРС</v>
          </cell>
          <cell r="G30" t="str">
            <v>Вязовская-Кислородная</v>
          </cell>
          <cell r="H30">
            <v>4</v>
          </cell>
          <cell r="I30" t="str">
            <v>Трасса</v>
          </cell>
          <cell r="J30">
            <v>110</v>
          </cell>
          <cell r="K30" t="str">
            <v>ВЛ 110кВ Вязовская-Кислородная</v>
          </cell>
          <cell r="L30">
            <v>110</v>
          </cell>
          <cell r="M30" t="str">
            <v>КР</v>
          </cell>
          <cell r="N30" t="str">
            <v>га</v>
          </cell>
          <cell r="O30">
            <v>1</v>
          </cell>
          <cell r="P30">
            <v>7.8188638000000008</v>
          </cell>
          <cell r="Q30">
            <v>11.815630000000001</v>
          </cell>
          <cell r="R30">
            <v>3.9967662000000002</v>
          </cell>
          <cell r="T30">
            <v>7.8188638000000008</v>
          </cell>
          <cell r="U30" t="str">
            <v>ООО ЭРК</v>
          </cell>
          <cell r="V30" t="str">
            <v>Подряд</v>
          </cell>
          <cell r="W30" t="str">
            <v>Акты осмотров ВЛ</v>
          </cell>
          <cell r="Y30" t="str">
            <v>чистка трассы</v>
          </cell>
          <cell r="Z30" t="str">
            <v>ЗР</v>
          </cell>
        </row>
        <row r="31">
          <cell r="B31">
            <v>1</v>
          </cell>
          <cell r="C31" t="str">
            <v>НТЭС</v>
          </cell>
          <cell r="D31" t="str">
            <v>НТРЭС</v>
          </cell>
          <cell r="E31" t="str">
            <v>Собственность</v>
          </cell>
          <cell r="F31" t="str">
            <v>СЛиРС</v>
          </cell>
          <cell r="G31" t="str">
            <v>Вязовская-Лебяжка</v>
          </cell>
          <cell r="H31">
            <v>2</v>
          </cell>
          <cell r="I31" t="str">
            <v>Опора</v>
          </cell>
          <cell r="J31">
            <v>110</v>
          </cell>
          <cell r="K31" t="str">
            <v>ВЛ 110кВ Вязовская-Лебяжка</v>
          </cell>
          <cell r="L31">
            <v>110</v>
          </cell>
          <cell r="M31" t="str">
            <v>ТР</v>
          </cell>
          <cell r="N31" t="str">
            <v>шт</v>
          </cell>
          <cell r="O31">
            <v>1</v>
          </cell>
          <cell r="P31">
            <v>6.25373</v>
          </cell>
          <cell r="Q31">
            <v>7.4433100000000003</v>
          </cell>
          <cell r="R31">
            <v>1.1895800000000001</v>
          </cell>
          <cell r="S31">
            <v>0.85579000000000005</v>
          </cell>
          <cell r="T31">
            <v>5.3979400000000002</v>
          </cell>
          <cell r="V31" t="str">
            <v>Хозспособ</v>
          </cell>
          <cell r="W31" t="str">
            <v>Акты осмотров ВЛ</v>
          </cell>
          <cell r="Y31" t="str">
            <v>выправка опор</v>
          </cell>
          <cell r="Z31" t="str">
            <v>ЗР</v>
          </cell>
        </row>
        <row r="32">
          <cell r="B32">
            <v>1</v>
          </cell>
          <cell r="C32" t="str">
            <v>НТЭС</v>
          </cell>
          <cell r="D32" t="str">
            <v>НТРЭС</v>
          </cell>
          <cell r="E32" t="str">
            <v>Собственность</v>
          </cell>
          <cell r="F32" t="str">
            <v>СЛиРС</v>
          </cell>
          <cell r="G32" t="str">
            <v>Отпайка на ПС Конструктор от Вязовская-Лебяжка</v>
          </cell>
          <cell r="H32">
            <v>2</v>
          </cell>
          <cell r="I32" t="str">
            <v>Опора</v>
          </cell>
          <cell r="J32">
            <v>110</v>
          </cell>
          <cell r="K32" t="str">
            <v>ВЛ 110кВ Отпайка на ПС Конструктор от Вязовская-Лебяжка</v>
          </cell>
          <cell r="L32">
            <v>110</v>
          </cell>
          <cell r="M32" t="str">
            <v>ТР</v>
          </cell>
          <cell r="N32" t="str">
            <v>шт</v>
          </cell>
          <cell r="O32">
            <v>2</v>
          </cell>
          <cell r="P32">
            <v>10.11514</v>
          </cell>
          <cell r="Q32">
            <v>12.49428</v>
          </cell>
          <cell r="R32">
            <v>2.37914</v>
          </cell>
          <cell r="S32">
            <v>1.7115800000000001</v>
          </cell>
          <cell r="T32">
            <v>8.4035600000000006</v>
          </cell>
          <cell r="V32" t="str">
            <v>Хозспособ</v>
          </cell>
          <cell r="W32" t="str">
            <v>Акты осмотров ВЛ</v>
          </cell>
          <cell r="Y32" t="str">
            <v>выправка опор</v>
          </cell>
          <cell r="Z32" t="str">
            <v>ЗР</v>
          </cell>
        </row>
        <row r="33">
          <cell r="B33">
            <v>1</v>
          </cell>
          <cell r="C33" t="str">
            <v>НТЭС</v>
          </cell>
          <cell r="D33" t="str">
            <v>НТРЭС</v>
          </cell>
          <cell r="E33" t="str">
            <v>Собственность</v>
          </cell>
          <cell r="F33" t="str">
            <v>СЛиРС</v>
          </cell>
          <cell r="G33" t="str">
            <v>Тагил-НТМК 1,2</v>
          </cell>
          <cell r="H33">
            <v>2</v>
          </cell>
          <cell r="I33" t="str">
            <v>Трасса</v>
          </cell>
          <cell r="J33">
            <v>110</v>
          </cell>
          <cell r="K33" t="str">
            <v>ВЛ 110кВ Тагил-НТМК 1,2</v>
          </cell>
          <cell r="L33">
            <v>110</v>
          </cell>
          <cell r="M33" t="str">
            <v>КР</v>
          </cell>
          <cell r="N33" t="str">
            <v>га</v>
          </cell>
          <cell r="O33">
            <v>2</v>
          </cell>
          <cell r="P33">
            <v>15.6376876</v>
          </cell>
          <cell r="Q33">
            <v>23.631219999999999</v>
          </cell>
          <cell r="R33">
            <v>7.9935324000000003</v>
          </cell>
          <cell r="T33">
            <v>15.6376876</v>
          </cell>
          <cell r="U33" t="str">
            <v>ООО ЭРК</v>
          </cell>
          <cell r="V33" t="str">
            <v>Подряд</v>
          </cell>
          <cell r="W33" t="str">
            <v>Акты осмотров ВЛ</v>
          </cell>
          <cell r="Y33" t="str">
            <v>чистка трассы</v>
          </cell>
          <cell r="Z33" t="str">
            <v>ЗР</v>
          </cell>
        </row>
        <row r="34">
          <cell r="B34">
            <v>1</v>
          </cell>
          <cell r="C34" t="str">
            <v>НТЭС</v>
          </cell>
          <cell r="D34" t="str">
            <v>НТРЭС</v>
          </cell>
          <cell r="E34" t="str">
            <v>Собственность</v>
          </cell>
          <cell r="F34" t="str">
            <v>СЛиРС</v>
          </cell>
          <cell r="G34" t="str">
            <v>Вязовская-УВЗ 4</v>
          </cell>
          <cell r="H34">
            <v>1</v>
          </cell>
          <cell r="I34" t="str">
            <v>Изолятор</v>
          </cell>
          <cell r="J34">
            <v>110</v>
          </cell>
          <cell r="K34" t="str">
            <v>ВЛ 110кВ Вязовская-УВЗ 4</v>
          </cell>
          <cell r="L34">
            <v>110</v>
          </cell>
          <cell r="M34" t="str">
            <v>ТР</v>
          </cell>
          <cell r="N34" t="str">
            <v>шт</v>
          </cell>
          <cell r="O34">
            <v>5</v>
          </cell>
          <cell r="P34">
            <v>21.674419999999998</v>
          </cell>
          <cell r="Q34">
            <v>30.097359999999998</v>
          </cell>
          <cell r="R34">
            <v>8.4229400000000005</v>
          </cell>
          <cell r="S34">
            <v>1.29623</v>
          </cell>
          <cell r="T34">
            <v>20.378189999999996</v>
          </cell>
          <cell r="V34" t="str">
            <v>Хозспособ</v>
          </cell>
          <cell r="W34" t="str">
            <v>Акты осмотров ВЛ</v>
          </cell>
          <cell r="Y34" t="str">
            <v>замена дефектных изоляторов</v>
          </cell>
          <cell r="Z34" t="str">
            <v>ЗР</v>
          </cell>
        </row>
        <row r="35">
          <cell r="B35">
            <v>1</v>
          </cell>
          <cell r="C35" t="str">
            <v>НТЭС</v>
          </cell>
          <cell r="D35" t="str">
            <v>НТРЭС</v>
          </cell>
          <cell r="E35" t="str">
            <v>Собственность</v>
          </cell>
          <cell r="F35" t="str">
            <v>СЛиРС</v>
          </cell>
          <cell r="G35" t="str">
            <v xml:space="preserve">УВЗ-Пихтовая </v>
          </cell>
          <cell r="H35">
            <v>4</v>
          </cell>
          <cell r="I35" t="str">
            <v>Изолятор</v>
          </cell>
          <cell r="J35">
            <v>110</v>
          </cell>
          <cell r="K35" t="str">
            <v xml:space="preserve">ВЛ 110кВ УВЗ-Пихтовая </v>
          </cell>
          <cell r="L35">
            <v>110</v>
          </cell>
          <cell r="M35" t="str">
            <v>ТР</v>
          </cell>
          <cell r="N35" t="str">
            <v>шт</v>
          </cell>
          <cell r="O35">
            <v>4</v>
          </cell>
          <cell r="P35">
            <v>17.339559999999999</v>
          </cell>
          <cell r="Q35">
            <v>24.07789</v>
          </cell>
          <cell r="R35">
            <v>6.7383300000000004</v>
          </cell>
          <cell r="S35">
            <v>1.0369900000000001</v>
          </cell>
          <cell r="T35">
            <v>16.302569999999999</v>
          </cell>
          <cell r="V35" t="str">
            <v>Хозспособ</v>
          </cell>
          <cell r="W35" t="str">
            <v>Акты осмотров ВЛ</v>
          </cell>
          <cell r="Y35" t="str">
            <v>замена дефектных изоляторов</v>
          </cell>
          <cell r="Z35" t="str">
            <v>ЗР</v>
          </cell>
        </row>
        <row r="36">
          <cell r="B36">
            <v>1</v>
          </cell>
          <cell r="C36" t="str">
            <v>НТЭС</v>
          </cell>
          <cell r="D36" t="str">
            <v>НТРЭС</v>
          </cell>
          <cell r="E36" t="str">
            <v>Собственность</v>
          </cell>
          <cell r="F36" t="str">
            <v>СЛиРС</v>
          </cell>
          <cell r="G36" t="str">
            <v>Вязовская-Пихтовая</v>
          </cell>
          <cell r="H36">
            <v>3</v>
          </cell>
          <cell r="I36" t="str">
            <v>Опора</v>
          </cell>
          <cell r="J36">
            <v>110</v>
          </cell>
          <cell r="K36" t="str">
            <v>ВЛ 110кВ Вязовская-Пихтовая</v>
          </cell>
          <cell r="L36">
            <v>110</v>
          </cell>
          <cell r="M36" t="str">
            <v>ТР</v>
          </cell>
          <cell r="N36" t="str">
            <v>шт</v>
          </cell>
          <cell r="O36">
            <v>2</v>
          </cell>
          <cell r="P36">
            <v>5.9038700000000013</v>
          </cell>
          <cell r="Q36">
            <v>8.2830100000000009</v>
          </cell>
          <cell r="R36">
            <v>2.37914</v>
          </cell>
          <cell r="S36">
            <v>1.7115800000000001</v>
          </cell>
          <cell r="T36">
            <v>4.1922900000000016</v>
          </cell>
          <cell r="V36" t="str">
            <v>Хозспособ</v>
          </cell>
          <cell r="W36" t="str">
            <v>Акты осмотров ВЛ</v>
          </cell>
          <cell r="Y36" t="str">
            <v>выправка опор</v>
          </cell>
          <cell r="Z36" t="str">
            <v>ЗР</v>
          </cell>
        </row>
        <row r="37">
          <cell r="B37">
            <v>1</v>
          </cell>
          <cell r="C37" t="str">
            <v>НТЭС</v>
          </cell>
          <cell r="D37" t="str">
            <v>НТРЭС</v>
          </cell>
          <cell r="E37" t="str">
            <v>Собственность</v>
          </cell>
          <cell r="F37" t="str">
            <v>СЛиРС</v>
          </cell>
          <cell r="G37" t="str">
            <v>Вязовская-Пихтовая</v>
          </cell>
          <cell r="H37">
            <v>4</v>
          </cell>
          <cell r="I37" t="str">
            <v>Изолятор</v>
          </cell>
          <cell r="J37">
            <v>110</v>
          </cell>
          <cell r="K37" t="str">
            <v>ВЛ 110кВ Вязовская-Пихтовая</v>
          </cell>
          <cell r="L37">
            <v>110</v>
          </cell>
          <cell r="M37" t="str">
            <v>ТР</v>
          </cell>
          <cell r="N37" t="str">
            <v>шт</v>
          </cell>
          <cell r="O37">
            <v>5</v>
          </cell>
          <cell r="P37">
            <v>21.674419999999998</v>
          </cell>
          <cell r="Q37">
            <v>30.097359999999998</v>
          </cell>
          <cell r="R37">
            <v>8.4229400000000005</v>
          </cell>
          <cell r="S37">
            <v>1.29623</v>
          </cell>
          <cell r="T37">
            <v>20.378189999999996</v>
          </cell>
          <cell r="V37" t="str">
            <v>Хозспособ</v>
          </cell>
          <cell r="W37" t="str">
            <v>Акты осмотров ВЛ</v>
          </cell>
          <cell r="Y37" t="str">
            <v>замена дефектных изоляторов</v>
          </cell>
          <cell r="Z37" t="str">
            <v>ЗР</v>
          </cell>
        </row>
        <row r="38">
          <cell r="B38">
            <v>1</v>
          </cell>
          <cell r="C38" t="str">
            <v>НТЭС</v>
          </cell>
          <cell r="D38" t="str">
            <v>НТРЭС</v>
          </cell>
          <cell r="E38" t="str">
            <v>Собственность</v>
          </cell>
          <cell r="F38" t="str">
            <v>СЛиРС</v>
          </cell>
          <cell r="G38" t="str">
            <v>Вязовская-Салка 1,2</v>
          </cell>
          <cell r="H38">
            <v>4</v>
          </cell>
          <cell r="I38" t="str">
            <v>Изолятор</v>
          </cell>
          <cell r="J38">
            <v>110</v>
          </cell>
          <cell r="K38" t="str">
            <v>ВЛ 110кВ Вязовская-Салка 1,2</v>
          </cell>
          <cell r="L38">
            <v>110</v>
          </cell>
          <cell r="M38" t="str">
            <v>ТР</v>
          </cell>
          <cell r="N38" t="str">
            <v>шт</v>
          </cell>
          <cell r="O38">
            <v>5</v>
          </cell>
          <cell r="P38">
            <v>21.674419999999998</v>
          </cell>
          <cell r="Q38">
            <v>30.097359999999998</v>
          </cell>
          <cell r="R38">
            <v>8.4229400000000005</v>
          </cell>
          <cell r="S38">
            <v>1.29623</v>
          </cell>
          <cell r="T38">
            <v>20.378189999999996</v>
          </cell>
          <cell r="V38" t="str">
            <v>Хозспособ</v>
          </cell>
          <cell r="W38" t="str">
            <v>Акты осмотров ВЛ</v>
          </cell>
          <cell r="Y38" t="str">
            <v>замена дефектных изоляторов</v>
          </cell>
          <cell r="Z38" t="str">
            <v>ЗР</v>
          </cell>
        </row>
        <row r="39">
          <cell r="B39">
            <v>1</v>
          </cell>
          <cell r="C39" t="str">
            <v>НТЭС</v>
          </cell>
          <cell r="D39" t="str">
            <v>ВСРЭС</v>
          </cell>
          <cell r="E39" t="str">
            <v>Собственность</v>
          </cell>
          <cell r="F39" t="str">
            <v>СЛиРС</v>
          </cell>
          <cell r="G39" t="str">
            <v xml:space="preserve">Салда-Моховая 1,2 с отп.на ПС  Еловая ,Комета </v>
          </cell>
          <cell r="H39">
            <v>3</v>
          </cell>
          <cell r="I39" t="str">
            <v>Опора</v>
          </cell>
          <cell r="J39">
            <v>110</v>
          </cell>
          <cell r="K39" t="str">
            <v xml:space="preserve">ВЛ 110 Салда-Моховая1,2 с отп.на ПС  Еловая ,Комета </v>
          </cell>
          <cell r="L39">
            <v>110</v>
          </cell>
          <cell r="M39" t="str">
            <v>ТР</v>
          </cell>
          <cell r="N39" t="str">
            <v>шт</v>
          </cell>
          <cell r="O39">
            <v>2</v>
          </cell>
          <cell r="P39">
            <v>9.1989750000000008</v>
          </cell>
          <cell r="Q39">
            <v>11.60064</v>
          </cell>
          <cell r="R39">
            <v>2.4016649999999999</v>
          </cell>
          <cell r="S39">
            <v>1.7115800000000001</v>
          </cell>
          <cell r="T39">
            <v>7.4873950000000011</v>
          </cell>
          <cell r="V39" t="str">
            <v>Хозспособ</v>
          </cell>
          <cell r="W39" t="str">
            <v>Акты осмотров ВЛ</v>
          </cell>
          <cell r="Y39" t="str">
            <v>выправка опор</v>
          </cell>
          <cell r="Z39" t="str">
            <v>ЗР</v>
          </cell>
        </row>
        <row r="40">
          <cell r="B40">
            <v>1</v>
          </cell>
          <cell r="C40" t="str">
            <v>НТЭС</v>
          </cell>
          <cell r="D40" t="str">
            <v>ВСРЭС</v>
          </cell>
          <cell r="E40" t="str">
            <v>Собственность</v>
          </cell>
          <cell r="F40" t="str">
            <v>СЛиРС</v>
          </cell>
          <cell r="G40" t="str">
            <v>Пятилетка-Нижняя 1,2</v>
          </cell>
          <cell r="H40">
            <v>2</v>
          </cell>
          <cell r="I40" t="str">
            <v>Опора</v>
          </cell>
          <cell r="J40">
            <v>110</v>
          </cell>
          <cell r="K40" t="str">
            <v>ВЛ 110 Пятилетка-Нижняя 1,2</v>
          </cell>
          <cell r="L40">
            <v>110</v>
          </cell>
          <cell r="M40" t="str">
            <v>ТР</v>
          </cell>
          <cell r="N40" t="str">
            <v>шт</v>
          </cell>
          <cell r="O40">
            <v>2</v>
          </cell>
          <cell r="P40">
            <v>11.944100000000001</v>
          </cell>
          <cell r="Q40">
            <v>14.3459</v>
          </cell>
          <cell r="R40">
            <v>2.4018000000000002</v>
          </cell>
          <cell r="S40">
            <v>1.7115800000000001</v>
          </cell>
          <cell r="T40">
            <v>10.232520000000001</v>
          </cell>
          <cell r="V40" t="str">
            <v>Хозспособ</v>
          </cell>
          <cell r="W40" t="str">
            <v>Акты осмотров ВЛ</v>
          </cell>
          <cell r="Y40" t="str">
            <v>выправка опор</v>
          </cell>
          <cell r="Z40" t="str">
            <v>ЗР</v>
          </cell>
        </row>
        <row r="41">
          <cell r="B41">
            <v>1</v>
          </cell>
          <cell r="C41" t="str">
            <v>НТЭС</v>
          </cell>
          <cell r="D41" t="str">
            <v>ВСРЭС</v>
          </cell>
          <cell r="E41" t="str">
            <v>Собственность</v>
          </cell>
          <cell r="F41" t="str">
            <v>СЛиРС</v>
          </cell>
          <cell r="G41" t="str">
            <v>Салда-Парковая 1,2</v>
          </cell>
          <cell r="H41">
            <v>2</v>
          </cell>
          <cell r="I41" t="str">
            <v>Опора</v>
          </cell>
          <cell r="J41">
            <v>110</v>
          </cell>
          <cell r="K41" t="str">
            <v>ВЛ 110 Салда-Парковая1,2</v>
          </cell>
          <cell r="L41">
            <v>110</v>
          </cell>
          <cell r="M41" t="str">
            <v>ТР</v>
          </cell>
          <cell r="N41" t="str">
            <v>шт</v>
          </cell>
          <cell r="O41">
            <v>2</v>
          </cell>
          <cell r="P41">
            <v>9.1988400000000006</v>
          </cell>
          <cell r="Q41">
            <v>11.60064</v>
          </cell>
          <cell r="R41">
            <v>2.4018000000000002</v>
          </cell>
          <cell r="S41">
            <v>1.7115800000000001</v>
          </cell>
          <cell r="T41">
            <v>7.4872600000000009</v>
          </cell>
          <cell r="V41" t="str">
            <v>Хозспособ</v>
          </cell>
          <cell r="W41" t="str">
            <v>Акты осмотров ВЛ</v>
          </cell>
          <cell r="Y41" t="str">
            <v>выправка опор</v>
          </cell>
          <cell r="Z41" t="str">
            <v>ЗР</v>
          </cell>
        </row>
        <row r="42">
          <cell r="B42">
            <v>1</v>
          </cell>
          <cell r="C42" t="str">
            <v>НТЭС</v>
          </cell>
          <cell r="D42" t="str">
            <v>ВСРЭС</v>
          </cell>
          <cell r="E42" t="str">
            <v>Собственность</v>
          </cell>
          <cell r="F42" t="str">
            <v>СЛиРС</v>
          </cell>
          <cell r="G42" t="str">
            <v>Салда-Ясашная 1  с отп. на ПС Комсомольская,Хвойная,Встреча</v>
          </cell>
          <cell r="H42">
            <v>2</v>
          </cell>
          <cell r="I42" t="str">
            <v>Опора</v>
          </cell>
          <cell r="J42">
            <v>110</v>
          </cell>
          <cell r="K42" t="str">
            <v>ВЛ 110 Салда-Ясашная 1  с отп. на ПС Комсомольская,Хвойная,Встреча</v>
          </cell>
          <cell r="L42">
            <v>110</v>
          </cell>
          <cell r="M42" t="str">
            <v>ТР</v>
          </cell>
          <cell r="N42" t="str">
            <v>шт</v>
          </cell>
          <cell r="O42">
            <v>2</v>
          </cell>
          <cell r="P42">
            <v>5.5962400000000008</v>
          </cell>
          <cell r="Q42">
            <v>11.60064</v>
          </cell>
          <cell r="R42">
            <v>6.0043999999999995</v>
          </cell>
          <cell r="S42">
            <v>4.27895</v>
          </cell>
          <cell r="T42">
            <v>1.3172900000000007</v>
          </cell>
          <cell r="V42" t="str">
            <v>Хозспособ</v>
          </cell>
          <cell r="W42" t="str">
            <v>Акты осмотров ВЛ</v>
          </cell>
          <cell r="Y42" t="str">
            <v>выправка опор</v>
          </cell>
          <cell r="Z42" t="str">
            <v>ЗР</v>
          </cell>
        </row>
        <row r="43">
          <cell r="B43">
            <v>1</v>
          </cell>
          <cell r="C43" t="str">
            <v>НТЭС</v>
          </cell>
          <cell r="D43" t="str">
            <v>ВСРЭС</v>
          </cell>
          <cell r="E43" t="str">
            <v>Собственность</v>
          </cell>
          <cell r="F43" t="str">
            <v>СЛиРС</v>
          </cell>
          <cell r="G43" t="str">
            <v>Салда-Ясашная 1  с отп. на ПС Комсомольская,Хвойная,Встреча</v>
          </cell>
          <cell r="H43">
            <v>3</v>
          </cell>
          <cell r="I43" t="str">
            <v>Опора</v>
          </cell>
          <cell r="J43">
            <v>110</v>
          </cell>
          <cell r="K43" t="str">
            <v>ВЛ 110 Салда-Ясашная 1  с отп. на ПС Комсомольская,Хвойная,Встреча</v>
          </cell>
          <cell r="L43">
            <v>110</v>
          </cell>
          <cell r="M43" t="str">
            <v>ТР</v>
          </cell>
          <cell r="N43" t="str">
            <v>шт</v>
          </cell>
          <cell r="O43">
            <v>2</v>
          </cell>
          <cell r="P43">
            <v>5.5962400000000008</v>
          </cell>
          <cell r="Q43">
            <v>11.60064</v>
          </cell>
          <cell r="R43">
            <v>6.0043999999999995</v>
          </cell>
          <cell r="S43">
            <v>4.27895</v>
          </cell>
          <cell r="T43">
            <v>1.3172900000000007</v>
          </cell>
          <cell r="V43" t="str">
            <v>Хозспособ</v>
          </cell>
          <cell r="W43" t="str">
            <v>Акты осмотров ВЛ</v>
          </cell>
          <cell r="Y43" t="str">
            <v>выправка опор</v>
          </cell>
          <cell r="Z43" t="str">
            <v>ЗР</v>
          </cell>
        </row>
        <row r="44">
          <cell r="B44">
            <v>1</v>
          </cell>
          <cell r="C44" t="str">
            <v>НТЭС</v>
          </cell>
          <cell r="D44" t="str">
            <v>ВСРЭС</v>
          </cell>
          <cell r="E44" t="str">
            <v>Собственность</v>
          </cell>
          <cell r="F44" t="str">
            <v>СЛиРС</v>
          </cell>
          <cell r="G44" t="str">
            <v>Салда-Пятилетка 1,2</v>
          </cell>
          <cell r="H44">
            <v>1</v>
          </cell>
          <cell r="I44" t="str">
            <v>Трасса</v>
          </cell>
          <cell r="J44">
            <v>110</v>
          </cell>
          <cell r="K44" t="str">
            <v>ВЛ 110 Салда-Пятилетка 1,2</v>
          </cell>
          <cell r="L44">
            <v>110</v>
          </cell>
          <cell r="M44" t="str">
            <v>ТР</v>
          </cell>
          <cell r="N44" t="str">
            <v>шт</v>
          </cell>
          <cell r="O44">
            <v>12</v>
          </cell>
          <cell r="P44">
            <v>14.08493</v>
          </cell>
          <cell r="Q44">
            <v>19.007239999999999</v>
          </cell>
          <cell r="R44">
            <v>4.9223100000000004</v>
          </cell>
          <cell r="S44">
            <v>2.5757400000000001</v>
          </cell>
          <cell r="T44">
            <v>11.50919</v>
          </cell>
          <cell r="V44" t="str">
            <v>Хозспособ</v>
          </cell>
          <cell r="W44" t="str">
            <v>Акты осмотров ВЛ</v>
          </cell>
          <cell r="Y44" t="str">
            <v>замена болтовых зажимов</v>
          </cell>
          <cell r="Z44" t="str">
            <v>ЗР</v>
          </cell>
        </row>
        <row r="45">
          <cell r="B45">
            <v>1</v>
          </cell>
          <cell r="C45" t="str">
            <v>НТЭС</v>
          </cell>
          <cell r="D45" t="str">
            <v>ВСРЭС</v>
          </cell>
          <cell r="E45" t="str">
            <v>Собственность</v>
          </cell>
          <cell r="F45" t="str">
            <v>СЛиРС</v>
          </cell>
          <cell r="G45" t="str">
            <v>Салда-Пятилетка 1,2</v>
          </cell>
          <cell r="H45">
            <v>2</v>
          </cell>
          <cell r="I45" t="str">
            <v>Трасса</v>
          </cell>
          <cell r="J45">
            <v>110</v>
          </cell>
          <cell r="K45" t="str">
            <v>ВЛ 110 Салда-Пятилетка 1,2</v>
          </cell>
          <cell r="L45">
            <v>110</v>
          </cell>
          <cell r="M45" t="str">
            <v>ТР</v>
          </cell>
          <cell r="N45" t="str">
            <v>шт</v>
          </cell>
          <cell r="O45">
            <v>12</v>
          </cell>
          <cell r="P45">
            <v>14.08493</v>
          </cell>
          <cell r="Q45">
            <v>19.007239999999999</v>
          </cell>
          <cell r="R45">
            <v>4.9223100000000004</v>
          </cell>
          <cell r="S45">
            <v>2.5757400000000001</v>
          </cell>
          <cell r="T45">
            <v>11.50919</v>
          </cell>
          <cell r="V45" t="str">
            <v>Хозспособ</v>
          </cell>
          <cell r="W45" t="str">
            <v>Акты осмотров ВЛ</v>
          </cell>
          <cell r="Y45" t="str">
            <v>замена болтовых зажимов</v>
          </cell>
          <cell r="Z45" t="str">
            <v>ЗР</v>
          </cell>
        </row>
        <row r="46">
          <cell r="B46">
            <v>1</v>
          </cell>
          <cell r="C46" t="str">
            <v>НТЭС</v>
          </cell>
          <cell r="D46" t="str">
            <v>ВСРЭС</v>
          </cell>
          <cell r="E46" t="str">
            <v>Собственность</v>
          </cell>
          <cell r="F46" t="str">
            <v>СЛиРС</v>
          </cell>
          <cell r="G46" t="str">
            <v>Салда-Ясашная 1  с отп. на ПС Комсомольская,Хвойная,Встреча</v>
          </cell>
          <cell r="H46">
            <v>2</v>
          </cell>
          <cell r="I46" t="str">
            <v>Трасса</v>
          </cell>
          <cell r="J46">
            <v>110</v>
          </cell>
          <cell r="K46" t="str">
            <v>ВЛ 110 Салда-Ясашная 1  с отп. на ПС Комсомольская,Хвойная,Встреча</v>
          </cell>
          <cell r="L46">
            <v>110</v>
          </cell>
          <cell r="M46" t="str">
            <v>ТР</v>
          </cell>
          <cell r="N46" t="str">
            <v>шт</v>
          </cell>
          <cell r="O46">
            <v>15</v>
          </cell>
          <cell r="P46">
            <v>17.606190000000002</v>
          </cell>
          <cell r="Q46">
            <v>23.759</v>
          </cell>
          <cell r="R46">
            <v>6.1528099999999997</v>
          </cell>
          <cell r="S46">
            <v>3.2196799999999999</v>
          </cell>
          <cell r="T46">
            <v>14.386510000000001</v>
          </cell>
          <cell r="V46" t="str">
            <v>Хозспособ</v>
          </cell>
          <cell r="W46" t="str">
            <v>Акты осмотров ВЛ</v>
          </cell>
          <cell r="Y46" t="str">
            <v>замена болтовых зажимов</v>
          </cell>
          <cell r="Z46" t="str">
            <v>ЗР</v>
          </cell>
        </row>
        <row r="47">
          <cell r="B47">
            <v>1</v>
          </cell>
          <cell r="C47" t="str">
            <v>НТЭС</v>
          </cell>
          <cell r="D47" t="str">
            <v>ВСРЭС</v>
          </cell>
          <cell r="E47" t="str">
            <v>Собственность</v>
          </cell>
          <cell r="F47" t="str">
            <v>СЛиРС</v>
          </cell>
          <cell r="G47" t="str">
            <v>Салда-Ясашная 1  с отп. на ПС Комсомольская,Хвойная,Встреча</v>
          </cell>
          <cell r="H47">
            <v>3</v>
          </cell>
          <cell r="I47" t="str">
            <v>Трасса</v>
          </cell>
          <cell r="J47">
            <v>110</v>
          </cell>
          <cell r="K47" t="str">
            <v>ВЛ 110 Салда-Ясашная 1  с отп. на ПС Комсомольская,Хвойная,Встреча</v>
          </cell>
          <cell r="L47">
            <v>110</v>
          </cell>
          <cell r="M47" t="str">
            <v>ТР</v>
          </cell>
          <cell r="N47" t="str">
            <v>шт</v>
          </cell>
          <cell r="O47">
            <v>15</v>
          </cell>
          <cell r="P47">
            <v>17.606190000000002</v>
          </cell>
          <cell r="Q47">
            <v>23.759</v>
          </cell>
          <cell r="R47">
            <v>6.1528099999999997</v>
          </cell>
          <cell r="S47">
            <v>3.2196799999999999</v>
          </cell>
          <cell r="T47">
            <v>14.386510000000001</v>
          </cell>
          <cell r="V47" t="str">
            <v>Хозспособ</v>
          </cell>
          <cell r="W47" t="str">
            <v>Акты осмотров ВЛ</v>
          </cell>
          <cell r="Y47" t="str">
            <v>замена болтовых зажимов</v>
          </cell>
          <cell r="Z47" t="str">
            <v>ЗР</v>
          </cell>
        </row>
        <row r="48">
          <cell r="B48">
            <v>1</v>
          </cell>
          <cell r="C48" t="str">
            <v>НТЭС</v>
          </cell>
          <cell r="D48" t="str">
            <v>ВСРЭС</v>
          </cell>
          <cell r="E48" t="str">
            <v>Собственность</v>
          </cell>
          <cell r="F48" t="str">
            <v>СЛиРС</v>
          </cell>
          <cell r="G48" t="str">
            <v>Пятилетка-Басьяновка с отп. На ПС Ключевская</v>
          </cell>
          <cell r="H48">
            <v>1</v>
          </cell>
          <cell r="I48" t="str">
            <v>Изолятор</v>
          </cell>
          <cell r="J48">
            <v>110</v>
          </cell>
          <cell r="K48" t="str">
            <v>ВЛ 110 Пятилетка-Басьяновка с отп. На ПС Ключевская</v>
          </cell>
          <cell r="L48">
            <v>110</v>
          </cell>
          <cell r="M48" t="str">
            <v>ТР</v>
          </cell>
          <cell r="N48" t="str">
            <v>шт</v>
          </cell>
          <cell r="O48">
            <v>10</v>
          </cell>
          <cell r="P48">
            <v>20.420480000000001</v>
          </cell>
          <cell r="Q48">
            <v>29.220500000000001</v>
          </cell>
          <cell r="R48">
            <v>8.80002</v>
          </cell>
          <cell r="S48">
            <v>2.5924672727272728</v>
          </cell>
          <cell r="T48">
            <v>17.828012727272728</v>
          </cell>
          <cell r="V48" t="str">
            <v>Хозспособ</v>
          </cell>
          <cell r="W48" t="str">
            <v>Акты осмотров ВЛ</v>
          </cell>
          <cell r="Y48" t="str">
            <v>замена дефектных изоляторов</v>
          </cell>
          <cell r="Z48" t="str">
            <v>ЗР</v>
          </cell>
        </row>
        <row r="49">
          <cell r="B49">
            <v>1</v>
          </cell>
          <cell r="C49" t="str">
            <v>НТЭС</v>
          </cell>
          <cell r="D49" t="str">
            <v>ВСРЭС</v>
          </cell>
          <cell r="E49" t="str">
            <v>Собственность</v>
          </cell>
          <cell r="F49" t="str">
            <v>СЛиРС</v>
          </cell>
          <cell r="G49" t="str">
            <v>Пятилетка-Нижняя 1,2</v>
          </cell>
          <cell r="H49">
            <v>1</v>
          </cell>
          <cell r="I49" t="str">
            <v>Изолятор</v>
          </cell>
          <cell r="J49">
            <v>110</v>
          </cell>
          <cell r="K49" t="str">
            <v>ВЛ 110 Пятилетка-Нижняя 1,2</v>
          </cell>
          <cell r="L49">
            <v>110</v>
          </cell>
          <cell r="M49" t="str">
            <v>ТР</v>
          </cell>
          <cell r="N49" t="str">
            <v>шт</v>
          </cell>
          <cell r="O49">
            <v>4</v>
          </cell>
          <cell r="P49">
            <v>15.438049999999999</v>
          </cell>
          <cell r="Q49">
            <v>22.240559999999999</v>
          </cell>
          <cell r="R49">
            <v>6.8025099999999998</v>
          </cell>
          <cell r="S49">
            <v>1.0369900000000001</v>
          </cell>
          <cell r="T49">
            <v>14.401059999999999</v>
          </cell>
          <cell r="V49" t="str">
            <v>Хозспособ</v>
          </cell>
          <cell r="W49" t="str">
            <v>Акты осмотров ВЛ</v>
          </cell>
          <cell r="Y49" t="str">
            <v>замена дефектных изоляторов</v>
          </cell>
          <cell r="Z49" t="str">
            <v>ЗР</v>
          </cell>
        </row>
        <row r="50">
          <cell r="B50">
            <v>1</v>
          </cell>
          <cell r="C50" t="str">
            <v>НТЭС</v>
          </cell>
          <cell r="D50" t="str">
            <v>ВСРЭС</v>
          </cell>
          <cell r="E50" t="str">
            <v>Собственность</v>
          </cell>
          <cell r="F50" t="str">
            <v>СЛиРС</v>
          </cell>
          <cell r="G50" t="str">
            <v>Салда-Парковая 1,2</v>
          </cell>
          <cell r="H50">
            <v>1</v>
          </cell>
          <cell r="I50" t="str">
            <v>Изолятор</v>
          </cell>
          <cell r="J50">
            <v>110</v>
          </cell>
          <cell r="K50" t="str">
            <v>ВЛ 110 Салда-Парковая1,2</v>
          </cell>
          <cell r="L50">
            <v>110</v>
          </cell>
          <cell r="M50" t="str">
            <v>ТР</v>
          </cell>
          <cell r="N50" t="str">
            <v>шт</v>
          </cell>
          <cell r="O50">
            <v>7</v>
          </cell>
          <cell r="P50">
            <v>14.908000000000001</v>
          </cell>
          <cell r="Q50">
            <v>21.068180000000002</v>
          </cell>
          <cell r="R50">
            <v>6.1601800000000004</v>
          </cell>
          <cell r="S50">
            <v>1.81473</v>
          </cell>
          <cell r="T50">
            <v>13.09327</v>
          </cell>
          <cell r="V50" t="str">
            <v>Хозспособ</v>
          </cell>
          <cell r="W50" t="str">
            <v>Акты осмотров ВЛ</v>
          </cell>
          <cell r="Y50" t="str">
            <v>замена дефектных изоляторов</v>
          </cell>
          <cell r="Z50" t="str">
            <v>ЗР</v>
          </cell>
        </row>
        <row r="51">
          <cell r="B51">
            <v>1</v>
          </cell>
          <cell r="C51" t="str">
            <v>НТЭС</v>
          </cell>
          <cell r="D51" t="str">
            <v>ВСРЭС</v>
          </cell>
          <cell r="E51" t="str">
            <v>Собственность</v>
          </cell>
          <cell r="F51" t="str">
            <v>СЛиРС</v>
          </cell>
          <cell r="G51" t="str">
            <v>Салда-Парковая1,2</v>
          </cell>
          <cell r="H51">
            <v>2</v>
          </cell>
          <cell r="I51" t="str">
            <v>Изолятор</v>
          </cell>
          <cell r="J51">
            <v>110</v>
          </cell>
          <cell r="K51" t="str">
            <v>ВЛ 110 Салда-Парковая1,2</v>
          </cell>
          <cell r="L51">
            <v>110</v>
          </cell>
          <cell r="M51" t="str">
            <v>ТР</v>
          </cell>
          <cell r="N51" t="str">
            <v>шт</v>
          </cell>
          <cell r="O51">
            <v>8</v>
          </cell>
          <cell r="P51">
            <v>17.037679999999998</v>
          </cell>
          <cell r="Q51">
            <v>24.077729999999999</v>
          </cell>
          <cell r="R51">
            <v>7.0400499999999999</v>
          </cell>
          <cell r="S51">
            <v>2.0739700000000001</v>
          </cell>
          <cell r="T51">
            <v>14.963709999999999</v>
          </cell>
          <cell r="V51" t="str">
            <v>Хозспособ</v>
          </cell>
          <cell r="W51" t="str">
            <v>Акты осмотров ВЛ</v>
          </cell>
          <cell r="Y51" t="str">
            <v>замена дефектных изоляторов</v>
          </cell>
          <cell r="Z51" t="str">
            <v>ЗР</v>
          </cell>
        </row>
        <row r="52">
          <cell r="B52">
            <v>1</v>
          </cell>
          <cell r="C52" t="str">
            <v>НТЭС</v>
          </cell>
          <cell r="D52" t="str">
            <v>ВСРЭС</v>
          </cell>
          <cell r="E52" t="str">
            <v>Собственность</v>
          </cell>
          <cell r="F52" t="str">
            <v>СЛиРС</v>
          </cell>
          <cell r="G52" t="str">
            <v>Салда-Ясашная 1  с отп. на ПС Комсомольская,Хвойная,Встреча</v>
          </cell>
          <cell r="H52">
            <v>2</v>
          </cell>
          <cell r="I52" t="str">
            <v>Изолятор</v>
          </cell>
          <cell r="J52">
            <v>110</v>
          </cell>
          <cell r="K52" t="str">
            <v>ВЛ 110 Салда-Ясашная 1  с отп. на ПС Комсомольская,Хвойная,Встреча</v>
          </cell>
          <cell r="L52">
            <v>110</v>
          </cell>
          <cell r="M52" t="str">
            <v>ТР</v>
          </cell>
          <cell r="N52" t="str">
            <v>шт</v>
          </cell>
          <cell r="O52">
            <v>7</v>
          </cell>
          <cell r="P52">
            <v>27.016579999999998</v>
          </cell>
          <cell r="Q52">
            <v>38.920789999999997</v>
          </cell>
          <cell r="R52">
            <v>11.904210000000001</v>
          </cell>
          <cell r="S52">
            <v>1.81473</v>
          </cell>
          <cell r="T52">
            <v>25.201849999999997</v>
          </cell>
          <cell r="V52" t="str">
            <v>Хозспособ</v>
          </cell>
          <cell r="W52" t="str">
            <v>Акты осмотров ВЛ</v>
          </cell>
          <cell r="Y52" t="str">
            <v>замена дефектных изоляторов</v>
          </cell>
          <cell r="Z52" t="str">
            <v>ЗР</v>
          </cell>
        </row>
        <row r="53">
          <cell r="B53">
            <v>1</v>
          </cell>
          <cell r="C53" t="str">
            <v>НТЭС</v>
          </cell>
          <cell r="D53" t="str">
            <v>ВСРЭС</v>
          </cell>
          <cell r="E53" t="str">
            <v>Собственность</v>
          </cell>
          <cell r="F53" t="str">
            <v>СЛиРС</v>
          </cell>
          <cell r="G53" t="str">
            <v>Салка -Пятилетка 1,2, отп на ПС Речная,Юбилейная,Прессовая</v>
          </cell>
          <cell r="H53">
            <v>2</v>
          </cell>
          <cell r="I53" t="str">
            <v>Изолятор</v>
          </cell>
          <cell r="J53">
            <v>110</v>
          </cell>
          <cell r="K53" t="str">
            <v>ВЛ 110 Салка -Пятилетка 1,2, отп на ПС Речная,Юбилейная,Прессовая</v>
          </cell>
          <cell r="L53">
            <v>110</v>
          </cell>
          <cell r="M53" t="str">
            <v>ТР</v>
          </cell>
          <cell r="N53" t="str">
            <v>шт</v>
          </cell>
          <cell r="O53">
            <v>6</v>
          </cell>
          <cell r="P53">
            <v>12.252309999999998</v>
          </cell>
          <cell r="Q53">
            <v>17.532219999999999</v>
          </cell>
          <cell r="R53">
            <v>5.2799100000000001</v>
          </cell>
          <cell r="S53">
            <v>1.55548</v>
          </cell>
          <cell r="T53">
            <v>10.696829999999999</v>
          </cell>
          <cell r="V53" t="str">
            <v>Хозспособ</v>
          </cell>
          <cell r="W53" t="str">
            <v>Акты осмотров ВЛ</v>
          </cell>
          <cell r="Y53" t="str">
            <v>замена дефектных изоляторов</v>
          </cell>
          <cell r="Z53" t="str">
            <v>ЗР</v>
          </cell>
        </row>
        <row r="54">
          <cell r="B54">
            <v>1</v>
          </cell>
          <cell r="C54" t="str">
            <v>НТЭС</v>
          </cell>
          <cell r="D54" t="str">
            <v>ВСРЭС</v>
          </cell>
          <cell r="E54" t="str">
            <v>Собственность</v>
          </cell>
          <cell r="F54" t="str">
            <v>СЛиРС</v>
          </cell>
          <cell r="G54" t="str">
            <v xml:space="preserve">Салда-Моховая1,2 с отп.на ПС  Еловая ,Комета </v>
          </cell>
          <cell r="H54">
            <v>3</v>
          </cell>
          <cell r="I54" t="str">
            <v>Изолятор</v>
          </cell>
          <cell r="J54">
            <v>110</v>
          </cell>
          <cell r="K54" t="str">
            <v xml:space="preserve">ВЛ 110 Салда-Моховая1,2 с отп.на ПС  Еловая ,Комета </v>
          </cell>
          <cell r="L54">
            <v>110</v>
          </cell>
          <cell r="M54" t="str">
            <v>ТР</v>
          </cell>
          <cell r="N54" t="str">
            <v>шт</v>
          </cell>
          <cell r="O54">
            <v>6</v>
          </cell>
          <cell r="P54">
            <v>23.157109999999996</v>
          </cell>
          <cell r="Q54">
            <v>33.360799999999998</v>
          </cell>
          <cell r="R54">
            <v>10.20369</v>
          </cell>
          <cell r="S54">
            <v>1.55548</v>
          </cell>
          <cell r="T54">
            <v>21.601629999999997</v>
          </cell>
          <cell r="V54" t="str">
            <v>Хозспособ</v>
          </cell>
          <cell r="W54" t="str">
            <v>Акты осмотров ВЛ</v>
          </cell>
          <cell r="Y54" t="str">
            <v>замена дефектных изоляторов</v>
          </cell>
          <cell r="Z54" t="str">
            <v>ЗР</v>
          </cell>
        </row>
        <row r="55">
          <cell r="B55">
            <v>1</v>
          </cell>
          <cell r="C55" t="str">
            <v>НТЭС</v>
          </cell>
          <cell r="D55" t="str">
            <v>ВСРЭС</v>
          </cell>
          <cell r="E55" t="str">
            <v>Собственность</v>
          </cell>
          <cell r="F55" t="str">
            <v>СЛиРС</v>
          </cell>
          <cell r="G55" t="str">
            <v>Салда-Пятилетка 1,2</v>
          </cell>
          <cell r="H55">
            <v>3</v>
          </cell>
          <cell r="I55" t="str">
            <v>Изолятор</v>
          </cell>
          <cell r="J55">
            <v>110</v>
          </cell>
          <cell r="K55" t="str">
            <v>ВЛ 110 Салда-Пятилетка 1,2</v>
          </cell>
          <cell r="L55">
            <v>110</v>
          </cell>
          <cell r="M55" t="str">
            <v>ТР</v>
          </cell>
          <cell r="N55" t="str">
            <v>шт</v>
          </cell>
          <cell r="O55">
            <v>6</v>
          </cell>
          <cell r="P55">
            <v>23.157109999999996</v>
          </cell>
          <cell r="Q55">
            <v>33.360799999999998</v>
          </cell>
          <cell r="R55">
            <v>10.20369</v>
          </cell>
          <cell r="S55">
            <v>1.55548</v>
          </cell>
          <cell r="T55">
            <v>21.601629999999997</v>
          </cell>
          <cell r="V55" t="str">
            <v>Хозспособ</v>
          </cell>
          <cell r="W55" t="str">
            <v>Акты осмотров ВЛ</v>
          </cell>
          <cell r="Y55" t="str">
            <v>замена дефектных изоляторов</v>
          </cell>
          <cell r="Z55" t="str">
            <v>ЗР</v>
          </cell>
        </row>
        <row r="56">
          <cell r="B56">
            <v>1</v>
          </cell>
          <cell r="C56" t="str">
            <v>НТЭС</v>
          </cell>
          <cell r="D56" t="str">
            <v>ВСРЭС</v>
          </cell>
          <cell r="E56" t="str">
            <v>Собственность</v>
          </cell>
          <cell r="F56" t="str">
            <v>СЛиРС</v>
          </cell>
          <cell r="G56" t="str">
            <v xml:space="preserve">Салка-Сокол </v>
          </cell>
          <cell r="H56">
            <v>3</v>
          </cell>
          <cell r="I56" t="str">
            <v>Изолятор</v>
          </cell>
          <cell r="J56">
            <v>110</v>
          </cell>
          <cell r="K56" t="str">
            <v xml:space="preserve">ВЛ 110 Салка-Сокол </v>
          </cell>
          <cell r="L56">
            <v>110</v>
          </cell>
          <cell r="M56" t="str">
            <v>ТР</v>
          </cell>
          <cell r="N56" t="str">
            <v>шт</v>
          </cell>
          <cell r="O56">
            <v>8</v>
          </cell>
          <cell r="P56">
            <v>29.580460000000002</v>
          </cell>
          <cell r="Q56">
            <v>43.185200000000002</v>
          </cell>
          <cell r="R56">
            <v>13.60474</v>
          </cell>
          <cell r="S56">
            <v>2.0739700000000001</v>
          </cell>
          <cell r="T56">
            <v>27.506490000000003</v>
          </cell>
          <cell r="V56" t="str">
            <v>Хозспособ</v>
          </cell>
          <cell r="W56" t="str">
            <v>Акты осмотров ВЛ</v>
          </cell>
          <cell r="Y56" t="str">
            <v>замена дефектных изоляторов</v>
          </cell>
          <cell r="Z56" t="str">
            <v>ЗР</v>
          </cell>
        </row>
        <row r="57">
          <cell r="B57">
            <v>1</v>
          </cell>
          <cell r="C57" t="str">
            <v>НТЭС</v>
          </cell>
          <cell r="D57" t="str">
            <v>ВСРЭС</v>
          </cell>
          <cell r="E57" t="str">
            <v>Собственность</v>
          </cell>
          <cell r="F57" t="str">
            <v>СЛиРС</v>
          </cell>
          <cell r="G57" t="str">
            <v>Пятилетка-Нижняя 1,2</v>
          </cell>
          <cell r="H57">
            <v>4</v>
          </cell>
          <cell r="I57" t="str">
            <v>Изолятор</v>
          </cell>
          <cell r="J57">
            <v>110</v>
          </cell>
          <cell r="K57" t="str">
            <v>ВЛ 110 Пятилетка-Нижняя 1,2</v>
          </cell>
          <cell r="L57">
            <v>110</v>
          </cell>
          <cell r="M57" t="str">
            <v>ТР</v>
          </cell>
          <cell r="N57" t="str">
            <v>шт</v>
          </cell>
          <cell r="O57">
            <v>6</v>
          </cell>
          <cell r="P57">
            <v>23.130109999999998</v>
          </cell>
          <cell r="Q57">
            <v>33.360799999999998</v>
          </cell>
          <cell r="R57">
            <v>10.230689999999999</v>
          </cell>
          <cell r="S57">
            <v>1.55548</v>
          </cell>
          <cell r="T57">
            <v>21.574629999999999</v>
          </cell>
          <cell r="V57" t="str">
            <v>Хозспособ</v>
          </cell>
          <cell r="W57" t="str">
            <v>Акты осмотров ВЛ</v>
          </cell>
          <cell r="Y57" t="str">
            <v>замена дефектных изоляторов</v>
          </cell>
          <cell r="Z57" t="str">
            <v>ЗР</v>
          </cell>
        </row>
        <row r="58">
          <cell r="B58">
            <v>1</v>
          </cell>
          <cell r="C58" t="str">
            <v>НТЭС</v>
          </cell>
          <cell r="D58" t="str">
            <v>ВСРЭС</v>
          </cell>
          <cell r="E58" t="str">
            <v>Собственность</v>
          </cell>
          <cell r="F58" t="str">
            <v>СЛиРС</v>
          </cell>
          <cell r="G58" t="str">
            <v xml:space="preserve">Салда-Моховая1,2 с отп.на ПС  Еловая ,Комета </v>
          </cell>
          <cell r="H58">
            <v>4</v>
          </cell>
          <cell r="I58" t="str">
            <v>Изолятор</v>
          </cell>
          <cell r="J58">
            <v>110</v>
          </cell>
          <cell r="K58" t="str">
            <v xml:space="preserve">ВЛ 110 Салда-Моховая1,2 с отп.на ПС  Еловая ,Комета </v>
          </cell>
          <cell r="L58">
            <v>110</v>
          </cell>
          <cell r="M58" t="str">
            <v>ТР</v>
          </cell>
          <cell r="N58" t="str">
            <v>шт</v>
          </cell>
          <cell r="O58">
            <v>6</v>
          </cell>
          <cell r="P58">
            <v>23.130109999999998</v>
          </cell>
          <cell r="Q58">
            <v>33.360799999999998</v>
          </cell>
          <cell r="R58">
            <v>10.230689999999999</v>
          </cell>
          <cell r="S58">
            <v>1.55548</v>
          </cell>
          <cell r="T58">
            <v>21.574629999999999</v>
          </cell>
          <cell r="V58" t="str">
            <v>Хозспособ</v>
          </cell>
          <cell r="W58" t="str">
            <v>Акты осмотров ВЛ</v>
          </cell>
          <cell r="Y58" t="str">
            <v>замена дефектных изоляторов</v>
          </cell>
          <cell r="Z58" t="str">
            <v>ЗР</v>
          </cell>
        </row>
        <row r="59">
          <cell r="B59">
            <v>1</v>
          </cell>
          <cell r="C59" t="str">
            <v>НТЭС</v>
          </cell>
          <cell r="D59" t="str">
            <v>ВСРЭС</v>
          </cell>
          <cell r="E59" t="str">
            <v>Собственность</v>
          </cell>
          <cell r="F59" t="str">
            <v>СЛиРС</v>
          </cell>
          <cell r="G59" t="str">
            <v>Пятилетка-Басьяновка с отп. На ПС Ключевская</v>
          </cell>
          <cell r="H59">
            <v>1</v>
          </cell>
          <cell r="I59" t="str">
            <v>Трасса</v>
          </cell>
          <cell r="J59">
            <v>110</v>
          </cell>
          <cell r="K59" t="str">
            <v>ВЛ 110 Пятилетка-Басьяновка с отп. На ПС Ключевская</v>
          </cell>
          <cell r="L59">
            <v>110</v>
          </cell>
          <cell r="M59" t="str">
            <v>ТР</v>
          </cell>
          <cell r="N59" t="str">
            <v>м.куб</v>
          </cell>
          <cell r="O59">
            <v>8</v>
          </cell>
          <cell r="P59">
            <v>135.64758999999998</v>
          </cell>
          <cell r="Q59">
            <v>179.65819999999999</v>
          </cell>
          <cell r="R59">
            <v>44.01061</v>
          </cell>
          <cell r="S59">
            <v>56.19802</v>
          </cell>
          <cell r="T59">
            <v>79.44956999999998</v>
          </cell>
          <cell r="V59" t="str">
            <v>Хозспособ</v>
          </cell>
          <cell r="W59" t="str">
            <v>Акты осмотров ВЛ</v>
          </cell>
          <cell r="Y59" t="str">
            <v>замена древесины</v>
          </cell>
          <cell r="Z59" t="str">
            <v>ЗР</v>
          </cell>
        </row>
        <row r="60">
          <cell r="B60">
            <v>1</v>
          </cell>
          <cell r="C60" t="str">
            <v>НТЭС</v>
          </cell>
          <cell r="D60" t="str">
            <v>ВСРЭС</v>
          </cell>
          <cell r="E60" t="str">
            <v>Собственность</v>
          </cell>
          <cell r="F60" t="str">
            <v>СЛиРС</v>
          </cell>
          <cell r="G60" t="str">
            <v>Пятилетка-Нижняя 1,2</v>
          </cell>
          <cell r="H60">
            <v>2</v>
          </cell>
          <cell r="I60" t="str">
            <v>Трасса</v>
          </cell>
          <cell r="J60">
            <v>110</v>
          </cell>
          <cell r="K60" t="str">
            <v>ВЛ 110 Пятилетка-Нижняя 1,2</v>
          </cell>
          <cell r="L60">
            <v>110</v>
          </cell>
          <cell r="M60" t="str">
            <v>ТР</v>
          </cell>
          <cell r="N60" t="str">
            <v>шт</v>
          </cell>
          <cell r="O60">
            <v>3</v>
          </cell>
          <cell r="P60">
            <v>10.41534</v>
          </cell>
          <cell r="Q60">
            <v>14.3459</v>
          </cell>
          <cell r="R60">
            <v>3.9305599999999998</v>
          </cell>
          <cell r="S60">
            <v>6.4640000000000003E-2</v>
          </cell>
          <cell r="T60">
            <v>10.3507</v>
          </cell>
          <cell r="V60" t="str">
            <v>Хозспособ</v>
          </cell>
          <cell r="W60" t="str">
            <v>Акты осмотров ВЛ</v>
          </cell>
          <cell r="Y60" t="str">
            <v>ремонт (цементирование) стойки ж/б опоры</v>
          </cell>
          <cell r="Z60" t="str">
            <v>ЗР</v>
          </cell>
        </row>
        <row r="61">
          <cell r="B61">
            <v>1</v>
          </cell>
          <cell r="C61" t="str">
            <v>НТЭС</v>
          </cell>
          <cell r="D61" t="str">
            <v>ВСРЭС</v>
          </cell>
          <cell r="E61" t="str">
            <v>Собственность</v>
          </cell>
          <cell r="F61" t="str">
            <v>СЛиРС</v>
          </cell>
          <cell r="G61" t="str">
            <v xml:space="preserve">Салда-Моховая1,2 с отп.на ПС  Еловая ,Комета </v>
          </cell>
          <cell r="H61">
            <v>2</v>
          </cell>
          <cell r="I61" t="str">
            <v>Трасса</v>
          </cell>
          <cell r="J61">
            <v>110</v>
          </cell>
          <cell r="K61" t="str">
            <v xml:space="preserve">ВЛ 110 Салда-Моховая1,2 с отп.на ПС  Еловая ,Комета </v>
          </cell>
          <cell r="L61">
            <v>110</v>
          </cell>
          <cell r="M61" t="str">
            <v>ТР</v>
          </cell>
          <cell r="N61" t="str">
            <v>шт</v>
          </cell>
          <cell r="O61">
            <v>4</v>
          </cell>
          <cell r="P61">
            <v>13.88711</v>
          </cell>
          <cell r="Q61">
            <v>19.127759999999999</v>
          </cell>
          <cell r="R61">
            <v>5.2406499999999996</v>
          </cell>
          <cell r="S61">
            <v>8.6190000000000003E-2</v>
          </cell>
          <cell r="T61">
            <v>13.80092</v>
          </cell>
          <cell r="V61" t="str">
            <v>Хозспособ</v>
          </cell>
          <cell r="W61" t="str">
            <v>Акты осмотров ВЛ</v>
          </cell>
          <cell r="Y61" t="str">
            <v>ремонт (цементирование) стойки ж/б опоры</v>
          </cell>
          <cell r="Z61" t="str">
            <v>ЗР</v>
          </cell>
        </row>
        <row r="62">
          <cell r="B62">
            <v>1</v>
          </cell>
          <cell r="C62" t="str">
            <v>НТЭС</v>
          </cell>
          <cell r="D62" t="str">
            <v>ВСРЭС</v>
          </cell>
          <cell r="E62" t="str">
            <v>Собственность</v>
          </cell>
          <cell r="F62" t="str">
            <v>СЛиРС</v>
          </cell>
          <cell r="G62" t="str">
            <v>Салда-Ясашная 1  с отп. на ПС Комсомольская,Хвойная,Встреча</v>
          </cell>
          <cell r="H62">
            <v>2</v>
          </cell>
          <cell r="I62" t="str">
            <v>Трасса</v>
          </cell>
          <cell r="J62">
            <v>110</v>
          </cell>
          <cell r="K62" t="str">
            <v>ВЛ 110 Салда-Ясашная 1  с отп. на ПС Комсомольская,Хвойная,Встреча</v>
          </cell>
          <cell r="L62">
            <v>110</v>
          </cell>
          <cell r="M62" t="str">
            <v>ТР</v>
          </cell>
          <cell r="N62" t="str">
            <v>шт</v>
          </cell>
          <cell r="O62">
            <v>5</v>
          </cell>
          <cell r="P62">
            <v>17.358929999999997</v>
          </cell>
          <cell r="Q62">
            <v>23.909669999999998</v>
          </cell>
          <cell r="R62">
            <v>6.5507400000000002</v>
          </cell>
          <cell r="S62">
            <v>0.10775</v>
          </cell>
          <cell r="T62">
            <v>17.251179999999998</v>
          </cell>
          <cell r="V62" t="str">
            <v>Хозспособ</v>
          </cell>
          <cell r="W62" t="str">
            <v>Акты осмотров ВЛ</v>
          </cell>
          <cell r="Y62" t="str">
            <v>ремонт (цементирование) стойки ж/б опоры</v>
          </cell>
          <cell r="Z62" t="str">
            <v>ЗР</v>
          </cell>
        </row>
        <row r="63">
          <cell r="B63">
            <v>1</v>
          </cell>
          <cell r="C63" t="str">
            <v>НТЭС</v>
          </cell>
          <cell r="D63" t="str">
            <v>ВСРЭС</v>
          </cell>
          <cell r="E63" t="str">
            <v>Собственность</v>
          </cell>
          <cell r="F63" t="str">
            <v>СЛиРС</v>
          </cell>
          <cell r="G63" t="str">
            <v>Салда-Ясашная 1  с отп. на ПС Комсомольская,Хвойная,Встреча</v>
          </cell>
          <cell r="H63">
            <v>3</v>
          </cell>
          <cell r="I63" t="str">
            <v>Трасса</v>
          </cell>
          <cell r="J63">
            <v>110</v>
          </cell>
          <cell r="K63" t="str">
            <v>ВЛ 110 Салда-Ясашная 1  с отп. на ПС Комсомольская,Хвойная,Встреча</v>
          </cell>
          <cell r="L63">
            <v>110</v>
          </cell>
          <cell r="M63" t="str">
            <v>ТР</v>
          </cell>
          <cell r="N63" t="str">
            <v>шт</v>
          </cell>
          <cell r="O63">
            <v>6</v>
          </cell>
          <cell r="P63">
            <v>18.487900000000003</v>
          </cell>
          <cell r="Q63">
            <v>28.691590000000001</v>
          </cell>
          <cell r="R63">
            <v>10.20369</v>
          </cell>
          <cell r="S63">
            <v>1.55548</v>
          </cell>
          <cell r="T63">
            <v>16.932420000000004</v>
          </cell>
          <cell r="V63" t="str">
            <v>Хозспособ</v>
          </cell>
          <cell r="W63" t="str">
            <v>Акты осмотров ВЛ</v>
          </cell>
          <cell r="Y63" t="str">
            <v>ремонт (цементирование) стойки ж/б опоры</v>
          </cell>
          <cell r="Z63" t="str">
            <v>ЗР</v>
          </cell>
        </row>
        <row r="64">
          <cell r="B64">
            <v>1</v>
          </cell>
          <cell r="C64" t="str">
            <v>НТЭС</v>
          </cell>
          <cell r="D64" t="str">
            <v>ВСРЭС</v>
          </cell>
          <cell r="E64" t="str">
            <v>Собственность</v>
          </cell>
          <cell r="F64" t="str">
            <v>СЛиРС</v>
          </cell>
          <cell r="G64" t="str">
            <v xml:space="preserve">Салка-Сокол </v>
          </cell>
          <cell r="H64">
            <v>3</v>
          </cell>
          <cell r="I64" t="str">
            <v>Трасса</v>
          </cell>
          <cell r="J64">
            <v>110</v>
          </cell>
          <cell r="K64" t="str">
            <v xml:space="preserve">ВЛ 110 Салка-Сокол </v>
          </cell>
          <cell r="L64">
            <v>110</v>
          </cell>
          <cell r="M64" t="str">
            <v>ТР</v>
          </cell>
          <cell r="N64" t="str">
            <v>шт</v>
          </cell>
          <cell r="O64">
            <v>3</v>
          </cell>
          <cell r="P64">
            <v>9.9975000000000005</v>
          </cell>
          <cell r="Q64">
            <v>13.92806</v>
          </cell>
          <cell r="R64">
            <v>3.9305599999999998</v>
          </cell>
          <cell r="S64">
            <v>6.4640000000000003E-2</v>
          </cell>
          <cell r="T64">
            <v>9.9328599999999998</v>
          </cell>
          <cell r="V64" t="str">
            <v>Хозспособ</v>
          </cell>
          <cell r="W64" t="str">
            <v>Акты осмотров ВЛ</v>
          </cell>
          <cell r="Y64" t="str">
            <v>ремонт (цементирование) стойки ж/б опоры</v>
          </cell>
          <cell r="Z64" t="str">
            <v>ЗР</v>
          </cell>
        </row>
        <row r="65">
          <cell r="B65">
            <v>1</v>
          </cell>
          <cell r="C65" t="str">
            <v>НТЭС</v>
          </cell>
          <cell r="D65" t="str">
            <v>ВСРЭС</v>
          </cell>
          <cell r="E65" t="str">
            <v>Собственность</v>
          </cell>
          <cell r="F65" t="str">
            <v>СЛиРС</v>
          </cell>
          <cell r="G65" t="str">
            <v>Пятилетка-Басьяновка с отп. На ПС Ключевская</v>
          </cell>
          <cell r="H65">
            <v>2</v>
          </cell>
          <cell r="I65" t="str">
            <v>Трасса</v>
          </cell>
          <cell r="J65">
            <v>110</v>
          </cell>
          <cell r="K65" t="str">
            <v>ВЛ 110 Пятилетка-Басьяновка с отп. На ПС Ключевская</v>
          </cell>
          <cell r="L65">
            <v>110</v>
          </cell>
          <cell r="M65" t="str">
            <v>КР</v>
          </cell>
          <cell r="N65" t="str">
            <v>га</v>
          </cell>
          <cell r="O65">
            <v>5</v>
          </cell>
          <cell r="P65">
            <v>39.094266300000001</v>
          </cell>
          <cell r="Q65">
            <v>59.078110000000002</v>
          </cell>
          <cell r="R65">
            <v>19.983843700000001</v>
          </cell>
          <cell r="T65">
            <v>39.094266300000001</v>
          </cell>
          <cell r="U65" t="str">
            <v>ООО ЭРК</v>
          </cell>
          <cell r="V65" t="str">
            <v>Подряд</v>
          </cell>
          <cell r="W65" t="str">
            <v>Акты осмотров ВЛ</v>
          </cell>
          <cell r="Y65" t="str">
            <v>чистка трассы</v>
          </cell>
          <cell r="Z65" t="str">
            <v>ЗР</v>
          </cell>
        </row>
        <row r="66">
          <cell r="B66">
            <v>1</v>
          </cell>
          <cell r="C66" t="str">
            <v>НТЭС</v>
          </cell>
          <cell r="D66" t="str">
            <v>ВСРЭС</v>
          </cell>
          <cell r="E66" t="str">
            <v>Собственность</v>
          </cell>
          <cell r="F66" t="str">
            <v>СЛиРС</v>
          </cell>
          <cell r="G66" t="str">
            <v>Салда- Апрельская 1,2  отп.на ПС Прогресс</v>
          </cell>
          <cell r="H66">
            <v>2</v>
          </cell>
          <cell r="I66" t="str">
            <v>Трасса</v>
          </cell>
          <cell r="J66">
            <v>110</v>
          </cell>
          <cell r="K66" t="str">
            <v>ВЛ 110 Салда- Апрельская 1,2  отп.на ПС Прогресс</v>
          </cell>
          <cell r="L66">
            <v>110</v>
          </cell>
          <cell r="M66" t="str">
            <v>КР</v>
          </cell>
          <cell r="N66" t="str">
            <v>га</v>
          </cell>
          <cell r="O66">
            <v>2</v>
          </cell>
          <cell r="P66">
            <v>15.6376876</v>
          </cell>
          <cell r="Q66">
            <v>23.631219999999999</v>
          </cell>
          <cell r="R66">
            <v>7.9935324000000003</v>
          </cell>
          <cell r="T66">
            <v>15.6376876</v>
          </cell>
          <cell r="U66" t="str">
            <v>ООО ЭРК</v>
          </cell>
          <cell r="V66" t="str">
            <v>Подряд</v>
          </cell>
          <cell r="W66" t="str">
            <v>Акты осмотров ВЛ</v>
          </cell>
          <cell r="Y66" t="str">
            <v>чистка трассы</v>
          </cell>
          <cell r="Z66" t="str">
            <v>ЗР</v>
          </cell>
        </row>
        <row r="67">
          <cell r="B67">
            <v>1</v>
          </cell>
          <cell r="C67" t="str">
            <v>НТЭС</v>
          </cell>
          <cell r="D67" t="str">
            <v>ВСРЭС</v>
          </cell>
          <cell r="E67" t="str">
            <v>Собственность</v>
          </cell>
          <cell r="F67" t="str">
            <v>СЛиРС</v>
          </cell>
          <cell r="G67" t="str">
            <v xml:space="preserve">Салда-Моховая1,2 с отп.на ПС  Еловая ,Комета </v>
          </cell>
          <cell r="H67">
            <v>2</v>
          </cell>
          <cell r="I67" t="str">
            <v>Трасса</v>
          </cell>
          <cell r="J67">
            <v>110</v>
          </cell>
          <cell r="K67" t="str">
            <v xml:space="preserve">ВЛ 110 Салда-Моховая1,2 с отп.на ПС  Еловая ,Комета </v>
          </cell>
          <cell r="L67">
            <v>110</v>
          </cell>
          <cell r="M67" t="str">
            <v>КР</v>
          </cell>
          <cell r="N67" t="str">
            <v>га</v>
          </cell>
          <cell r="O67">
            <v>3</v>
          </cell>
          <cell r="P67">
            <v>23.456578700000001</v>
          </cell>
          <cell r="Q67">
            <v>35.446890000000003</v>
          </cell>
          <cell r="R67">
            <v>11.9903113</v>
          </cell>
          <cell r="T67">
            <v>23.456578700000001</v>
          </cell>
          <cell r="U67" t="str">
            <v>ООО ЭРК</v>
          </cell>
          <cell r="V67" t="str">
            <v>Подряд</v>
          </cell>
          <cell r="W67" t="str">
            <v>Акты осмотров ВЛ</v>
          </cell>
          <cell r="Y67" t="str">
            <v>чистка трассы</v>
          </cell>
          <cell r="Z67" t="str">
            <v>ЗР</v>
          </cell>
        </row>
        <row r="68">
          <cell r="B68">
            <v>1</v>
          </cell>
          <cell r="C68" t="str">
            <v>НТЭС</v>
          </cell>
          <cell r="D68" t="str">
            <v>ВСРЭС</v>
          </cell>
          <cell r="E68" t="str">
            <v>Собственность</v>
          </cell>
          <cell r="F68" t="str">
            <v>СЛиРС</v>
          </cell>
          <cell r="G68" t="str">
            <v>Салда-Парковая1,2</v>
          </cell>
          <cell r="H68">
            <v>2</v>
          </cell>
          <cell r="I68" t="str">
            <v>Трасса</v>
          </cell>
          <cell r="J68">
            <v>110</v>
          </cell>
          <cell r="K68" t="str">
            <v>ВЛ 110 Салда-Парковая1,2</v>
          </cell>
          <cell r="L68">
            <v>110</v>
          </cell>
          <cell r="M68" t="str">
            <v>КР</v>
          </cell>
          <cell r="N68" t="str">
            <v>га</v>
          </cell>
          <cell r="O68">
            <v>1</v>
          </cell>
          <cell r="P68">
            <v>7.8190000000000008</v>
          </cell>
          <cell r="Q68">
            <v>11.816000000000001</v>
          </cell>
          <cell r="R68">
            <v>3.9969999999999999</v>
          </cell>
          <cell r="T68">
            <v>7.8190000000000008</v>
          </cell>
          <cell r="U68" t="str">
            <v>ООО ЭРК</v>
          </cell>
          <cell r="V68" t="str">
            <v>Подряд</v>
          </cell>
          <cell r="W68" t="str">
            <v>Акты осмотров ВЛ</v>
          </cell>
          <cell r="Y68" t="str">
            <v>чистка трассы</v>
          </cell>
          <cell r="Z68" t="str">
            <v>ЗР</v>
          </cell>
        </row>
        <row r="69">
          <cell r="B69">
            <v>1</v>
          </cell>
          <cell r="C69" t="str">
            <v>НТЭС</v>
          </cell>
          <cell r="D69" t="str">
            <v>ВСРЭС</v>
          </cell>
          <cell r="E69" t="str">
            <v>Собственность</v>
          </cell>
          <cell r="F69" t="str">
            <v>СЛиРС</v>
          </cell>
          <cell r="G69" t="str">
            <v>Салда-Пятилетка 1,2</v>
          </cell>
          <cell r="H69">
            <v>2</v>
          </cell>
          <cell r="I69" t="str">
            <v>Трасса</v>
          </cell>
          <cell r="J69">
            <v>110</v>
          </cell>
          <cell r="K69" t="str">
            <v>ВЛ 110 Салда-Пятилетка 1,2</v>
          </cell>
          <cell r="L69">
            <v>110</v>
          </cell>
          <cell r="M69" t="str">
            <v>КР</v>
          </cell>
          <cell r="N69" t="str">
            <v>га</v>
          </cell>
          <cell r="O69">
            <v>1.2</v>
          </cell>
          <cell r="P69">
            <v>9.3826403999999997</v>
          </cell>
          <cell r="Q69">
            <v>14.17877</v>
          </cell>
          <cell r="R69">
            <v>4.7961296000000004</v>
          </cell>
          <cell r="T69">
            <v>9.3826403999999997</v>
          </cell>
          <cell r="U69" t="str">
            <v>ООО ЭРК</v>
          </cell>
          <cell r="V69" t="str">
            <v>Подряд</v>
          </cell>
          <cell r="W69" t="str">
            <v>Акты осмотров ВЛ</v>
          </cell>
          <cell r="Y69" t="str">
            <v>чистка трассы</v>
          </cell>
          <cell r="Z69" t="str">
            <v>ЗР</v>
          </cell>
        </row>
        <row r="70">
          <cell r="B70">
            <v>1</v>
          </cell>
          <cell r="C70" t="str">
            <v>НТЭС</v>
          </cell>
          <cell r="D70" t="str">
            <v>ВСРЭС</v>
          </cell>
          <cell r="E70" t="str">
            <v>Собственность</v>
          </cell>
          <cell r="F70" t="str">
            <v>СЛиРС</v>
          </cell>
          <cell r="G70" t="str">
            <v>Салда-Ясашная 1  с отп. на ПС Комсомольская,Хвойная,Встреча</v>
          </cell>
          <cell r="H70">
            <v>2</v>
          </cell>
          <cell r="I70" t="str">
            <v>Трасса</v>
          </cell>
          <cell r="J70">
            <v>110</v>
          </cell>
          <cell r="K70" t="str">
            <v>ВЛ 110 Салда-Ясашная 1  с отп. на ПС Комсомольская,Хвойная,Встреча</v>
          </cell>
          <cell r="L70">
            <v>110</v>
          </cell>
          <cell r="M70" t="str">
            <v>КР</v>
          </cell>
          <cell r="N70" t="str">
            <v>га</v>
          </cell>
          <cell r="O70">
            <v>10</v>
          </cell>
          <cell r="P70">
            <v>78.188527999999991</v>
          </cell>
          <cell r="Q70">
            <v>118.15619</v>
          </cell>
          <cell r="R70">
            <v>39.967661999999997</v>
          </cell>
          <cell r="T70">
            <v>78.188527999999991</v>
          </cell>
          <cell r="U70" t="str">
            <v>ООО ЭРК</v>
          </cell>
          <cell r="V70" t="str">
            <v>Подряд</v>
          </cell>
          <cell r="W70" t="str">
            <v>Акты осмотров ВЛ</v>
          </cell>
          <cell r="Y70" t="str">
            <v>чистка трассы</v>
          </cell>
          <cell r="Z70" t="str">
            <v>ЗР</v>
          </cell>
        </row>
        <row r="71">
          <cell r="B71">
            <v>1</v>
          </cell>
          <cell r="C71" t="str">
            <v>НТЭС</v>
          </cell>
          <cell r="D71" t="str">
            <v>ВСРЭС</v>
          </cell>
          <cell r="E71" t="str">
            <v>Собственность</v>
          </cell>
          <cell r="F71" t="str">
            <v>СЛиРС</v>
          </cell>
          <cell r="G71" t="str">
            <v>Отпайка на ПС Речная от Салка -Пятилетка</v>
          </cell>
          <cell r="H71">
            <v>2</v>
          </cell>
          <cell r="I71" t="str">
            <v>Трасса</v>
          </cell>
          <cell r="J71">
            <v>110</v>
          </cell>
          <cell r="K71" t="str">
            <v>ВЛ 110 кВ Отпайка на ПС Речная от Салка -Пятилетка</v>
          </cell>
          <cell r="L71">
            <v>110</v>
          </cell>
          <cell r="M71" t="str">
            <v>КР</v>
          </cell>
          <cell r="N71" t="str">
            <v>га</v>
          </cell>
          <cell r="O71">
            <v>1</v>
          </cell>
          <cell r="P71">
            <v>7.8190000000000008</v>
          </cell>
          <cell r="Q71">
            <v>11.816000000000001</v>
          </cell>
          <cell r="R71">
            <v>3.9969999999999999</v>
          </cell>
          <cell r="T71">
            <v>7.8190000000000008</v>
          </cell>
          <cell r="U71" t="str">
            <v>ООО ЭРК</v>
          </cell>
          <cell r="V71" t="str">
            <v>Подряд</v>
          </cell>
          <cell r="W71" t="str">
            <v>Акты осмотров ВЛ</v>
          </cell>
          <cell r="Y71" t="str">
            <v>чистка трассы</v>
          </cell>
          <cell r="Z71" t="str">
            <v>ЗР</v>
          </cell>
        </row>
        <row r="72">
          <cell r="B72">
            <v>1</v>
          </cell>
          <cell r="C72" t="str">
            <v>НТЭС</v>
          </cell>
          <cell r="D72" t="str">
            <v>ВСРЭС</v>
          </cell>
          <cell r="E72" t="str">
            <v>Собственность</v>
          </cell>
          <cell r="F72" t="str">
            <v>СЛиРС</v>
          </cell>
          <cell r="G72" t="str">
            <v>Пятилетка-Басьяновка с отп. На ПС Ключевская</v>
          </cell>
          <cell r="H72">
            <v>3</v>
          </cell>
          <cell r="I72" t="str">
            <v>Трасса</v>
          </cell>
          <cell r="J72">
            <v>110</v>
          </cell>
          <cell r="K72" t="str">
            <v>ВЛ 110 Пятилетка-Басьяновка с отп. На ПС Ключевская</v>
          </cell>
          <cell r="L72">
            <v>110</v>
          </cell>
          <cell r="M72" t="str">
            <v>КР</v>
          </cell>
          <cell r="N72" t="str">
            <v>га</v>
          </cell>
          <cell r="O72">
            <v>5</v>
          </cell>
          <cell r="P72">
            <v>39.094266300000001</v>
          </cell>
          <cell r="Q72">
            <v>59.078110000000002</v>
          </cell>
          <cell r="R72">
            <v>19.983843700000001</v>
          </cell>
          <cell r="T72">
            <v>39.094266300000001</v>
          </cell>
          <cell r="U72" t="str">
            <v>ООО ЭРК</v>
          </cell>
          <cell r="V72" t="str">
            <v>Подряд</v>
          </cell>
          <cell r="W72" t="str">
            <v>Акты осмотров ВЛ</v>
          </cell>
          <cell r="Y72" t="str">
            <v>чистка трассы</v>
          </cell>
          <cell r="Z72" t="str">
            <v>ЗР</v>
          </cell>
        </row>
        <row r="73">
          <cell r="B73">
            <v>1</v>
          </cell>
          <cell r="C73" t="str">
            <v>НТЭС</v>
          </cell>
          <cell r="D73" t="str">
            <v>ВСРЭС</v>
          </cell>
          <cell r="E73" t="str">
            <v>Собственность</v>
          </cell>
          <cell r="F73" t="str">
            <v>СЛиРС</v>
          </cell>
          <cell r="G73" t="str">
            <v>Пятилетка-Нижняя 1,2</v>
          </cell>
          <cell r="H73">
            <v>3</v>
          </cell>
          <cell r="I73" t="str">
            <v>Трасса</v>
          </cell>
          <cell r="J73">
            <v>110</v>
          </cell>
          <cell r="K73" t="str">
            <v>ВЛ 110 Пятилетка-Нижняя 1,2</v>
          </cell>
          <cell r="L73">
            <v>110</v>
          </cell>
          <cell r="M73" t="str">
            <v>КР</v>
          </cell>
          <cell r="N73" t="str">
            <v>га</v>
          </cell>
          <cell r="O73">
            <v>6</v>
          </cell>
          <cell r="P73">
            <v>46.913130099999989</v>
          </cell>
          <cell r="Q73">
            <v>70.893739999999994</v>
          </cell>
          <cell r="R73">
            <v>23.980609900000001</v>
          </cell>
          <cell r="T73">
            <v>46.913130099999989</v>
          </cell>
          <cell r="U73" t="str">
            <v>ООО ЭРК</v>
          </cell>
          <cell r="V73" t="str">
            <v>Подряд</v>
          </cell>
          <cell r="W73" t="str">
            <v>Акты осмотров ВЛ</v>
          </cell>
          <cell r="Y73" t="str">
            <v>чистка трассы</v>
          </cell>
          <cell r="Z73" t="str">
            <v>ЗР</v>
          </cell>
        </row>
        <row r="74">
          <cell r="B74">
            <v>1</v>
          </cell>
          <cell r="C74" t="str">
            <v>НТЭС</v>
          </cell>
          <cell r="D74" t="str">
            <v>ВСРЭС</v>
          </cell>
          <cell r="E74" t="str">
            <v>Собственность</v>
          </cell>
          <cell r="F74" t="str">
            <v>СЛиРС</v>
          </cell>
          <cell r="G74" t="str">
            <v xml:space="preserve">Салда-Моховая1,2 с отп.на ПС  Еловая ,Комета </v>
          </cell>
          <cell r="H74">
            <v>3</v>
          </cell>
          <cell r="I74" t="str">
            <v>Трасса</v>
          </cell>
          <cell r="J74">
            <v>110</v>
          </cell>
          <cell r="K74" t="str">
            <v xml:space="preserve">ВЛ 110 Салда-Моховая1,2 с отп.на ПС  Еловая ,Комета </v>
          </cell>
          <cell r="L74">
            <v>110</v>
          </cell>
          <cell r="M74" t="str">
            <v>КР</v>
          </cell>
          <cell r="N74" t="str">
            <v>га</v>
          </cell>
          <cell r="O74">
            <v>9</v>
          </cell>
          <cell r="P74">
            <v>70.370559999999998</v>
          </cell>
          <cell r="Q74">
            <v>106.34056</v>
          </cell>
          <cell r="R74">
            <v>35.97</v>
          </cell>
          <cell r="T74">
            <v>70.37</v>
          </cell>
          <cell r="U74" t="str">
            <v>ООО ЭРК</v>
          </cell>
          <cell r="V74" t="str">
            <v>Подряд</v>
          </cell>
          <cell r="W74" t="str">
            <v>Акты осмотров ВЛ</v>
          </cell>
          <cell r="Y74" t="str">
            <v>чистка трассы</v>
          </cell>
          <cell r="Z74" t="str">
            <v>ЗР</v>
          </cell>
        </row>
        <row r="75">
          <cell r="B75">
            <v>1</v>
          </cell>
          <cell r="C75" t="str">
            <v>НТЭС</v>
          </cell>
          <cell r="D75" t="str">
            <v>ВСРЭС</v>
          </cell>
          <cell r="E75" t="str">
            <v>Собственность</v>
          </cell>
          <cell r="F75" t="str">
            <v>СЛиРС</v>
          </cell>
          <cell r="G75" t="str">
            <v>Салда-Парковая1,2</v>
          </cell>
          <cell r="H75">
            <v>3</v>
          </cell>
          <cell r="I75" t="str">
            <v>Трасса</v>
          </cell>
          <cell r="J75">
            <v>110</v>
          </cell>
          <cell r="K75" t="str">
            <v>ВЛ 110 Салка-Пятилетка1,2</v>
          </cell>
          <cell r="L75">
            <v>110</v>
          </cell>
          <cell r="M75" t="str">
            <v>КР</v>
          </cell>
          <cell r="N75" t="str">
            <v>га</v>
          </cell>
          <cell r="O75">
            <v>2</v>
          </cell>
          <cell r="P75">
            <v>15.6376876</v>
          </cell>
          <cell r="Q75">
            <v>23.631219999999999</v>
          </cell>
          <cell r="R75">
            <v>7.9935324000000003</v>
          </cell>
          <cell r="T75">
            <v>15.6376876</v>
          </cell>
          <cell r="U75" t="str">
            <v>ООО ЭРК</v>
          </cell>
          <cell r="V75" t="str">
            <v>Подряд</v>
          </cell>
          <cell r="W75" t="str">
            <v>Акты осмотров ВЛ</v>
          </cell>
          <cell r="Y75" t="str">
            <v>чистка трассы</v>
          </cell>
          <cell r="Z75" t="str">
            <v>ЗР</v>
          </cell>
        </row>
        <row r="76">
          <cell r="B76">
            <v>1</v>
          </cell>
          <cell r="C76" t="str">
            <v>НТЭС</v>
          </cell>
          <cell r="D76" t="str">
            <v>ВСРЭС</v>
          </cell>
          <cell r="E76" t="str">
            <v>Собственность</v>
          </cell>
          <cell r="F76" t="str">
            <v>СЛиРС</v>
          </cell>
          <cell r="G76" t="str">
            <v>Салда-Пятилетка 1,2</v>
          </cell>
          <cell r="H76">
            <v>3</v>
          </cell>
          <cell r="I76" t="str">
            <v>Трасса</v>
          </cell>
          <cell r="J76">
            <v>110</v>
          </cell>
          <cell r="K76" t="str">
            <v>ВЛ 110 Салда-Пятилетка 1,2</v>
          </cell>
          <cell r="L76">
            <v>110</v>
          </cell>
          <cell r="M76" t="str">
            <v>КР</v>
          </cell>
          <cell r="N76" t="str">
            <v>га</v>
          </cell>
          <cell r="O76">
            <v>1.3</v>
          </cell>
          <cell r="P76">
            <v>10.164526</v>
          </cell>
          <cell r="Q76">
            <v>15.36035</v>
          </cell>
          <cell r="R76">
            <v>5.195824</v>
          </cell>
          <cell r="T76">
            <v>10.164526</v>
          </cell>
          <cell r="U76" t="str">
            <v>ООО ЭРК</v>
          </cell>
          <cell r="V76" t="str">
            <v>Подряд</v>
          </cell>
          <cell r="W76" t="str">
            <v>Акты осмотров ВЛ</v>
          </cell>
          <cell r="Y76" t="str">
            <v>чистка трассы</v>
          </cell>
          <cell r="Z76" t="str">
            <v>ЗР</v>
          </cell>
        </row>
        <row r="77">
          <cell r="B77">
            <v>1</v>
          </cell>
          <cell r="C77" t="str">
            <v>НТЭС</v>
          </cell>
          <cell r="D77" t="str">
            <v>ВСРЭС</v>
          </cell>
          <cell r="E77" t="str">
            <v>Собственность</v>
          </cell>
          <cell r="F77" t="str">
            <v>СЛиРС</v>
          </cell>
          <cell r="G77" t="str">
            <v>Салда-Ясашная 1  с отп. на ПС Комсомольская,Хвойная,Встреча</v>
          </cell>
          <cell r="H77">
            <v>3</v>
          </cell>
          <cell r="I77" t="str">
            <v>Трасса</v>
          </cell>
          <cell r="J77">
            <v>110</v>
          </cell>
          <cell r="K77" t="str">
            <v>ВЛ 110 Салда-Ясашная 1  с отп. на ПС Комсомольская,Хвойная,Встреча</v>
          </cell>
          <cell r="L77">
            <v>110</v>
          </cell>
          <cell r="M77" t="str">
            <v>КР</v>
          </cell>
          <cell r="N77" t="str">
            <v>га</v>
          </cell>
          <cell r="O77">
            <v>20</v>
          </cell>
          <cell r="P77">
            <v>156.37711059999998</v>
          </cell>
          <cell r="Q77">
            <v>236.31245999999999</v>
          </cell>
          <cell r="R77">
            <v>79.935349400000007</v>
          </cell>
          <cell r="T77">
            <v>156.37711059999998</v>
          </cell>
          <cell r="U77" t="str">
            <v>ООО ЭРК</v>
          </cell>
          <cell r="V77" t="str">
            <v>Подряд</v>
          </cell>
          <cell r="W77" t="str">
            <v>Акты осмотров ВЛ</v>
          </cell>
          <cell r="Y77" t="str">
            <v>чистка трассы</v>
          </cell>
          <cell r="Z77" t="str">
            <v>ЗР</v>
          </cell>
        </row>
        <row r="78">
          <cell r="B78">
            <v>1</v>
          </cell>
          <cell r="C78" t="str">
            <v>НТЭС</v>
          </cell>
          <cell r="D78" t="str">
            <v>ВСРЭС</v>
          </cell>
          <cell r="E78" t="str">
            <v>Собственность</v>
          </cell>
          <cell r="F78" t="str">
            <v>СЛиРС</v>
          </cell>
          <cell r="G78" t="str">
            <v>Салда- Апрельская 1,2  отп.на ПС Прогресс</v>
          </cell>
          <cell r="H78">
            <v>4</v>
          </cell>
          <cell r="I78" t="str">
            <v>Трасса</v>
          </cell>
          <cell r="J78">
            <v>110</v>
          </cell>
          <cell r="K78" t="str">
            <v>ВЛ 110 Салда- Апрельская 1,2  отп.на ПС Прогресс</v>
          </cell>
          <cell r="L78">
            <v>110</v>
          </cell>
          <cell r="M78" t="str">
            <v>КР</v>
          </cell>
          <cell r="N78" t="str">
            <v>га</v>
          </cell>
          <cell r="O78">
            <v>2</v>
          </cell>
          <cell r="P78">
            <v>15.6376876</v>
          </cell>
          <cell r="Q78">
            <v>23.631219999999999</v>
          </cell>
          <cell r="R78">
            <v>7.9935324000000003</v>
          </cell>
          <cell r="T78">
            <v>15.6376876</v>
          </cell>
          <cell r="U78" t="str">
            <v>ООО ЭРК</v>
          </cell>
          <cell r="V78" t="str">
            <v>Подряд</v>
          </cell>
          <cell r="W78" t="str">
            <v>Акты осмотров ВЛ</v>
          </cell>
          <cell r="Y78" t="str">
            <v>чистка трассы</v>
          </cell>
          <cell r="Z78" t="str">
            <v>ЗР</v>
          </cell>
        </row>
        <row r="79">
          <cell r="B79">
            <v>1</v>
          </cell>
          <cell r="C79" t="str">
            <v>НТЭС</v>
          </cell>
          <cell r="D79" t="str">
            <v>ВСРЭС</v>
          </cell>
          <cell r="E79" t="str">
            <v>Собственность</v>
          </cell>
          <cell r="F79" t="str">
            <v>СЛиРС</v>
          </cell>
          <cell r="G79" t="str">
            <v xml:space="preserve">Салда-Моховая1,2 с отп.на ПС  Еловая ,Комета </v>
          </cell>
          <cell r="H79">
            <v>4</v>
          </cell>
          <cell r="I79" t="str">
            <v>Трасса</v>
          </cell>
          <cell r="J79">
            <v>110</v>
          </cell>
          <cell r="K79" t="str">
            <v xml:space="preserve">ВЛ 110 Салда-Моховая1,2 с отп.на ПС  Еловая ,Комета </v>
          </cell>
          <cell r="L79">
            <v>110</v>
          </cell>
          <cell r="M79" t="str">
            <v>КР</v>
          </cell>
          <cell r="N79" t="str">
            <v>га</v>
          </cell>
          <cell r="O79">
            <v>13</v>
          </cell>
          <cell r="P79">
            <v>101.64305999999999</v>
          </cell>
          <cell r="Q79">
            <v>153.60306</v>
          </cell>
          <cell r="R79">
            <v>51.96</v>
          </cell>
          <cell r="T79">
            <v>101.64305999999999</v>
          </cell>
          <cell r="U79" t="str">
            <v>ООО ЭРК</v>
          </cell>
          <cell r="V79" t="str">
            <v>Подряд</v>
          </cell>
          <cell r="W79" t="str">
            <v>Акты осмотров ВЛ</v>
          </cell>
          <cell r="Y79" t="str">
            <v>чистка трассы</v>
          </cell>
          <cell r="Z79" t="str">
            <v>ЗР</v>
          </cell>
        </row>
        <row r="80">
          <cell r="B80">
            <v>1</v>
          </cell>
          <cell r="C80" t="str">
            <v>НТЭС</v>
          </cell>
          <cell r="D80" t="str">
            <v>ВСРЭС</v>
          </cell>
          <cell r="E80" t="str">
            <v>Собственность</v>
          </cell>
          <cell r="F80" t="str">
            <v>СЛиРС</v>
          </cell>
          <cell r="G80" t="str">
            <v>Салда-Парковая 1,2</v>
          </cell>
          <cell r="H80">
            <v>4</v>
          </cell>
          <cell r="I80" t="str">
            <v>Трасса</v>
          </cell>
          <cell r="J80">
            <v>110</v>
          </cell>
          <cell r="K80" t="str">
            <v>ВЛ 110 Салка-Пятилетка1,2</v>
          </cell>
          <cell r="L80">
            <v>110</v>
          </cell>
          <cell r="M80" t="str">
            <v>КР</v>
          </cell>
          <cell r="N80" t="str">
            <v>га</v>
          </cell>
          <cell r="O80">
            <v>2</v>
          </cell>
          <cell r="P80">
            <v>15.6376876</v>
          </cell>
          <cell r="Q80">
            <v>23.631219999999999</v>
          </cell>
          <cell r="R80">
            <v>7.9935324000000003</v>
          </cell>
          <cell r="T80">
            <v>15.6376876</v>
          </cell>
          <cell r="U80" t="str">
            <v>ООО ЭРК</v>
          </cell>
          <cell r="V80" t="str">
            <v>Подряд</v>
          </cell>
          <cell r="W80" t="str">
            <v>Акты осмотров ВЛ</v>
          </cell>
          <cell r="Y80" t="str">
            <v>чистка трассы</v>
          </cell>
          <cell r="Z80" t="str">
            <v>ЗР</v>
          </cell>
        </row>
        <row r="81">
          <cell r="B81">
            <v>1</v>
          </cell>
          <cell r="C81" t="str">
            <v>НТЭС</v>
          </cell>
          <cell r="D81" t="str">
            <v>ПРЭС</v>
          </cell>
          <cell r="E81" t="str">
            <v>Собственность</v>
          </cell>
          <cell r="F81" t="str">
            <v>СЛиРС</v>
          </cell>
          <cell r="G81" t="str">
            <v>отпайка на ПС Обуховская</v>
          </cell>
          <cell r="H81">
            <v>3</v>
          </cell>
          <cell r="I81" t="str">
            <v>Трасса</v>
          </cell>
          <cell r="J81">
            <v>110</v>
          </cell>
          <cell r="K81" t="str">
            <v>ВЛ-110 кВ отпайка на ПС Обуховская</v>
          </cell>
          <cell r="L81">
            <v>110</v>
          </cell>
          <cell r="M81" t="str">
            <v>КР</v>
          </cell>
          <cell r="N81" t="str">
            <v>га</v>
          </cell>
          <cell r="O81">
            <v>2</v>
          </cell>
          <cell r="P81">
            <v>15.6376876</v>
          </cell>
          <cell r="Q81">
            <v>23.631219999999999</v>
          </cell>
          <cell r="R81">
            <v>7.9935324000000003</v>
          </cell>
          <cell r="T81">
            <v>15.6376876</v>
          </cell>
          <cell r="U81" t="str">
            <v>ООО ЭРК</v>
          </cell>
          <cell r="V81" t="str">
            <v>Подряд</v>
          </cell>
          <cell r="W81" t="str">
            <v>Акты осмотров ВЛ</v>
          </cell>
          <cell r="Y81" t="str">
            <v>чистка трассы</v>
          </cell>
          <cell r="Z81" t="str">
            <v>ЗР</v>
          </cell>
        </row>
        <row r="82">
          <cell r="B82">
            <v>1</v>
          </cell>
          <cell r="C82" t="str">
            <v>НТЭС</v>
          </cell>
          <cell r="D82" t="str">
            <v>ВТРЭС</v>
          </cell>
          <cell r="E82" t="str">
            <v>Собственность</v>
          </cell>
          <cell r="F82" t="str">
            <v>СЛиРС</v>
          </cell>
          <cell r="G82" t="str">
            <v>Кварц-Янтарь</v>
          </cell>
          <cell r="H82">
            <v>2</v>
          </cell>
          <cell r="I82" t="str">
            <v>Опора</v>
          </cell>
          <cell r="J82">
            <v>110</v>
          </cell>
          <cell r="K82" t="str">
            <v>ВЛ 110кВ Кварц-Янтарь</v>
          </cell>
          <cell r="L82">
            <v>110</v>
          </cell>
          <cell r="M82" t="str">
            <v>ТР</v>
          </cell>
          <cell r="N82" t="str">
            <v>шт</v>
          </cell>
          <cell r="O82">
            <v>1</v>
          </cell>
          <cell r="P82">
            <v>6.1461199999999998</v>
          </cell>
          <cell r="Q82">
            <v>7.17178</v>
          </cell>
          <cell r="R82">
            <v>1.02566</v>
          </cell>
          <cell r="S82">
            <v>0.85579000000000005</v>
          </cell>
          <cell r="T82">
            <v>5.29033</v>
          </cell>
          <cell r="V82" t="str">
            <v>Хозспособ</v>
          </cell>
          <cell r="W82" t="str">
            <v>Акты осмотров ВЛ</v>
          </cell>
          <cell r="Y82" t="str">
            <v>выправка опор</v>
          </cell>
          <cell r="Z82" t="str">
            <v>ЗР</v>
          </cell>
        </row>
        <row r="83">
          <cell r="B83">
            <v>1</v>
          </cell>
          <cell r="C83" t="str">
            <v>НТЭС</v>
          </cell>
          <cell r="D83" t="str">
            <v>ВТРЭС</v>
          </cell>
          <cell r="E83" t="str">
            <v>Собственность</v>
          </cell>
          <cell r="F83" t="str">
            <v>СЛиРС</v>
          </cell>
          <cell r="G83" t="str">
            <v>Кварц-Янтарь</v>
          </cell>
          <cell r="H83">
            <v>2</v>
          </cell>
          <cell r="I83" t="str">
            <v>Трасса</v>
          </cell>
          <cell r="J83">
            <v>110</v>
          </cell>
          <cell r="K83" t="str">
            <v>ВЛ 110кВ Кварц-Янтарь</v>
          </cell>
          <cell r="L83">
            <v>110</v>
          </cell>
          <cell r="M83" t="str">
            <v>КР</v>
          </cell>
          <cell r="N83" t="str">
            <v>га</v>
          </cell>
          <cell r="O83">
            <v>0.5</v>
          </cell>
          <cell r="P83">
            <v>3.9094587999999995</v>
          </cell>
          <cell r="Q83">
            <v>5.9078799999999996</v>
          </cell>
          <cell r="R83">
            <v>1.9984211999999999</v>
          </cell>
          <cell r="T83">
            <v>3.9094587999999995</v>
          </cell>
          <cell r="U83" t="str">
            <v>ООО ЭРК</v>
          </cell>
          <cell r="V83" t="str">
            <v>Подряд</v>
          </cell>
          <cell r="W83" t="str">
            <v>Акты осмотров ВЛ</v>
          </cell>
          <cell r="Y83" t="str">
            <v>чистка трассы</v>
          </cell>
          <cell r="Z83" t="str">
            <v>ЗР</v>
          </cell>
        </row>
        <row r="84">
          <cell r="B84">
            <v>1</v>
          </cell>
          <cell r="C84" t="str">
            <v>НТЭС</v>
          </cell>
          <cell r="D84" t="str">
            <v>ВТРЭС</v>
          </cell>
          <cell r="E84" t="str">
            <v>Собственность</v>
          </cell>
          <cell r="F84" t="str">
            <v>СЛиРС</v>
          </cell>
          <cell r="G84" t="str">
            <v>Янтарь- Уральская</v>
          </cell>
          <cell r="H84">
            <v>2</v>
          </cell>
          <cell r="I84" t="str">
            <v>Трасса</v>
          </cell>
          <cell r="J84">
            <v>110</v>
          </cell>
          <cell r="K84" t="str">
            <v>ВЛ 110кВ Янтарь- Уральская</v>
          </cell>
          <cell r="L84">
            <v>110</v>
          </cell>
          <cell r="M84" t="str">
            <v>ТР</v>
          </cell>
          <cell r="N84" t="str">
            <v>м.куб</v>
          </cell>
          <cell r="O84">
            <v>2</v>
          </cell>
          <cell r="P84">
            <v>19.310369999999999</v>
          </cell>
          <cell r="Q84">
            <v>49.042630000000003</v>
          </cell>
          <cell r="R84">
            <v>29.732260000000004</v>
          </cell>
          <cell r="S84">
            <v>14.049503999999999</v>
          </cell>
          <cell r="T84">
            <v>5.260866</v>
          </cell>
          <cell r="V84" t="str">
            <v>Хозспособ</v>
          </cell>
          <cell r="W84" t="str">
            <v>Акты осмотров ВЛ</v>
          </cell>
          <cell r="Y84" t="str">
            <v>замена древесины</v>
          </cell>
          <cell r="Z84" t="str">
            <v>ЗР</v>
          </cell>
        </row>
        <row r="85">
          <cell r="B85">
            <v>1</v>
          </cell>
          <cell r="C85" t="str">
            <v>НТЭС</v>
          </cell>
          <cell r="D85" t="str">
            <v>ВТРЭС</v>
          </cell>
          <cell r="E85" t="str">
            <v>Собственность</v>
          </cell>
          <cell r="F85" t="str">
            <v>СЛиРС</v>
          </cell>
          <cell r="G85" t="str">
            <v>Янтарь- Уральская</v>
          </cell>
          <cell r="H85">
            <v>2</v>
          </cell>
          <cell r="I85" t="str">
            <v>Изолятор</v>
          </cell>
          <cell r="J85">
            <v>110</v>
          </cell>
          <cell r="K85" t="str">
            <v>ВЛ 110кВ Янтарь- Уральская</v>
          </cell>
          <cell r="L85">
            <v>110</v>
          </cell>
          <cell r="M85" t="str">
            <v>ТР</v>
          </cell>
          <cell r="N85" t="str">
            <v>шт</v>
          </cell>
          <cell r="O85">
            <v>2</v>
          </cell>
          <cell r="P85">
            <v>4.7524200000000008</v>
          </cell>
          <cell r="Q85">
            <v>6.4957000000000003</v>
          </cell>
          <cell r="R85">
            <v>1.7432799999999999</v>
          </cell>
          <cell r="S85">
            <v>0.51849000000000001</v>
          </cell>
          <cell r="T85">
            <v>4.2339300000000009</v>
          </cell>
          <cell r="V85" t="str">
            <v>Хозспособ</v>
          </cell>
          <cell r="W85" t="str">
            <v>Акты осмотров ВЛ</v>
          </cell>
          <cell r="Y85" t="str">
            <v>замена дефектных изоляторов</v>
          </cell>
          <cell r="Z85" t="str">
            <v>ЗР</v>
          </cell>
        </row>
        <row r="86">
          <cell r="B86">
            <v>1</v>
          </cell>
          <cell r="C86" t="str">
            <v>НТЭС</v>
          </cell>
          <cell r="D86" t="str">
            <v>ВТРЭС</v>
          </cell>
          <cell r="E86" t="str">
            <v>Собственность</v>
          </cell>
          <cell r="F86" t="str">
            <v>СЛиРС</v>
          </cell>
          <cell r="G86" t="str">
            <v>Янтарь- Уральская</v>
          </cell>
          <cell r="H86">
            <v>2</v>
          </cell>
          <cell r="I86" t="str">
            <v>Трасса</v>
          </cell>
          <cell r="J86">
            <v>110</v>
          </cell>
          <cell r="K86" t="str">
            <v>ВЛ 110кВ Янтарь- Уральская</v>
          </cell>
          <cell r="L86">
            <v>110</v>
          </cell>
          <cell r="M86" t="str">
            <v>КР</v>
          </cell>
          <cell r="N86" t="str">
            <v>га</v>
          </cell>
          <cell r="O86">
            <v>0.5</v>
          </cell>
          <cell r="P86">
            <v>3.9094587999999995</v>
          </cell>
          <cell r="Q86">
            <v>5.9078799999999996</v>
          </cell>
          <cell r="R86">
            <v>1.9984211999999999</v>
          </cell>
          <cell r="T86">
            <v>3.9094587999999995</v>
          </cell>
          <cell r="U86" t="str">
            <v>ООО ЭРК</v>
          </cell>
          <cell r="V86" t="str">
            <v>Подряд</v>
          </cell>
          <cell r="W86" t="str">
            <v>Акты осмотров ВЛ</v>
          </cell>
          <cell r="Y86" t="str">
            <v>чистка трассы</v>
          </cell>
          <cell r="Z86" t="str">
            <v>ЗР</v>
          </cell>
        </row>
        <row r="87">
          <cell r="B87">
            <v>1</v>
          </cell>
          <cell r="C87" t="str">
            <v>НТЭС</v>
          </cell>
          <cell r="D87" t="str">
            <v>ВТРЭС</v>
          </cell>
          <cell r="E87" t="str">
            <v>Собственность</v>
          </cell>
          <cell r="F87" t="str">
            <v>СЛиРС</v>
          </cell>
          <cell r="G87" t="str">
            <v>НТГРЭС-Выя</v>
          </cell>
          <cell r="H87">
            <v>3</v>
          </cell>
          <cell r="I87" t="str">
            <v>Трасса</v>
          </cell>
          <cell r="J87">
            <v>110</v>
          </cell>
          <cell r="K87" t="str">
            <v>ВЛ 110кВ НТГРЭС-Выя</v>
          </cell>
          <cell r="L87">
            <v>110</v>
          </cell>
          <cell r="M87" t="str">
            <v>ТР</v>
          </cell>
          <cell r="N87" t="str">
            <v>м.куб</v>
          </cell>
          <cell r="O87">
            <v>5</v>
          </cell>
          <cell r="P87">
            <v>91.32598999999999</v>
          </cell>
          <cell r="Q87">
            <v>118.60339999999999</v>
          </cell>
          <cell r="R87">
            <v>27.27741</v>
          </cell>
          <cell r="S87">
            <v>35.123759999999997</v>
          </cell>
          <cell r="T87">
            <v>56.202229999999993</v>
          </cell>
          <cell r="V87" t="str">
            <v>Хозспособ</v>
          </cell>
          <cell r="W87" t="str">
            <v>Акты осмотров ВЛ</v>
          </cell>
          <cell r="Y87" t="str">
            <v>замена древесины</v>
          </cell>
          <cell r="Z87" t="str">
            <v>ЗР</v>
          </cell>
        </row>
        <row r="88">
          <cell r="B88">
            <v>1</v>
          </cell>
          <cell r="C88" t="str">
            <v>НТЭС</v>
          </cell>
          <cell r="D88" t="str">
            <v>ВТРЭС</v>
          </cell>
          <cell r="E88" t="str">
            <v>Собственность</v>
          </cell>
          <cell r="F88" t="str">
            <v>СЛиРС</v>
          </cell>
          <cell r="G88" t="str">
            <v>НТГРЭС-Выя</v>
          </cell>
          <cell r="H88">
            <v>3</v>
          </cell>
          <cell r="I88" t="str">
            <v>Изолятор</v>
          </cell>
          <cell r="J88">
            <v>110</v>
          </cell>
          <cell r="K88" t="str">
            <v>ВЛ 110кВ НТГРЭС-Выя</v>
          </cell>
          <cell r="L88">
            <v>110</v>
          </cell>
          <cell r="M88" t="str">
            <v>ТР</v>
          </cell>
          <cell r="N88" t="str">
            <v>шт</v>
          </cell>
          <cell r="O88">
            <v>2</v>
          </cell>
          <cell r="P88">
            <v>4.7524200000000008</v>
          </cell>
          <cell r="Q88">
            <v>6.4957000000000003</v>
          </cell>
          <cell r="R88">
            <v>1.7432799999999999</v>
          </cell>
          <cell r="S88">
            <v>0.51849000000000001</v>
          </cell>
          <cell r="T88">
            <v>4.2339300000000009</v>
          </cell>
          <cell r="V88" t="str">
            <v>Хозспособ</v>
          </cell>
          <cell r="W88" t="str">
            <v>Акты осмотров ВЛ</v>
          </cell>
          <cell r="Y88" t="str">
            <v>замена дефектных изоляторов</v>
          </cell>
          <cell r="Z88" t="str">
            <v>ЗР</v>
          </cell>
        </row>
        <row r="89">
          <cell r="B89">
            <v>1</v>
          </cell>
          <cell r="C89" t="str">
            <v>НТЭС</v>
          </cell>
          <cell r="D89" t="str">
            <v>ВТРЭС</v>
          </cell>
          <cell r="E89" t="str">
            <v>Собственность</v>
          </cell>
          <cell r="F89" t="str">
            <v>СЛиРС</v>
          </cell>
          <cell r="G89" t="str">
            <v>НТГРЭС-Выя</v>
          </cell>
          <cell r="H89">
            <v>2</v>
          </cell>
          <cell r="I89" t="str">
            <v>Трасса</v>
          </cell>
          <cell r="J89">
            <v>110</v>
          </cell>
          <cell r="K89" t="str">
            <v>ВЛ 110кВ НТГРЭС-Выя</v>
          </cell>
          <cell r="L89">
            <v>110</v>
          </cell>
          <cell r="M89" t="str">
            <v>КР</v>
          </cell>
          <cell r="N89" t="str">
            <v>га</v>
          </cell>
          <cell r="O89">
            <v>1</v>
          </cell>
          <cell r="P89">
            <v>7.8188638000000008</v>
          </cell>
          <cell r="Q89">
            <v>11.815630000000001</v>
          </cell>
          <cell r="R89">
            <v>3.9967662000000002</v>
          </cell>
          <cell r="T89">
            <v>7.8188638000000008</v>
          </cell>
          <cell r="U89" t="str">
            <v>ООО ЭРК</v>
          </cell>
          <cell r="V89" t="str">
            <v>Подряд</v>
          </cell>
          <cell r="W89" t="str">
            <v>Акты осмотров ВЛ</v>
          </cell>
          <cell r="Y89" t="str">
            <v>чистка трассы</v>
          </cell>
          <cell r="Z89" t="str">
            <v>ЗР</v>
          </cell>
        </row>
        <row r="90">
          <cell r="B90">
            <v>1</v>
          </cell>
          <cell r="C90" t="str">
            <v>НТЭС</v>
          </cell>
          <cell r="D90" t="str">
            <v>ВТРЭС</v>
          </cell>
          <cell r="E90" t="str">
            <v>Собственность</v>
          </cell>
          <cell r="F90" t="str">
            <v>СЛиРС</v>
          </cell>
          <cell r="G90" t="str">
            <v>Промыслы-Качканар</v>
          </cell>
          <cell r="H90">
            <v>3</v>
          </cell>
          <cell r="I90" t="str">
            <v>Трасса</v>
          </cell>
          <cell r="J90">
            <v>110</v>
          </cell>
          <cell r="K90" t="str">
            <v>ВЛ 110кВ Промыслы-Качканар</v>
          </cell>
          <cell r="L90">
            <v>110</v>
          </cell>
          <cell r="M90" t="str">
            <v>ТР</v>
          </cell>
          <cell r="N90" t="str">
            <v>м.куб</v>
          </cell>
          <cell r="O90">
            <v>5</v>
          </cell>
          <cell r="P90">
            <v>93.50200000000001</v>
          </cell>
          <cell r="Q90">
            <v>121.27200000000001</v>
          </cell>
          <cell r="R90">
            <v>27.77</v>
          </cell>
          <cell r="S90">
            <v>35.123759999999997</v>
          </cell>
          <cell r="T90">
            <v>58.378240000000012</v>
          </cell>
          <cell r="V90" t="str">
            <v>Хозспособ</v>
          </cell>
          <cell r="W90" t="str">
            <v>Акты осмотров ВЛ</v>
          </cell>
          <cell r="Y90" t="str">
            <v>замена древесины</v>
          </cell>
          <cell r="Z90" t="str">
            <v>ЗР</v>
          </cell>
        </row>
        <row r="91">
          <cell r="B91">
            <v>1</v>
          </cell>
          <cell r="C91" t="str">
            <v>НТЭС</v>
          </cell>
          <cell r="D91" t="str">
            <v>ВТРЭС</v>
          </cell>
          <cell r="E91" t="str">
            <v>Собственность</v>
          </cell>
          <cell r="F91" t="str">
            <v>СЛиРС</v>
          </cell>
          <cell r="G91" t="str">
            <v>Промыслы-Качканар</v>
          </cell>
          <cell r="H91">
            <v>3</v>
          </cell>
          <cell r="I91" t="str">
            <v>Опора</v>
          </cell>
          <cell r="J91">
            <v>110</v>
          </cell>
          <cell r="K91" t="str">
            <v>ВЛ 110кВ Промыслы-Качканар</v>
          </cell>
          <cell r="L91">
            <v>110</v>
          </cell>
          <cell r="M91" t="str">
            <v>ТР</v>
          </cell>
          <cell r="N91" t="str">
            <v>шт</v>
          </cell>
          <cell r="O91">
            <v>2</v>
          </cell>
          <cell r="P91">
            <v>9.2982750000000003</v>
          </cell>
          <cell r="Q91">
            <v>11.9512</v>
          </cell>
          <cell r="R91">
            <v>2.6529250000000002</v>
          </cell>
          <cell r="S91">
            <v>1.7115800000000001</v>
          </cell>
          <cell r="T91">
            <v>7.5866950000000006</v>
          </cell>
          <cell r="V91" t="str">
            <v>Хозспособ</v>
          </cell>
          <cell r="W91" t="str">
            <v>Акты осмотров ВЛ</v>
          </cell>
          <cell r="Y91" t="str">
            <v>выправка опор</v>
          </cell>
          <cell r="Z91" t="str">
            <v>ЗР</v>
          </cell>
        </row>
        <row r="92">
          <cell r="B92">
            <v>1</v>
          </cell>
          <cell r="C92" t="str">
            <v>НТЭС</v>
          </cell>
          <cell r="D92" t="str">
            <v>ВТРЭС</v>
          </cell>
          <cell r="E92" t="str">
            <v>Собственность</v>
          </cell>
          <cell r="F92" t="str">
            <v>СЛиРС</v>
          </cell>
          <cell r="G92" t="str">
            <v>Промыслы-Качканар</v>
          </cell>
          <cell r="H92">
            <v>2</v>
          </cell>
          <cell r="I92" t="str">
            <v>Трасса</v>
          </cell>
          <cell r="J92">
            <v>110</v>
          </cell>
          <cell r="K92" t="str">
            <v>ВЛ 110кВ Промыслы-Качканар</v>
          </cell>
          <cell r="L92">
            <v>110</v>
          </cell>
          <cell r="M92" t="str">
            <v>КР</v>
          </cell>
          <cell r="N92" t="str">
            <v>га</v>
          </cell>
          <cell r="O92">
            <v>2</v>
          </cell>
          <cell r="P92">
            <v>15.6376876</v>
          </cell>
          <cell r="Q92">
            <v>23.631219999999999</v>
          </cell>
          <cell r="R92">
            <v>7.9935324000000003</v>
          </cell>
          <cell r="T92">
            <v>15.6376876</v>
          </cell>
          <cell r="U92" t="str">
            <v>ООО ЭРК</v>
          </cell>
          <cell r="V92" t="str">
            <v>Подряд</v>
          </cell>
          <cell r="W92" t="str">
            <v>Акты осмотров ВЛ</v>
          </cell>
          <cell r="Y92" t="str">
            <v>чистка трассы</v>
          </cell>
          <cell r="Z92" t="str">
            <v>ЗР</v>
          </cell>
        </row>
        <row r="93">
          <cell r="B93">
            <v>1</v>
          </cell>
          <cell r="C93" t="str">
            <v>НТЭС</v>
          </cell>
          <cell r="D93" t="str">
            <v>ВТРЭС</v>
          </cell>
          <cell r="E93" t="str">
            <v>Собственность</v>
          </cell>
          <cell r="F93" t="str">
            <v>СЛиРС</v>
          </cell>
          <cell r="G93" t="str">
            <v>Промыслы-Качканар</v>
          </cell>
          <cell r="H93">
            <v>2</v>
          </cell>
          <cell r="I93" t="str">
            <v>Изолятор</v>
          </cell>
          <cell r="J93">
            <v>110</v>
          </cell>
          <cell r="K93" t="str">
            <v>ВЛ 110кВ Промыслы-Качканар</v>
          </cell>
          <cell r="L93">
            <v>110</v>
          </cell>
          <cell r="M93" t="str">
            <v>ТР</v>
          </cell>
          <cell r="N93" t="str">
            <v>шт</v>
          </cell>
          <cell r="O93">
            <v>6</v>
          </cell>
          <cell r="P93">
            <v>14.257210000000001</v>
          </cell>
          <cell r="Q93">
            <v>19.487310000000001</v>
          </cell>
          <cell r="R93">
            <v>5.2301000000000002</v>
          </cell>
          <cell r="S93">
            <v>1.55548</v>
          </cell>
          <cell r="T93">
            <v>12.701730000000001</v>
          </cell>
          <cell r="V93" t="str">
            <v>Хозспособ</v>
          </cell>
          <cell r="W93" t="str">
            <v>Акты осмотров ВЛ</v>
          </cell>
          <cell r="Y93" t="str">
            <v>замена дефектных изоляторов</v>
          </cell>
          <cell r="Z93" t="str">
            <v>ЗР</v>
          </cell>
        </row>
        <row r="94">
          <cell r="B94">
            <v>1</v>
          </cell>
          <cell r="C94" t="str">
            <v>НТЭС</v>
          </cell>
          <cell r="D94" t="str">
            <v>ВТРЭС</v>
          </cell>
          <cell r="E94" t="str">
            <v>Собственность</v>
          </cell>
          <cell r="F94" t="str">
            <v>СЛиРС</v>
          </cell>
          <cell r="G94" t="str">
            <v>Промыслы-Качканар</v>
          </cell>
          <cell r="H94">
            <v>3</v>
          </cell>
          <cell r="I94" t="str">
            <v>Изолятор</v>
          </cell>
          <cell r="J94">
            <v>110</v>
          </cell>
          <cell r="K94" t="str">
            <v>ВЛ 110кВ Промыслы-Качканар</v>
          </cell>
          <cell r="L94">
            <v>110</v>
          </cell>
          <cell r="M94" t="str">
            <v>ТР</v>
          </cell>
          <cell r="N94" t="str">
            <v>шт</v>
          </cell>
          <cell r="O94">
            <v>4</v>
          </cell>
          <cell r="P94">
            <v>9.504760000000001</v>
          </cell>
          <cell r="Q94">
            <v>12.991580000000001</v>
          </cell>
          <cell r="R94">
            <v>3.4868199999999998</v>
          </cell>
          <cell r="S94">
            <v>1.0369900000000001</v>
          </cell>
          <cell r="T94">
            <v>8.4677700000000016</v>
          </cell>
          <cell r="V94" t="str">
            <v>Хозспособ</v>
          </cell>
          <cell r="W94" t="str">
            <v>Акты осмотров ВЛ</v>
          </cell>
          <cell r="Y94" t="str">
            <v>замена дефектных изоляторов</v>
          </cell>
          <cell r="Z94" t="str">
            <v>ЗР</v>
          </cell>
        </row>
        <row r="95">
          <cell r="B95">
            <v>1</v>
          </cell>
          <cell r="C95" t="str">
            <v>НТЭС</v>
          </cell>
          <cell r="D95" t="str">
            <v>ВТРЭС</v>
          </cell>
          <cell r="E95" t="str">
            <v>Собственность</v>
          </cell>
          <cell r="F95" t="str">
            <v>СЛиРС</v>
          </cell>
          <cell r="G95" t="str">
            <v>Отп.на ПС Именная</v>
          </cell>
          <cell r="H95">
            <v>3</v>
          </cell>
          <cell r="I95" t="str">
            <v>Опора</v>
          </cell>
          <cell r="J95">
            <v>110</v>
          </cell>
          <cell r="K95" t="str">
            <v>ВЛ 110кВ отп.на ПС Именная</v>
          </cell>
          <cell r="L95">
            <v>110</v>
          </cell>
          <cell r="M95" t="str">
            <v>ТР</v>
          </cell>
          <cell r="N95" t="str">
            <v>шт</v>
          </cell>
          <cell r="O95">
            <v>4</v>
          </cell>
          <cell r="P95">
            <v>18.385439999999999</v>
          </cell>
          <cell r="Q95">
            <v>22.488219999999998</v>
          </cell>
          <cell r="R95">
            <v>4.1027800000000001</v>
          </cell>
          <cell r="S95">
            <v>3.4231600000000002</v>
          </cell>
          <cell r="T95">
            <v>14.96228</v>
          </cell>
          <cell r="V95" t="str">
            <v>Хозспособ</v>
          </cell>
          <cell r="W95" t="str">
            <v>Акты осмотров ВЛ</v>
          </cell>
          <cell r="Y95" t="str">
            <v>выправка опор</v>
          </cell>
          <cell r="Z95" t="str">
            <v>ЗР</v>
          </cell>
        </row>
        <row r="96">
          <cell r="B96">
            <v>1</v>
          </cell>
          <cell r="C96" t="str">
            <v>НТЭС</v>
          </cell>
          <cell r="D96" t="str">
            <v>ВТРЭС</v>
          </cell>
          <cell r="E96" t="str">
            <v>Собственность</v>
          </cell>
          <cell r="F96" t="str">
            <v>СЛиРС</v>
          </cell>
          <cell r="G96" t="str">
            <v>Отп.на ПС Именная</v>
          </cell>
          <cell r="H96">
            <v>3</v>
          </cell>
          <cell r="I96" t="str">
            <v>Изолятор</v>
          </cell>
          <cell r="J96">
            <v>110</v>
          </cell>
          <cell r="K96" t="str">
            <v>ВЛ 110кВ отп.на ПС Именная</v>
          </cell>
          <cell r="L96">
            <v>110</v>
          </cell>
          <cell r="M96" t="str">
            <v>ТР</v>
          </cell>
          <cell r="N96" t="str">
            <v>шт</v>
          </cell>
          <cell r="O96">
            <v>5</v>
          </cell>
          <cell r="P96">
            <v>11.880929999999999</v>
          </cell>
          <cell r="Q96">
            <v>16.239329999999999</v>
          </cell>
          <cell r="R96">
            <v>4.3583999999999996</v>
          </cell>
          <cell r="S96">
            <v>1.29623</v>
          </cell>
          <cell r="T96">
            <v>10.5847</v>
          </cell>
          <cell r="V96" t="str">
            <v>Хозспособ</v>
          </cell>
          <cell r="W96" t="str">
            <v>Акты осмотров ВЛ</v>
          </cell>
          <cell r="Y96" t="str">
            <v>замена дефектных изоляторов</v>
          </cell>
          <cell r="Z96" t="str">
            <v>ЗР</v>
          </cell>
        </row>
        <row r="97">
          <cell r="B97">
            <v>1</v>
          </cell>
          <cell r="C97" t="str">
            <v>НТЭС</v>
          </cell>
          <cell r="D97" t="str">
            <v>ВТРЭС</v>
          </cell>
          <cell r="E97" t="str">
            <v>Собственность</v>
          </cell>
          <cell r="F97" t="str">
            <v>СЛиРС</v>
          </cell>
          <cell r="G97" t="str">
            <v>Отп.на ПС Именная</v>
          </cell>
          <cell r="H97">
            <v>4</v>
          </cell>
          <cell r="I97" t="str">
            <v>Трасса</v>
          </cell>
          <cell r="J97">
            <v>110</v>
          </cell>
          <cell r="K97" t="str">
            <v>ВЛ 110кВ отп.на ПС Именная</v>
          </cell>
          <cell r="L97">
            <v>110</v>
          </cell>
          <cell r="M97" t="str">
            <v>КР</v>
          </cell>
          <cell r="N97" t="str">
            <v>га</v>
          </cell>
          <cell r="O97">
            <v>4</v>
          </cell>
          <cell r="P97">
            <v>31.2754525</v>
          </cell>
          <cell r="Q97">
            <v>47.262529999999998</v>
          </cell>
          <cell r="R97">
            <v>15.9870775</v>
          </cell>
          <cell r="T97">
            <v>31.2754525</v>
          </cell>
          <cell r="U97" t="str">
            <v>ООО ЭРК</v>
          </cell>
          <cell r="V97" t="str">
            <v>Подряд</v>
          </cell>
          <cell r="W97" t="str">
            <v>Акты осмотров ВЛ</v>
          </cell>
          <cell r="Y97" t="str">
            <v>чистка трассы</v>
          </cell>
          <cell r="Z97" t="str">
            <v>ЗР</v>
          </cell>
        </row>
        <row r="98">
          <cell r="B98">
            <v>1</v>
          </cell>
          <cell r="C98" t="str">
            <v>НТЭС</v>
          </cell>
          <cell r="D98" t="str">
            <v>ВТРЭС</v>
          </cell>
          <cell r="E98" t="str">
            <v>Собственность</v>
          </cell>
          <cell r="F98" t="str">
            <v>СЛиРС</v>
          </cell>
          <cell r="G98" t="str">
            <v>Отп.на ПС Арбатская</v>
          </cell>
          <cell r="H98">
            <v>3</v>
          </cell>
          <cell r="I98" t="str">
            <v>Опора</v>
          </cell>
          <cell r="J98">
            <v>110</v>
          </cell>
          <cell r="K98" t="str">
            <v>ВЛ 110кВ отп.на ПС Арбатская</v>
          </cell>
          <cell r="L98">
            <v>110</v>
          </cell>
          <cell r="M98" t="str">
            <v>ТР</v>
          </cell>
          <cell r="N98" t="str">
            <v>шт</v>
          </cell>
          <cell r="O98">
            <v>3</v>
          </cell>
          <cell r="P98">
            <v>13.651609999999998</v>
          </cell>
          <cell r="Q98">
            <v>16.728729999999999</v>
          </cell>
          <cell r="R98">
            <v>3.0771199999999999</v>
          </cell>
          <cell r="S98">
            <v>2.5673700000000004</v>
          </cell>
          <cell r="T98">
            <v>11.084239999999998</v>
          </cell>
          <cell r="V98" t="str">
            <v>Хозспособ</v>
          </cell>
          <cell r="W98" t="str">
            <v>Акты осмотров ВЛ</v>
          </cell>
          <cell r="Y98" t="str">
            <v>выправка опор</v>
          </cell>
          <cell r="Z98" t="str">
            <v>ЗР</v>
          </cell>
        </row>
        <row r="99">
          <cell r="B99">
            <v>1</v>
          </cell>
          <cell r="C99" t="str">
            <v>НТЭС</v>
          </cell>
          <cell r="D99" t="str">
            <v>ВТРЭС</v>
          </cell>
          <cell r="E99" t="str">
            <v>Собственность</v>
          </cell>
          <cell r="F99" t="str">
            <v>СЛиРС</v>
          </cell>
          <cell r="G99" t="str">
            <v>Отп.на ПС Арбатская</v>
          </cell>
          <cell r="H99">
            <v>3</v>
          </cell>
          <cell r="I99" t="str">
            <v>Изолятор</v>
          </cell>
          <cell r="J99">
            <v>110</v>
          </cell>
          <cell r="K99" t="str">
            <v>ВЛ 110кВ отп.на ПС Арбатская</v>
          </cell>
          <cell r="L99">
            <v>110</v>
          </cell>
          <cell r="M99" t="str">
            <v>ТР</v>
          </cell>
          <cell r="N99" t="str">
            <v>шт</v>
          </cell>
          <cell r="O99">
            <v>5</v>
          </cell>
          <cell r="P99">
            <v>11.880929999999999</v>
          </cell>
          <cell r="Q99">
            <v>16.239329999999999</v>
          </cell>
          <cell r="R99">
            <v>4.3583999999999996</v>
          </cell>
          <cell r="S99">
            <v>1.29623</v>
          </cell>
          <cell r="T99">
            <v>10.5847</v>
          </cell>
          <cell r="V99" t="str">
            <v>Хозспособ</v>
          </cell>
          <cell r="W99" t="str">
            <v>Акты осмотров ВЛ</v>
          </cell>
          <cell r="Y99" t="str">
            <v>замена дефектных изоляторов</v>
          </cell>
          <cell r="Z99" t="str">
            <v>ЗР</v>
          </cell>
        </row>
        <row r="100">
          <cell r="B100">
            <v>1</v>
          </cell>
          <cell r="C100" t="str">
            <v>НТЭС</v>
          </cell>
          <cell r="D100" t="str">
            <v>ВТРЭС</v>
          </cell>
          <cell r="E100" t="str">
            <v>Собственность</v>
          </cell>
          <cell r="F100" t="str">
            <v>СЛиРС</v>
          </cell>
          <cell r="G100" t="str">
            <v>Отп.на ПС Арбатская</v>
          </cell>
          <cell r="H100">
            <v>4</v>
          </cell>
          <cell r="I100" t="str">
            <v>Трасса</v>
          </cell>
          <cell r="J100">
            <v>110</v>
          </cell>
          <cell r="K100" t="str">
            <v>ВЛ 110кВ отп.на ПС Арбатская</v>
          </cell>
          <cell r="L100">
            <v>110</v>
          </cell>
          <cell r="M100" t="str">
            <v>КР</v>
          </cell>
          <cell r="N100" t="str">
            <v>га</v>
          </cell>
          <cell r="O100">
            <v>2</v>
          </cell>
          <cell r="P100">
            <v>15.6376876</v>
          </cell>
          <cell r="Q100">
            <v>23.631219999999999</v>
          </cell>
          <cell r="R100">
            <v>7.9935324000000003</v>
          </cell>
          <cell r="T100">
            <v>15.6376876</v>
          </cell>
          <cell r="U100" t="str">
            <v>ООО ЭРК</v>
          </cell>
          <cell r="V100" t="str">
            <v>Подряд</v>
          </cell>
          <cell r="W100" t="str">
            <v>Акты осмотров ВЛ</v>
          </cell>
          <cell r="Y100" t="str">
            <v>чистка трассы</v>
          </cell>
          <cell r="Z100" t="str">
            <v>ЗР</v>
          </cell>
        </row>
        <row r="101">
          <cell r="B101">
            <v>1</v>
          </cell>
          <cell r="C101" t="str">
            <v>НТЭС</v>
          </cell>
          <cell r="D101" t="str">
            <v>ВТРЭС</v>
          </cell>
          <cell r="E101" t="str">
            <v>Собственность</v>
          </cell>
          <cell r="F101" t="str">
            <v>СЛиРС</v>
          </cell>
          <cell r="G101" t="str">
            <v>Отп.на ПС Клубная от НТГРЭС-Красноуральск</v>
          </cell>
          <cell r="H101">
            <v>1</v>
          </cell>
          <cell r="I101" t="str">
            <v>Изолятор</v>
          </cell>
          <cell r="J101">
            <v>110</v>
          </cell>
          <cell r="K101" t="str">
            <v>ВЛ 110кВ отп.на ПС Клубная от НТГРЭС-Красноуральск</v>
          </cell>
          <cell r="L101">
            <v>110</v>
          </cell>
          <cell r="M101" t="str">
            <v>ТР</v>
          </cell>
          <cell r="N101" t="str">
            <v>шт</v>
          </cell>
          <cell r="O101">
            <v>2</v>
          </cell>
          <cell r="P101">
            <v>4.7164199999999994</v>
          </cell>
          <cell r="Q101">
            <v>6.4596999999999998</v>
          </cell>
          <cell r="R101">
            <v>1.7432799999999999</v>
          </cell>
          <cell r="T101">
            <v>4.7164199999999994</v>
          </cell>
          <cell r="V101" t="str">
            <v>Хозспособ</v>
          </cell>
          <cell r="W101" t="str">
            <v>Акты осмотров ВЛ</v>
          </cell>
          <cell r="Y101" t="str">
            <v>замена дефектных изоляторов</v>
          </cell>
          <cell r="Z101" t="str">
            <v>ЗР</v>
          </cell>
        </row>
        <row r="102">
          <cell r="B102">
            <v>1</v>
          </cell>
          <cell r="C102" t="str">
            <v>НТЭС</v>
          </cell>
          <cell r="D102" t="str">
            <v>ВТРЭС</v>
          </cell>
          <cell r="E102" t="str">
            <v>Собственность</v>
          </cell>
          <cell r="F102" t="str">
            <v>СЛиРС</v>
          </cell>
          <cell r="G102" t="str">
            <v>Качканар-Гранит</v>
          </cell>
          <cell r="H102">
            <v>4</v>
          </cell>
          <cell r="I102" t="str">
            <v>Трасса</v>
          </cell>
          <cell r="J102">
            <v>110</v>
          </cell>
          <cell r="K102" t="str">
            <v>ВЛ 110кВ Качканар-Гранит</v>
          </cell>
          <cell r="L102">
            <v>110</v>
          </cell>
          <cell r="M102" t="str">
            <v>ТР</v>
          </cell>
          <cell r="N102" t="str">
            <v>м.куб</v>
          </cell>
          <cell r="O102">
            <v>5</v>
          </cell>
          <cell r="P102">
            <v>91.314525000000003</v>
          </cell>
          <cell r="Q102">
            <v>118.60339999999999</v>
          </cell>
          <cell r="R102">
            <v>27.288874999999997</v>
          </cell>
          <cell r="S102">
            <v>35.123759999999997</v>
          </cell>
          <cell r="T102">
            <v>56.190765000000006</v>
          </cell>
          <cell r="V102" t="str">
            <v>Хозспособ</v>
          </cell>
          <cell r="W102" t="str">
            <v>Акты осмотров ВЛ</v>
          </cell>
          <cell r="Y102" t="str">
            <v>замена древесины</v>
          </cell>
          <cell r="Z102" t="str">
            <v>ЗР</v>
          </cell>
        </row>
        <row r="103">
          <cell r="B103">
            <v>1</v>
          </cell>
          <cell r="C103" t="str">
            <v>НТЭС</v>
          </cell>
          <cell r="D103" t="str">
            <v>ВТРЭС</v>
          </cell>
          <cell r="E103" t="str">
            <v>Собственность</v>
          </cell>
          <cell r="F103" t="str">
            <v>СЛиРС</v>
          </cell>
          <cell r="G103" t="str">
            <v>Качканар-Гранит</v>
          </cell>
          <cell r="H103">
            <v>3</v>
          </cell>
          <cell r="I103" t="str">
            <v>Опора</v>
          </cell>
          <cell r="J103">
            <v>110</v>
          </cell>
          <cell r="K103" t="str">
            <v>ВЛ 110кВ Качканар-Гранит</v>
          </cell>
          <cell r="L103">
            <v>110</v>
          </cell>
          <cell r="M103" t="str">
            <v>ТР</v>
          </cell>
          <cell r="N103" t="str">
            <v>шт</v>
          </cell>
          <cell r="O103">
            <v>5</v>
          </cell>
          <cell r="P103">
            <v>22.35772</v>
          </cell>
          <cell r="Q103">
            <v>27.486160000000002</v>
          </cell>
          <cell r="R103">
            <v>5.1284400000000003</v>
          </cell>
          <cell r="S103">
            <v>4.27895</v>
          </cell>
          <cell r="T103">
            <v>18.078769999999999</v>
          </cell>
          <cell r="V103" t="str">
            <v>Хозспособ</v>
          </cell>
          <cell r="W103" t="str">
            <v>Акты осмотров ВЛ</v>
          </cell>
          <cell r="Y103" t="str">
            <v>выправка опор</v>
          </cell>
          <cell r="Z103" t="str">
            <v>ЗР</v>
          </cell>
        </row>
        <row r="104">
          <cell r="B104">
            <v>1</v>
          </cell>
          <cell r="C104" t="str">
            <v>НТЭС</v>
          </cell>
          <cell r="D104" t="str">
            <v>ВТРЭС</v>
          </cell>
          <cell r="E104" t="str">
            <v>Собственность</v>
          </cell>
          <cell r="F104" t="str">
            <v>СЛиРС</v>
          </cell>
          <cell r="G104" t="str">
            <v>Качканар-Гранит</v>
          </cell>
          <cell r="H104">
            <v>1</v>
          </cell>
          <cell r="I104" t="str">
            <v>Изолятор</v>
          </cell>
          <cell r="J104">
            <v>110</v>
          </cell>
          <cell r="K104" t="str">
            <v>ВЛ 110кВ Качканар-Гранит</v>
          </cell>
          <cell r="L104">
            <v>110</v>
          </cell>
          <cell r="M104" t="str">
            <v>ТР</v>
          </cell>
          <cell r="N104" t="str">
            <v>шт</v>
          </cell>
          <cell r="O104">
            <v>6</v>
          </cell>
          <cell r="P104">
            <v>14.257210000000001</v>
          </cell>
          <cell r="Q104">
            <v>19.487310000000001</v>
          </cell>
          <cell r="R104">
            <v>5.2301000000000002</v>
          </cell>
          <cell r="S104">
            <v>1.55548</v>
          </cell>
          <cell r="T104">
            <v>12.701730000000001</v>
          </cell>
          <cell r="V104" t="str">
            <v>Хозспособ</v>
          </cell>
          <cell r="W104" t="str">
            <v>Акты осмотров ВЛ</v>
          </cell>
          <cell r="Y104" t="str">
            <v>замена дефектных изоляторов</v>
          </cell>
          <cell r="Z104" t="str">
            <v>ЗР</v>
          </cell>
        </row>
        <row r="105">
          <cell r="B105">
            <v>1</v>
          </cell>
          <cell r="C105" t="str">
            <v>НТЭС</v>
          </cell>
          <cell r="D105" t="str">
            <v>ВТРЭС</v>
          </cell>
          <cell r="E105" t="str">
            <v>Собственность</v>
          </cell>
          <cell r="F105" t="str">
            <v>СЛиРС</v>
          </cell>
          <cell r="G105" t="str">
            <v>Тагил-Тура1,2</v>
          </cell>
          <cell r="H105">
            <v>2</v>
          </cell>
          <cell r="I105" t="str">
            <v>Трасса</v>
          </cell>
          <cell r="J105">
            <v>110</v>
          </cell>
          <cell r="K105" t="str">
            <v>ВЛ 110кВТагил-Тура1,2</v>
          </cell>
          <cell r="L105">
            <v>110</v>
          </cell>
          <cell r="M105" t="str">
            <v>КР</v>
          </cell>
          <cell r="N105" t="str">
            <v>га</v>
          </cell>
          <cell r="O105">
            <v>2</v>
          </cell>
          <cell r="P105">
            <v>15.6376876</v>
          </cell>
          <cell r="Q105">
            <v>23.631219999999999</v>
          </cell>
          <cell r="R105">
            <v>7.9935324000000003</v>
          </cell>
          <cell r="T105">
            <v>15.6376876</v>
          </cell>
          <cell r="U105" t="str">
            <v>ООО ЭРК</v>
          </cell>
          <cell r="V105" t="str">
            <v>Подряд</v>
          </cell>
          <cell r="W105" t="str">
            <v>Акты осмотров ВЛ</v>
          </cell>
          <cell r="Y105" t="str">
            <v>чистка трассы</v>
          </cell>
          <cell r="Z105" t="str">
            <v>ЗР</v>
          </cell>
        </row>
        <row r="106">
          <cell r="B106">
            <v>1</v>
          </cell>
          <cell r="C106" t="str">
            <v>НТЭС</v>
          </cell>
          <cell r="D106" t="str">
            <v>ВТРЭС</v>
          </cell>
          <cell r="E106" t="str">
            <v>Собственность</v>
          </cell>
          <cell r="F106" t="str">
            <v>СЛиРС</v>
          </cell>
          <cell r="G106" t="str">
            <v>Отп.на ПС Лялинская</v>
          </cell>
          <cell r="H106">
            <v>2</v>
          </cell>
          <cell r="I106" t="str">
            <v>Опора</v>
          </cell>
          <cell r="J106">
            <v>110</v>
          </cell>
          <cell r="K106" t="str">
            <v>ВЛ 110кВ отп.на ПС Лялинская</v>
          </cell>
          <cell r="L106">
            <v>110</v>
          </cell>
          <cell r="M106" t="str">
            <v>ТР</v>
          </cell>
          <cell r="N106" t="str">
            <v>шт</v>
          </cell>
          <cell r="O106">
            <v>5</v>
          </cell>
          <cell r="P106">
            <v>22.144169999999999</v>
          </cell>
          <cell r="Q106">
            <v>27.27261</v>
          </cell>
          <cell r="R106">
            <v>5.1284400000000003</v>
          </cell>
          <cell r="S106">
            <v>4.27895</v>
          </cell>
          <cell r="T106">
            <v>17.865220000000001</v>
          </cell>
          <cell r="V106" t="str">
            <v>Хозспособ</v>
          </cell>
          <cell r="W106" t="str">
            <v>Акты осмотров ВЛ</v>
          </cell>
          <cell r="Y106" t="str">
            <v>выправка опор</v>
          </cell>
          <cell r="Z106" t="str">
            <v>ЗР</v>
          </cell>
        </row>
        <row r="107">
          <cell r="B107">
            <v>1</v>
          </cell>
          <cell r="C107" t="str">
            <v>НТЭС</v>
          </cell>
          <cell r="D107" t="str">
            <v>ВТРЭС</v>
          </cell>
          <cell r="E107" t="str">
            <v>Собственность</v>
          </cell>
          <cell r="F107" t="str">
            <v>СЛиРС</v>
          </cell>
          <cell r="G107" t="str">
            <v>Отп.на ПС Лялинская</v>
          </cell>
          <cell r="H107">
            <v>3</v>
          </cell>
          <cell r="I107" t="str">
            <v>Опора</v>
          </cell>
          <cell r="J107">
            <v>110</v>
          </cell>
          <cell r="K107" t="str">
            <v>ВЛ 110кВ отп.на ПС Лялинская</v>
          </cell>
          <cell r="L107">
            <v>110</v>
          </cell>
          <cell r="M107" t="str">
            <v>ТР</v>
          </cell>
          <cell r="N107" t="str">
            <v>шт</v>
          </cell>
          <cell r="O107">
            <v>5</v>
          </cell>
          <cell r="P107">
            <v>21.461959999999998</v>
          </cell>
          <cell r="Q107">
            <v>28.629809999999999</v>
          </cell>
          <cell r="R107">
            <v>7.1678499999999996</v>
          </cell>
          <cell r="S107">
            <v>4.2789700000000002</v>
          </cell>
          <cell r="T107">
            <v>17.182989999999997</v>
          </cell>
          <cell r="V107" t="str">
            <v>Хозспособ</v>
          </cell>
          <cell r="W107" t="str">
            <v>Акты осмотров ВЛ</v>
          </cell>
          <cell r="Y107" t="str">
            <v>выправка опор</v>
          </cell>
          <cell r="Z107" t="str">
            <v>ЗР</v>
          </cell>
        </row>
        <row r="108">
          <cell r="B108">
            <v>1</v>
          </cell>
          <cell r="C108" t="str">
            <v>НТЭС</v>
          </cell>
          <cell r="D108" t="str">
            <v>ВТРЭС</v>
          </cell>
          <cell r="E108" t="str">
            <v>Собственность</v>
          </cell>
          <cell r="F108" t="str">
            <v>СЛиРС</v>
          </cell>
          <cell r="G108" t="str">
            <v>Отп.на ПС Лялинская</v>
          </cell>
          <cell r="H108">
            <v>3</v>
          </cell>
          <cell r="I108" t="str">
            <v>Трасса</v>
          </cell>
          <cell r="J108">
            <v>110</v>
          </cell>
          <cell r="K108" t="str">
            <v>ВЛ 110кВ отп.на ПС Лялинская</v>
          </cell>
          <cell r="L108">
            <v>110</v>
          </cell>
          <cell r="M108" t="str">
            <v>ТР</v>
          </cell>
          <cell r="N108" t="str">
            <v>шт</v>
          </cell>
          <cell r="O108">
            <v>3</v>
          </cell>
          <cell r="P108">
            <v>11.788919999999999</v>
          </cell>
          <cell r="Q108">
            <v>15.68239</v>
          </cell>
          <cell r="R108">
            <v>3.8934700000000002</v>
          </cell>
          <cell r="S108">
            <v>6.4640000000000003E-2</v>
          </cell>
          <cell r="T108">
            <v>11.724279999999998</v>
          </cell>
          <cell r="V108" t="str">
            <v>Хозспособ</v>
          </cell>
          <cell r="W108" t="str">
            <v>Акты осмотров ВЛ</v>
          </cell>
          <cell r="Y108" t="str">
            <v>ремонт (цементирование) стойки ж/б опоры</v>
          </cell>
          <cell r="Z108" t="str">
            <v>ЗР</v>
          </cell>
        </row>
        <row r="109">
          <cell r="B109">
            <v>1</v>
          </cell>
          <cell r="C109" t="str">
            <v>НТЭС</v>
          </cell>
          <cell r="D109" t="str">
            <v>ВТРЭС</v>
          </cell>
          <cell r="E109" t="str">
            <v>Собственность</v>
          </cell>
          <cell r="F109" t="str">
            <v>СЛиРС</v>
          </cell>
          <cell r="G109" t="str">
            <v>Отп.на ПС Лялинская</v>
          </cell>
          <cell r="H109">
            <v>2</v>
          </cell>
          <cell r="I109" t="str">
            <v>Изолятор</v>
          </cell>
          <cell r="J109">
            <v>110</v>
          </cell>
          <cell r="K109" t="str">
            <v>ВЛ 110кВ отп.на ПС Лялинская</v>
          </cell>
          <cell r="L109">
            <v>110</v>
          </cell>
          <cell r="M109" t="str">
            <v>ТР</v>
          </cell>
          <cell r="N109" t="str">
            <v>шт</v>
          </cell>
          <cell r="O109">
            <v>4</v>
          </cell>
          <cell r="P109">
            <v>9.504760000000001</v>
          </cell>
          <cell r="Q109">
            <v>12.991580000000001</v>
          </cell>
          <cell r="R109">
            <v>3.4868199999999998</v>
          </cell>
          <cell r="S109">
            <v>1.0369900000000001</v>
          </cell>
          <cell r="T109">
            <v>8.4677700000000016</v>
          </cell>
          <cell r="V109" t="str">
            <v>Хозспособ</v>
          </cell>
          <cell r="W109" t="str">
            <v>Акты осмотров ВЛ</v>
          </cell>
          <cell r="Y109" t="str">
            <v>замена дефектных изоляторов</v>
          </cell>
          <cell r="Z109" t="str">
            <v>ЗР</v>
          </cell>
        </row>
        <row r="110">
          <cell r="B110">
            <v>1</v>
          </cell>
          <cell r="C110" t="str">
            <v>НТЭС</v>
          </cell>
          <cell r="D110" t="str">
            <v>ВТРЭС</v>
          </cell>
          <cell r="E110" t="str">
            <v>Собственность</v>
          </cell>
          <cell r="F110" t="str">
            <v>СЛиРС</v>
          </cell>
          <cell r="G110" t="str">
            <v>Отп.на ПС Лялинская</v>
          </cell>
          <cell r="H110">
            <v>1</v>
          </cell>
          <cell r="I110" t="str">
            <v>Трасса</v>
          </cell>
          <cell r="J110">
            <v>110</v>
          </cell>
          <cell r="K110" t="str">
            <v>ВЛ 110кВ отп.на ПС Лялинская</v>
          </cell>
          <cell r="L110">
            <v>110</v>
          </cell>
          <cell r="M110" t="str">
            <v>КР</v>
          </cell>
          <cell r="N110" t="str">
            <v>га</v>
          </cell>
          <cell r="O110">
            <v>5</v>
          </cell>
          <cell r="P110">
            <v>39.094266300000001</v>
          </cell>
          <cell r="Q110">
            <v>59.078110000000002</v>
          </cell>
          <cell r="R110">
            <v>19.983843700000001</v>
          </cell>
          <cell r="T110">
            <v>39.094266300000001</v>
          </cell>
          <cell r="U110" t="str">
            <v>ООО ЭРК</v>
          </cell>
          <cell r="V110" t="str">
            <v>Подряд</v>
          </cell>
          <cell r="W110" t="str">
            <v>Акты осмотров ВЛ</v>
          </cell>
          <cell r="Y110" t="str">
            <v>чистка трассы</v>
          </cell>
          <cell r="Z110" t="str">
            <v>ЗР</v>
          </cell>
        </row>
        <row r="111">
          <cell r="B111">
            <v>1</v>
          </cell>
          <cell r="C111" t="str">
            <v>НТЭС</v>
          </cell>
          <cell r="D111" t="str">
            <v>ВТРЭС</v>
          </cell>
          <cell r="E111" t="str">
            <v>Собственность</v>
          </cell>
          <cell r="F111" t="str">
            <v>СЛиРС</v>
          </cell>
          <cell r="G111" t="str">
            <v>Тагил-Тура1,2</v>
          </cell>
          <cell r="H111">
            <v>2</v>
          </cell>
          <cell r="I111" t="str">
            <v>Трасса</v>
          </cell>
          <cell r="J111">
            <v>110</v>
          </cell>
          <cell r="K111" t="str">
            <v>ВЛ 110кВТагил-Тура1,2</v>
          </cell>
          <cell r="L111">
            <v>110</v>
          </cell>
          <cell r="M111" t="str">
            <v>КР</v>
          </cell>
          <cell r="N111" t="str">
            <v>га</v>
          </cell>
          <cell r="O111">
            <v>5</v>
          </cell>
          <cell r="P111">
            <v>39.094266300000001</v>
          </cell>
          <cell r="Q111">
            <v>59.078110000000002</v>
          </cell>
          <cell r="R111">
            <v>19.983843700000001</v>
          </cell>
          <cell r="T111">
            <v>39.094266300000001</v>
          </cell>
          <cell r="U111" t="str">
            <v>ООО ЭРК</v>
          </cell>
          <cell r="V111" t="str">
            <v>Подряд</v>
          </cell>
          <cell r="W111" t="str">
            <v>Акты осмотров ВЛ</v>
          </cell>
          <cell r="Y111" t="str">
            <v>чистка трассы</v>
          </cell>
          <cell r="Z111" t="str">
            <v>ЗР</v>
          </cell>
        </row>
        <row r="112">
          <cell r="B112">
            <v>1</v>
          </cell>
          <cell r="C112" t="str">
            <v>НТЭС</v>
          </cell>
          <cell r="D112" t="str">
            <v>ВТРЭС</v>
          </cell>
          <cell r="E112" t="str">
            <v>Собственность</v>
          </cell>
          <cell r="F112" t="str">
            <v>СЛиРС</v>
          </cell>
          <cell r="G112" t="str">
            <v>Тагил-Тура1,2</v>
          </cell>
          <cell r="H112">
            <v>3</v>
          </cell>
          <cell r="I112" t="str">
            <v>Трасса</v>
          </cell>
          <cell r="J112">
            <v>110</v>
          </cell>
          <cell r="K112" t="str">
            <v>ВЛ 110кВТагил-Тура1,2</v>
          </cell>
          <cell r="L112">
            <v>110</v>
          </cell>
          <cell r="M112" t="str">
            <v>КР</v>
          </cell>
          <cell r="N112" t="str">
            <v>га</v>
          </cell>
          <cell r="O112">
            <v>10</v>
          </cell>
          <cell r="P112">
            <v>78.188527999999991</v>
          </cell>
          <cell r="Q112">
            <v>118.15619</v>
          </cell>
          <cell r="R112">
            <v>39.967661999999997</v>
          </cell>
          <cell r="T112">
            <v>78.188527999999991</v>
          </cell>
          <cell r="U112" t="str">
            <v>ООО ЭРК</v>
          </cell>
          <cell r="V112" t="str">
            <v>Подряд</v>
          </cell>
          <cell r="W112" t="str">
            <v>Акты осмотров ВЛ</v>
          </cell>
          <cell r="Y112" t="str">
            <v>чистка трассы</v>
          </cell>
          <cell r="Z112" t="str">
            <v>ЗР</v>
          </cell>
        </row>
        <row r="113">
          <cell r="B113">
            <v>1</v>
          </cell>
          <cell r="C113" t="str">
            <v>НТЭС</v>
          </cell>
          <cell r="D113" t="str">
            <v>ВТРЭС</v>
          </cell>
          <cell r="E113" t="str">
            <v>Собственность</v>
          </cell>
          <cell r="F113" t="str">
            <v>СЛиРС</v>
          </cell>
          <cell r="G113" t="str">
            <v>Ис-Лялинская</v>
          </cell>
          <cell r="H113">
            <v>2</v>
          </cell>
          <cell r="I113" t="str">
            <v>Опора</v>
          </cell>
          <cell r="J113">
            <v>110</v>
          </cell>
          <cell r="K113" t="str">
            <v>ВЛ 110кВ Ис-Лялинская</v>
          </cell>
          <cell r="L113">
            <v>110</v>
          </cell>
          <cell r="M113" t="str">
            <v>ТР</v>
          </cell>
          <cell r="N113" t="str">
            <v>шт</v>
          </cell>
          <cell r="O113">
            <v>2</v>
          </cell>
          <cell r="P113">
            <v>9.8998799999999996</v>
          </cell>
          <cell r="Q113">
            <v>11.9512</v>
          </cell>
          <cell r="R113">
            <v>2.05132</v>
          </cell>
          <cell r="S113">
            <v>1.7115800000000001</v>
          </cell>
          <cell r="T113">
            <v>8.1882999999999999</v>
          </cell>
          <cell r="V113" t="str">
            <v>Хозспособ</v>
          </cell>
          <cell r="W113" t="str">
            <v>Акты осмотров ВЛ</v>
          </cell>
          <cell r="Y113" t="str">
            <v>выправка опор</v>
          </cell>
          <cell r="Z113" t="str">
            <v>ЗР</v>
          </cell>
        </row>
        <row r="114">
          <cell r="B114">
            <v>1</v>
          </cell>
          <cell r="C114" t="str">
            <v>НТЭС</v>
          </cell>
          <cell r="D114" t="str">
            <v>ВТРЭС</v>
          </cell>
          <cell r="E114" t="str">
            <v>Собственность</v>
          </cell>
          <cell r="F114" t="str">
            <v>СЛиРС</v>
          </cell>
          <cell r="G114" t="str">
            <v>Ис-Лялинская</v>
          </cell>
          <cell r="H114">
            <v>1</v>
          </cell>
          <cell r="I114" t="str">
            <v>Трасса</v>
          </cell>
          <cell r="J114">
            <v>110</v>
          </cell>
          <cell r="K114" t="str">
            <v>ВЛ 110кВ Ис-Лялинская</v>
          </cell>
          <cell r="L114">
            <v>110</v>
          </cell>
          <cell r="M114" t="str">
            <v>КР</v>
          </cell>
          <cell r="N114" t="str">
            <v>га</v>
          </cell>
          <cell r="O114">
            <v>6</v>
          </cell>
          <cell r="P114">
            <v>46.913130099999989</v>
          </cell>
          <cell r="Q114">
            <v>70.893739999999994</v>
          </cell>
          <cell r="R114">
            <v>23.980609900000001</v>
          </cell>
          <cell r="T114">
            <v>46.913130099999989</v>
          </cell>
          <cell r="U114" t="str">
            <v>ООО ЭРК</v>
          </cell>
          <cell r="V114" t="str">
            <v>Подряд</v>
          </cell>
          <cell r="W114" t="str">
            <v>Акты осмотров ВЛ</v>
          </cell>
          <cell r="Y114" t="str">
            <v>чистка трассы</v>
          </cell>
          <cell r="Z114" t="str">
            <v>ЗР</v>
          </cell>
        </row>
        <row r="115">
          <cell r="B115">
            <v>1</v>
          </cell>
          <cell r="C115" t="str">
            <v>НТЭС</v>
          </cell>
          <cell r="D115" t="str">
            <v>ВТРЭС</v>
          </cell>
          <cell r="E115" t="str">
            <v>Собственность</v>
          </cell>
          <cell r="F115" t="str">
            <v>СЛиРС</v>
          </cell>
          <cell r="G115" t="str">
            <v>Ис-Лялинская</v>
          </cell>
          <cell r="H115">
            <v>2</v>
          </cell>
          <cell r="I115" t="str">
            <v>Изолятор</v>
          </cell>
          <cell r="J115">
            <v>110</v>
          </cell>
          <cell r="K115" t="str">
            <v>ВЛ 110кВ Ис-Лялинская</v>
          </cell>
          <cell r="L115">
            <v>110</v>
          </cell>
          <cell r="M115" t="str">
            <v>ТР</v>
          </cell>
          <cell r="N115" t="str">
            <v>шт</v>
          </cell>
          <cell r="O115">
            <v>4</v>
          </cell>
          <cell r="P115">
            <v>22.339600000000001</v>
          </cell>
          <cell r="Q115">
            <v>23.37659</v>
          </cell>
          <cell r="R115">
            <v>1.0369900000000001</v>
          </cell>
          <cell r="T115">
            <v>22.339600000000001</v>
          </cell>
          <cell r="V115" t="str">
            <v>Хозспособ</v>
          </cell>
          <cell r="W115" t="str">
            <v>Акты осмотров ВЛ</v>
          </cell>
          <cell r="Y115" t="str">
            <v>замена дефектных изоляторов</v>
          </cell>
          <cell r="Z115" t="str">
            <v>ЗР</v>
          </cell>
        </row>
        <row r="116">
          <cell r="B116">
            <v>1</v>
          </cell>
          <cell r="C116" t="str">
            <v>НТЭС</v>
          </cell>
          <cell r="D116" t="str">
            <v>ВТРЭС</v>
          </cell>
          <cell r="E116" t="str">
            <v>Собственность</v>
          </cell>
          <cell r="F116" t="str">
            <v>СЛиРС</v>
          </cell>
          <cell r="G116" t="str">
            <v>Качканар-Арбатская</v>
          </cell>
          <cell r="H116">
            <v>3</v>
          </cell>
          <cell r="I116" t="str">
            <v>Опора</v>
          </cell>
          <cell r="J116">
            <v>110</v>
          </cell>
          <cell r="K116" t="str">
            <v>ВЛ 110кВ Качканар-Арбатская</v>
          </cell>
          <cell r="L116">
            <v>110</v>
          </cell>
          <cell r="M116" t="str">
            <v>ТР</v>
          </cell>
          <cell r="N116" t="str">
            <v>шт</v>
          </cell>
          <cell r="O116">
            <v>5</v>
          </cell>
          <cell r="P116">
            <v>22.35772</v>
          </cell>
          <cell r="Q116">
            <v>27.486160000000002</v>
          </cell>
          <cell r="R116">
            <v>5.1284400000000003</v>
          </cell>
          <cell r="S116">
            <v>4.27895</v>
          </cell>
          <cell r="T116">
            <v>18.078769999999999</v>
          </cell>
          <cell r="V116" t="str">
            <v>Хозспособ</v>
          </cell>
          <cell r="W116" t="str">
            <v>Акты осмотров ВЛ</v>
          </cell>
          <cell r="Y116" t="str">
            <v>выправка опор</v>
          </cell>
          <cell r="Z116" t="str">
            <v>ЗР</v>
          </cell>
        </row>
        <row r="117">
          <cell r="B117">
            <v>1</v>
          </cell>
          <cell r="C117" t="str">
            <v>НТЭС</v>
          </cell>
          <cell r="D117" t="str">
            <v>ВТРЭС</v>
          </cell>
          <cell r="E117" t="str">
            <v>Собственность</v>
          </cell>
          <cell r="F117" t="str">
            <v>СЛиРС</v>
          </cell>
          <cell r="G117" t="str">
            <v>Качканар-Арбатская</v>
          </cell>
          <cell r="H117">
            <v>2</v>
          </cell>
          <cell r="I117" t="str">
            <v>Изолятор</v>
          </cell>
          <cell r="J117">
            <v>110</v>
          </cell>
          <cell r="K117" t="str">
            <v>ВЛ 110кВ Качканар-Арбатская</v>
          </cell>
          <cell r="L117">
            <v>110</v>
          </cell>
          <cell r="M117" t="str">
            <v>ТР</v>
          </cell>
          <cell r="N117" t="str">
            <v>шт</v>
          </cell>
          <cell r="O117">
            <v>4</v>
          </cell>
          <cell r="P117">
            <v>22.339600000000001</v>
          </cell>
          <cell r="Q117">
            <v>23.37659</v>
          </cell>
          <cell r="R117">
            <v>1.0369900000000001</v>
          </cell>
          <cell r="T117">
            <v>22.339600000000001</v>
          </cell>
          <cell r="V117" t="str">
            <v>Хозспособ</v>
          </cell>
          <cell r="W117" t="str">
            <v>Акты осмотров ВЛ</v>
          </cell>
          <cell r="Y117" t="str">
            <v>замена дефектных изоляторов</v>
          </cell>
          <cell r="Z117" t="str">
            <v>ЗР</v>
          </cell>
        </row>
        <row r="118">
          <cell r="B118">
            <v>1</v>
          </cell>
          <cell r="C118" t="str">
            <v>НТЭС</v>
          </cell>
          <cell r="D118" t="str">
            <v>ВТРЭС</v>
          </cell>
          <cell r="E118" t="str">
            <v>Собственность</v>
          </cell>
          <cell r="F118" t="str">
            <v>СЛиРС</v>
          </cell>
          <cell r="G118" t="str">
            <v>Качканар-Арбатская</v>
          </cell>
          <cell r="H118">
            <v>2</v>
          </cell>
          <cell r="I118" t="str">
            <v>Трасса</v>
          </cell>
          <cell r="J118">
            <v>110</v>
          </cell>
          <cell r="K118" t="str">
            <v>ВЛ 110кВ Качканар-Арбатская</v>
          </cell>
          <cell r="L118">
            <v>110</v>
          </cell>
          <cell r="M118" t="str">
            <v>КР</v>
          </cell>
          <cell r="N118" t="str">
            <v>га</v>
          </cell>
          <cell r="O118">
            <v>2</v>
          </cell>
          <cell r="P118">
            <v>16.084357600000001</v>
          </cell>
          <cell r="Q118">
            <v>24.07789</v>
          </cell>
          <cell r="R118">
            <v>7.9935324000000003</v>
          </cell>
          <cell r="T118">
            <v>16.084357600000001</v>
          </cell>
          <cell r="U118" t="str">
            <v>ООО ЭРК</v>
          </cell>
          <cell r="V118" t="str">
            <v>Подряд</v>
          </cell>
          <cell r="W118" t="str">
            <v>Акты осмотров ВЛ</v>
          </cell>
          <cell r="Y118" t="str">
            <v>чистка трассы</v>
          </cell>
          <cell r="Z118" t="str">
            <v>ЗР</v>
          </cell>
        </row>
        <row r="119">
          <cell r="B119">
            <v>1</v>
          </cell>
          <cell r="C119" t="str">
            <v>НТЭС</v>
          </cell>
          <cell r="D119" t="str">
            <v>ВТРЭС</v>
          </cell>
          <cell r="E119" t="str">
            <v>Собственность</v>
          </cell>
          <cell r="F119" t="str">
            <v>СЛиРС</v>
          </cell>
          <cell r="G119" t="str">
            <v>Отп.на ПС Баранча</v>
          </cell>
          <cell r="H119">
            <v>3</v>
          </cell>
          <cell r="I119" t="str">
            <v>Трасса</v>
          </cell>
          <cell r="J119">
            <v>110</v>
          </cell>
          <cell r="K119" t="str">
            <v>ВЛ 110кВОтп.на ПС Баранча</v>
          </cell>
          <cell r="L119">
            <v>110</v>
          </cell>
          <cell r="M119" t="str">
            <v>КР</v>
          </cell>
          <cell r="N119" t="str">
            <v>га</v>
          </cell>
          <cell r="O119">
            <v>2</v>
          </cell>
          <cell r="P119">
            <v>15.6376876</v>
          </cell>
          <cell r="Q119">
            <v>23.631219999999999</v>
          </cell>
          <cell r="R119">
            <v>7.9935324000000003</v>
          </cell>
          <cell r="T119">
            <v>15.6376876</v>
          </cell>
          <cell r="U119" t="str">
            <v>ООО ЭРК</v>
          </cell>
          <cell r="V119" t="str">
            <v>Подряд</v>
          </cell>
          <cell r="W119" t="str">
            <v>Акты осмотров ВЛ</v>
          </cell>
          <cell r="Y119" t="str">
            <v>чистка трассы</v>
          </cell>
          <cell r="Z119" t="str">
            <v>ЗР</v>
          </cell>
        </row>
        <row r="120">
          <cell r="B120">
            <v>1</v>
          </cell>
          <cell r="C120" t="str">
            <v>НТЭС</v>
          </cell>
          <cell r="D120" t="str">
            <v>ВТРЭС</v>
          </cell>
          <cell r="E120" t="str">
            <v>Собственность</v>
          </cell>
          <cell r="F120" t="str">
            <v>СЛиРС</v>
          </cell>
          <cell r="G120" t="str">
            <v>Гранит -Уральская</v>
          </cell>
          <cell r="H120">
            <v>3</v>
          </cell>
          <cell r="I120" t="str">
            <v>Трасса</v>
          </cell>
          <cell r="J120">
            <v>110</v>
          </cell>
          <cell r="K120" t="str">
            <v>ВЛ 110кВ Гранит -Уральская</v>
          </cell>
          <cell r="L120">
            <v>110</v>
          </cell>
          <cell r="M120" t="str">
            <v>ТР</v>
          </cell>
          <cell r="N120" t="str">
            <v>м.куб</v>
          </cell>
          <cell r="O120">
            <v>5</v>
          </cell>
          <cell r="P120">
            <v>91.314525000000003</v>
          </cell>
          <cell r="Q120">
            <v>118.60339999999999</v>
          </cell>
          <cell r="R120">
            <v>27.288874999999997</v>
          </cell>
          <cell r="S120">
            <v>35.123759999999997</v>
          </cell>
          <cell r="T120">
            <v>56.190765000000006</v>
          </cell>
          <cell r="V120" t="str">
            <v>Хозспособ</v>
          </cell>
          <cell r="W120" t="str">
            <v>Акты осмотров ВЛ</v>
          </cell>
          <cell r="Y120" t="str">
            <v>замена древесины</v>
          </cell>
          <cell r="Z120" t="str">
            <v>ЗР</v>
          </cell>
        </row>
        <row r="121">
          <cell r="B121">
            <v>1</v>
          </cell>
          <cell r="C121" t="str">
            <v>НТЭС</v>
          </cell>
          <cell r="D121" t="str">
            <v>ВТРЭС</v>
          </cell>
          <cell r="E121" t="str">
            <v>Собственность</v>
          </cell>
          <cell r="F121" t="str">
            <v>СЛиРС</v>
          </cell>
          <cell r="G121" t="str">
            <v>Гранит -Уральская</v>
          </cell>
          <cell r="H121">
            <v>3</v>
          </cell>
          <cell r="I121" t="str">
            <v>Опора</v>
          </cell>
          <cell r="J121">
            <v>110</v>
          </cell>
          <cell r="K121" t="str">
            <v>ВЛ 110кВ Гранит -Уральская</v>
          </cell>
          <cell r="L121">
            <v>110</v>
          </cell>
          <cell r="M121" t="str">
            <v>ТР</v>
          </cell>
          <cell r="N121" t="str">
            <v>шт</v>
          </cell>
          <cell r="O121">
            <v>2</v>
          </cell>
          <cell r="P121">
            <v>10.723759999999999</v>
          </cell>
          <cell r="Q121">
            <v>13.147259999999999</v>
          </cell>
          <cell r="R121">
            <v>2.4235000000000002</v>
          </cell>
          <cell r="S121">
            <v>1.7115800000000001</v>
          </cell>
          <cell r="T121">
            <v>9.012179999999999</v>
          </cell>
          <cell r="V121" t="str">
            <v>Хозспособ</v>
          </cell>
          <cell r="W121" t="str">
            <v>Акты осмотров ВЛ</v>
          </cell>
          <cell r="Y121" t="str">
            <v>выправка опор</v>
          </cell>
          <cell r="Z121" t="str">
            <v>ЗР</v>
          </cell>
        </row>
        <row r="122">
          <cell r="B122">
            <v>1</v>
          </cell>
          <cell r="C122" t="str">
            <v>НТЭС</v>
          </cell>
          <cell r="D122" t="str">
            <v>ВТРЭС</v>
          </cell>
          <cell r="E122" t="str">
            <v>Собственность</v>
          </cell>
          <cell r="F122" t="str">
            <v>СЛиРС</v>
          </cell>
          <cell r="G122" t="str">
            <v>Гранит -Уральская</v>
          </cell>
          <cell r="H122">
            <v>2</v>
          </cell>
          <cell r="I122" t="str">
            <v>Трасса</v>
          </cell>
          <cell r="J122">
            <v>110</v>
          </cell>
          <cell r="K122" t="str">
            <v>ВЛ 110кВ Гранит -Уральская</v>
          </cell>
          <cell r="L122">
            <v>110</v>
          </cell>
          <cell r="M122" t="str">
            <v>КР</v>
          </cell>
          <cell r="N122" t="str">
            <v>га</v>
          </cell>
          <cell r="O122">
            <v>2</v>
          </cell>
          <cell r="P122">
            <v>15.6376876</v>
          </cell>
          <cell r="Q122">
            <v>23.631219999999999</v>
          </cell>
          <cell r="R122">
            <v>7.9935324000000003</v>
          </cell>
          <cell r="T122">
            <v>15.6376876</v>
          </cell>
          <cell r="U122" t="str">
            <v>ООО ЭРК</v>
          </cell>
          <cell r="V122" t="str">
            <v>Подряд</v>
          </cell>
          <cell r="W122" t="str">
            <v>Акты осмотров ВЛ</v>
          </cell>
          <cell r="Y122" t="str">
            <v>чистка трассы</v>
          </cell>
          <cell r="Z122" t="str">
            <v>ЗР</v>
          </cell>
        </row>
        <row r="123">
          <cell r="B123">
            <v>1</v>
          </cell>
          <cell r="C123" t="str">
            <v>НТЭС</v>
          </cell>
          <cell r="D123" t="str">
            <v>ВТРЭС</v>
          </cell>
          <cell r="E123" t="str">
            <v>Собственность</v>
          </cell>
          <cell r="F123" t="str">
            <v>СЛиРС</v>
          </cell>
          <cell r="G123" t="str">
            <v>Гранит -Уральская</v>
          </cell>
          <cell r="H123">
            <v>1</v>
          </cell>
          <cell r="I123" t="str">
            <v>Трасса</v>
          </cell>
          <cell r="J123">
            <v>110</v>
          </cell>
          <cell r="K123" t="str">
            <v>ВЛ 110кВ Гранит -Уральская</v>
          </cell>
          <cell r="L123">
            <v>110</v>
          </cell>
          <cell r="M123" t="str">
            <v>ТР</v>
          </cell>
          <cell r="N123" t="str">
            <v>шт</v>
          </cell>
          <cell r="O123">
            <v>6</v>
          </cell>
          <cell r="P123">
            <v>7.7999799999999997</v>
          </cell>
          <cell r="Q123">
            <v>10.238049999999999</v>
          </cell>
          <cell r="R123">
            <v>2.4380700000000002</v>
          </cell>
          <cell r="S123">
            <v>1.2878700000000001</v>
          </cell>
          <cell r="T123">
            <v>6.5121099999999998</v>
          </cell>
          <cell r="V123" t="str">
            <v>Хозспособ</v>
          </cell>
          <cell r="W123" t="str">
            <v>Акты осмотров ВЛ</v>
          </cell>
          <cell r="Y123" t="str">
            <v>замена болтовых зажимов</v>
          </cell>
          <cell r="Z123" t="str">
            <v>ЗР</v>
          </cell>
        </row>
        <row r="124">
          <cell r="B124">
            <v>1</v>
          </cell>
          <cell r="C124" t="str">
            <v>НТЭС</v>
          </cell>
          <cell r="D124" t="str">
            <v>ВТРЭС</v>
          </cell>
          <cell r="E124" t="str">
            <v>Собственность</v>
          </cell>
          <cell r="F124" t="str">
            <v>СЛиРС</v>
          </cell>
          <cell r="G124" t="str">
            <v>НТГРЭС-Уральская №1</v>
          </cell>
          <cell r="H124">
            <v>2</v>
          </cell>
          <cell r="I124" t="str">
            <v>Трасса</v>
          </cell>
          <cell r="J124">
            <v>110</v>
          </cell>
          <cell r="K124" t="str">
            <v>ВЛ 110кВ НТГРЭС-Уральская №1</v>
          </cell>
          <cell r="L124">
            <v>110</v>
          </cell>
          <cell r="M124" t="str">
            <v>ТР</v>
          </cell>
          <cell r="N124" t="str">
            <v>м.куб</v>
          </cell>
          <cell r="O124">
            <v>2</v>
          </cell>
          <cell r="P124">
            <v>38.131666000000003</v>
          </cell>
          <cell r="Q124">
            <v>49.042630000000003</v>
          </cell>
          <cell r="R124">
            <v>10.910964</v>
          </cell>
          <cell r="S124">
            <v>14.049503999999999</v>
          </cell>
          <cell r="T124">
            <v>24.082162000000004</v>
          </cell>
          <cell r="V124" t="str">
            <v>Хозспособ</v>
          </cell>
          <cell r="W124" t="str">
            <v>Акты осмотров ВЛ</v>
          </cell>
          <cell r="Y124" t="str">
            <v>замена древесины</v>
          </cell>
          <cell r="Z124" t="str">
            <v>ЗР</v>
          </cell>
        </row>
        <row r="125">
          <cell r="B125">
            <v>1</v>
          </cell>
          <cell r="C125" t="str">
            <v>НТЭС</v>
          </cell>
          <cell r="D125" t="str">
            <v>ВТРЭС</v>
          </cell>
          <cell r="E125" t="str">
            <v>Собственность</v>
          </cell>
          <cell r="F125" t="str">
            <v>СЛиРС</v>
          </cell>
          <cell r="G125" t="str">
            <v>НТГРЭС-Уральская №1</v>
          </cell>
          <cell r="H125">
            <v>3</v>
          </cell>
          <cell r="I125" t="str">
            <v>Трасса</v>
          </cell>
          <cell r="J125">
            <v>110</v>
          </cell>
          <cell r="K125" t="str">
            <v>ВЛ 110кВ НТГРЭС-Уральская №1</v>
          </cell>
          <cell r="L125">
            <v>110</v>
          </cell>
          <cell r="M125" t="str">
            <v>ТР</v>
          </cell>
          <cell r="N125" t="str">
            <v>м.куб</v>
          </cell>
          <cell r="O125">
            <v>2</v>
          </cell>
          <cell r="P125">
            <v>38.131666000000003</v>
          </cell>
          <cell r="Q125">
            <v>49.042630000000003</v>
          </cell>
          <cell r="R125">
            <v>10.910964</v>
          </cell>
          <cell r="S125">
            <v>14.049503999999999</v>
          </cell>
          <cell r="T125">
            <v>24.082162000000004</v>
          </cell>
          <cell r="V125" t="str">
            <v>Хозспособ</v>
          </cell>
          <cell r="W125" t="str">
            <v>Акты осмотров ВЛ</v>
          </cell>
          <cell r="Y125" t="str">
            <v>замена древесины</v>
          </cell>
          <cell r="Z125" t="str">
            <v>ЗР</v>
          </cell>
        </row>
        <row r="126">
          <cell r="B126">
            <v>1</v>
          </cell>
          <cell r="C126" t="str">
            <v>НТЭС</v>
          </cell>
          <cell r="D126" t="str">
            <v>ВТРЭС</v>
          </cell>
          <cell r="E126" t="str">
            <v>Собственность</v>
          </cell>
          <cell r="F126" t="str">
            <v>СЛиРС</v>
          </cell>
          <cell r="G126" t="str">
            <v>НТГРЭС-Уральская №1</v>
          </cell>
          <cell r="H126">
            <v>3</v>
          </cell>
          <cell r="I126" t="str">
            <v>Опора</v>
          </cell>
          <cell r="J126">
            <v>110</v>
          </cell>
          <cell r="K126" t="str">
            <v>ВЛ 110кВ НТГРЭС-Уральская №1</v>
          </cell>
          <cell r="L126">
            <v>110</v>
          </cell>
          <cell r="M126" t="str">
            <v>ТР</v>
          </cell>
          <cell r="N126" t="str">
            <v>шт</v>
          </cell>
          <cell r="O126">
            <v>2</v>
          </cell>
          <cell r="P126">
            <v>10.36497</v>
          </cell>
          <cell r="Q126">
            <v>12.90991</v>
          </cell>
          <cell r="R126">
            <v>2.54494</v>
          </cell>
          <cell r="S126">
            <v>1.7115800000000001</v>
          </cell>
          <cell r="T126">
            <v>8.6533899999999999</v>
          </cell>
          <cell r="V126" t="str">
            <v>Хозспособ</v>
          </cell>
          <cell r="W126" t="str">
            <v>Акты осмотров ВЛ</v>
          </cell>
          <cell r="Y126" t="str">
            <v>выправка опор</v>
          </cell>
          <cell r="Z126" t="str">
            <v>ЗР</v>
          </cell>
        </row>
        <row r="127">
          <cell r="B127">
            <v>1</v>
          </cell>
          <cell r="C127" t="str">
            <v>НТЭС</v>
          </cell>
          <cell r="D127" t="str">
            <v>ВТРЭС</v>
          </cell>
          <cell r="E127" t="str">
            <v>Собственность</v>
          </cell>
          <cell r="F127" t="str">
            <v>СЛиРС</v>
          </cell>
          <cell r="G127" t="str">
            <v>НТГРЭС-Уральская №1</v>
          </cell>
          <cell r="H127">
            <v>1</v>
          </cell>
          <cell r="I127" t="str">
            <v>Трасса</v>
          </cell>
          <cell r="J127">
            <v>110</v>
          </cell>
          <cell r="K127" t="str">
            <v>ВЛ 110кВ НТГРЭС-Уральская №1</v>
          </cell>
          <cell r="L127">
            <v>110</v>
          </cell>
          <cell r="M127" t="str">
            <v>КР</v>
          </cell>
          <cell r="N127" t="str">
            <v>га</v>
          </cell>
          <cell r="O127">
            <v>1</v>
          </cell>
          <cell r="P127">
            <v>7.8188638000000008</v>
          </cell>
          <cell r="Q127">
            <v>11.815630000000001</v>
          </cell>
          <cell r="R127">
            <v>3.9967662000000002</v>
          </cell>
          <cell r="T127">
            <v>7.8188638000000008</v>
          </cell>
          <cell r="U127" t="str">
            <v>ООО ЭРК</v>
          </cell>
          <cell r="V127" t="str">
            <v>Подряд</v>
          </cell>
          <cell r="W127" t="str">
            <v>Акты осмотров ВЛ</v>
          </cell>
          <cell r="Y127" t="str">
            <v>чистка трассы</v>
          </cell>
          <cell r="Z127" t="str">
            <v>ЗР</v>
          </cell>
        </row>
        <row r="128">
          <cell r="B128">
            <v>1</v>
          </cell>
          <cell r="C128" t="str">
            <v>НТЭС</v>
          </cell>
          <cell r="D128" t="str">
            <v>ВТРЭС</v>
          </cell>
          <cell r="E128" t="str">
            <v>Собственность</v>
          </cell>
          <cell r="F128" t="str">
            <v>СЛиРС</v>
          </cell>
          <cell r="G128" t="str">
            <v>НТГРЭС-Уральская №2</v>
          </cell>
          <cell r="H128">
            <v>2</v>
          </cell>
          <cell r="I128" t="str">
            <v>Трасса</v>
          </cell>
          <cell r="J128">
            <v>110</v>
          </cell>
          <cell r="K128" t="str">
            <v>ВЛ 110кВ НТГРЭС-Уральская №2</v>
          </cell>
          <cell r="L128">
            <v>110</v>
          </cell>
          <cell r="M128" t="str">
            <v>ТР</v>
          </cell>
          <cell r="N128" t="str">
            <v>м.куб</v>
          </cell>
          <cell r="O128">
            <v>2</v>
          </cell>
          <cell r="P128">
            <v>38.130696</v>
          </cell>
          <cell r="Q128">
            <v>49.04166</v>
          </cell>
          <cell r="R128">
            <v>10.910964</v>
          </cell>
          <cell r="S128">
            <v>14.049503999999999</v>
          </cell>
          <cell r="T128">
            <v>24.081192000000001</v>
          </cell>
          <cell r="V128" t="str">
            <v>Хозспособ</v>
          </cell>
          <cell r="W128" t="str">
            <v>Акты осмотров ВЛ</v>
          </cell>
          <cell r="Y128" t="str">
            <v>замена древесины</v>
          </cell>
          <cell r="Z128" t="str">
            <v>ЗР</v>
          </cell>
        </row>
        <row r="129">
          <cell r="B129">
            <v>1</v>
          </cell>
          <cell r="C129" t="str">
            <v>НТЭС</v>
          </cell>
          <cell r="D129" t="str">
            <v>ВТРЭС</v>
          </cell>
          <cell r="E129" t="str">
            <v>Собственность</v>
          </cell>
          <cell r="F129" t="str">
            <v>СЛиРС</v>
          </cell>
          <cell r="G129" t="str">
            <v>НТГРЭС-Уральская №2</v>
          </cell>
          <cell r="H129">
            <v>3</v>
          </cell>
          <cell r="I129" t="str">
            <v>Трасса</v>
          </cell>
          <cell r="J129">
            <v>110</v>
          </cell>
          <cell r="K129" t="str">
            <v>ВЛ 110кВ НТГРЭС-Уральская №2</v>
          </cell>
          <cell r="L129">
            <v>110</v>
          </cell>
          <cell r="M129" t="str">
            <v>ТР</v>
          </cell>
          <cell r="N129" t="str">
            <v>м.куб</v>
          </cell>
          <cell r="O129">
            <v>2</v>
          </cell>
          <cell r="P129">
            <v>38.130696</v>
          </cell>
          <cell r="Q129">
            <v>49.04166</v>
          </cell>
          <cell r="R129">
            <v>10.910964</v>
          </cell>
          <cell r="S129">
            <v>14.049503999999999</v>
          </cell>
          <cell r="T129">
            <v>24.081192000000001</v>
          </cell>
          <cell r="V129" t="str">
            <v>Хозспособ</v>
          </cell>
          <cell r="W129" t="str">
            <v>Акты осмотров ВЛ</v>
          </cell>
          <cell r="Y129" t="str">
            <v>замена древесины</v>
          </cell>
          <cell r="Z129" t="str">
            <v>ЗР</v>
          </cell>
        </row>
        <row r="130">
          <cell r="B130">
            <v>1</v>
          </cell>
          <cell r="C130" t="str">
            <v>НТЭС</v>
          </cell>
          <cell r="D130" t="str">
            <v>ВТРЭС</v>
          </cell>
          <cell r="E130" t="str">
            <v>Собственность</v>
          </cell>
          <cell r="F130" t="str">
            <v>СЛиРС</v>
          </cell>
          <cell r="G130" t="str">
            <v>НТГРЭС-Уральская №2</v>
          </cell>
          <cell r="H130">
            <v>3</v>
          </cell>
          <cell r="I130" t="str">
            <v>Опора</v>
          </cell>
          <cell r="J130">
            <v>110</v>
          </cell>
          <cell r="K130" t="str">
            <v>ВЛ 110кВ НТГРЭС-Уральская №2</v>
          </cell>
          <cell r="L130">
            <v>110</v>
          </cell>
          <cell r="M130" t="str">
            <v>ТР</v>
          </cell>
          <cell r="N130" t="str">
            <v>шт</v>
          </cell>
          <cell r="O130">
            <v>3</v>
          </cell>
          <cell r="P130">
            <v>13.651609999999998</v>
          </cell>
          <cell r="Q130">
            <v>16.728729999999999</v>
          </cell>
          <cell r="R130">
            <v>3.0771199999999999</v>
          </cell>
          <cell r="S130">
            <v>2.5673700000000004</v>
          </cell>
          <cell r="T130">
            <v>11.084239999999998</v>
          </cell>
          <cell r="V130" t="str">
            <v>Хозспособ</v>
          </cell>
          <cell r="W130" t="str">
            <v>Акты осмотров ВЛ</v>
          </cell>
          <cell r="Y130" t="str">
            <v>выправка опор</v>
          </cell>
          <cell r="Z130" t="str">
            <v>ЗР</v>
          </cell>
        </row>
        <row r="131">
          <cell r="B131">
            <v>1</v>
          </cell>
          <cell r="C131" t="str">
            <v>НТЭС</v>
          </cell>
          <cell r="D131" t="str">
            <v>ВТРЭС</v>
          </cell>
          <cell r="E131" t="str">
            <v>Собственность</v>
          </cell>
          <cell r="F131" t="str">
            <v>СЛиРС</v>
          </cell>
          <cell r="G131" t="str">
            <v>НТГРЭС-Уральская №2</v>
          </cell>
          <cell r="H131">
            <v>1</v>
          </cell>
          <cell r="I131" t="str">
            <v>Трасса</v>
          </cell>
          <cell r="J131">
            <v>110</v>
          </cell>
          <cell r="K131" t="str">
            <v>ВЛ 110кВ НТГРЭС-Уральская №2</v>
          </cell>
          <cell r="L131">
            <v>110</v>
          </cell>
          <cell r="M131" t="str">
            <v>КР</v>
          </cell>
          <cell r="N131" t="str">
            <v>га</v>
          </cell>
          <cell r="O131">
            <v>1</v>
          </cell>
          <cell r="P131">
            <v>7.8188638000000008</v>
          </cell>
          <cell r="Q131">
            <v>11.815630000000001</v>
          </cell>
          <cell r="R131">
            <v>3.9967662000000002</v>
          </cell>
          <cell r="T131">
            <v>7.8188638000000008</v>
          </cell>
          <cell r="U131" t="str">
            <v>ООО ЭРК</v>
          </cell>
          <cell r="V131" t="str">
            <v>Подряд</v>
          </cell>
          <cell r="W131" t="str">
            <v>Акты осмотров ВЛ</v>
          </cell>
          <cell r="Y131" t="str">
            <v>чистка трассы</v>
          </cell>
          <cell r="Z131" t="str">
            <v>ЗР</v>
          </cell>
        </row>
        <row r="132">
          <cell r="B132">
            <v>1</v>
          </cell>
          <cell r="C132" t="str">
            <v>НТЭС</v>
          </cell>
          <cell r="D132" t="str">
            <v>ВТРЭС</v>
          </cell>
          <cell r="E132" t="str">
            <v>Собственность</v>
          </cell>
          <cell r="F132" t="str">
            <v>СЛиРС</v>
          </cell>
          <cell r="G132" t="str">
            <v>Тура-Красноуральск</v>
          </cell>
          <cell r="H132">
            <v>4</v>
          </cell>
          <cell r="I132" t="str">
            <v>Изолятор</v>
          </cell>
          <cell r="J132">
            <v>110</v>
          </cell>
          <cell r="K132" t="str">
            <v>ВЛ 110кВ Тура-Красноуральск</v>
          </cell>
          <cell r="L132">
            <v>110</v>
          </cell>
          <cell r="M132" t="str">
            <v>ТР</v>
          </cell>
          <cell r="N132" t="str">
            <v>шт</v>
          </cell>
          <cell r="O132">
            <v>2</v>
          </cell>
          <cell r="P132">
            <v>8.6698199999999996</v>
          </cell>
          <cell r="Q132">
            <v>12.03905</v>
          </cell>
          <cell r="R132">
            <v>3.3692299999999999</v>
          </cell>
          <cell r="S132">
            <v>1.7115800000000001</v>
          </cell>
          <cell r="T132">
            <v>6.95824</v>
          </cell>
          <cell r="V132" t="str">
            <v>Хозспособ</v>
          </cell>
          <cell r="W132" t="str">
            <v>Акты осмотров ВЛ</v>
          </cell>
          <cell r="Y132" t="str">
            <v>замена дефектных изоляторов</v>
          </cell>
          <cell r="Z132" t="str">
            <v>ЗР</v>
          </cell>
        </row>
        <row r="133">
          <cell r="B133">
            <v>1</v>
          </cell>
          <cell r="C133" t="str">
            <v>НТЭС</v>
          </cell>
          <cell r="D133" t="str">
            <v>ВТРЭС</v>
          </cell>
          <cell r="E133" t="str">
            <v>Собственность</v>
          </cell>
          <cell r="F133" t="str">
            <v>СЛиРС</v>
          </cell>
          <cell r="G133" t="str">
            <v>Тура-Красноуральск</v>
          </cell>
          <cell r="H133">
            <v>4</v>
          </cell>
          <cell r="I133" t="str">
            <v>Опора</v>
          </cell>
          <cell r="J133">
            <v>110</v>
          </cell>
          <cell r="K133" t="str">
            <v>ВЛ 110кВ Тура-Красноуральск</v>
          </cell>
          <cell r="L133">
            <v>110</v>
          </cell>
          <cell r="M133" t="str">
            <v>ТР</v>
          </cell>
          <cell r="N133" t="str">
            <v>шт</v>
          </cell>
          <cell r="O133">
            <v>2</v>
          </cell>
          <cell r="P133">
            <v>9.6687700000000003</v>
          </cell>
          <cell r="Q133">
            <v>12.91933</v>
          </cell>
          <cell r="R133">
            <v>3.2505600000000001</v>
          </cell>
          <cell r="S133">
            <v>1.7115899999999999</v>
          </cell>
          <cell r="T133">
            <v>7.9571800000000001</v>
          </cell>
          <cell r="V133" t="str">
            <v>Хозспособ</v>
          </cell>
          <cell r="W133" t="str">
            <v>Акты осмотров ВЛ</v>
          </cell>
          <cell r="Y133" t="str">
            <v>выправка опор</v>
          </cell>
          <cell r="Z133" t="str">
            <v>ЗР</v>
          </cell>
        </row>
        <row r="134">
          <cell r="B134">
            <v>1</v>
          </cell>
          <cell r="C134" t="str">
            <v>НТЭС</v>
          </cell>
          <cell r="D134" t="str">
            <v>ВТРЭС</v>
          </cell>
          <cell r="E134" t="str">
            <v>Собственность</v>
          </cell>
          <cell r="F134" t="str">
            <v>СЛиРС</v>
          </cell>
          <cell r="G134" t="str">
            <v>Тура-Красноуральск</v>
          </cell>
          <cell r="H134">
            <v>4</v>
          </cell>
          <cell r="I134" t="str">
            <v>Трасса</v>
          </cell>
          <cell r="J134">
            <v>110</v>
          </cell>
          <cell r="K134" t="str">
            <v>ВЛ 110кВ Тура-Красноуральск</v>
          </cell>
          <cell r="L134">
            <v>110</v>
          </cell>
          <cell r="M134" t="str">
            <v>КР</v>
          </cell>
          <cell r="N134" t="str">
            <v>га</v>
          </cell>
          <cell r="O134">
            <v>3</v>
          </cell>
          <cell r="P134">
            <v>23.456578700000001</v>
          </cell>
          <cell r="Q134">
            <v>35.446890000000003</v>
          </cell>
          <cell r="R134">
            <v>11.9903113</v>
          </cell>
          <cell r="T134">
            <v>23.456578700000001</v>
          </cell>
          <cell r="U134" t="str">
            <v>ООО ЭРК</v>
          </cell>
          <cell r="V134" t="str">
            <v>Подряд</v>
          </cell>
          <cell r="W134" t="str">
            <v>Акты осмотров ВЛ</v>
          </cell>
          <cell r="Y134" t="str">
            <v>чистка трассы</v>
          </cell>
          <cell r="Z134" t="str">
            <v>ЗР</v>
          </cell>
        </row>
        <row r="135">
          <cell r="B135">
            <v>1</v>
          </cell>
          <cell r="C135" t="str">
            <v>НТЭС</v>
          </cell>
          <cell r="D135" t="str">
            <v>ВТРЭС</v>
          </cell>
          <cell r="E135" t="str">
            <v>Собственность</v>
          </cell>
          <cell r="F135" t="str">
            <v>СЛиРС</v>
          </cell>
          <cell r="G135" t="str">
            <v>Тура-НТГРЭС</v>
          </cell>
          <cell r="H135">
            <v>4</v>
          </cell>
          <cell r="I135" t="str">
            <v>Опора</v>
          </cell>
          <cell r="J135">
            <v>110</v>
          </cell>
          <cell r="K135" t="str">
            <v>ВЛ 110кВ Тура-НТГРЭС</v>
          </cell>
          <cell r="L135">
            <v>110</v>
          </cell>
          <cell r="M135" t="str">
            <v>ТР</v>
          </cell>
          <cell r="N135" t="str">
            <v>шт</v>
          </cell>
          <cell r="O135">
            <v>2</v>
          </cell>
          <cell r="P135">
            <v>9.4062599999999996</v>
          </cell>
          <cell r="Q135">
            <v>11.9512</v>
          </cell>
          <cell r="R135">
            <v>2.54494</v>
          </cell>
          <cell r="S135">
            <v>1.7115800000000001</v>
          </cell>
          <cell r="T135">
            <v>7.69468</v>
          </cell>
          <cell r="V135" t="str">
            <v>Хозспособ</v>
          </cell>
          <cell r="W135" t="str">
            <v>Акты осмотров ВЛ</v>
          </cell>
          <cell r="Y135" t="str">
            <v>выправка опор</v>
          </cell>
          <cell r="Z135" t="str">
            <v>ЗР</v>
          </cell>
        </row>
        <row r="136">
          <cell r="B136">
            <v>1</v>
          </cell>
          <cell r="C136" t="str">
            <v>НТЭС</v>
          </cell>
          <cell r="D136" t="str">
            <v>ВТРЭС</v>
          </cell>
          <cell r="E136" t="str">
            <v>Собственность</v>
          </cell>
          <cell r="F136" t="str">
            <v>СЛиРС</v>
          </cell>
          <cell r="G136" t="str">
            <v>Тура-НТГРЭС</v>
          </cell>
          <cell r="H136">
            <v>1</v>
          </cell>
          <cell r="I136" t="str">
            <v>Трасса</v>
          </cell>
          <cell r="J136">
            <v>110</v>
          </cell>
          <cell r="K136" t="str">
            <v>ВЛ 110кВ Тура-НТГРЭС</v>
          </cell>
          <cell r="L136">
            <v>110</v>
          </cell>
          <cell r="M136" t="str">
            <v>ТР</v>
          </cell>
          <cell r="N136" t="str">
            <v>шт</v>
          </cell>
          <cell r="O136">
            <v>6</v>
          </cell>
          <cell r="P136">
            <v>7.7999799999999997</v>
          </cell>
          <cell r="Q136">
            <v>10.238049999999999</v>
          </cell>
          <cell r="R136">
            <v>2.4380700000000002</v>
          </cell>
          <cell r="S136">
            <v>1.2878700000000001</v>
          </cell>
          <cell r="T136">
            <v>6.5121099999999998</v>
          </cell>
          <cell r="V136" t="str">
            <v>Хозспособ</v>
          </cell>
          <cell r="W136" t="str">
            <v>Акты осмотров ВЛ</v>
          </cell>
          <cell r="Y136" t="str">
            <v>замена болтовых зажимов</v>
          </cell>
          <cell r="Z136" t="str">
            <v>ЗР</v>
          </cell>
        </row>
        <row r="137">
          <cell r="B137">
            <v>1</v>
          </cell>
          <cell r="C137" t="str">
            <v>НТЭС</v>
          </cell>
          <cell r="D137" t="str">
            <v>ВТРЭС</v>
          </cell>
          <cell r="E137" t="str">
            <v>Собственность</v>
          </cell>
          <cell r="F137" t="str">
            <v>СЛиРС</v>
          </cell>
          <cell r="G137" t="str">
            <v>Тура-Кварц</v>
          </cell>
          <cell r="H137">
            <v>2</v>
          </cell>
          <cell r="I137" t="str">
            <v>Трасса</v>
          </cell>
          <cell r="J137">
            <v>110</v>
          </cell>
          <cell r="K137" t="str">
            <v>ВЛ 110кВ Тура-Кварц</v>
          </cell>
          <cell r="L137">
            <v>110</v>
          </cell>
          <cell r="M137" t="str">
            <v>ТР</v>
          </cell>
          <cell r="N137" t="str">
            <v>м.куб</v>
          </cell>
          <cell r="O137">
            <v>2</v>
          </cell>
          <cell r="P137">
            <v>38.224630000000005</v>
          </cell>
          <cell r="Q137">
            <v>49.042630000000003</v>
          </cell>
          <cell r="R137">
            <v>10.818000000000001</v>
          </cell>
          <cell r="S137">
            <v>14.049503999999999</v>
          </cell>
          <cell r="T137">
            <v>24.175126000000006</v>
          </cell>
          <cell r="V137" t="str">
            <v>Хозспособ</v>
          </cell>
          <cell r="W137" t="str">
            <v>Акты осмотров ВЛ</v>
          </cell>
          <cell r="Y137" t="str">
            <v>замена древесины</v>
          </cell>
          <cell r="Z137" t="str">
            <v>ЗР</v>
          </cell>
        </row>
        <row r="138">
          <cell r="B138">
            <v>1</v>
          </cell>
          <cell r="C138" t="str">
            <v>НТЭС</v>
          </cell>
          <cell r="D138" t="str">
            <v>ВТРЭС</v>
          </cell>
          <cell r="E138" t="str">
            <v>Собственность</v>
          </cell>
          <cell r="F138" t="str">
            <v>СЛиРС</v>
          </cell>
          <cell r="G138" t="str">
            <v>Тура-Кварц</v>
          </cell>
          <cell r="H138">
            <v>3</v>
          </cell>
          <cell r="I138" t="str">
            <v>Трасса</v>
          </cell>
          <cell r="J138">
            <v>110</v>
          </cell>
          <cell r="K138" t="str">
            <v>ВЛ 110кВ Тура-Кварц</v>
          </cell>
          <cell r="L138">
            <v>110</v>
          </cell>
          <cell r="M138" t="str">
            <v>ТР</v>
          </cell>
          <cell r="N138" t="str">
            <v>м.куб</v>
          </cell>
          <cell r="O138">
            <v>2</v>
          </cell>
          <cell r="P138">
            <v>38.224630000000005</v>
          </cell>
          <cell r="Q138">
            <v>49.042630000000003</v>
          </cell>
          <cell r="R138">
            <v>10.818000000000001</v>
          </cell>
          <cell r="S138">
            <v>14.049503999999999</v>
          </cell>
          <cell r="T138">
            <v>24.175126000000006</v>
          </cell>
          <cell r="V138" t="str">
            <v>Хозспособ</v>
          </cell>
          <cell r="W138" t="str">
            <v>Акты осмотров ВЛ</v>
          </cell>
          <cell r="Y138" t="str">
            <v>замена древесины</v>
          </cell>
          <cell r="Z138" t="str">
            <v>ЗР</v>
          </cell>
        </row>
        <row r="139">
          <cell r="B139">
            <v>1</v>
          </cell>
          <cell r="C139" t="str">
            <v>НТЭС</v>
          </cell>
          <cell r="D139" t="str">
            <v>ВТРЭС</v>
          </cell>
          <cell r="E139" t="str">
            <v>Собственность</v>
          </cell>
          <cell r="F139" t="str">
            <v>СЛиРС</v>
          </cell>
          <cell r="G139" t="str">
            <v>Тура-Кварц</v>
          </cell>
          <cell r="H139">
            <v>2</v>
          </cell>
          <cell r="I139" t="str">
            <v>Опора</v>
          </cell>
          <cell r="J139">
            <v>110</v>
          </cell>
          <cell r="K139" t="str">
            <v>ВЛ 110кВ Тура-Кварц</v>
          </cell>
          <cell r="L139">
            <v>110</v>
          </cell>
          <cell r="M139" t="str">
            <v>ТР</v>
          </cell>
          <cell r="N139" t="str">
            <v>шт</v>
          </cell>
          <cell r="O139">
            <v>2</v>
          </cell>
          <cell r="P139">
            <v>9.4062599999999996</v>
          </cell>
          <cell r="Q139">
            <v>11.9512</v>
          </cell>
          <cell r="R139">
            <v>2.54494</v>
          </cell>
          <cell r="S139">
            <v>1.7115800000000001</v>
          </cell>
          <cell r="T139">
            <v>7.69468</v>
          </cell>
          <cell r="V139" t="str">
            <v>Хозспособ</v>
          </cell>
          <cell r="W139" t="str">
            <v>Акты осмотров ВЛ</v>
          </cell>
          <cell r="Y139" t="str">
            <v>выправка опор</v>
          </cell>
          <cell r="Z139" t="str">
            <v>ЗР</v>
          </cell>
        </row>
        <row r="140">
          <cell r="B140">
            <v>1</v>
          </cell>
          <cell r="C140" t="str">
            <v>НТЭС</v>
          </cell>
          <cell r="D140" t="str">
            <v>ВТРЭС</v>
          </cell>
          <cell r="E140" t="str">
            <v>Собственность</v>
          </cell>
          <cell r="F140" t="str">
            <v>СЛиРС</v>
          </cell>
          <cell r="G140" t="str">
            <v>Тура-Кварц</v>
          </cell>
          <cell r="H140">
            <v>3</v>
          </cell>
          <cell r="I140" t="str">
            <v>Опора</v>
          </cell>
          <cell r="J140">
            <v>110</v>
          </cell>
          <cell r="K140" t="str">
            <v>ВЛ 110кВ Тура-Кварц</v>
          </cell>
          <cell r="L140">
            <v>110</v>
          </cell>
          <cell r="M140" t="str">
            <v>ТР</v>
          </cell>
          <cell r="N140" t="str">
            <v>шт</v>
          </cell>
          <cell r="O140">
            <v>3</v>
          </cell>
          <cell r="P140">
            <v>13.143869999999998</v>
          </cell>
          <cell r="Q140">
            <v>16.716819999999998</v>
          </cell>
          <cell r="R140">
            <v>3.5729500000000001</v>
          </cell>
          <cell r="S140">
            <v>2.5673700000000004</v>
          </cell>
          <cell r="T140">
            <v>10.576499999999998</v>
          </cell>
          <cell r="V140" t="str">
            <v>Хозспособ</v>
          </cell>
          <cell r="W140" t="str">
            <v>Акты осмотров ВЛ</v>
          </cell>
          <cell r="Y140" t="str">
            <v>выправка опор</v>
          </cell>
          <cell r="Z140" t="str">
            <v>ЗР</v>
          </cell>
        </row>
        <row r="141">
          <cell r="B141">
            <v>1</v>
          </cell>
          <cell r="C141" t="str">
            <v>НТЭС</v>
          </cell>
          <cell r="D141" t="str">
            <v>ВТРЭС</v>
          </cell>
          <cell r="E141" t="str">
            <v>Собственность</v>
          </cell>
          <cell r="F141" t="str">
            <v>СЛиРС</v>
          </cell>
          <cell r="G141" t="str">
            <v>Тура-Кварц</v>
          </cell>
          <cell r="H141">
            <v>2</v>
          </cell>
          <cell r="I141" t="str">
            <v>Трасса</v>
          </cell>
          <cell r="J141">
            <v>110</v>
          </cell>
          <cell r="K141" t="str">
            <v>ВЛ 110кВ Тура-Кварц</v>
          </cell>
          <cell r="L141">
            <v>110</v>
          </cell>
          <cell r="M141" t="str">
            <v>КР</v>
          </cell>
          <cell r="N141" t="str">
            <v>га</v>
          </cell>
          <cell r="O141">
            <v>3</v>
          </cell>
          <cell r="P141">
            <v>23.456578700000001</v>
          </cell>
          <cell r="Q141">
            <v>35.446890000000003</v>
          </cell>
          <cell r="R141">
            <v>11.9903113</v>
          </cell>
          <cell r="T141">
            <v>23.456578700000001</v>
          </cell>
          <cell r="U141" t="str">
            <v>ООО ЭРК</v>
          </cell>
          <cell r="V141" t="str">
            <v>Подряд</v>
          </cell>
          <cell r="W141" t="str">
            <v>Акты осмотров ВЛ</v>
          </cell>
          <cell r="Y141" t="str">
            <v>чистка трассы</v>
          </cell>
          <cell r="Z141" t="str">
            <v>ЗР</v>
          </cell>
        </row>
        <row r="142">
          <cell r="B142">
            <v>1</v>
          </cell>
          <cell r="C142" t="str">
            <v>НТЭС</v>
          </cell>
          <cell r="D142" t="str">
            <v>ВТРЭС</v>
          </cell>
          <cell r="E142" t="str">
            <v>Собственность</v>
          </cell>
          <cell r="F142" t="str">
            <v>СЛиРС</v>
          </cell>
          <cell r="G142" t="str">
            <v>Сверхглубокая-Азиатская</v>
          </cell>
          <cell r="H142">
            <v>3</v>
          </cell>
          <cell r="I142" t="str">
            <v>Трасса</v>
          </cell>
          <cell r="J142">
            <v>110</v>
          </cell>
          <cell r="K142" t="str">
            <v>ВЛ 110кВ Сверхглубокая-Азиатская</v>
          </cell>
          <cell r="L142">
            <v>110</v>
          </cell>
          <cell r="M142" t="str">
            <v>ТР</v>
          </cell>
          <cell r="N142" t="str">
            <v>м.куб</v>
          </cell>
          <cell r="O142">
            <v>2</v>
          </cell>
          <cell r="P142">
            <v>38.926569999999998</v>
          </cell>
          <cell r="Q142">
            <v>50.375830000000001</v>
          </cell>
          <cell r="R142">
            <v>11.449260000000001</v>
          </cell>
          <cell r="S142">
            <v>14.0495</v>
          </cell>
          <cell r="T142">
            <v>24.877069999999996</v>
          </cell>
          <cell r="V142" t="str">
            <v>Хозспособ</v>
          </cell>
          <cell r="W142" t="str">
            <v>Акты осмотров ВЛ</v>
          </cell>
          <cell r="Y142" t="str">
            <v>замена древесины</v>
          </cell>
          <cell r="Z142" t="str">
            <v>ЗР</v>
          </cell>
        </row>
        <row r="143">
          <cell r="B143">
            <v>1</v>
          </cell>
          <cell r="C143" t="str">
            <v>НТЭС</v>
          </cell>
          <cell r="D143" t="str">
            <v>ВТРЭС</v>
          </cell>
          <cell r="E143" t="str">
            <v>Собственность</v>
          </cell>
          <cell r="F143" t="str">
            <v>СЛиРС</v>
          </cell>
          <cell r="G143" t="str">
            <v>Сверхглубокая-Азиатская</v>
          </cell>
          <cell r="H143">
            <v>3</v>
          </cell>
          <cell r="I143" t="str">
            <v>Изолятор</v>
          </cell>
          <cell r="J143">
            <v>110</v>
          </cell>
          <cell r="K143" t="str">
            <v>ВЛ 110кВ Сверхглубокая-Азиатская</v>
          </cell>
          <cell r="L143">
            <v>110</v>
          </cell>
          <cell r="M143" t="str">
            <v>ТР</v>
          </cell>
          <cell r="N143" t="str">
            <v>шт</v>
          </cell>
          <cell r="O143">
            <v>4</v>
          </cell>
          <cell r="P143">
            <v>10.504760000000001</v>
          </cell>
          <cell r="Q143">
            <v>12.991580000000001</v>
          </cell>
          <cell r="R143">
            <v>2.4868199999999998</v>
          </cell>
          <cell r="S143">
            <v>1.0369900000000001</v>
          </cell>
          <cell r="T143">
            <v>9.4677700000000016</v>
          </cell>
          <cell r="V143" t="str">
            <v>Хозспособ</v>
          </cell>
          <cell r="W143" t="str">
            <v>Акты осмотров ВЛ</v>
          </cell>
          <cell r="Y143" t="str">
            <v>замена дефектных изоляторов</v>
          </cell>
          <cell r="Z143" t="str">
            <v>ЗР</v>
          </cell>
        </row>
        <row r="144">
          <cell r="B144">
            <v>1</v>
          </cell>
          <cell r="C144" t="str">
            <v>НТЭС</v>
          </cell>
          <cell r="D144" t="str">
            <v>ВТРЭС</v>
          </cell>
          <cell r="E144" t="str">
            <v>Собственность</v>
          </cell>
          <cell r="F144" t="str">
            <v>СЛиРС</v>
          </cell>
          <cell r="G144" t="str">
            <v>Сверхглубокая-Азиатская</v>
          </cell>
          <cell r="H144">
            <v>3</v>
          </cell>
          <cell r="I144" t="str">
            <v>Опора</v>
          </cell>
          <cell r="J144">
            <v>110</v>
          </cell>
          <cell r="K144" t="str">
            <v>ВЛ 110кВ Сверхглубокая-Азиатская</v>
          </cell>
          <cell r="L144">
            <v>110</v>
          </cell>
          <cell r="M144" t="str">
            <v>ТР</v>
          </cell>
          <cell r="N144" t="str">
            <v>шт</v>
          </cell>
          <cell r="O144">
            <v>2</v>
          </cell>
          <cell r="P144">
            <v>9.4062599999999996</v>
          </cell>
          <cell r="Q144">
            <v>11.9512</v>
          </cell>
          <cell r="R144">
            <v>2.54494</v>
          </cell>
          <cell r="S144">
            <v>1.7115800000000001</v>
          </cell>
          <cell r="T144">
            <v>7.69468</v>
          </cell>
          <cell r="V144" t="str">
            <v>Хозспособ</v>
          </cell>
          <cell r="W144" t="str">
            <v>Акты осмотров ВЛ</v>
          </cell>
          <cell r="Y144" t="str">
            <v>выправка опор</v>
          </cell>
          <cell r="Z144" t="str">
            <v>ЗР</v>
          </cell>
        </row>
        <row r="145">
          <cell r="B145">
            <v>1</v>
          </cell>
          <cell r="C145" t="str">
            <v>НТЭС</v>
          </cell>
          <cell r="D145" t="str">
            <v>ВТРЭС</v>
          </cell>
          <cell r="E145" t="str">
            <v>Собственность</v>
          </cell>
          <cell r="F145" t="str">
            <v>СЛиРС</v>
          </cell>
          <cell r="G145" t="str">
            <v>Сверхглубокая-Азиатская</v>
          </cell>
          <cell r="H145">
            <v>2</v>
          </cell>
          <cell r="I145" t="str">
            <v>Трасса</v>
          </cell>
          <cell r="J145">
            <v>110</v>
          </cell>
          <cell r="K145" t="str">
            <v>ВЛ 110кВ Сверхглубокая-Азиатская</v>
          </cell>
          <cell r="L145">
            <v>110</v>
          </cell>
          <cell r="M145" t="str">
            <v>КР</v>
          </cell>
          <cell r="N145" t="str">
            <v>га</v>
          </cell>
          <cell r="O145">
            <v>1</v>
          </cell>
          <cell r="P145">
            <v>7.8188638000000008</v>
          </cell>
          <cell r="Q145">
            <v>11.815630000000001</v>
          </cell>
          <cell r="R145">
            <v>3.9967662000000002</v>
          </cell>
          <cell r="T145">
            <v>7.8188638000000008</v>
          </cell>
          <cell r="U145" t="str">
            <v>ООО ЭРК</v>
          </cell>
          <cell r="V145" t="str">
            <v>Подряд</v>
          </cell>
          <cell r="W145" t="str">
            <v>Акты осмотров ВЛ</v>
          </cell>
          <cell r="Y145" t="str">
            <v>чистка трассы</v>
          </cell>
          <cell r="Z145" t="str">
            <v>ЗР</v>
          </cell>
        </row>
        <row r="146">
          <cell r="B146">
            <v>1</v>
          </cell>
          <cell r="C146" t="str">
            <v>НТЭС</v>
          </cell>
          <cell r="D146" t="str">
            <v>ВТРЭС</v>
          </cell>
          <cell r="E146" t="str">
            <v>Собственность</v>
          </cell>
          <cell r="F146" t="str">
            <v>СЛиРС</v>
          </cell>
          <cell r="G146" t="str">
            <v xml:space="preserve"> Азиатская -Чекмень</v>
          </cell>
          <cell r="H146">
            <v>3</v>
          </cell>
          <cell r="I146" t="str">
            <v>Трасса</v>
          </cell>
          <cell r="J146">
            <v>110</v>
          </cell>
          <cell r="K146" t="str">
            <v>ВЛ 110кВ Азиатская -Чекмень</v>
          </cell>
          <cell r="L146">
            <v>110</v>
          </cell>
          <cell r="M146" t="str">
            <v>КР</v>
          </cell>
          <cell r="N146" t="str">
            <v>га</v>
          </cell>
          <cell r="O146">
            <v>4</v>
          </cell>
          <cell r="P146">
            <v>31.2754525</v>
          </cell>
          <cell r="Q146">
            <v>47.262529999999998</v>
          </cell>
          <cell r="R146">
            <v>15.9870775</v>
          </cell>
          <cell r="T146">
            <v>31.2754525</v>
          </cell>
          <cell r="U146" t="str">
            <v>ООО ЭРК</v>
          </cell>
          <cell r="V146" t="str">
            <v>Подряд</v>
          </cell>
          <cell r="W146" t="str">
            <v>Акты осмотров ВЛ</v>
          </cell>
          <cell r="Y146" t="str">
            <v>чистка трассы</v>
          </cell>
          <cell r="Z146" t="str">
            <v>ЗР</v>
          </cell>
        </row>
        <row r="147">
          <cell r="B147">
            <v>1</v>
          </cell>
          <cell r="C147" t="str">
            <v>НТЭС</v>
          </cell>
          <cell r="D147" t="str">
            <v>ВТРЭС</v>
          </cell>
          <cell r="E147" t="str">
            <v>Собственность</v>
          </cell>
          <cell r="F147" t="str">
            <v>СЛиРС</v>
          </cell>
          <cell r="G147" t="str">
            <v>Азиатская -Чекмень</v>
          </cell>
          <cell r="H147">
            <v>2</v>
          </cell>
          <cell r="I147" t="str">
            <v>Опора</v>
          </cell>
          <cell r="J147">
            <v>110</v>
          </cell>
          <cell r="K147" t="str">
            <v>ВЛ 110кВ Азиатская -Чекмень</v>
          </cell>
          <cell r="L147">
            <v>110</v>
          </cell>
          <cell r="M147" t="str">
            <v>ТР</v>
          </cell>
          <cell r="N147" t="str">
            <v>шт</v>
          </cell>
          <cell r="O147">
            <v>4</v>
          </cell>
          <cell r="P147">
            <v>11.377330000000001</v>
          </cell>
          <cell r="Q147">
            <v>15.48011</v>
          </cell>
          <cell r="R147">
            <v>4.1027800000000001</v>
          </cell>
          <cell r="S147">
            <v>3.4231600000000002</v>
          </cell>
          <cell r="T147">
            <v>7.9541700000000004</v>
          </cell>
          <cell r="V147" t="str">
            <v>Хозспособ</v>
          </cell>
          <cell r="W147" t="str">
            <v>Акты осмотров ВЛ</v>
          </cell>
          <cell r="Y147" t="str">
            <v>выправка опор</v>
          </cell>
          <cell r="Z147" t="str">
            <v>ЗР</v>
          </cell>
        </row>
        <row r="148">
          <cell r="B148">
            <v>1</v>
          </cell>
          <cell r="C148" t="str">
            <v>НТЭС</v>
          </cell>
          <cell r="D148" t="str">
            <v>ВТРЭС</v>
          </cell>
          <cell r="E148" t="str">
            <v>Собственность</v>
          </cell>
          <cell r="F148" t="str">
            <v>СЛиРС</v>
          </cell>
          <cell r="G148" t="str">
            <v>Тура-НТГРЭС</v>
          </cell>
          <cell r="H148">
            <v>3</v>
          </cell>
          <cell r="I148" t="str">
            <v>Трасса</v>
          </cell>
          <cell r="J148">
            <v>110</v>
          </cell>
          <cell r="K148" t="str">
            <v>ВЛ 110кВТура-НТГРЭС</v>
          </cell>
          <cell r="L148">
            <v>110</v>
          </cell>
          <cell r="M148" t="str">
            <v>КР</v>
          </cell>
          <cell r="N148" t="str">
            <v>га</v>
          </cell>
          <cell r="O148">
            <v>2</v>
          </cell>
          <cell r="P148">
            <v>12.61651</v>
          </cell>
          <cell r="Q148">
            <v>23.631219999999999</v>
          </cell>
          <cell r="R148">
            <v>11.014709999999999</v>
          </cell>
          <cell r="T148">
            <v>12.61651</v>
          </cell>
          <cell r="U148" t="str">
            <v>ООО ЭРК</v>
          </cell>
          <cell r="V148" t="str">
            <v>Подряд</v>
          </cell>
          <cell r="W148" t="str">
            <v>Акты осмотров ВЛ</v>
          </cell>
          <cell r="Y148" t="str">
            <v>чистка трассы</v>
          </cell>
          <cell r="Z148" t="str">
            <v>ЗР</v>
          </cell>
        </row>
        <row r="149">
          <cell r="B149">
            <v>1</v>
          </cell>
          <cell r="C149" t="str">
            <v>НТЭС</v>
          </cell>
          <cell r="D149" t="str">
            <v>ВТРЭС</v>
          </cell>
          <cell r="E149" t="str">
            <v>Собственность</v>
          </cell>
          <cell r="F149" t="str">
            <v>СЛиРС</v>
          </cell>
          <cell r="G149" t="str">
            <v>Чекмень-Европейская</v>
          </cell>
          <cell r="H149">
            <v>3</v>
          </cell>
          <cell r="I149" t="str">
            <v>Опора</v>
          </cell>
          <cell r="J149">
            <v>110</v>
          </cell>
          <cell r="K149" t="str">
            <v>ВЛ 110кВ Чекмень-Европейская</v>
          </cell>
          <cell r="L149">
            <v>110</v>
          </cell>
          <cell r="M149" t="str">
            <v>ТР</v>
          </cell>
          <cell r="N149" t="str">
            <v>шт</v>
          </cell>
          <cell r="O149">
            <v>5</v>
          </cell>
          <cell r="P149">
            <v>20.654829999999997</v>
          </cell>
          <cell r="Q149">
            <v>26.290099999999999</v>
          </cell>
          <cell r="R149">
            <v>5.6352700000000002</v>
          </cell>
          <cell r="S149">
            <v>4.27895</v>
          </cell>
          <cell r="T149">
            <v>16.375879999999995</v>
          </cell>
          <cell r="V149" t="str">
            <v>Хозспособ</v>
          </cell>
          <cell r="W149" t="str">
            <v>Акты осмотров ВЛ</v>
          </cell>
          <cell r="Y149" t="str">
            <v>выправка опор</v>
          </cell>
          <cell r="Z149" t="str">
            <v>ЗР</v>
          </cell>
        </row>
        <row r="150">
          <cell r="B150">
            <v>1</v>
          </cell>
          <cell r="C150" t="str">
            <v>НТЭС</v>
          </cell>
          <cell r="D150" t="str">
            <v>ВТРЭС</v>
          </cell>
          <cell r="E150" t="str">
            <v>Собственность</v>
          </cell>
          <cell r="F150" t="str">
            <v>СЛиРС</v>
          </cell>
          <cell r="G150" t="str">
            <v xml:space="preserve"> отп.на ПС Арбатская</v>
          </cell>
          <cell r="H150">
            <v>2</v>
          </cell>
          <cell r="I150" t="str">
            <v>Трасса</v>
          </cell>
          <cell r="J150">
            <v>110</v>
          </cell>
          <cell r="K150" t="str">
            <v>ВЛ 110кВ отп.на ПС Арбатская</v>
          </cell>
          <cell r="L150">
            <v>110</v>
          </cell>
          <cell r="M150" t="str">
            <v>КР</v>
          </cell>
          <cell r="N150" t="str">
            <v>га</v>
          </cell>
          <cell r="O150">
            <v>4</v>
          </cell>
          <cell r="P150">
            <v>31.2754525</v>
          </cell>
          <cell r="Q150">
            <v>47.262529999999998</v>
          </cell>
          <cell r="R150">
            <v>15.9870775</v>
          </cell>
          <cell r="T150">
            <v>31.2754525</v>
          </cell>
          <cell r="U150" t="str">
            <v>ООО ЭРК</v>
          </cell>
          <cell r="V150" t="str">
            <v>Подряд</v>
          </cell>
          <cell r="W150" t="str">
            <v>Акты осмотров ВЛ</v>
          </cell>
          <cell r="Y150" t="str">
            <v>чистка трассы</v>
          </cell>
          <cell r="Z150" t="str">
            <v>ЗР</v>
          </cell>
        </row>
        <row r="151">
          <cell r="B151">
            <v>1</v>
          </cell>
          <cell r="C151" t="str">
            <v>НТЭС</v>
          </cell>
          <cell r="D151" t="str">
            <v>ВТРЭС</v>
          </cell>
          <cell r="E151" t="str">
            <v>Собственность</v>
          </cell>
          <cell r="F151" t="str">
            <v>СЛиРС</v>
          </cell>
          <cell r="G151" t="str">
            <v>Чекмень-Европейская</v>
          </cell>
          <cell r="H151">
            <v>3</v>
          </cell>
          <cell r="I151" t="str">
            <v>Трасса</v>
          </cell>
          <cell r="J151">
            <v>110</v>
          </cell>
          <cell r="K151" t="str">
            <v>ВЛ 110кВ Чекмень-Европейская</v>
          </cell>
          <cell r="L151">
            <v>110</v>
          </cell>
          <cell r="M151" t="str">
            <v>КР</v>
          </cell>
          <cell r="N151" t="str">
            <v>га</v>
          </cell>
          <cell r="O151">
            <v>6</v>
          </cell>
          <cell r="P151">
            <v>46.913130099999989</v>
          </cell>
          <cell r="Q151">
            <v>70.893739999999994</v>
          </cell>
          <cell r="R151">
            <v>23.980609900000001</v>
          </cell>
          <cell r="T151">
            <v>46.913130099999989</v>
          </cell>
          <cell r="U151" t="str">
            <v>ООО ЭРК</v>
          </cell>
          <cell r="V151" t="str">
            <v>Подряд</v>
          </cell>
          <cell r="W151" t="str">
            <v>Акты осмотров ВЛ</v>
          </cell>
          <cell r="Y151" t="str">
            <v>чистка трассы</v>
          </cell>
          <cell r="Z151" t="str">
            <v>ЗР</v>
          </cell>
        </row>
        <row r="152">
          <cell r="B152">
            <v>1</v>
          </cell>
          <cell r="C152" t="str">
            <v>НТЭС</v>
          </cell>
          <cell r="D152" t="str">
            <v>ВТРЭС</v>
          </cell>
          <cell r="E152" t="str">
            <v>Собственность</v>
          </cell>
          <cell r="F152" t="str">
            <v>СЛиРС</v>
          </cell>
          <cell r="G152" t="str">
            <v>Чекмень-Европейская</v>
          </cell>
          <cell r="H152">
            <v>4</v>
          </cell>
          <cell r="I152" t="str">
            <v>Трасса</v>
          </cell>
          <cell r="J152">
            <v>110</v>
          </cell>
          <cell r="K152" t="str">
            <v>ВЛ 110кВ Чекмень-Европейская</v>
          </cell>
          <cell r="L152">
            <v>110</v>
          </cell>
          <cell r="M152" t="str">
            <v>ТР</v>
          </cell>
          <cell r="N152" t="str">
            <v>шт</v>
          </cell>
          <cell r="O152">
            <v>6</v>
          </cell>
          <cell r="P152">
            <v>7.7999799999999997</v>
          </cell>
          <cell r="Q152">
            <v>10.238049999999999</v>
          </cell>
          <cell r="R152">
            <v>2.4380700000000002</v>
          </cell>
          <cell r="S152">
            <v>1.2878700000000001</v>
          </cell>
          <cell r="T152">
            <v>6.5121099999999998</v>
          </cell>
          <cell r="V152" t="str">
            <v>Хозспособ</v>
          </cell>
          <cell r="W152" t="str">
            <v>Акты осмотров ВЛ</v>
          </cell>
          <cell r="Y152" t="str">
            <v>замена болтовых зажимов</v>
          </cell>
          <cell r="Z152" t="str">
            <v>ЗР</v>
          </cell>
        </row>
        <row r="153">
          <cell r="B153">
            <v>1</v>
          </cell>
          <cell r="C153" t="str">
            <v>НТЭС</v>
          </cell>
          <cell r="D153" t="str">
            <v>ВТРЭС</v>
          </cell>
          <cell r="E153" t="str">
            <v>Собственность</v>
          </cell>
          <cell r="F153" t="str">
            <v>СЛиРС</v>
          </cell>
          <cell r="G153" t="str">
            <v>Тагил-Тура1,2</v>
          </cell>
          <cell r="H153">
            <v>3</v>
          </cell>
          <cell r="I153" t="str">
            <v>Опора</v>
          </cell>
          <cell r="J153">
            <v>110</v>
          </cell>
          <cell r="K153" t="str">
            <v>ВЛ 110кВ Тагил-Тура1,2</v>
          </cell>
          <cell r="L153">
            <v>110</v>
          </cell>
          <cell r="M153" t="str">
            <v>ТР</v>
          </cell>
          <cell r="N153" t="str">
            <v>шт</v>
          </cell>
          <cell r="O153">
            <v>2</v>
          </cell>
          <cell r="P153">
            <v>9.6687700000000003</v>
          </cell>
          <cell r="Q153">
            <v>12.91933</v>
          </cell>
          <cell r="R153">
            <v>3.2505600000000001</v>
          </cell>
          <cell r="S153">
            <v>1.7115800000000001</v>
          </cell>
          <cell r="T153">
            <v>7.9571900000000007</v>
          </cell>
          <cell r="V153" t="str">
            <v>Хозспособ</v>
          </cell>
          <cell r="W153" t="str">
            <v>Акты осмотров ВЛ</v>
          </cell>
          <cell r="Y153" t="str">
            <v>выправка опор</v>
          </cell>
          <cell r="Z153" t="str">
            <v>ЗР</v>
          </cell>
        </row>
        <row r="154">
          <cell r="B154">
            <v>1</v>
          </cell>
          <cell r="C154" t="str">
            <v>НТЭС</v>
          </cell>
          <cell r="D154" t="str">
            <v>ВТРЭС</v>
          </cell>
          <cell r="E154" t="str">
            <v>Собственность</v>
          </cell>
          <cell r="F154" t="str">
            <v>СЛиРС</v>
          </cell>
          <cell r="G154" t="str">
            <v>Тагил-Тура1,2</v>
          </cell>
          <cell r="H154">
            <v>3</v>
          </cell>
          <cell r="I154" t="str">
            <v>Изолятор</v>
          </cell>
          <cell r="J154">
            <v>110</v>
          </cell>
          <cell r="K154" t="str">
            <v>ВЛ 110кВ Тагил-Тура1,2</v>
          </cell>
          <cell r="L154">
            <v>110</v>
          </cell>
          <cell r="M154" t="str">
            <v>ТР</v>
          </cell>
          <cell r="N154" t="str">
            <v>шт</v>
          </cell>
          <cell r="O154">
            <v>4</v>
          </cell>
          <cell r="P154">
            <v>17.339559999999999</v>
          </cell>
          <cell r="Q154">
            <v>24.07789</v>
          </cell>
          <cell r="R154">
            <v>6.7383300000000004</v>
          </cell>
          <cell r="S154">
            <v>1.0369900000000001</v>
          </cell>
          <cell r="T154">
            <v>16.302569999999999</v>
          </cell>
          <cell r="V154" t="str">
            <v>Хозспособ</v>
          </cell>
          <cell r="W154" t="str">
            <v>Акты осмотров ВЛ</v>
          </cell>
          <cell r="Y154" t="str">
            <v>замена дефектных изоляторов</v>
          </cell>
          <cell r="Z154" t="str">
            <v>ЗР</v>
          </cell>
        </row>
        <row r="155">
          <cell r="B155">
            <v>1</v>
          </cell>
          <cell r="C155" t="str">
            <v>НТЭС</v>
          </cell>
          <cell r="D155" t="str">
            <v>ВТРЭС</v>
          </cell>
          <cell r="E155" t="str">
            <v>Собственность</v>
          </cell>
          <cell r="F155" t="str">
            <v>СЛиРС</v>
          </cell>
          <cell r="G155" t="str">
            <v>Тагил-Тура1,2</v>
          </cell>
          <cell r="H155">
            <v>3</v>
          </cell>
          <cell r="I155" t="str">
            <v>Трасса</v>
          </cell>
          <cell r="J155">
            <v>110</v>
          </cell>
          <cell r="K155" t="str">
            <v>ВЛ 110кВ Тагил-Тура1,2</v>
          </cell>
          <cell r="L155">
            <v>110</v>
          </cell>
          <cell r="M155" t="str">
            <v>КР</v>
          </cell>
          <cell r="N155" t="str">
            <v>га</v>
          </cell>
          <cell r="O155">
            <v>3</v>
          </cell>
          <cell r="P155">
            <v>23.456578700000001</v>
          </cell>
          <cell r="Q155">
            <v>35.446890000000003</v>
          </cell>
          <cell r="R155">
            <v>11.9903113</v>
          </cell>
          <cell r="T155">
            <v>23.456578700000001</v>
          </cell>
          <cell r="U155" t="str">
            <v>ООО ЭРК</v>
          </cell>
          <cell r="V155" t="str">
            <v>Подряд</v>
          </cell>
          <cell r="W155" t="str">
            <v>Акты осмотров ВЛ</v>
          </cell>
          <cell r="Y155" t="str">
            <v>чистка трассы</v>
          </cell>
          <cell r="Z155" t="str">
            <v>ЗР</v>
          </cell>
        </row>
        <row r="156">
          <cell r="B156">
            <v>1</v>
          </cell>
          <cell r="C156" t="str">
            <v>НТЭС</v>
          </cell>
          <cell r="D156" t="str">
            <v>ВТРЭС</v>
          </cell>
          <cell r="E156" t="str">
            <v>Собственность</v>
          </cell>
          <cell r="F156" t="str">
            <v>СЛиРС</v>
          </cell>
          <cell r="G156" t="str">
            <v>Тагил-Тура1,2</v>
          </cell>
          <cell r="H156">
            <v>4</v>
          </cell>
          <cell r="I156" t="str">
            <v>Трасса</v>
          </cell>
          <cell r="J156">
            <v>110</v>
          </cell>
          <cell r="K156" t="str">
            <v>ВЛ 110кВ Тагил-Тура1,2</v>
          </cell>
          <cell r="L156">
            <v>110</v>
          </cell>
          <cell r="M156" t="str">
            <v>КР</v>
          </cell>
          <cell r="N156" t="str">
            <v>га</v>
          </cell>
          <cell r="O156">
            <v>3</v>
          </cell>
          <cell r="P156">
            <v>23.456578700000001</v>
          </cell>
          <cell r="Q156">
            <v>35.446890000000003</v>
          </cell>
          <cell r="R156">
            <v>11.9903113</v>
          </cell>
          <cell r="T156">
            <v>23.456578700000001</v>
          </cell>
          <cell r="U156" t="str">
            <v>ООО ЭРК</v>
          </cell>
          <cell r="V156" t="str">
            <v>Подряд</v>
          </cell>
          <cell r="W156" t="str">
            <v>Акты осмотров ВЛ</v>
          </cell>
          <cell r="Y156" t="str">
            <v>чистка трассы</v>
          </cell>
          <cell r="Z156" t="str">
            <v>ЗР</v>
          </cell>
        </row>
        <row r="157">
          <cell r="B157">
            <v>1</v>
          </cell>
          <cell r="C157" t="str">
            <v>НТЭС</v>
          </cell>
          <cell r="D157" t="str">
            <v>ВТРЭС</v>
          </cell>
          <cell r="E157" t="str">
            <v>Собственность</v>
          </cell>
          <cell r="F157" t="str">
            <v>СЛиРС</v>
          </cell>
          <cell r="G157" t="str">
            <v>Отп.на ПС Орбита</v>
          </cell>
          <cell r="H157">
            <v>2</v>
          </cell>
          <cell r="I157" t="str">
            <v>Опора</v>
          </cell>
          <cell r="J157">
            <v>110</v>
          </cell>
          <cell r="K157" t="str">
            <v>ВЛ 110кВ отп.на ПС Орбита</v>
          </cell>
          <cell r="L157">
            <v>110</v>
          </cell>
          <cell r="M157" t="str">
            <v>ТР</v>
          </cell>
          <cell r="N157" t="str">
            <v>шт</v>
          </cell>
          <cell r="O157">
            <v>3</v>
          </cell>
          <cell r="P157">
            <v>13.420450000000001</v>
          </cell>
          <cell r="Q157">
            <v>17.70401</v>
          </cell>
          <cell r="R157">
            <v>4.2835599999999996</v>
          </cell>
          <cell r="S157">
            <v>2.5673700000000004</v>
          </cell>
          <cell r="T157">
            <v>10.85308</v>
          </cell>
          <cell r="V157" t="str">
            <v>Хозспособ</v>
          </cell>
          <cell r="W157" t="str">
            <v>Акты осмотров ВЛ</v>
          </cell>
          <cell r="Y157" t="str">
            <v>выправка опор</v>
          </cell>
          <cell r="Z157" t="str">
            <v>ЗР</v>
          </cell>
        </row>
        <row r="158">
          <cell r="B158">
            <v>1</v>
          </cell>
          <cell r="C158" t="str">
            <v>НТЭС</v>
          </cell>
          <cell r="D158" t="str">
            <v>ВТРЭС</v>
          </cell>
          <cell r="E158" t="str">
            <v>Собственность</v>
          </cell>
          <cell r="F158" t="str">
            <v>СЛиРС</v>
          </cell>
          <cell r="G158" t="str">
            <v>Отп.на ПС Орбита</v>
          </cell>
          <cell r="H158">
            <v>2</v>
          </cell>
          <cell r="I158" t="str">
            <v>Изолятор</v>
          </cell>
          <cell r="J158">
            <v>110</v>
          </cell>
          <cell r="K158" t="str">
            <v>ВЛ 110кВ отп.на ПС Орбита</v>
          </cell>
          <cell r="L158">
            <v>110</v>
          </cell>
          <cell r="M158" t="str">
            <v>ТР</v>
          </cell>
          <cell r="N158" t="str">
            <v>шт</v>
          </cell>
          <cell r="O158">
            <v>4</v>
          </cell>
          <cell r="P158">
            <v>17.339559999999999</v>
          </cell>
          <cell r="Q158">
            <v>24.07789</v>
          </cell>
          <cell r="R158">
            <v>6.7383300000000004</v>
          </cell>
          <cell r="S158">
            <v>1.0369900000000001</v>
          </cell>
          <cell r="T158">
            <v>16.302569999999999</v>
          </cell>
          <cell r="V158" t="str">
            <v>Хозспособ</v>
          </cell>
          <cell r="W158" t="str">
            <v>Акты осмотров ВЛ</v>
          </cell>
          <cell r="Y158" t="str">
            <v>замена дефектных изоляторов</v>
          </cell>
          <cell r="Z158" t="str">
            <v>ЗР</v>
          </cell>
        </row>
        <row r="159">
          <cell r="B159">
            <v>1</v>
          </cell>
          <cell r="C159" t="str">
            <v>НТЭС</v>
          </cell>
          <cell r="D159" t="str">
            <v>ВТРЭС</v>
          </cell>
          <cell r="E159" t="str">
            <v>Собственность</v>
          </cell>
          <cell r="F159" t="str">
            <v>СЛиРС</v>
          </cell>
          <cell r="G159" t="str">
            <v>Отп.на ПС Орбита</v>
          </cell>
          <cell r="H159">
            <v>4</v>
          </cell>
          <cell r="I159" t="str">
            <v>Трасса</v>
          </cell>
          <cell r="J159">
            <v>110</v>
          </cell>
          <cell r="K159" t="str">
            <v>ВЛ 110кВ отп.на ПС Орбита</v>
          </cell>
          <cell r="L159">
            <v>110</v>
          </cell>
          <cell r="M159" t="str">
            <v>КР</v>
          </cell>
          <cell r="N159" t="str">
            <v>га</v>
          </cell>
          <cell r="O159">
            <v>2</v>
          </cell>
          <cell r="P159">
            <v>12.61651</v>
          </cell>
          <cell r="Q159">
            <v>23.631219999999999</v>
          </cell>
          <cell r="R159">
            <v>11.014709999999999</v>
          </cell>
          <cell r="T159">
            <v>12.61651</v>
          </cell>
          <cell r="U159" t="str">
            <v>ООО ЭРК</v>
          </cell>
          <cell r="V159" t="str">
            <v>Подряд</v>
          </cell>
          <cell r="W159" t="str">
            <v>Акты осмотров ВЛ</v>
          </cell>
          <cell r="Y159" t="str">
            <v>чистка трассы</v>
          </cell>
          <cell r="Z159" t="str">
            <v>ЗР</v>
          </cell>
        </row>
        <row r="160">
          <cell r="B160">
            <v>1</v>
          </cell>
          <cell r="C160" t="str">
            <v>НТЭС</v>
          </cell>
          <cell r="D160" t="str">
            <v>ВТРЭС</v>
          </cell>
          <cell r="E160" t="str">
            <v>Собственность</v>
          </cell>
          <cell r="F160" t="str">
            <v>СЛиРС</v>
          </cell>
          <cell r="G160" t="str">
            <v>Отп.на ПС Орбита</v>
          </cell>
          <cell r="H160">
            <v>3</v>
          </cell>
          <cell r="I160" t="str">
            <v>Трасса</v>
          </cell>
          <cell r="J160">
            <v>110</v>
          </cell>
          <cell r="K160" t="str">
            <v>ВЛ 110кВ отп.на ПС Орбита</v>
          </cell>
          <cell r="L160">
            <v>110</v>
          </cell>
          <cell r="M160" t="str">
            <v>ТР</v>
          </cell>
          <cell r="N160" t="str">
            <v>пр/км</v>
          </cell>
          <cell r="O160">
            <v>1.6</v>
          </cell>
          <cell r="P160">
            <v>156.30074000000002</v>
          </cell>
          <cell r="Q160">
            <v>183.63130000000001</v>
          </cell>
          <cell r="R160">
            <v>27.330559999999998</v>
          </cell>
          <cell r="S160">
            <v>72.709519999999998</v>
          </cell>
          <cell r="T160">
            <v>83.591220000000021</v>
          </cell>
          <cell r="V160" t="str">
            <v>Хозспособ</v>
          </cell>
          <cell r="W160" t="str">
            <v>Акты осмотров ВЛ</v>
          </cell>
          <cell r="Y160" t="str">
            <v>замена грозотроса</v>
          </cell>
          <cell r="Z160" t="str">
            <v>ЗР</v>
          </cell>
        </row>
        <row r="161">
          <cell r="B161">
            <v>1</v>
          </cell>
          <cell r="C161" t="str">
            <v>НТЭС</v>
          </cell>
          <cell r="D161" t="str">
            <v>ВТРЭС</v>
          </cell>
          <cell r="E161" t="str">
            <v>Собственность</v>
          </cell>
          <cell r="F161" t="str">
            <v>СЛиРС</v>
          </cell>
          <cell r="G161" t="str">
            <v>Отп.на ПС Орбита</v>
          </cell>
          <cell r="H161">
            <v>2</v>
          </cell>
          <cell r="I161" t="str">
            <v>Трасса</v>
          </cell>
          <cell r="J161">
            <v>110</v>
          </cell>
          <cell r="K161" t="str">
            <v>ВЛ 110кВ отп.на ПС Орбита</v>
          </cell>
          <cell r="L161">
            <v>110</v>
          </cell>
          <cell r="M161" t="str">
            <v>ТР</v>
          </cell>
          <cell r="N161" t="str">
            <v>шт</v>
          </cell>
          <cell r="O161">
            <v>12</v>
          </cell>
          <cell r="P161">
            <v>15.599769999999999</v>
          </cell>
          <cell r="Q161">
            <v>20.475639999999999</v>
          </cell>
          <cell r="R161">
            <v>4.8758699999999999</v>
          </cell>
          <cell r="S161">
            <v>2.5757400000000001</v>
          </cell>
          <cell r="T161">
            <v>13.02403</v>
          </cell>
          <cell r="V161" t="str">
            <v>Хозспособ</v>
          </cell>
          <cell r="W161" t="str">
            <v>Акты осмотров ВЛ</v>
          </cell>
          <cell r="Y161" t="str">
            <v>замена болтовых зажимов</v>
          </cell>
          <cell r="Z161" t="str">
            <v>ЗР</v>
          </cell>
        </row>
        <row r="162">
          <cell r="B162">
            <v>1</v>
          </cell>
          <cell r="C162" t="str">
            <v>НТЭС</v>
          </cell>
          <cell r="D162" t="str">
            <v>ВТРЭС</v>
          </cell>
          <cell r="E162" t="str">
            <v>Собственность</v>
          </cell>
          <cell r="F162" t="str">
            <v>СЛиРС</v>
          </cell>
          <cell r="G162" t="str">
            <v>Отп.на ПС Орбита</v>
          </cell>
          <cell r="H162">
            <v>4</v>
          </cell>
          <cell r="I162" t="str">
            <v>Трасса</v>
          </cell>
          <cell r="J162">
            <v>110</v>
          </cell>
          <cell r="K162" t="str">
            <v>ВЛ 110кВ отп.на ПС Орбита</v>
          </cell>
          <cell r="L162">
            <v>110</v>
          </cell>
          <cell r="M162" t="str">
            <v>ТР</v>
          </cell>
          <cell r="N162" t="str">
            <v>шт</v>
          </cell>
          <cell r="O162">
            <v>12</v>
          </cell>
          <cell r="P162">
            <v>15.599769999999999</v>
          </cell>
          <cell r="Q162">
            <v>20.475639999999999</v>
          </cell>
          <cell r="R162">
            <v>4.8758699999999999</v>
          </cell>
          <cell r="S162">
            <v>2.5757400000000001</v>
          </cell>
          <cell r="T162">
            <v>13.02403</v>
          </cell>
          <cell r="V162" t="str">
            <v>Хозспособ</v>
          </cell>
          <cell r="W162" t="str">
            <v>Акты осмотров ВЛ</v>
          </cell>
          <cell r="Y162" t="str">
            <v>замена болтовых зажимов</v>
          </cell>
          <cell r="Z162" t="str">
            <v>ЗР</v>
          </cell>
        </row>
        <row r="163">
          <cell r="B163">
            <v>1</v>
          </cell>
          <cell r="C163" t="str">
            <v>НТЭС</v>
          </cell>
          <cell r="D163" t="str">
            <v>ВТРЭС</v>
          </cell>
          <cell r="E163" t="str">
            <v>Собственность</v>
          </cell>
          <cell r="F163" t="str">
            <v>СЛиРС</v>
          </cell>
          <cell r="G163" t="str">
            <v>Отп.на ПС Баранча</v>
          </cell>
          <cell r="H163">
            <v>4</v>
          </cell>
          <cell r="I163" t="str">
            <v>Изолятор</v>
          </cell>
          <cell r="J163">
            <v>110</v>
          </cell>
          <cell r="K163" t="str">
            <v>ВЛ 110кВ отп.на ПС Баранча</v>
          </cell>
          <cell r="L163">
            <v>110</v>
          </cell>
          <cell r="M163" t="str">
            <v>ТР</v>
          </cell>
          <cell r="N163" t="str">
            <v>шт</v>
          </cell>
          <cell r="O163">
            <v>2</v>
          </cell>
          <cell r="P163">
            <v>11.95439</v>
          </cell>
          <cell r="Q163">
            <v>12.991379999999999</v>
          </cell>
          <cell r="R163">
            <v>1.0369900000000001</v>
          </cell>
          <cell r="T163">
            <v>11.95439</v>
          </cell>
          <cell r="V163" t="str">
            <v>Хозспособ</v>
          </cell>
          <cell r="W163" t="str">
            <v>Акты осмотров ВЛ</v>
          </cell>
          <cell r="Y163" t="str">
            <v>замена дефектных изоляторов</v>
          </cell>
          <cell r="Z163" t="str">
            <v>ЗР</v>
          </cell>
        </row>
        <row r="164">
          <cell r="B164">
            <v>1</v>
          </cell>
          <cell r="C164" t="str">
            <v>НТЭС</v>
          </cell>
          <cell r="D164" t="str">
            <v>ВТРЭС</v>
          </cell>
          <cell r="E164" t="str">
            <v>Собственность</v>
          </cell>
          <cell r="F164" t="str">
            <v>СЛиРС</v>
          </cell>
          <cell r="G164" t="str">
            <v>Отп.на ПС Баранча</v>
          </cell>
          <cell r="H164">
            <v>3</v>
          </cell>
          <cell r="I164" t="str">
            <v>Опора</v>
          </cell>
          <cell r="J164">
            <v>110</v>
          </cell>
          <cell r="K164" t="str">
            <v>ВЛ 110кВ отп.на ПС Баранча</v>
          </cell>
          <cell r="L164">
            <v>110</v>
          </cell>
          <cell r="M164" t="str">
            <v>ТР</v>
          </cell>
          <cell r="N164" t="str">
            <v>шт</v>
          </cell>
          <cell r="O164">
            <v>2</v>
          </cell>
          <cell r="P164">
            <v>9.4062599999999996</v>
          </cell>
          <cell r="Q164">
            <v>11.9512</v>
          </cell>
          <cell r="R164">
            <v>2.54494</v>
          </cell>
          <cell r="S164">
            <v>1.7115800000000001</v>
          </cell>
          <cell r="T164">
            <v>7.69468</v>
          </cell>
          <cell r="V164" t="str">
            <v>Хозспособ</v>
          </cell>
          <cell r="W164" t="str">
            <v>Акты осмотров ВЛ</v>
          </cell>
          <cell r="Y164" t="str">
            <v>выправка опор</v>
          </cell>
          <cell r="Z164" t="str">
            <v>ЗР</v>
          </cell>
        </row>
        <row r="165">
          <cell r="B165">
            <v>1</v>
          </cell>
          <cell r="C165" t="str">
            <v>НТЭС</v>
          </cell>
          <cell r="D165" t="str">
            <v>ВТРЭС</v>
          </cell>
          <cell r="E165" t="str">
            <v>Собственность</v>
          </cell>
          <cell r="F165" t="str">
            <v>СЛиРС</v>
          </cell>
          <cell r="G165" t="str">
            <v>Отп.на ПС Баранча</v>
          </cell>
          <cell r="H165">
            <v>4</v>
          </cell>
          <cell r="I165" t="str">
            <v>Трасса</v>
          </cell>
          <cell r="J165">
            <v>110</v>
          </cell>
          <cell r="K165" t="str">
            <v>ВЛ 110кВ отп.на ПС Баранча</v>
          </cell>
          <cell r="L165">
            <v>110</v>
          </cell>
          <cell r="M165" t="str">
            <v>КР</v>
          </cell>
          <cell r="N165" t="str">
            <v>га</v>
          </cell>
          <cell r="O165">
            <v>4</v>
          </cell>
          <cell r="P165">
            <v>31.2754525</v>
          </cell>
          <cell r="Q165">
            <v>47.262529999999998</v>
          </cell>
          <cell r="R165">
            <v>15.9870775</v>
          </cell>
          <cell r="T165">
            <v>31.2754525</v>
          </cell>
          <cell r="U165" t="str">
            <v>ООО ЭРК</v>
          </cell>
          <cell r="V165" t="str">
            <v>Подряд</v>
          </cell>
          <cell r="W165" t="str">
            <v>Акты осмотров ВЛ</v>
          </cell>
          <cell r="Y165" t="str">
            <v>чистка трассы</v>
          </cell>
          <cell r="Z165" t="str">
            <v>ЗР</v>
          </cell>
        </row>
        <row r="166">
          <cell r="B166">
            <v>1</v>
          </cell>
          <cell r="C166" t="str">
            <v>НТЭС</v>
          </cell>
          <cell r="D166" t="str">
            <v>ВТРЭС</v>
          </cell>
          <cell r="E166" t="str">
            <v>Собственность</v>
          </cell>
          <cell r="F166" t="str">
            <v>СЛиРС</v>
          </cell>
          <cell r="G166" t="str">
            <v>Отп.на ПС Баранча</v>
          </cell>
          <cell r="H166">
            <v>3</v>
          </cell>
          <cell r="I166" t="str">
            <v>Трасса</v>
          </cell>
          <cell r="J166">
            <v>110</v>
          </cell>
          <cell r="K166" t="str">
            <v>ВЛ 110кВ отп.на ПС Баранча</v>
          </cell>
          <cell r="L166">
            <v>110</v>
          </cell>
          <cell r="M166" t="str">
            <v>ТР</v>
          </cell>
          <cell r="N166" t="str">
            <v>шт</v>
          </cell>
          <cell r="O166">
            <v>12</v>
          </cell>
          <cell r="P166">
            <v>15.599769999999999</v>
          </cell>
          <cell r="Q166">
            <v>20.475639999999999</v>
          </cell>
          <cell r="R166">
            <v>4.8758699999999999</v>
          </cell>
          <cell r="S166">
            <v>2.5757400000000001</v>
          </cell>
          <cell r="T166">
            <v>13.02403</v>
          </cell>
          <cell r="V166" t="str">
            <v>Хозспособ</v>
          </cell>
          <cell r="W166" t="str">
            <v>Акты осмотров ВЛ</v>
          </cell>
          <cell r="Y166" t="str">
            <v>замена болтовых зажимов</v>
          </cell>
          <cell r="Z166" t="str">
            <v>ЗР</v>
          </cell>
        </row>
        <row r="167">
          <cell r="B167">
            <v>1</v>
          </cell>
          <cell r="C167" t="str">
            <v>НТЭС</v>
          </cell>
          <cell r="D167" t="str">
            <v>ВТРЭС</v>
          </cell>
          <cell r="E167" t="str">
            <v>Собственность</v>
          </cell>
          <cell r="F167" t="str">
            <v>СЛиРС</v>
          </cell>
          <cell r="G167" t="str">
            <v>Отп.на ПС Баранча</v>
          </cell>
          <cell r="H167">
            <v>4</v>
          </cell>
          <cell r="I167" t="str">
            <v>Трасса</v>
          </cell>
          <cell r="J167">
            <v>110</v>
          </cell>
          <cell r="K167" t="str">
            <v>ВЛ 110кВ отп.на ПС Баранча</v>
          </cell>
          <cell r="L167">
            <v>110</v>
          </cell>
          <cell r="M167" t="str">
            <v>ТР</v>
          </cell>
          <cell r="N167" t="str">
            <v>шт</v>
          </cell>
          <cell r="O167">
            <v>24</v>
          </cell>
          <cell r="P167">
            <v>31.199629999999999</v>
          </cell>
          <cell r="Q167">
            <v>40.951360000000001</v>
          </cell>
          <cell r="R167">
            <v>9.7517300000000002</v>
          </cell>
          <cell r="S167">
            <v>5.1514800000000003</v>
          </cell>
          <cell r="T167">
            <v>26.04815</v>
          </cell>
          <cell r="V167" t="str">
            <v>Хозспособ</v>
          </cell>
          <cell r="W167" t="str">
            <v>Акты осмотров ВЛ</v>
          </cell>
          <cell r="Y167" t="str">
            <v>замена болтовых зажимов</v>
          </cell>
          <cell r="Z167" t="str">
            <v>ЗР</v>
          </cell>
        </row>
        <row r="168">
          <cell r="B168">
            <v>1</v>
          </cell>
          <cell r="C168" t="str">
            <v>НТЭС</v>
          </cell>
          <cell r="D168" t="str">
            <v>НРЭС</v>
          </cell>
          <cell r="E168" t="str">
            <v>Собственность</v>
          </cell>
          <cell r="F168" t="str">
            <v>СЛиРС</v>
          </cell>
          <cell r="G168" t="str">
            <v>СУГРЭС-Таватуй</v>
          </cell>
          <cell r="H168">
            <v>2</v>
          </cell>
          <cell r="I168" t="str">
            <v>Трасса</v>
          </cell>
          <cell r="J168">
            <v>110</v>
          </cell>
          <cell r="K168" t="str">
            <v>ВЛ 110кВ СУГРЭС-Таватуй</v>
          </cell>
          <cell r="L168">
            <v>110</v>
          </cell>
          <cell r="M168" t="str">
            <v>ТР</v>
          </cell>
          <cell r="N168" t="str">
            <v>м.куб</v>
          </cell>
          <cell r="O168">
            <v>2.5</v>
          </cell>
          <cell r="P168">
            <v>47.844629999999995</v>
          </cell>
          <cell r="Q168">
            <v>61.968229999999998</v>
          </cell>
          <cell r="R168">
            <v>14.1236</v>
          </cell>
          <cell r="S168">
            <v>17.561879999999999</v>
          </cell>
          <cell r="T168">
            <v>30.282749999999997</v>
          </cell>
          <cell r="V168" t="str">
            <v>Хозспособ</v>
          </cell>
          <cell r="W168" t="str">
            <v>Акты осмотров ВЛ</v>
          </cell>
          <cell r="Y168" t="str">
            <v>замена древесины</v>
          </cell>
          <cell r="Z168" t="str">
            <v>ЗР</v>
          </cell>
        </row>
        <row r="169">
          <cell r="B169">
            <v>1</v>
          </cell>
          <cell r="C169" t="str">
            <v>НТЭС</v>
          </cell>
          <cell r="D169" t="str">
            <v>НРЭС</v>
          </cell>
          <cell r="E169" t="str">
            <v>Собственность</v>
          </cell>
          <cell r="F169" t="str">
            <v>СЛиРС</v>
          </cell>
          <cell r="G169" t="str">
            <v>СУГРЭС-Таватуй</v>
          </cell>
          <cell r="H169">
            <v>4</v>
          </cell>
          <cell r="I169" t="str">
            <v>Опора</v>
          </cell>
          <cell r="J169">
            <v>110</v>
          </cell>
          <cell r="K169" t="str">
            <v>ВЛ 110кВ СУГРЭС-Таватуй</v>
          </cell>
          <cell r="L169">
            <v>110</v>
          </cell>
          <cell r="M169" t="str">
            <v>ТР</v>
          </cell>
          <cell r="N169" t="str">
            <v>шт</v>
          </cell>
          <cell r="O169">
            <v>3</v>
          </cell>
          <cell r="P169">
            <v>13.65381</v>
          </cell>
          <cell r="Q169">
            <v>16.730930000000001</v>
          </cell>
          <cell r="R169">
            <v>3.0771199999999999</v>
          </cell>
          <cell r="S169">
            <v>2.5673700000000004</v>
          </cell>
          <cell r="T169">
            <v>11.08644</v>
          </cell>
          <cell r="V169" t="str">
            <v>Хозспособ</v>
          </cell>
          <cell r="W169" t="str">
            <v>Акты осмотров ВЛ</v>
          </cell>
          <cell r="Y169" t="str">
            <v>выправка опор</v>
          </cell>
          <cell r="Z169" t="str">
            <v>ЗР</v>
          </cell>
        </row>
        <row r="170">
          <cell r="B170">
            <v>1</v>
          </cell>
          <cell r="C170" t="str">
            <v>НТЭС</v>
          </cell>
          <cell r="D170" t="str">
            <v>НРЭС</v>
          </cell>
          <cell r="E170" t="str">
            <v>Собственность</v>
          </cell>
          <cell r="F170" t="str">
            <v>СЛиРС</v>
          </cell>
          <cell r="G170" t="str">
            <v>СУГРЭС-Таватуй</v>
          </cell>
          <cell r="H170">
            <v>1</v>
          </cell>
          <cell r="I170" t="str">
            <v>Трасса</v>
          </cell>
          <cell r="J170">
            <v>110</v>
          </cell>
          <cell r="K170" t="str">
            <v>ВЛ 110кВ СУГРЭС-Таватуй</v>
          </cell>
          <cell r="L170">
            <v>110</v>
          </cell>
          <cell r="M170" t="str">
            <v>КР</v>
          </cell>
          <cell r="N170" t="str">
            <v>га</v>
          </cell>
          <cell r="O170">
            <v>15.3</v>
          </cell>
          <cell r="P170">
            <v>119.62833460000002</v>
          </cell>
          <cell r="Q170">
            <v>180.77896000000001</v>
          </cell>
          <cell r="R170">
            <v>61.150625400000003</v>
          </cell>
          <cell r="S170">
            <v>0</v>
          </cell>
          <cell r="T170">
            <v>119.62833460000002</v>
          </cell>
          <cell r="U170" t="str">
            <v>ООО ЭРК</v>
          </cell>
          <cell r="V170" t="str">
            <v>Подряд</v>
          </cell>
          <cell r="W170" t="str">
            <v>Акты осмотров ВЛ</v>
          </cell>
          <cell r="Y170" t="str">
            <v>чистка трассы</v>
          </cell>
          <cell r="Z170" t="str">
            <v>ЗР</v>
          </cell>
        </row>
        <row r="171">
          <cell r="B171">
            <v>1</v>
          </cell>
          <cell r="C171" t="str">
            <v>НТЭС</v>
          </cell>
          <cell r="D171" t="str">
            <v>НРЭС</v>
          </cell>
          <cell r="E171" t="str">
            <v>Собственность</v>
          </cell>
          <cell r="F171" t="str">
            <v>СЛиРС</v>
          </cell>
          <cell r="G171" t="str">
            <v>Таватуй-Тарасково</v>
          </cell>
          <cell r="H171">
            <v>3</v>
          </cell>
          <cell r="I171" t="str">
            <v>Трасса</v>
          </cell>
          <cell r="J171">
            <v>110</v>
          </cell>
          <cell r="K171" t="str">
            <v>ВЛ 110кВ Таватуй-Тарасково</v>
          </cell>
          <cell r="L171">
            <v>110</v>
          </cell>
          <cell r="M171" t="str">
            <v>ТР</v>
          </cell>
          <cell r="N171" t="str">
            <v>м.куб</v>
          </cell>
          <cell r="O171">
            <v>2.5</v>
          </cell>
          <cell r="P171">
            <v>47.844629999999995</v>
          </cell>
          <cell r="Q171">
            <v>61.968229999999998</v>
          </cell>
          <cell r="R171">
            <v>14.1236</v>
          </cell>
          <cell r="S171">
            <v>17.561879999999999</v>
          </cell>
          <cell r="T171">
            <v>30.282749999999997</v>
          </cell>
          <cell r="V171" t="str">
            <v>Хозспособ</v>
          </cell>
          <cell r="W171" t="str">
            <v>Акты осмотров ВЛ</v>
          </cell>
          <cell r="Y171" t="str">
            <v>замена древесины</v>
          </cell>
          <cell r="Z171" t="str">
            <v>ЗР</v>
          </cell>
        </row>
        <row r="172">
          <cell r="B172">
            <v>1</v>
          </cell>
          <cell r="C172" t="str">
            <v>НТЭС</v>
          </cell>
          <cell r="D172" t="str">
            <v>НРЭС</v>
          </cell>
          <cell r="E172" t="str">
            <v>Собственность</v>
          </cell>
          <cell r="F172" t="str">
            <v>СЛиРС</v>
          </cell>
          <cell r="G172" t="str">
            <v>Таватуй-Тарасково</v>
          </cell>
          <cell r="H172">
            <v>4</v>
          </cell>
          <cell r="I172" t="str">
            <v>Опора</v>
          </cell>
          <cell r="J172">
            <v>110</v>
          </cell>
          <cell r="K172" t="str">
            <v>ВЛ 110кВ Таватуй-Тарасково</v>
          </cell>
          <cell r="L172">
            <v>110</v>
          </cell>
          <cell r="M172" t="str">
            <v>ТР</v>
          </cell>
          <cell r="N172" t="str">
            <v>шт</v>
          </cell>
          <cell r="O172">
            <v>3</v>
          </cell>
          <cell r="P172">
            <v>13.65381</v>
          </cell>
          <cell r="Q172">
            <v>16.730930000000001</v>
          </cell>
          <cell r="R172">
            <v>3.0771199999999999</v>
          </cell>
          <cell r="S172">
            <v>2.5673700000000004</v>
          </cell>
          <cell r="T172">
            <v>11.08644</v>
          </cell>
          <cell r="V172" t="str">
            <v>Хозспособ</v>
          </cell>
          <cell r="W172" t="str">
            <v>Акты осмотров ВЛ</v>
          </cell>
          <cell r="Y172" t="str">
            <v>выправка опор</v>
          </cell>
          <cell r="Z172" t="str">
            <v>ЗР</v>
          </cell>
        </row>
        <row r="173">
          <cell r="B173">
            <v>1</v>
          </cell>
          <cell r="C173" t="str">
            <v>НТЭС</v>
          </cell>
          <cell r="D173" t="str">
            <v>НРЭС</v>
          </cell>
          <cell r="E173" t="str">
            <v>Собственность</v>
          </cell>
          <cell r="F173" t="str">
            <v>СЛиРС</v>
          </cell>
          <cell r="G173" t="str">
            <v>ВТГРЭС-Певомайская 5, Смолино 5</v>
          </cell>
          <cell r="H173">
            <v>1</v>
          </cell>
          <cell r="I173" t="str">
            <v>Трасса</v>
          </cell>
          <cell r="J173">
            <v>110</v>
          </cell>
          <cell r="K173" t="str">
            <v>ВЛ 110 кВ ВТГРЭС-Певомайская 5, Смолино 5</v>
          </cell>
          <cell r="L173">
            <v>110</v>
          </cell>
          <cell r="M173" t="str">
            <v>КР</v>
          </cell>
          <cell r="N173" t="str">
            <v>га</v>
          </cell>
          <cell r="O173">
            <v>9.5</v>
          </cell>
          <cell r="P173">
            <v>74.279125700000009</v>
          </cell>
          <cell r="Q173">
            <v>112.24843</v>
          </cell>
          <cell r="R173">
            <v>37.969304299999997</v>
          </cell>
          <cell r="T173">
            <v>74.279125700000009</v>
          </cell>
          <cell r="U173" t="str">
            <v>ООО ЭРК</v>
          </cell>
          <cell r="V173" t="str">
            <v>Подряд</v>
          </cell>
          <cell r="W173" t="str">
            <v>Акты осмотров ВЛ</v>
          </cell>
          <cell r="Y173" t="str">
            <v>чистка трассы</v>
          </cell>
          <cell r="Z173" t="str">
            <v>ЗР</v>
          </cell>
        </row>
        <row r="174">
          <cell r="B174">
            <v>1</v>
          </cell>
          <cell r="C174" t="str">
            <v>НТЭС</v>
          </cell>
          <cell r="D174" t="str">
            <v>НРЭС</v>
          </cell>
          <cell r="E174" t="str">
            <v>Собственность</v>
          </cell>
          <cell r="F174" t="str">
            <v>СЛиРС</v>
          </cell>
          <cell r="G174" t="str">
            <v>Тарасково-Мурзинка</v>
          </cell>
          <cell r="H174">
            <v>4</v>
          </cell>
          <cell r="I174" t="str">
            <v>Трасса</v>
          </cell>
          <cell r="J174">
            <v>110</v>
          </cell>
          <cell r="K174" t="str">
            <v>ВЛ 110кВ Тарасково-Мурзинка</v>
          </cell>
          <cell r="L174">
            <v>110</v>
          </cell>
          <cell r="M174" t="str">
            <v>ТР</v>
          </cell>
          <cell r="N174" t="str">
            <v>м.куб</v>
          </cell>
          <cell r="O174">
            <v>2.5</v>
          </cell>
          <cell r="P174">
            <v>47.844629999999995</v>
          </cell>
          <cell r="Q174">
            <v>61.968229999999998</v>
          </cell>
          <cell r="R174">
            <v>14.1236</v>
          </cell>
          <cell r="S174">
            <v>17.561879999999999</v>
          </cell>
          <cell r="T174">
            <v>30.282749999999997</v>
          </cell>
          <cell r="V174" t="str">
            <v>Хозспособ</v>
          </cell>
          <cell r="W174" t="str">
            <v>Акты осмотров ВЛ</v>
          </cell>
          <cell r="Y174" t="str">
            <v>замена древесины</v>
          </cell>
          <cell r="Z174" t="str">
            <v>ЗР</v>
          </cell>
        </row>
        <row r="175">
          <cell r="B175">
            <v>1</v>
          </cell>
          <cell r="C175" t="str">
            <v>НТЭС</v>
          </cell>
          <cell r="D175" t="str">
            <v>НРЭС</v>
          </cell>
          <cell r="E175" t="str">
            <v>Собственность</v>
          </cell>
          <cell r="F175" t="str">
            <v>СЛиРС</v>
          </cell>
          <cell r="G175" t="str">
            <v>Тарасково-Мурзинка</v>
          </cell>
          <cell r="H175">
            <v>2</v>
          </cell>
          <cell r="I175" t="str">
            <v>Опора</v>
          </cell>
          <cell r="J175">
            <v>110</v>
          </cell>
          <cell r="K175" t="str">
            <v>ВЛ 110кВ Тарасково-Мурзинка</v>
          </cell>
          <cell r="L175">
            <v>110</v>
          </cell>
          <cell r="M175" t="str">
            <v>ТР</v>
          </cell>
          <cell r="N175" t="str">
            <v>шт</v>
          </cell>
          <cell r="O175">
            <v>1</v>
          </cell>
          <cell r="P175">
            <v>6.1461199999999998</v>
          </cell>
          <cell r="Q175">
            <v>7.17178</v>
          </cell>
          <cell r="R175">
            <v>1.02566</v>
          </cell>
          <cell r="S175">
            <v>0.85579000000000005</v>
          </cell>
          <cell r="T175">
            <v>5.29033</v>
          </cell>
          <cell r="V175" t="str">
            <v>Хозспособ</v>
          </cell>
          <cell r="W175" t="str">
            <v>Акты осмотров ВЛ</v>
          </cell>
          <cell r="Y175" t="str">
            <v>выправка опор</v>
          </cell>
          <cell r="Z175" t="str">
            <v>ЗР</v>
          </cell>
        </row>
        <row r="176">
          <cell r="B176">
            <v>1</v>
          </cell>
          <cell r="C176" t="str">
            <v>НТЭС</v>
          </cell>
          <cell r="D176" t="str">
            <v>НРЭС</v>
          </cell>
          <cell r="E176" t="str">
            <v>Собственность</v>
          </cell>
          <cell r="F176" t="str">
            <v>СЛиРС</v>
          </cell>
          <cell r="G176" t="str">
            <v>Тарасково-Мурзинка</v>
          </cell>
          <cell r="H176">
            <v>1</v>
          </cell>
          <cell r="I176" t="str">
            <v>Трасса</v>
          </cell>
          <cell r="J176">
            <v>110</v>
          </cell>
          <cell r="K176" t="str">
            <v>ВЛ 110кВ Тарасково-Мурзинка</v>
          </cell>
          <cell r="L176">
            <v>110</v>
          </cell>
          <cell r="M176" t="str">
            <v>КР</v>
          </cell>
          <cell r="N176" t="str">
            <v>га</v>
          </cell>
          <cell r="O176">
            <v>4.5</v>
          </cell>
          <cell r="P176">
            <v>35.184859399999993</v>
          </cell>
          <cell r="Q176">
            <v>53.170319999999997</v>
          </cell>
          <cell r="R176">
            <v>17.9854606</v>
          </cell>
          <cell r="T176">
            <v>35.184859399999993</v>
          </cell>
          <cell r="U176" t="str">
            <v>ООО ЭРК</v>
          </cell>
          <cell r="V176" t="str">
            <v>Подряд</v>
          </cell>
          <cell r="W176" t="str">
            <v>Акты осмотров ВЛ</v>
          </cell>
          <cell r="Y176" t="str">
            <v>чистка трассы</v>
          </cell>
          <cell r="Z176" t="str">
            <v>ЗР</v>
          </cell>
        </row>
        <row r="177">
          <cell r="B177">
            <v>1</v>
          </cell>
          <cell r="C177" t="str">
            <v>НТЭС</v>
          </cell>
          <cell r="D177" t="str">
            <v>НРЭС</v>
          </cell>
          <cell r="E177" t="str">
            <v>Собственность</v>
          </cell>
          <cell r="F177" t="str">
            <v>СЛиРС</v>
          </cell>
          <cell r="G177" t="str">
            <v>Тарасково-Мурзинка</v>
          </cell>
          <cell r="H177">
            <v>1</v>
          </cell>
          <cell r="I177" t="str">
            <v>Трасса</v>
          </cell>
          <cell r="J177">
            <v>110</v>
          </cell>
          <cell r="K177" t="str">
            <v>ВЛ 110кВ Тарасково-Мурзинка</v>
          </cell>
          <cell r="L177">
            <v>110</v>
          </cell>
          <cell r="M177" t="str">
            <v>КР</v>
          </cell>
          <cell r="N177" t="str">
            <v>га</v>
          </cell>
          <cell r="O177">
            <v>3.3</v>
          </cell>
          <cell r="P177">
            <v>25.802240900000001</v>
          </cell>
          <cell r="Q177">
            <v>38.991610000000001</v>
          </cell>
          <cell r="R177">
            <v>13.1893691</v>
          </cell>
          <cell r="T177">
            <v>25.802240900000001</v>
          </cell>
          <cell r="U177" t="str">
            <v>ООО ЭРК</v>
          </cell>
          <cell r="V177" t="str">
            <v>Подряд</v>
          </cell>
          <cell r="W177" t="str">
            <v>Акты осмотров ВЛ</v>
          </cell>
          <cell r="Y177" t="str">
            <v>чистка трассы</v>
          </cell>
          <cell r="Z177" t="str">
            <v>ЗР</v>
          </cell>
        </row>
        <row r="178">
          <cell r="B178">
            <v>1</v>
          </cell>
          <cell r="C178" t="str">
            <v>НТЭС</v>
          </cell>
          <cell r="D178" t="str">
            <v>НРЭС</v>
          </cell>
          <cell r="E178" t="str">
            <v>Собственность</v>
          </cell>
          <cell r="F178" t="str">
            <v>СЛиРС</v>
          </cell>
          <cell r="G178" t="str">
            <v>Бунарская-Мурзинка</v>
          </cell>
          <cell r="H178">
            <v>4</v>
          </cell>
          <cell r="I178" t="str">
            <v>Трасса</v>
          </cell>
          <cell r="J178">
            <v>110</v>
          </cell>
          <cell r="K178" t="str">
            <v>ВЛ 110кВ Бунарская-Мурзинка</v>
          </cell>
          <cell r="L178">
            <v>110</v>
          </cell>
          <cell r="M178" t="str">
            <v>ТР</v>
          </cell>
          <cell r="N178" t="str">
            <v>шт</v>
          </cell>
          <cell r="O178">
            <v>6</v>
          </cell>
          <cell r="P178">
            <v>7.7999799999999997</v>
          </cell>
          <cell r="Q178">
            <v>10.238049999999999</v>
          </cell>
          <cell r="R178">
            <v>2.4380700000000002</v>
          </cell>
          <cell r="S178">
            <v>1.2878700000000001</v>
          </cell>
          <cell r="T178">
            <v>6.5121099999999998</v>
          </cell>
          <cell r="V178" t="str">
            <v>Хозспособ</v>
          </cell>
          <cell r="W178" t="str">
            <v>Акты осмотров ВЛ</v>
          </cell>
          <cell r="Y178" t="str">
            <v>замена болтовых зажимов</v>
          </cell>
          <cell r="Z178" t="str">
            <v>ЗР</v>
          </cell>
        </row>
        <row r="179">
          <cell r="B179">
            <v>1</v>
          </cell>
          <cell r="C179" t="str">
            <v>НТЭС</v>
          </cell>
          <cell r="D179" t="str">
            <v>НРЭС</v>
          </cell>
          <cell r="E179" t="str">
            <v>Собственность</v>
          </cell>
          <cell r="F179" t="str">
            <v>СЛиРС</v>
          </cell>
          <cell r="G179" t="str">
            <v>Бунарская-Мурзинка</v>
          </cell>
          <cell r="H179">
            <v>3</v>
          </cell>
          <cell r="I179" t="str">
            <v>Трасса</v>
          </cell>
          <cell r="J179">
            <v>110</v>
          </cell>
          <cell r="K179" t="str">
            <v>ВЛ 110кВ Бунарская-Мурзинка</v>
          </cell>
          <cell r="L179">
            <v>110</v>
          </cell>
          <cell r="M179" t="str">
            <v>ТР</v>
          </cell>
          <cell r="N179" t="str">
            <v>шт</v>
          </cell>
          <cell r="O179">
            <v>1</v>
          </cell>
          <cell r="P179">
            <v>3.9296699999999998</v>
          </cell>
          <cell r="Q179">
            <v>5.2274099999999999</v>
          </cell>
          <cell r="R179">
            <v>1.2977399999999999</v>
          </cell>
          <cell r="S179">
            <v>2.1559999999999999E-2</v>
          </cell>
          <cell r="T179">
            <v>3.9081099999999998</v>
          </cell>
          <cell r="V179" t="str">
            <v>Хозспособ</v>
          </cell>
          <cell r="W179" t="str">
            <v>Акты осмотров ВЛ</v>
          </cell>
          <cell r="Y179" t="str">
            <v>ремонт (цементирование) стойки ж/б опоры</v>
          </cell>
          <cell r="Z179" t="str">
            <v>ЗР</v>
          </cell>
        </row>
        <row r="180">
          <cell r="B180">
            <v>1</v>
          </cell>
          <cell r="C180" t="str">
            <v>НТЭС</v>
          </cell>
          <cell r="D180" t="str">
            <v>НРЭС</v>
          </cell>
          <cell r="E180" t="str">
            <v>Собственность</v>
          </cell>
          <cell r="F180" t="str">
            <v>СЛиРС</v>
          </cell>
          <cell r="G180" t="str">
            <v>Отпайка  Береговая</v>
          </cell>
          <cell r="H180">
            <v>2</v>
          </cell>
          <cell r="I180" t="str">
            <v>Трасса</v>
          </cell>
          <cell r="J180">
            <v>110</v>
          </cell>
          <cell r="K180" t="str">
            <v>ВЛ 110 кВ Отпайка  Береговая</v>
          </cell>
          <cell r="L180">
            <v>110</v>
          </cell>
          <cell r="M180" t="str">
            <v>КР</v>
          </cell>
          <cell r="N180" t="str">
            <v>га</v>
          </cell>
          <cell r="O180">
            <v>8.5</v>
          </cell>
          <cell r="P180">
            <v>66.460291899999987</v>
          </cell>
          <cell r="Q180">
            <v>100.43283</v>
          </cell>
          <cell r="R180">
            <v>33.972538100000001</v>
          </cell>
          <cell r="T180">
            <v>66.460291899999987</v>
          </cell>
          <cell r="U180" t="str">
            <v>ООО ЭРК</v>
          </cell>
          <cell r="V180" t="str">
            <v>Подряд</v>
          </cell>
          <cell r="W180" t="str">
            <v>Акты осмотров ВЛ</v>
          </cell>
          <cell r="Y180" t="str">
            <v>чистка трассы</v>
          </cell>
          <cell r="Z180" t="str">
            <v>ЗР</v>
          </cell>
        </row>
        <row r="181">
          <cell r="B181">
            <v>1</v>
          </cell>
          <cell r="C181" t="str">
            <v>НТЭС</v>
          </cell>
          <cell r="D181" t="str">
            <v>НРЭС</v>
          </cell>
          <cell r="E181" t="str">
            <v>Собственность</v>
          </cell>
          <cell r="F181" t="str">
            <v>СЛиРС</v>
          </cell>
          <cell r="G181" t="str">
            <v>Песчаная-Бунарская</v>
          </cell>
          <cell r="H181">
            <v>3</v>
          </cell>
          <cell r="I181" t="str">
            <v>Трасса</v>
          </cell>
          <cell r="J181">
            <v>110</v>
          </cell>
          <cell r="K181" t="str">
            <v>ВЛ 110кВ Песчаная-Бунарская</v>
          </cell>
          <cell r="L181">
            <v>110</v>
          </cell>
          <cell r="M181" t="str">
            <v>ТР</v>
          </cell>
          <cell r="N181" t="str">
            <v>шт</v>
          </cell>
          <cell r="O181">
            <v>6</v>
          </cell>
          <cell r="P181">
            <v>7.7999799999999997</v>
          </cell>
          <cell r="Q181">
            <v>10.238049999999999</v>
          </cell>
          <cell r="R181">
            <v>2.4380700000000002</v>
          </cell>
          <cell r="S181">
            <v>1.2878700000000001</v>
          </cell>
          <cell r="T181">
            <v>6.5121099999999998</v>
          </cell>
          <cell r="V181" t="str">
            <v>Хозспособ</v>
          </cell>
          <cell r="W181" t="str">
            <v>Акты осмотров ВЛ</v>
          </cell>
          <cell r="Y181" t="str">
            <v>замена болтовых зажимов</v>
          </cell>
          <cell r="Z181" t="str">
            <v>ЗР</v>
          </cell>
        </row>
        <row r="182">
          <cell r="B182">
            <v>1</v>
          </cell>
          <cell r="C182" t="str">
            <v>НТЭС</v>
          </cell>
          <cell r="D182" t="str">
            <v>НРЭС</v>
          </cell>
          <cell r="E182" t="str">
            <v>Собственность</v>
          </cell>
          <cell r="F182" t="str">
            <v>СЛиРС</v>
          </cell>
          <cell r="G182" t="str">
            <v>Песчаная-Бунарская</v>
          </cell>
          <cell r="H182">
            <v>1</v>
          </cell>
          <cell r="I182" t="str">
            <v>Изолятор</v>
          </cell>
          <cell r="J182">
            <v>110</v>
          </cell>
          <cell r="K182" t="str">
            <v>ВЛ 110кВ Песчаная-Бунарская</v>
          </cell>
          <cell r="L182">
            <v>110</v>
          </cell>
          <cell r="M182" t="str">
            <v>ТР</v>
          </cell>
          <cell r="N182" t="str">
            <v>шт</v>
          </cell>
          <cell r="O182">
            <v>8</v>
          </cell>
          <cell r="P182">
            <v>34.6785</v>
          </cell>
          <cell r="Q182">
            <v>48.155389999999997</v>
          </cell>
          <cell r="R182">
            <v>13.476889999999999</v>
          </cell>
          <cell r="S182">
            <v>2.0739700000000001</v>
          </cell>
          <cell r="T182">
            <v>32.604529999999997</v>
          </cell>
          <cell r="V182" t="str">
            <v>Хозспособ</v>
          </cell>
          <cell r="W182" t="str">
            <v>Акты осмотров ВЛ</v>
          </cell>
          <cell r="Y182" t="str">
            <v>замена дефектных изоляторов</v>
          </cell>
          <cell r="Z182" t="str">
            <v>ЗР</v>
          </cell>
        </row>
        <row r="183">
          <cell r="B183">
            <v>1</v>
          </cell>
          <cell r="C183" t="str">
            <v>НТЭС</v>
          </cell>
          <cell r="D183" t="str">
            <v>НРЭС</v>
          </cell>
          <cell r="E183" t="str">
            <v>Собственность</v>
          </cell>
          <cell r="F183" t="str">
            <v>СЛиРС</v>
          </cell>
          <cell r="G183" t="str">
            <v>Песчаная-Бунарская</v>
          </cell>
          <cell r="H183">
            <v>4</v>
          </cell>
          <cell r="I183" t="str">
            <v>Изолятор</v>
          </cell>
          <cell r="J183">
            <v>110</v>
          </cell>
          <cell r="K183" t="str">
            <v>ВЛ 110кВ Песчаная-Бунарская</v>
          </cell>
          <cell r="L183">
            <v>110</v>
          </cell>
          <cell r="M183" t="str">
            <v>ТР</v>
          </cell>
          <cell r="N183" t="str">
            <v>шт</v>
          </cell>
          <cell r="O183">
            <v>8</v>
          </cell>
          <cell r="P183">
            <v>34.678999999999995</v>
          </cell>
          <cell r="Q183">
            <v>48.155389999999997</v>
          </cell>
          <cell r="R183">
            <v>13.47639</v>
          </cell>
          <cell r="S183">
            <v>2.0739700000000001</v>
          </cell>
          <cell r="T183">
            <v>32.605029999999992</v>
          </cell>
          <cell r="V183" t="str">
            <v>Хозспособ</v>
          </cell>
          <cell r="W183" t="str">
            <v>Акты осмотров ВЛ</v>
          </cell>
          <cell r="Y183" t="str">
            <v>замена дефектных изоляторов</v>
          </cell>
          <cell r="Z183" t="str">
            <v>ЗР</v>
          </cell>
        </row>
        <row r="184">
          <cell r="B184">
            <v>1</v>
          </cell>
          <cell r="C184" t="str">
            <v>НТЭС</v>
          </cell>
          <cell r="D184" t="str">
            <v>НРЭС</v>
          </cell>
          <cell r="E184" t="str">
            <v>Собственность</v>
          </cell>
          <cell r="F184" t="str">
            <v>СЛиРС</v>
          </cell>
          <cell r="G184" t="str">
            <v>Школьная-Рудянка</v>
          </cell>
          <cell r="H184">
            <v>2</v>
          </cell>
          <cell r="I184" t="str">
            <v>Трасса</v>
          </cell>
          <cell r="J184">
            <v>110</v>
          </cell>
          <cell r="K184" t="str">
            <v>ВЛ 110 кВ Школьная-Рудянка</v>
          </cell>
          <cell r="L184">
            <v>110</v>
          </cell>
          <cell r="M184" t="str">
            <v>КР</v>
          </cell>
          <cell r="N184" t="str">
            <v>га</v>
          </cell>
          <cell r="O184">
            <v>1.5</v>
          </cell>
          <cell r="P184">
            <v>11.728280700000001</v>
          </cell>
          <cell r="Q184">
            <v>17.72343</v>
          </cell>
          <cell r="R184">
            <v>5.9951492999999996</v>
          </cell>
          <cell r="T184">
            <v>11.728280700000001</v>
          </cell>
          <cell r="U184" t="str">
            <v>ООО ЭРК</v>
          </cell>
          <cell r="V184" t="str">
            <v>Подряд</v>
          </cell>
          <cell r="W184" t="str">
            <v>Акты осмотров ВЛ</v>
          </cell>
          <cell r="Y184" t="str">
            <v>чистка трассы</v>
          </cell>
          <cell r="Z184" t="str">
            <v>ЗР</v>
          </cell>
        </row>
        <row r="185">
          <cell r="B185">
            <v>1</v>
          </cell>
          <cell r="C185" t="str">
            <v>НТЭС</v>
          </cell>
          <cell r="D185" t="str">
            <v>НРЭС</v>
          </cell>
          <cell r="E185" t="str">
            <v>Собственность</v>
          </cell>
          <cell r="F185" t="str">
            <v>СЛиРС</v>
          </cell>
          <cell r="G185" t="str">
            <v>ВТГРЭС-Первомайская 3,4</v>
          </cell>
          <cell r="H185">
            <v>2</v>
          </cell>
          <cell r="I185" t="str">
            <v>Опора</v>
          </cell>
          <cell r="J185">
            <v>110</v>
          </cell>
          <cell r="K185" t="str">
            <v>ВЛ 110кВ ВТГРЭС-Первомайская 3,4</v>
          </cell>
          <cell r="L185">
            <v>110</v>
          </cell>
          <cell r="M185" t="str">
            <v>ТР</v>
          </cell>
          <cell r="N185" t="str">
            <v>опора</v>
          </cell>
          <cell r="O185">
            <v>1</v>
          </cell>
          <cell r="P185">
            <v>1.5836299999999999</v>
          </cell>
          <cell r="Q185">
            <v>2.5636299999999999</v>
          </cell>
          <cell r="R185">
            <v>0.98</v>
          </cell>
          <cell r="S185">
            <v>0.28212999999999999</v>
          </cell>
          <cell r="T185">
            <v>1.3014999999999999</v>
          </cell>
          <cell r="V185" t="str">
            <v>Хозспособ</v>
          </cell>
          <cell r="W185" t="str">
            <v>Акты осмотров ВЛ</v>
          </cell>
          <cell r="Y185" t="str">
            <v>ремонт фундамента металлической опоры</v>
          </cell>
          <cell r="Z185" t="str">
            <v>ЗР</v>
          </cell>
        </row>
        <row r="186">
          <cell r="B186">
            <v>1</v>
          </cell>
          <cell r="C186" t="str">
            <v>НТЭС</v>
          </cell>
          <cell r="D186" t="str">
            <v>НРЭС</v>
          </cell>
          <cell r="E186" t="str">
            <v>Собственность</v>
          </cell>
          <cell r="F186" t="str">
            <v>СЛиРС</v>
          </cell>
          <cell r="G186" t="str">
            <v>ВТГРЭС-Первомайская 3,4</v>
          </cell>
          <cell r="H186">
            <v>3</v>
          </cell>
          <cell r="I186" t="str">
            <v>Опора</v>
          </cell>
          <cell r="J186">
            <v>110</v>
          </cell>
          <cell r="K186" t="str">
            <v>ВЛ 110кВ ВТГРЭС-Первомайская 3,4</v>
          </cell>
          <cell r="L186">
            <v>110</v>
          </cell>
          <cell r="M186" t="str">
            <v>ТР</v>
          </cell>
          <cell r="N186" t="str">
            <v>опора</v>
          </cell>
          <cell r="O186">
            <v>2</v>
          </cell>
          <cell r="P186">
            <v>3.1671500000000004</v>
          </cell>
          <cell r="Q186">
            <v>5.1270300000000004</v>
          </cell>
          <cell r="R186">
            <v>1.9598800000000001</v>
          </cell>
          <cell r="S186">
            <v>0.56425000000000003</v>
          </cell>
          <cell r="T186">
            <v>2.6029000000000004</v>
          </cell>
          <cell r="V186" t="str">
            <v>Хозспособ</v>
          </cell>
          <cell r="W186" t="str">
            <v>Акты осмотров ВЛ</v>
          </cell>
          <cell r="Y186" t="str">
            <v>ремонт фундамента металлической опоры</v>
          </cell>
          <cell r="Z186" t="str">
            <v>ЗР</v>
          </cell>
        </row>
        <row r="187">
          <cell r="B187">
            <v>1</v>
          </cell>
          <cell r="C187" t="str">
            <v>НТЭС</v>
          </cell>
          <cell r="D187" t="str">
            <v>НРЭС</v>
          </cell>
          <cell r="E187" t="str">
            <v>Собственность</v>
          </cell>
          <cell r="F187" t="str">
            <v>СЛиРС</v>
          </cell>
          <cell r="G187" t="str">
            <v>Таватуй-Тарасково</v>
          </cell>
          <cell r="H187">
            <v>2</v>
          </cell>
          <cell r="I187" t="str">
            <v>Трасса</v>
          </cell>
          <cell r="J187">
            <v>110</v>
          </cell>
          <cell r="K187" t="str">
            <v>ВЛ 110кВ Таватуй-Тарасково</v>
          </cell>
          <cell r="L187">
            <v>110</v>
          </cell>
          <cell r="M187" t="str">
            <v>КР</v>
          </cell>
          <cell r="N187" t="str">
            <v>га</v>
          </cell>
          <cell r="O187">
            <v>2</v>
          </cell>
          <cell r="P187">
            <v>15.6376876</v>
          </cell>
          <cell r="Q187">
            <v>23.631219999999999</v>
          </cell>
          <cell r="R187">
            <v>7.9935324000000003</v>
          </cell>
          <cell r="T187">
            <v>15.6376876</v>
          </cell>
          <cell r="U187" t="str">
            <v>ООО ЭРК</v>
          </cell>
          <cell r="V187" t="str">
            <v>Подряд</v>
          </cell>
          <cell r="W187" t="str">
            <v>Акты осмотров ВЛ</v>
          </cell>
          <cell r="Y187" t="str">
            <v>чистка трассы</v>
          </cell>
          <cell r="Z187" t="str">
            <v>ЗР</v>
          </cell>
        </row>
        <row r="188">
          <cell r="B188">
            <v>1</v>
          </cell>
          <cell r="C188" t="str">
            <v>НТЭС</v>
          </cell>
          <cell r="D188" t="str">
            <v>НРЭС</v>
          </cell>
          <cell r="E188" t="str">
            <v>Собственность</v>
          </cell>
          <cell r="F188" t="str">
            <v>СЛиРС</v>
          </cell>
          <cell r="G188" t="str">
            <v>ВТГРЭС-Смолино 1,2</v>
          </cell>
          <cell r="H188">
            <v>2</v>
          </cell>
          <cell r="I188" t="str">
            <v>Трасса</v>
          </cell>
          <cell r="J188">
            <v>110</v>
          </cell>
          <cell r="K188" t="str">
            <v>ВЛ 110кВ ВТГРЭС-Смолино 1,2</v>
          </cell>
          <cell r="L188">
            <v>110</v>
          </cell>
          <cell r="M188" t="str">
            <v>КР</v>
          </cell>
          <cell r="N188" t="str">
            <v>га</v>
          </cell>
          <cell r="O188">
            <v>2.2999999999999998</v>
          </cell>
          <cell r="P188">
            <v>17.983387099999998</v>
          </cell>
          <cell r="Q188">
            <v>27.175989999999999</v>
          </cell>
          <cell r="R188">
            <v>9.1926029000000007</v>
          </cell>
          <cell r="T188">
            <v>17.983387099999998</v>
          </cell>
          <cell r="U188" t="str">
            <v>ООО ЭРК</v>
          </cell>
          <cell r="V188" t="str">
            <v>Подряд</v>
          </cell>
          <cell r="W188" t="str">
            <v>Акты осмотров ВЛ</v>
          </cell>
          <cell r="Y188" t="str">
            <v>чистка трассы</v>
          </cell>
          <cell r="Z188" t="str">
            <v>ЗР</v>
          </cell>
        </row>
        <row r="189">
          <cell r="B189">
            <v>1</v>
          </cell>
          <cell r="C189" t="str">
            <v>НТЭС</v>
          </cell>
          <cell r="D189" t="str">
            <v>НРЭС</v>
          </cell>
          <cell r="E189" t="str">
            <v>Собственность</v>
          </cell>
          <cell r="F189" t="str">
            <v>СЛиРС</v>
          </cell>
          <cell r="G189" t="str">
            <v>ВТГРЭС-Смолино 1,2</v>
          </cell>
          <cell r="H189">
            <v>3</v>
          </cell>
          <cell r="I189" t="str">
            <v>Изолятор</v>
          </cell>
          <cell r="J189">
            <v>110</v>
          </cell>
          <cell r="K189" t="str">
            <v>ВЛ 110кВ ВТГРЭС-Смолино 1,2</v>
          </cell>
          <cell r="L189">
            <v>110</v>
          </cell>
          <cell r="M189" t="str">
            <v>ТР</v>
          </cell>
          <cell r="N189" t="str">
            <v>шт</v>
          </cell>
          <cell r="O189">
            <v>4</v>
          </cell>
          <cell r="P189">
            <v>17.339559999999999</v>
          </cell>
          <cell r="Q189">
            <v>24.07789</v>
          </cell>
          <cell r="R189">
            <v>6.7383300000000004</v>
          </cell>
          <cell r="S189">
            <v>1.0369900000000001</v>
          </cell>
          <cell r="T189">
            <v>16.302569999999999</v>
          </cell>
          <cell r="V189" t="str">
            <v>Хозспособ</v>
          </cell>
          <cell r="W189" t="str">
            <v>Акты осмотров ВЛ</v>
          </cell>
          <cell r="Y189" t="str">
            <v>замена дефектных изоляторов</v>
          </cell>
          <cell r="Z189" t="str">
            <v>ЗР</v>
          </cell>
        </row>
        <row r="190">
          <cell r="B190">
            <v>1</v>
          </cell>
          <cell r="C190" t="str">
            <v>НТЭС</v>
          </cell>
          <cell r="D190" t="str">
            <v>НРЭС</v>
          </cell>
          <cell r="E190" t="str">
            <v>Собственность</v>
          </cell>
          <cell r="F190" t="str">
            <v>СЛиРС</v>
          </cell>
          <cell r="G190" t="str">
            <v>ВТГРЭС-Таволги</v>
          </cell>
          <cell r="H190">
            <v>2</v>
          </cell>
          <cell r="I190" t="str">
            <v>Трасса</v>
          </cell>
          <cell r="J190">
            <v>110</v>
          </cell>
          <cell r="K190" t="str">
            <v>ВЛ 110кВ ВТГРЭС-Таволги</v>
          </cell>
          <cell r="L190">
            <v>110</v>
          </cell>
          <cell r="M190" t="str">
            <v>КР</v>
          </cell>
          <cell r="N190" t="str">
            <v>га</v>
          </cell>
          <cell r="O190">
            <v>11.7</v>
          </cell>
          <cell r="P190">
            <v>91.480573399999997</v>
          </cell>
          <cell r="Q190">
            <v>138.24270999999999</v>
          </cell>
          <cell r="R190">
            <v>46.762136599999998</v>
          </cell>
          <cell r="T190">
            <v>91.480573399999997</v>
          </cell>
          <cell r="U190" t="str">
            <v>ООО ЭРК</v>
          </cell>
          <cell r="V190" t="str">
            <v>Подряд</v>
          </cell>
          <cell r="W190" t="str">
            <v>Акты осмотров ВЛ</v>
          </cell>
          <cell r="Y190" t="str">
            <v>чистка трассы</v>
          </cell>
          <cell r="Z190" t="str">
            <v>ЗР</v>
          </cell>
        </row>
        <row r="191">
          <cell r="B191">
            <v>1</v>
          </cell>
          <cell r="C191" t="str">
            <v>НТЭС</v>
          </cell>
          <cell r="D191" t="str">
            <v>НРЭС</v>
          </cell>
          <cell r="E191" t="str">
            <v>Собственность</v>
          </cell>
          <cell r="F191" t="str">
            <v>СЛиРС</v>
          </cell>
          <cell r="G191" t="str">
            <v>ВТГРЭС-Таволги</v>
          </cell>
          <cell r="H191">
            <v>2</v>
          </cell>
          <cell r="I191" t="str">
            <v>Изолятор</v>
          </cell>
          <cell r="J191">
            <v>110</v>
          </cell>
          <cell r="K191" t="str">
            <v>ВЛ 110кВ ВТГРЭС-Таволги</v>
          </cell>
          <cell r="L191">
            <v>110</v>
          </cell>
          <cell r="M191" t="str">
            <v>ТР</v>
          </cell>
          <cell r="N191" t="str">
            <v>шт</v>
          </cell>
          <cell r="O191">
            <v>11</v>
          </cell>
          <cell r="P191">
            <v>47.683699999999995</v>
          </cell>
          <cell r="Q191">
            <v>66.213939999999994</v>
          </cell>
          <cell r="R191">
            <v>18.530239999999999</v>
          </cell>
          <cell r="S191">
            <v>2.8517100000000002</v>
          </cell>
          <cell r="T191">
            <v>44.831989999999998</v>
          </cell>
          <cell r="V191" t="str">
            <v>Хозспособ</v>
          </cell>
          <cell r="W191" t="str">
            <v>Акты осмотров ВЛ</v>
          </cell>
          <cell r="Y191" t="str">
            <v>замена дефектных изоляторов</v>
          </cell>
          <cell r="Z191" t="str">
            <v>ЗР</v>
          </cell>
        </row>
        <row r="192">
          <cell r="B192">
            <v>1</v>
          </cell>
          <cell r="C192" t="str">
            <v>НТЭС</v>
          </cell>
          <cell r="D192" t="str">
            <v>НРЭС</v>
          </cell>
          <cell r="E192" t="str">
            <v>Собственность</v>
          </cell>
          <cell r="F192" t="str">
            <v>СЛиРС</v>
          </cell>
          <cell r="G192" t="str">
            <v>ВТГРЭС-Таволги</v>
          </cell>
          <cell r="H192">
            <v>4</v>
          </cell>
          <cell r="I192" t="str">
            <v>Опора</v>
          </cell>
          <cell r="J192">
            <v>110</v>
          </cell>
          <cell r="K192" t="str">
            <v>ВЛ 110кВ ВТГРЭС-Таволги</v>
          </cell>
          <cell r="L192">
            <v>110</v>
          </cell>
          <cell r="M192" t="str">
            <v>ТР</v>
          </cell>
          <cell r="N192" t="str">
            <v>шт</v>
          </cell>
          <cell r="O192">
            <v>12</v>
          </cell>
          <cell r="P192">
            <v>47.438612727272726</v>
          </cell>
          <cell r="Q192">
            <v>59.746679999999998</v>
          </cell>
          <cell r="R192">
            <v>12.308067272727271</v>
          </cell>
          <cell r="S192">
            <v>10.269480000000001</v>
          </cell>
          <cell r="T192">
            <v>37.169132727272725</v>
          </cell>
          <cell r="V192" t="str">
            <v>Хозспособ</v>
          </cell>
          <cell r="W192" t="str">
            <v>Акты осмотров ВЛ</v>
          </cell>
          <cell r="Y192" t="str">
            <v>выправка опор</v>
          </cell>
          <cell r="Z192" t="str">
            <v>ЗР</v>
          </cell>
        </row>
        <row r="193">
          <cell r="B193">
            <v>1</v>
          </cell>
          <cell r="C193" t="str">
            <v>НТЭС</v>
          </cell>
          <cell r="D193" t="str">
            <v>НРЭС</v>
          </cell>
          <cell r="E193" t="str">
            <v>Собственность</v>
          </cell>
          <cell r="F193" t="str">
            <v>СЛиРС</v>
          </cell>
          <cell r="G193" t="str">
            <v>ВТГРЭС-Таволги</v>
          </cell>
          <cell r="H193">
            <v>3</v>
          </cell>
          <cell r="I193" t="str">
            <v>Трасса</v>
          </cell>
          <cell r="J193">
            <v>110</v>
          </cell>
          <cell r="K193" t="str">
            <v>ВЛ 110кВ ВТГРЭС-Таволги</v>
          </cell>
          <cell r="L193">
            <v>110</v>
          </cell>
          <cell r="M193" t="str">
            <v>ТР</v>
          </cell>
          <cell r="N193" t="str">
            <v>шт</v>
          </cell>
          <cell r="O193">
            <v>6</v>
          </cell>
          <cell r="P193">
            <v>7.5017800000000001</v>
          </cell>
          <cell r="Q193">
            <v>9.9398499999999999</v>
          </cell>
          <cell r="R193">
            <v>2.4380700000000002</v>
          </cell>
          <cell r="S193">
            <v>1.2878700000000001</v>
          </cell>
          <cell r="T193">
            <v>6.2139100000000003</v>
          </cell>
          <cell r="V193" t="str">
            <v>Хозспособ</v>
          </cell>
          <cell r="W193" t="str">
            <v>Акты осмотров ВЛ</v>
          </cell>
          <cell r="Y193" t="str">
            <v>замена болтовых зажимов</v>
          </cell>
          <cell r="Z193" t="str">
            <v>ЗР</v>
          </cell>
        </row>
        <row r="194">
          <cell r="B194">
            <v>1</v>
          </cell>
          <cell r="C194" t="str">
            <v>НТЭС</v>
          </cell>
          <cell r="D194" t="str">
            <v>НРЭС</v>
          </cell>
          <cell r="E194" t="str">
            <v>Собственность</v>
          </cell>
          <cell r="F194" t="str">
            <v>СЛиРС</v>
          </cell>
          <cell r="G194" t="str">
            <v>ВТГРЭС-Таволги</v>
          </cell>
          <cell r="H194">
            <v>3</v>
          </cell>
          <cell r="I194" t="str">
            <v>Трасса</v>
          </cell>
          <cell r="J194">
            <v>110</v>
          </cell>
          <cell r="K194" t="str">
            <v>ВЛ 110кВ ВТГРЭС-Таволги</v>
          </cell>
          <cell r="L194">
            <v>110</v>
          </cell>
          <cell r="M194" t="str">
            <v>ТР</v>
          </cell>
          <cell r="N194" t="str">
            <v>шт</v>
          </cell>
          <cell r="O194">
            <v>5</v>
          </cell>
          <cell r="P194">
            <v>18.886939999999999</v>
          </cell>
          <cell r="Q194">
            <v>25.375889999999998</v>
          </cell>
          <cell r="R194">
            <v>6.48895</v>
          </cell>
          <cell r="S194">
            <v>0.10775</v>
          </cell>
          <cell r="T194">
            <v>18.77919</v>
          </cell>
          <cell r="V194" t="str">
            <v>Хозспособ</v>
          </cell>
          <cell r="W194" t="str">
            <v>Акты осмотров ВЛ</v>
          </cell>
          <cell r="Y194" t="str">
            <v>ремонт (цементирование) стойки ж/б опоры</v>
          </cell>
          <cell r="Z194" t="str">
            <v>ЗР</v>
          </cell>
        </row>
        <row r="195">
          <cell r="B195">
            <v>1</v>
          </cell>
          <cell r="C195" t="str">
            <v>НТЭС</v>
          </cell>
          <cell r="D195" t="str">
            <v>НРЭС</v>
          </cell>
          <cell r="E195" t="str">
            <v>Собственность</v>
          </cell>
          <cell r="F195" t="str">
            <v>СЛиРС</v>
          </cell>
          <cell r="G195" t="str">
            <v>ВТГРЭС-Рудянка</v>
          </cell>
          <cell r="H195">
            <v>2</v>
          </cell>
          <cell r="I195" t="str">
            <v>Трасса</v>
          </cell>
          <cell r="J195">
            <v>110</v>
          </cell>
          <cell r="K195" t="str">
            <v>ВЛ 110кВ ВТГРЭС-Рудянка</v>
          </cell>
          <cell r="L195">
            <v>110</v>
          </cell>
          <cell r="M195" t="str">
            <v>КР</v>
          </cell>
          <cell r="N195" t="str">
            <v>га</v>
          </cell>
          <cell r="O195">
            <v>3</v>
          </cell>
          <cell r="P195">
            <v>23.456578700000001</v>
          </cell>
          <cell r="Q195">
            <v>35.446890000000003</v>
          </cell>
          <cell r="R195">
            <v>11.9903113</v>
          </cell>
          <cell r="T195">
            <v>23.456578700000001</v>
          </cell>
          <cell r="U195" t="str">
            <v>ООО ЭРК</v>
          </cell>
          <cell r="V195" t="str">
            <v>Подряд</v>
          </cell>
          <cell r="W195" t="str">
            <v>Акты осмотров ВЛ</v>
          </cell>
          <cell r="Y195" t="str">
            <v>чистка трассы</v>
          </cell>
          <cell r="Z195" t="str">
            <v>ЗР</v>
          </cell>
        </row>
        <row r="196">
          <cell r="B196">
            <v>1</v>
          </cell>
          <cell r="C196" t="str">
            <v>НТЭС</v>
          </cell>
          <cell r="D196" t="str">
            <v>НРЭС</v>
          </cell>
          <cell r="E196" t="str">
            <v>Собственность</v>
          </cell>
          <cell r="F196" t="str">
            <v>СЛиРС</v>
          </cell>
          <cell r="G196" t="str">
            <v>ВТГРЭС-Рудянка</v>
          </cell>
          <cell r="H196">
            <v>4</v>
          </cell>
          <cell r="I196" t="str">
            <v>Трасса</v>
          </cell>
          <cell r="J196">
            <v>110</v>
          </cell>
          <cell r="K196" t="str">
            <v>ВЛ 110кВ ВТГРЭС-Рудянка</v>
          </cell>
          <cell r="L196">
            <v>110</v>
          </cell>
          <cell r="M196" t="str">
            <v>ТР</v>
          </cell>
          <cell r="N196" t="str">
            <v>шт</v>
          </cell>
          <cell r="O196">
            <v>3</v>
          </cell>
          <cell r="P196">
            <v>3.8999200000000003</v>
          </cell>
          <cell r="Q196">
            <v>5.1188200000000004</v>
          </cell>
          <cell r="R196">
            <v>1.2189000000000001</v>
          </cell>
          <cell r="S196">
            <v>0.64393999999999996</v>
          </cell>
          <cell r="T196">
            <v>3.2559800000000001</v>
          </cell>
          <cell r="V196" t="str">
            <v>Хозспособ</v>
          </cell>
          <cell r="W196" t="str">
            <v>Акты осмотров ВЛ</v>
          </cell>
          <cell r="Y196" t="str">
            <v>замена болтовых зажимов</v>
          </cell>
          <cell r="Z196" t="str">
            <v>ЗР</v>
          </cell>
        </row>
        <row r="197">
          <cell r="B197">
            <v>1</v>
          </cell>
          <cell r="C197" t="str">
            <v>НТЭС</v>
          </cell>
          <cell r="D197" t="str">
            <v>НРЭС</v>
          </cell>
          <cell r="E197" t="str">
            <v>Собственность</v>
          </cell>
          <cell r="F197" t="str">
            <v>СЛиРС</v>
          </cell>
          <cell r="G197" t="str">
            <v>Отпайка Невьянск от ВТГРЭС-Таволги</v>
          </cell>
          <cell r="H197">
            <v>2</v>
          </cell>
          <cell r="I197" t="str">
            <v>Трасса</v>
          </cell>
          <cell r="J197">
            <v>110</v>
          </cell>
          <cell r="K197" t="str">
            <v>ВЛ 110кВ отпайка Невьянск от ВТГРЭС-Таволги</v>
          </cell>
          <cell r="L197">
            <v>110</v>
          </cell>
          <cell r="M197" t="str">
            <v>КР</v>
          </cell>
          <cell r="N197" t="str">
            <v>га</v>
          </cell>
          <cell r="O197">
            <v>0.12</v>
          </cell>
          <cell r="P197">
            <v>0.93821260000000017</v>
          </cell>
          <cell r="Q197">
            <v>1.4177900000000001</v>
          </cell>
          <cell r="R197">
            <v>0.47957739999999999</v>
          </cell>
          <cell r="T197">
            <v>0.93821260000000017</v>
          </cell>
          <cell r="U197" t="str">
            <v>ООО ЭРК</v>
          </cell>
          <cell r="V197" t="str">
            <v>Подряд</v>
          </cell>
          <cell r="W197" t="str">
            <v>Акты осмотров ВЛ</v>
          </cell>
          <cell r="Y197" t="str">
            <v>чистка трассы</v>
          </cell>
          <cell r="Z197" t="str">
            <v>ЗР</v>
          </cell>
        </row>
        <row r="198">
          <cell r="B198">
            <v>1</v>
          </cell>
          <cell r="C198" t="str">
            <v>НТЭС</v>
          </cell>
          <cell r="D198" t="str">
            <v>НРЭС</v>
          </cell>
          <cell r="E198" t="str">
            <v>Собственность</v>
          </cell>
          <cell r="F198" t="str">
            <v>СЛиРС</v>
          </cell>
          <cell r="G198" t="str">
            <v>Отпайка Невьянск от ВТГРЭС-Рудянка</v>
          </cell>
          <cell r="H198">
            <v>2</v>
          </cell>
          <cell r="I198" t="str">
            <v>Трасса</v>
          </cell>
          <cell r="J198">
            <v>110</v>
          </cell>
          <cell r="K198" t="str">
            <v>ВЛ 110кВ отпайка Невьянск от ВТГРЭС-Рудянка</v>
          </cell>
          <cell r="L198">
            <v>110</v>
          </cell>
          <cell r="M198" t="str">
            <v>ТР</v>
          </cell>
          <cell r="N198" t="str">
            <v>шт</v>
          </cell>
          <cell r="O198">
            <v>10</v>
          </cell>
          <cell r="P198">
            <v>12.999850000000002</v>
          </cell>
          <cell r="Q198">
            <v>17.063210000000002</v>
          </cell>
          <cell r="R198">
            <v>4.0633600000000003</v>
          </cell>
          <cell r="S198">
            <v>2.1464500000000002</v>
          </cell>
          <cell r="T198">
            <v>10.853400000000002</v>
          </cell>
          <cell r="V198" t="str">
            <v>Хозспособ</v>
          </cell>
          <cell r="W198" t="str">
            <v>Акты осмотров ВЛ</v>
          </cell>
          <cell r="Y198" t="str">
            <v>замена болтовых зажимов</v>
          </cell>
          <cell r="Z198" t="str">
            <v>ЗР</v>
          </cell>
        </row>
        <row r="199">
          <cell r="B199">
            <v>1</v>
          </cell>
          <cell r="C199" t="str">
            <v>НТЭС</v>
          </cell>
          <cell r="D199" t="str">
            <v>НРЭС</v>
          </cell>
          <cell r="E199" t="str">
            <v>Собственность</v>
          </cell>
          <cell r="F199" t="str">
            <v>СЛиРС</v>
          </cell>
          <cell r="G199" t="str">
            <v>Отпайка Романовская 1,2</v>
          </cell>
          <cell r="H199">
            <v>2</v>
          </cell>
          <cell r="I199" t="str">
            <v>Трасса</v>
          </cell>
          <cell r="J199">
            <v>110</v>
          </cell>
          <cell r="K199" t="str">
            <v>ВЛ 110кВ отпайка Романовская 1,2</v>
          </cell>
          <cell r="L199">
            <v>110</v>
          </cell>
          <cell r="M199" t="str">
            <v>КР</v>
          </cell>
          <cell r="N199" t="str">
            <v>га</v>
          </cell>
          <cell r="O199">
            <v>1.2</v>
          </cell>
          <cell r="P199">
            <v>9.3826785000000008</v>
          </cell>
          <cell r="Q199">
            <v>14.17877</v>
          </cell>
          <cell r="R199">
            <v>4.7960915000000002</v>
          </cell>
          <cell r="T199">
            <v>9.3826785000000008</v>
          </cell>
          <cell r="U199" t="str">
            <v>ООО ЭРК</v>
          </cell>
          <cell r="V199" t="str">
            <v>Подряд</v>
          </cell>
          <cell r="W199" t="str">
            <v>Акты осмотров ВЛ</v>
          </cell>
          <cell r="Y199" t="str">
            <v>чистка трассы</v>
          </cell>
          <cell r="Z199" t="str">
            <v>ЗР</v>
          </cell>
        </row>
        <row r="200">
          <cell r="B200">
            <v>1</v>
          </cell>
          <cell r="C200" t="str">
            <v>НТЭС</v>
          </cell>
          <cell r="D200" t="str">
            <v>НРЭС</v>
          </cell>
          <cell r="E200" t="str">
            <v>Собственность</v>
          </cell>
          <cell r="F200" t="str">
            <v>СЛиРС</v>
          </cell>
          <cell r="G200" t="str">
            <v>ВТГРЭС-Карпушиха</v>
          </cell>
          <cell r="H200">
            <v>3</v>
          </cell>
          <cell r="I200" t="str">
            <v>Опора</v>
          </cell>
          <cell r="J200">
            <v>110</v>
          </cell>
          <cell r="K200" t="str">
            <v>ВЛ 110кВ ВТГРЭС-Карпушиха</v>
          </cell>
          <cell r="L200">
            <v>110</v>
          </cell>
          <cell r="M200" t="str">
            <v>ТР</v>
          </cell>
          <cell r="N200" t="str">
            <v>шт</v>
          </cell>
          <cell r="O200">
            <v>5</v>
          </cell>
          <cell r="P200">
            <v>20.654829999999997</v>
          </cell>
          <cell r="Q200">
            <v>26.290099999999999</v>
          </cell>
          <cell r="R200">
            <v>5.6352700000000002</v>
          </cell>
          <cell r="S200">
            <v>4.27895</v>
          </cell>
          <cell r="T200">
            <v>16.375879999999995</v>
          </cell>
          <cell r="V200" t="str">
            <v>Хозспособ</v>
          </cell>
          <cell r="W200" t="str">
            <v>Акты осмотров ВЛ</v>
          </cell>
          <cell r="Y200" t="str">
            <v>выправка опор</v>
          </cell>
          <cell r="Z200" t="str">
            <v>ЗР</v>
          </cell>
        </row>
        <row r="201">
          <cell r="B201">
            <v>1</v>
          </cell>
          <cell r="C201" t="str">
            <v>НТЭС</v>
          </cell>
          <cell r="D201" t="str">
            <v>НРЭС</v>
          </cell>
          <cell r="E201" t="str">
            <v>Собственность</v>
          </cell>
          <cell r="F201" t="str">
            <v>СЛиРС</v>
          </cell>
          <cell r="G201" t="str">
            <v>ВТГРЭС-Карпушиха</v>
          </cell>
          <cell r="H201">
            <v>3</v>
          </cell>
          <cell r="I201" t="str">
            <v>Трасса</v>
          </cell>
          <cell r="J201">
            <v>110</v>
          </cell>
          <cell r="K201" t="str">
            <v>ВЛ 110кВ ВТГРЭС-Карпушиха</v>
          </cell>
          <cell r="L201">
            <v>110</v>
          </cell>
          <cell r="M201" t="str">
            <v>ТР</v>
          </cell>
          <cell r="N201" t="str">
            <v>шт</v>
          </cell>
          <cell r="O201">
            <v>9</v>
          </cell>
          <cell r="P201">
            <v>35.366849999999999</v>
          </cell>
          <cell r="Q201">
            <v>47.04701</v>
          </cell>
          <cell r="R201">
            <v>11.680160000000001</v>
          </cell>
          <cell r="S201">
            <v>0.19395000000000001</v>
          </cell>
          <cell r="T201">
            <v>35.172899999999998</v>
          </cell>
          <cell r="V201" t="str">
            <v>Хозспособ</v>
          </cell>
          <cell r="W201" t="str">
            <v>Акты осмотров ВЛ</v>
          </cell>
          <cell r="Y201" t="str">
            <v>ремонт (цементирование) стойки ж/б опоры</v>
          </cell>
          <cell r="Z201" t="str">
            <v>ЗР</v>
          </cell>
        </row>
        <row r="202">
          <cell r="B202">
            <v>1</v>
          </cell>
          <cell r="C202" t="str">
            <v>НТЭС</v>
          </cell>
          <cell r="D202" t="str">
            <v>НРЭС</v>
          </cell>
          <cell r="E202" t="str">
            <v>Собственность</v>
          </cell>
          <cell r="F202" t="str">
            <v>СЛиРС</v>
          </cell>
          <cell r="G202" t="str">
            <v>ВТГРЭС-Карпушиха</v>
          </cell>
          <cell r="H202">
            <v>3</v>
          </cell>
          <cell r="I202" t="str">
            <v>Опора</v>
          </cell>
          <cell r="J202">
            <v>110</v>
          </cell>
          <cell r="K202" t="str">
            <v>ВЛ 110кВ ВТГРЭС-Карпушиха</v>
          </cell>
          <cell r="L202">
            <v>110</v>
          </cell>
          <cell r="M202" t="str">
            <v>ТР</v>
          </cell>
          <cell r="N202" t="str">
            <v>опора</v>
          </cell>
          <cell r="O202">
            <v>1</v>
          </cell>
          <cell r="P202">
            <v>1.5836299999999999</v>
          </cell>
          <cell r="Q202">
            <v>2.5636299999999999</v>
          </cell>
          <cell r="R202">
            <v>0.98</v>
          </cell>
          <cell r="S202">
            <v>0.28212999999999999</v>
          </cell>
          <cell r="T202">
            <v>1.3014999999999999</v>
          </cell>
          <cell r="V202" t="str">
            <v>Хозспособ</v>
          </cell>
          <cell r="W202" t="str">
            <v>Акты осмотров ВЛ</v>
          </cell>
          <cell r="Y202" t="str">
            <v>ремонт фундамента металлической опоры</v>
          </cell>
          <cell r="Z202" t="str">
            <v>ЗР</v>
          </cell>
        </row>
        <row r="203">
          <cell r="B203">
            <v>1</v>
          </cell>
          <cell r="C203" t="str">
            <v>НТЭС</v>
          </cell>
          <cell r="D203" t="str">
            <v>НРЭС</v>
          </cell>
          <cell r="E203" t="str">
            <v>Собственность</v>
          </cell>
          <cell r="F203" t="str">
            <v>СЛиРС</v>
          </cell>
          <cell r="G203" t="str">
            <v>ВТГРЭС-НЦЗ</v>
          </cell>
          <cell r="H203">
            <v>2</v>
          </cell>
          <cell r="I203" t="str">
            <v>Трасса</v>
          </cell>
          <cell r="J203">
            <v>110</v>
          </cell>
          <cell r="K203" t="str">
            <v>ВЛ 110кВ ВТГРЭС-НЦЗ</v>
          </cell>
          <cell r="L203">
            <v>110</v>
          </cell>
          <cell r="M203" t="str">
            <v>КР</v>
          </cell>
          <cell r="N203" t="str">
            <v>га</v>
          </cell>
          <cell r="O203">
            <v>6.7</v>
          </cell>
          <cell r="P203">
            <v>52.386349000000003</v>
          </cell>
          <cell r="Q203">
            <v>79.164680000000004</v>
          </cell>
          <cell r="R203">
            <v>26.778331000000001</v>
          </cell>
          <cell r="T203">
            <v>52.386349000000003</v>
          </cell>
          <cell r="U203" t="str">
            <v>ООО ЭРК</v>
          </cell>
          <cell r="V203" t="str">
            <v>Подряд</v>
          </cell>
          <cell r="W203" t="str">
            <v>Акты осмотров ВЛ</v>
          </cell>
          <cell r="Y203" t="str">
            <v>чистка трассы</v>
          </cell>
          <cell r="Z203" t="str">
            <v>ЗР</v>
          </cell>
        </row>
        <row r="204">
          <cell r="B204">
            <v>1</v>
          </cell>
          <cell r="C204" t="str">
            <v>НТЭС</v>
          </cell>
          <cell r="D204" t="str">
            <v>НРЭС</v>
          </cell>
          <cell r="E204" t="str">
            <v>Собственность</v>
          </cell>
          <cell r="F204" t="str">
            <v>СЛиРС</v>
          </cell>
          <cell r="G204" t="str">
            <v>ВТГРЭС-НЦЗ</v>
          </cell>
          <cell r="H204">
            <v>3</v>
          </cell>
          <cell r="I204" t="str">
            <v>Опора</v>
          </cell>
          <cell r="J204">
            <v>110</v>
          </cell>
          <cell r="K204" t="str">
            <v>ВЛ 110кВ ВТГРЭС-НЦЗ</v>
          </cell>
          <cell r="L204">
            <v>110</v>
          </cell>
          <cell r="M204" t="str">
            <v>ТР</v>
          </cell>
          <cell r="N204" t="str">
            <v>шт</v>
          </cell>
          <cell r="O204">
            <v>2</v>
          </cell>
          <cell r="P204">
            <v>9.7998799999999999</v>
          </cell>
          <cell r="Q204">
            <v>11.8512</v>
          </cell>
          <cell r="R204">
            <v>2.05132</v>
          </cell>
          <cell r="S204">
            <v>1.7115800000000001</v>
          </cell>
          <cell r="T204">
            <v>8.0883000000000003</v>
          </cell>
          <cell r="V204" t="str">
            <v>Хозспособ</v>
          </cell>
          <cell r="W204" t="str">
            <v>Акты осмотров ВЛ</v>
          </cell>
          <cell r="Y204" t="str">
            <v>выправка опор</v>
          </cell>
          <cell r="Z204" t="str">
            <v>ЗР</v>
          </cell>
        </row>
        <row r="205">
          <cell r="B205">
            <v>1</v>
          </cell>
          <cell r="C205" t="str">
            <v>НТЭС</v>
          </cell>
          <cell r="D205" t="str">
            <v>НРЭС</v>
          </cell>
          <cell r="E205" t="str">
            <v>Собственность</v>
          </cell>
          <cell r="F205" t="str">
            <v>СЛиРС</v>
          </cell>
          <cell r="G205" t="str">
            <v>Отпайка Калата</v>
          </cell>
          <cell r="H205">
            <v>1</v>
          </cell>
          <cell r="I205" t="str">
            <v>Трасса</v>
          </cell>
          <cell r="J205">
            <v>110</v>
          </cell>
          <cell r="K205" t="str">
            <v>ВЛ 110кВ отпайка Калата</v>
          </cell>
          <cell r="L205">
            <v>110</v>
          </cell>
          <cell r="M205" t="str">
            <v>ТР</v>
          </cell>
          <cell r="N205" t="str">
            <v>шт</v>
          </cell>
          <cell r="O205">
            <v>6</v>
          </cell>
          <cell r="P205">
            <v>7.7999799999999997</v>
          </cell>
          <cell r="Q205">
            <v>10.238049999999999</v>
          </cell>
          <cell r="R205">
            <v>2.4380700000000002</v>
          </cell>
          <cell r="S205">
            <v>1.2878700000000001</v>
          </cell>
          <cell r="T205">
            <v>6.5121099999999998</v>
          </cell>
          <cell r="V205" t="str">
            <v>Хозспособ</v>
          </cell>
          <cell r="W205" t="str">
            <v>Акты осмотров ВЛ</v>
          </cell>
          <cell r="Y205" t="str">
            <v>замена болтовых зажимов</v>
          </cell>
          <cell r="Z205" t="str">
            <v>ЗР</v>
          </cell>
        </row>
        <row r="206">
          <cell r="B206">
            <v>1</v>
          </cell>
          <cell r="C206" t="str">
            <v>НТЭС</v>
          </cell>
          <cell r="D206" t="str">
            <v>НРЭС</v>
          </cell>
          <cell r="E206" t="str">
            <v>Собственность</v>
          </cell>
          <cell r="F206" t="str">
            <v>СЛиРС</v>
          </cell>
          <cell r="G206" t="str">
            <v>Черноисточинск-Карпушиха</v>
          </cell>
          <cell r="H206">
            <v>3</v>
          </cell>
          <cell r="I206" t="str">
            <v>Трасса</v>
          </cell>
          <cell r="J206">
            <v>110</v>
          </cell>
          <cell r="K206" t="str">
            <v>ВЛ 110кВ Черноисточинск-Карпушиха</v>
          </cell>
          <cell r="L206">
            <v>110</v>
          </cell>
          <cell r="M206" t="str">
            <v>КР</v>
          </cell>
          <cell r="N206" t="str">
            <v>га</v>
          </cell>
          <cell r="O206">
            <v>14</v>
          </cell>
          <cell r="P206">
            <v>109.46398050000001</v>
          </cell>
          <cell r="Q206">
            <v>165.41872000000001</v>
          </cell>
          <cell r="R206">
            <v>55.954739500000002</v>
          </cell>
          <cell r="T206">
            <v>109.46398050000001</v>
          </cell>
          <cell r="U206" t="str">
            <v>ООО ЭРК</v>
          </cell>
          <cell r="V206" t="str">
            <v>Подряд</v>
          </cell>
          <cell r="W206" t="str">
            <v>Акты осмотров ВЛ</v>
          </cell>
          <cell r="Y206" t="str">
            <v>чистка трассы</v>
          </cell>
          <cell r="Z206" t="str">
            <v>ЗР</v>
          </cell>
        </row>
        <row r="207">
          <cell r="B207">
            <v>1</v>
          </cell>
          <cell r="C207" t="str">
            <v>НТЭС</v>
          </cell>
          <cell r="D207" t="str">
            <v>НРЭС</v>
          </cell>
          <cell r="E207" t="str">
            <v>Собственность</v>
          </cell>
          <cell r="F207" t="str">
            <v>СЛиРС</v>
          </cell>
          <cell r="G207" t="str">
            <v>Черноисточинск-Карпушиха</v>
          </cell>
          <cell r="H207">
            <v>3</v>
          </cell>
          <cell r="I207" t="str">
            <v>Опора</v>
          </cell>
          <cell r="J207">
            <v>110</v>
          </cell>
          <cell r="K207" t="str">
            <v>ВЛ 110кВ Черноисточинск-Карпушиха</v>
          </cell>
          <cell r="L207">
            <v>110</v>
          </cell>
          <cell r="M207" t="str">
            <v>ТР</v>
          </cell>
          <cell r="N207" t="str">
            <v>шт</v>
          </cell>
          <cell r="O207">
            <v>1</v>
          </cell>
          <cell r="P207">
            <v>6.1461199999999998</v>
          </cell>
          <cell r="Q207">
            <v>7.17178</v>
          </cell>
          <cell r="R207">
            <v>1.02566</v>
          </cell>
          <cell r="S207">
            <v>0.85579000000000005</v>
          </cell>
          <cell r="T207">
            <v>5.29033</v>
          </cell>
          <cell r="V207" t="str">
            <v>Хозспособ</v>
          </cell>
          <cell r="W207" t="str">
            <v>Акты осмотров ВЛ</v>
          </cell>
          <cell r="Y207" t="str">
            <v>выправка опор</v>
          </cell>
          <cell r="Z207" t="str">
            <v>ЗР</v>
          </cell>
        </row>
        <row r="208">
          <cell r="B208">
            <v>1</v>
          </cell>
          <cell r="C208" t="str">
            <v>НТЭС</v>
          </cell>
          <cell r="D208" t="str">
            <v>НРЭС</v>
          </cell>
          <cell r="E208" t="str">
            <v>Собственность</v>
          </cell>
          <cell r="F208" t="str">
            <v>СЛиРС</v>
          </cell>
          <cell r="G208" t="str">
            <v>Черноисточинск-НЦЗ</v>
          </cell>
          <cell r="H208">
            <v>3</v>
          </cell>
          <cell r="I208" t="str">
            <v>Трасса</v>
          </cell>
          <cell r="J208">
            <v>110</v>
          </cell>
          <cell r="K208" t="str">
            <v>ВЛ 110кВ Черноисточинск-НЦЗ</v>
          </cell>
          <cell r="L208">
            <v>110</v>
          </cell>
          <cell r="M208" t="str">
            <v>КР</v>
          </cell>
          <cell r="N208" t="str">
            <v>га</v>
          </cell>
          <cell r="O208">
            <v>28.9</v>
          </cell>
          <cell r="P208">
            <v>225.96489380000003</v>
          </cell>
          <cell r="Q208">
            <v>341.47147000000001</v>
          </cell>
          <cell r="R208">
            <v>115.5065762</v>
          </cell>
          <cell r="T208">
            <v>225.96489380000003</v>
          </cell>
          <cell r="U208" t="str">
            <v>ООО ЭРК</v>
          </cell>
          <cell r="V208" t="str">
            <v>Подряд</v>
          </cell>
          <cell r="W208" t="str">
            <v>Акты осмотров ВЛ</v>
          </cell>
          <cell r="Y208" t="str">
            <v>чистка трассы</v>
          </cell>
          <cell r="Z208" t="str">
            <v>ЗР</v>
          </cell>
        </row>
        <row r="209">
          <cell r="B209">
            <v>1</v>
          </cell>
          <cell r="C209" t="str">
            <v>НТЭС</v>
          </cell>
          <cell r="D209" t="str">
            <v>НРЭС</v>
          </cell>
          <cell r="E209" t="str">
            <v>Собственность</v>
          </cell>
          <cell r="F209" t="str">
            <v>СЛиРС</v>
          </cell>
          <cell r="G209" t="str">
            <v>Черноисточинск-НЦЗ</v>
          </cell>
          <cell r="H209">
            <v>3</v>
          </cell>
          <cell r="I209" t="str">
            <v>Опора</v>
          </cell>
          <cell r="J209">
            <v>110</v>
          </cell>
          <cell r="K209" t="str">
            <v>ВЛ 110кВ Черноисточинск-НЦЗ</v>
          </cell>
          <cell r="L209">
            <v>110</v>
          </cell>
          <cell r="M209" t="str">
            <v>ТР</v>
          </cell>
          <cell r="N209" t="str">
            <v>шт</v>
          </cell>
          <cell r="O209">
            <v>9</v>
          </cell>
          <cell r="P209">
            <v>36.176948947368423</v>
          </cell>
          <cell r="Q209">
            <v>45.408140000000003</v>
          </cell>
          <cell r="R209">
            <v>9.2311910526315799</v>
          </cell>
          <cell r="S209">
            <v>7.7021100000000002</v>
          </cell>
          <cell r="T209">
            <v>28.474838947368422</v>
          </cell>
          <cell r="V209" t="str">
            <v>Хозспособ</v>
          </cell>
          <cell r="W209" t="str">
            <v>Акты осмотров ВЛ</v>
          </cell>
          <cell r="Y209" t="str">
            <v>выправка опор</v>
          </cell>
          <cell r="Z209" t="str">
            <v>ЗР</v>
          </cell>
        </row>
        <row r="210">
          <cell r="B210">
            <v>1</v>
          </cell>
          <cell r="C210" t="str">
            <v>НТЭС</v>
          </cell>
          <cell r="D210" t="str">
            <v>НРЭС</v>
          </cell>
          <cell r="E210" t="str">
            <v>Собственность</v>
          </cell>
          <cell r="F210" t="str">
            <v>СЛиРС</v>
          </cell>
          <cell r="G210" t="str">
            <v>Черноисточинск-НЦЗ</v>
          </cell>
          <cell r="H210">
            <v>3</v>
          </cell>
          <cell r="I210" t="str">
            <v>Изолятор</v>
          </cell>
          <cell r="J210">
            <v>110</v>
          </cell>
          <cell r="K210" t="str">
            <v>ВЛ 110кВ Черноисточинск-НЦЗ</v>
          </cell>
          <cell r="L210">
            <v>110</v>
          </cell>
          <cell r="M210" t="str">
            <v>ТР</v>
          </cell>
          <cell r="N210" t="str">
            <v>шт</v>
          </cell>
          <cell r="O210">
            <v>6</v>
          </cell>
          <cell r="P210">
            <v>26.00938</v>
          </cell>
          <cell r="Q210">
            <v>36.116799999999998</v>
          </cell>
          <cell r="R210">
            <v>10.107419999999999</v>
          </cell>
          <cell r="S210">
            <v>1.55548</v>
          </cell>
          <cell r="T210">
            <v>24.453900000000001</v>
          </cell>
          <cell r="V210" t="str">
            <v>Хозспособ</v>
          </cell>
          <cell r="W210" t="str">
            <v>Акты осмотров ВЛ</v>
          </cell>
          <cell r="Y210" t="str">
            <v>замена дефектных изоляторов</v>
          </cell>
          <cell r="Z210" t="str">
            <v>ЗР</v>
          </cell>
        </row>
        <row r="211">
          <cell r="B211">
            <v>1</v>
          </cell>
          <cell r="C211" t="str">
            <v>НТЭС</v>
          </cell>
          <cell r="D211" t="str">
            <v>НРЭС</v>
          </cell>
          <cell r="E211" t="str">
            <v>Собственность</v>
          </cell>
          <cell r="F211" t="str">
            <v>СЛиРС</v>
          </cell>
          <cell r="G211" t="str">
            <v>СУГРЭС-Школьная</v>
          </cell>
          <cell r="H211">
            <v>4</v>
          </cell>
          <cell r="I211" t="str">
            <v>Трасса</v>
          </cell>
          <cell r="J211">
            <v>110</v>
          </cell>
          <cell r="K211" t="str">
            <v>ВЛ 110кВ СУГРЭС-Школьная</v>
          </cell>
          <cell r="L211">
            <v>110</v>
          </cell>
          <cell r="M211" t="str">
            <v>КР</v>
          </cell>
          <cell r="N211" t="str">
            <v>га</v>
          </cell>
          <cell r="O211">
            <v>3.5</v>
          </cell>
          <cell r="P211">
            <v>27.365985600000002</v>
          </cell>
          <cell r="Q211">
            <v>41.354680000000002</v>
          </cell>
          <cell r="R211">
            <v>13.9886944</v>
          </cell>
          <cell r="T211">
            <v>27.365985600000002</v>
          </cell>
          <cell r="U211" t="str">
            <v>ООО ЭРК</v>
          </cell>
          <cell r="V211" t="str">
            <v>Подряд</v>
          </cell>
          <cell r="W211" t="str">
            <v>Акты осмотров ВЛ</v>
          </cell>
          <cell r="Y211" t="str">
            <v>чистка трассы</v>
          </cell>
          <cell r="Z211" t="str">
            <v>ЗР</v>
          </cell>
        </row>
        <row r="212">
          <cell r="B212">
            <v>1</v>
          </cell>
          <cell r="C212" t="str">
            <v>НТЭС</v>
          </cell>
          <cell r="D212" t="str">
            <v>НРЭС</v>
          </cell>
          <cell r="E212" t="str">
            <v>Собственность</v>
          </cell>
          <cell r="F212" t="str">
            <v>СЛиРС</v>
          </cell>
          <cell r="G212" t="str">
            <v>Отпайка Половинная 1,2</v>
          </cell>
          <cell r="H212">
            <v>2</v>
          </cell>
          <cell r="I212" t="str">
            <v>Трасса</v>
          </cell>
          <cell r="J212">
            <v>110</v>
          </cell>
          <cell r="K212" t="str">
            <v>ВЛ 110кВ отпайка Половинная 1,2</v>
          </cell>
          <cell r="L212">
            <v>110</v>
          </cell>
          <cell r="M212" t="str">
            <v>ТР</v>
          </cell>
          <cell r="N212" t="str">
            <v>шт</v>
          </cell>
          <cell r="O212">
            <v>8</v>
          </cell>
          <cell r="P212">
            <v>31.437170000000002</v>
          </cell>
          <cell r="Q212">
            <v>41.819459999999999</v>
          </cell>
          <cell r="R212">
            <v>10.382289999999999</v>
          </cell>
          <cell r="S212">
            <v>0.17238999999999999</v>
          </cell>
          <cell r="T212">
            <v>31.264780000000002</v>
          </cell>
          <cell r="V212" t="str">
            <v>Хозспособ</v>
          </cell>
          <cell r="W212" t="str">
            <v>Акты осмотров ВЛ</v>
          </cell>
          <cell r="Y212" t="str">
            <v>ремонт (цементирование) стойки ж/б опоры</v>
          </cell>
          <cell r="Z212" t="str">
            <v>ЗР</v>
          </cell>
        </row>
        <row r="213">
          <cell r="B213">
            <v>1</v>
          </cell>
          <cell r="C213" t="str">
            <v>НТЭС</v>
          </cell>
          <cell r="D213" t="str">
            <v>НРЭС</v>
          </cell>
          <cell r="E213" t="str">
            <v>Собственность</v>
          </cell>
          <cell r="F213" t="str">
            <v>СЛиРС</v>
          </cell>
          <cell r="G213" t="str">
            <v>Отпайка Половинная 1,2</v>
          </cell>
          <cell r="H213">
            <v>1</v>
          </cell>
          <cell r="I213" t="str">
            <v>Трасса</v>
          </cell>
          <cell r="J213">
            <v>110</v>
          </cell>
          <cell r="K213" t="str">
            <v>ВЛ 110кВ отпайка Половинная 1,2</v>
          </cell>
          <cell r="L213">
            <v>110</v>
          </cell>
          <cell r="M213" t="str">
            <v>ТР</v>
          </cell>
          <cell r="N213" t="str">
            <v>шт</v>
          </cell>
          <cell r="O213">
            <v>2</v>
          </cell>
          <cell r="P213">
            <v>2.6000199999999998</v>
          </cell>
          <cell r="Q213">
            <v>3.4127999999999998</v>
          </cell>
          <cell r="R213">
            <v>0.81277999999999995</v>
          </cell>
          <cell r="S213">
            <v>0.42929</v>
          </cell>
          <cell r="T213">
            <v>2.1707299999999998</v>
          </cell>
          <cell r="V213" t="str">
            <v>Хозспособ</v>
          </cell>
          <cell r="W213" t="str">
            <v>Акты осмотров ВЛ</v>
          </cell>
          <cell r="Y213" t="str">
            <v>замена болтовых зажимов</v>
          </cell>
          <cell r="Z213" t="str">
            <v>ЗР</v>
          </cell>
        </row>
        <row r="214">
          <cell r="B214">
            <v>1</v>
          </cell>
          <cell r="C214" t="str">
            <v>НТЭС</v>
          </cell>
          <cell r="D214" t="str">
            <v>НРЭС</v>
          </cell>
          <cell r="E214" t="str">
            <v>Собственность</v>
          </cell>
          <cell r="F214" t="str">
            <v>СЛиРС</v>
          </cell>
          <cell r="G214" t="str">
            <v>СУГРЭС-Школьная</v>
          </cell>
          <cell r="H214">
            <v>4</v>
          </cell>
          <cell r="I214" t="str">
            <v>Трасса</v>
          </cell>
          <cell r="J214">
            <v>110</v>
          </cell>
          <cell r="K214" t="str">
            <v>ВЛ 110кВ СУГРЭС-Школьная</v>
          </cell>
          <cell r="L214">
            <v>110</v>
          </cell>
          <cell r="M214" t="str">
            <v>КР</v>
          </cell>
          <cell r="N214" t="str">
            <v>га</v>
          </cell>
          <cell r="O214">
            <v>2.1</v>
          </cell>
          <cell r="P214">
            <v>16.419568599999998</v>
          </cell>
          <cell r="Q214">
            <v>24.81277</v>
          </cell>
          <cell r="R214">
            <v>8.3932014000000006</v>
          </cell>
          <cell r="T214">
            <v>16.419568599999998</v>
          </cell>
          <cell r="U214" t="str">
            <v>ООО ЭРК</v>
          </cell>
          <cell r="V214" t="str">
            <v>Подряд</v>
          </cell>
          <cell r="W214" t="str">
            <v>Акты осмотров ВЛ</v>
          </cell>
          <cell r="Y214" t="str">
            <v>чистка трассы</v>
          </cell>
          <cell r="Z214" t="str">
            <v>ЗР</v>
          </cell>
        </row>
        <row r="215">
          <cell r="B215">
            <v>1</v>
          </cell>
          <cell r="C215" t="str">
            <v>НТЭС</v>
          </cell>
          <cell r="D215" t="str">
            <v>НРЭС</v>
          </cell>
          <cell r="E215" t="str">
            <v>Собственность</v>
          </cell>
          <cell r="F215" t="str">
            <v>СЛиРС</v>
          </cell>
          <cell r="G215" t="str">
            <v>Отпайка Насосная 1,2</v>
          </cell>
          <cell r="H215">
            <v>2</v>
          </cell>
          <cell r="I215" t="str">
            <v>Опора</v>
          </cell>
          <cell r="J215">
            <v>110</v>
          </cell>
          <cell r="K215" t="str">
            <v>ВЛ 110кВ отпайка Насосная 1,2</v>
          </cell>
          <cell r="L215">
            <v>110</v>
          </cell>
          <cell r="M215" t="str">
            <v>ТР</v>
          </cell>
          <cell r="N215" t="str">
            <v>опора</v>
          </cell>
          <cell r="O215">
            <v>2</v>
          </cell>
          <cell r="P215">
            <v>3.1671500000000004</v>
          </cell>
          <cell r="Q215">
            <v>5.1270300000000004</v>
          </cell>
          <cell r="R215">
            <v>1.9598800000000001</v>
          </cell>
          <cell r="S215">
            <v>0.56425000000000003</v>
          </cell>
          <cell r="T215">
            <v>2.6029000000000004</v>
          </cell>
          <cell r="V215" t="str">
            <v>Хозспособ</v>
          </cell>
          <cell r="W215" t="str">
            <v>Акты осмотров ВЛ</v>
          </cell>
          <cell r="Y215" t="str">
            <v>ремонт фундамента металлической опоры</v>
          </cell>
          <cell r="Z215" t="str">
            <v>ЗР</v>
          </cell>
        </row>
        <row r="216">
          <cell r="B216">
            <v>1</v>
          </cell>
          <cell r="C216" t="str">
            <v>НТЭС</v>
          </cell>
          <cell r="D216" t="str">
            <v>НРЭС</v>
          </cell>
          <cell r="E216" t="str">
            <v>Собственность</v>
          </cell>
          <cell r="F216" t="str">
            <v>СЛиРС</v>
          </cell>
          <cell r="G216" t="str">
            <v>Отпайка Насосная 1,2</v>
          </cell>
          <cell r="H216">
            <v>2</v>
          </cell>
          <cell r="I216" t="str">
            <v>Опора</v>
          </cell>
          <cell r="J216">
            <v>110</v>
          </cell>
          <cell r="K216" t="str">
            <v>ВЛ 110кВ отпайка Насосная 1,2</v>
          </cell>
          <cell r="L216">
            <v>110</v>
          </cell>
          <cell r="M216" t="str">
            <v>ТР</v>
          </cell>
          <cell r="N216" t="str">
            <v>шт</v>
          </cell>
          <cell r="O216">
            <v>2</v>
          </cell>
          <cell r="P216">
            <v>9.8998799999999996</v>
          </cell>
          <cell r="Q216">
            <v>11.9512</v>
          </cell>
          <cell r="R216">
            <v>2.05132</v>
          </cell>
          <cell r="S216">
            <v>1.7115800000000001</v>
          </cell>
          <cell r="T216">
            <v>8.1882999999999999</v>
          </cell>
          <cell r="V216" t="str">
            <v>Хозспособ</v>
          </cell>
          <cell r="W216" t="str">
            <v>Акты осмотров ВЛ</v>
          </cell>
          <cell r="Y216" t="str">
            <v>выправка опор</v>
          </cell>
          <cell r="Z216" t="str">
            <v>ЗР</v>
          </cell>
        </row>
        <row r="217">
          <cell r="B217">
            <v>1</v>
          </cell>
          <cell r="C217" t="str">
            <v>НТЭС</v>
          </cell>
          <cell r="D217" t="str">
            <v>НРЭС</v>
          </cell>
          <cell r="E217" t="str">
            <v>Собственность</v>
          </cell>
          <cell r="F217" t="str">
            <v>СЛиРС</v>
          </cell>
          <cell r="G217" t="str">
            <v>СУГРЭС-Школьная</v>
          </cell>
          <cell r="H217">
            <v>4</v>
          </cell>
          <cell r="I217" t="str">
            <v>Трасса</v>
          </cell>
          <cell r="J217">
            <v>110</v>
          </cell>
          <cell r="K217" t="str">
            <v>ВЛ 110кВ СУГРЭС-Школьная</v>
          </cell>
          <cell r="L217">
            <v>110</v>
          </cell>
          <cell r="M217" t="str">
            <v>КР</v>
          </cell>
          <cell r="N217" t="str">
            <v>га</v>
          </cell>
          <cell r="O217">
            <v>2.4</v>
          </cell>
          <cell r="P217">
            <v>18.765280799999999</v>
          </cell>
          <cell r="Q217">
            <v>28.35754</v>
          </cell>
          <cell r="R217">
            <v>9.5922592000000009</v>
          </cell>
          <cell r="T217">
            <v>18.765280799999999</v>
          </cell>
          <cell r="U217" t="str">
            <v>ООО ЭРК</v>
          </cell>
          <cell r="V217" t="str">
            <v>Подряд</v>
          </cell>
          <cell r="W217" t="str">
            <v>Акты осмотров ВЛ</v>
          </cell>
          <cell r="Y217" t="str">
            <v>чистка трассы</v>
          </cell>
          <cell r="Z217" t="str">
            <v>ЗР</v>
          </cell>
        </row>
        <row r="218">
          <cell r="B218">
            <v>1</v>
          </cell>
          <cell r="C218" t="str">
            <v>НТЭС</v>
          </cell>
          <cell r="D218" t="str">
            <v>НРЭС</v>
          </cell>
          <cell r="E218" t="str">
            <v>Собственность</v>
          </cell>
          <cell r="F218" t="str">
            <v>СЛиРС</v>
          </cell>
          <cell r="G218" t="str">
            <v xml:space="preserve"> ВТГРЭС-Первомайская 3,4</v>
          </cell>
          <cell r="H218">
            <v>2</v>
          </cell>
          <cell r="I218" t="str">
            <v>Трасса</v>
          </cell>
          <cell r="J218">
            <v>110</v>
          </cell>
          <cell r="K218" t="str">
            <v>ВЛ 110кВ ВТГРЭС-Первомайская 3,4</v>
          </cell>
          <cell r="L218">
            <v>110</v>
          </cell>
          <cell r="M218" t="str">
            <v>КР</v>
          </cell>
          <cell r="N218" t="str">
            <v>га</v>
          </cell>
          <cell r="O218">
            <v>0.54</v>
          </cell>
          <cell r="P218">
            <v>4.2222093000000003</v>
          </cell>
          <cell r="Q218">
            <v>6.3804600000000002</v>
          </cell>
          <cell r="R218">
            <v>2.1582507</v>
          </cell>
          <cell r="T218">
            <v>4.2222093000000003</v>
          </cell>
          <cell r="U218" t="str">
            <v>ООО ЭРК</v>
          </cell>
          <cell r="V218" t="str">
            <v>Подряд</v>
          </cell>
          <cell r="W218" t="str">
            <v>Акты осмотров ВЛ</v>
          </cell>
          <cell r="Y218" t="str">
            <v>чистка трассы</v>
          </cell>
          <cell r="Z218" t="str">
            <v>ЗР</v>
          </cell>
        </row>
        <row r="219">
          <cell r="B219">
            <v>1</v>
          </cell>
          <cell r="C219" t="str">
            <v>НТЭС</v>
          </cell>
          <cell r="D219" t="str">
            <v>НРЭС</v>
          </cell>
          <cell r="E219" t="str">
            <v>Собственность</v>
          </cell>
          <cell r="F219" t="str">
            <v>СЛиРС</v>
          </cell>
          <cell r="G219" t="str">
            <v>Школьная-Рудянка</v>
          </cell>
          <cell r="H219">
            <v>2</v>
          </cell>
          <cell r="I219" t="str">
            <v>Трасса</v>
          </cell>
          <cell r="J219">
            <v>110</v>
          </cell>
          <cell r="K219" t="str">
            <v>ВЛ 110кВ Школьная-Рудянка</v>
          </cell>
          <cell r="L219">
            <v>110</v>
          </cell>
          <cell r="M219" t="str">
            <v>ТР</v>
          </cell>
          <cell r="N219" t="str">
            <v>шт</v>
          </cell>
          <cell r="O219">
            <v>8</v>
          </cell>
          <cell r="P219">
            <v>31.437170000000002</v>
          </cell>
          <cell r="Q219">
            <v>41.819459999999999</v>
          </cell>
          <cell r="R219">
            <v>10.382289999999999</v>
          </cell>
          <cell r="S219">
            <v>0.17238999999999999</v>
          </cell>
          <cell r="T219">
            <v>31.264780000000002</v>
          </cell>
          <cell r="V219" t="str">
            <v>Хозспособ</v>
          </cell>
          <cell r="W219" t="str">
            <v>Акты осмотров ВЛ</v>
          </cell>
          <cell r="Y219" t="str">
            <v>ремонт (цементирование) стойки ж/б опоры</v>
          </cell>
          <cell r="Z219" t="str">
            <v>ЗР</v>
          </cell>
        </row>
        <row r="220">
          <cell r="B220">
            <v>1</v>
          </cell>
          <cell r="C220" t="str">
            <v>НТЭС</v>
          </cell>
          <cell r="D220" t="str">
            <v>НРЭС</v>
          </cell>
          <cell r="E220" t="str">
            <v>Собственность</v>
          </cell>
          <cell r="F220" t="str">
            <v>СЛиРС</v>
          </cell>
          <cell r="G220" t="str">
            <v>Отпайка Береговая</v>
          </cell>
          <cell r="H220">
            <v>3</v>
          </cell>
          <cell r="I220" t="str">
            <v>Трасса</v>
          </cell>
          <cell r="J220">
            <v>110</v>
          </cell>
          <cell r="K220" t="str">
            <v>ВЛ 110кВ отпайка Береговая</v>
          </cell>
          <cell r="L220">
            <v>110</v>
          </cell>
          <cell r="M220" t="str">
            <v>ТР</v>
          </cell>
          <cell r="N220" t="str">
            <v>шт</v>
          </cell>
          <cell r="O220">
            <v>20</v>
          </cell>
          <cell r="P220">
            <v>78.592919999999992</v>
          </cell>
          <cell r="Q220">
            <v>104.54844</v>
          </cell>
          <cell r="R220">
            <v>25.95552</v>
          </cell>
          <cell r="S220">
            <v>0.43097000000000002</v>
          </cell>
          <cell r="T220">
            <v>78.16194999999999</v>
          </cell>
          <cell r="V220" t="str">
            <v>Хозспособ</v>
          </cell>
          <cell r="W220" t="str">
            <v>Акты осмотров ВЛ</v>
          </cell>
          <cell r="Y220" t="str">
            <v>ремонт (цементирование) стойки ж/б опоры</v>
          </cell>
          <cell r="Z220" t="str">
            <v>ЗР</v>
          </cell>
        </row>
        <row r="221">
          <cell r="B221">
            <v>1</v>
          </cell>
          <cell r="C221" t="str">
            <v>НТЭС</v>
          </cell>
          <cell r="D221" t="str">
            <v>НРЭС</v>
          </cell>
          <cell r="E221" t="str">
            <v>Собственность</v>
          </cell>
          <cell r="F221" t="str">
            <v>СЛиРС</v>
          </cell>
          <cell r="G221" t="str">
            <v>Отпайка Береговая</v>
          </cell>
          <cell r="H221">
            <v>2</v>
          </cell>
          <cell r="I221" t="str">
            <v>Опора</v>
          </cell>
          <cell r="J221">
            <v>110</v>
          </cell>
          <cell r="K221" t="str">
            <v>ВЛ 110кВ отпайка Береговая</v>
          </cell>
          <cell r="L221">
            <v>110</v>
          </cell>
          <cell r="M221" t="str">
            <v>ТР</v>
          </cell>
          <cell r="N221" t="str">
            <v>шт</v>
          </cell>
          <cell r="O221">
            <v>7</v>
          </cell>
          <cell r="P221">
            <v>29.422460000000001</v>
          </cell>
          <cell r="Q221">
            <v>37.749310000000001</v>
          </cell>
          <cell r="R221">
            <v>8.3268500000000003</v>
          </cell>
          <cell r="S221">
            <v>5.9905300000000006</v>
          </cell>
          <cell r="T221">
            <v>23.431930000000001</v>
          </cell>
          <cell r="V221" t="str">
            <v>Хозспособ</v>
          </cell>
          <cell r="W221" t="str">
            <v>Акты осмотров ВЛ</v>
          </cell>
          <cell r="Y221" t="str">
            <v>выправка опор</v>
          </cell>
          <cell r="Z221" t="str">
            <v>ЗР</v>
          </cell>
        </row>
        <row r="222">
          <cell r="B222">
            <v>1</v>
          </cell>
          <cell r="C222" t="str">
            <v>НТЭС</v>
          </cell>
          <cell r="D222" t="str">
            <v>НРЭС</v>
          </cell>
          <cell r="E222" t="str">
            <v>Собственность</v>
          </cell>
          <cell r="F222" t="str">
            <v>СЛиРС</v>
          </cell>
          <cell r="G222" t="str">
            <v>Школьная-Рудянка</v>
          </cell>
          <cell r="H222">
            <v>4</v>
          </cell>
          <cell r="I222" t="str">
            <v>Трасса</v>
          </cell>
          <cell r="J222">
            <v>110</v>
          </cell>
          <cell r="K222" t="str">
            <v>ВЛ 110кВ Школьная-Рудянка</v>
          </cell>
          <cell r="L222">
            <v>110</v>
          </cell>
          <cell r="M222" t="str">
            <v>КР</v>
          </cell>
          <cell r="N222" t="str">
            <v>га</v>
          </cell>
          <cell r="O222">
            <v>4.2</v>
          </cell>
          <cell r="P222">
            <v>32.839147199999999</v>
          </cell>
          <cell r="Q222">
            <v>49.625549999999997</v>
          </cell>
          <cell r="R222">
            <v>16.786402800000001</v>
          </cell>
          <cell r="T222">
            <v>32.839147199999999</v>
          </cell>
          <cell r="U222" t="str">
            <v>ООО ЭРК</v>
          </cell>
          <cell r="V222" t="str">
            <v>Подряд</v>
          </cell>
          <cell r="W222" t="str">
            <v>Акты осмотров ВЛ</v>
          </cell>
          <cell r="Y222" t="str">
            <v>чистка трассы</v>
          </cell>
          <cell r="Z222" t="str">
            <v>ЗР</v>
          </cell>
        </row>
        <row r="223">
          <cell r="B223">
            <v>1</v>
          </cell>
          <cell r="C223" t="str">
            <v>НТЭС</v>
          </cell>
          <cell r="D223" t="str">
            <v>НРЭС</v>
          </cell>
          <cell r="E223" t="str">
            <v>Собственность</v>
          </cell>
          <cell r="F223" t="str">
            <v>СЛиРС</v>
          </cell>
          <cell r="G223" t="str">
            <v>Рудянка-ВЦМ</v>
          </cell>
          <cell r="H223">
            <v>2</v>
          </cell>
          <cell r="I223" t="str">
            <v>Трасса</v>
          </cell>
          <cell r="J223">
            <v>110</v>
          </cell>
          <cell r="K223" t="str">
            <v>ВЛ 110кВ Рудянка-ВЦМ</v>
          </cell>
          <cell r="L223">
            <v>110</v>
          </cell>
          <cell r="M223" t="str">
            <v>ТР</v>
          </cell>
          <cell r="N223" t="str">
            <v>шт</v>
          </cell>
          <cell r="O223">
            <v>4</v>
          </cell>
          <cell r="P223">
            <v>15.718539999999999</v>
          </cell>
          <cell r="Q223">
            <v>20.909749999999999</v>
          </cell>
          <cell r="R223">
            <v>5.1912099999999999</v>
          </cell>
          <cell r="S223">
            <v>8.6190000000000003E-2</v>
          </cell>
          <cell r="T223">
            <v>15.632349999999999</v>
          </cell>
          <cell r="V223" t="str">
            <v>Хозспособ</v>
          </cell>
          <cell r="W223" t="str">
            <v>Акты осмотров ВЛ</v>
          </cell>
          <cell r="Y223" t="str">
            <v>ремонт (цементирование) стойки ж/б опоры</v>
          </cell>
          <cell r="Z223" t="str">
            <v>ЗР</v>
          </cell>
        </row>
        <row r="224">
          <cell r="B224">
            <v>1</v>
          </cell>
          <cell r="C224" t="str">
            <v>НТЭС</v>
          </cell>
          <cell r="D224" t="str">
            <v>НРЭС</v>
          </cell>
          <cell r="E224" t="str">
            <v>Собственность</v>
          </cell>
          <cell r="F224" t="str">
            <v>СЛиРС</v>
          </cell>
          <cell r="G224" t="str">
            <v>Рудянка-ВЦМ</v>
          </cell>
          <cell r="H224">
            <v>2</v>
          </cell>
          <cell r="I224" t="str">
            <v>Опора</v>
          </cell>
          <cell r="J224">
            <v>110</v>
          </cell>
          <cell r="K224" t="str">
            <v>ВЛ 110кВ Рудянка-ВЦМ</v>
          </cell>
          <cell r="L224">
            <v>110</v>
          </cell>
          <cell r="M224" t="str">
            <v>ТР</v>
          </cell>
          <cell r="N224" t="str">
            <v>шт</v>
          </cell>
          <cell r="O224">
            <v>5</v>
          </cell>
          <cell r="P224">
            <v>22.89565</v>
          </cell>
          <cell r="Q224">
            <v>28.843360000000001</v>
          </cell>
          <cell r="R224">
            <v>5.9477099999999998</v>
          </cell>
          <cell r="S224">
            <v>4.27895</v>
          </cell>
          <cell r="T224">
            <v>18.616700000000002</v>
          </cell>
          <cell r="V224" t="str">
            <v>Хозспособ</v>
          </cell>
          <cell r="W224" t="str">
            <v>Акты осмотров ВЛ</v>
          </cell>
          <cell r="Y224" t="str">
            <v>выправка опор</v>
          </cell>
          <cell r="Z224" t="str">
            <v>ЗР</v>
          </cell>
        </row>
        <row r="225">
          <cell r="B225">
            <v>1</v>
          </cell>
          <cell r="C225" t="str">
            <v>НТЭС</v>
          </cell>
          <cell r="D225" t="str">
            <v>НРЭС</v>
          </cell>
          <cell r="E225" t="str">
            <v>Собственность</v>
          </cell>
          <cell r="F225" t="str">
            <v>СЛиРС</v>
          </cell>
          <cell r="G225" t="str">
            <v>Рудянка-ВЦМ</v>
          </cell>
          <cell r="H225">
            <v>3</v>
          </cell>
          <cell r="I225" t="str">
            <v>Трасса</v>
          </cell>
          <cell r="J225">
            <v>110</v>
          </cell>
          <cell r="K225" t="str">
            <v>ВЛ 110кВ Рудянка-ВЦМ</v>
          </cell>
          <cell r="L225">
            <v>110</v>
          </cell>
          <cell r="M225" t="str">
            <v>ТР</v>
          </cell>
          <cell r="N225" t="str">
            <v>пр/км</v>
          </cell>
          <cell r="O225">
            <v>0.3</v>
          </cell>
          <cell r="P225">
            <v>17.799810000000001</v>
          </cell>
          <cell r="Q225">
            <v>23.63984</v>
          </cell>
          <cell r="R225">
            <v>5.8400299999999996</v>
          </cell>
          <cell r="S225">
            <v>1.3690000000000001E-2</v>
          </cell>
          <cell r="T225">
            <v>17.78612</v>
          </cell>
          <cell r="V225" t="str">
            <v>Хозспособ</v>
          </cell>
          <cell r="W225" t="str">
            <v>Акты осмотров ВЛ</v>
          </cell>
          <cell r="Y225" t="str">
            <v>замена грозотроса</v>
          </cell>
          <cell r="Z225" t="str">
            <v>ЗР</v>
          </cell>
        </row>
        <row r="226">
          <cell r="B226">
            <v>1</v>
          </cell>
          <cell r="C226" t="str">
            <v>НТЭС</v>
          </cell>
          <cell r="D226" t="str">
            <v>НРЭС</v>
          </cell>
          <cell r="E226" t="str">
            <v>Собственность</v>
          </cell>
          <cell r="F226" t="str">
            <v>СЛиРС</v>
          </cell>
          <cell r="G226" t="str">
            <v>Таволги-Киприно</v>
          </cell>
          <cell r="H226">
            <v>4</v>
          </cell>
          <cell r="I226" t="str">
            <v>Трасса</v>
          </cell>
          <cell r="J226">
            <v>110</v>
          </cell>
          <cell r="K226" t="str">
            <v>ВЛ 110кВ Таволги-Киприно</v>
          </cell>
          <cell r="L226">
            <v>110</v>
          </cell>
          <cell r="M226" t="str">
            <v>КР</v>
          </cell>
          <cell r="N226" t="str">
            <v>га</v>
          </cell>
          <cell r="O226">
            <v>5</v>
          </cell>
          <cell r="P226">
            <v>39.094266300000001</v>
          </cell>
          <cell r="Q226">
            <v>59.078110000000002</v>
          </cell>
          <cell r="R226">
            <v>19.983843700000001</v>
          </cell>
          <cell r="T226">
            <v>39.094266300000001</v>
          </cell>
          <cell r="U226" t="str">
            <v>ООО ЭРК</v>
          </cell>
          <cell r="V226" t="str">
            <v>Подряд</v>
          </cell>
          <cell r="W226" t="str">
            <v>Акты осмотров ВЛ</v>
          </cell>
          <cell r="Y226" t="str">
            <v>чистка трассы</v>
          </cell>
          <cell r="Z226" t="str">
            <v>ЗР</v>
          </cell>
        </row>
        <row r="227">
          <cell r="B227">
            <v>1</v>
          </cell>
          <cell r="C227" t="str">
            <v>НТЭС</v>
          </cell>
          <cell r="D227" t="str">
            <v>НРЭС</v>
          </cell>
          <cell r="E227" t="str">
            <v>Собственность</v>
          </cell>
          <cell r="F227" t="str">
            <v>СЛиРС</v>
          </cell>
          <cell r="G227" t="str">
            <v>Таволги-Киприно</v>
          </cell>
          <cell r="H227">
            <v>2</v>
          </cell>
          <cell r="I227" t="str">
            <v>Трасса</v>
          </cell>
          <cell r="J227">
            <v>110</v>
          </cell>
          <cell r="K227" t="str">
            <v>ВЛ 110кВ Таволги-Киприно</v>
          </cell>
          <cell r="L227">
            <v>110</v>
          </cell>
          <cell r="M227" t="str">
            <v>ТР</v>
          </cell>
          <cell r="N227" t="str">
            <v>шт</v>
          </cell>
          <cell r="O227">
            <v>17</v>
          </cell>
          <cell r="P227">
            <v>66.804040000000001</v>
          </cell>
          <cell r="Q227">
            <v>88.866349999999997</v>
          </cell>
          <cell r="R227">
            <v>22.06231</v>
          </cell>
          <cell r="S227">
            <v>0.36631000000000002</v>
          </cell>
          <cell r="T227">
            <v>66.437730000000002</v>
          </cell>
          <cell r="V227" t="str">
            <v>Хозспособ</v>
          </cell>
          <cell r="W227" t="str">
            <v>Акты осмотров ВЛ</v>
          </cell>
          <cell r="Y227" t="str">
            <v>ремонт (цементирование) стойки ж/б опоры</v>
          </cell>
          <cell r="Z227" t="str">
            <v>ЗР</v>
          </cell>
        </row>
        <row r="228">
          <cell r="B228">
            <v>1</v>
          </cell>
          <cell r="C228" t="str">
            <v>НТЭС</v>
          </cell>
          <cell r="D228" t="str">
            <v>НРЭС</v>
          </cell>
          <cell r="E228" t="str">
            <v>Собственность</v>
          </cell>
          <cell r="F228" t="str">
            <v>СЛиРС</v>
          </cell>
          <cell r="G228" t="str">
            <v>Таволги-Киприно</v>
          </cell>
          <cell r="H228">
            <v>2</v>
          </cell>
          <cell r="I228" t="str">
            <v>Опора</v>
          </cell>
          <cell r="J228">
            <v>110</v>
          </cell>
          <cell r="K228" t="str">
            <v>ВЛ 110кВ Таволги-Киприно</v>
          </cell>
          <cell r="L228">
            <v>110</v>
          </cell>
          <cell r="M228" t="str">
            <v>ТР</v>
          </cell>
          <cell r="N228" t="str">
            <v>шт</v>
          </cell>
          <cell r="O228">
            <v>6</v>
          </cell>
          <cell r="P228">
            <v>25.561249999999998</v>
          </cell>
          <cell r="Q228">
            <v>32.698369999999997</v>
          </cell>
          <cell r="R228">
            <v>7.1371199999999995</v>
          </cell>
          <cell r="S228">
            <v>5.1347400000000007</v>
          </cell>
          <cell r="T228">
            <v>20.426509999999997</v>
          </cell>
          <cell r="V228" t="str">
            <v>Хозспособ</v>
          </cell>
          <cell r="W228" t="str">
            <v>Акты осмотров ВЛ</v>
          </cell>
          <cell r="Y228" t="str">
            <v>выправка опор</v>
          </cell>
          <cell r="Z228" t="str">
            <v>ЗР</v>
          </cell>
        </row>
        <row r="229">
          <cell r="B229">
            <v>1</v>
          </cell>
          <cell r="C229" t="str">
            <v>НТЭС</v>
          </cell>
          <cell r="D229" t="str">
            <v>ВСРЭС</v>
          </cell>
          <cell r="E229" t="str">
            <v>Собственность</v>
          </cell>
          <cell r="F229" t="str">
            <v>СЛиРС</v>
          </cell>
          <cell r="G229" t="str">
            <v xml:space="preserve">Отпайка Речная </v>
          </cell>
          <cell r="H229">
            <v>3</v>
          </cell>
          <cell r="I229" t="str">
            <v>Опора</v>
          </cell>
          <cell r="J229">
            <v>110</v>
          </cell>
          <cell r="K229" t="str">
            <v>ВЛ 110кВ отпайка Речная</v>
          </cell>
          <cell r="L229">
            <v>110</v>
          </cell>
          <cell r="M229" t="str">
            <v>КР</v>
          </cell>
          <cell r="N229" t="str">
            <v>шт</v>
          </cell>
          <cell r="O229">
            <v>1</v>
          </cell>
          <cell r="P229">
            <v>375.89508999999998</v>
          </cell>
          <cell r="Q229">
            <v>375.89508999999998</v>
          </cell>
          <cell r="S229">
            <v>111.42516000000001</v>
          </cell>
          <cell r="U229" t="str">
            <v>ООО ЭРК</v>
          </cell>
          <cell r="V229" t="str">
            <v>Подряд</v>
          </cell>
          <cell r="W229" t="str">
            <v>Акты осмотров ВЛ</v>
          </cell>
          <cell r="Y229" t="str">
            <v>Замена дефектной железобетонной опоры</v>
          </cell>
          <cell r="Z229" t="str">
            <v>ЗР</v>
          </cell>
        </row>
        <row r="230">
          <cell r="B230">
            <v>1</v>
          </cell>
          <cell r="C230" t="str">
            <v>НТЭС</v>
          </cell>
          <cell r="D230" t="str">
            <v>НТРЭС</v>
          </cell>
          <cell r="E230" t="str">
            <v>Собственность</v>
          </cell>
          <cell r="F230" t="str">
            <v>СЛиРС</v>
          </cell>
          <cell r="G230" t="str">
            <v>Тагил-Районная 3</v>
          </cell>
          <cell r="H230">
            <v>3</v>
          </cell>
          <cell r="I230" t="str">
            <v>Опора</v>
          </cell>
          <cell r="J230">
            <v>110</v>
          </cell>
          <cell r="K230" t="str">
            <v>ВЛ 110кВ Тагил-Районная 3</v>
          </cell>
          <cell r="L230">
            <v>110</v>
          </cell>
          <cell r="M230" t="str">
            <v>КР</v>
          </cell>
          <cell r="N230" t="str">
            <v>шт</v>
          </cell>
          <cell r="O230">
            <v>1</v>
          </cell>
          <cell r="P230">
            <v>343.756372</v>
          </cell>
          <cell r="Q230">
            <v>343.756372</v>
          </cell>
          <cell r="S230">
            <v>111.42516000000001</v>
          </cell>
          <cell r="U230" t="str">
            <v>ООО ЭРК</v>
          </cell>
          <cell r="V230" t="str">
            <v>Подряд</v>
          </cell>
          <cell r="W230" t="str">
            <v>Акты осмотров ВЛ</v>
          </cell>
          <cell r="Y230" t="str">
            <v>Замена дефектной железобетонной опоры</v>
          </cell>
          <cell r="Z230" t="str">
            <v>ЗР</v>
          </cell>
        </row>
      </sheetData>
      <sheetData sheetId="4"/>
      <sheetData sheetId="5"/>
      <sheetData sheetId="6"/>
      <sheetData sheetId="7"/>
      <sheetData sheetId="8"/>
      <sheetData sheetId="9" refreshError="1"/>
      <sheetData sheetId="1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сводная"/>
      <sheetName val="2003(окончат) "/>
      <sheetName val="Смета "/>
      <sheetName val="Данные для графиков"/>
      <sheetName val="Откл. по фин. рез"/>
      <sheetName val="баланс"/>
      <sheetName val="план_факт"/>
      <sheetName val="факт"/>
      <sheetName val=" труд"/>
      <sheetName val="отрасль"/>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Взз"/>
      <sheetName val="Главная"/>
      <sheetName val="Справочник дат"/>
      <sheetName val="Предприятия"/>
      <sheetName val="2 Параметры"/>
      <sheetName val="Фин план"/>
      <sheetName val="план"/>
      <sheetName val="Россия_экспорт"/>
      <sheetName val="Настройки"/>
      <sheetName val="списки"/>
      <sheetName val="СУ"/>
      <sheetName val="эл.эн "/>
      <sheetName val="PR"/>
      <sheetName val="производство"/>
      <sheetName val="Откл. по фин. рез"/>
      <sheetName val="сводная"/>
      <sheetName val="сортамент"/>
      <sheetName val="Материалы СЦ"/>
      <sheetName val="виды затрат по услугам"/>
      <sheetName val="виды затрат по командировкам"/>
      <sheetName val="MAIN_page"/>
      <sheetName val="Данные"/>
      <sheetName val="ПТУ_ППП"/>
      <sheetName val="КлассЗСМК"/>
      <sheetName val="Справочник ФИО"/>
      <sheetName val="Россия-экспорт"/>
      <sheetName val="заявка_на_произ"/>
      <sheetName val="Справочники"/>
      <sheetName val="ПФВ-0.6"/>
      <sheetName val="бюджет"/>
      <sheetName val="отчет"/>
      <sheetName val="pasiva-skutečnost"/>
      <sheetName val="НТМК (ПРМ 29.10)"/>
      <sheetName val="эф-т 1 (2блока, зат-ты и эф-ты)"/>
      <sheetName val="NTMK sales FRT"/>
      <sheetName val="LBO Model"/>
      <sheetName val="In"/>
      <sheetName val="цены цехов"/>
      <sheetName val="Содержание"/>
      <sheetName val="2024_тарифы"/>
      <sheetName val="Финплан на сентябрь "/>
      <sheetName val="Исполнение финплана на сентябрь"/>
      <sheetName val="Бюджет % сбора 2024 (цель А)"/>
      <sheetName val="Факт % сбора 2023"/>
      <sheetName val="Бюджет % сбора 2024"/>
      <sheetName val="Факт % сбора 2022"/>
      <sheetName val="Факт % сбора 2021"/>
      <sheetName val="Факт % сбора 2020"/>
      <sheetName val="ЗСМК-сетевики"/>
      <sheetName val="Резерв СДЗ"/>
      <sheetName val="BS"/>
      <sheetName val="PL 2023"/>
      <sheetName val="WCR"/>
      <sheetName val="СF indir (EBITDA)"/>
      <sheetName val="CF indir (без ЕАХ)"/>
      <sheetName val="налоги"/>
      <sheetName val="Баланс"/>
      <sheetName val="Анализ НВВ"/>
      <sheetName val="3.1-Свод_Выручка"/>
      <sheetName val="3-Выручка"/>
      <sheetName val="12-Смета"/>
      <sheetName val="производств. расходы"/>
      <sheetName val="расшифровка ГМО"/>
      <sheetName val="5-Покупка ТЭ и ХОВ"/>
      <sheetName val="4-Транзит"/>
      <sheetName val="14 - коммерч"/>
      <sheetName val="прием комм платежей"/>
      <sheetName val="коммерч. материалы"/>
      <sheetName val="обслуживание кассы"/>
      <sheetName val="проездные"/>
      <sheetName val="паспортный стол"/>
      <sheetName val="коллекторы"/>
      <sheetName val="Затраты на вовлеченность 23"/>
      <sheetName val="всего сверка"/>
      <sheetName val="15 - управленч"/>
      <sheetName val="Затраты на COVID-19"/>
      <sheetName val="расходы на машину для МЭФ"/>
      <sheetName val="Содержание МЭФ"/>
      <sheetName val="амортизация"/>
      <sheetName val="аренда"/>
      <sheetName val="ОУС, казнач, аудит"/>
      <sheetName val="связь"/>
      <sheetName val="командировочные"/>
      <sheetName val="ремонт оргтехники"/>
      <sheetName val="вода"/>
      <sheetName val="почта"/>
      <sheetName val="проч на содерж"/>
      <sheetName val="канцелярия"/>
      <sheetName val="хоз. расх."/>
      <sheetName val="полиграфия"/>
      <sheetName val="ОС в МПЗ"/>
      <sheetName val="мебель"/>
      <sheetName val="ПК и оргтехн."/>
      <sheetName val="ПК факт (2023)"/>
      <sheetName val="кондиционер"/>
      <sheetName val="авто"/>
      <sheetName val="ПО"/>
      <sheetName val="страхование"/>
      <sheetName val="обучение 24"/>
      <sheetName val="обучение"/>
      <sheetName val="семинары 24"/>
      <sheetName val="ремонт"/>
      <sheetName val="представит."/>
      <sheetName val="имидж"/>
      <sheetName val="РЭК"/>
      <sheetName val="ЕвразТехника"/>
      <sheetName val="нотариус"/>
      <sheetName val="медосмотр"/>
      <sheetName val="спецодежда"/>
      <sheetName val="проч расх на охр труда"/>
      <sheetName val="сайт"/>
      <sheetName val="16 - соц."/>
      <sheetName val="Диаграмма1"/>
      <sheetName val="экология"/>
      <sheetName val="соц 2024"/>
      <sheetName val="расш. соц. 23"/>
      <sheetName val="расш соц 2023б"/>
      <sheetName val="18 - прочие дох. и расх."/>
      <sheetName val="госпошлина"/>
      <sheetName val="РКО"/>
      <sheetName val="19, 20 - КВ"/>
      <sheetName val="КВ (расш)"/>
      <sheetName val="расходы по доп. работникам"/>
      <sheetName val="24. Кредиты и зай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авнен"/>
      <sheetName val="Расчет_усл_цех"/>
      <sheetName val="Услуги_цехов"/>
      <sheetName val="Зар_плата"/>
      <sheetName val="Доход_расход"/>
      <sheetName val="Финансы"/>
      <sheetName val="СВОДНАЯ"/>
      <sheetName val="ЦКиИ"/>
      <sheetName val="КОП"/>
      <sheetName val="Леневка"/>
      <sheetName val="МВЦ"/>
      <sheetName val="Никомед"/>
      <sheetName val="Охотник"/>
      <sheetName val="УДУ"/>
      <sheetName val="Уралец"/>
      <sheetName val="РЭУ"/>
      <sheetName val="В комплект"/>
      <sheetName val="Свод_расх-дох_2"/>
      <sheetName val="В_презентацию"/>
      <sheetName val="станции дороги"/>
      <sheetName val="план"/>
      <sheetName val="Фин план"/>
      <sheetName val="1 Общая информация"/>
      <sheetName val="4 Смета"/>
      <sheetName val="Главная"/>
      <sheetName val="Настройки"/>
      <sheetName val="14 Итоги"/>
      <sheetName val="7 Кредит"/>
      <sheetName val="MACRO"/>
      <sheetName val="январь"/>
      <sheetName val="Заполните"/>
      <sheetName val="Факт"/>
      <sheetName val="Телефоны"/>
      <sheetName val="Лист1"/>
      <sheetName val="Баланс"/>
      <sheetName val="Коды"/>
      <sheetName val="SETKI"/>
      <sheetName val="ФИНПЛАН"/>
      <sheetName val="План до 2009 г."/>
      <sheetName val="Год финансирование"/>
      <sheetName val="2 Параметры"/>
      <sheetName val="pasiva-skutečnost"/>
      <sheetName val="Контрагенты"/>
      <sheetName val="3-26"/>
      <sheetName val="НДС"/>
      <sheetName val="Info"/>
      <sheetName val="Дивизион"/>
      <sheetName val="чугун"/>
      <sheetName val="Цены"/>
      <sheetName val="Сводная по цехам"/>
      <sheetName val="ДДС"/>
      <sheetName val="Баланс_год"/>
      <sheetName val="Данные для расчета"/>
      <sheetName val="Prog"/>
      <sheetName val="АНАЛИТ"/>
      <sheetName val="администр.3"/>
      <sheetName val="Minority Interest"/>
      <sheetName val="ОГП"/>
      <sheetName val="Смета сводная"/>
      <sheetName val="Смета на 2 месяца"/>
      <sheetName val="сравнение с III из года"/>
      <sheetName val="Лист2"/>
      <sheetName val="Расш. цены углей"/>
      <sheetName val="Лист3"/>
      <sheetName val="Расч. потр. углей"/>
      <sheetName val="смета сгруппир."/>
      <sheetName val="Лист1 (2)"/>
      <sheetName val="Balance Sheet"/>
      <sheetName val="setup"/>
      <sheetName val="отчет_06"/>
      <sheetName val="Типовые назначения платежа"/>
      <sheetName val="Служебный"/>
      <sheetName val="виды затрат по услугам"/>
      <sheetName val="виды затрат по командировкам"/>
      <sheetName val="Сотрудники"/>
      <sheetName val="ЦФО"/>
      <sheetName val="бюджет"/>
      <sheetName val="отчет"/>
      <sheetName val="декабрь"/>
      <sheetName val="март"/>
      <sheetName val="февраль"/>
      <sheetName val="Материалы СЦ"/>
      <sheetName val="ФАКТ2002"/>
      <sheetName val="Сравнение с полугодием"/>
      <sheetName val="Справочник дат"/>
      <sheetName val="Предприятия"/>
      <sheetName val="Взз"/>
      <sheetName val="Rem2"/>
      <sheetName val="классификатор"/>
      <sheetName val="Расчет сырья"/>
      <sheetName val="Контроль"/>
      <sheetName val="XLR_NoRangeSheet"/>
      <sheetName val="Share Price 2002"/>
      <sheetName val="Assumptions"/>
      <sheetName val="Data USA Adj US$"/>
      <sheetName val="Кач-во агломерата"/>
      <sheetName val="ДРП"/>
      <sheetName val="COMPS"/>
      <sheetName val="КлассКМК(ПС)"/>
      <sheetName val="Оборудование_стоим"/>
      <sheetName val="Вып.П.П."/>
      <sheetName val="полугодие"/>
      <sheetName val="кварталы"/>
      <sheetName val="Движение по месяцам"/>
      <sheetName val="ф сплавы"/>
      <sheetName val="Параметры"/>
      <sheetName val="цены цехов"/>
      <sheetName val="Цехи КМК"/>
      <sheetName val="infl_rates"/>
      <sheetName val="БДР"/>
      <sheetName val="укр табл"/>
      <sheetName val="ИТОГО"/>
      <sheetName val="СводЕАХ"/>
      <sheetName val="Balance Sh+Indices"/>
      <sheetName val="Face"/>
      <sheetName val="Добыча-факт"/>
      <sheetName val="Свод 97"/>
      <sheetName val="Свод 98"/>
      <sheetName val="Свод 99"/>
      <sheetName val="Market"/>
      <sheetName val="Tr"/>
      <sheetName val="Prices"/>
      <sheetName val="июл"/>
      <sheetName val="Мес"/>
      <sheetName val="производство"/>
      <sheetName val="EAH"/>
      <sheetName val="currates"/>
      <sheetName val="бюдж с расшифр(ст)"/>
      <sheetName val="COST-TZ"/>
      <sheetName val="КлассЗС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Справочники"/>
      <sheetName val="Languages"/>
      <sheetName val="pasiva-skute?nost"/>
      <sheetName val="MCS"/>
      <sheetName val="Фин план"/>
      <sheetName val="КлассНТМК"/>
      <sheetName val="КлассЗСМК"/>
      <sheetName val="CurRates"/>
      <sheetName val="FX rates"/>
      <sheetName val="план"/>
      <sheetName val="факт"/>
      <sheetName val="rem"/>
      <sheetName val="Aktiva a pasiva 2006"/>
      <sheetName val="Откл_ по фин_ рез"/>
      <sheetName val="сводная"/>
      <sheetName val="ТАБЛИЦЫ"/>
      <sheetName val="9м"/>
      <sheetName val="3-01"/>
      <sheetName val="Sheet Index"/>
      <sheetName val="Variables"/>
      <sheetName val="Цеховые"/>
      <sheetName val="Центральные"/>
      <sheetName val="пр-во_июль"/>
      <sheetName val="ФИНПЛАН"/>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карта метрик"/>
      <sheetName val="пл_выруч_В-Р"/>
      <sheetName val="Imp. Sensitivity"/>
      <sheetName val="Streamcore"/>
      <sheetName val="ER"/>
      <sheetName val="Лист27"/>
      <sheetName val="Лист28"/>
      <sheetName val="Лист29"/>
      <sheetName val="Assumptions"/>
      <sheetName val="EBITDA Bridges v Budget"/>
      <sheetName val="2001"/>
      <sheetName val="PL"/>
      <sheetName val="нормы 5 лет"/>
      <sheetName val="Sales_prices"/>
      <sheetName val="Inputs"/>
      <sheetName val="SETKI"/>
      <sheetName val="Рабочий"/>
      <sheetName val="Контроль"/>
      <sheetName val="Реестр 26.11.08"/>
      <sheetName val="форма 6.1"/>
      <sheetName val="Y96LTEBHTMP2"/>
      <sheetName val="дек.разв.2011"/>
      <sheetName val="ОВИ_Группы"/>
      <sheetName val=" Форма П6.1 "/>
      <sheetName val="СВОД Ф15"/>
      <sheetName val="ост ТМЦ"/>
      <sheetName val="Приложение 4"/>
      <sheetName val="Движение по месяцам"/>
      <sheetName val="Телефоны"/>
      <sheetName val="f_1"/>
      <sheetName val="Справ"/>
      <sheetName val="COMPS"/>
      <sheetName val="2012г."/>
      <sheetName val="Контрагенты"/>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производство"/>
      <sheetName val="июнь пл-факт _изм"/>
      <sheetName val="19 CAPEX"/>
      <sheetName val="П ПП_МП"/>
      <sheetName val="Взз"/>
      <sheetName val="Январь"/>
      <sheetName val="Configuration"/>
      <sheetName val="Лист1"/>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дсп"/>
      <sheetName val=""/>
      <sheetName val="4."/>
      <sheetName val="26.11"/>
      <sheetName val="НТМК Сталь"/>
      <sheetName val="посты"/>
      <sheetName val="Ф15 (Секвестр)1"/>
      <sheetName val="на 12.09.14"/>
      <sheetName val="Общий 1"/>
      <sheetName val="Формат 2"/>
      <sheetName val="06.11"/>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3.2.1. Report"/>
      <sheetName val="3.2 P&amp;L"/>
      <sheetName val="декабрь факт"/>
      <sheetName val="Plan_acc"/>
      <sheetName val="ENA 9.30.14"/>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ow r="1">
          <cell r="A1" t="str">
            <v xml:space="preserve">V?TKOVICE STEEL, a.s. </v>
          </cell>
        </row>
      </sheetData>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_ДОЛЛАРЫ"/>
      <sheetName val="Расчет_ЕВРО"/>
      <sheetName val="Расчет_РУБЛИ"/>
      <sheetName val="Движение по месяцам"/>
      <sheetName val="Затраты"/>
      <sheetName val="Проверка"/>
      <sheetName val="Движение по кварталам"/>
      <sheetName val="Цехи КМК"/>
      <sheetName val="сортамент"/>
      <sheetName val="Справочники"/>
      <sheetName val="Главная"/>
      <sheetName val="14 Итоги"/>
      <sheetName val="7 Кредит"/>
      <sheetName val="230-240"/>
      <sheetName val="КлассНКМК"/>
      <sheetName val="Контрагенты"/>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план"/>
      <sheetName val="Россия-экспорт"/>
      <sheetName val="Лист4"/>
      <sheetName val="Факт"/>
      <sheetName val="т17мб(шаблон)"/>
      <sheetName val="АНАЛИТ"/>
      <sheetName val="База"/>
      <sheetName val="кварталы"/>
      <sheetName val="check"/>
      <sheetName val="Настройки"/>
      <sheetName val="Справочник"/>
      <sheetName val="950-959 исх"/>
      <sheetName val="2001"/>
      <sheetName val="Ф5_97"/>
      <sheetName val="Описание"/>
      <sheetName val="KPI"/>
      <sheetName val="январь"/>
      <sheetName val="NTMK sales FRT"/>
      <sheetName val="Loan_Portfolio_NTMK_2004_121220"/>
      <sheetName val="02_P&amp;L"/>
      <sheetName val="Заполните"/>
      <sheetName val="полугодие"/>
      <sheetName val="Вып.П.П."/>
      <sheetName val="Контроль"/>
      <sheetName val="3-01"/>
      <sheetName val="Rem"/>
      <sheetName val="Нормы"/>
      <sheetName val="Фин план"/>
      <sheetName val="Сметы 2001"/>
      <sheetName val="тех.лист"/>
      <sheetName val="Реестр 26.11.08"/>
      <sheetName val="pasiva-skutečnost"/>
      <sheetName val="Доходы"/>
      <sheetName val="ф.15"/>
      <sheetName val="Параметры"/>
      <sheetName val="Лист1"/>
      <sheetName val="Minority Interest"/>
      <sheetName val="коэфф"/>
      <sheetName val="Перечень данных"/>
      <sheetName val="Ф2.1 Бюджет доходов и расходов"/>
      <sheetName val="ФИНПЛАН"/>
      <sheetName val="СводЕАХ"/>
      <sheetName val="цены цехов"/>
      <sheetName val="П²耀верка"/>
      <sheetName val="июнь9"/>
      <sheetName val="1 Общая информация"/>
      <sheetName val="Balance Sh+Indices"/>
      <sheetName val="С-1"/>
      <sheetName val="Цеховые"/>
      <sheetName val="СТАЛЬ"/>
      <sheetName val="infl_rates"/>
      <sheetName val="Добыча-факт"/>
      <sheetName val="24_кред"/>
      <sheetName val="Лист3"/>
      <sheetName val="Таблицы"/>
      <sheetName val="Face"/>
      <sheetName val="Гр-СУ-КУ-ТД"/>
      <sheetName val="свед"/>
      <sheetName val="Средняя стоимость"/>
      <sheetName val="Форма1"/>
      <sheetName val="Форма2"/>
      <sheetName val="P&amp;L"/>
      <sheetName val="DB2002"/>
      <sheetName val="3.3.31."/>
      <sheetName val="Движение_по_месяцам"/>
      <sheetName val="Движение_по_кварталам"/>
      <sheetName val="Цехи_КМК"/>
      <sheetName val="Средняя_стоимость"/>
      <sheetName val="3_3_31_"/>
      <sheetName val="14_Итоги"/>
      <sheetName val="7_Кредит"/>
      <sheetName val="950-959_ис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ow r="203">
          <cell r="AZ203">
            <v>150228.67729000002</v>
          </cell>
        </row>
      </sheetData>
      <sheetData sheetId="92"/>
      <sheetData sheetId="93"/>
      <sheetData sheetId="94"/>
      <sheetData sheetId="95"/>
      <sheetData sheetId="96"/>
      <sheetData sheetId="97"/>
      <sheetData sheetId="98"/>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быль 3кв"/>
      <sheetName val="Бюджет доходов 3кв"/>
      <sheetName val="БПр (3 кв)"/>
      <sheetName val="Прибыль (6мес)"/>
      <sheetName val="Исп БПр (6мес)"/>
      <sheetName val="прибыль, сс 6 мес"/>
      <sheetName val="6 мес по сферам"/>
      <sheetName val="январь"/>
      <sheetName val="ФИНПЛАН"/>
      <sheetName val="2 Параметры"/>
    </sheetNames>
    <sheetDataSet>
      <sheetData sheetId="0" refreshError="1"/>
      <sheetData sheetId="1" refreshError="1"/>
      <sheetData sheetId="2"/>
      <sheetData sheetId="3" refreshError="1"/>
      <sheetData sheetId="4"/>
      <sheetData sheetId="5"/>
      <sheetData sheetId="6"/>
      <sheetData sheetId="7" refreshError="1"/>
      <sheetData sheetId="8" refreshError="1"/>
      <sheetData sheetId="9"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 Schedule "/>
      <sheetName val="Russian Financials"/>
      <sheetName val="Input Section"/>
      <sheetName val="Projected Income Statement"/>
      <sheetName val="Balance Sheet"/>
      <sheetName val="Ratios"/>
      <sheetName val="ФИНПЛАН"/>
      <sheetName val="сводная"/>
      <sheetName val="Фин план"/>
      <sheetName val="Оборудование_стои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Россия-экспорт (СУММА)"/>
      <sheetName val="1 и2 пг"/>
      <sheetName val="1 и 2 пг тн"/>
      <sheetName val="2 пг с планом"/>
      <sheetName val="Сравнение остаток"/>
      <sheetName val="Сравнение (тн)"/>
      <sheetName val="ОЖ ГОД"/>
      <sheetName val="цены с годом"/>
      <sheetName val="ОЖ ГОД (ТН)"/>
      <sheetName val="ИТОГОВОЕ (ТН сумма)"/>
      <sheetName val="план_профили"/>
      <sheetName val="Сравнение с полугодием"/>
      <sheetName val="тн"/>
      <sheetName val="Проч_продукция (с годом) "/>
      <sheetName val="доля"/>
      <sheetName val="план_проф (ст)"/>
      <sheetName val="pasiva-skutečnost"/>
      <sheetName val="Balance Sheet"/>
      <sheetName val="январ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13"/>
      <sheetName val="М13-1"/>
      <sheetName val="М13-2"/>
      <sheetName val="М13-3"/>
      <sheetName val="М13-4"/>
      <sheetName val="М14"/>
      <sheetName val="Лист13"/>
      <sheetName val="Калькуляция кв"/>
      <sheetName val="тар"/>
      <sheetName val="т1.15(смета8а)"/>
      <sheetName val="ИТОГИ  по Н,Р,Э,Q"/>
      <sheetName val="жилой фонд"/>
      <sheetName val="2002(v2)"/>
      <sheetName val="T31"/>
      <sheetName val="T25"/>
      <sheetName val="T0"/>
      <sheetName val="сводная"/>
      <sheetName val="ИТ-бюдж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с. план движ. средств-ФО"/>
      <sheetName val="Сводная по цехам"/>
      <sheetName val="Контроль"/>
      <sheetName val="1 Общая информация"/>
      <sheetName val="Потребность в прибыли"/>
      <sheetName val="Balance Sheet"/>
      <sheetName val="Лист3"/>
      <sheetName val="Фин план"/>
      <sheetName val="In"/>
      <sheetName val="КлассЗСМК"/>
      <sheetName val="Настройки"/>
      <sheetName val="Комментарии"/>
      <sheetName val="2 Параметры"/>
      <sheetName val="Цеховые"/>
      <sheetName val="Центральные"/>
      <sheetName val="P2000"/>
      <sheetName val="расчет топлива "/>
      <sheetName val="АНАЛИТ"/>
      <sheetName val="ФИНПЛАН"/>
      <sheetName val="График"/>
      <sheetName val="план"/>
      <sheetName val="Нормы"/>
      <sheetName val="бюджет"/>
      <sheetName val="отчет"/>
      <sheetName val="Распределение"/>
      <sheetName val="3-01"/>
      <sheetName val="МСЦ"/>
      <sheetName val="pasiva-skutečnost"/>
      <sheetName val="Контрагенты"/>
      <sheetName val="1 Показатели добычи"/>
      <sheetName val="Лист1"/>
      <sheetName val="Мес__план_движ__средств-ФО"/>
      <sheetName val="Сводная_по_цехам"/>
      <sheetName val="1_Общая_информация"/>
      <sheetName val="Потребность_в_прибыли"/>
      <sheetName val="Balance_Sheet"/>
      <sheetName val="Фин_план"/>
      <sheetName val="2_Параметры"/>
      <sheetName val="расчет_топлива_"/>
      <sheetName val="3-26"/>
      <sheetName val="ф.14"/>
      <sheetName val="Исходные"/>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ЗСМК-ЕАХ"/>
      <sheetName val="Ф-3_31.12.2007"/>
      <sheetName val="setup"/>
      <sheetName val="отчет_06"/>
      <sheetName val="СводЕАХ"/>
      <sheetName val="январь"/>
      <sheetName val="Справочники"/>
      <sheetName val="СМЕТА (2)"/>
      <sheetName val="Данные для расчета"/>
      <sheetName val="расчет электр. по проф."/>
      <sheetName val="24_кред"/>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СводКоррекц"/>
      <sheetName val="Коррекц"/>
      <sheetName val="Настройки"/>
      <sheetName val="Справочники"/>
      <sheetName val="курс"/>
      <sheetName val="СводКоррекц2005"/>
      <sheetName val="СводКоррекц2006"/>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утв инв пр+пр КВ (2)"/>
      <sheetName val="(20) не утв пр (2)"/>
      <sheetName val="(20) модерн (2)"/>
      <sheetName val="(21) закупки (2)"/>
      <sheetName val="(19)утв пр+пр КВ (2)"/>
      <sheetName val="(19) не утв (2)"/>
      <sheetName val="(19)модерн (2)"/>
      <sheetName val="Справочники"/>
      <sheetName val="КлассНКМК"/>
      <sheetName val="Контрагенты"/>
      <sheetName val="Жд тари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Сводная"/>
      <sheetName val="temp_temp"/>
      <sheetName val="Лист1"/>
    </sheetNames>
    <sheetDataSet>
      <sheetData sheetId="0">
        <row r="2">
          <cell r="G2" t="str">
            <v>Иное</v>
          </cell>
          <cell r="H2" t="str">
            <v>Иное</v>
          </cell>
          <cell r="I2" t="str">
            <v>A</v>
          </cell>
          <cell r="J2" t="str">
            <v>Иное</v>
          </cell>
          <cell r="K2" t="str">
            <v>Иное</v>
          </cell>
          <cell r="L2">
            <v>220</v>
          </cell>
          <cell r="N2">
            <v>5</v>
          </cell>
          <cell r="O2">
            <v>1</v>
          </cell>
        </row>
        <row r="3">
          <cell r="G3">
            <v>0.1</v>
          </cell>
          <cell r="H3" t="str">
            <v>ТТ</v>
          </cell>
          <cell r="I3" t="str">
            <v>B</v>
          </cell>
          <cell r="J3" t="str">
            <v>ОП</v>
          </cell>
          <cell r="K3" t="str">
            <v>ВГОК</v>
          </cell>
          <cell r="L3">
            <v>380</v>
          </cell>
          <cell r="N3">
            <v>10</v>
          </cell>
          <cell r="O3">
            <v>2</v>
          </cell>
        </row>
        <row r="4">
          <cell r="G4" t="str">
            <v>0,1S</v>
          </cell>
          <cell r="H4" t="str">
            <v>ТН</v>
          </cell>
          <cell r="I4" t="str">
            <v>C</v>
          </cell>
          <cell r="J4" t="str">
            <v>РП</v>
          </cell>
          <cell r="K4" t="str">
            <v>ЗСМК РП</v>
          </cell>
          <cell r="L4">
            <v>6000</v>
          </cell>
          <cell r="N4">
            <v>15</v>
          </cell>
          <cell r="O4">
            <v>3</v>
          </cell>
        </row>
        <row r="5">
          <cell r="G5">
            <v>0.2</v>
          </cell>
          <cell r="H5" t="str">
            <v>Счетчик</v>
          </cell>
          <cell r="I5" t="str">
            <v>ABC</v>
          </cell>
          <cell r="J5" t="str">
            <v>ТП</v>
          </cell>
          <cell r="K5" t="str">
            <v>ЗСМК СП</v>
          </cell>
          <cell r="L5">
            <v>10000</v>
          </cell>
          <cell r="N5">
            <v>20</v>
          </cell>
          <cell r="O5">
            <v>4</v>
          </cell>
        </row>
        <row r="6">
          <cell r="G6" t="str">
            <v>0,2S</v>
          </cell>
          <cell r="H6" t="str">
            <v>Амперметр</v>
          </cell>
          <cell r="I6" t="str">
            <v>AC</v>
          </cell>
          <cell r="J6" t="str">
            <v>КТП</v>
          </cell>
          <cell r="K6" t="str">
            <v>КГОК</v>
          </cell>
          <cell r="L6">
            <v>35000</v>
          </cell>
          <cell r="N6">
            <v>25</v>
          </cell>
          <cell r="O6" t="str">
            <v>СС</v>
          </cell>
        </row>
        <row r="7">
          <cell r="G7">
            <v>0.5</v>
          </cell>
          <cell r="H7" t="str">
            <v>Вольтметр</v>
          </cell>
          <cell r="I7" t="str">
            <v>AB</v>
          </cell>
          <cell r="K7" t="str">
            <v>НТМК</v>
          </cell>
          <cell r="L7">
            <v>110000</v>
          </cell>
          <cell r="N7">
            <v>30</v>
          </cell>
          <cell r="O7" t="str">
            <v>ТС</v>
          </cell>
        </row>
        <row r="8">
          <cell r="G8" t="str">
            <v>0,5S</v>
          </cell>
          <cell r="H8" t="str">
            <v>Ваттметр</v>
          </cell>
          <cell r="I8" t="str">
            <v>BC</v>
          </cell>
          <cell r="K8" t="str">
            <v>Таштагол</v>
          </cell>
          <cell r="L8">
            <v>220000</v>
          </cell>
          <cell r="N8">
            <v>35</v>
          </cell>
        </row>
        <row r="9">
          <cell r="G9">
            <v>1</v>
          </cell>
          <cell r="N9">
            <v>40</v>
          </cell>
        </row>
        <row r="10">
          <cell r="G10">
            <v>1.5</v>
          </cell>
          <cell r="N10">
            <v>45</v>
          </cell>
        </row>
        <row r="11">
          <cell r="G11">
            <v>2</v>
          </cell>
          <cell r="N11">
            <v>50</v>
          </cell>
        </row>
        <row r="12">
          <cell r="G12">
            <v>2.5</v>
          </cell>
          <cell r="N12">
            <v>100</v>
          </cell>
        </row>
        <row r="13">
          <cell r="G13">
            <v>3</v>
          </cell>
          <cell r="N13">
            <v>150</v>
          </cell>
        </row>
        <row r="14">
          <cell r="G14">
            <v>3.5</v>
          </cell>
          <cell r="N14">
            <v>200</v>
          </cell>
        </row>
        <row r="15">
          <cell r="G15">
            <v>4</v>
          </cell>
          <cell r="N15">
            <v>250</v>
          </cell>
        </row>
        <row r="16">
          <cell r="G16">
            <v>4.5</v>
          </cell>
          <cell r="N16">
            <v>300</v>
          </cell>
        </row>
        <row r="17">
          <cell r="G17">
            <v>5</v>
          </cell>
          <cell r="N17">
            <v>350</v>
          </cell>
        </row>
        <row r="18">
          <cell r="N18">
            <v>400</v>
          </cell>
        </row>
        <row r="19">
          <cell r="N19">
            <v>450</v>
          </cell>
        </row>
        <row r="20">
          <cell r="N20">
            <v>500</v>
          </cell>
        </row>
        <row r="21">
          <cell r="N21">
            <v>550</v>
          </cell>
        </row>
        <row r="22">
          <cell r="N22">
            <v>600</v>
          </cell>
        </row>
        <row r="23">
          <cell r="N23">
            <v>650</v>
          </cell>
        </row>
        <row r="24">
          <cell r="N24">
            <v>700</v>
          </cell>
        </row>
        <row r="25">
          <cell r="N25">
            <v>750</v>
          </cell>
        </row>
        <row r="26">
          <cell r="N26">
            <v>800</v>
          </cell>
        </row>
        <row r="27">
          <cell r="N27">
            <v>850</v>
          </cell>
        </row>
        <row r="28">
          <cell r="N28">
            <v>1000</v>
          </cell>
        </row>
        <row r="29">
          <cell r="N29">
            <v>1200</v>
          </cell>
        </row>
        <row r="30">
          <cell r="N30">
            <v>1500</v>
          </cell>
        </row>
        <row r="31">
          <cell r="N31">
            <v>2000</v>
          </cell>
        </row>
        <row r="32">
          <cell r="N32">
            <v>2500</v>
          </cell>
        </row>
        <row r="33">
          <cell r="N33">
            <v>3000</v>
          </cell>
        </row>
        <row r="34">
          <cell r="N34">
            <v>3500</v>
          </cell>
        </row>
        <row r="35">
          <cell r="N35">
            <v>4000</v>
          </cell>
        </row>
        <row r="36">
          <cell r="N36">
            <v>4500</v>
          </cell>
        </row>
        <row r="37">
          <cell r="N37">
            <v>5000</v>
          </cell>
        </row>
        <row r="38">
          <cell r="N38">
            <v>5500</v>
          </cell>
        </row>
        <row r="39">
          <cell r="N39">
            <v>6000</v>
          </cell>
        </row>
        <row r="40">
          <cell r="N40">
            <v>6500</v>
          </cell>
        </row>
        <row r="41">
          <cell r="N41">
            <v>7000</v>
          </cell>
        </row>
        <row r="42">
          <cell r="N42">
            <v>7500</v>
          </cell>
        </row>
        <row r="43">
          <cell r="N43">
            <v>8000</v>
          </cell>
        </row>
        <row r="44">
          <cell r="N44">
            <v>8500</v>
          </cell>
        </row>
        <row r="45">
          <cell r="N45">
            <v>9000</v>
          </cell>
        </row>
        <row r="46">
          <cell r="N46">
            <v>9500</v>
          </cell>
        </row>
        <row r="47">
          <cell r="N47">
            <v>10000</v>
          </cell>
        </row>
      </sheetData>
      <sheetData sheetId="1"/>
      <sheetData sheetId="2"/>
      <sheetData sheetId="3"/>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2"/>
      <sheetName val="РСБУ"/>
      <sheetName val="Выручка_корр"/>
      <sheetName val="24_PBC"/>
      <sheetName val="Себестоимость_корр"/>
      <sheetName val="25_PBC"/>
      <sheetName val="Анализ прочих расх и дох"/>
      <sheetName val="25-4_PBC"/>
      <sheetName val="25-2_PBC"/>
      <sheetName val="25-3_PBC"/>
      <sheetName val="Общ.иАдм.расх_корр."/>
      <sheetName val="25-1_PBC"/>
      <sheetName val="Прочие Дох_Расх_корр"/>
      <sheetName val="Анализ проч.дох_расх"/>
      <sheetName val="27_PBC"/>
      <sheetName val="27-2_PBC"/>
      <sheetName val="27-1_PBC"/>
      <sheetName val="28_PBC"/>
      <sheetName val="Ф2_АГК"/>
      <sheetName val="К020.2.1_Себестоимость_корр"/>
    </sheetNames>
    <sheetDataSet>
      <sheetData sheetId="0" refreshError="1"/>
      <sheetData sheetId="1" refreshError="1">
        <row r="1">
          <cell r="A1" t="str">
            <v>АГК</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B"/>
      <sheetName val="RZB"/>
      <sheetName val="Контрагенты"/>
      <sheetName val="???????????"/>
      <sheetName val="план"/>
      <sheetName val="КлассНКМК"/>
      <sheetName val="бюджет"/>
      <sheetName val="отчет"/>
      <sheetName val="1 Общая информация"/>
      <sheetName val="Индексы"/>
      <sheetName val="NTMK sales FRT"/>
      <sheetName val="2 Параметры"/>
      <sheetName val="ДФВ_КФВ"/>
      <sheetName val="Balance Sheet"/>
      <sheetName val="In"/>
      <sheetName val="Баланс"/>
      <sheetName val="Фин план"/>
      <sheetName val="3-01"/>
      <sheetName val="январь"/>
      <sheetName val="Справочники"/>
      <sheetName val="Савел"/>
      <sheetName val="НМА"/>
      <sheetName val="Цеховые"/>
      <sheetName val="Центральные"/>
      <sheetName val="Жд тариф"/>
      <sheetName val="Настройки"/>
      <sheetName val="заявка_на_произ"/>
      <sheetName val="эф-т 1 (2блока, зат-ты и эф-ты)"/>
      <sheetName val="станции дороги"/>
      <sheetName val="pasiva-skutečnost"/>
      <sheetName val="246 - 2вариант"/>
      <sheetName val="производство"/>
      <sheetName val="Лист1"/>
      <sheetName val="Инкотермс"/>
      <sheetName val="Комбинат"/>
      <sheetName val="Бюджет_2010 г."/>
      <sheetName val="3-26"/>
      <sheetName val="Inputs"/>
      <sheetName val="НастройкиФ"/>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прил 13"/>
      <sheetName val="сводная"/>
      <sheetName val="КлассЗСМК"/>
      <sheetName val="чугун"/>
      <sheetName val="Цены"/>
      <sheetName val="ФИНПЛАН"/>
      <sheetName val="база1"/>
      <sheetName val="Коды"/>
      <sheetName val="по неделям"/>
      <sheetName val="ф.14"/>
      <sheetName val="Исходные"/>
      <sheetName val="Сводная по цехам"/>
      <sheetName val="3-25"/>
      <sheetName val="Счета"/>
      <sheetName val="нет"/>
      <sheetName val="Лист13"/>
      <sheetName val="Макро"/>
      <sheetName val="МоМ - Исполнение протокола"/>
      <sheetName val="Tr"/>
      <sheetName val="UPR"/>
      <sheetName val="credit"/>
      <sheetName val="Контрагент"/>
      <sheetName val="Assumptions"/>
      <sheetName val="_ССЫЛКА"/>
      <sheetName val="dt 1999 (abst. from model)"/>
      <sheetName val="Материалы СЦ"/>
      <sheetName val="Справочник"/>
      <sheetName val="rem"/>
      <sheetName val="Заявки"/>
      <sheetName val="Источники"/>
      <sheetName val="БДР-28А"/>
      <sheetName val="cover"/>
    </sheetNames>
    <sheetDataSet>
      <sheetData sheetId="0">
        <row r="1">
          <cell r="A1" t="str">
            <v>НАЧАЛО СПИСКА</v>
          </cell>
        </row>
      </sheetData>
      <sheetData sheetId="1"/>
      <sheetData sheetId="2" refreshError="1">
        <row r="1">
          <cell r="A1" t="str">
            <v>НАЧАЛО СПИСКА</v>
          </cell>
        </row>
        <row r="2">
          <cell r="A2" t="str">
            <v>Amesco FZE</v>
          </cell>
        </row>
        <row r="3">
          <cell r="A3" t="str">
            <v>Arkas Trading Limited</v>
          </cell>
        </row>
        <row r="4">
          <cell r="A4" t="str">
            <v>Astron</v>
          </cell>
        </row>
        <row r="5">
          <cell r="A5" t="str">
            <v>Balli Kloeckner</v>
          </cell>
        </row>
        <row r="6">
          <cell r="A6" t="str">
            <v>bank charges</v>
          </cell>
        </row>
        <row r="7">
          <cell r="A7" t="str">
            <v>Bentonville Ltd</v>
          </cell>
        </row>
        <row r="8">
          <cell r="A8" t="str">
            <v>Billings</v>
          </cell>
        </row>
        <row r="9">
          <cell r="A9" t="str">
            <v>Bradford</v>
          </cell>
        </row>
        <row r="10">
          <cell r="A10" t="str">
            <v>Cargill</v>
          </cell>
        </row>
        <row r="11">
          <cell r="A11" t="str">
            <v>CCC</v>
          </cell>
        </row>
        <row r="12">
          <cell r="A12" t="str">
            <v>Coresteel AG</v>
          </cell>
        </row>
        <row r="13">
          <cell r="A13" t="str">
            <v>Daewoo</v>
          </cell>
        </row>
        <row r="14">
          <cell r="A14" t="str">
            <v>Deposit</v>
          </cell>
        </row>
        <row r="15">
          <cell r="A15" t="str">
            <v>Euromarlink S.A.</v>
          </cell>
        </row>
        <row r="16">
          <cell r="A16" t="str">
            <v>Glencore</v>
          </cell>
        </row>
        <row r="17">
          <cell r="A17" t="str">
            <v>Hard Metal</v>
          </cell>
        </row>
        <row r="18">
          <cell r="A18" t="str">
            <v>Hover Group Ltd.</v>
          </cell>
        </row>
        <row r="19">
          <cell r="A19" t="str">
            <v>IEI</v>
          </cell>
        </row>
        <row r="20">
          <cell r="A20" t="str">
            <v>Income tax on interest amount</v>
          </cell>
        </row>
        <row r="21">
          <cell r="A21" t="str">
            <v>Interest on deposit</v>
          </cell>
        </row>
        <row r="22">
          <cell r="A22" t="str">
            <v>Intergate</v>
          </cell>
        </row>
        <row r="23">
          <cell r="A23" t="str">
            <v>Inter-Logistics</v>
          </cell>
        </row>
        <row r="24">
          <cell r="A24" t="str">
            <v>Intransea Ltd</v>
          </cell>
        </row>
        <row r="25">
          <cell r="A25" t="str">
            <v>JSC "NOSTA"</v>
          </cell>
        </row>
        <row r="26">
          <cell r="A26" t="str">
            <v>Krell USA</v>
          </cell>
        </row>
        <row r="27">
          <cell r="A27" t="str">
            <v>LC</v>
          </cell>
        </row>
        <row r="28">
          <cell r="A28" t="str">
            <v>LebGok</v>
          </cell>
        </row>
        <row r="29">
          <cell r="A29" t="str">
            <v>Lonerose Holdings Ltd.</v>
          </cell>
        </row>
        <row r="30">
          <cell r="A30" t="str">
            <v>M-a-M</v>
          </cell>
        </row>
        <row r="31">
          <cell r="A31" t="str">
            <v>Marcegaglia</v>
          </cell>
        </row>
        <row r="32">
          <cell r="A32" t="str">
            <v>Memorial order 01.03-25.03 5% of interest</v>
          </cell>
        </row>
        <row r="33">
          <cell r="A33" t="str">
            <v>New Steel S.A.</v>
          </cell>
        </row>
        <row r="34">
          <cell r="A34" t="str">
            <v>Nimegan Trading Limited</v>
          </cell>
        </row>
        <row r="35">
          <cell r="A35" t="str">
            <v>Noble Resources</v>
          </cell>
        </row>
        <row r="36">
          <cell r="A36" t="str">
            <v>Nordic Intertrade</v>
          </cell>
        </row>
        <row r="37">
          <cell r="A37" t="str">
            <v>Norecom</v>
          </cell>
        </row>
        <row r="38">
          <cell r="A38" t="str">
            <v>NT Services Ltd</v>
          </cell>
        </row>
        <row r="39">
          <cell r="A39" t="str">
            <v>Polonga Inc.</v>
          </cell>
        </row>
        <row r="40">
          <cell r="A40" t="str">
            <v>Powerprime Investments</v>
          </cell>
        </row>
        <row r="41">
          <cell r="A41" t="str">
            <v>QCS</v>
          </cell>
        </row>
        <row r="42">
          <cell r="A42" t="str">
            <v>return bank charge</v>
          </cell>
        </row>
        <row r="43">
          <cell r="A43" t="str">
            <v>Raiffeisenbank</v>
          </cell>
        </row>
        <row r="44">
          <cell r="A44" t="str">
            <v>RGR Metall</v>
          </cell>
        </row>
        <row r="45">
          <cell r="A45" t="str">
            <v>Roclar</v>
          </cell>
        </row>
        <row r="46">
          <cell r="A46" t="str">
            <v>Romee Trading Ltd.</v>
          </cell>
        </row>
        <row r="47">
          <cell r="A47" t="str">
            <v>Rual Ltd</v>
          </cell>
        </row>
        <row r="48">
          <cell r="A48" t="str">
            <v>SibAl</v>
          </cell>
        </row>
        <row r="49">
          <cell r="A49" t="str">
            <v>Shelton</v>
          </cell>
        </row>
        <row r="50">
          <cell r="A50" t="str">
            <v>SM Export</v>
          </cell>
        </row>
        <row r="51">
          <cell r="A51" t="str">
            <v>Starwood Trading Ltd</v>
          </cell>
        </row>
        <row r="52">
          <cell r="A52" t="str">
            <v>Steel &amp; Commodities</v>
          </cell>
        </row>
        <row r="53">
          <cell r="A53" t="str">
            <v>Steel Resources</v>
          </cell>
        </row>
        <row r="54">
          <cell r="A54" t="str">
            <v>Stemcor</v>
          </cell>
        </row>
        <row r="55">
          <cell r="A55" t="str">
            <v>Trade House NOSTA OKIW LTD</v>
          </cell>
        </row>
        <row r="56">
          <cell r="A56" t="str">
            <v xml:space="preserve">Trans Metal International </v>
          </cell>
        </row>
        <row r="57">
          <cell r="A57" t="str">
            <v>Transea</v>
          </cell>
        </row>
        <row r="58">
          <cell r="A58" t="str">
            <v xml:space="preserve">Transmet </v>
          </cell>
        </row>
        <row r="59">
          <cell r="A59" t="str">
            <v>Uvisko</v>
          </cell>
        </row>
        <row r="60">
          <cell r="A60" t="str">
            <v>Varlack Holdings Limited</v>
          </cell>
        </row>
        <row r="61">
          <cell r="A61" t="str">
            <v>КОНЕЦ СПИСКА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эф-т 1 (2блока, зат-ты и эф-ты)"/>
      <sheetName val="показ-ли 1"/>
      <sheetName val="эффект 2 (2 блока, зат-ты)"/>
      <sheetName val="показ-ли 2"/>
      <sheetName val="эффект 3 (1 болк, затраты)"/>
      <sheetName val="показ-ли 3"/>
      <sheetName val="In"/>
      <sheetName val="Контрагенты"/>
      <sheetName val="эф_т 1 _2блока_ зат_ты и эф_ты_"/>
      <sheetName val="1 Общая информация"/>
      <sheetName val="Справ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
      <sheetName val="5 График работ"/>
      <sheetName val="6 График фин"/>
      <sheetName val="7 ОФ"/>
      <sheetName val="8 Эффекты"/>
      <sheetName val="9 CF var"/>
      <sheetName val="10 Итоги"/>
      <sheetName val="эф-т 1 (2блока, зат-ты и эф-ты)"/>
      <sheetName val="Откл. по фин. рез"/>
      <sheetName val="сводная"/>
      <sheetName val="план"/>
      <sheetName val="Россия_экспор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полните"/>
      <sheetName val="План"/>
      <sheetName val="Факт"/>
      <sheetName val="Print"/>
      <sheetName val="Расш"/>
      <sheetName val="Модуль1"/>
      <sheetName val="Параметры"/>
      <sheetName val="U1.20.1 lead"/>
      <sheetName val="Контроль"/>
      <sheetName val="График"/>
      <sheetName val="2003"/>
      <sheetName val="Сводная по цехам"/>
      <sheetName val="Лист1"/>
      <sheetName val="расчет топлива "/>
      <sheetName val="производство"/>
      <sheetName val="Критерии"/>
      <sheetName val="Список мероприятий"/>
      <sheetName val="январь"/>
      <sheetName val="EAH"/>
      <sheetName val="CurRates"/>
      <sheetName val="Справка"/>
      <sheetName val="Проц_ставки"/>
      <sheetName val="Затратный"/>
      <sheetName val="3-01"/>
      <sheetName val="Настройки"/>
      <sheetName val="виды затрат по услугам"/>
      <sheetName val="виды затрат по командировкам"/>
      <sheetName val="3-26"/>
      <sheetName val="1 Общая информация"/>
      <sheetName val="Мероприятия"/>
      <sheetName val="Справочники"/>
      <sheetName val="Assumptions"/>
      <sheetName val="МСЦ"/>
      <sheetName val="эл.эн "/>
      <sheetName val="Распределение"/>
      <sheetName val="Нормы"/>
      <sheetName val="Контрагенты"/>
      <sheetName val="эф-т 1 (2блока, зат-ты и эф-ты)"/>
      <sheetName val="Фин план"/>
      <sheetName val="Values"/>
      <sheetName val="База"/>
      <sheetName val="Вып_П_П_"/>
      <sheetName val="кварталы"/>
      <sheetName val="Otchet"/>
      <sheetName val="Stat_Bud"/>
      <sheetName val="Finance"/>
      <sheetName val="Потребность в прибыли"/>
      <sheetName val="Баланс"/>
      <sheetName val="Коды"/>
      <sheetName val="Tr"/>
      <sheetName val="UPR"/>
      <sheetName val="полугодие"/>
      <sheetName val="вып.п.п."/>
      <sheetName val="_ССЫЛКА"/>
      <sheetName val="справочник"/>
      <sheetName val="brew rub"/>
      <sheetName val="Главная"/>
      <sheetName val="Рез-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сырья"/>
      <sheetName val="план"/>
      <sheetName val="Параметры"/>
      <sheetName val="КлассНКМК"/>
      <sheetName val="Контрагенты"/>
      <sheetName val="эф-т 1 (2блока, зат-ты и эф-ты)"/>
      <sheetName val="анализ EBITDA"/>
      <sheetName val="вводные"/>
      <sheetName val="EBITDA"/>
      <sheetName val="P&amp;L"/>
      <sheetName val="Capex&amp;repairs"/>
      <sheetName val="Margin"/>
      <sheetName val="Sales"/>
      <sheetName val="Production"/>
      <sheetName val="Cost per tn"/>
      <sheetName val="Usage rates"/>
      <sheetName val="Labour 1"/>
      <sheetName val="Labour 2"/>
      <sheetName val="Labour 3"/>
      <sheetName val="SG&amp;AS"/>
      <sheetName val="CF"/>
      <sheetName val="БАЛАНС"/>
      <sheetName val="январь"/>
      <sheetName val="Приложение 3"/>
      <sheetName val="БДДС month (ф)"/>
      <sheetName val="БДДС month (п)"/>
      <sheetName val="Настройки"/>
      <sheetName val="СводЕАХ"/>
      <sheetName val="Minority Interest"/>
      <sheetName val="infl_rates"/>
      <sheetName val="Сводная по цехам"/>
      <sheetName val="ф.14"/>
      <sheetName val="XLR_NoRangeSheet"/>
      <sheetName val="4 Смета"/>
      <sheetName val="Фин план"/>
      <sheetName val="Расчет_сырья1"/>
      <sheetName val="эф-т_1_(2блока,_зат-ты_и_эф-ты1"/>
      <sheetName val="анализ_EBITDA1"/>
      <sheetName val="Cost_per_tn1"/>
      <sheetName val="Usage_rates1"/>
      <sheetName val="Labour_11"/>
      <sheetName val="Labour_21"/>
      <sheetName val="Labour_31"/>
      <sheetName val="Приложение_31"/>
      <sheetName val="БДДС_month_(ф)1"/>
      <sheetName val="БДДС_month_(п)1"/>
      <sheetName val="Расчет_сырья"/>
      <sheetName val="эф-т_1_(2блока,_зат-ты_и_эф-ты)"/>
      <sheetName val="анализ_EBITDA"/>
      <sheetName val="Cost_per_tn"/>
      <sheetName val="Usage_rates"/>
      <sheetName val="Labour_1"/>
      <sheetName val="Labour_2"/>
      <sheetName val="Labour_3"/>
      <sheetName val="Приложение_3"/>
      <sheetName val="БДДС_month_(ф)"/>
      <sheetName val="БДДС_month_(п)"/>
      <sheetName val="стр.145 рос. исп"/>
      <sheetName val="Справочники"/>
      <sheetName val="Факт_2006_месяц"/>
      <sheetName val="Balance Sheet"/>
      <sheetName val="Итоги равернуто"/>
      <sheetName val="КлассЗСМК"/>
      <sheetName val="ФИНПЛАН"/>
      <sheetName val="Лист3"/>
      <sheetName val="КлассНТМК"/>
      <sheetName val="Справ"/>
      <sheetName val="Rates"/>
      <sheetName val="По способу освоения"/>
      <sheetName val="По виду затрат"/>
      <sheetName val="вспм"/>
      <sheetName val="3-26"/>
      <sheetName val="бюджет"/>
      <sheetName val="отчет"/>
      <sheetName val="Коррект"/>
      <sheetName val="Данные"/>
      <sheetName val="цена реал-ии"/>
      <sheetName val="Setup"/>
      <sheetName val="База"/>
      <sheetName val="Opex+Capex (by CFR)"/>
      <sheetName val="Контроль"/>
      <sheetName val="График"/>
      <sheetName val="Индексы"/>
      <sheetName val="Счета"/>
      <sheetName val="Ф-3_31.12.2007"/>
      <sheetName val="Типовые назначения платежа"/>
      <sheetName val="Жд тариф"/>
      <sheetName val="1 Общая информация"/>
      <sheetName val="IN_BS_(ф)"/>
      <sheetName val="цены"/>
      <sheetName val="VAT returns"/>
      <sheetName val="14 Итоги"/>
      <sheetName val="7 Кредит"/>
      <sheetName val="ПРИЛОЖЕНИЕ 2"/>
      <sheetName val="НТМК (ПРМ 29.10)"/>
      <sheetName val="Приобретение"/>
      <sheetName val="Исх данные"/>
      <sheetName val="темпы роста"/>
      <sheetName val="ВСЕГО  2010"/>
      <sheetName val="КлассНKМК"/>
      <sheetName val="АНАЛИТ"/>
      <sheetName val="З.пл.  матери."/>
      <sheetName val="Календарь"/>
      <sheetName val="Flash Report SDC(EUR)"/>
      <sheetName val="In"/>
      <sheetName val="авг 18"/>
      <sheetName val="ТД РАП"/>
      <sheetName val="Расчет_сырья2"/>
      <sheetName val="эф-т_1_(2блока,_зат-ты_и_эф-ты2"/>
      <sheetName val="анализ_EBITDA2"/>
      <sheetName val="Cost_per_tn2"/>
      <sheetName val="Usage_rates2"/>
      <sheetName val="Labour_12"/>
      <sheetName val="Labour_22"/>
      <sheetName val="Labour_32"/>
      <sheetName val="Приложение_32"/>
      <sheetName val="БДДС_month_(ф)2"/>
      <sheetName val="БДДС_month_(п)2"/>
      <sheetName val="Minority_Interest"/>
      <sheetName val="Сводная_по_цехам"/>
      <sheetName val="ф_14"/>
      <sheetName val="4_Смета"/>
      <sheetName val="Фин_план"/>
      <sheetName val="стр_145_рос__исп"/>
      <sheetName val="Balance_Sheet"/>
      <sheetName val="Итоги_равернуто"/>
      <sheetName val="По_способу_освоения"/>
      <sheetName val="По_виду_затрат"/>
      <sheetName val="цена_реал-ии"/>
      <sheetName val="ТД_РАП"/>
      <sheetName val="Opex+Capex_(by_CFR)"/>
    </sheetNames>
    <sheetDataSet>
      <sheetData sheetId="0" refreshError="1">
        <row r="1">
          <cell r="B1">
            <v>24.72</v>
          </cell>
        </row>
      </sheetData>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СМК"/>
      <sheetName val="ЗСМК (18.03)"/>
      <sheetName val="ЗСМК (21.03)"/>
      <sheetName val="ЗСМК (23.03)"/>
      <sheetName val="КлассЗСМК"/>
      <sheetName val="Minority Interest"/>
      <sheetName val="In"/>
      <sheetName val="CurRates"/>
      <sheetName val="3-26"/>
      <sheetName val="COMPS"/>
      <sheetName val="St"/>
      <sheetName val="ФИНПЛАН"/>
      <sheetName val="BS"/>
      <sheetName val="КлассКМК(ПС)"/>
      <sheetName val="Inputs"/>
      <sheetName val="rozvaha"/>
      <sheetName val="Capex (2)"/>
      <sheetName val="эф-т 1 (2блока, зат-ты и эф-ты)"/>
      <sheetName val="Данные для расчета"/>
      <sheetName val="стр.2"/>
      <sheetName val="Данные"/>
      <sheetName val="Пассив"/>
      <sheetName val="КлассНТМК"/>
      <sheetName val="Откл. по фин. рез"/>
      <sheetName val="сводная"/>
      <sheetName val="Summary"/>
      <sheetName val="#ССЫЛКА"/>
      <sheetName val="Лист1"/>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rem"/>
      <sheetName val="Bal. cur"/>
      <sheetName val="баланс"/>
      <sheetName val="Код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Содержание"/>
      <sheetName val="3-24"/>
      <sheetName val="3-25"/>
      <sheetName val="Налоги"/>
      <sheetName val="Д-К"/>
      <sheetName val="3-13"/>
      <sheetName val="Запасы"/>
      <sheetName val="СводЕАХ"/>
      <sheetName val="Новая форма"/>
      <sheetName val="ФИНПЛАН"/>
      <sheetName val="СравКВ"/>
      <sheetName val="Предоставление"/>
      <sheetName val="Дочкам"/>
      <sheetName val="Контроль"/>
      <sheetName val="Тариф"/>
      <sheetName val="Проверка"/>
      <sheetName val="Коррект."/>
      <sheetName val="Внереал."/>
      <sheetName val="Для графика"/>
      <sheetName val="Диспетчер"/>
      <sheetName val="Прочие"/>
      <sheetName val="Соц.расходы"/>
      <sheetName val="НалогиГрафик"/>
      <sheetName val="ЗСМК-ЕАХ"/>
      <sheetName val="ПоСрочности"/>
      <sheetName val="ДоКонца"/>
      <sheetName val="ПоследниеДни"/>
      <sheetName val="Лист2"/>
      <sheetName val=""/>
      <sheetName val="ЗСМК_ЕАХ"/>
      <sheetName val="цены цехов"/>
      <sheetName val="МСЦ"/>
      <sheetName val="3-26"/>
      <sheetName val="январь"/>
      <sheetName val="3-01"/>
      <sheetName val="Сводная по цехам"/>
      <sheetName val="мощность ДЦ"/>
      <sheetName val="Нормы"/>
      <sheetName val="Структура портфеля"/>
      <sheetName val="Потребность в прибыли"/>
      <sheetName val="Minority Interest"/>
      <sheetName val="кварталы"/>
      <sheetName val="полугодие"/>
      <sheetName val="База"/>
      <sheetName val="КлассЗСМК"/>
      <sheetName val="Новая_форма"/>
      <sheetName val="Коррект_"/>
      <sheetName val="Внереал_"/>
      <sheetName val="Для_графика"/>
      <sheetName val="Соц_расходы"/>
      <sheetName val="цены_цехов"/>
      <sheetName val="мощность_ДЦ"/>
      <sheetName val="Сводная_по_цехам"/>
      <sheetName val="Структура_портфеля"/>
      <sheetName val="Потребность_в_прибыли"/>
      <sheetName val="Minority_Interest"/>
      <sheetName val="Цехи КМК"/>
      <sheetName val="IN_BS_(ф)"/>
      <sheetName val="Заполните"/>
      <sheetName val="план"/>
      <sheetName val="Факт"/>
      <sheetName val="setup"/>
      <sheetName val="Расчет сырья"/>
      <sheetName val="Отчет"/>
      <sheetName val="Data USA Adj US$"/>
      <sheetName val="pasiva-skutečnost"/>
      <sheetName val="19 CAPEX"/>
      <sheetName val="П ПП_МП"/>
      <sheetName val="Нормативная база знаний"/>
      <sheetName val="db2002"/>
      <sheetName val="In"/>
      <sheetName val="фин план"/>
      <sheetName val="Финплан НКМК сентябрь"/>
      <sheetName val="ИТОГО"/>
      <sheetName val="список ПЗУ"/>
      <sheetName val="Фин_план"/>
      <sheetName val="Face"/>
      <sheetName val="Справочник"/>
      <sheetName val="Гр5(о)"/>
      <sheetName val="2012"/>
      <sheetName val="Статьи"/>
      <sheetName val="КлассНKМК"/>
      <sheetName val="DCF-40"/>
      <sheetName val="Спр инфо"/>
      <sheetName val="Б"/>
      <sheetName val="период"/>
      <sheetName val="2001"/>
      <sheetName val="summary"/>
      <sheetName val="xref"/>
      <sheetName val="% exp - calculation"/>
      <sheetName val="Справ"/>
      <sheetName val="assumptions"/>
      <sheetName val="КлассНТМК"/>
      <sheetName val="SETKI"/>
      <sheetName val="устойчивость"/>
      <sheetName val="drivers"/>
      <sheetName val="Доп инфо"/>
      <sheetName val="ОСВ"/>
      <sheetName val="Info"/>
      <sheetName val="MACRO"/>
    </sheetNames>
    <sheetDataSet>
      <sheetData sheetId="0">
        <row r="9">
          <cell r="A9" t="str">
            <v>ОАО "ФерроТрансТрейд"</v>
          </cell>
        </row>
      </sheetData>
      <sheetData sheetId="1">
        <row r="9">
          <cell r="A9" t="str">
            <v>ОАО "ФерроТрансТрейд"</v>
          </cell>
        </row>
      </sheetData>
      <sheetData sheetId="2"/>
      <sheetData sheetId="3"/>
      <sheetData sheetId="4"/>
      <sheetData sheetId="5">
        <row r="9">
          <cell r="A9" t="str">
            <v>ОАО "ФерроТрансТрейд"</v>
          </cell>
        </row>
      </sheetData>
      <sheetData sheetId="6">
        <row r="9">
          <cell r="A9" t="str">
            <v>ОАО "ФерроТрансТрейд"</v>
          </cell>
        </row>
      </sheetData>
      <sheetData sheetId="7">
        <row r="9">
          <cell r="A9" t="str">
            <v>ОАО "ФерроТрансТрейд"</v>
          </cell>
        </row>
      </sheetData>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МК 4 кв."/>
      <sheetName val="ФИНПЛАН"/>
      <sheetName val="октябрь план"/>
      <sheetName val="Капекс"/>
      <sheetName val="оборудование"/>
      <sheetName val="октябрь"/>
      <sheetName val="октябрь план 2"/>
      <sheetName val="Capex"/>
      <sheetName val="УКС"/>
      <sheetName val="3_26"/>
      <sheetName val="Цехи КМК"/>
      <sheetName val="3-2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Коррект."/>
      <sheetName val="Предоставление"/>
      <sheetName val="ФИНПЛАН"/>
      <sheetName val="Д-К"/>
      <sheetName val="3-24"/>
      <sheetName val="3-25"/>
      <sheetName val="Дочкам"/>
      <sheetName val="Запасы"/>
      <sheetName val="ФП ЕАХ"/>
      <sheetName val="График"/>
      <sheetName val="Тариф"/>
      <sheetName val="Лист1"/>
      <sheetName val="Диспетчер"/>
      <sheetName val="Прочие"/>
      <sheetName val="Проверка"/>
      <sheetName val="Внереал."/>
      <sheetName val="Соц.расх"/>
      <sheetName val="Энерг"/>
      <sheetName val="ЭкспГр"/>
      <sheetName val="ДляГр"/>
      <sheetName val="Лист2"/>
      <sheetName val="Финплан НКМК октябрь"/>
      <sheetName val="Нормы"/>
      <sheetName val="3-01"/>
      <sheetName val="3_01"/>
      <sheetName val="МСЦ"/>
      <sheetName val="3-26"/>
      <sheetName val="МБП"/>
      <sheetName val="план"/>
      <sheetName val="Расчет сырья"/>
      <sheetName val="Balance Sheet"/>
      <sheetName val="2-26"/>
      <sheetName val="эф-т 1 (2блока, зат-ты и эф-ты)"/>
      <sheetName val="2 Параметры"/>
      <sheetName val="IN_BS_(ф)"/>
      <sheetName val="Сводная по цехам"/>
      <sheetName val="Фин план"/>
      <sheetName val="3_26"/>
      <sheetName val="Цехи КМК"/>
      <sheetName val="СводЕАХ"/>
      <sheetName val="Структура портфеля"/>
      <sheetName val="октябрь план"/>
      <sheetName val="Tr"/>
      <sheetName val="ЗСМК-ЕАХ"/>
      <sheetName val="Контрагенты"/>
      <sheetName val="полугодие"/>
      <sheetName val="246 - 2вариант"/>
      <sheetName val="Minority Interest"/>
      <sheetName val="Список"/>
      <sheetName val="Лист3"/>
      <sheetName val="Настройки"/>
      <sheetName val="январь"/>
      <sheetName val="Откл. по фин. рез"/>
      <sheetName val="Заполните"/>
      <sheetName val="Факт"/>
      <sheetName val="КлассНТМК"/>
      <sheetName val="Потребность в прибыли"/>
      <sheetName val="Capex"/>
      <sheetName val="3-13"/>
      <sheetName val="cash flow (direct)"/>
      <sheetName val="Для графика"/>
      <sheetName val="СравКВ"/>
      <sheetName val="Соц.расходы"/>
      <sheetName val="ПоСрочности"/>
      <sheetName val="ДоКонца"/>
      <sheetName val="ПоследниеДни"/>
      <sheetName val="прямой cashflow"/>
      <sheetName val="Финплан НКМК"/>
      <sheetName val="Новая форма"/>
      <sheetName val="АНАЛИТ"/>
      <sheetName val="Data USA Adj US$"/>
      <sheetName val="цены цехов"/>
      <sheetName val="бюджет"/>
      <sheetName val="отчет"/>
      <sheetName val="Цеховые"/>
      <sheetName val="Центральные"/>
      <sheetName val="MACRO"/>
      <sheetName val="эф_т 1 _2блока_ зат_ты и эф_ты_"/>
      <sheetName val="Справочники"/>
      <sheetName val="setup"/>
      <sheetName val="ЗСМК_ЕАХ"/>
      <sheetName val="Cover"/>
      <sheetName val="Жд тариф"/>
      <sheetName val="Ввод"/>
      <sheetName val="Otchet"/>
      <sheetName val="КЦ№1"/>
      <sheetName val="Ф-3"/>
      <sheetName val="Ф-3_31.12.2007"/>
      <sheetName val="Смета_Э"/>
      <sheetName val="сортамент"/>
      <sheetName val="Откл_ по фин_ рез"/>
      <sheetName val="19 CAPEX"/>
      <sheetName val="П ПП_МП"/>
      <sheetName val="Справ"/>
      <sheetName val="Россия_экспорт"/>
      <sheetName val="данные для расчета"/>
      <sheetName val="Prices"/>
      <sheetName val="01.10.12г_07сч"/>
      <sheetName val="db2002"/>
      <sheetName val="администр.3"/>
      <sheetName val="Справочник"/>
      <sheetName val="ИТОГО"/>
      <sheetName val="постоянные затраты"/>
      <sheetName val="IN_BS__ф_"/>
      <sheetName val="кварталы"/>
      <sheetName val="База"/>
      <sheetName val="прил17"/>
      <sheetName val="Гр5(о)"/>
      <sheetName val="ДУ"/>
      <sheetName val="Типовые назначения платежа"/>
      <sheetName val="2012"/>
      <sheetName val="Параметры"/>
      <sheetName val="УТА"/>
      <sheetName val="июнь9"/>
      <sheetName val="КлассЗСМК"/>
      <sheetName val="Коррект_"/>
      <sheetName val="ФП_ЕАХ"/>
      <sheetName val="Внереал_"/>
      <sheetName val="Соц_расх"/>
      <sheetName val="Финплан_НКМК_октябрь"/>
      <sheetName val="постоянные_затраты"/>
      <sheetName val="Фин_план"/>
      <sheetName val="Minority_Interest"/>
      <sheetName val="30 свод"/>
      <sheetName val="In"/>
      <sheetName val="ТОРО. Просто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ПЛАН"/>
      <sheetName val="Цехи КМК"/>
      <sheetName val="3-26"/>
      <sheetName val="Tr"/>
      <sheetName val="МСЦ"/>
      <sheetName val="Контроль"/>
      <sheetName val="Minority Interest"/>
      <sheetName val="3-01"/>
      <sheetName val="3_26"/>
      <sheetName val="производство"/>
      <sheetName val="Расчет сырья"/>
      <sheetName val="план"/>
      <sheetName val="октябрь план"/>
      <sheetName val="ФинПоказатели"/>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СТАЛЬ"/>
      <sheetName val="Мат.помощь семьям погибщих"/>
      <sheetName val="июнь пл-факт _изм"/>
      <sheetName val="Data"/>
      <sheetName val="assumptions"/>
      <sheetName val="Фин план"/>
      <sheetName val="КлассЗСМК"/>
      <sheetName val="MODEL"/>
      <sheetName val="Steel reorganization"/>
      <sheetName val="CAPEX"/>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MACRO"/>
      <sheetName val="Цеховые"/>
      <sheetName val="Центральные"/>
      <sheetName val="ОВИ_Группы"/>
      <sheetName val="In"/>
      <sheetName val="product"/>
      <sheetName val="Pres_gStyleA4"/>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Нормы"/>
      <sheetName val="Справочник контрагентов"/>
      <sheetName val="Справочник РЦ"/>
      <sheetName val="IN_BS_(ф)"/>
      <sheetName val="Титул"/>
      <sheetName val="сортамент"/>
      <sheetName val="Материалы СЦ"/>
      <sheetName val="виды затрат по услугам"/>
      <sheetName val="виды затрат по командировкам"/>
      <sheetName val="Справочник ФИО"/>
      <sheetName val="MAIN_page"/>
      <sheetName val="Данные"/>
      <sheetName val="ПТУ_ППП"/>
      <sheetName val="эф-т 1 (2блока, зат-ты и эф-ты)"/>
      <sheetName val="input"/>
      <sheetName val="АНАЛИЗ"/>
      <sheetName val="ПП"/>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Données"/>
      <sheetName val="XLR_NoRangeSheet"/>
      <sheetName val="КлассНKМК"/>
      <sheetName val="Комментарии"/>
      <sheetName val="Данные для расчета"/>
      <sheetName val="Info"/>
      <sheetName val="ИД"/>
      <sheetName val="Brew rub"/>
      <sheetName val="rem"/>
      <sheetName val="Rev"/>
      <sheetName val="Market"/>
      <sheetName val="DPR(TAX)"/>
      <sheetName val="Prices"/>
      <sheetName val="Итоги равернуто"/>
      <sheetName val="Контрагенты"/>
      <sheetName val="Capex_(2)"/>
      <sheetName val="DT_1999_(abst__from_model)"/>
      <sheetName val="OB_2000"/>
      <sheetName val="Год_по_кварт"/>
      <sheetName val="Расчет_сырья"/>
      <sheetName val="Balance_Sh+Indices"/>
      <sheetName val="Minority_Interest"/>
      <sheetName val="Итоги_равернуто"/>
      <sheetName val="эф-т_1_(2блока,_зат-ты_и_эф-ты)"/>
      <sheetName val="Потребность в прибыли"/>
      <sheetName val="СводЕАХ"/>
      <sheetName val="DailySch"/>
      <sheetName val="КлассНТМК"/>
      <sheetName val="cogs"/>
      <sheetName val="ppranalysis"/>
      <sheetName val="db20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Ликвид-ть_баланса"/>
      <sheetName val="Лист2"/>
      <sheetName val="Модуль1"/>
      <sheetName val="IN_BS_(ф)"/>
      <sheetName val="IN_PL_CF_(пф)"/>
      <sheetName val="BS_SUM_(пф)"/>
      <sheetName val="CFS_(пф)"/>
      <sheetName val="Финанс._результаты_деятельности"/>
      <sheetName val="Дельта_актив_пассив"/>
      <sheetName val="Данные_Пр_Уб"/>
      <sheetName val="Основные_показатели"/>
      <sheetName val="Д._Валюта баланса"/>
      <sheetName val="Д._Коэф-ты_оборач-ти"/>
      <sheetName val="Д._Коэф-ты_ликвидности"/>
      <sheetName val="Д._Коэф._рентабильн."/>
      <sheetName val="Д._Коэф._структ._капит"/>
      <sheetName val="Д. PL"/>
      <sheetName val="Д. A"/>
      <sheetName val="Д. LE"/>
      <sheetName val="Д. CF"/>
      <sheetName val="Д. CF (CA)"/>
      <sheetName val="Д. С-ть"/>
      <sheetName val="Д1._динамика CF(пф)"/>
      <sheetName val="Д2. Динамика CF (пф)"/>
      <sheetName val="Д. Показат. оборачиваемости"/>
      <sheetName val="Дюпон"/>
      <sheetName val="Коэфф-ты (с уч убытков)"/>
      <sheetName val="Баланс_год_%"/>
      <sheetName val="Баланс_измен-е"/>
      <sheetName val="Аналит_бал_деном"/>
      <sheetName val="Свод"/>
      <sheetName val="Фин_пок"/>
      <sheetName val="Группировка"/>
      <sheetName val="Относит_пок"/>
      <sheetName val="Лист1"/>
      <sheetName val="IN_BS__ф_"/>
      <sheetName val="3-01"/>
      <sheetName val="3_01"/>
      <sheetName val="Типовые назначения платежа"/>
      <sheetName val="январь"/>
      <sheetName val="полугодие"/>
      <sheetName val="план"/>
      <sheetName val="Данные"/>
      <sheetName val="ФИНПЛАН"/>
      <sheetName val="база1"/>
      <sheetName val="Потребность в прибыли"/>
      <sheetName val="Главная"/>
      <sheetName val="Расчет сырья"/>
      <sheetName val="Minority Interest"/>
      <sheetName val="Структура портфеля"/>
      <sheetName val="сортамент"/>
      <sheetName val="3-26"/>
      <sheetName val="Контрагенты"/>
      <sheetName val="ЛОМ_УКР"/>
      <sheetName val="Чугун_Украина"/>
      <sheetName val="pasiva-skutečnost"/>
      <sheetName val="Нормы"/>
      <sheetName val="Assumptions"/>
      <sheetName val="24_кред"/>
      <sheetName val="Фин план"/>
      <sheetName val="Инкотермс"/>
      <sheetName val="Комбинат"/>
      <sheetName val="Заполните"/>
      <sheetName val="Факт"/>
      <sheetName val="Список марка"/>
      <sheetName val="Заявка"/>
      <sheetName val="Список материал"/>
      <sheetName val="Контроль"/>
      <sheetName val="Мат.помощь семьям погибщих"/>
      <sheetName val="МСЦ"/>
      <sheetName val="СводЕАХ"/>
      <sheetName val="эф-т 1 (2блока, зат-ты и эф-ты)"/>
      <sheetName val="660a"/>
      <sheetName val="Настройки"/>
      <sheetName val="Цехи КМК"/>
      <sheetName val="Данные для расчета"/>
      <sheetName val="Движение по месяцам"/>
      <sheetName val="Справочники"/>
      <sheetName val="МЕТАЛЛ"/>
      <sheetName val="Баланс2001"/>
      <sheetName val="Сводная по цехам"/>
      <sheetName val="1 Общая информация"/>
      <sheetName val="ПРОГНОЗ_1"/>
      <sheetName val="ЗСМК-ЕАХ"/>
      <sheetName val="Параметры"/>
      <sheetName val="График"/>
      <sheetName val="Месяц"/>
      <sheetName val="Итоги равернуто"/>
      <sheetName val="Аналит_баланс_(для_07-12)"/>
      <sheetName val="Аналит_баланс_(для_02-06)"/>
      <sheetName val="Финанс__результаты_деятельности"/>
      <sheetName val="Д__Валюта_баланса"/>
      <sheetName val="Д__Коэф-ты_оборач-ти"/>
      <sheetName val="Д__Коэф-ты_ликвидности"/>
      <sheetName val="Д__Коэф__рентабильн_"/>
      <sheetName val="Д__Коэф__структ__капит"/>
      <sheetName val="Д__PL"/>
      <sheetName val="Д__A"/>
      <sheetName val="Д__LE"/>
      <sheetName val="Д__CF"/>
      <sheetName val="Д__CF_(CA)"/>
      <sheetName val="Д__С-ть"/>
      <sheetName val="Д1__динамика_CF(пф)"/>
      <sheetName val="Д2__Динамика_CF_(пф)"/>
      <sheetName val="Д__Показат__оборачиваемости"/>
      <sheetName val="Коэфф-ты_(с_уч_убытков)"/>
      <sheetName val="Потребность_в_прибыли"/>
      <sheetName val="Сводная_по_цехам"/>
      <sheetName val="1_Общая_информация"/>
      <sheetName val="Minority_Interest"/>
      <sheetName val="Расчет_сырья"/>
      <sheetName val="Итоги_равернуто"/>
      <sheetName val="эф-т_1_(2блока,_зат-ты_и_эф-ты)"/>
      <sheetName val="Consol_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3">
          <cell r="H3" t="str">
            <v>тыс.руб.</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ы"/>
      <sheetName val="ТЗР"/>
      <sheetName val="План"/>
      <sheetName val="План_ТП"/>
      <sheetName val="РС_1"/>
      <sheetName val="РС_2-1"/>
      <sheetName val="РС_2-2"/>
      <sheetName val="РС_3,4"/>
      <sheetName val="Плавители для ЦПС"/>
      <sheetName val="ЦС"/>
      <sheetName val="Закваски"/>
      <sheetName val="РС_5"/>
      <sheetName val="Сырье"/>
      <sheetName val="РС цех5"/>
      <sheetName val="РС Кр.Село"/>
      <sheetName val="Р_ПФ"/>
      <sheetName val="Р_ПФ-Кр.Село"/>
      <sheetName val="Баланс2"/>
      <sheetName val="Баланс 1"/>
      <sheetName val="Бал-с для сверки"/>
      <sheetName val="Лист1"/>
      <sheetName val="Баланс3"/>
      <sheetName val="Баланс Кр.Село"/>
      <sheetName val="Рент-скидки"/>
      <sheetName val="Марж. приб"/>
      <sheetName val="Марж. приб ПФ"/>
      <sheetName val="Марж. приб для СВ"/>
      <sheetName val="Входящ. остатки"/>
      <sheetName val="Исходящ. ост."/>
      <sheetName val="ОПР"/>
      <sheetName val="Расчет_ЗП"/>
      <sheetName val="ЗП"/>
      <sheetName val="Итого ЗП"/>
      <sheetName val="План_С-С"/>
      <sheetName val="ВМ"/>
      <sheetName val="Расчет_ВМ_1"/>
      <sheetName val="Расчет_ВМ_2"/>
      <sheetName val="Расчет_ВМ_проч"/>
      <sheetName val="Тепло_ П"/>
      <sheetName val="Электро_П"/>
      <sheetName val="Холод_П"/>
      <sheetName val="РемФ."/>
      <sheetName val="Смета_Т"/>
      <sheetName val="Смета_Э"/>
      <sheetName val="Смета_Х"/>
      <sheetName val="ТЭРы_КрСело"/>
      <sheetName val="ОХР"/>
      <sheetName val="Ком.Расх"/>
      <sheetName val="dlgBegin"/>
      <sheetName val="prgBegin"/>
      <sheetName val="prgAdd"/>
      <sheetName val="prgVisual"/>
      <sheetName val="prgService"/>
      <sheetName val="prgClear"/>
      <sheetName val="prgView"/>
      <sheetName val="prgMovePrice"/>
      <sheetName val="Модуль1"/>
      <sheetName val="prgRecept"/>
      <sheetName val="IN_BS_(ф)"/>
      <sheetName val="Заполните"/>
      <sheetName val="Факт"/>
      <sheetName val="Откл. по фин. рез"/>
      <sheetName val="3-01"/>
      <sheetName val="Типовые назначения платежа"/>
      <sheetName val="январь"/>
      <sheetName val="IN_BS__ф_"/>
      <sheetName val="Фин план"/>
      <sheetName val="Список"/>
      <sheetName val="ФИНПЛАН"/>
      <sheetName val="полугодие"/>
      <sheetName val="Справочники"/>
      <sheetName val="Лист3"/>
      <sheetName val="Движение по месяцам"/>
      <sheetName val="U1.20.1 lead"/>
      <sheetName val="MAIN"/>
      <sheetName val="справочник  центров затрат"/>
      <sheetName val="1.Cover"/>
      <sheetName val="Служебный"/>
      <sheetName val="сентябрь_03"/>
      <sheetName val="2.спр.брендов"/>
      <sheetName val="3.4.5.спр. групп_кат._продуктов"/>
      <sheetName val="8.спр.жирн."/>
      <sheetName val="1.спр.заводов"/>
      <sheetName val="7.спр.наполн."/>
      <sheetName val="10.спр.объемов"/>
      <sheetName val="6.спр.сортов"/>
      <sheetName val="9.спр.типов упак."/>
      <sheetName val="справочник"/>
      <sheetName val="база1"/>
      <sheetName val="pm2003_04_действ"/>
      <sheetName val="3_01"/>
      <sheetName val="база"/>
      <sheetName val="pasiva-skutečnost"/>
      <sheetName val="Tr"/>
      <sheetName val="Контроль"/>
      <sheetName val="Данные"/>
      <sheetName val="кварталы"/>
      <sheetName val="Плавители_для_ЦПС"/>
      <sheetName val="РС_цех5"/>
      <sheetName val="РС_Кр_Село"/>
      <sheetName val="Р_ПФ-Кр_Село"/>
      <sheetName val="Баланс_1"/>
      <sheetName val="Бал-с_для_сверки"/>
      <sheetName val="Баланс_Кр_Село"/>
      <sheetName val="Марж__приб"/>
      <sheetName val="Марж__приб_ПФ"/>
      <sheetName val="Марж__приб_для_СВ"/>
      <sheetName val="Входящ__остатки"/>
      <sheetName val="Исходящ__ост_"/>
      <sheetName val="Итого_ЗП"/>
      <sheetName val="Тепло__П"/>
      <sheetName val="РемФ_"/>
      <sheetName val="Ком_Расх"/>
      <sheetName val="Откл__по_фин__рез"/>
      <sheetName val="Типовые_назначения_платежа"/>
      <sheetName val="Фин_план"/>
      <sheetName val="Движение_по_месяцам"/>
      <sheetName val="U1_20_1_lead"/>
      <sheetName val="справочник__центров_затрат"/>
      <sheetName val="1_Cover"/>
      <sheetName val="2_спр_брендов"/>
      <sheetName val="3_4_5_спр__групп_кат__продуктов"/>
      <sheetName val="8_спр_жирн_"/>
      <sheetName val="1_спр_заводов"/>
      <sheetName val="7_спр_наполн_"/>
      <sheetName val="10_спр_объемов"/>
      <sheetName val="6_спр_сортов"/>
      <sheetName val="9_спр_типов_упак_"/>
      <sheetName val="Сводная по цехам"/>
      <sheetName val="Главная"/>
      <sheetName val="Цехи КМК"/>
      <sheetName val="Расчет сырья"/>
      <sheetName val="Мат.помощь семьям погибщих"/>
      <sheetName val="Д. С-ть"/>
      <sheetName val="ЗСМК-ЕАХ"/>
      <sheetName val="Assumptions"/>
      <sheetName val="Sheet1"/>
      <sheetName val="Справ"/>
      <sheetName val="Аналит_баланс (для 02-06)"/>
      <sheetName val="Баланс"/>
      <sheetName val="Аналит_баланс (для 07-12)"/>
      <sheetName val="Список марка"/>
      <sheetName val="Заявка"/>
      <sheetName val="Список материал"/>
      <sheetName val="balance sh+indices"/>
      <sheetName val="Настройки"/>
      <sheetName val="КлассЗСМК"/>
      <sheetName val="2 Параметры"/>
      <sheetName val="1 общая информация"/>
      <sheetName val="4 смета"/>
      <sheetName val="14 Итоги"/>
      <sheetName val="7 кредит"/>
      <sheetName val="In"/>
      <sheetName val="С_мат"/>
      <sheetName val="Cover &amp; Parameters"/>
      <sheetName val="вспм"/>
      <sheetName val=" П 2008"/>
      <sheetName val=" Ф 2008"/>
      <sheetName val=" Ф 07"/>
      <sheetName val="Месяц"/>
      <sheetName val="прил17"/>
      <sheetName val="АНАЛИТ"/>
      <sheetName val="цена реал-ии"/>
      <sheetName val="МВСП Рудник"/>
      <sheetName val="ЖДЦ 2010-2011анализ"/>
      <sheetName val="ПРОГНОЗ_1"/>
      <sheetName val="Свод 00"/>
      <sheetName val="Свод 01"/>
      <sheetName val="Свод 97"/>
      <sheetName val="Свод 98"/>
      <sheetName val="Свод 99"/>
      <sheetName val="УАТ"/>
      <sheetName val="3-26"/>
      <sheetName val="2012"/>
      <sheetName val="4. NWABC"/>
      <sheetName val="Minority Interest"/>
      <sheetName val="Параметры"/>
      <sheetName val="Итоги равернуто"/>
      <sheetName val="эф-т 1 (2блока, зат-ты и эф-ты)"/>
      <sheetName val="Контрагенты"/>
      <sheetName val="факт_2007_месяц"/>
      <sheetName val="свед"/>
      <sheetName val="Исходные условия (константы)"/>
      <sheetName val="Cover_&amp;_Parameters"/>
      <sheetName val="Исходные_условия_(константы)"/>
      <sheetName val="Группы ОС"/>
      <sheetName val="ПЛАН ПЛАТЕЖЕЙ НА"/>
      <sheetName val="СЕНТЯБРЬ++"/>
      <sheetName val="СЕНТЯБРЬ--"/>
      <sheetName val="АА"/>
      <sheetName val="Data USA Adj US$"/>
      <sheetName val="ppranalysis"/>
      <sheetName val="rozvaha"/>
      <sheetName val="Quarterly LBO Model"/>
      <sheetName val="spinputs"/>
      <sheetName val="cogs (base)"/>
      <sheetName val="cashflows"/>
      <sheetName val="смета+расш."/>
      <sheetName val="brew rub"/>
      <sheetName val="rem"/>
      <sheetName val="Flash Report SDC(EUR)"/>
      <sheetName val="средневзвзнач"/>
      <sheetName val="Configur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Нор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ктябрь (2)"/>
      <sheetName val="Контроль"/>
      <sheetName val="Справ"/>
      <sheetName val="КлассНТМК"/>
      <sheetName val="КлассЗСМК"/>
      <sheetName val="3-01"/>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ФИНПЛАН"/>
      <sheetName val="3-25"/>
      <sheetName val="3-24"/>
      <sheetName val="Налоги"/>
      <sheetName val="НалогиГрафик"/>
      <sheetName val="Запасы"/>
      <sheetName val="СводЕАХ"/>
      <sheetName val="Д-К"/>
      <sheetName val="3-13"/>
      <sheetName val="СравКВ"/>
      <sheetName val="ЗСМК-ЕАХ"/>
      <sheetName val="Тариф"/>
      <sheetName val="Дочкам"/>
      <sheetName val="ПоСрочности"/>
      <sheetName val="ДоКонца"/>
      <sheetName val="ПоследниеДни"/>
      <sheetName val="ЗСМК_ЕАХ"/>
      <sheetName val="Контроль"/>
      <sheetName val="МСЦ"/>
      <sheetName val="3-01"/>
      <sheetName val="Нормы"/>
      <sheetName val="сортамент"/>
      <sheetName val="кварталы"/>
      <sheetName val="полугодие"/>
      <sheetName val="База"/>
      <sheetName val="Расчет сырья"/>
      <sheetName val="МБП"/>
      <sheetName val="Отчет"/>
      <sheetName val="производство"/>
      <sheetName val="Data USA Cdn$"/>
      <sheetName val="Data USA US$"/>
      <sheetName val="Структура портфеля"/>
      <sheetName val="IN_BS_(ф)"/>
      <sheetName val="Сводная по цехам"/>
      <sheetName val="3-26"/>
      <sheetName val="Январь"/>
      <sheetName val="Свд"/>
      <sheetName val="Справочник"/>
      <sheetName val="Баланс"/>
      <sheetName val="Коды"/>
      <sheetName val="ИТОГО"/>
      <sheetName val="С-1"/>
      <sheetName val="Заполните"/>
      <sheetName val="План"/>
      <sheetName val="Факт"/>
      <sheetName val="Откл. по фин. рез"/>
      <sheetName val="сводная"/>
      <sheetName val="Свод 00"/>
      <sheetName val="Свод 01"/>
      <sheetName val="Свод 97"/>
      <sheetName val="Свод 98"/>
      <sheetName val="Свод 99"/>
      <sheetName val="Настройки"/>
      <sheetName val="Содержание"/>
      <sheetName val="Предоставление"/>
      <sheetName val="CF direct"/>
      <sheetName val="Модель"/>
      <sheetName val="График"/>
      <sheetName val="ЭкспГр"/>
      <sheetName val="Внереал."/>
      <sheetName val="Коррект."/>
      <sheetName val="Лист1"/>
      <sheetName val="Диспетчер"/>
      <sheetName val="Прочие"/>
      <sheetName val="Проверка"/>
      <sheetName val="Соц.расх"/>
      <sheetName val="Энерг"/>
      <sheetName val="pasiva-skutečnost"/>
      <sheetName val="In"/>
      <sheetName val="Счета"/>
      <sheetName val="стр.2"/>
      <sheetName val="Потребность в прибыли"/>
      <sheetName val="rem"/>
      <sheetName val="Заявки"/>
      <sheetName val="Источники"/>
      <sheetName val="Фин план"/>
      <sheetName val="COMPS"/>
      <sheetName val="Контрагенты"/>
      <sheetName val="USD rates"/>
      <sheetName val="Выбытие ОС"/>
      <sheetName val="Главная"/>
      <sheetName val="_x0000__x0000_ст1"/>
      <sheetName val="отклонение плана июня от ожидан"/>
      <sheetName val="Main"/>
      <sheetName val="Balance Sheet"/>
      <sheetName val="Данные"/>
      <sheetName val="??ст1"/>
      <sheetName val="#ССЫЛКА"/>
      <sheetName val="Справочники"/>
      <sheetName val="КЦ№1"/>
      <sheetName val="Расчет_сырья"/>
      <sheetName val="Data_USA_Cdn$"/>
      <sheetName val="Data_USA_US$"/>
      <sheetName val="Структура_портфеля"/>
      <sheetName val="Сводная_по_цехам"/>
      <sheetName val="Откл__по_фин__рез"/>
      <sheetName val="Свод_00"/>
      <sheetName val="Свод_01"/>
      <sheetName val="Свод_97"/>
      <sheetName val="Свод_98"/>
      <sheetName val="Свод_99"/>
      <sheetName val="CF_direct"/>
      <sheetName val="Внереал_"/>
      <sheetName val="Коррект_"/>
      <sheetName val="Соц_расх"/>
      <sheetName val="стр_2"/>
      <sheetName val="Потребность_в_прибыли"/>
      <sheetName val="Фин_план"/>
      <sheetName val="USD_rates"/>
      <sheetName val="Выбытие_ОС"/>
      <sheetName val="отклонение_плана_июня_от_ожидан"/>
      <sheetName val="Balance_Sheet"/>
      <sheetName val="Гр5(о)"/>
      <sheetName val="расчет топлива "/>
      <sheetName val="setup"/>
      <sheetName val="3_01"/>
      <sheetName val="АНАЛИТ"/>
      <sheetName val="Нормативная база знаний"/>
      <sheetName val="Minority Interest"/>
      <sheetName val="Типовые назначения платежа"/>
      <sheetName val="19 CAPEX"/>
      <sheetName val="П ПП_МП"/>
      <sheetName val="MACRO"/>
      <sheetName val=""/>
      <sheetName val="Россия_экспорт"/>
      <sheetName val="ОХР"/>
      <sheetName val="dt 1999 (abst. from model)"/>
      <sheetName val="Rem2"/>
      <sheetName val="прил17"/>
      <sheetName val="Перечень данных"/>
      <sheetName val="Параметры"/>
      <sheetName val="ДУ"/>
      <sheetName val="КлассНКМК"/>
      <sheetName val="список ПЗУ"/>
      <sheetName val="НФИк"/>
      <sheetName val="Список компаний Группы"/>
      <sheetName val="Спр инфо"/>
      <sheetName val="Assumptions"/>
      <sheetName val="КлассЗСМК"/>
      <sheetName val="Languages"/>
      <sheetName val="MENU"/>
      <sheetName val="загрузка+баланс"/>
      <sheetName val="Configuration"/>
    </sheetNames>
    <sheetDataSet>
      <sheetData sheetId="0">
        <row r="1">
          <cell r="G1" t="str">
            <v>ООО "ТД Евразхолдинг"</v>
          </cell>
        </row>
      </sheetData>
      <sheetData sheetId="1">
        <row r="1">
          <cell r="G1" t="str">
            <v>ООО "ТД Евразхолдинг"</v>
          </cell>
        </row>
      </sheetData>
      <sheetData sheetId="2">
        <row r="1">
          <cell r="G1" t="str">
            <v>ООО "ТД Евразхолдинг"</v>
          </cell>
        </row>
      </sheetData>
      <sheetData sheetId="3">
        <row r="1">
          <cell r="G1" t="str">
            <v>ООО "ТД Евразхолдинг"</v>
          </cell>
        </row>
      </sheetData>
      <sheetData sheetId="4"/>
      <sheetData sheetId="5"/>
      <sheetData sheetId="6"/>
      <sheetData sheetId="7"/>
      <sheetData sheetId="8"/>
      <sheetData sheetId="9">
        <row r="1">
          <cell r="G1" t="str">
            <v>ООО "ТД Евразхолдинг"</v>
          </cell>
        </row>
      </sheetData>
      <sheetData sheetId="10">
        <row r="1">
          <cell r="G1" t="str">
            <v>ООО "ТД Евразхолдинг"</v>
          </cell>
        </row>
      </sheetData>
      <sheetData sheetId="11" refreshError="1">
        <row r="1">
          <cell r="G1" t="str">
            <v>ООО "ТД Евразхолдинг"</v>
          </cell>
        </row>
      </sheetData>
      <sheetData sheetId="12">
        <row r="1">
          <cell r="G1" t="str">
            <v>ООО "ТД Евразхолдинг"</v>
          </cell>
        </row>
      </sheetData>
      <sheetData sheetId="13">
        <row r="1">
          <cell r="G1" t="str">
            <v>ООО "ТД Евразхолдинг"</v>
          </cell>
        </row>
      </sheetData>
      <sheetData sheetId="14"/>
      <sheetData sheetId="15"/>
      <sheetData sheetId="16">
        <row r="1">
          <cell r="G1" t="str">
            <v>ООО "ТД Евразхолдинг"</v>
          </cell>
        </row>
      </sheetData>
      <sheetData sheetId="17">
        <row r="1">
          <cell r="G1" t="str">
            <v>ООО "ТД Евразхолдинг"</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
          <cell r="G1" t="str">
            <v>ООО "ТД Евразхолдинг"</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ow r="1">
          <cell r="G1" t="str">
            <v>ООО "ТД Евразхолдинг"</v>
          </cell>
        </row>
      </sheetData>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2)"/>
      <sheetName val="Энерго"/>
      <sheetName val="Титул"/>
      <sheetName val="Налоги"/>
      <sheetName val="Налоги (график)"/>
      <sheetName val="ФИНПЛАН"/>
      <sheetName val="3-19 (кредиты)"/>
      <sheetName val="3-24"/>
      <sheetName val="3-25"/>
      <sheetName val="3-26 (запасы)"/>
      <sheetName val="Д-К"/>
      <sheetName val="ЗСМК"/>
      <sheetName val="РасшЕАХ"/>
      <sheetName val="тдЕАХ"/>
      <sheetName val="лист"/>
      <sheetName val="3-13 "/>
      <sheetName val="CF "/>
      <sheetName val="Баланс "/>
      <sheetName val="Capex"/>
      <sheetName val="Capex-увязка"/>
      <sheetName val="Фин.план "/>
      <sheetName val="3-24 (1)"/>
      <sheetName val="3-25(1)"/>
      <sheetName val="29(1)"/>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план"/>
      <sheetName val="3-26"/>
      <sheetName val="3_26"/>
      <sheetName val="Info"/>
      <sheetName val="Цеховые"/>
      <sheetName val="Центральные"/>
      <sheetName val="Справочники"/>
      <sheetName val="Данные для расчета"/>
      <sheetName val="СводЕАХ"/>
      <sheetName val="Россия-экспорт"/>
      <sheetName val="SETKI"/>
      <sheetName val="Data USA Cdn$"/>
      <sheetName val="Data USA US$"/>
      <sheetName val="кварталы"/>
      <sheetName val="полугодие"/>
      <sheetName val="Вып.П.П."/>
      <sheetName val="База"/>
      <sheetName val="Фин план"/>
      <sheetName val="станции дороги"/>
      <sheetName val="План до 2009 г."/>
      <sheetName val="расчёт по Fe"/>
      <sheetName val="посуточный расчёт"/>
      <sheetName val="assumptions"/>
      <sheetName val="Сталь"/>
      <sheetName val="1 Общая информация"/>
      <sheetName val="4 Смета"/>
      <sheetName val="14 Итоги"/>
      <sheetName val="7 Кредит"/>
      <sheetName val="Лист1"/>
      <sheetName val="Оборудование_стоим"/>
      <sheetName val="Движение по месяцам"/>
      <sheetName val="АНАЛИТ"/>
      <sheetName val="ЗСМК-ЕАХ"/>
      <sheetName val="Balance Sheet"/>
      <sheetName val="Настройки"/>
      <sheetName val="ф.14"/>
      <sheetName val="Дивизион"/>
      <sheetName val="Capex_(2)"/>
      <sheetName val="Налоги_(график)"/>
      <sheetName val="3-19_(кредиты)"/>
      <sheetName val="3-26_(запасы)"/>
      <sheetName val="3-13_"/>
      <sheetName val="CF_"/>
      <sheetName val="Баланс_"/>
      <sheetName val="Фин_план_"/>
      <sheetName val="3-24_(1)"/>
      <sheetName val="Данные_для_расчета"/>
      <sheetName val="Data_USA_Cdn$"/>
      <sheetName val="Data_USA_US$"/>
      <sheetName val="Вып_П_П_"/>
      <sheetName val="Фин_план"/>
      <sheetName val="станции_дороги"/>
      <sheetName val="План_до_2009_г_"/>
      <sheetName val="расчёт_по_Fe"/>
      <sheetName val="посуточный_расчёт"/>
      <sheetName val="1_Общая_информация"/>
      <sheetName val="4_Смета"/>
      <sheetName val="14_Итоги"/>
      <sheetName val="7_Кредит"/>
      <sheetName val="Движение_по_месяцам"/>
      <sheetName val="Balance_Sheet"/>
      <sheetName val="ф_14"/>
      <sheetName val="Главная"/>
      <sheetName val="Телефоны"/>
      <sheetName val="бюджет"/>
      <sheetName val="отчет"/>
      <sheetName val="Расчет сырья"/>
      <sheetName val="сводная"/>
      <sheetName val="списки"/>
      <sheetName val="КлассЗСМК"/>
      <sheetName val="виды затрат по услугам"/>
      <sheetName val="виды затрат по командировкам"/>
      <sheetName val="справочник"/>
      <sheetName val="В_презентацию"/>
      <sheetName val="Контрагенты"/>
      <sheetName val="январь"/>
      <sheetName val="эф-т 1 (2блока, зат-ты и эф-ты)"/>
      <sheetName val="Справочник дат"/>
      <sheetName val="Предприятия"/>
      <sheetName val="КлассНТМК"/>
      <sheetName val="balance sh+indices"/>
      <sheetName val="КлассНKМК"/>
      <sheetName val="Share Price 2002"/>
      <sheetName val="Справ"/>
      <sheetName val="ПРИЛОЖЕНИЕ 2"/>
      <sheetName val="Заполните"/>
      <sheetName val="Рестр"/>
      <sheetName val="Факт"/>
      <sheetName val="infl_rates"/>
      <sheetName val="Статьи"/>
      <sheetName val="2 Параметры"/>
      <sheetName val="CurRates"/>
      <sheetName val="Добыча-факт"/>
      <sheetName val="DPR(TAX)"/>
      <sheetName val="июл"/>
      <sheetName val="rem"/>
      <sheetName val="In"/>
      <sheetName val="2-РБЦ"/>
      <sheetName val="03-04г"/>
      <sheetName val="расш.кальк."/>
      <sheetName val="стр.627"/>
      <sheetName val="VAT returns"/>
      <sheetName val="взз"/>
      <sheetName val="ЗИП"/>
      <sheetName val="market"/>
      <sheetName val="tr"/>
      <sheetName val="prices"/>
      <sheetName val="rozvaha"/>
      <sheetName val="ppranalysis"/>
      <sheetName val="2001"/>
      <sheetName val="comps"/>
      <sheetName val="Data USA Adj US$"/>
    </sheetNames>
    <sheetDataSet>
      <sheetData sheetId="0">
        <row r="6">
          <cell r="A6">
            <v>36</v>
          </cell>
        </row>
      </sheetData>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разов. прибыли"/>
      <sheetName val="Потребность в прибыли"/>
      <sheetName val="благотв и спонсор"/>
      <sheetName val="сравнение с годом"/>
      <sheetName val="СводЕАХ"/>
      <sheetName val="Контроль"/>
    </sheetNames>
    <sheetDataSet>
      <sheetData sheetId="0" refreshError="1"/>
      <sheetData sheetId="1" refreshError="1">
        <row r="110">
          <cell r="F110">
            <v>122611.51</v>
          </cell>
        </row>
      </sheetData>
      <sheetData sheetId="2" refreshError="1"/>
      <sheetData sheetId="3" refreshError="1"/>
      <sheetData sheetId="4" refreshError="1"/>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жид 4кв"/>
      <sheetName val="Сводная План"/>
      <sheetName val="Сводная План (2)"/>
      <sheetName val="План ЭП"/>
      <sheetName val="ЭП"/>
      <sheetName val="5РКВ"/>
      <sheetName val="Ремонты ПС"/>
      <sheetName val="Ремонты НПС"/>
      <sheetName val="Сводная"/>
      <sheetName val="Контроль"/>
      <sheetName val="Сводная ПС 1"/>
      <sheetName val="Сводная ПС 2"/>
      <sheetName val="Сводная ПС 3"/>
      <sheetName val="Сводная ПС 4"/>
      <sheetName val="Сводная НПС"/>
      <sheetName val="Сводная НПС 2"/>
      <sheetName val="Источник 4кв ОР"/>
      <sheetName val="Численность"/>
      <sheetName val="Диаграмма1"/>
      <sheetName val="Подрядчики"/>
      <sheetName val="Счета"/>
      <sheetName val="МВЗ"/>
      <sheetName val="Виды работ"/>
      <sheetName val="Список"/>
      <sheetName val="Список ПС"/>
      <sheetName val="Список НПС"/>
      <sheetName val="Калькуляция кв"/>
      <sheetName val="Лист13"/>
      <sheetName val="ИТ-бюджет"/>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row r="3">
          <cell r="E3" t="str">
            <v>МВЗ</v>
          </cell>
        </row>
        <row r="6">
          <cell r="E6">
            <v>270000200</v>
          </cell>
        </row>
        <row r="7">
          <cell r="E7">
            <v>270010100</v>
          </cell>
        </row>
        <row r="8">
          <cell r="E8">
            <v>270020100</v>
          </cell>
        </row>
        <row r="10">
          <cell r="E10">
            <v>201000100</v>
          </cell>
        </row>
        <row r="14">
          <cell r="E14">
            <v>512011001</v>
          </cell>
        </row>
        <row r="15">
          <cell r="E15">
            <v>512031001</v>
          </cell>
        </row>
        <row r="16">
          <cell r="E16">
            <v>512281001</v>
          </cell>
        </row>
        <row r="17">
          <cell r="E17">
            <v>512281001</v>
          </cell>
        </row>
        <row r="18">
          <cell r="E18">
            <v>560011001</v>
          </cell>
        </row>
        <row r="19">
          <cell r="E19">
            <v>560021001</v>
          </cell>
        </row>
        <row r="20">
          <cell r="E20">
            <v>560031001</v>
          </cell>
        </row>
        <row r="21">
          <cell r="E21">
            <v>560041001</v>
          </cell>
        </row>
        <row r="22">
          <cell r="E22">
            <v>560041001</v>
          </cell>
        </row>
        <row r="23">
          <cell r="E23">
            <v>550001001</v>
          </cell>
        </row>
        <row r="24">
          <cell r="E24">
            <v>550011001</v>
          </cell>
        </row>
        <row r="25">
          <cell r="E25">
            <v>562001001</v>
          </cell>
        </row>
        <row r="26">
          <cell r="E26">
            <v>562011001</v>
          </cell>
        </row>
        <row r="27">
          <cell r="E27">
            <v>590171001</v>
          </cell>
        </row>
        <row r="28">
          <cell r="E28">
            <v>590171001</v>
          </cell>
        </row>
        <row r="29">
          <cell r="E29">
            <v>572711001</v>
          </cell>
        </row>
        <row r="30">
          <cell r="E30">
            <v>572731001</v>
          </cell>
        </row>
        <row r="31">
          <cell r="E31">
            <v>572741001</v>
          </cell>
        </row>
        <row r="32">
          <cell r="E32">
            <v>572751001</v>
          </cell>
        </row>
        <row r="33">
          <cell r="E33">
            <v>572751001</v>
          </cell>
        </row>
        <row r="34">
          <cell r="E34">
            <v>570701001</v>
          </cell>
        </row>
        <row r="35">
          <cell r="E35">
            <v>570711001</v>
          </cell>
        </row>
        <row r="36">
          <cell r="E36">
            <v>570721001</v>
          </cell>
        </row>
        <row r="37">
          <cell r="E37">
            <v>570731001</v>
          </cell>
        </row>
        <row r="38">
          <cell r="E38">
            <v>570741001</v>
          </cell>
        </row>
        <row r="39">
          <cell r="E39">
            <v>570741001</v>
          </cell>
        </row>
        <row r="40">
          <cell r="E40">
            <v>501011001</v>
          </cell>
        </row>
        <row r="41">
          <cell r="E41">
            <v>501021001</v>
          </cell>
        </row>
        <row r="42">
          <cell r="E42">
            <v>501031001</v>
          </cell>
        </row>
        <row r="43">
          <cell r="E43">
            <v>501041001</v>
          </cell>
        </row>
        <row r="44">
          <cell r="E44">
            <v>501051001</v>
          </cell>
        </row>
        <row r="45">
          <cell r="E45">
            <v>501061001</v>
          </cell>
        </row>
        <row r="46">
          <cell r="E46">
            <v>501081001</v>
          </cell>
        </row>
        <row r="47">
          <cell r="E47">
            <v>501131001</v>
          </cell>
        </row>
        <row r="48">
          <cell r="E48">
            <v>501161001</v>
          </cell>
        </row>
        <row r="49">
          <cell r="E49">
            <v>501171001</v>
          </cell>
        </row>
        <row r="50">
          <cell r="E50">
            <v>501181001</v>
          </cell>
        </row>
        <row r="51">
          <cell r="E51">
            <v>501191001</v>
          </cell>
        </row>
        <row r="52">
          <cell r="E52">
            <v>501331001</v>
          </cell>
        </row>
        <row r="53">
          <cell r="E53">
            <v>501381001</v>
          </cell>
        </row>
        <row r="54">
          <cell r="E54">
            <v>501631001</v>
          </cell>
        </row>
        <row r="55">
          <cell r="E55">
            <v>501921001</v>
          </cell>
        </row>
        <row r="56">
          <cell r="E56">
            <v>501921001</v>
          </cell>
        </row>
        <row r="57">
          <cell r="E57">
            <v>571711001</v>
          </cell>
        </row>
        <row r="58">
          <cell r="E58">
            <v>571721001</v>
          </cell>
        </row>
        <row r="59">
          <cell r="E59">
            <v>571731001</v>
          </cell>
        </row>
        <row r="60">
          <cell r="E60">
            <v>571741001</v>
          </cell>
        </row>
        <row r="61">
          <cell r="E61">
            <v>571751001</v>
          </cell>
        </row>
        <row r="62">
          <cell r="E62">
            <v>571751001</v>
          </cell>
        </row>
        <row r="64">
          <cell r="E64">
            <v>512012001</v>
          </cell>
        </row>
        <row r="65">
          <cell r="E65">
            <v>512032001</v>
          </cell>
        </row>
        <row r="66">
          <cell r="E66">
            <v>512282001</v>
          </cell>
        </row>
        <row r="67">
          <cell r="E67">
            <v>512042001</v>
          </cell>
        </row>
        <row r="68">
          <cell r="E68">
            <v>560012001</v>
          </cell>
        </row>
        <row r="69">
          <cell r="E69">
            <v>560022001</v>
          </cell>
        </row>
        <row r="70">
          <cell r="E70">
            <v>560032001</v>
          </cell>
        </row>
        <row r="71">
          <cell r="E71">
            <v>560042001</v>
          </cell>
        </row>
        <row r="72">
          <cell r="E72">
            <v>560062001</v>
          </cell>
        </row>
        <row r="73">
          <cell r="E73">
            <v>560042001</v>
          </cell>
        </row>
        <row r="74">
          <cell r="E74">
            <v>572712001</v>
          </cell>
        </row>
        <row r="75">
          <cell r="E75">
            <v>572732001</v>
          </cell>
        </row>
        <row r="76">
          <cell r="E76">
            <v>572742001</v>
          </cell>
        </row>
        <row r="77">
          <cell r="E77">
            <v>572752001</v>
          </cell>
        </row>
        <row r="78">
          <cell r="E78">
            <v>572742001</v>
          </cell>
        </row>
        <row r="79">
          <cell r="E79">
            <v>501022001</v>
          </cell>
        </row>
        <row r="80">
          <cell r="E80">
            <v>501032001</v>
          </cell>
        </row>
        <row r="81">
          <cell r="E81">
            <v>501042001</v>
          </cell>
        </row>
        <row r="82">
          <cell r="E82">
            <v>501052001</v>
          </cell>
        </row>
        <row r="83">
          <cell r="E83">
            <v>501062001</v>
          </cell>
        </row>
        <row r="84">
          <cell r="E84">
            <v>501082001</v>
          </cell>
        </row>
        <row r="85">
          <cell r="E85">
            <v>501132001</v>
          </cell>
        </row>
        <row r="86">
          <cell r="E86">
            <v>501162001</v>
          </cell>
        </row>
        <row r="87">
          <cell r="E87">
            <v>501172001</v>
          </cell>
        </row>
        <row r="88">
          <cell r="E88">
            <v>501182001</v>
          </cell>
        </row>
        <row r="89">
          <cell r="E89">
            <v>501192001</v>
          </cell>
        </row>
        <row r="90">
          <cell r="E90">
            <v>501332001</v>
          </cell>
        </row>
        <row r="91">
          <cell r="E91">
            <v>501382001</v>
          </cell>
        </row>
        <row r="92">
          <cell r="E92">
            <v>501632001</v>
          </cell>
        </row>
        <row r="93">
          <cell r="E93">
            <v>501922001</v>
          </cell>
        </row>
        <row r="94">
          <cell r="E94">
            <v>501632001</v>
          </cell>
        </row>
        <row r="95">
          <cell r="E95">
            <v>570702001</v>
          </cell>
        </row>
        <row r="96">
          <cell r="E96">
            <v>570712001</v>
          </cell>
        </row>
        <row r="97">
          <cell r="E97">
            <v>570722001</v>
          </cell>
        </row>
        <row r="98">
          <cell r="E98">
            <v>570732001</v>
          </cell>
        </row>
        <row r="99">
          <cell r="E99">
            <v>570742001</v>
          </cell>
        </row>
        <row r="100">
          <cell r="E100">
            <v>570732001</v>
          </cell>
        </row>
        <row r="101">
          <cell r="E101">
            <v>570742001</v>
          </cell>
        </row>
        <row r="102">
          <cell r="E102">
            <v>550002001</v>
          </cell>
        </row>
        <row r="103">
          <cell r="E103">
            <v>550272001</v>
          </cell>
        </row>
        <row r="104">
          <cell r="E104">
            <v>550282001</v>
          </cell>
        </row>
        <row r="105">
          <cell r="E105">
            <v>562002001</v>
          </cell>
        </row>
        <row r="106">
          <cell r="E106">
            <v>562012001</v>
          </cell>
        </row>
        <row r="107">
          <cell r="E107">
            <v>562112001</v>
          </cell>
        </row>
        <row r="108">
          <cell r="E108">
            <v>590172001</v>
          </cell>
        </row>
        <row r="109">
          <cell r="E109">
            <v>597002001</v>
          </cell>
        </row>
        <row r="110">
          <cell r="E110">
            <v>590172001</v>
          </cell>
        </row>
        <row r="111">
          <cell r="E111">
            <v>571712001</v>
          </cell>
        </row>
        <row r="112">
          <cell r="E112">
            <v>571722001</v>
          </cell>
        </row>
        <row r="113">
          <cell r="E113">
            <v>571732001</v>
          </cell>
        </row>
        <row r="114">
          <cell r="E114">
            <v>571742001</v>
          </cell>
        </row>
        <row r="115">
          <cell r="E115">
            <v>571752001</v>
          </cell>
        </row>
        <row r="116">
          <cell r="E116">
            <v>571742001</v>
          </cell>
        </row>
        <row r="117">
          <cell r="E117">
            <v>8559520410</v>
          </cell>
        </row>
        <row r="119">
          <cell r="E119">
            <v>8000000000</v>
          </cell>
        </row>
        <row r="121">
          <cell r="E121">
            <v>8000000000</v>
          </cell>
        </row>
        <row r="122">
          <cell r="E122">
            <v>471000700</v>
          </cell>
        </row>
        <row r="123">
          <cell r="E123">
            <v>471010700</v>
          </cell>
        </row>
        <row r="124">
          <cell r="E124">
            <v>471710700</v>
          </cell>
        </row>
        <row r="125">
          <cell r="E125">
            <v>471720700</v>
          </cell>
        </row>
        <row r="126">
          <cell r="E126">
            <v>471730700</v>
          </cell>
        </row>
        <row r="127">
          <cell r="E127">
            <v>471740700</v>
          </cell>
        </row>
        <row r="128">
          <cell r="E128">
            <v>471730700</v>
          </cell>
        </row>
        <row r="129">
          <cell r="E129">
            <v>474000700</v>
          </cell>
        </row>
        <row r="130">
          <cell r="E130">
            <v>474040700</v>
          </cell>
        </row>
        <row r="131">
          <cell r="E131">
            <v>474000700</v>
          </cell>
        </row>
        <row r="132">
          <cell r="E132">
            <v>472000400</v>
          </cell>
        </row>
        <row r="133">
          <cell r="E133">
            <v>472000700</v>
          </cell>
        </row>
        <row r="134">
          <cell r="E134">
            <v>472710700</v>
          </cell>
        </row>
        <row r="135">
          <cell r="E135">
            <v>472720700</v>
          </cell>
        </row>
        <row r="136">
          <cell r="E136">
            <v>472730700</v>
          </cell>
        </row>
        <row r="137">
          <cell r="E137">
            <v>472740700</v>
          </cell>
        </row>
        <row r="138">
          <cell r="E138">
            <v>472730700</v>
          </cell>
        </row>
        <row r="139">
          <cell r="E139">
            <v>470000400</v>
          </cell>
        </row>
        <row r="140">
          <cell r="E140">
            <v>470000700</v>
          </cell>
        </row>
        <row r="141">
          <cell r="E141">
            <v>470700700</v>
          </cell>
        </row>
        <row r="142">
          <cell r="E142">
            <v>470710700</v>
          </cell>
        </row>
        <row r="143">
          <cell r="E143">
            <v>470720700</v>
          </cell>
        </row>
        <row r="144">
          <cell r="E144">
            <v>470730700</v>
          </cell>
        </row>
        <row r="145">
          <cell r="E145">
            <v>470740700</v>
          </cell>
        </row>
        <row r="146">
          <cell r="E146">
            <v>470900700</v>
          </cell>
        </row>
        <row r="147">
          <cell r="E147">
            <v>470740700</v>
          </cell>
        </row>
        <row r="148">
          <cell r="E148">
            <v>401000400</v>
          </cell>
        </row>
        <row r="149">
          <cell r="E149">
            <v>401000700</v>
          </cell>
        </row>
        <row r="150">
          <cell r="E150">
            <v>401010700</v>
          </cell>
        </row>
        <row r="151">
          <cell r="E151">
            <v>401020700</v>
          </cell>
        </row>
        <row r="152">
          <cell r="E152">
            <v>401030700</v>
          </cell>
        </row>
        <row r="153">
          <cell r="E153">
            <v>401040700</v>
          </cell>
        </row>
        <row r="154">
          <cell r="E154">
            <v>401050700</v>
          </cell>
        </row>
        <row r="155">
          <cell r="E155">
            <v>401060700</v>
          </cell>
        </row>
        <row r="156">
          <cell r="E156">
            <v>401070700</v>
          </cell>
        </row>
        <row r="157">
          <cell r="E157">
            <v>401080700</v>
          </cell>
        </row>
        <row r="158">
          <cell r="E158">
            <v>401130700</v>
          </cell>
        </row>
        <row r="159">
          <cell r="E159">
            <v>401160700</v>
          </cell>
        </row>
        <row r="160">
          <cell r="E160">
            <v>401170700</v>
          </cell>
        </row>
        <row r="161">
          <cell r="E161">
            <v>401180700</v>
          </cell>
        </row>
        <row r="162">
          <cell r="E162">
            <v>401190700</v>
          </cell>
        </row>
        <row r="163">
          <cell r="E163">
            <v>401260700</v>
          </cell>
        </row>
        <row r="164">
          <cell r="E164">
            <v>401270700</v>
          </cell>
        </row>
        <row r="165">
          <cell r="E165">
            <v>401280700</v>
          </cell>
        </row>
        <row r="166">
          <cell r="E166">
            <v>401330700</v>
          </cell>
        </row>
        <row r="167">
          <cell r="E167">
            <v>401380700</v>
          </cell>
        </row>
        <row r="168">
          <cell r="E168">
            <v>401550700</v>
          </cell>
        </row>
        <row r="169">
          <cell r="E169">
            <v>401630700</v>
          </cell>
        </row>
        <row r="170">
          <cell r="E170">
            <v>401920700</v>
          </cell>
        </row>
        <row r="171">
          <cell r="E171">
            <v>401630700</v>
          </cell>
        </row>
        <row r="172">
          <cell r="E172">
            <v>401920700</v>
          </cell>
        </row>
        <row r="173">
          <cell r="E173">
            <v>360010100</v>
          </cell>
        </row>
        <row r="174">
          <cell r="E174">
            <v>360020100</v>
          </cell>
        </row>
        <row r="175">
          <cell r="E175">
            <v>360030100</v>
          </cell>
        </row>
        <row r="176">
          <cell r="E176">
            <v>360040100</v>
          </cell>
        </row>
        <row r="177">
          <cell r="E177">
            <v>360050100</v>
          </cell>
        </row>
        <row r="178">
          <cell r="E178">
            <v>360060100</v>
          </cell>
        </row>
        <row r="179">
          <cell r="E179">
            <v>360050100</v>
          </cell>
        </row>
        <row r="180">
          <cell r="E180">
            <v>312010100</v>
          </cell>
        </row>
        <row r="181">
          <cell r="E181">
            <v>312020100</v>
          </cell>
        </row>
        <row r="182">
          <cell r="E182">
            <v>312030100</v>
          </cell>
        </row>
        <row r="183">
          <cell r="E183">
            <v>312040100</v>
          </cell>
        </row>
        <row r="184">
          <cell r="E184">
            <v>312050100</v>
          </cell>
        </row>
        <row r="185">
          <cell r="E185">
            <v>312060100</v>
          </cell>
        </row>
        <row r="186">
          <cell r="E186">
            <v>312280100</v>
          </cell>
        </row>
        <row r="187">
          <cell r="E187">
            <v>312290100</v>
          </cell>
        </row>
        <row r="188">
          <cell r="E188">
            <v>312280100</v>
          </cell>
        </row>
        <row r="189">
          <cell r="E189">
            <v>350000100</v>
          </cell>
        </row>
        <row r="190">
          <cell r="E190">
            <v>350010100</v>
          </cell>
        </row>
        <row r="191">
          <cell r="E191">
            <v>350020100</v>
          </cell>
        </row>
        <row r="192">
          <cell r="E192">
            <v>350030100</v>
          </cell>
        </row>
        <row r="193">
          <cell r="E193">
            <v>350260100</v>
          </cell>
        </row>
        <row r="194">
          <cell r="E194">
            <v>350270100</v>
          </cell>
        </row>
        <row r="195">
          <cell r="E195">
            <v>350280100</v>
          </cell>
        </row>
        <row r="196">
          <cell r="E196">
            <v>351000100</v>
          </cell>
        </row>
        <row r="197">
          <cell r="E197">
            <v>362000100</v>
          </cell>
        </row>
        <row r="198">
          <cell r="E198">
            <v>362010100</v>
          </cell>
        </row>
        <row r="199">
          <cell r="E199">
            <v>362020100</v>
          </cell>
        </row>
        <row r="200">
          <cell r="E200">
            <v>362040100</v>
          </cell>
        </row>
        <row r="201">
          <cell r="E201">
            <v>362110100</v>
          </cell>
        </row>
        <row r="202">
          <cell r="E202">
            <v>362150100</v>
          </cell>
        </row>
        <row r="203">
          <cell r="E203">
            <v>362260100</v>
          </cell>
        </row>
        <row r="204">
          <cell r="E204">
            <v>363030100</v>
          </cell>
        </row>
        <row r="205">
          <cell r="E205">
            <v>390170100</v>
          </cell>
        </row>
        <row r="206">
          <cell r="E206">
            <v>397000100</v>
          </cell>
        </row>
        <row r="207">
          <cell r="E207">
            <v>390170100</v>
          </cell>
        </row>
      </sheetData>
      <sheetData sheetId="22"/>
      <sheetData sheetId="23"/>
      <sheetData sheetId="24"/>
      <sheetData sheetId="25"/>
      <sheetData sheetId="26" refreshError="1"/>
      <sheetData sheetId="27" refreshError="1"/>
      <sheetData sheetId="28"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v2) "/>
      <sheetName val="Печ"/>
      <sheetName val="2002(v1) "/>
      <sheetName val="2004(v1)  "/>
      <sheetName val="I"/>
      <sheetName val="2002(v1)"/>
      <sheetName val="Лист13"/>
      <sheetName val="ИТОГИ  по Н,Р,Э,Q"/>
      <sheetName val="октябрь 2004"/>
      <sheetName val="ИТ-бюджет"/>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СМЕТА"/>
      <sheetName val="Лист1 (2)"/>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сравнение с II из года"/>
      <sheetName val="Контроль"/>
      <sheetName val="Граф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ОГП"/>
      <sheetName val="СМЕТА ПРИБЛ."/>
      <sheetName val="СМЕТА"/>
      <sheetName val="Лист1 (2)"/>
      <sheetName val="смета сгруппир."/>
      <sheetName val="Смета сводная"/>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Лист1"/>
      <sheetName val="Лист2"/>
      <sheetName val="Лист3"/>
      <sheetName val="Расч. потр. углей"/>
      <sheetName val="Расш. цены углей"/>
      <sheetName val="Смета на программу №6"/>
      <sheetName val="Баланс кокса"/>
      <sheetName val="сортамент"/>
      <sheetName val="Контроль"/>
      <sheetName val="Настройки"/>
      <sheetName val="График"/>
      <sheetName val="НМА"/>
      <sheetName val="план"/>
      <sheetName val="Потребность в прибыли"/>
      <sheetName val="МСЦ"/>
      <sheetName val="Откл. по фин. рез"/>
      <sheetName val="сводная"/>
      <sheetName val="1 Общая информация"/>
      <sheetName val="Inputs"/>
      <sheetName val="эф-т 1 (2блока, зат-ты и эф-ты)"/>
      <sheetName val="4 Смета"/>
      <sheetName val="3-26"/>
      <sheetName val="ФИНПЛАН"/>
      <sheetName val="3-01"/>
      <sheetName val="14 Итоги"/>
      <sheetName val="7 Кредит"/>
      <sheetName val="расчет топлива "/>
      <sheetName val="Нормы"/>
      <sheetName val="Контрагенты"/>
      <sheetName val="Смета на 2 месяца"/>
      <sheetName val="сравнение с III из года"/>
      <sheetName val="сравнение с II из года"/>
      <sheetName val="СводЕАХ"/>
      <sheetName val="Смета для печати"/>
      <sheetName val="Заполните"/>
      <sheetName val="Факт"/>
      <sheetName val="Balance Sheet"/>
      <sheetName val="Расчет сырья"/>
      <sheetName val="Minority Interest"/>
      <sheetName val="Исходные"/>
      <sheetName val="заявка_на_произ"/>
      <sheetName val="КлассЗСМК"/>
      <sheetName val="IN_BS_(ф)"/>
      <sheetName val="Фин план"/>
      <sheetName val="база"/>
      <sheetName val="Расчет оборачиваемости запасов"/>
      <sheetName val="setup"/>
      <sheetName val="Норма+пл2014Изг-вост+закуп_Итог"/>
      <sheetName val="по цехам"/>
      <sheetName val="отчет_06"/>
      <sheetName val="Assumptions"/>
      <sheetName val="Ф-3_31.12.2007"/>
      <sheetName val="Ф-3"/>
      <sheetName val="ЗСМК-ЕАХ"/>
      <sheetName val="Otchet"/>
      <sheetName val="Stat_Bud"/>
      <sheetName val="Цеховые"/>
      <sheetName val="Центральные"/>
      <sheetName val="бюджет"/>
      <sheetName val="отчет"/>
      <sheetName val="Справ"/>
      <sheetName val="MAIN_page"/>
      <sheetName val="Типовые назначения платежа"/>
      <sheetName val="Справочники"/>
      <sheetName val="XLR_NoRangeSheet"/>
      <sheetName val="производство"/>
      <sheetName val="ЧФММ"/>
      <sheetName val="Цехи КМК"/>
      <sheetName val="Перечень данных"/>
      <sheetName val="АНАЛИТ"/>
      <sheetName val="ППСТиП"/>
      <sheetName val="8СМЕТА"/>
      <sheetName val="Россия-экспорт"/>
      <sheetName val="СМЕТА_(2)"/>
      <sheetName val="Сводная_по_цехам"/>
      <sheetName val="СМЕТА_ПРИБЛ_"/>
      <sheetName val="Лист1_(2)"/>
      <sheetName val="смета_сгруппир_"/>
      <sheetName val="Смета_сводная"/>
      <sheetName val="Расч__потр__углей"/>
      <sheetName val="Расш__цены_углей"/>
      <sheetName val="Смета_на_программу_№6"/>
      <sheetName val="Баланс_кокса"/>
      <sheetName val="Потребность_в_прибыли"/>
      <sheetName val="Фин_план"/>
      <sheetName val="Цехи_КМК"/>
      <sheetName val="Перечень_данны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 val="январь"/>
      <sheetName val="Потребность в прибыли"/>
      <sheetName val="Контроль"/>
      <sheetName val="График"/>
      <sheetName val="план"/>
      <sheetName val="Россия-экспорт"/>
      <sheetName val="МСЦ"/>
      <sheetName val="3-01"/>
      <sheetName val="Заполните"/>
      <sheetName val="Факт"/>
      <sheetName val="4. Ratios"/>
      <sheetName val="U1.20.1 lead"/>
      <sheetName val="Доход_расход"/>
      <sheetName val="ФИНПЛАН"/>
      <sheetName val="Леневка"/>
      <sheetName val="МВЦ"/>
      <sheetName val="Никомед"/>
      <sheetName val="Охотник"/>
      <sheetName val="РЭУ"/>
      <sheetName val="УДУ"/>
      <sheetName val="Уралец"/>
      <sheetName val="ЦКиИ"/>
      <sheetName val="КОП"/>
      <sheetName val="Финансы"/>
      <sheetName val="Типовые назначения платежа"/>
      <sheetName val="Расчет сырья"/>
      <sheetName val="бюджет"/>
      <sheetName val="отчет"/>
      <sheetName val="производство"/>
      <sheetName val="расчет топлива "/>
      <sheetName val="Нормы"/>
      <sheetName val="Справ"/>
      <sheetName val="Фин план"/>
      <sheetName val="NTMK sales FRT"/>
      <sheetName val="СводЕАХ"/>
      <sheetName val="Исходные"/>
      <sheetName val="setup"/>
      <sheetName val="отчет_06"/>
      <sheetName val="Ф-3_31.12.2007"/>
      <sheetName val="Настройки"/>
      <sheetName val="Главная"/>
      <sheetName val="2002(v1)"/>
      <sheetName val="Отопле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для печати"/>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Лист1"/>
      <sheetName val="план"/>
      <sheetName val="XLR_NoRangeSheet"/>
      <sheetName val="Факт_2007_месяц"/>
      <sheetName val="Материалы СЦ"/>
      <sheetName val="КлассЗСМК"/>
      <sheetName val="справочники"/>
      <sheetName val="EC552378 Corp Cusip8"/>
      <sheetName val="TT333718 Govt"/>
      <sheetName val="Data"/>
      <sheetName val="Параметры"/>
      <sheetName val="Критерии"/>
      <sheetName val="Список мероприятий"/>
      <sheetName val="нормы 5 лет"/>
      <sheetName val="январь"/>
      <sheetName val="I-S"/>
      <sheetName val="Контроль"/>
      <sheetName val="График"/>
      <sheetName val="rem"/>
      <sheetName val="расчет топлива "/>
      <sheetName val="Assumptions"/>
      <sheetName val="pasiva-skutečnost"/>
      <sheetName val="EAH"/>
      <sheetName val="CurRates"/>
      <sheetName val="Настройки"/>
      <sheetName val="Сводная по цехам"/>
      <sheetName val="#REF"/>
      <sheetName val="#ССЫЛКА"/>
      <sheetName val="заявка_на_произ"/>
      <sheetName val="Цены"/>
      <sheetName val="КлассНТМК"/>
      <sheetName val="FCF"/>
      <sheetName val="Common-Size"/>
      <sheetName val="Schedules"/>
      <sheetName val="Proj. Bal."/>
      <sheetName val="Ratios"/>
      <sheetName val="Контрагенты"/>
      <sheetName val="Реестр 26.11.08"/>
      <sheetName val="НТМК (ПРМ 29.10)"/>
      <sheetName val="Россия-экспорт"/>
      <sheetName val="КлассНКМК"/>
      <sheetName val="отклонение плана июня от ожидан"/>
      <sheetName val="1 Общая информация"/>
      <sheetName val="ОВИ_Группы"/>
      <sheetName val="Факт_2008_месяц"/>
      <sheetName val="Справ"/>
      <sheetName val="Фин план"/>
      <sheetName val="АНАЛИТ"/>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Продукция"/>
      <sheetName val="станции дороги"/>
      <sheetName val="rozvaha"/>
      <sheetName val="1"/>
      <sheetName val="Data USA Cdn$"/>
      <sheetName val="Data USA US$"/>
      <sheetName val="17-21 УО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ЯВКА"/>
      <sheetName val="Профилеразмер"/>
      <sheetName val="Zagotovka"/>
      <sheetName val="Всего"/>
      <sheetName val="Вн+ЭКСП"/>
      <sheetName val="Вн+ЭКСП БД"/>
      <sheetName val="ЭКСПОРТ"/>
      <sheetName val="ФТТ проч"/>
      <sheetName val="ФТТ прям"/>
      <sheetName val="ФТТ рждс"/>
      <sheetName val="ТД ЕХ ДКК"/>
      <sheetName val="ТД ЕХ Тендер"/>
      <sheetName val="ТД ЕХ ДП"/>
      <sheetName val="ТД ЕХ ОУТСЦ"/>
      <sheetName val="ОР(ЗСМК)"/>
      <sheetName val="ОР (НТМК)"/>
      <sheetName val="О.Р.(проч.)"/>
      <sheetName val="ВН_Деньги"/>
      <sheetName val="ВН_Деньги БД"/>
      <sheetName val="УКиКП"/>
      <sheetName val="О.О.Стали"/>
      <sheetName val="О.О. Рельсов"/>
      <sheetName val="ПКСиР С"/>
      <sheetName val="ПКСиР Р"/>
      <sheetName val="ОВиВК_ЭНЕРГО"/>
      <sheetName val="КМК Эн стор."/>
      <sheetName val="Евразруда на стор."/>
      <sheetName val="Евразруда з"/>
      <sheetName val="Сиб.товары з"/>
      <sheetName val="Промстрой з"/>
      <sheetName val="ОАО&quot;КМК&quot;з"/>
      <sheetName val="ЗРМО з"/>
      <sheetName val="АТП з"/>
      <sheetName val="КМК Энер з"/>
      <sheetName val="СтальКМК з"/>
      <sheetName val="Техпереработка"/>
      <sheetName val="Товарообмен БД"/>
      <sheetName val="Товарообмен"/>
      <sheetName val="Деньги+Товарообмен"/>
      <sheetName val="Д+Т БД"/>
      <sheetName val="Резерв"/>
      <sheetName val="РЭН"/>
      <sheetName val="Оседание"/>
      <sheetName val="Сталь"/>
      <sheetName val="ФОРМА"/>
      <sheetName val="Свод_ПРОКАТ"/>
      <sheetName val="программа"/>
      <sheetName val="Фин.План"/>
      <sheetName val="пр без рэн"/>
      <sheetName val="Заполните"/>
      <sheetName val="План"/>
      <sheetName val="Факт"/>
      <sheetName val="FES"/>
      <sheetName val="Данные для расчета"/>
      <sheetName val="сортамент"/>
      <sheetName val="DB2002"/>
      <sheetName val="Справочник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Печ"/>
      <sheetName val="2002-03(2,3)"/>
      <sheetName val="2004(v1)"/>
      <sheetName val="2002-03(v1)"/>
      <sheetName val="2002(v1) "/>
      <sheetName val="I"/>
      <sheetName val="Заполните"/>
      <sheetName val="План"/>
      <sheetName val="Факт"/>
      <sheetName val="Исходные"/>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ремонт"/>
      <sheetName val="Ремонт сводная"/>
      <sheetName val="ВЛ 1 2 3 4 ТП 7 аренда 15"/>
      <sheetName val="ПС 4-5 РП 7"/>
      <sheetName val="Устройства РЗА 8"/>
      <sheetName val="Устройства связи и ТМ 9"/>
      <sheetName val="Устройства АСУ 10"/>
      <sheetName val="Метрология 11"/>
      <sheetName val="Здания и сооружения 12"/>
      <sheetName val="Прочее 13"/>
      <sheetName val="Неплановые 14"/>
      <sheetName val="Программы и разделы"/>
      <sheetName val="Итоги"/>
      <sheetName val="прилож к ГКПЗ"/>
      <sheetName val="жилой фонд"/>
      <sheetName val="2002(v2)"/>
      <sheetName val="2002(v1)"/>
      <sheetName val="Лист13"/>
      <sheetName val="ИТОГИ  по Н,Р,Э,Q"/>
      <sheetName val="FES"/>
      <sheetName val="Работы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I-S"/>
      <sheetName val="Контроль"/>
      <sheetName val="КлассЗСМК"/>
      <sheetName val="Справ"/>
      <sheetName val="Справочники"/>
      <sheetName val="январь"/>
      <sheetName val="Продукция"/>
      <sheetName val="КлассНТМК"/>
      <sheetName val="CurRates"/>
      <sheetName val="расчет топлива "/>
      <sheetName val="станции дороги"/>
      <sheetName val="АНАЛИТ"/>
      <sheetName val="план"/>
      <sheetName val="Россия-экспорт"/>
      <sheetName val="Цеховые"/>
      <sheetName val="Центральные"/>
      <sheetName val="Сводная по цехам"/>
      <sheetName val="2 Параметры"/>
      <sheetName val="Материалы СЦ"/>
      <sheetName val="rozvaha"/>
      <sheetName val="1"/>
      <sheetName val="списки"/>
      <sheetName val="Prices"/>
      <sheetName val="эф-т 1 (2блока, зат-ты и эф-ты)"/>
      <sheetName val="Контрагенты"/>
      <sheetName val="заявка_на_произ"/>
      <sheetName val="Цены"/>
      <sheetName val="Настройки"/>
      <sheetName val="Assumptions"/>
      <sheetName val="нормы 5 лет"/>
      <sheetName val="FCF"/>
      <sheetName val="Common-Size"/>
      <sheetName val="Schedules"/>
      <sheetName val="Proj. Bal."/>
      <sheetName val="Ratios"/>
      <sheetName val="Лист1"/>
      <sheetName val="Реестр 26.11.08"/>
      <sheetName val="НТМК (ПРМ 29.10)"/>
      <sheetName val="pasiva-skutečnost"/>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XLR_NoRangeSheet"/>
      <sheetName val="Критерии"/>
      <sheetName val="Список мероприятий"/>
      <sheetName val="rem"/>
      <sheetName val="EAH"/>
      <sheetName val="График"/>
      <sheetName val="ОВИ_Группы"/>
      <sheetName val="Факт_2008_месяц"/>
      <sheetName val="Фин план"/>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Data USA Cdn$"/>
      <sheetName val="Data USA US$"/>
      <sheetName val="17-21 УОО"/>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DPR(TAX)"/>
      <sheetName val="июнь 2011"/>
      <sheetName val=""/>
      <sheetName val="Анализ маржи"/>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производство"/>
      <sheetName val="кварталы"/>
      <sheetName val="Вып.П.П."/>
      <sheetName val="КлассНKМК"/>
      <sheetName val="Market"/>
      <sheetName val="1.2.1"/>
      <sheetName val="2.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бал.на рассмотрение"/>
      <sheetName val="баланс лома"/>
      <sheetName val="сталь"/>
      <sheetName val="Моисееву"/>
      <sheetName val="февIкварт"/>
      <sheetName val="7sortam-R"/>
      <sheetName val="АНАЛИТ"/>
      <sheetName val="950-959 исх"/>
      <sheetName val="Сводная по цехам"/>
      <sheetName val="Главная"/>
      <sheetName val="Справочник дат"/>
      <sheetName val="Предприятия"/>
      <sheetName val="январь"/>
      <sheetName val="230-240"/>
      <sheetName val="списки"/>
      <sheetName val="план"/>
      <sheetName val="Россия-экспорт"/>
      <sheetName val="2003"/>
      <sheetName val="финплан"/>
      <sheetName val="2002(v2)"/>
      <sheetName val="3-01"/>
      <sheetName val="Заполните"/>
      <sheetName val="Факт"/>
      <sheetName val="Настройки"/>
      <sheetName val="Лист1"/>
      <sheetName val="DB2002"/>
      <sheetName val="мартIкварт"/>
      <sheetName val="Кредиты"/>
      <sheetName val="Color code"/>
      <sheetName val="пр-во для утвержд"/>
      <sheetName val="Откл. по фин. рез"/>
      <sheetName val="сводная"/>
      <sheetName val="NTMK sales FRT"/>
      <sheetName val="Откл_ по фин_ рез"/>
      <sheetName val="КлассЗСМК"/>
      <sheetName val="Баланс"/>
      <sheetName val="Коды"/>
      <sheetName val="заявка_на_произ"/>
      <sheetName val="SETKI"/>
      <sheetName val="2 Параметры"/>
      <sheetName val="цены цехов"/>
      <sheetName val="НТМК (ПРМ 29.10)"/>
      <sheetName val="Потребность в прибыли"/>
      <sheetName val="IN_BS_(ф)"/>
      <sheetName val="ПДР ООО &quot;Юкос ФБЦ&quot;"/>
      <sheetName val="1 Общая информация"/>
      <sheetName val="Assumptions"/>
      <sheetName val="стр.627"/>
      <sheetName val="Баланс_год"/>
      <sheetName val="Форма№2"/>
      <sheetName val="База"/>
      <sheetName val="?????????"/>
      <sheetName val="Параметры"/>
      <sheetName val="июль"/>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rem"/>
      <sheetName val="БДДС month (ф)"/>
      <sheetName val="БДДС month (п)"/>
      <sheetName val="Взз"/>
      <sheetName val="rozvaha"/>
      <sheetName val="U1.20.1 lead"/>
      <sheetName val="BEX_Income_Tax"/>
      <sheetName val="Движение по месяцам"/>
      <sheetName val="ставки"/>
      <sheetName val="ф.15"/>
      <sheetName val="Цехи КМК"/>
      <sheetName val="Контроль"/>
      <sheetName val="График"/>
      <sheetName val="140"/>
      <sheetName val="ПРОГНОЗ_1"/>
      <sheetName val="трансформация"/>
      <sheetName val="1.2.1"/>
      <sheetName val="2.2.4"/>
      <sheetName val="компенсац"/>
      <sheetName val="CurRates"/>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ы 2001"/>
      <sheetName val="2001"/>
      <sheetName val="Цехи КМК"/>
      <sheetName val="Сметы для УИТ"/>
      <sheetName val="Цехи для экспорта"/>
      <sheetName val="kokp_fi"/>
      <sheetName val="сортамент"/>
      <sheetName val="КлассНКМК"/>
      <sheetName val="Контрагенты"/>
      <sheetName val="АНАЛИТ"/>
      <sheetName val="950-959 исх"/>
      <sheetName val="NTMK sales FRT"/>
      <sheetName val="1-ЭСПЦ"/>
      <sheetName val="2003"/>
      <sheetName val="Описание"/>
      <sheetName val="УИТ- 2001"/>
      <sheetName val="Кредиты"/>
      <sheetName val="Контроль"/>
      <sheetName val="Ratios"/>
      <sheetName val="Common-Size"/>
      <sheetName val="FCF"/>
      <sheetName val="Schedules"/>
      <sheetName val="Proj. Bal."/>
      <sheetName val="Tr"/>
      <sheetName val="СПИ"/>
      <sheetName val="жилой фонд"/>
      <sheetName val="Движение по месяцам"/>
      <sheetName val="SETKI"/>
      <sheetName val="Параметры"/>
      <sheetName val="финплан"/>
      <sheetName val="Заполните"/>
      <sheetName val="план"/>
      <sheetName val="Факт"/>
      <sheetName val="стр.2"/>
      <sheetName val="Assumptions"/>
      <sheetName val="Sets"/>
      <sheetName val="Главная"/>
      <sheetName val="Сводная по цехам"/>
      <sheetName val="UPR"/>
      <sheetName val="Свод 01"/>
      <sheetName val="Свод 97"/>
      <sheetName val="Свод 98"/>
      <sheetName val="Свод 99"/>
      <sheetName val="С-1"/>
      <sheetName val="Face"/>
      <sheetName val="Жд тариф"/>
      <sheetName val="Справочники"/>
      <sheetName val="КОП"/>
      <sheetName val="Леневка"/>
      <sheetName val="МВЦ"/>
      <sheetName val="Никомед"/>
      <sheetName val="Охотник"/>
      <sheetName val="РЭУ"/>
      <sheetName val="УДУ"/>
      <sheetName val="Уралец"/>
      <sheetName val="ЦКиИ"/>
      <sheetName val="Финансы"/>
      <sheetName val="База"/>
      <sheetName val="КлассНKМК"/>
      <sheetName val="Сметы_2001"/>
      <sheetName val="Цехи_КМК"/>
      <sheetName val="Сметы_для_УИТ"/>
      <sheetName val="Цехи_для_экспорта"/>
      <sheetName val="950-959_исх"/>
      <sheetName val="NTMK_sales_FRT"/>
      <sheetName val="УИТ-_2001"/>
      <sheetName val="Proj__Bal_"/>
      <sheetName val="жилой_фонд"/>
      <sheetName val="Движение_по_месяцам"/>
      <sheetName val="стр_2"/>
      <sheetName val="Сводная_по_цехам"/>
      <sheetName val="Жд_тариф"/>
      <sheetName val="Свод_01"/>
      <sheetName val="Свод_97"/>
      <sheetName val="Свод_98"/>
      <sheetName val="Свод_99"/>
      <sheetName val="виды затрат по командировкам"/>
      <sheetName val="январь"/>
      <sheetName val="ф.15"/>
      <sheetName val="Настройки"/>
      <sheetName val="Лист1"/>
      <sheetName val="списки"/>
      <sheetName val="U1.20.1 lead"/>
      <sheetName val="7sortam-R"/>
      <sheetName val="pasiva-skutečnost"/>
      <sheetName val="CurRates"/>
      <sheetName val="СводЕАХ"/>
      <sheetName val="КлассНТМК"/>
      <sheetName val="Otchet"/>
      <sheetName val="Stat_Bud"/>
      <sheetName val="2 Параметры"/>
      <sheetName val="баланс лома"/>
      <sheetName val="dpr(tax)"/>
      <sheetName val="КлассЗСМК"/>
      <sheetName val="Комментарии"/>
      <sheetName val="Sheet1"/>
      <sheetName val="производство"/>
      <sheetName val="Расчет сырья"/>
      <sheetName val="откл_ по фин_ рез"/>
      <sheetName val="сводная"/>
      <sheetName val="Перечень данных"/>
      <sheetName val="коэфф"/>
      <sheetName val="Свод 00"/>
      <sheetName val="Статьи"/>
      <sheetName val="Потребность в прибыли"/>
      <sheetName val="Лист3"/>
      <sheetName val="Ф5_97"/>
      <sheetName val="цеховые"/>
      <sheetName val="центральные"/>
      <sheetName val="Data USA Adj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МК 4 кв."/>
      <sheetName val="ФИНПЛАН"/>
      <sheetName val="октябрь план"/>
      <sheetName val="Капекс"/>
      <sheetName val="оборудование"/>
      <sheetName val="октябрь"/>
      <sheetName val="октябрь план 2"/>
      <sheetName val="Capex"/>
      <sheetName val="УКС"/>
      <sheetName val="3-26"/>
      <sheetName val="Цехи КМК"/>
      <sheetName val="Расчет сырья"/>
      <sheetName val="Minority Interest"/>
      <sheetName val="сортамен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Сводная"/>
      <sheetName val="temp_temp"/>
      <sheetName val="Лист1"/>
    </sheetNames>
    <sheetDataSet>
      <sheetData sheetId="0">
        <row r="2">
          <cell r="A2" t="str">
            <v>Иное</v>
          </cell>
          <cell r="C2" t="str">
            <v>Иное</v>
          </cell>
        </row>
        <row r="3">
          <cell r="C3" t="str">
            <v>A1140</v>
          </cell>
        </row>
        <row r="4">
          <cell r="C4" t="str">
            <v>A1200</v>
          </cell>
        </row>
        <row r="5">
          <cell r="C5" t="str">
            <v>A1600</v>
          </cell>
        </row>
        <row r="6">
          <cell r="C6" t="str">
            <v>A1700</v>
          </cell>
        </row>
        <row r="7">
          <cell r="C7" t="str">
            <v>A1800</v>
          </cell>
        </row>
        <row r="8">
          <cell r="C8" t="str">
            <v>A1R</v>
          </cell>
        </row>
        <row r="9">
          <cell r="C9" t="str">
            <v>A1T</v>
          </cell>
        </row>
        <row r="10">
          <cell r="C10" t="str">
            <v>A2R</v>
          </cell>
        </row>
        <row r="11">
          <cell r="C11" t="str">
            <v>A2T</v>
          </cell>
        </row>
        <row r="12">
          <cell r="C12" t="str">
            <v>A3</v>
          </cell>
        </row>
        <row r="13">
          <cell r="C13" t="str">
            <v>A800</v>
          </cell>
        </row>
        <row r="14">
          <cell r="C14" t="str">
            <v>AS1440</v>
          </cell>
        </row>
        <row r="15">
          <cell r="C15" t="str">
            <v>AS300</v>
          </cell>
        </row>
        <row r="16">
          <cell r="C16" t="str">
            <v>CE102</v>
          </cell>
        </row>
        <row r="17">
          <cell r="C17" t="str">
            <v>CE301</v>
          </cell>
        </row>
        <row r="18">
          <cell r="C18" t="str">
            <v>CE303</v>
          </cell>
        </row>
        <row r="19">
          <cell r="C19" t="str">
            <v>CE304</v>
          </cell>
        </row>
        <row r="20">
          <cell r="C20" t="str">
            <v>EA02RAL-P1-B-3</v>
          </cell>
        </row>
        <row r="21">
          <cell r="C21" t="str">
            <v>EA02RAL-P1-B-4</v>
          </cell>
        </row>
        <row r="22">
          <cell r="C22" t="str">
            <v>EA02RAL-P1-C-3</v>
          </cell>
        </row>
        <row r="23">
          <cell r="C23" t="str">
            <v>EA02RAL-P1-C-4</v>
          </cell>
        </row>
        <row r="24">
          <cell r="C24" t="str">
            <v>EA02RL-P1-B-3</v>
          </cell>
        </row>
        <row r="25">
          <cell r="C25" t="str">
            <v>EA02RL-P1-B-4</v>
          </cell>
        </row>
        <row r="26">
          <cell r="C26" t="str">
            <v>EA02RL-P1-C-3</v>
          </cell>
        </row>
        <row r="27">
          <cell r="C27" t="str">
            <v>EA02RL-P1-C-4</v>
          </cell>
        </row>
        <row r="28">
          <cell r="C28" t="str">
            <v>EA05RAL-P1-B-3</v>
          </cell>
        </row>
        <row r="29">
          <cell r="C29" t="str">
            <v>EA05RAL-P1-B-4</v>
          </cell>
        </row>
        <row r="30">
          <cell r="C30" t="str">
            <v>EA05RAL-P1-C-3</v>
          </cell>
        </row>
        <row r="31">
          <cell r="C31" t="str">
            <v>EA05RAL-P1-C-4</v>
          </cell>
        </row>
        <row r="32">
          <cell r="C32" t="str">
            <v>EA05RL-P1-B-3</v>
          </cell>
        </row>
        <row r="33">
          <cell r="C33" t="str">
            <v>EA05RL-P1-B-4</v>
          </cell>
        </row>
        <row r="34">
          <cell r="C34" t="str">
            <v>EA05RL-P1-C-3</v>
          </cell>
        </row>
        <row r="35">
          <cell r="C35" t="str">
            <v>EA05RL-P1-C-4</v>
          </cell>
        </row>
        <row r="36">
          <cell r="C36" t="str">
            <v>EA10RL-P1-B-3</v>
          </cell>
        </row>
        <row r="37">
          <cell r="C37" t="str">
            <v>EA10RL-P1-B-4</v>
          </cell>
        </row>
        <row r="38">
          <cell r="C38" t="str">
            <v>EA10RL-P1-C-3</v>
          </cell>
        </row>
        <row r="39">
          <cell r="C39" t="str">
            <v>EA10RL-P1-C-4</v>
          </cell>
        </row>
        <row r="40">
          <cell r="C40" t="str">
            <v>EAT100</v>
          </cell>
        </row>
        <row r="41">
          <cell r="C41" t="str">
            <v>EAT200</v>
          </cell>
        </row>
        <row r="42">
          <cell r="C42" t="str">
            <v>EAT300</v>
          </cell>
        </row>
        <row r="43">
          <cell r="C43" t="str">
            <v>EAT400</v>
          </cell>
        </row>
        <row r="44">
          <cell r="C44" t="str">
            <v>EMPS T452R1</v>
          </cell>
        </row>
        <row r="45">
          <cell r="C45" t="str">
            <v>EPQS</v>
          </cell>
        </row>
        <row r="46">
          <cell r="C46" t="str">
            <v>ION6200</v>
          </cell>
        </row>
        <row r="47">
          <cell r="C47" t="str">
            <v>ION7500</v>
          </cell>
        </row>
        <row r="48">
          <cell r="C48" t="str">
            <v>ION8300</v>
          </cell>
        </row>
        <row r="49">
          <cell r="C49" t="str">
            <v>MT830</v>
          </cell>
        </row>
        <row r="50">
          <cell r="C50" t="str">
            <v>MT851</v>
          </cell>
        </row>
        <row r="51">
          <cell r="C51" t="str">
            <v>MT855</v>
          </cell>
        </row>
        <row r="52">
          <cell r="C52" t="str">
            <v>RTU-325</v>
          </cell>
        </row>
        <row r="53">
          <cell r="C53" t="str">
            <v>RTU-327</v>
          </cell>
        </row>
        <row r="54">
          <cell r="C54" t="str">
            <v>TE851</v>
          </cell>
        </row>
        <row r="55">
          <cell r="C55" t="str">
            <v>М200</v>
          </cell>
        </row>
        <row r="56">
          <cell r="C56" t="str">
            <v>М203.2Т</v>
          </cell>
        </row>
        <row r="57">
          <cell r="C57" t="str">
            <v>М225.1</v>
          </cell>
        </row>
        <row r="58">
          <cell r="C58" t="str">
            <v>М-230AR</v>
          </cell>
        </row>
        <row r="59">
          <cell r="C59" t="str">
            <v>М-230ART</v>
          </cell>
        </row>
        <row r="60">
          <cell r="C60" t="str">
            <v>М-230ART2</v>
          </cell>
        </row>
        <row r="61">
          <cell r="C61" t="str">
            <v>ПСЧ-3</v>
          </cell>
        </row>
        <row r="62">
          <cell r="C62" t="str">
            <v>ПСЧ-3АРТ.07</v>
          </cell>
        </row>
        <row r="63">
          <cell r="C63" t="str">
            <v>ПСЧ-3ТА.03</v>
          </cell>
        </row>
        <row r="64">
          <cell r="C64" t="str">
            <v>ПСЧ-3ТА.05</v>
          </cell>
        </row>
        <row r="65">
          <cell r="C65" t="str">
            <v>ПСЧ-3ТА.07</v>
          </cell>
        </row>
        <row r="66">
          <cell r="C66" t="str">
            <v>ПСЧ-4</v>
          </cell>
        </row>
        <row r="67">
          <cell r="C67" t="str">
            <v>ПСЧ-4ТА.03</v>
          </cell>
        </row>
        <row r="68">
          <cell r="C68" t="str">
            <v>ПСЧ-4ТМ.05М</v>
          </cell>
        </row>
        <row r="69">
          <cell r="C69" t="str">
            <v>СА3У</v>
          </cell>
        </row>
        <row r="70">
          <cell r="C70" t="str">
            <v>СР4У</v>
          </cell>
        </row>
        <row r="71">
          <cell r="C71" t="str">
            <v>СЭБ-1ТМ</v>
          </cell>
        </row>
        <row r="72">
          <cell r="C72" t="str">
            <v>СЭБ-1ТМ.02</v>
          </cell>
        </row>
        <row r="73">
          <cell r="C73" t="str">
            <v>СЭБ-2А.07</v>
          </cell>
        </row>
        <row r="74">
          <cell r="C74" t="str">
            <v>СЭТ-1-4А</v>
          </cell>
        </row>
        <row r="75">
          <cell r="C75" t="str">
            <v>СЭТ-3ах</v>
          </cell>
        </row>
        <row r="76">
          <cell r="C76" t="str">
            <v>СЭТ-4ТМ.01</v>
          </cell>
        </row>
        <row r="77">
          <cell r="C77" t="str">
            <v>СЭТ-4ТМ.02</v>
          </cell>
        </row>
        <row r="78">
          <cell r="C78" t="str">
            <v>СЭТ-4ТМ.02М</v>
          </cell>
        </row>
        <row r="79">
          <cell r="C79" t="str">
            <v>СЭТ-4ТМ.03</v>
          </cell>
        </row>
        <row r="80">
          <cell r="C80" t="str">
            <v>СЭТ-4ТМ.03М</v>
          </cell>
        </row>
        <row r="81">
          <cell r="C81" t="str">
            <v>ЦЭ6805В</v>
          </cell>
        </row>
        <row r="82">
          <cell r="C82" t="str">
            <v>ЦЭ6850</v>
          </cell>
        </row>
        <row r="83">
          <cell r="C83" t="str">
            <v>ЦЭ6850-1Н</v>
          </cell>
        </row>
        <row r="84">
          <cell r="C84" t="str">
            <v>ЦЭ6850-2Н</v>
          </cell>
        </row>
      </sheetData>
      <sheetData sheetId="1" refreshError="1"/>
      <sheetData sheetId="2" refreshError="1"/>
      <sheetData sheetId="3"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ССЫЛКА"/>
      <sheetName val="#REF"/>
      <sheetName val="АНАЛИТ"/>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январь"/>
      <sheetName val="Заполните"/>
      <sheetName val="План"/>
      <sheetName val="Факт"/>
      <sheetName val="ПИР по ликвидации"/>
      <sheetName val="компенсац"/>
      <sheetName val="Лист1"/>
      <sheetName val="КлассЗСМК"/>
      <sheetName val="заявка_на_произ"/>
      <sheetName val="Цены"/>
      <sheetName val="I-S"/>
      <sheetName val="Справочники"/>
      <sheetName val="Настройки"/>
      <sheetName val="Контроль"/>
      <sheetName val="Assumptions"/>
      <sheetName val="КлассНТМК"/>
      <sheetName val="нормы 5 лет"/>
      <sheetName val="FCF"/>
      <sheetName val="Common-Size"/>
      <sheetName val="Schedules"/>
      <sheetName val="Proj. Bal."/>
      <sheetName val="Ratios"/>
      <sheetName val="Контрагенты"/>
      <sheetName val="Реестр 26.11.08"/>
      <sheetName val="НТМК (ПРМ 29.10)"/>
      <sheetName val="pasiva-skutečnost"/>
      <sheetName val="Россия-экспорт"/>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расчет топлива "/>
      <sheetName val="XLR_NoRangeSheet"/>
      <sheetName val="Критерии"/>
      <sheetName val="Список мероприятий"/>
      <sheetName val="rem"/>
      <sheetName val="Материалы СЦ"/>
      <sheetName val="EAH"/>
      <sheetName val="CurRates"/>
      <sheetName val="График"/>
      <sheetName val="Сводная по цехам"/>
      <sheetName val="ОВИ_Группы"/>
      <sheetName val="Факт_2008_месяц"/>
      <sheetName val="Справ"/>
      <sheetName val="Фин план"/>
      <sheetName val="виды затрат по услугам"/>
      <sheetName val="виды затрат по командировкам"/>
      <sheetName val="Tr"/>
      <sheetName val="UPR"/>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Продукция"/>
      <sheetName val="станции дороги"/>
      <sheetName val="rozvaha"/>
      <sheetName val="1"/>
      <sheetName val="Data USA Cdn$"/>
      <sheetName val="Data USA US$"/>
      <sheetName val="17-21 УОО"/>
      <sheetName val="списки"/>
      <sheetName val="Prices"/>
      <sheetName val="эф-т 1 (2блока, зат-ты и эф-ты)"/>
      <sheetName val="DPR(TAX)"/>
      <sheetName val="июнь 2011"/>
      <sheetName val="Анализ маржи"/>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1.2.1"/>
      <sheetName val="2.2.4"/>
      <sheetName val="производство"/>
      <sheetName val="Лист3"/>
      <sheetName val="кварталы"/>
      <sheetName val="Вып.П.П."/>
      <sheetName val="КлассНKМК"/>
      <sheetName val="Market"/>
      <sheetName val="Цехи К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хема"/>
      <sheetName val="#ССЫЛКА"/>
      <sheetName val="rem"/>
      <sheetName val="Настройки"/>
      <sheetName val="Inputs"/>
      <sheetName val="КлассЗСМК"/>
      <sheetName val="Комментарии"/>
      <sheetName val="470"/>
      <sheetName val="Резерв МПЗ"/>
      <sheetName val="Фин план"/>
      <sheetName val="Структура портфел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205"/>
  <sheetViews>
    <sheetView tabSelected="1" topLeftCell="A4" zoomScale="55" zoomScaleNormal="55" zoomScaleSheetLayoutView="70" workbookViewId="0">
      <pane xSplit="3" ySplit="4" topLeftCell="L8" activePane="bottomRight" state="frozen"/>
      <selection activeCell="A4" sqref="A4"/>
      <selection pane="topRight" activeCell="D4" sqref="D4"/>
      <selection pane="bottomLeft" activeCell="A8" sqref="A8"/>
      <selection pane="bottomRight" activeCell="P12" sqref="P12"/>
    </sheetView>
  </sheetViews>
  <sheetFormatPr defaultColWidth="9.140625" defaultRowHeight="20.25"/>
  <cols>
    <col min="1" max="1" width="2.7109375" style="34" customWidth="1"/>
    <col min="2" max="2" width="8.85546875" style="34" customWidth="1"/>
    <col min="3" max="3" width="45" style="34" customWidth="1"/>
    <col min="4" max="4" width="20.140625" style="34" customWidth="1"/>
    <col min="5" max="5" width="87.85546875" style="34" hidden="1" customWidth="1"/>
    <col min="6" max="6" width="65.7109375" style="34" customWidth="1"/>
    <col min="7" max="7" width="57.7109375" style="34" customWidth="1"/>
    <col min="8" max="8" width="17" style="224" customWidth="1"/>
    <col min="9" max="9" width="18" style="283" customWidth="1"/>
    <col min="10" max="10" width="19.85546875" style="224" customWidth="1"/>
    <col min="11" max="11" width="67" style="271" customWidth="1"/>
    <col min="12" max="12" width="57.5703125" style="271" customWidth="1"/>
    <col min="13" max="13" width="17.42578125" style="34" customWidth="1"/>
    <col min="14" max="14" width="29.5703125" style="34" customWidth="1"/>
    <col min="15" max="15" width="29.5703125" style="270" customWidth="1"/>
    <col min="16" max="16" width="29.5703125" style="262" customWidth="1"/>
    <col min="17" max="17" width="29.5703125" style="271" customWidth="1"/>
    <col min="18" max="18" width="29.5703125" style="272" customWidth="1"/>
    <col min="19" max="19" width="40.7109375" style="34" customWidth="1"/>
    <col min="20" max="20" width="40.7109375" style="34" hidden="1" customWidth="1"/>
    <col min="21" max="21" width="40.7109375" style="34" customWidth="1"/>
    <col min="22" max="22" width="29.5703125" style="34" hidden="1" customWidth="1"/>
    <col min="23" max="23" width="65.5703125" style="34" customWidth="1"/>
    <col min="24" max="24" width="23.42578125" style="34" customWidth="1"/>
    <col min="25" max="25" width="25.140625" style="34" customWidth="1"/>
    <col min="26" max="26" width="28" style="34" customWidth="1"/>
    <col min="27" max="16384" width="9.140625" style="34"/>
  </cols>
  <sheetData>
    <row r="1" spans="2:26">
      <c r="B1" s="283"/>
      <c r="C1" s="283"/>
      <c r="D1" s="224"/>
      <c r="E1" s="224"/>
      <c r="F1" s="224"/>
      <c r="G1" s="224"/>
      <c r="M1" s="224"/>
      <c r="N1" s="224"/>
      <c r="S1" s="224"/>
      <c r="T1" s="224"/>
      <c r="U1" s="224"/>
      <c r="V1" s="224"/>
      <c r="W1" s="224"/>
    </row>
    <row r="2" spans="2:26" ht="72" customHeight="1">
      <c r="B2" s="459" t="s">
        <v>527</v>
      </c>
      <c r="C2" s="459"/>
      <c r="D2" s="459"/>
      <c r="E2" s="459"/>
      <c r="F2" s="459"/>
      <c r="G2" s="459"/>
      <c r="H2" s="459"/>
      <c r="I2" s="459"/>
      <c r="J2" s="459"/>
      <c r="K2" s="459"/>
      <c r="L2" s="459"/>
      <c r="M2" s="459"/>
      <c r="N2" s="459"/>
      <c r="O2" s="459"/>
      <c r="P2" s="459"/>
      <c r="Q2" s="459"/>
      <c r="R2" s="459"/>
      <c r="S2" s="459"/>
      <c r="T2" s="459"/>
      <c r="U2" s="459"/>
      <c r="V2" s="459"/>
      <c r="W2" s="459"/>
    </row>
    <row r="3" spans="2:26">
      <c r="C3" s="222"/>
      <c r="D3" s="261"/>
      <c r="E3" s="261"/>
      <c r="F3" s="261"/>
      <c r="G3" s="261"/>
      <c r="H3" s="314"/>
      <c r="I3" s="261"/>
      <c r="J3" s="314"/>
      <c r="K3" s="315"/>
      <c r="L3" s="315"/>
      <c r="M3" s="261"/>
      <c r="N3" s="261"/>
      <c r="O3" s="261"/>
      <c r="P3" s="315"/>
      <c r="Q3" s="315"/>
      <c r="R3" s="208"/>
      <c r="S3" s="261"/>
      <c r="T3" s="261"/>
      <c r="U3" s="261"/>
      <c r="V3" s="261"/>
      <c r="W3" s="261"/>
    </row>
    <row r="4" spans="2:26">
      <c r="C4" s="283"/>
      <c r="D4" s="283"/>
      <c r="E4" s="283"/>
      <c r="F4" s="283"/>
      <c r="G4" s="283"/>
      <c r="M4" s="283"/>
      <c r="N4" s="283"/>
      <c r="S4" s="283"/>
      <c r="T4" s="283"/>
      <c r="U4" s="283"/>
      <c r="V4" s="283"/>
      <c r="W4" s="283"/>
    </row>
    <row r="5" spans="2:26" s="292" customFormat="1" ht="20.25" customHeight="1">
      <c r="B5" s="395" t="s">
        <v>144</v>
      </c>
      <c r="C5" s="395" t="s">
        <v>145</v>
      </c>
      <c r="D5" s="411" t="s">
        <v>297</v>
      </c>
      <c r="E5" s="467" t="s">
        <v>287</v>
      </c>
      <c r="F5" s="411" t="s">
        <v>288</v>
      </c>
      <c r="G5" s="319"/>
      <c r="H5" s="411" t="s">
        <v>293</v>
      </c>
      <c r="I5" s="411" t="s">
        <v>510</v>
      </c>
      <c r="J5" s="411" t="s">
        <v>319</v>
      </c>
      <c r="K5" s="470" t="s">
        <v>509</v>
      </c>
      <c r="L5" s="471"/>
      <c r="M5" s="442"/>
      <c r="N5" s="411" t="s">
        <v>289</v>
      </c>
      <c r="O5" s="411" t="s">
        <v>309</v>
      </c>
      <c r="P5" s="460" t="s">
        <v>317</v>
      </c>
      <c r="Q5" s="460" t="s">
        <v>318</v>
      </c>
      <c r="R5" s="463" t="s">
        <v>310</v>
      </c>
      <c r="S5" s="411" t="s">
        <v>320</v>
      </c>
      <c r="T5" s="411" t="s">
        <v>321</v>
      </c>
      <c r="U5" s="411" t="s">
        <v>326</v>
      </c>
      <c r="V5" s="411" t="s">
        <v>308</v>
      </c>
      <c r="W5" s="411" t="s">
        <v>307</v>
      </c>
    </row>
    <row r="6" spans="2:26" s="292" customFormat="1">
      <c r="B6" s="466"/>
      <c r="C6" s="466"/>
      <c r="D6" s="393"/>
      <c r="E6" s="468"/>
      <c r="F6" s="393"/>
      <c r="G6" s="320"/>
      <c r="H6" s="393"/>
      <c r="I6" s="393"/>
      <c r="J6" s="393"/>
      <c r="K6" s="391"/>
      <c r="L6" s="472"/>
      <c r="M6" s="444"/>
      <c r="N6" s="393"/>
      <c r="O6" s="393"/>
      <c r="P6" s="461"/>
      <c r="Q6" s="461"/>
      <c r="R6" s="464"/>
      <c r="S6" s="393"/>
      <c r="T6" s="393"/>
      <c r="U6" s="393"/>
      <c r="V6" s="393"/>
      <c r="W6" s="393"/>
    </row>
    <row r="7" spans="2:26" s="292" customFormat="1" ht="173.25" customHeight="1">
      <c r="B7" s="466"/>
      <c r="C7" s="466"/>
      <c r="D7" s="394"/>
      <c r="E7" s="469"/>
      <c r="F7" s="393"/>
      <c r="G7" s="320" t="s">
        <v>393</v>
      </c>
      <c r="H7" s="394"/>
      <c r="I7" s="394"/>
      <c r="J7" s="394"/>
      <c r="K7" s="320" t="s">
        <v>390</v>
      </c>
      <c r="L7" s="320" t="s">
        <v>394</v>
      </c>
      <c r="M7" s="320" t="s">
        <v>395</v>
      </c>
      <c r="N7" s="394"/>
      <c r="O7" s="394"/>
      <c r="P7" s="462"/>
      <c r="Q7" s="462"/>
      <c r="R7" s="465"/>
      <c r="S7" s="394"/>
      <c r="T7" s="394"/>
      <c r="U7" s="394"/>
      <c r="V7" s="394"/>
      <c r="W7" s="394"/>
      <c r="Z7" s="293"/>
    </row>
    <row r="8" spans="2:26" s="270" customFormat="1" ht="40.5" customHeight="1">
      <c r="B8" s="295">
        <v>1</v>
      </c>
      <c r="C8" s="295">
        <v>2</v>
      </c>
      <c r="D8" s="295">
        <v>3</v>
      </c>
      <c r="E8" s="295">
        <v>4</v>
      </c>
      <c r="F8" s="295">
        <v>4</v>
      </c>
      <c r="G8" s="295">
        <v>5</v>
      </c>
      <c r="H8" s="295">
        <v>6</v>
      </c>
      <c r="I8" s="298" t="s">
        <v>533</v>
      </c>
      <c r="J8" s="295">
        <v>7</v>
      </c>
      <c r="K8" s="295">
        <v>8</v>
      </c>
      <c r="L8" s="295">
        <v>9</v>
      </c>
      <c r="M8" s="295">
        <v>10</v>
      </c>
      <c r="N8" s="295">
        <v>11</v>
      </c>
      <c r="O8" s="295">
        <v>12</v>
      </c>
      <c r="P8" s="295" t="s">
        <v>530</v>
      </c>
      <c r="Q8" s="295" t="s">
        <v>531</v>
      </c>
      <c r="R8" s="295">
        <v>15</v>
      </c>
      <c r="S8" s="295" t="s">
        <v>532</v>
      </c>
      <c r="T8" s="295">
        <v>14</v>
      </c>
      <c r="U8" s="295">
        <v>17</v>
      </c>
      <c r="V8" s="295">
        <v>16</v>
      </c>
      <c r="W8" s="295">
        <v>18</v>
      </c>
    </row>
    <row r="9" spans="2:26" s="262" customFormat="1" ht="29.25" customHeight="1">
      <c r="B9" s="273"/>
      <c r="C9" s="273"/>
      <c r="D9" s="273"/>
      <c r="E9" s="273"/>
      <c r="F9" s="273"/>
      <c r="G9" s="273"/>
      <c r="H9" s="277"/>
      <c r="I9" s="289"/>
      <c r="J9" s="277"/>
      <c r="K9" s="273"/>
      <c r="L9" s="273"/>
      <c r="M9" s="273"/>
      <c r="N9" s="273"/>
      <c r="O9" s="273"/>
      <c r="P9" s="273"/>
      <c r="Q9" s="273"/>
      <c r="R9" s="277"/>
      <c r="S9" s="273"/>
      <c r="T9" s="273"/>
      <c r="U9" s="273"/>
      <c r="V9" s="273"/>
      <c r="W9" s="273"/>
    </row>
    <row r="10" spans="2:26" s="262" customFormat="1" ht="60.75">
      <c r="B10" s="411">
        <v>1</v>
      </c>
      <c r="C10" s="448" t="s">
        <v>322</v>
      </c>
      <c r="D10" s="372">
        <v>2025</v>
      </c>
      <c r="E10" s="448" t="s">
        <v>302</v>
      </c>
      <c r="F10" s="448" t="s">
        <v>401</v>
      </c>
      <c r="G10" s="411" t="s">
        <v>504</v>
      </c>
      <c r="H10" s="203">
        <v>3</v>
      </c>
      <c r="I10" s="288" t="s">
        <v>512</v>
      </c>
      <c r="J10" s="203">
        <v>3389.79</v>
      </c>
      <c r="K10" s="274" t="s">
        <v>453</v>
      </c>
      <c r="L10" s="274" t="s">
        <v>454</v>
      </c>
      <c r="M10" s="203"/>
      <c r="N10" s="368" t="s">
        <v>295</v>
      </c>
      <c r="O10" s="225">
        <v>1.42</v>
      </c>
      <c r="P10" s="209">
        <f t="shared" ref="P10:P15" si="0">J10*O10</f>
        <v>4813.5018</v>
      </c>
      <c r="Q10" s="382">
        <f>H10*P10+H11*P11+H12*P12+H13*P13+H14*P14+H15*P15</f>
        <v>43588.671599999994</v>
      </c>
      <c r="R10" s="206">
        <v>1.0529999999999999</v>
      </c>
      <c r="S10" s="375">
        <f>Q10*R10*R11</f>
        <v>48102.017012150391</v>
      </c>
      <c r="T10" s="333"/>
      <c r="U10" s="375">
        <v>42155</v>
      </c>
      <c r="V10" s="333">
        <f>U10-S10</f>
        <v>-5947.0170121503907</v>
      </c>
      <c r="W10" s="375" t="s">
        <v>333</v>
      </c>
      <c r="X10" s="263"/>
    </row>
    <row r="11" spans="2:26" s="262" customFormat="1" ht="60.75">
      <c r="B11" s="393"/>
      <c r="C11" s="412"/>
      <c r="D11" s="373"/>
      <c r="E11" s="412"/>
      <c r="F11" s="412"/>
      <c r="G11" s="393"/>
      <c r="H11" s="203">
        <v>4</v>
      </c>
      <c r="I11" s="288" t="s">
        <v>512</v>
      </c>
      <c r="J11" s="203">
        <v>2441.1</v>
      </c>
      <c r="K11" s="274" t="s">
        <v>453</v>
      </c>
      <c r="L11" s="274" t="s">
        <v>455</v>
      </c>
      <c r="M11" s="203"/>
      <c r="N11" s="368" t="s">
        <v>296</v>
      </c>
      <c r="O11" s="225">
        <v>1.42</v>
      </c>
      <c r="P11" s="209">
        <f t="shared" si="0"/>
        <v>3466.3619999999996</v>
      </c>
      <c r="Q11" s="383"/>
      <c r="R11" s="206">
        <v>1.048</v>
      </c>
      <c r="S11" s="376"/>
      <c r="T11" s="333"/>
      <c r="U11" s="376"/>
      <c r="V11" s="333">
        <f>U11-S11</f>
        <v>0</v>
      </c>
      <c r="W11" s="376"/>
      <c r="X11" s="263"/>
    </row>
    <row r="12" spans="2:26" s="262" customFormat="1" ht="60.75">
      <c r="B12" s="393"/>
      <c r="C12" s="412"/>
      <c r="D12" s="373"/>
      <c r="E12" s="412"/>
      <c r="F12" s="412"/>
      <c r="G12" s="393"/>
      <c r="H12" s="203">
        <v>3</v>
      </c>
      <c r="I12" s="288" t="s">
        <v>512</v>
      </c>
      <c r="J12" s="203">
        <v>914.25</v>
      </c>
      <c r="K12" s="274" t="s">
        <v>453</v>
      </c>
      <c r="L12" s="274" t="s">
        <v>456</v>
      </c>
      <c r="M12" s="203"/>
      <c r="N12" s="368" t="s">
        <v>323</v>
      </c>
      <c r="O12" s="225">
        <v>1.42</v>
      </c>
      <c r="P12" s="209">
        <f t="shared" si="0"/>
        <v>1298.2349999999999</v>
      </c>
      <c r="Q12" s="383"/>
      <c r="R12" s="206"/>
      <c r="S12" s="376"/>
      <c r="T12" s="205"/>
      <c r="U12" s="376"/>
      <c r="V12" s="205"/>
      <c r="W12" s="376"/>
      <c r="X12" s="263"/>
    </row>
    <row r="13" spans="2:26" s="262" customFormat="1" ht="81">
      <c r="B13" s="393"/>
      <c r="C13" s="412"/>
      <c r="D13" s="373"/>
      <c r="E13" s="412"/>
      <c r="F13" s="412"/>
      <c r="G13" s="393"/>
      <c r="H13" s="203">
        <v>2</v>
      </c>
      <c r="I13" s="288" t="s">
        <v>512</v>
      </c>
      <c r="J13" s="203">
        <v>2968.44</v>
      </c>
      <c r="K13" s="274" t="s">
        <v>453</v>
      </c>
      <c r="L13" s="274" t="s">
        <v>457</v>
      </c>
      <c r="M13" s="203"/>
      <c r="N13" s="368" t="s">
        <v>324</v>
      </c>
      <c r="O13" s="225">
        <v>1.42</v>
      </c>
      <c r="P13" s="209">
        <f t="shared" si="0"/>
        <v>4215.1848</v>
      </c>
      <c r="Q13" s="383"/>
      <c r="R13" s="206"/>
      <c r="S13" s="376"/>
      <c r="T13" s="206">
        <f>S10*1.2/1000</f>
        <v>57.722420414580469</v>
      </c>
      <c r="U13" s="376"/>
      <c r="V13" s="226"/>
      <c r="W13" s="376"/>
      <c r="X13" s="263"/>
    </row>
    <row r="14" spans="2:26" s="262" customFormat="1" ht="40.5">
      <c r="B14" s="393"/>
      <c r="C14" s="412"/>
      <c r="D14" s="373"/>
      <c r="E14" s="412"/>
      <c r="F14" s="412"/>
      <c r="G14" s="393"/>
      <c r="H14" s="203">
        <v>2</v>
      </c>
      <c r="I14" s="340" t="s">
        <v>514</v>
      </c>
      <c r="J14" s="203">
        <v>780.72</v>
      </c>
      <c r="K14" s="274" t="s">
        <v>458</v>
      </c>
      <c r="L14" s="333" t="s">
        <v>459</v>
      </c>
      <c r="M14" s="203">
        <v>1</v>
      </c>
      <c r="N14" s="368" t="s">
        <v>325</v>
      </c>
      <c r="O14" s="225">
        <v>1.44</v>
      </c>
      <c r="P14" s="209">
        <f t="shared" si="0"/>
        <v>1124.2367999999999</v>
      </c>
      <c r="Q14" s="383"/>
      <c r="R14" s="206"/>
      <c r="S14" s="376"/>
      <c r="T14" s="368"/>
      <c r="U14" s="376"/>
      <c r="V14" s="368"/>
      <c r="W14" s="376"/>
      <c r="X14" s="263"/>
    </row>
    <row r="15" spans="2:26" s="262" customFormat="1" ht="60.75">
      <c r="B15" s="393"/>
      <c r="C15" s="412"/>
      <c r="D15" s="373"/>
      <c r="E15" s="412"/>
      <c r="F15" s="412"/>
      <c r="G15" s="393"/>
      <c r="H15" s="203">
        <v>1</v>
      </c>
      <c r="I15" s="340" t="s">
        <v>511</v>
      </c>
      <c r="J15" s="203">
        <v>709.17</v>
      </c>
      <c r="K15" s="274" t="s">
        <v>396</v>
      </c>
      <c r="L15" s="333" t="s">
        <v>445</v>
      </c>
      <c r="M15" s="203"/>
      <c r="N15" s="368" t="s">
        <v>316</v>
      </c>
      <c r="O15" s="225">
        <v>1</v>
      </c>
      <c r="P15" s="209">
        <f t="shared" si="0"/>
        <v>709.17</v>
      </c>
      <c r="Q15" s="383"/>
      <c r="R15" s="206"/>
      <c r="S15" s="376"/>
      <c r="T15" s="368"/>
      <c r="U15" s="376"/>
      <c r="V15" s="368"/>
      <c r="W15" s="376"/>
      <c r="X15" s="263"/>
    </row>
    <row r="16" spans="2:26" s="262" customFormat="1">
      <c r="B16" s="393"/>
      <c r="C16" s="412"/>
      <c r="D16" s="373"/>
      <c r="E16" s="412"/>
      <c r="F16" s="412"/>
      <c r="G16" s="393"/>
      <c r="H16" s="230"/>
      <c r="I16" s="288"/>
      <c r="J16" s="203"/>
      <c r="K16" s="333"/>
      <c r="L16" s="333"/>
      <c r="M16" s="337"/>
      <c r="N16" s="326"/>
      <c r="O16" s="225"/>
      <c r="P16" s="209"/>
      <c r="Q16" s="383"/>
      <c r="R16" s="206"/>
      <c r="S16" s="376"/>
      <c r="T16" s="368"/>
      <c r="U16" s="376"/>
      <c r="V16" s="368"/>
      <c r="W16" s="376"/>
      <c r="X16" s="263"/>
    </row>
    <row r="17" spans="2:24" s="262" customFormat="1">
      <c r="B17" s="394"/>
      <c r="C17" s="421"/>
      <c r="D17" s="374"/>
      <c r="E17" s="421"/>
      <c r="F17" s="421"/>
      <c r="G17" s="394"/>
      <c r="H17" s="230"/>
      <c r="I17" s="288"/>
      <c r="J17" s="203"/>
      <c r="K17" s="333"/>
      <c r="L17" s="333"/>
      <c r="M17" s="337"/>
      <c r="N17" s="326"/>
      <c r="O17" s="225"/>
      <c r="P17" s="209"/>
      <c r="Q17" s="384"/>
      <c r="R17" s="206"/>
      <c r="S17" s="377"/>
      <c r="T17" s="368"/>
      <c r="U17" s="377"/>
      <c r="V17" s="368"/>
      <c r="W17" s="377"/>
      <c r="X17" s="263"/>
    </row>
    <row r="18" spans="2:24" s="262" customFormat="1">
      <c r="B18" s="238"/>
      <c r="C18" s="239"/>
      <c r="D18" s="239"/>
      <c r="E18" s="239"/>
      <c r="F18" s="239"/>
      <c r="G18" s="239"/>
      <c r="H18" s="251"/>
      <c r="I18" s="351"/>
      <c r="J18" s="251"/>
      <c r="K18" s="239"/>
      <c r="L18" s="239"/>
      <c r="M18" s="239"/>
      <c r="N18" s="239"/>
      <c r="O18" s="239"/>
      <c r="P18" s="239"/>
      <c r="Q18" s="239"/>
      <c r="R18" s="251"/>
      <c r="S18" s="239"/>
      <c r="T18" s="239"/>
      <c r="U18" s="239"/>
      <c r="V18" s="239"/>
      <c r="W18" s="240"/>
      <c r="X18" s="263"/>
    </row>
    <row r="19" spans="2:24" s="262" customFormat="1" ht="141.75">
      <c r="B19" s="395">
        <v>2</v>
      </c>
      <c r="C19" s="458" t="s">
        <v>328</v>
      </c>
      <c r="D19" s="372">
        <v>2025</v>
      </c>
      <c r="E19" s="448" t="s">
        <v>302</v>
      </c>
      <c r="F19" s="448" t="s">
        <v>403</v>
      </c>
      <c r="G19" s="411" t="s">
        <v>402</v>
      </c>
      <c r="H19" s="203">
        <v>2</v>
      </c>
      <c r="I19" s="288" t="s">
        <v>512</v>
      </c>
      <c r="J19" s="203">
        <v>2988.04</v>
      </c>
      <c r="K19" s="285" t="s">
        <v>461</v>
      </c>
      <c r="L19" s="257" t="s">
        <v>462</v>
      </c>
      <c r="M19" s="203"/>
      <c r="N19" s="368" t="s">
        <v>387</v>
      </c>
      <c r="O19" s="225">
        <v>1.45</v>
      </c>
      <c r="P19" s="209">
        <f t="shared" ref="P19:P25" si="1">J19*O19</f>
        <v>4332.6579999999994</v>
      </c>
      <c r="Q19" s="382">
        <f>H19*P19+H20*P20+H21*P21+H22*P22+H23*P23+H24*P24+H25*P25</f>
        <v>67211.223599999998</v>
      </c>
      <c r="R19" s="206">
        <v>1.0529999999999999</v>
      </c>
      <c r="S19" s="375">
        <f>Q19*R19*R20</f>
        <v>74170.542536438385</v>
      </c>
      <c r="T19" s="333"/>
      <c r="U19" s="375">
        <v>68058</v>
      </c>
      <c r="V19" s="333">
        <f>U19-S19</f>
        <v>-6112.5425364383846</v>
      </c>
      <c r="W19" s="375" t="s">
        <v>333</v>
      </c>
      <c r="X19" s="263"/>
    </row>
    <row r="20" spans="2:24" s="262" customFormat="1" ht="182.25">
      <c r="B20" s="395"/>
      <c r="C20" s="458"/>
      <c r="D20" s="373"/>
      <c r="E20" s="412"/>
      <c r="F20" s="412"/>
      <c r="G20" s="393"/>
      <c r="H20" s="203">
        <v>2</v>
      </c>
      <c r="I20" s="288" t="s">
        <v>512</v>
      </c>
      <c r="J20" s="203">
        <v>3167.39</v>
      </c>
      <c r="K20" s="284" t="s">
        <v>461</v>
      </c>
      <c r="L20" s="274" t="s">
        <v>463</v>
      </c>
      <c r="M20" s="203"/>
      <c r="N20" s="368" t="s">
        <v>388</v>
      </c>
      <c r="O20" s="225">
        <v>1.45</v>
      </c>
      <c r="P20" s="209">
        <f t="shared" si="1"/>
        <v>4592.7154999999993</v>
      </c>
      <c r="Q20" s="383"/>
      <c r="R20" s="206">
        <v>1.048</v>
      </c>
      <c r="S20" s="376"/>
      <c r="T20" s="333"/>
      <c r="U20" s="376"/>
      <c r="V20" s="333">
        <f>U20-S20</f>
        <v>0</v>
      </c>
      <c r="W20" s="376"/>
      <c r="X20" s="263"/>
    </row>
    <row r="21" spans="2:24" s="262" customFormat="1" ht="60.75">
      <c r="B21" s="395"/>
      <c r="C21" s="458"/>
      <c r="D21" s="373"/>
      <c r="E21" s="412"/>
      <c r="F21" s="412"/>
      <c r="G21" s="393"/>
      <c r="H21" s="203">
        <v>1</v>
      </c>
      <c r="I21" s="288" t="s">
        <v>512</v>
      </c>
      <c r="J21" s="203">
        <v>914.25</v>
      </c>
      <c r="K21" s="274" t="s">
        <v>453</v>
      </c>
      <c r="L21" s="286" t="s">
        <v>456</v>
      </c>
      <c r="M21" s="203"/>
      <c r="N21" s="368" t="s">
        <v>323</v>
      </c>
      <c r="O21" s="225">
        <v>1.42</v>
      </c>
      <c r="P21" s="209">
        <f t="shared" si="1"/>
        <v>1298.2349999999999</v>
      </c>
      <c r="Q21" s="383"/>
      <c r="R21" s="206"/>
      <c r="S21" s="376"/>
      <c r="T21" s="311">
        <f>S19*1.2/1000</f>
        <v>89.004651043726057</v>
      </c>
      <c r="U21" s="376"/>
      <c r="V21" s="205"/>
      <c r="W21" s="376"/>
      <c r="X21" s="263"/>
    </row>
    <row r="22" spans="2:24" s="262" customFormat="1" ht="81">
      <c r="B22" s="395"/>
      <c r="C22" s="458"/>
      <c r="D22" s="373"/>
      <c r="E22" s="412"/>
      <c r="F22" s="412"/>
      <c r="G22" s="393"/>
      <c r="H22" s="203">
        <v>6</v>
      </c>
      <c r="I22" s="288" t="s">
        <v>512</v>
      </c>
      <c r="J22" s="203">
        <v>2968.44</v>
      </c>
      <c r="K22" s="274" t="s">
        <v>453</v>
      </c>
      <c r="L22" s="274" t="s">
        <v>457</v>
      </c>
      <c r="M22" s="203"/>
      <c r="N22" s="368" t="s">
        <v>324</v>
      </c>
      <c r="O22" s="225">
        <v>1.42</v>
      </c>
      <c r="P22" s="209">
        <f t="shared" si="1"/>
        <v>4215.1848</v>
      </c>
      <c r="Q22" s="383"/>
      <c r="R22" s="206"/>
      <c r="S22" s="376"/>
      <c r="T22" s="368"/>
      <c r="U22" s="376"/>
      <c r="V22" s="226"/>
      <c r="W22" s="376"/>
      <c r="X22" s="263"/>
    </row>
    <row r="23" spans="2:24" s="262" customFormat="1" ht="60.75">
      <c r="B23" s="395"/>
      <c r="C23" s="458"/>
      <c r="D23" s="373"/>
      <c r="E23" s="412"/>
      <c r="F23" s="412"/>
      <c r="G23" s="393"/>
      <c r="H23" s="230">
        <v>1</v>
      </c>
      <c r="I23" s="288" t="s">
        <v>512</v>
      </c>
      <c r="J23" s="203">
        <v>3196.3</v>
      </c>
      <c r="K23" s="274" t="s">
        <v>453</v>
      </c>
      <c r="L23" s="287" t="s">
        <v>464</v>
      </c>
      <c r="M23" s="203"/>
      <c r="N23" s="368" t="s">
        <v>389</v>
      </c>
      <c r="O23" s="225">
        <v>1.42</v>
      </c>
      <c r="P23" s="209">
        <f t="shared" si="1"/>
        <v>4538.7460000000001</v>
      </c>
      <c r="Q23" s="383"/>
      <c r="R23" s="206"/>
      <c r="S23" s="376"/>
      <c r="T23" s="368"/>
      <c r="U23" s="376"/>
      <c r="V23" s="368"/>
      <c r="W23" s="376"/>
      <c r="X23" s="263"/>
    </row>
    <row r="24" spans="2:24" s="262" customFormat="1" ht="60.75">
      <c r="B24" s="395"/>
      <c r="C24" s="458"/>
      <c r="D24" s="373"/>
      <c r="E24" s="412"/>
      <c r="F24" s="412"/>
      <c r="G24" s="393"/>
      <c r="H24" s="203">
        <v>758</v>
      </c>
      <c r="I24" s="288" t="s">
        <v>515</v>
      </c>
      <c r="J24" s="203">
        <v>6.77</v>
      </c>
      <c r="K24" s="274" t="s">
        <v>465</v>
      </c>
      <c r="L24" s="274" t="s">
        <v>466</v>
      </c>
      <c r="M24" s="203"/>
      <c r="N24" s="368" t="s">
        <v>386</v>
      </c>
      <c r="O24" s="225">
        <v>1.48</v>
      </c>
      <c r="P24" s="209">
        <f t="shared" si="1"/>
        <v>10.019599999999999</v>
      </c>
      <c r="Q24" s="383"/>
      <c r="R24" s="206"/>
      <c r="S24" s="376"/>
      <c r="T24" s="368"/>
      <c r="U24" s="376"/>
      <c r="V24" s="368"/>
      <c r="W24" s="376"/>
      <c r="X24" s="263"/>
    </row>
    <row r="25" spans="2:24" s="262" customFormat="1" ht="60.75">
      <c r="B25" s="395"/>
      <c r="C25" s="458"/>
      <c r="D25" s="373"/>
      <c r="E25" s="412"/>
      <c r="F25" s="412"/>
      <c r="G25" s="394"/>
      <c r="H25" s="230">
        <v>1</v>
      </c>
      <c r="I25" s="340" t="s">
        <v>511</v>
      </c>
      <c r="J25" s="203">
        <v>10637.53</v>
      </c>
      <c r="K25" s="274" t="s">
        <v>396</v>
      </c>
      <c r="L25" s="333" t="s">
        <v>444</v>
      </c>
      <c r="M25" s="203"/>
      <c r="N25" s="368" t="s">
        <v>373</v>
      </c>
      <c r="O25" s="232">
        <v>1</v>
      </c>
      <c r="P25" s="209">
        <f t="shared" si="1"/>
        <v>10637.53</v>
      </c>
      <c r="Q25" s="383"/>
      <c r="R25" s="206"/>
      <c r="S25" s="376"/>
      <c r="T25" s="368"/>
      <c r="U25" s="376"/>
      <c r="V25" s="368"/>
      <c r="W25" s="376"/>
      <c r="X25" s="263"/>
    </row>
    <row r="26" spans="2:24" s="262" customFormat="1">
      <c r="B26" s="350"/>
      <c r="C26" s="351"/>
      <c r="D26" s="351"/>
      <c r="E26" s="351"/>
      <c r="F26" s="351"/>
      <c r="G26" s="351"/>
      <c r="H26" s="251"/>
      <c r="I26" s="351"/>
      <c r="J26" s="251"/>
      <c r="K26" s="239"/>
      <c r="L26" s="239"/>
      <c r="M26" s="351"/>
      <c r="N26" s="351"/>
      <c r="O26" s="351"/>
      <c r="P26" s="239"/>
      <c r="Q26" s="239"/>
      <c r="R26" s="251"/>
      <c r="S26" s="351"/>
      <c r="T26" s="351"/>
      <c r="U26" s="351"/>
      <c r="V26" s="351"/>
      <c r="W26" s="352"/>
      <c r="X26" s="263"/>
    </row>
    <row r="27" spans="2:24" s="262" customFormat="1" ht="40.5">
      <c r="B27" s="390">
        <v>3</v>
      </c>
      <c r="C27" s="412" t="s">
        <v>364</v>
      </c>
      <c r="D27" s="398">
        <v>2025</v>
      </c>
      <c r="E27" s="395"/>
      <c r="F27" s="395" t="s">
        <v>404</v>
      </c>
      <c r="G27" s="411" t="s">
        <v>405</v>
      </c>
      <c r="H27" s="231">
        <v>2</v>
      </c>
      <c r="I27" s="288" t="s">
        <v>512</v>
      </c>
      <c r="J27" s="368">
        <v>2252.79</v>
      </c>
      <c r="K27" s="274" t="s">
        <v>468</v>
      </c>
      <c r="L27" s="274" t="s">
        <v>553</v>
      </c>
      <c r="M27" s="368"/>
      <c r="N27" s="368" t="s">
        <v>365</v>
      </c>
      <c r="O27" s="225">
        <v>1.43</v>
      </c>
      <c r="P27" s="205">
        <f>J27*O27</f>
        <v>3221.4896999999996</v>
      </c>
      <c r="Q27" s="381">
        <f>H27*P27+H28*P28</f>
        <v>9388.4647999999997</v>
      </c>
      <c r="R27" s="206">
        <v>1.0529999999999999</v>
      </c>
      <c r="S27" s="385">
        <f>Q27*R27*R28</f>
        <v>10360.583999251199</v>
      </c>
      <c r="T27" s="206">
        <f>S27*1.2/1000</f>
        <v>12.432700799101438</v>
      </c>
      <c r="U27" s="375">
        <v>7839</v>
      </c>
      <c r="V27" s="392"/>
      <c r="W27" s="393" t="s">
        <v>333</v>
      </c>
      <c r="X27" s="263"/>
    </row>
    <row r="28" spans="2:24" s="262" customFormat="1" ht="101.25">
      <c r="B28" s="390"/>
      <c r="C28" s="412"/>
      <c r="D28" s="398"/>
      <c r="E28" s="395"/>
      <c r="F28" s="395"/>
      <c r="G28" s="393"/>
      <c r="H28" s="231">
        <v>1</v>
      </c>
      <c r="I28" s="288" t="s">
        <v>512</v>
      </c>
      <c r="J28" s="368">
        <v>2059.7800000000002</v>
      </c>
      <c r="K28" s="274" t="s">
        <v>468</v>
      </c>
      <c r="L28" s="274" t="s">
        <v>469</v>
      </c>
      <c r="M28" s="368"/>
      <c r="N28" s="368" t="s">
        <v>366</v>
      </c>
      <c r="O28" s="225">
        <v>1.43</v>
      </c>
      <c r="P28" s="205">
        <f>J28*O28</f>
        <v>2945.4854</v>
      </c>
      <c r="Q28" s="381"/>
      <c r="R28" s="206">
        <v>1.048</v>
      </c>
      <c r="S28" s="386"/>
      <c r="T28" s="368"/>
      <c r="U28" s="376"/>
      <c r="V28" s="392"/>
      <c r="W28" s="393"/>
      <c r="X28" s="263"/>
    </row>
    <row r="29" spans="2:24" s="262" customFormat="1">
      <c r="B29" s="390"/>
      <c r="C29" s="412"/>
      <c r="D29" s="398"/>
      <c r="E29" s="395"/>
      <c r="F29" s="395"/>
      <c r="G29" s="394"/>
      <c r="H29" s="231"/>
      <c r="I29" s="290"/>
      <c r="J29" s="368"/>
      <c r="K29" s="209"/>
      <c r="L29" s="209"/>
      <c r="M29" s="326"/>
      <c r="N29" s="326"/>
      <c r="O29" s="225"/>
      <c r="P29" s="205">
        <f>J29*O29</f>
        <v>0</v>
      </c>
      <c r="Q29" s="381"/>
      <c r="R29" s="206"/>
      <c r="S29" s="386"/>
      <c r="T29" s="368"/>
      <c r="U29" s="376"/>
      <c r="V29" s="392"/>
      <c r="W29" s="393"/>
      <c r="X29" s="263"/>
    </row>
    <row r="30" spans="2:24" s="262" customFormat="1">
      <c r="B30" s="238"/>
      <c r="C30" s="239"/>
      <c r="D30" s="239"/>
      <c r="E30" s="239"/>
      <c r="F30" s="239"/>
      <c r="G30" s="239"/>
      <c r="H30" s="251"/>
      <c r="I30" s="351"/>
      <c r="J30" s="251"/>
      <c r="K30" s="239"/>
      <c r="L30" s="239"/>
      <c r="M30" s="239"/>
      <c r="N30" s="239"/>
      <c r="O30" s="239"/>
      <c r="P30" s="239"/>
      <c r="Q30" s="239"/>
      <c r="R30" s="251"/>
      <c r="S30" s="239"/>
      <c r="T30" s="239"/>
      <c r="U30" s="239"/>
      <c r="V30" s="239"/>
      <c r="W30" s="240"/>
      <c r="X30" s="263"/>
    </row>
    <row r="31" spans="2:24" s="262" customFormat="1" ht="60.75">
      <c r="B31" s="390">
        <v>4</v>
      </c>
      <c r="C31" s="412" t="s">
        <v>329</v>
      </c>
      <c r="D31" s="374">
        <v>2025</v>
      </c>
      <c r="E31" s="394"/>
      <c r="F31" s="394" t="s">
        <v>528</v>
      </c>
      <c r="G31" s="411" t="s">
        <v>529</v>
      </c>
      <c r="H31" s="231">
        <v>2.2000000000000002</v>
      </c>
      <c r="I31" s="290" t="s">
        <v>516</v>
      </c>
      <c r="J31" s="355">
        <v>1929.53</v>
      </c>
      <c r="K31" s="274" t="s">
        <v>436</v>
      </c>
      <c r="L31" s="274" t="s">
        <v>470</v>
      </c>
      <c r="M31" s="278">
        <v>1</v>
      </c>
      <c r="N31" s="355" t="s">
        <v>314</v>
      </c>
      <c r="O31" s="323">
        <v>1.8</v>
      </c>
      <c r="P31" s="358">
        <f t="shared" ref="P31:P37" si="2">J31*O31</f>
        <v>3473.154</v>
      </c>
      <c r="Q31" s="384">
        <f>SUMPRODUCT(P31:P37,H31:H37)</f>
        <v>24657.584559999996</v>
      </c>
      <c r="R31" s="332">
        <v>1.0529999999999999</v>
      </c>
      <c r="S31" s="386">
        <f>Q31*R31*R32</f>
        <v>27210.729495680636</v>
      </c>
      <c r="T31" s="355"/>
      <c r="U31" s="376">
        <v>12846</v>
      </c>
      <c r="V31" s="387"/>
      <c r="W31" s="393" t="s">
        <v>333</v>
      </c>
      <c r="X31" s="263"/>
    </row>
    <row r="32" spans="2:24" s="262" customFormat="1" ht="60.75">
      <c r="B32" s="390"/>
      <c r="C32" s="412"/>
      <c r="D32" s="398"/>
      <c r="E32" s="395"/>
      <c r="F32" s="395"/>
      <c r="G32" s="393"/>
      <c r="H32" s="231">
        <v>2.2000000000000002</v>
      </c>
      <c r="I32" s="290" t="s">
        <v>513</v>
      </c>
      <c r="J32" s="368">
        <v>1262.83</v>
      </c>
      <c r="K32" s="274" t="s">
        <v>471</v>
      </c>
      <c r="L32" s="274" t="s">
        <v>472</v>
      </c>
      <c r="M32" s="279">
        <v>1</v>
      </c>
      <c r="N32" s="368" t="s">
        <v>330</v>
      </c>
      <c r="O32" s="225">
        <v>1.03</v>
      </c>
      <c r="P32" s="205">
        <f t="shared" si="2"/>
        <v>1300.7148999999999</v>
      </c>
      <c r="Q32" s="381"/>
      <c r="R32" s="332">
        <v>1.048</v>
      </c>
      <c r="S32" s="386"/>
      <c r="T32" s="368"/>
      <c r="U32" s="376"/>
      <c r="V32" s="392"/>
      <c r="W32" s="393"/>
      <c r="X32" s="263"/>
    </row>
    <row r="33" spans="2:26" s="262" customFormat="1">
      <c r="B33" s="390"/>
      <c r="C33" s="412"/>
      <c r="D33" s="398"/>
      <c r="E33" s="395"/>
      <c r="F33" s="395"/>
      <c r="G33" s="393"/>
      <c r="H33" s="231">
        <v>6.6</v>
      </c>
      <c r="I33" s="290" t="s">
        <v>513</v>
      </c>
      <c r="J33" s="368">
        <v>1529.52</v>
      </c>
      <c r="K33" s="274" t="s">
        <v>439</v>
      </c>
      <c r="L33" s="209" t="s">
        <v>473</v>
      </c>
      <c r="M33" s="279">
        <v>3</v>
      </c>
      <c r="N33" s="368" t="s">
        <v>331</v>
      </c>
      <c r="O33" s="225">
        <v>1.04</v>
      </c>
      <c r="P33" s="205">
        <f t="shared" si="2"/>
        <v>1590.7008000000001</v>
      </c>
      <c r="Q33" s="381"/>
      <c r="R33" s="206"/>
      <c r="S33" s="386"/>
      <c r="T33" s="368"/>
      <c r="U33" s="376"/>
      <c r="V33" s="392"/>
      <c r="W33" s="393"/>
      <c r="X33" s="263"/>
    </row>
    <row r="34" spans="2:26" s="262" customFormat="1" ht="40.5">
      <c r="B34" s="390"/>
      <c r="C34" s="412"/>
      <c r="D34" s="398"/>
      <c r="E34" s="395"/>
      <c r="F34" s="395"/>
      <c r="G34" s="393"/>
      <c r="H34" s="368">
        <v>97</v>
      </c>
      <c r="I34" s="288" t="s">
        <v>512</v>
      </c>
      <c r="J34" s="231">
        <v>12.24</v>
      </c>
      <c r="K34" s="274" t="s">
        <v>437</v>
      </c>
      <c r="L34" s="274" t="s">
        <v>438</v>
      </c>
      <c r="M34" s="280"/>
      <c r="N34" s="368" t="s">
        <v>315</v>
      </c>
      <c r="O34" s="225">
        <v>1.04</v>
      </c>
      <c r="P34" s="205">
        <f t="shared" si="2"/>
        <v>12.729600000000001</v>
      </c>
      <c r="Q34" s="381"/>
      <c r="R34" s="206"/>
      <c r="S34" s="386"/>
      <c r="T34" s="206">
        <f>S31/1000*1.2</f>
        <v>32.65287539481676</v>
      </c>
      <c r="U34" s="376"/>
      <c r="V34" s="392"/>
      <c r="W34" s="393"/>
      <c r="X34" s="263"/>
    </row>
    <row r="35" spans="2:26" s="262" customFormat="1">
      <c r="B35" s="390"/>
      <c r="C35" s="412"/>
      <c r="D35" s="398"/>
      <c r="E35" s="395"/>
      <c r="F35" s="395"/>
      <c r="G35" s="393"/>
      <c r="H35" s="231"/>
      <c r="I35" s="290"/>
      <c r="J35" s="368"/>
      <c r="K35" s="274"/>
      <c r="L35" s="274"/>
      <c r="M35" s="368"/>
      <c r="N35" s="368"/>
      <c r="O35" s="225"/>
      <c r="P35" s="205"/>
      <c r="Q35" s="381"/>
      <c r="R35" s="206"/>
      <c r="S35" s="386"/>
      <c r="T35" s="368"/>
      <c r="U35" s="376"/>
      <c r="V35" s="392"/>
      <c r="W35" s="393"/>
      <c r="X35" s="263"/>
    </row>
    <row r="36" spans="2:26" s="262" customFormat="1" ht="40.5">
      <c r="B36" s="390"/>
      <c r="C36" s="412"/>
      <c r="D36" s="398"/>
      <c r="E36" s="395"/>
      <c r="F36" s="395"/>
      <c r="G36" s="393"/>
      <c r="H36" s="368">
        <v>3</v>
      </c>
      <c r="I36" s="288" t="s">
        <v>512</v>
      </c>
      <c r="J36" s="368">
        <v>373.79</v>
      </c>
      <c r="K36" s="274" t="s">
        <v>391</v>
      </c>
      <c r="L36" s="274" t="s">
        <v>474</v>
      </c>
      <c r="M36" s="368">
        <v>1</v>
      </c>
      <c r="N36" s="368" t="s">
        <v>420</v>
      </c>
      <c r="O36" s="225">
        <v>1.45</v>
      </c>
      <c r="P36" s="205">
        <f t="shared" si="2"/>
        <v>541.99549999999999</v>
      </c>
      <c r="Q36" s="381"/>
      <c r="R36" s="206"/>
      <c r="S36" s="386"/>
      <c r="T36" s="368"/>
      <c r="U36" s="376"/>
      <c r="V36" s="392"/>
      <c r="W36" s="393"/>
      <c r="X36" s="263"/>
    </row>
    <row r="37" spans="2:26" s="262" customFormat="1" ht="58.5" customHeight="1">
      <c r="B37" s="391"/>
      <c r="C37" s="421"/>
      <c r="D37" s="398"/>
      <c r="E37" s="395"/>
      <c r="F37" s="395"/>
      <c r="G37" s="394"/>
      <c r="H37" s="368">
        <v>1</v>
      </c>
      <c r="I37" s="290" t="s">
        <v>517</v>
      </c>
      <c r="J37" s="368">
        <v>795.69</v>
      </c>
      <c r="K37" s="274" t="s">
        <v>440</v>
      </c>
      <c r="L37" s="209" t="s">
        <v>518</v>
      </c>
      <c r="M37" s="368"/>
      <c r="N37" s="368" t="s">
        <v>332</v>
      </c>
      <c r="O37" s="225">
        <v>1</v>
      </c>
      <c r="P37" s="205">
        <f t="shared" si="2"/>
        <v>795.69</v>
      </c>
      <c r="Q37" s="381"/>
      <c r="R37" s="206"/>
      <c r="S37" s="387"/>
      <c r="T37" s="368"/>
      <c r="U37" s="377"/>
      <c r="V37" s="392"/>
      <c r="W37" s="394"/>
      <c r="X37" s="263"/>
    </row>
    <row r="38" spans="2:26" s="262" customFormat="1">
      <c r="B38" s="238"/>
      <c r="C38" s="239"/>
      <c r="D38" s="239"/>
      <c r="E38" s="351"/>
      <c r="F38" s="239"/>
      <c r="G38" s="239"/>
      <c r="H38" s="251"/>
      <c r="I38" s="351"/>
      <c r="J38" s="251"/>
      <c r="K38" s="239"/>
      <c r="L38" s="239"/>
      <c r="M38" s="239"/>
      <c r="N38" s="239"/>
      <c r="O38" s="239"/>
      <c r="P38" s="239"/>
      <c r="Q38" s="239"/>
      <c r="R38" s="251"/>
      <c r="S38" s="239"/>
      <c r="T38" s="351"/>
      <c r="U38" s="239"/>
      <c r="V38" s="351"/>
      <c r="W38" s="240"/>
      <c r="X38" s="263"/>
    </row>
    <row r="39" spans="2:26" s="262" customFormat="1">
      <c r="B39" s="452"/>
      <c r="C39" s="453"/>
      <c r="D39" s="453"/>
      <c r="E39" s="453"/>
      <c r="F39" s="453"/>
      <c r="G39" s="453"/>
      <c r="H39" s="453"/>
      <c r="I39" s="453"/>
      <c r="J39" s="453"/>
      <c r="K39" s="453"/>
      <c r="L39" s="453"/>
      <c r="M39" s="453"/>
      <c r="N39" s="453"/>
      <c r="O39" s="453"/>
      <c r="P39" s="453"/>
      <c r="Q39" s="453"/>
      <c r="R39" s="453"/>
      <c r="S39" s="453"/>
      <c r="T39" s="453"/>
      <c r="U39" s="453"/>
      <c r="V39" s="453"/>
      <c r="W39" s="454"/>
      <c r="X39" s="263"/>
    </row>
    <row r="40" spans="2:26" s="262" customFormat="1">
      <c r="B40" s="411">
        <v>5</v>
      </c>
      <c r="C40" s="448" t="s">
        <v>544</v>
      </c>
      <c r="D40" s="372" t="s">
        <v>336</v>
      </c>
      <c r="E40" s="448" t="s">
        <v>302</v>
      </c>
      <c r="F40" s="448" t="s">
        <v>337</v>
      </c>
      <c r="G40" s="411"/>
      <c r="H40" s="385"/>
      <c r="I40" s="319"/>
      <c r="J40" s="385"/>
      <c r="K40" s="341"/>
      <c r="L40" s="341"/>
      <c r="M40" s="319"/>
      <c r="N40" s="411"/>
      <c r="O40" s="417"/>
      <c r="P40" s="414"/>
      <c r="Q40" s="382"/>
      <c r="R40" s="399"/>
      <c r="S40" s="455"/>
      <c r="T40" s="353">
        <f>S40/1000*1.2</f>
        <v>0</v>
      </c>
      <c r="U40" s="375">
        <v>40410</v>
      </c>
      <c r="V40" s="385">
        <f>U40-S40</f>
        <v>40410</v>
      </c>
      <c r="W40" s="411" t="s">
        <v>337</v>
      </c>
      <c r="X40" s="263"/>
      <c r="Y40" s="264"/>
    </row>
    <row r="41" spans="2:26" s="262" customFormat="1">
      <c r="B41" s="393"/>
      <c r="C41" s="412"/>
      <c r="D41" s="373"/>
      <c r="E41" s="412"/>
      <c r="F41" s="412"/>
      <c r="G41" s="393"/>
      <c r="H41" s="386"/>
      <c r="I41" s="320"/>
      <c r="J41" s="386"/>
      <c r="K41" s="342"/>
      <c r="L41" s="342"/>
      <c r="M41" s="320"/>
      <c r="N41" s="393"/>
      <c r="O41" s="418"/>
      <c r="P41" s="415"/>
      <c r="Q41" s="383"/>
      <c r="R41" s="413"/>
      <c r="S41" s="456"/>
      <c r="T41" s="354"/>
      <c r="U41" s="376"/>
      <c r="V41" s="386"/>
      <c r="W41" s="393"/>
      <c r="X41" s="263"/>
      <c r="Y41" s="264"/>
    </row>
    <row r="42" spans="2:26" s="262" customFormat="1">
      <c r="B42" s="393"/>
      <c r="C42" s="412"/>
      <c r="D42" s="373"/>
      <c r="E42" s="412"/>
      <c r="F42" s="412"/>
      <c r="G42" s="393"/>
      <c r="H42" s="386"/>
      <c r="I42" s="320"/>
      <c r="J42" s="386"/>
      <c r="K42" s="342"/>
      <c r="L42" s="342"/>
      <c r="M42" s="320"/>
      <c r="N42" s="393"/>
      <c r="O42" s="418"/>
      <c r="P42" s="415"/>
      <c r="Q42" s="383"/>
      <c r="R42" s="413"/>
      <c r="S42" s="456"/>
      <c r="T42" s="354"/>
      <c r="U42" s="376"/>
      <c r="V42" s="386"/>
      <c r="W42" s="393"/>
      <c r="X42" s="263"/>
      <c r="Y42" s="264"/>
    </row>
    <row r="43" spans="2:26" s="262" customFormat="1" ht="59.25" customHeight="1">
      <c r="B43" s="394"/>
      <c r="C43" s="421"/>
      <c r="D43" s="374"/>
      <c r="E43" s="421"/>
      <c r="F43" s="421"/>
      <c r="G43" s="394"/>
      <c r="H43" s="387"/>
      <c r="I43" s="321"/>
      <c r="J43" s="387"/>
      <c r="K43" s="343"/>
      <c r="L43" s="343"/>
      <c r="M43" s="321"/>
      <c r="N43" s="394"/>
      <c r="O43" s="419"/>
      <c r="P43" s="416"/>
      <c r="Q43" s="384"/>
      <c r="R43" s="400"/>
      <c r="S43" s="457"/>
      <c r="T43" s="355"/>
      <c r="U43" s="377"/>
      <c r="V43" s="387"/>
      <c r="W43" s="394"/>
      <c r="X43" s="263"/>
      <c r="Y43" s="264"/>
    </row>
    <row r="44" spans="2:26" s="262" customFormat="1">
      <c r="B44" s="238"/>
      <c r="C44" s="239"/>
      <c r="D44" s="239"/>
      <c r="E44" s="239"/>
      <c r="F44" s="239"/>
      <c r="G44" s="239"/>
      <c r="H44" s="251"/>
      <c r="I44" s="351"/>
      <c r="J44" s="251"/>
      <c r="K44" s="239"/>
      <c r="L44" s="239"/>
      <c r="M44" s="239"/>
      <c r="N44" s="239"/>
      <c r="O44" s="239"/>
      <c r="P44" s="239"/>
      <c r="Q44" s="239"/>
      <c r="R44" s="251"/>
      <c r="S44" s="239"/>
      <c r="T44" s="239"/>
      <c r="U44" s="239"/>
      <c r="V44" s="239"/>
      <c r="W44" s="240"/>
      <c r="X44" s="263"/>
    </row>
    <row r="45" spans="2:26" ht="162" customHeight="1">
      <c r="B45" s="396">
        <v>6</v>
      </c>
      <c r="C45" s="431" t="s">
        <v>383</v>
      </c>
      <c r="D45" s="398">
        <v>2025</v>
      </c>
      <c r="E45" s="428" t="s">
        <v>290</v>
      </c>
      <c r="F45" s="411" t="s">
        <v>534</v>
      </c>
      <c r="G45" s="411" t="s">
        <v>537</v>
      </c>
      <c r="H45" s="203">
        <v>4</v>
      </c>
      <c r="I45" s="288" t="s">
        <v>512</v>
      </c>
      <c r="J45" s="203">
        <v>6366.31</v>
      </c>
      <c r="K45" s="257" t="s">
        <v>475</v>
      </c>
      <c r="L45" s="274" t="s">
        <v>476</v>
      </c>
      <c r="M45" s="203"/>
      <c r="N45" s="203" t="s">
        <v>382</v>
      </c>
      <c r="O45" s="232">
        <v>1.1100000000000001</v>
      </c>
      <c r="P45" s="205">
        <f>J45*O45</f>
        <v>7066.6041000000014</v>
      </c>
      <c r="Q45" s="382">
        <f>H45*P45+H46*P46+H47*P47</f>
        <v>51148.667200000004</v>
      </c>
      <c r="R45" s="206">
        <v>1.0529999999999999</v>
      </c>
      <c r="S45" s="411">
        <f>Q45*R45*R46</f>
        <v>56444.804796556804</v>
      </c>
      <c r="T45" s="324"/>
      <c r="U45" s="375">
        <v>52500</v>
      </c>
      <c r="V45" s="375">
        <f>U45-S45</f>
        <v>-3944.8047965568039</v>
      </c>
      <c r="W45" s="411" t="s">
        <v>333</v>
      </c>
      <c r="X45" s="263"/>
      <c r="Z45" s="262"/>
    </row>
    <row r="46" spans="2:26" ht="62.25" customHeight="1">
      <c r="B46" s="396"/>
      <c r="C46" s="432"/>
      <c r="D46" s="398"/>
      <c r="E46" s="428"/>
      <c r="F46" s="393"/>
      <c r="G46" s="393"/>
      <c r="H46" s="203">
        <f>8+11+12+8</f>
        <v>39</v>
      </c>
      <c r="I46" s="288" t="s">
        <v>519</v>
      </c>
      <c r="J46" s="203">
        <v>212.14</v>
      </c>
      <c r="K46" s="274" t="s">
        <v>465</v>
      </c>
      <c r="L46" s="257" t="s">
        <v>477</v>
      </c>
      <c r="M46" s="203"/>
      <c r="N46" s="203" t="s">
        <v>384</v>
      </c>
      <c r="O46" s="232">
        <v>1.48</v>
      </c>
      <c r="P46" s="205">
        <f>J46*O46</f>
        <v>313.96719999999999</v>
      </c>
      <c r="Q46" s="383"/>
      <c r="R46" s="206">
        <v>1.048</v>
      </c>
      <c r="S46" s="393"/>
      <c r="T46" s="325"/>
      <c r="U46" s="376"/>
      <c r="V46" s="376"/>
      <c r="W46" s="393"/>
      <c r="X46" s="263"/>
      <c r="Z46" s="262"/>
    </row>
    <row r="47" spans="2:26" ht="60.75">
      <c r="B47" s="396"/>
      <c r="C47" s="432"/>
      <c r="D47" s="398"/>
      <c r="E47" s="428"/>
      <c r="F47" s="394"/>
      <c r="G47" s="394"/>
      <c r="H47" s="203">
        <v>1</v>
      </c>
      <c r="I47" s="288" t="s">
        <v>520</v>
      </c>
      <c r="J47" s="203">
        <v>10637.53</v>
      </c>
      <c r="K47" s="257" t="s">
        <v>396</v>
      </c>
      <c r="L47" s="327" t="s">
        <v>478</v>
      </c>
      <c r="M47" s="203"/>
      <c r="N47" s="203" t="s">
        <v>373</v>
      </c>
      <c r="O47" s="232">
        <v>1</v>
      </c>
      <c r="P47" s="205">
        <f>J47*O47</f>
        <v>10637.53</v>
      </c>
      <c r="Q47" s="384"/>
      <c r="R47" s="206">
        <v>1.046</v>
      </c>
      <c r="S47" s="394"/>
      <c r="T47" s="325"/>
      <c r="U47" s="377"/>
      <c r="V47" s="376"/>
      <c r="W47" s="393"/>
      <c r="X47" s="263"/>
      <c r="Z47" s="262"/>
    </row>
    <row r="48" spans="2:26" ht="222.75" customHeight="1">
      <c r="B48" s="396"/>
      <c r="C48" s="432"/>
      <c r="D48" s="373">
        <v>2026</v>
      </c>
      <c r="E48" s="428"/>
      <c r="F48" s="411" t="s">
        <v>535</v>
      </c>
      <c r="G48" s="395" t="s">
        <v>536</v>
      </c>
      <c r="H48" s="203">
        <v>3</v>
      </c>
      <c r="I48" s="288" t="s">
        <v>512</v>
      </c>
      <c r="J48" s="203">
        <v>6366.31</v>
      </c>
      <c r="K48" s="274" t="s">
        <v>475</v>
      </c>
      <c r="L48" s="274" t="s">
        <v>476</v>
      </c>
      <c r="M48" s="203"/>
      <c r="N48" s="203" t="s">
        <v>382</v>
      </c>
      <c r="O48" s="232">
        <v>1.1100000000000001</v>
      </c>
      <c r="P48" s="205">
        <f>J48*O48</f>
        <v>7066.6041000000014</v>
      </c>
      <c r="Q48" s="382">
        <f>H48*P48+H49*P49</f>
        <v>26537.254700000005</v>
      </c>
      <c r="R48" s="206"/>
      <c r="S48" s="411">
        <f>Q48*R45*R46*R47</f>
        <v>30632.139497887019</v>
      </c>
      <c r="T48" s="325"/>
      <c r="U48" s="375">
        <v>19599</v>
      </c>
      <c r="V48" s="376"/>
      <c r="W48" s="393"/>
      <c r="X48" s="263"/>
      <c r="Z48" s="262"/>
    </row>
    <row r="49" spans="2:26" ht="55.5" customHeight="1">
      <c r="B49" s="396"/>
      <c r="C49" s="432"/>
      <c r="D49" s="373"/>
      <c r="E49" s="429"/>
      <c r="F49" s="393"/>
      <c r="G49" s="411"/>
      <c r="H49" s="369">
        <f>4+7+6</f>
        <v>17</v>
      </c>
      <c r="I49" s="299" t="s">
        <v>519</v>
      </c>
      <c r="J49" s="369">
        <v>212.14</v>
      </c>
      <c r="K49" s="257" t="s">
        <v>465</v>
      </c>
      <c r="L49" s="286" t="s">
        <v>477</v>
      </c>
      <c r="M49" s="369"/>
      <c r="N49" s="369" t="s">
        <v>384</v>
      </c>
      <c r="O49" s="300">
        <v>1.48</v>
      </c>
      <c r="P49" s="356">
        <f>J49*O49</f>
        <v>313.96719999999999</v>
      </c>
      <c r="Q49" s="383"/>
      <c r="R49" s="331"/>
      <c r="S49" s="393"/>
      <c r="U49" s="376"/>
      <c r="V49" s="376"/>
      <c r="W49" s="393"/>
      <c r="X49" s="263"/>
      <c r="Z49" s="262"/>
    </row>
    <row r="50" spans="2:26" ht="55.5" customHeight="1">
      <c r="B50" s="396"/>
      <c r="C50" s="433"/>
      <c r="D50" s="238" t="s">
        <v>215</v>
      </c>
      <c r="E50" s="239"/>
      <c r="F50" s="239"/>
      <c r="G50" s="239"/>
      <c r="H50" s="239"/>
      <c r="I50" s="239"/>
      <c r="J50" s="239"/>
      <c r="K50" s="239"/>
      <c r="L50" s="239"/>
      <c r="M50" s="239"/>
      <c r="N50" s="239"/>
      <c r="O50" s="239"/>
      <c r="P50" s="240"/>
      <c r="Q50" s="333"/>
      <c r="R50" s="206"/>
      <c r="S50" s="326">
        <f>S45+S48</f>
        <v>87076.94429444382</v>
      </c>
      <c r="T50" s="309">
        <f>(S48+S45)/1000*1.2</f>
        <v>104.49233315333258</v>
      </c>
      <c r="U50" s="340">
        <f>U45+U48</f>
        <v>72099</v>
      </c>
      <c r="V50" s="340"/>
      <c r="W50" s="326"/>
      <c r="X50" s="263"/>
      <c r="Z50" s="262"/>
    </row>
    <row r="51" spans="2:26">
      <c r="B51" s="210"/>
      <c r="C51" s="211"/>
      <c r="D51" s="234"/>
      <c r="E51" s="244"/>
      <c r="F51" s="235"/>
      <c r="G51" s="235"/>
      <c r="H51" s="301"/>
      <c r="I51" s="302"/>
      <c r="J51" s="260"/>
      <c r="K51" s="217"/>
      <c r="L51" s="217"/>
      <c r="M51" s="260"/>
      <c r="N51" s="260"/>
      <c r="O51" s="303"/>
      <c r="P51" s="294"/>
      <c r="Q51" s="217"/>
      <c r="R51" s="256"/>
      <c r="S51" s="296"/>
      <c r="T51" s="218"/>
      <c r="U51" s="236"/>
      <c r="V51" s="218"/>
      <c r="W51" s="348"/>
      <c r="X51" s="263"/>
      <c r="Z51" s="262"/>
    </row>
    <row r="52" spans="2:26" ht="60.75" customHeight="1">
      <c r="B52" s="395">
        <v>7</v>
      </c>
      <c r="C52" s="442" t="s">
        <v>284</v>
      </c>
      <c r="D52" s="372">
        <v>2025</v>
      </c>
      <c r="E52" s="244"/>
      <c r="F52" s="395" t="s">
        <v>538</v>
      </c>
      <c r="G52" s="411" t="s">
        <v>434</v>
      </c>
      <c r="H52" s="203">
        <v>67</v>
      </c>
      <c r="I52" s="288" t="s">
        <v>519</v>
      </c>
      <c r="J52" s="203">
        <v>41.93</v>
      </c>
      <c r="K52" s="284" t="s">
        <v>449</v>
      </c>
      <c r="L52" s="274" t="s">
        <v>448</v>
      </c>
      <c r="M52" s="209"/>
      <c r="N52" s="203" t="s">
        <v>398</v>
      </c>
      <c r="O52" s="232">
        <v>1.48</v>
      </c>
      <c r="P52" s="205">
        <f t="shared" ref="P52:P60" si="3">J52*O52</f>
        <v>62.056399999999996</v>
      </c>
      <c r="Q52" s="382">
        <f>H52*P52+H53*P53+H54*P54+H55*P55</f>
        <v>41450.581999999995</v>
      </c>
      <c r="R52" s="206">
        <v>1.0529999999999999</v>
      </c>
      <c r="S52" s="385">
        <f>Q52*R52*R53</f>
        <v>45742.541062607997</v>
      </c>
      <c r="T52" s="340"/>
      <c r="U52" s="385">
        <v>9586</v>
      </c>
      <c r="V52" s="218"/>
      <c r="W52" s="442" t="s">
        <v>333</v>
      </c>
      <c r="X52" s="263"/>
      <c r="Z52" s="262"/>
    </row>
    <row r="53" spans="2:26" ht="60.75">
      <c r="B53" s="395"/>
      <c r="C53" s="443"/>
      <c r="D53" s="373"/>
      <c r="E53" s="244"/>
      <c r="F53" s="395"/>
      <c r="G53" s="393"/>
      <c r="H53" s="203">
        <v>68</v>
      </c>
      <c r="I53" s="288" t="s">
        <v>519</v>
      </c>
      <c r="J53" s="203">
        <v>49.68</v>
      </c>
      <c r="K53" s="284" t="s">
        <v>449</v>
      </c>
      <c r="L53" s="274" t="s">
        <v>450</v>
      </c>
      <c r="M53" s="209"/>
      <c r="N53" s="203" t="s">
        <v>399</v>
      </c>
      <c r="O53" s="232">
        <v>1.48</v>
      </c>
      <c r="P53" s="205">
        <f t="shared" si="3"/>
        <v>73.526399999999995</v>
      </c>
      <c r="Q53" s="383"/>
      <c r="R53" s="206">
        <v>1.048</v>
      </c>
      <c r="S53" s="386"/>
      <c r="T53" s="340"/>
      <c r="U53" s="386"/>
      <c r="V53" s="218"/>
      <c r="W53" s="443"/>
      <c r="X53" s="263"/>
      <c r="Z53" s="262"/>
    </row>
    <row r="54" spans="2:26" ht="81">
      <c r="B54" s="395"/>
      <c r="C54" s="443"/>
      <c r="D54" s="373"/>
      <c r="E54" s="244"/>
      <c r="F54" s="395"/>
      <c r="G54" s="393"/>
      <c r="H54" s="203">
        <v>20</v>
      </c>
      <c r="I54" s="288" t="s">
        <v>519</v>
      </c>
      <c r="J54" s="203">
        <v>56.02</v>
      </c>
      <c r="K54" s="284" t="s">
        <v>449</v>
      </c>
      <c r="L54" s="274" t="s">
        <v>451</v>
      </c>
      <c r="M54" s="209"/>
      <c r="N54" s="203" t="s">
        <v>433</v>
      </c>
      <c r="O54" s="232">
        <v>1.48</v>
      </c>
      <c r="P54" s="205">
        <f t="shared" si="3"/>
        <v>82.909599999999998</v>
      </c>
      <c r="Q54" s="383"/>
      <c r="R54" s="206">
        <v>1.046</v>
      </c>
      <c r="S54" s="386"/>
      <c r="T54" s="309">
        <f>S52/1000*1.2</f>
        <v>54.891049275129596</v>
      </c>
      <c r="U54" s="386"/>
      <c r="V54" s="218"/>
      <c r="W54" s="443"/>
      <c r="X54" s="263"/>
      <c r="Z54" s="262"/>
    </row>
    <row r="55" spans="2:26" ht="60.75">
      <c r="B55" s="395"/>
      <c r="C55" s="443"/>
      <c r="D55" s="373"/>
      <c r="E55" s="244"/>
      <c r="F55" s="395"/>
      <c r="G55" s="393"/>
      <c r="H55" s="203">
        <v>40</v>
      </c>
      <c r="I55" s="288" t="s">
        <v>519</v>
      </c>
      <c r="J55" s="203">
        <v>517.48</v>
      </c>
      <c r="K55" s="284" t="s">
        <v>449</v>
      </c>
      <c r="L55" s="274" t="s">
        <v>452</v>
      </c>
      <c r="M55" s="209"/>
      <c r="N55" s="203" t="s">
        <v>400</v>
      </c>
      <c r="O55" s="232">
        <v>1.48</v>
      </c>
      <c r="P55" s="205">
        <f t="shared" si="3"/>
        <v>765.87040000000002</v>
      </c>
      <c r="Q55" s="384"/>
      <c r="R55" s="206"/>
      <c r="S55" s="387"/>
      <c r="T55" s="340"/>
      <c r="U55" s="387"/>
      <c r="V55" s="218"/>
      <c r="W55" s="443"/>
      <c r="X55" s="263"/>
      <c r="Z55" s="262"/>
    </row>
    <row r="56" spans="2:26" ht="81" customHeight="1">
      <c r="B56" s="395"/>
      <c r="C56" s="443"/>
      <c r="D56" s="398">
        <v>2026</v>
      </c>
      <c r="E56" s="244"/>
      <c r="F56" s="411" t="s">
        <v>539</v>
      </c>
      <c r="G56" s="411" t="s">
        <v>434</v>
      </c>
      <c r="H56" s="203">
        <v>67</v>
      </c>
      <c r="I56" s="288" t="s">
        <v>519</v>
      </c>
      <c r="J56" s="203">
        <v>41.93</v>
      </c>
      <c r="K56" s="284" t="s">
        <v>449</v>
      </c>
      <c r="L56" s="274" t="s">
        <v>448</v>
      </c>
      <c r="M56" s="209"/>
      <c r="N56" s="203" t="s">
        <v>398</v>
      </c>
      <c r="O56" s="232">
        <v>1.48</v>
      </c>
      <c r="P56" s="205">
        <f t="shared" si="3"/>
        <v>62.056399999999996</v>
      </c>
      <c r="Q56" s="382">
        <f>H56*P56+H57*P57+H58*P58+H59*P59+H60*P60</f>
        <v>42876.265999999996</v>
      </c>
      <c r="R56" s="206"/>
      <c r="S56" s="385">
        <f>Q56*R52*R53*R54</f>
        <v>49492.375006692382</v>
      </c>
      <c r="T56" s="218"/>
      <c r="U56" s="385">
        <v>9970</v>
      </c>
      <c r="V56" s="218"/>
      <c r="W56" s="443"/>
      <c r="X56" s="263"/>
      <c r="Z56" s="262"/>
    </row>
    <row r="57" spans="2:26" ht="81" customHeight="1">
      <c r="B57" s="395"/>
      <c r="C57" s="443"/>
      <c r="D57" s="398"/>
      <c r="E57" s="244"/>
      <c r="F57" s="393"/>
      <c r="G57" s="393"/>
      <c r="H57" s="203">
        <v>78</v>
      </c>
      <c r="I57" s="288" t="s">
        <v>519</v>
      </c>
      <c r="J57" s="203">
        <v>49.68</v>
      </c>
      <c r="K57" s="284" t="s">
        <v>449</v>
      </c>
      <c r="L57" s="274" t="s">
        <v>450</v>
      </c>
      <c r="M57" s="209"/>
      <c r="N57" s="203" t="s">
        <v>399</v>
      </c>
      <c r="O57" s="232">
        <v>1.48</v>
      </c>
      <c r="P57" s="205">
        <f t="shared" si="3"/>
        <v>73.526399999999995</v>
      </c>
      <c r="Q57" s="383"/>
      <c r="R57" s="206"/>
      <c r="S57" s="386"/>
      <c r="T57" s="218"/>
      <c r="U57" s="386"/>
      <c r="V57" s="218"/>
      <c r="W57" s="443"/>
      <c r="X57" s="263"/>
      <c r="Z57" s="262"/>
    </row>
    <row r="58" spans="2:26" ht="81">
      <c r="B58" s="395"/>
      <c r="C58" s="443"/>
      <c r="D58" s="398"/>
      <c r="E58" s="244"/>
      <c r="F58" s="393"/>
      <c r="G58" s="393"/>
      <c r="H58" s="203">
        <v>20</v>
      </c>
      <c r="I58" s="288" t="s">
        <v>519</v>
      </c>
      <c r="J58" s="203">
        <v>56.02</v>
      </c>
      <c r="K58" s="284" t="s">
        <v>449</v>
      </c>
      <c r="L58" s="274" t="s">
        <v>451</v>
      </c>
      <c r="M58" s="209"/>
      <c r="N58" s="203" t="s">
        <v>433</v>
      </c>
      <c r="O58" s="232">
        <v>1.48</v>
      </c>
      <c r="P58" s="205">
        <f t="shared" si="3"/>
        <v>82.909599999999998</v>
      </c>
      <c r="Q58" s="383"/>
      <c r="R58" s="206"/>
      <c r="S58" s="386"/>
      <c r="T58" s="316">
        <f>S56*1.2/1000</f>
        <v>59.39085000803086</v>
      </c>
      <c r="U58" s="386"/>
      <c r="V58" s="218"/>
      <c r="W58" s="443"/>
      <c r="X58" s="263"/>
      <c r="Z58" s="262"/>
    </row>
    <row r="59" spans="2:26" ht="81">
      <c r="B59" s="395"/>
      <c r="C59" s="443"/>
      <c r="D59" s="398"/>
      <c r="E59" s="244"/>
      <c r="F59" s="393"/>
      <c r="G59" s="393"/>
      <c r="H59" s="203">
        <v>10</v>
      </c>
      <c r="I59" s="288" t="s">
        <v>519</v>
      </c>
      <c r="J59" s="203">
        <v>46.65</v>
      </c>
      <c r="K59" s="284" t="s">
        <v>449</v>
      </c>
      <c r="L59" s="274" t="s">
        <v>479</v>
      </c>
      <c r="M59" s="203"/>
      <c r="N59" s="203" t="s">
        <v>435</v>
      </c>
      <c r="O59" s="232">
        <v>1.48</v>
      </c>
      <c r="P59" s="205">
        <f t="shared" si="3"/>
        <v>69.042000000000002</v>
      </c>
      <c r="Q59" s="383"/>
      <c r="R59" s="206"/>
      <c r="S59" s="386"/>
      <c r="T59" s="218"/>
      <c r="U59" s="386"/>
      <c r="V59" s="218"/>
      <c r="W59" s="443"/>
      <c r="X59" s="263"/>
      <c r="Z59" s="262"/>
    </row>
    <row r="60" spans="2:26" s="262" customFormat="1" ht="60.75">
      <c r="B60" s="395"/>
      <c r="C60" s="443"/>
      <c r="D60" s="398"/>
      <c r="E60" s="347"/>
      <c r="F60" s="394"/>
      <c r="G60" s="394"/>
      <c r="H60" s="203">
        <v>40</v>
      </c>
      <c r="I60" s="288" t="s">
        <v>519</v>
      </c>
      <c r="J60" s="368">
        <v>517.48</v>
      </c>
      <c r="K60" s="284" t="s">
        <v>449</v>
      </c>
      <c r="L60" s="274" t="s">
        <v>452</v>
      </c>
      <c r="M60" s="326"/>
      <c r="N60" s="368" t="s">
        <v>400</v>
      </c>
      <c r="O60" s="232">
        <v>1.48</v>
      </c>
      <c r="P60" s="205">
        <f t="shared" si="3"/>
        <v>765.87040000000002</v>
      </c>
      <c r="Q60" s="384"/>
      <c r="R60" s="206"/>
      <c r="S60" s="387"/>
      <c r="T60" s="245"/>
      <c r="U60" s="387"/>
      <c r="V60" s="245"/>
      <c r="W60" s="444"/>
      <c r="X60" s="263"/>
    </row>
    <row r="61" spans="2:26" s="262" customFormat="1" ht="45" customHeight="1">
      <c r="B61" s="395"/>
      <c r="C61" s="444"/>
      <c r="D61" s="238" t="s">
        <v>215</v>
      </c>
      <c r="E61" s="239"/>
      <c r="F61" s="239"/>
      <c r="G61" s="239"/>
      <c r="H61" s="239"/>
      <c r="I61" s="239"/>
      <c r="J61" s="239"/>
      <c r="K61" s="239"/>
      <c r="L61" s="239"/>
      <c r="M61" s="239"/>
      <c r="N61" s="239"/>
      <c r="O61" s="239"/>
      <c r="P61" s="240"/>
      <c r="Q61" s="333">
        <f>Q52+Q56</f>
        <v>84326.847999999998</v>
      </c>
      <c r="R61" s="206"/>
      <c r="S61" s="333">
        <f t="shared" ref="S61:U61" si="4">S52+S56</f>
        <v>95234.91606930038</v>
      </c>
      <c r="T61" s="311">
        <f>S61*1.2/1000</f>
        <v>114.28189928316046</v>
      </c>
      <c r="U61" s="333">
        <f t="shared" si="4"/>
        <v>19556</v>
      </c>
      <c r="V61" s="368"/>
      <c r="W61" s="326"/>
      <c r="X61" s="263"/>
    </row>
    <row r="62" spans="2:26" s="262" customFormat="1">
      <c r="B62" s="350"/>
      <c r="C62" s="347"/>
      <c r="D62" s="239"/>
      <c r="E62" s="239"/>
      <c r="F62" s="239"/>
      <c r="G62" s="239"/>
      <c r="H62" s="239"/>
      <c r="I62" s="239"/>
      <c r="J62" s="239"/>
      <c r="K62" s="239"/>
      <c r="L62" s="239"/>
      <c r="M62" s="239"/>
      <c r="N62" s="239"/>
      <c r="O62" s="239"/>
      <c r="P62" s="239"/>
      <c r="Q62" s="237"/>
      <c r="R62" s="252"/>
      <c r="S62" s="237"/>
      <c r="T62" s="312"/>
      <c r="U62" s="237"/>
      <c r="V62" s="251"/>
      <c r="W62" s="352"/>
      <c r="X62" s="263"/>
    </row>
    <row r="63" spans="2:26" s="262" customFormat="1">
      <c r="B63" s="238"/>
      <c r="C63" s="239"/>
      <c r="D63" s="239"/>
      <c r="E63" s="239"/>
      <c r="F63" s="239"/>
      <c r="G63" s="239"/>
      <c r="H63" s="251"/>
      <c r="I63" s="351"/>
      <c r="J63" s="251"/>
      <c r="K63" s="239"/>
      <c r="L63" s="239"/>
      <c r="M63" s="239"/>
      <c r="N63" s="239"/>
      <c r="O63" s="239"/>
      <c r="P63" s="239"/>
      <c r="Q63" s="239"/>
      <c r="R63" s="251"/>
      <c r="S63" s="239"/>
      <c r="T63" s="239"/>
      <c r="U63" s="239"/>
      <c r="V63" s="239"/>
      <c r="W63" s="240"/>
      <c r="X63" s="263"/>
    </row>
    <row r="64" spans="2:26" ht="121.5">
      <c r="B64" s="401">
        <v>8</v>
      </c>
      <c r="C64" s="404" t="s">
        <v>339</v>
      </c>
      <c r="D64" s="372">
        <v>2026</v>
      </c>
      <c r="E64" s="407" t="s">
        <v>301</v>
      </c>
      <c r="F64" s="448" t="s">
        <v>406</v>
      </c>
      <c r="G64" s="411" t="s">
        <v>410</v>
      </c>
      <c r="H64" s="203">
        <v>4</v>
      </c>
      <c r="I64" s="288" t="s">
        <v>512</v>
      </c>
      <c r="J64" s="203">
        <v>4788.45</v>
      </c>
      <c r="K64" s="274" t="s">
        <v>443</v>
      </c>
      <c r="L64" s="274" t="s">
        <v>480</v>
      </c>
      <c r="M64" s="369"/>
      <c r="N64" s="369" t="s">
        <v>369</v>
      </c>
      <c r="O64" s="232">
        <v>1.45</v>
      </c>
      <c r="P64" s="333">
        <f>J64*O64</f>
        <v>6943.2524999999996</v>
      </c>
      <c r="Q64" s="382">
        <f>H64*P64+H65*P65+H66*P66</f>
        <v>39001.661599999999</v>
      </c>
      <c r="R64" s="206">
        <v>1.0529999999999999</v>
      </c>
      <c r="S64" s="385">
        <f>Q64*R64*R65*R66</f>
        <v>45019.891932551072</v>
      </c>
      <c r="T64" s="324"/>
      <c r="U64" s="375">
        <v>36015</v>
      </c>
      <c r="V64" s="375">
        <f>U64-S64</f>
        <v>-9004.8919325510724</v>
      </c>
      <c r="W64" s="411" t="s">
        <v>333</v>
      </c>
      <c r="X64" s="263"/>
      <c r="Z64" s="262"/>
    </row>
    <row r="65" spans="2:26" ht="73.5" customHeight="1">
      <c r="B65" s="402"/>
      <c r="C65" s="405"/>
      <c r="D65" s="373"/>
      <c r="E65" s="408"/>
      <c r="F65" s="412"/>
      <c r="G65" s="393"/>
      <c r="H65" s="203">
        <f>180+170+254+92</f>
        <v>696</v>
      </c>
      <c r="I65" s="291" t="s">
        <v>515</v>
      </c>
      <c r="J65" s="203">
        <v>6.77</v>
      </c>
      <c r="K65" s="274" t="s">
        <v>465</v>
      </c>
      <c r="L65" s="274" t="s">
        <v>481</v>
      </c>
      <c r="M65" s="203"/>
      <c r="N65" s="203" t="s">
        <v>386</v>
      </c>
      <c r="O65" s="232">
        <v>1.48</v>
      </c>
      <c r="P65" s="333">
        <f>J65*O65</f>
        <v>10.019599999999999</v>
      </c>
      <c r="Q65" s="383"/>
      <c r="R65" s="206">
        <v>1.048</v>
      </c>
      <c r="S65" s="386"/>
      <c r="T65" s="310">
        <f>S64*1.2/1000</f>
        <v>54.023870319061288</v>
      </c>
      <c r="U65" s="376"/>
      <c r="V65" s="376"/>
      <c r="W65" s="393"/>
      <c r="X65" s="263"/>
      <c r="Z65" s="262"/>
    </row>
    <row r="66" spans="2:26" ht="60.75">
      <c r="B66" s="402"/>
      <c r="C66" s="405"/>
      <c r="D66" s="373"/>
      <c r="E66" s="408"/>
      <c r="F66" s="412"/>
      <c r="G66" s="394"/>
      <c r="H66" s="203">
        <v>1</v>
      </c>
      <c r="I66" s="288" t="s">
        <v>511</v>
      </c>
      <c r="J66" s="203">
        <v>4255.01</v>
      </c>
      <c r="K66" s="274" t="s">
        <v>396</v>
      </c>
      <c r="L66" s="333" t="s">
        <v>482</v>
      </c>
      <c r="M66" s="333"/>
      <c r="N66" s="203" t="s">
        <v>357</v>
      </c>
      <c r="O66" s="232">
        <v>1</v>
      </c>
      <c r="P66" s="333">
        <f>J66*O66</f>
        <v>4255.01</v>
      </c>
      <c r="Q66" s="383"/>
      <c r="R66" s="206">
        <v>1.046</v>
      </c>
      <c r="S66" s="386"/>
      <c r="T66" s="325"/>
      <c r="U66" s="376"/>
      <c r="V66" s="376"/>
      <c r="W66" s="394"/>
      <c r="X66" s="263"/>
      <c r="Z66" s="262"/>
    </row>
    <row r="67" spans="2:26" s="262" customFormat="1">
      <c r="B67" s="238"/>
      <c r="C67" s="239"/>
      <c r="D67" s="239"/>
      <c r="E67" s="239"/>
      <c r="F67" s="239"/>
      <c r="G67" s="239"/>
      <c r="H67" s="251"/>
      <c r="I67" s="351"/>
      <c r="J67" s="251"/>
      <c r="K67" s="239"/>
      <c r="L67" s="239"/>
      <c r="M67" s="239"/>
      <c r="N67" s="239"/>
      <c r="O67" s="239"/>
      <c r="P67" s="239"/>
      <c r="Q67" s="239"/>
      <c r="R67" s="251"/>
      <c r="S67" s="239"/>
      <c r="T67" s="239"/>
      <c r="U67" s="239"/>
      <c r="V67" s="239"/>
      <c r="W67" s="240"/>
      <c r="X67" s="263"/>
    </row>
    <row r="68" spans="2:26" ht="121.5">
      <c r="B68" s="396">
        <v>9</v>
      </c>
      <c r="C68" s="449" t="s">
        <v>338</v>
      </c>
      <c r="D68" s="372">
        <v>2026</v>
      </c>
      <c r="E68" s="445" t="s">
        <v>300</v>
      </c>
      <c r="F68" s="372" t="s">
        <v>407</v>
      </c>
      <c r="G68" s="372" t="s">
        <v>411</v>
      </c>
      <c r="H68" s="259">
        <v>2</v>
      </c>
      <c r="I68" s="288" t="s">
        <v>512</v>
      </c>
      <c r="J68" s="203">
        <v>7416.08</v>
      </c>
      <c r="K68" s="327" t="s">
        <v>443</v>
      </c>
      <c r="L68" s="327" t="s">
        <v>483</v>
      </c>
      <c r="M68" s="369"/>
      <c r="N68" s="369" t="s">
        <v>367</v>
      </c>
      <c r="O68" s="232">
        <v>1.45</v>
      </c>
      <c r="P68" s="333">
        <f>J68*O68</f>
        <v>10753.315999999999</v>
      </c>
      <c r="Q68" s="382">
        <f>H68*P68+H69*P69+H70*P70+H71*P71</f>
        <v>50434.697</v>
      </c>
      <c r="R68" s="258">
        <v>1.0529999999999999</v>
      </c>
      <c r="S68" s="375">
        <f>Q68*R68*R69*R70</f>
        <v>58217.125000411732</v>
      </c>
      <c r="T68" s="364"/>
      <c r="U68" s="430">
        <v>27190</v>
      </c>
      <c r="V68" s="425"/>
      <c r="W68" s="422" t="s">
        <v>333</v>
      </c>
      <c r="X68" s="263"/>
      <c r="Z68" s="262"/>
    </row>
    <row r="69" spans="2:26" ht="121.5">
      <c r="B69" s="396"/>
      <c r="C69" s="450"/>
      <c r="D69" s="373"/>
      <c r="E69" s="446"/>
      <c r="F69" s="373"/>
      <c r="G69" s="373"/>
      <c r="H69" s="259">
        <v>1</v>
      </c>
      <c r="I69" s="288" t="s">
        <v>512</v>
      </c>
      <c r="J69" s="203">
        <v>4788.45</v>
      </c>
      <c r="K69" s="327" t="s">
        <v>443</v>
      </c>
      <c r="L69" s="327" t="s">
        <v>480</v>
      </c>
      <c r="M69" s="369"/>
      <c r="N69" s="369" t="s">
        <v>369</v>
      </c>
      <c r="O69" s="232">
        <v>1.45</v>
      </c>
      <c r="P69" s="333">
        <f>J69*O69</f>
        <v>6943.2524999999996</v>
      </c>
      <c r="Q69" s="383"/>
      <c r="R69" s="258">
        <v>1.048</v>
      </c>
      <c r="S69" s="376"/>
      <c r="T69" s="365">
        <f>S68*1.2/1000</f>
        <v>69.860550000494072</v>
      </c>
      <c r="U69" s="430"/>
      <c r="V69" s="426"/>
      <c r="W69" s="423"/>
      <c r="X69" s="263"/>
      <c r="Z69" s="262"/>
    </row>
    <row r="70" spans="2:26" ht="121.5">
      <c r="B70" s="396"/>
      <c r="C70" s="450"/>
      <c r="D70" s="373"/>
      <c r="E70" s="447"/>
      <c r="F70" s="373"/>
      <c r="G70" s="373"/>
      <c r="H70" s="259">
        <v>1</v>
      </c>
      <c r="I70" s="288" t="s">
        <v>512</v>
      </c>
      <c r="J70" s="203">
        <v>12227.45</v>
      </c>
      <c r="K70" s="274" t="s">
        <v>443</v>
      </c>
      <c r="L70" s="274" t="s">
        <v>484</v>
      </c>
      <c r="M70" s="369"/>
      <c r="N70" s="369" t="s">
        <v>368</v>
      </c>
      <c r="O70" s="232">
        <v>1.45</v>
      </c>
      <c r="P70" s="333">
        <f>J70*O70</f>
        <v>17729.802500000002</v>
      </c>
      <c r="Q70" s="383"/>
      <c r="R70" s="258">
        <v>1.046</v>
      </c>
      <c r="S70" s="376"/>
      <c r="T70" s="366"/>
      <c r="U70" s="430"/>
      <c r="V70" s="427"/>
      <c r="W70" s="423"/>
      <c r="X70" s="263"/>
      <c r="Z70" s="262"/>
    </row>
    <row r="71" spans="2:26" ht="60.75">
      <c r="B71" s="396"/>
      <c r="C71" s="451"/>
      <c r="D71" s="374"/>
      <c r="E71" s="359"/>
      <c r="F71" s="374"/>
      <c r="G71" s="374"/>
      <c r="H71" s="203">
        <v>1</v>
      </c>
      <c r="I71" s="288" t="s">
        <v>511</v>
      </c>
      <c r="J71" s="203">
        <v>4255.01</v>
      </c>
      <c r="K71" s="274" t="s">
        <v>396</v>
      </c>
      <c r="L71" s="333" t="s">
        <v>482</v>
      </c>
      <c r="M71" s="203"/>
      <c r="N71" s="203" t="s">
        <v>357</v>
      </c>
      <c r="O71" s="232">
        <v>1</v>
      </c>
      <c r="P71" s="333">
        <v>4255.01</v>
      </c>
      <c r="Q71" s="384"/>
      <c r="R71" s="203"/>
      <c r="S71" s="377"/>
      <c r="T71" s="216"/>
      <c r="U71" s="430"/>
      <c r="V71" s="216"/>
      <c r="W71" s="424"/>
      <c r="X71" s="263"/>
      <c r="Z71" s="262"/>
    </row>
    <row r="72" spans="2:26" s="262" customFormat="1">
      <c r="B72" s="238"/>
      <c r="C72" s="239"/>
      <c r="D72" s="239"/>
      <c r="E72" s="239"/>
      <c r="F72" s="239"/>
      <c r="G72" s="239"/>
      <c r="H72" s="251"/>
      <c r="I72" s="351"/>
      <c r="J72" s="251"/>
      <c r="K72" s="239"/>
      <c r="L72" s="239"/>
      <c r="M72" s="239"/>
      <c r="N72" s="239"/>
      <c r="O72" s="239"/>
      <c r="P72" s="239"/>
      <c r="Q72" s="239"/>
      <c r="R72" s="251"/>
      <c r="S72" s="239"/>
      <c r="T72" s="239"/>
      <c r="U72" s="239"/>
      <c r="V72" s="239"/>
      <c r="W72" s="240"/>
      <c r="X72" s="263"/>
    </row>
    <row r="73" spans="2:26" ht="182.25">
      <c r="B73" s="401">
        <v>10</v>
      </c>
      <c r="C73" s="397" t="s">
        <v>363</v>
      </c>
      <c r="D73" s="372">
        <v>2026</v>
      </c>
      <c r="E73" s="407" t="s">
        <v>303</v>
      </c>
      <c r="F73" s="372" t="s">
        <v>408</v>
      </c>
      <c r="G73" s="372" t="s">
        <v>412</v>
      </c>
      <c r="H73" s="203">
        <v>1</v>
      </c>
      <c r="I73" s="288" t="s">
        <v>512</v>
      </c>
      <c r="J73" s="203">
        <v>6366.31</v>
      </c>
      <c r="K73" s="274" t="s">
        <v>475</v>
      </c>
      <c r="L73" s="274" t="s">
        <v>476</v>
      </c>
      <c r="M73" s="203"/>
      <c r="N73" s="203" t="s">
        <v>382</v>
      </c>
      <c r="O73" s="232">
        <v>1.1100000000000001</v>
      </c>
      <c r="P73" s="333">
        <f>J73*O73</f>
        <v>7066.6041000000014</v>
      </c>
      <c r="Q73" s="381">
        <f>H73*P73+H74*P74</f>
        <v>7775.7741000000015</v>
      </c>
      <c r="R73" s="206">
        <v>1.0529999999999999</v>
      </c>
      <c r="S73" s="385">
        <f>Q73*R73*R74*R75</f>
        <v>8975.6306606672806</v>
      </c>
      <c r="T73" s="324">
        <f>S73*1.2/1000</f>
        <v>10.770756792800736</v>
      </c>
      <c r="U73" s="375">
        <v>4900</v>
      </c>
      <c r="V73" s="375">
        <f>U73-S73</f>
        <v>-4075.6306606672806</v>
      </c>
      <c r="W73" s="372" t="s">
        <v>333</v>
      </c>
      <c r="X73" s="263"/>
      <c r="Z73" s="262"/>
    </row>
    <row r="74" spans="2:26" ht="60.75">
      <c r="B74" s="402"/>
      <c r="C74" s="397"/>
      <c r="D74" s="373"/>
      <c r="E74" s="408"/>
      <c r="F74" s="373"/>
      <c r="G74" s="373"/>
      <c r="H74" s="203">
        <v>1</v>
      </c>
      <c r="I74" s="288" t="s">
        <v>511</v>
      </c>
      <c r="J74" s="203">
        <v>709.17</v>
      </c>
      <c r="K74" s="274" t="s">
        <v>396</v>
      </c>
      <c r="L74" s="333" t="s">
        <v>460</v>
      </c>
      <c r="M74" s="203"/>
      <c r="N74" s="203" t="s">
        <v>316</v>
      </c>
      <c r="O74" s="232">
        <v>1</v>
      </c>
      <c r="P74" s="205">
        <f>J74*O74</f>
        <v>709.17</v>
      </c>
      <c r="Q74" s="381"/>
      <c r="R74" s="206">
        <v>1.048</v>
      </c>
      <c r="S74" s="386"/>
      <c r="T74" s="325"/>
      <c r="U74" s="376"/>
      <c r="V74" s="376"/>
      <c r="W74" s="373"/>
      <c r="X74" s="263"/>
      <c r="Z74" s="262"/>
    </row>
    <row r="75" spans="2:26">
      <c r="B75" s="403"/>
      <c r="C75" s="397"/>
      <c r="D75" s="374"/>
      <c r="E75" s="409"/>
      <c r="F75" s="374"/>
      <c r="G75" s="374"/>
      <c r="H75" s="371"/>
      <c r="I75" s="330"/>
      <c r="J75" s="371"/>
      <c r="K75" s="329"/>
      <c r="L75" s="329"/>
      <c r="M75" s="329"/>
      <c r="N75" s="329"/>
      <c r="O75" s="205"/>
      <c r="P75" s="205"/>
      <c r="Q75" s="381"/>
      <c r="R75" s="206">
        <v>1.046</v>
      </c>
      <c r="S75" s="387"/>
      <c r="T75" s="330"/>
      <c r="U75" s="377"/>
      <c r="V75" s="377"/>
      <c r="W75" s="374"/>
      <c r="X75" s="263"/>
      <c r="Z75" s="262"/>
    </row>
    <row r="76" spans="2:26">
      <c r="B76" s="210"/>
      <c r="C76" s="211"/>
      <c r="D76" s="212"/>
      <c r="E76" s="359"/>
      <c r="F76" s="213"/>
      <c r="G76" s="213"/>
      <c r="H76" s="215"/>
      <c r="I76" s="220"/>
      <c r="J76" s="215"/>
      <c r="K76" s="237"/>
      <c r="L76" s="237"/>
      <c r="M76" s="214"/>
      <c r="N76" s="215"/>
      <c r="O76" s="216"/>
      <c r="P76" s="217"/>
      <c r="Q76" s="217"/>
      <c r="R76" s="252"/>
      <c r="S76" s="217"/>
      <c r="T76" s="216"/>
      <c r="U76" s="218"/>
      <c r="V76" s="216"/>
      <c r="W76" s="366"/>
      <c r="X76" s="263"/>
      <c r="Z76" s="262"/>
    </row>
    <row r="77" spans="2:26" ht="60.75">
      <c r="B77" s="396">
        <v>11</v>
      </c>
      <c r="C77" s="397" t="s">
        <v>340</v>
      </c>
      <c r="D77" s="398">
        <v>2026</v>
      </c>
      <c r="E77" s="410" t="s">
        <v>311</v>
      </c>
      <c r="F77" s="398" t="s">
        <v>409</v>
      </c>
      <c r="G77" s="372" t="s">
        <v>413</v>
      </c>
      <c r="H77" s="203">
        <v>3</v>
      </c>
      <c r="I77" s="288" t="s">
        <v>512</v>
      </c>
      <c r="J77" s="203">
        <v>3389.79</v>
      </c>
      <c r="K77" s="333" t="s">
        <v>453</v>
      </c>
      <c r="L77" s="333" t="s">
        <v>454</v>
      </c>
      <c r="M77" s="337"/>
      <c r="N77" s="203" t="s">
        <v>341</v>
      </c>
      <c r="O77" s="225">
        <v>1.42</v>
      </c>
      <c r="P77" s="205">
        <f t="shared" ref="P77:P87" si="5">O77*J77</f>
        <v>4813.5018</v>
      </c>
      <c r="Q77" s="382">
        <f>SUMPRODUCT(H77:H87,P77:P87)</f>
        <v>200585.93159999998</v>
      </c>
      <c r="R77" s="206">
        <v>1.0529999999999999</v>
      </c>
      <c r="S77" s="375">
        <f>Q77*R77*R78*R79</f>
        <v>231537.74976146355</v>
      </c>
      <c r="T77" s="325"/>
      <c r="U77" s="375">
        <v>95260</v>
      </c>
      <c r="V77" s="333">
        <f>U77-S77</f>
        <v>-136277.74976146355</v>
      </c>
      <c r="W77" s="420" t="s">
        <v>333</v>
      </c>
      <c r="X77" s="263"/>
      <c r="Z77" s="262"/>
    </row>
    <row r="78" spans="2:26" ht="60.75">
      <c r="B78" s="396"/>
      <c r="C78" s="397"/>
      <c r="D78" s="398"/>
      <c r="E78" s="410"/>
      <c r="F78" s="398"/>
      <c r="G78" s="373"/>
      <c r="H78" s="203">
        <v>4</v>
      </c>
      <c r="I78" s="288" t="s">
        <v>512</v>
      </c>
      <c r="J78" s="203">
        <v>2441.1</v>
      </c>
      <c r="K78" s="274" t="s">
        <v>453</v>
      </c>
      <c r="L78" s="274" t="s">
        <v>455</v>
      </c>
      <c r="M78" s="203"/>
      <c r="N78" s="203" t="s">
        <v>296</v>
      </c>
      <c r="O78" s="225">
        <v>1.42</v>
      </c>
      <c r="P78" s="205">
        <f t="shared" si="5"/>
        <v>3466.3619999999996</v>
      </c>
      <c r="Q78" s="383"/>
      <c r="R78" s="206">
        <v>1.048</v>
      </c>
      <c r="S78" s="376"/>
      <c r="T78" s="325"/>
      <c r="U78" s="376"/>
      <c r="V78" s="333">
        <f>U78-S78</f>
        <v>0</v>
      </c>
      <c r="W78" s="420"/>
      <c r="X78" s="263"/>
      <c r="Z78" s="262"/>
    </row>
    <row r="79" spans="2:26" ht="60.75">
      <c r="B79" s="396"/>
      <c r="C79" s="397"/>
      <c r="D79" s="398"/>
      <c r="E79" s="410"/>
      <c r="F79" s="398"/>
      <c r="G79" s="373"/>
      <c r="H79" s="203">
        <v>1</v>
      </c>
      <c r="I79" s="288" t="s">
        <v>512</v>
      </c>
      <c r="J79" s="203">
        <v>914.25</v>
      </c>
      <c r="K79" s="274" t="s">
        <v>453</v>
      </c>
      <c r="L79" s="274" t="s">
        <v>456</v>
      </c>
      <c r="M79" s="203"/>
      <c r="N79" s="203" t="s">
        <v>342</v>
      </c>
      <c r="O79" s="225">
        <v>1.42</v>
      </c>
      <c r="P79" s="205">
        <f t="shared" si="5"/>
        <v>1298.2349999999999</v>
      </c>
      <c r="Q79" s="383"/>
      <c r="R79" s="206">
        <v>1.046</v>
      </c>
      <c r="S79" s="376"/>
      <c r="T79" s="340"/>
      <c r="U79" s="376"/>
      <c r="V79" s="333"/>
      <c r="W79" s="420"/>
      <c r="X79" s="263"/>
      <c r="Z79" s="262"/>
    </row>
    <row r="80" spans="2:26" ht="81">
      <c r="B80" s="396"/>
      <c r="C80" s="397"/>
      <c r="D80" s="398"/>
      <c r="E80" s="410"/>
      <c r="F80" s="398"/>
      <c r="G80" s="373"/>
      <c r="H80" s="203">
        <v>2</v>
      </c>
      <c r="I80" s="288" t="s">
        <v>512</v>
      </c>
      <c r="J80" s="203">
        <v>2968.44</v>
      </c>
      <c r="K80" s="274" t="s">
        <v>453</v>
      </c>
      <c r="L80" s="274" t="s">
        <v>457</v>
      </c>
      <c r="M80" s="203"/>
      <c r="N80" s="203" t="s">
        <v>324</v>
      </c>
      <c r="O80" s="225">
        <v>1.42</v>
      </c>
      <c r="P80" s="205">
        <f t="shared" si="5"/>
        <v>4215.1848</v>
      </c>
      <c r="Q80" s="383"/>
      <c r="R80" s="206"/>
      <c r="S80" s="376"/>
      <c r="T80" s="340">
        <f>S77/1000*1.2</f>
        <v>277.84529971375622</v>
      </c>
      <c r="U80" s="376"/>
      <c r="V80" s="333"/>
      <c r="W80" s="420"/>
      <c r="X80" s="263"/>
      <c r="Z80" s="262"/>
    </row>
    <row r="81" spans="2:26" ht="60.75">
      <c r="B81" s="396"/>
      <c r="C81" s="397"/>
      <c r="D81" s="398"/>
      <c r="E81" s="410"/>
      <c r="F81" s="398"/>
      <c r="G81" s="373"/>
      <c r="H81" s="203">
        <v>2</v>
      </c>
      <c r="I81" s="340" t="s">
        <v>514</v>
      </c>
      <c r="J81" s="203">
        <v>1058.83</v>
      </c>
      <c r="K81" s="274" t="s">
        <v>458</v>
      </c>
      <c r="L81" s="333" t="s">
        <v>521</v>
      </c>
      <c r="M81" s="203">
        <v>1</v>
      </c>
      <c r="N81" s="203" t="s">
        <v>343</v>
      </c>
      <c r="O81" s="225">
        <v>1.44</v>
      </c>
      <c r="P81" s="205">
        <f t="shared" si="5"/>
        <v>1524.7151999999999</v>
      </c>
      <c r="Q81" s="383"/>
      <c r="R81" s="206"/>
      <c r="S81" s="376"/>
      <c r="T81" s="340"/>
      <c r="U81" s="376"/>
      <c r="V81" s="333"/>
      <c r="W81" s="420"/>
      <c r="X81" s="263"/>
      <c r="Z81" s="262"/>
    </row>
    <row r="82" spans="2:26">
      <c r="B82" s="396"/>
      <c r="C82" s="397"/>
      <c r="D82" s="398"/>
      <c r="E82" s="410"/>
      <c r="F82" s="398"/>
      <c r="G82" s="373"/>
      <c r="H82" s="203">
        <v>3</v>
      </c>
      <c r="I82" s="340" t="s">
        <v>514</v>
      </c>
      <c r="J82" s="203">
        <v>27469.919999999998</v>
      </c>
      <c r="K82" s="274" t="s">
        <v>441</v>
      </c>
      <c r="L82" s="333" t="s">
        <v>486</v>
      </c>
      <c r="M82" s="203"/>
      <c r="N82" s="203" t="s">
        <v>298</v>
      </c>
      <c r="O82" s="225">
        <v>1.42</v>
      </c>
      <c r="P82" s="205">
        <f t="shared" si="5"/>
        <v>39007.286399999997</v>
      </c>
      <c r="Q82" s="383"/>
      <c r="R82" s="206"/>
      <c r="S82" s="376"/>
      <c r="T82" s="340"/>
      <c r="U82" s="376"/>
      <c r="V82" s="333"/>
      <c r="W82" s="420"/>
      <c r="X82" s="263"/>
      <c r="Z82" s="262"/>
    </row>
    <row r="83" spans="2:26" ht="40.5">
      <c r="B83" s="396"/>
      <c r="C83" s="397"/>
      <c r="D83" s="398"/>
      <c r="E83" s="410"/>
      <c r="F83" s="398"/>
      <c r="G83" s="373"/>
      <c r="H83" s="203">
        <v>4</v>
      </c>
      <c r="I83" s="288" t="s">
        <v>512</v>
      </c>
      <c r="J83" s="203">
        <v>2201.61</v>
      </c>
      <c r="K83" s="274" t="s">
        <v>391</v>
      </c>
      <c r="L83" s="274" t="s">
        <v>474</v>
      </c>
      <c r="M83" s="203">
        <v>2</v>
      </c>
      <c r="N83" s="203" t="s">
        <v>416</v>
      </c>
      <c r="O83" s="225">
        <v>1.45</v>
      </c>
      <c r="P83" s="205">
        <f t="shared" si="5"/>
        <v>3192.3344999999999</v>
      </c>
      <c r="Q83" s="383"/>
      <c r="R83" s="206"/>
      <c r="S83" s="376"/>
      <c r="T83" s="340"/>
      <c r="U83" s="376"/>
      <c r="V83" s="333"/>
      <c r="W83" s="420"/>
      <c r="X83" s="263"/>
      <c r="Z83" s="262"/>
    </row>
    <row r="84" spans="2:26" ht="40.5">
      <c r="B84" s="396"/>
      <c r="C84" s="397"/>
      <c r="D84" s="398"/>
      <c r="E84" s="410"/>
      <c r="F84" s="398"/>
      <c r="G84" s="373"/>
      <c r="H84" s="203">
        <v>1</v>
      </c>
      <c r="I84" s="288" t="s">
        <v>512</v>
      </c>
      <c r="J84" s="203">
        <v>2321.92</v>
      </c>
      <c r="K84" s="274" t="s">
        <v>391</v>
      </c>
      <c r="L84" s="274" t="s">
        <v>392</v>
      </c>
      <c r="M84" s="203">
        <v>2</v>
      </c>
      <c r="N84" s="203" t="s">
        <v>419</v>
      </c>
      <c r="O84" s="225">
        <v>1.45</v>
      </c>
      <c r="P84" s="205">
        <f t="shared" si="5"/>
        <v>3366.7840000000001</v>
      </c>
      <c r="Q84" s="383"/>
      <c r="R84" s="206"/>
      <c r="S84" s="376"/>
      <c r="T84" s="340"/>
      <c r="U84" s="376"/>
      <c r="V84" s="333"/>
      <c r="W84" s="420"/>
      <c r="X84" s="263"/>
      <c r="Z84" s="262"/>
    </row>
    <row r="85" spans="2:26" ht="40.5">
      <c r="B85" s="396"/>
      <c r="C85" s="397"/>
      <c r="D85" s="398"/>
      <c r="E85" s="410"/>
      <c r="F85" s="398"/>
      <c r="G85" s="373"/>
      <c r="H85" s="203">
        <v>2</v>
      </c>
      <c r="I85" s="288" t="s">
        <v>512</v>
      </c>
      <c r="J85" s="203">
        <v>2265.4499999999998</v>
      </c>
      <c r="K85" s="274" t="s">
        <v>391</v>
      </c>
      <c r="L85" s="274" t="s">
        <v>487</v>
      </c>
      <c r="M85" s="203">
        <v>2</v>
      </c>
      <c r="N85" s="203" t="s">
        <v>370</v>
      </c>
      <c r="O85" s="225">
        <v>1.45</v>
      </c>
      <c r="P85" s="205">
        <f t="shared" si="5"/>
        <v>3284.9024999999997</v>
      </c>
      <c r="Q85" s="383"/>
      <c r="R85" s="206"/>
      <c r="S85" s="376"/>
      <c r="T85" s="340"/>
      <c r="U85" s="376"/>
      <c r="V85" s="333"/>
      <c r="W85" s="420"/>
      <c r="X85" s="263"/>
      <c r="Z85" s="262"/>
    </row>
    <row r="86" spans="2:26" ht="40.5">
      <c r="B86" s="396"/>
      <c r="C86" s="397"/>
      <c r="D86" s="398"/>
      <c r="E86" s="410"/>
      <c r="F86" s="398"/>
      <c r="G86" s="373"/>
      <c r="H86" s="203">
        <v>102</v>
      </c>
      <c r="I86" s="288" t="s">
        <v>512</v>
      </c>
      <c r="J86" s="230">
        <v>104.93</v>
      </c>
      <c r="K86" s="274" t="s">
        <v>391</v>
      </c>
      <c r="L86" s="274" t="s">
        <v>488</v>
      </c>
      <c r="M86" s="203">
        <v>2</v>
      </c>
      <c r="N86" s="203" t="s">
        <v>421</v>
      </c>
      <c r="O86" s="225">
        <v>1.45</v>
      </c>
      <c r="P86" s="205">
        <f t="shared" si="5"/>
        <v>152.14850000000001</v>
      </c>
      <c r="Q86" s="383"/>
      <c r="R86" s="206"/>
      <c r="S86" s="376"/>
      <c r="T86" s="340"/>
      <c r="U86" s="376"/>
      <c r="V86" s="333"/>
      <c r="W86" s="420"/>
      <c r="X86" s="263"/>
      <c r="Z86" s="262"/>
    </row>
    <row r="87" spans="2:26" ht="60.75">
      <c r="B87" s="396"/>
      <c r="C87" s="397"/>
      <c r="D87" s="398"/>
      <c r="E87" s="410"/>
      <c r="F87" s="398"/>
      <c r="G87" s="374"/>
      <c r="H87" s="203">
        <v>1</v>
      </c>
      <c r="I87" s="288" t="s">
        <v>511</v>
      </c>
      <c r="J87" s="203">
        <v>4255.01</v>
      </c>
      <c r="K87" s="333" t="s">
        <v>396</v>
      </c>
      <c r="L87" s="333" t="s">
        <v>489</v>
      </c>
      <c r="M87" s="203"/>
      <c r="N87" s="203" t="s">
        <v>357</v>
      </c>
      <c r="O87" s="225">
        <v>1</v>
      </c>
      <c r="P87" s="205">
        <f t="shared" si="5"/>
        <v>4255.01</v>
      </c>
      <c r="Q87" s="384"/>
      <c r="R87" s="206"/>
      <c r="S87" s="377"/>
      <c r="T87" s="340"/>
      <c r="U87" s="377"/>
      <c r="V87" s="333"/>
      <c r="W87" s="420"/>
      <c r="X87" s="263"/>
      <c r="Z87" s="262"/>
    </row>
    <row r="88" spans="2:26">
      <c r="B88" s="362"/>
      <c r="C88" s="219"/>
      <c r="D88" s="306"/>
      <c r="E88" s="214"/>
      <c r="F88" s="306"/>
      <c r="G88" s="212"/>
      <c r="H88" s="215"/>
      <c r="I88" s="307"/>
      <c r="J88" s="215"/>
      <c r="K88" s="237"/>
      <c r="L88" s="237"/>
      <c r="M88" s="215"/>
      <c r="N88" s="215"/>
      <c r="O88" s="304"/>
      <c r="P88" s="305"/>
      <c r="Q88" s="217"/>
      <c r="R88" s="252"/>
      <c r="S88" s="216"/>
      <c r="T88" s="220"/>
      <c r="U88" s="216"/>
      <c r="V88" s="237"/>
      <c r="W88" s="308"/>
      <c r="X88" s="263"/>
      <c r="Z88" s="262"/>
    </row>
    <row r="89" spans="2:26" s="262" customFormat="1" ht="51.75" customHeight="1">
      <c r="B89" s="396">
        <v>12</v>
      </c>
      <c r="C89" s="397" t="s">
        <v>360</v>
      </c>
      <c r="D89" s="398">
        <v>2026</v>
      </c>
      <c r="E89" s="410" t="s">
        <v>291</v>
      </c>
      <c r="F89" s="372" t="s">
        <v>554</v>
      </c>
      <c r="G89" s="372" t="s">
        <v>424</v>
      </c>
      <c r="H89" s="203">
        <v>7</v>
      </c>
      <c r="I89" s="340" t="s">
        <v>514</v>
      </c>
      <c r="J89" s="203">
        <v>2222.1</v>
      </c>
      <c r="K89" s="333" t="s">
        <v>490</v>
      </c>
      <c r="L89" s="333" t="s">
        <v>524</v>
      </c>
      <c r="M89" s="203">
        <v>1</v>
      </c>
      <c r="N89" s="203" t="s">
        <v>351</v>
      </c>
      <c r="O89" s="225">
        <v>1.42</v>
      </c>
      <c r="P89" s="205">
        <f>O89*J89</f>
        <v>3155.3819999999996</v>
      </c>
      <c r="Q89" s="381">
        <f>H89*P89+H90*P90+H91*P91</f>
        <v>22513.173999999999</v>
      </c>
      <c r="R89" s="206">
        <v>1.0529999999999999</v>
      </c>
      <c r="S89" s="375">
        <f>Q89*R89*R90*R91</f>
        <v>25987.114880734178</v>
      </c>
      <c r="T89" s="324"/>
      <c r="U89" s="375">
        <v>11849.39</v>
      </c>
      <c r="V89" s="375">
        <v>0</v>
      </c>
      <c r="W89" s="372" t="s">
        <v>333</v>
      </c>
      <c r="X89" s="263"/>
    </row>
    <row r="90" spans="2:26" s="262" customFormat="1" ht="20.25" customHeight="1">
      <c r="B90" s="396"/>
      <c r="C90" s="397"/>
      <c r="D90" s="398"/>
      <c r="E90" s="410"/>
      <c r="F90" s="373"/>
      <c r="G90" s="373"/>
      <c r="H90" s="203"/>
      <c r="I90" s="340"/>
      <c r="J90" s="203"/>
      <c r="K90" s="333"/>
      <c r="L90" s="333"/>
      <c r="M90" s="203"/>
      <c r="N90" s="203"/>
      <c r="O90" s="225"/>
      <c r="P90" s="205"/>
      <c r="Q90" s="381"/>
      <c r="R90" s="206">
        <v>1.048</v>
      </c>
      <c r="S90" s="376"/>
      <c r="T90" s="325"/>
      <c r="U90" s="376"/>
      <c r="V90" s="376"/>
      <c r="W90" s="373"/>
      <c r="X90" s="263"/>
    </row>
    <row r="91" spans="2:26" s="262" customFormat="1" ht="60.75">
      <c r="B91" s="396"/>
      <c r="C91" s="397"/>
      <c r="D91" s="398"/>
      <c r="E91" s="410"/>
      <c r="F91" s="373"/>
      <c r="G91" s="373"/>
      <c r="H91" s="203">
        <v>1</v>
      </c>
      <c r="I91" s="288" t="s">
        <v>511</v>
      </c>
      <c r="J91" s="203">
        <v>425.5</v>
      </c>
      <c r="K91" s="333" t="s">
        <v>396</v>
      </c>
      <c r="L91" s="333" t="s">
        <v>501</v>
      </c>
      <c r="M91" s="203"/>
      <c r="N91" s="203" t="s">
        <v>371</v>
      </c>
      <c r="O91" s="225">
        <v>1</v>
      </c>
      <c r="P91" s="205">
        <f>O91*J91</f>
        <v>425.5</v>
      </c>
      <c r="Q91" s="381"/>
      <c r="R91" s="206">
        <v>1.046</v>
      </c>
      <c r="S91" s="376"/>
      <c r="T91" s="325">
        <f>S89*1.2/1000</f>
        <v>31.184537856881011</v>
      </c>
      <c r="U91" s="376"/>
      <c r="V91" s="376"/>
      <c r="W91" s="373"/>
      <c r="X91" s="263"/>
    </row>
    <row r="92" spans="2:26" s="262" customFormat="1">
      <c r="B92" s="396"/>
      <c r="C92" s="397"/>
      <c r="D92" s="398"/>
      <c r="E92" s="410"/>
      <c r="F92" s="373"/>
      <c r="G92" s="373"/>
      <c r="H92" s="203"/>
      <c r="I92" s="340"/>
      <c r="J92" s="203"/>
      <c r="K92" s="333"/>
      <c r="L92" s="333"/>
      <c r="M92" s="203"/>
      <c r="N92" s="203"/>
      <c r="O92" s="225"/>
      <c r="P92" s="205"/>
      <c r="Q92" s="381"/>
      <c r="R92" s="206"/>
      <c r="S92" s="376"/>
      <c r="T92" s="325"/>
      <c r="U92" s="376"/>
      <c r="V92" s="376"/>
      <c r="W92" s="373"/>
      <c r="X92" s="263"/>
    </row>
    <row r="93" spans="2:26" s="262" customFormat="1">
      <c r="B93" s="396"/>
      <c r="C93" s="397"/>
      <c r="D93" s="398"/>
      <c r="E93" s="410"/>
      <c r="F93" s="374"/>
      <c r="G93" s="374"/>
      <c r="H93" s="203"/>
      <c r="I93" s="340"/>
      <c r="J93" s="203"/>
      <c r="K93" s="333"/>
      <c r="L93" s="333"/>
      <c r="M93" s="203"/>
      <c r="N93" s="203"/>
      <c r="O93" s="225"/>
      <c r="P93" s="205"/>
      <c r="Q93" s="381"/>
      <c r="R93" s="206"/>
      <c r="S93" s="377"/>
      <c r="T93" s="325"/>
      <c r="U93" s="377"/>
      <c r="V93" s="376"/>
      <c r="W93" s="373"/>
      <c r="X93" s="263"/>
    </row>
    <row r="94" spans="2:26" s="262" customFormat="1">
      <c r="B94" s="238"/>
      <c r="C94" s="239"/>
      <c r="D94" s="239"/>
      <c r="E94" s="239"/>
      <c r="F94" s="239"/>
      <c r="G94" s="239"/>
      <c r="H94" s="251"/>
      <c r="I94" s="351"/>
      <c r="J94" s="251"/>
      <c r="K94" s="239"/>
      <c r="L94" s="239"/>
      <c r="M94" s="239"/>
      <c r="N94" s="239"/>
      <c r="O94" s="239"/>
      <c r="P94" s="239"/>
      <c r="Q94" s="239"/>
      <c r="R94" s="251"/>
      <c r="S94" s="239"/>
      <c r="T94" s="239"/>
      <c r="U94" s="239"/>
      <c r="V94" s="239"/>
      <c r="W94" s="240"/>
      <c r="X94" s="263"/>
    </row>
    <row r="95" spans="2:26" ht="40.5">
      <c r="B95" s="396">
        <v>13</v>
      </c>
      <c r="C95" s="397" t="s">
        <v>344</v>
      </c>
      <c r="D95" s="372">
        <v>2027</v>
      </c>
      <c r="E95" s="410" t="s">
        <v>294</v>
      </c>
      <c r="F95" s="407" t="s">
        <v>414</v>
      </c>
      <c r="G95" s="375" t="s">
        <v>415</v>
      </c>
      <c r="H95" s="203">
        <v>2</v>
      </c>
      <c r="I95" s="340" t="s">
        <v>514</v>
      </c>
      <c r="J95" s="203">
        <v>39176.870000000003</v>
      </c>
      <c r="K95" s="274" t="s">
        <v>446</v>
      </c>
      <c r="L95" s="333" t="s">
        <v>522</v>
      </c>
      <c r="M95" s="203">
        <v>1</v>
      </c>
      <c r="N95" s="203" t="s">
        <v>492</v>
      </c>
      <c r="O95" s="225">
        <v>1.42</v>
      </c>
      <c r="P95" s="205">
        <f t="shared" ref="P95:P100" si="6">J95*O95</f>
        <v>55631.155400000003</v>
      </c>
      <c r="Q95" s="381">
        <f>SUMPRODUCT(H95:H100,P95:P100)</f>
        <v>157876.264</v>
      </c>
      <c r="R95" s="206">
        <v>1.0529999999999999</v>
      </c>
      <c r="S95" s="375">
        <f>Q95*R95*R96*R97*R98</f>
        <v>190620.61375914991</v>
      </c>
      <c r="T95" s="324"/>
      <c r="U95" s="375">
        <v>60409</v>
      </c>
      <c r="V95" s="375">
        <f>U95-S95</f>
        <v>-130211.61375914991</v>
      </c>
      <c r="W95" s="375" t="s">
        <v>333</v>
      </c>
      <c r="X95" s="263"/>
      <c r="Z95" s="262"/>
    </row>
    <row r="96" spans="2:26">
      <c r="B96" s="396"/>
      <c r="C96" s="397"/>
      <c r="D96" s="373"/>
      <c r="E96" s="410"/>
      <c r="F96" s="408"/>
      <c r="G96" s="376"/>
      <c r="H96" s="203">
        <v>2</v>
      </c>
      <c r="I96" s="340" t="s">
        <v>514</v>
      </c>
      <c r="J96" s="203">
        <v>2538.33</v>
      </c>
      <c r="K96" s="333" t="s">
        <v>490</v>
      </c>
      <c r="L96" s="337" t="s">
        <v>491</v>
      </c>
      <c r="M96" s="203"/>
      <c r="N96" s="203" t="s">
        <v>345</v>
      </c>
      <c r="O96" s="225">
        <v>1.42</v>
      </c>
      <c r="P96" s="205">
        <f t="shared" si="6"/>
        <v>3604.4285999999997</v>
      </c>
      <c r="Q96" s="381"/>
      <c r="R96" s="206">
        <v>1.048</v>
      </c>
      <c r="S96" s="376"/>
      <c r="T96" s="325">
        <f>S95/1000*1.2</f>
        <v>228.74473651097989</v>
      </c>
      <c r="U96" s="376"/>
      <c r="V96" s="376"/>
      <c r="W96" s="376"/>
      <c r="X96" s="263"/>
      <c r="Z96" s="262"/>
    </row>
    <row r="97" spans="2:26" ht="24.75" customHeight="1">
      <c r="B97" s="396"/>
      <c r="C97" s="397"/>
      <c r="D97" s="373"/>
      <c r="E97" s="410"/>
      <c r="F97" s="408"/>
      <c r="G97" s="376"/>
      <c r="H97" s="203">
        <v>9</v>
      </c>
      <c r="I97" s="340" t="s">
        <v>514</v>
      </c>
      <c r="J97" s="203">
        <v>2222.1</v>
      </c>
      <c r="K97" s="274" t="s">
        <v>490</v>
      </c>
      <c r="L97" s="333" t="s">
        <v>491</v>
      </c>
      <c r="M97" s="203"/>
      <c r="N97" s="203" t="s">
        <v>346</v>
      </c>
      <c r="O97" s="225">
        <v>1.42</v>
      </c>
      <c r="P97" s="205">
        <f t="shared" si="6"/>
        <v>3155.3819999999996</v>
      </c>
      <c r="Q97" s="381"/>
      <c r="R97" s="206">
        <v>1.046</v>
      </c>
      <c r="S97" s="376"/>
      <c r="T97" s="325"/>
      <c r="U97" s="376"/>
      <c r="V97" s="376"/>
      <c r="W97" s="376"/>
      <c r="X97" s="263"/>
      <c r="Z97" s="262"/>
    </row>
    <row r="98" spans="2:26" ht="40.5">
      <c r="B98" s="396"/>
      <c r="C98" s="397"/>
      <c r="D98" s="373"/>
      <c r="E98" s="410"/>
      <c r="F98" s="408"/>
      <c r="G98" s="376"/>
      <c r="H98" s="203">
        <v>8</v>
      </c>
      <c r="I98" s="288" t="s">
        <v>512</v>
      </c>
      <c r="J98" s="203">
        <v>320.38</v>
      </c>
      <c r="K98" s="274" t="s">
        <v>391</v>
      </c>
      <c r="L98" s="274" t="s">
        <v>392</v>
      </c>
      <c r="M98" s="203">
        <v>1</v>
      </c>
      <c r="N98" s="203" t="s">
        <v>419</v>
      </c>
      <c r="O98" s="225">
        <v>1.45</v>
      </c>
      <c r="P98" s="205">
        <f t="shared" si="6"/>
        <v>464.55099999999999</v>
      </c>
      <c r="Q98" s="381"/>
      <c r="R98" s="206">
        <v>1.046</v>
      </c>
      <c r="S98" s="376"/>
      <c r="T98" s="325"/>
      <c r="U98" s="376"/>
      <c r="V98" s="376"/>
      <c r="W98" s="376"/>
      <c r="X98" s="263"/>
      <c r="Z98" s="262"/>
    </row>
    <row r="99" spans="2:26" ht="60.75">
      <c r="B99" s="396"/>
      <c r="C99" s="397"/>
      <c r="D99" s="373"/>
      <c r="E99" s="410"/>
      <c r="F99" s="408"/>
      <c r="G99" s="376"/>
      <c r="H99" s="203">
        <v>1</v>
      </c>
      <c r="I99" s="288" t="s">
        <v>511</v>
      </c>
      <c r="J99" s="203">
        <v>709.17</v>
      </c>
      <c r="K99" s="333" t="s">
        <v>396</v>
      </c>
      <c r="L99" s="333" t="s">
        <v>445</v>
      </c>
      <c r="M99" s="203"/>
      <c r="N99" s="203" t="s">
        <v>316</v>
      </c>
      <c r="O99" s="225">
        <v>1</v>
      </c>
      <c r="P99" s="205">
        <f t="shared" si="6"/>
        <v>709.17</v>
      </c>
      <c r="Q99" s="381"/>
      <c r="R99" s="206"/>
      <c r="S99" s="376"/>
      <c r="T99" s="325"/>
      <c r="U99" s="376"/>
      <c r="V99" s="376"/>
      <c r="W99" s="376"/>
      <c r="X99" s="263"/>
      <c r="Z99" s="262"/>
    </row>
    <row r="100" spans="2:26" ht="40.5">
      <c r="B100" s="396"/>
      <c r="C100" s="397"/>
      <c r="D100" s="373"/>
      <c r="E100" s="410"/>
      <c r="F100" s="408"/>
      <c r="G100" s="377"/>
      <c r="H100" s="203">
        <v>2</v>
      </c>
      <c r="I100" s="340" t="s">
        <v>514</v>
      </c>
      <c r="J100" s="203">
        <v>3290.54</v>
      </c>
      <c r="K100" s="333" t="s">
        <v>442</v>
      </c>
      <c r="L100" s="333" t="s">
        <v>447</v>
      </c>
      <c r="M100" s="203"/>
      <c r="N100" s="203" t="s">
        <v>299</v>
      </c>
      <c r="O100" s="225">
        <v>1</v>
      </c>
      <c r="P100" s="205">
        <f t="shared" si="6"/>
        <v>3290.54</v>
      </c>
      <c r="Q100" s="381"/>
      <c r="R100" s="206"/>
      <c r="S100" s="376"/>
      <c r="T100" s="325"/>
      <c r="U100" s="376"/>
      <c r="V100" s="376"/>
      <c r="W100" s="376"/>
      <c r="X100" s="263"/>
      <c r="Z100" s="262"/>
    </row>
    <row r="101" spans="2:26" s="262" customFormat="1">
      <c r="B101" s="238"/>
      <c r="C101" s="239"/>
      <c r="D101" s="239"/>
      <c r="E101" s="239"/>
      <c r="F101" s="239"/>
      <c r="G101" s="239"/>
      <c r="H101" s="251"/>
      <c r="I101" s="351"/>
      <c r="J101" s="251"/>
      <c r="K101" s="239"/>
      <c r="L101" s="239"/>
      <c r="M101" s="239"/>
      <c r="N101" s="239"/>
      <c r="O101" s="239"/>
      <c r="P101" s="239"/>
      <c r="Q101" s="239"/>
      <c r="R101" s="251"/>
      <c r="S101" s="239"/>
      <c r="T101" s="239"/>
      <c r="U101" s="239"/>
      <c r="V101" s="239"/>
      <c r="W101" s="240"/>
      <c r="X101" s="263"/>
    </row>
    <row r="102" spans="2:26" s="262" customFormat="1" ht="40.5">
      <c r="B102" s="401">
        <v>14</v>
      </c>
      <c r="C102" s="404" t="s">
        <v>350</v>
      </c>
      <c r="D102" s="372">
        <v>2027</v>
      </c>
      <c r="E102" s="407" t="s">
        <v>303</v>
      </c>
      <c r="F102" s="388" t="s">
        <v>526</v>
      </c>
      <c r="G102" s="372" t="s">
        <v>422</v>
      </c>
      <c r="H102" s="203">
        <v>1</v>
      </c>
      <c r="I102" s="340" t="s">
        <v>514</v>
      </c>
      <c r="J102" s="203">
        <v>39176.870000000003</v>
      </c>
      <c r="K102" s="333" t="s">
        <v>446</v>
      </c>
      <c r="L102" s="333" t="s">
        <v>523</v>
      </c>
      <c r="M102" s="203">
        <v>1</v>
      </c>
      <c r="N102" s="203" t="s">
        <v>493</v>
      </c>
      <c r="O102" s="225">
        <v>1.42</v>
      </c>
      <c r="P102" s="205">
        <f t="shared" ref="P102:P111" si="7">O102*J102</f>
        <v>55631.155400000003</v>
      </c>
      <c r="Q102" s="382">
        <f>H102*P102+H103*P103+H104*P104+H105*P105+H106*P106+H107*P107+H108*P108+H109*P109+H110*P110+H111*P111</f>
        <v>132571.95989999999</v>
      </c>
      <c r="R102" s="206">
        <v>1.0529999999999999</v>
      </c>
      <c r="S102" s="375">
        <f>Q102*R102*R103*R104*R105</f>
        <v>160068.06674492508</v>
      </c>
      <c r="T102" s="324"/>
      <c r="U102" s="375">
        <v>65543</v>
      </c>
      <c r="V102" s="375">
        <f>U102-S102</f>
        <v>-94525.066744925076</v>
      </c>
      <c r="W102" s="375" t="s">
        <v>333</v>
      </c>
      <c r="X102" s="263"/>
    </row>
    <row r="103" spans="2:26" s="262" customFormat="1" ht="40.5">
      <c r="B103" s="402"/>
      <c r="C103" s="405"/>
      <c r="D103" s="373"/>
      <c r="E103" s="408"/>
      <c r="F103" s="389"/>
      <c r="G103" s="373"/>
      <c r="H103" s="203">
        <v>2</v>
      </c>
      <c r="I103" s="288" t="s">
        <v>512</v>
      </c>
      <c r="J103" s="203">
        <v>5022.8900000000003</v>
      </c>
      <c r="K103" s="274" t="s">
        <v>391</v>
      </c>
      <c r="L103" s="274" t="s">
        <v>474</v>
      </c>
      <c r="M103" s="203">
        <v>3</v>
      </c>
      <c r="N103" s="203" t="s">
        <v>416</v>
      </c>
      <c r="O103" s="225">
        <v>1.45</v>
      </c>
      <c r="P103" s="205">
        <f t="shared" si="7"/>
        <v>7283.1905000000006</v>
      </c>
      <c r="Q103" s="383"/>
      <c r="R103" s="206">
        <v>1.048</v>
      </c>
      <c r="S103" s="376"/>
      <c r="T103" s="325"/>
      <c r="U103" s="376"/>
      <c r="V103" s="376"/>
      <c r="W103" s="376"/>
      <c r="X103" s="263"/>
    </row>
    <row r="104" spans="2:26" s="262" customFormat="1" ht="40.5">
      <c r="B104" s="402"/>
      <c r="C104" s="405"/>
      <c r="D104" s="373"/>
      <c r="E104" s="408"/>
      <c r="F104" s="389"/>
      <c r="G104" s="373"/>
      <c r="H104" s="203">
        <v>1</v>
      </c>
      <c r="I104" s="288" t="s">
        <v>512</v>
      </c>
      <c r="J104" s="203">
        <v>4692.34</v>
      </c>
      <c r="K104" s="274" t="s">
        <v>391</v>
      </c>
      <c r="L104" s="274" t="s">
        <v>494</v>
      </c>
      <c r="M104" s="275">
        <v>3</v>
      </c>
      <c r="N104" s="203" t="s">
        <v>417</v>
      </c>
      <c r="O104" s="225">
        <v>1.45</v>
      </c>
      <c r="P104" s="205">
        <f t="shared" si="7"/>
        <v>6803.893</v>
      </c>
      <c r="Q104" s="383"/>
      <c r="R104" s="206">
        <v>1.046</v>
      </c>
      <c r="S104" s="376"/>
      <c r="T104" s="325"/>
      <c r="U104" s="376"/>
      <c r="V104" s="376"/>
      <c r="W104" s="376"/>
      <c r="X104" s="263"/>
    </row>
    <row r="105" spans="2:26" s="262" customFormat="1" ht="40.5">
      <c r="B105" s="402"/>
      <c r="C105" s="405"/>
      <c r="D105" s="373"/>
      <c r="E105" s="408"/>
      <c r="F105" s="389"/>
      <c r="G105" s="373"/>
      <c r="H105" s="203">
        <v>1</v>
      </c>
      <c r="I105" s="288" t="s">
        <v>512</v>
      </c>
      <c r="J105" s="203">
        <v>602.61</v>
      </c>
      <c r="K105" s="274" t="s">
        <v>391</v>
      </c>
      <c r="L105" s="274" t="s">
        <v>495</v>
      </c>
      <c r="M105" s="275">
        <v>3</v>
      </c>
      <c r="N105" s="203" t="s">
        <v>418</v>
      </c>
      <c r="O105" s="225">
        <v>1.45</v>
      </c>
      <c r="P105" s="205">
        <f t="shared" si="7"/>
        <v>873.78449999999998</v>
      </c>
      <c r="Q105" s="383"/>
      <c r="R105" s="206">
        <v>1.046</v>
      </c>
      <c r="S105" s="376"/>
      <c r="T105" s="325"/>
      <c r="U105" s="376"/>
      <c r="V105" s="376"/>
      <c r="W105" s="376"/>
      <c r="X105" s="263"/>
    </row>
    <row r="106" spans="2:26" s="262" customFormat="1">
      <c r="B106" s="402"/>
      <c r="C106" s="405"/>
      <c r="D106" s="373"/>
      <c r="E106" s="408"/>
      <c r="F106" s="389"/>
      <c r="G106" s="373"/>
      <c r="H106" s="203"/>
      <c r="I106" s="340"/>
      <c r="J106" s="203"/>
      <c r="K106" s="333"/>
      <c r="L106" s="333"/>
      <c r="M106" s="203"/>
      <c r="N106" s="203"/>
      <c r="O106" s="225"/>
      <c r="P106" s="205">
        <f t="shared" si="7"/>
        <v>0</v>
      </c>
      <c r="Q106" s="383"/>
      <c r="R106" s="206"/>
      <c r="S106" s="376"/>
      <c r="T106" s="325"/>
      <c r="U106" s="376"/>
      <c r="V106" s="376"/>
      <c r="W106" s="376"/>
      <c r="X106" s="263"/>
    </row>
    <row r="107" spans="2:26" s="262" customFormat="1" ht="162">
      <c r="B107" s="402"/>
      <c r="C107" s="405"/>
      <c r="D107" s="373"/>
      <c r="E107" s="408"/>
      <c r="F107" s="389"/>
      <c r="G107" s="373"/>
      <c r="H107" s="203">
        <v>1</v>
      </c>
      <c r="I107" s="288" t="s">
        <v>512</v>
      </c>
      <c r="J107" s="203">
        <v>2744.78</v>
      </c>
      <c r="K107" s="333" t="s">
        <v>461</v>
      </c>
      <c r="L107" s="333" t="s">
        <v>496</v>
      </c>
      <c r="M107" s="203"/>
      <c r="N107" s="203" t="s">
        <v>497</v>
      </c>
      <c r="O107" s="225">
        <v>1.45</v>
      </c>
      <c r="P107" s="205">
        <f t="shared" si="7"/>
        <v>3979.931</v>
      </c>
      <c r="Q107" s="383"/>
      <c r="R107" s="206"/>
      <c r="S107" s="376"/>
      <c r="T107" s="325"/>
      <c r="U107" s="376"/>
      <c r="V107" s="376"/>
      <c r="W107" s="376"/>
      <c r="X107" s="263"/>
    </row>
    <row r="108" spans="2:26" s="262" customFormat="1" ht="101.25">
      <c r="B108" s="402"/>
      <c r="C108" s="405"/>
      <c r="D108" s="373"/>
      <c r="E108" s="408"/>
      <c r="F108" s="389"/>
      <c r="G108" s="373"/>
      <c r="H108" s="203">
        <v>1</v>
      </c>
      <c r="I108" s="288" t="s">
        <v>512</v>
      </c>
      <c r="J108" s="203">
        <v>3659.78</v>
      </c>
      <c r="K108" s="333" t="s">
        <v>461</v>
      </c>
      <c r="L108" s="333" t="s">
        <v>498</v>
      </c>
      <c r="M108" s="203"/>
      <c r="N108" s="203" t="s">
        <v>499</v>
      </c>
      <c r="O108" s="225">
        <v>1.45</v>
      </c>
      <c r="P108" s="205">
        <f t="shared" si="7"/>
        <v>5306.6810000000005</v>
      </c>
      <c r="Q108" s="383"/>
      <c r="R108" s="206"/>
      <c r="S108" s="376"/>
      <c r="T108" s="325">
        <f>S102*1.2/1000</f>
        <v>192.08168009391008</v>
      </c>
      <c r="U108" s="376"/>
      <c r="V108" s="376"/>
      <c r="W108" s="376"/>
      <c r="X108" s="263"/>
    </row>
    <row r="109" spans="2:26" s="262" customFormat="1" ht="40.5">
      <c r="B109" s="402"/>
      <c r="C109" s="405"/>
      <c r="D109" s="373"/>
      <c r="E109" s="408"/>
      <c r="F109" s="389"/>
      <c r="G109" s="373"/>
      <c r="H109" s="203">
        <v>12</v>
      </c>
      <c r="I109" s="288" t="s">
        <v>512</v>
      </c>
      <c r="J109" s="203">
        <v>2222.1</v>
      </c>
      <c r="K109" s="333" t="s">
        <v>490</v>
      </c>
      <c r="L109" s="333" t="s">
        <v>525</v>
      </c>
      <c r="M109" s="203">
        <v>1</v>
      </c>
      <c r="N109" s="203" t="s">
        <v>351</v>
      </c>
      <c r="O109" s="225">
        <v>1.42</v>
      </c>
      <c r="P109" s="205">
        <f t="shared" si="7"/>
        <v>3155.3819999999996</v>
      </c>
      <c r="Q109" s="383"/>
      <c r="R109" s="206"/>
      <c r="S109" s="376"/>
      <c r="T109" s="325"/>
      <c r="U109" s="376"/>
      <c r="V109" s="376"/>
      <c r="W109" s="376"/>
      <c r="X109" s="263"/>
    </row>
    <row r="110" spans="2:26" s="262" customFormat="1" ht="60.75">
      <c r="B110" s="402"/>
      <c r="C110" s="405"/>
      <c r="D110" s="373"/>
      <c r="E110" s="408"/>
      <c r="F110" s="389"/>
      <c r="G110" s="373"/>
      <c r="H110" s="203">
        <v>1</v>
      </c>
      <c r="I110" s="288" t="s">
        <v>511</v>
      </c>
      <c r="J110" s="203">
        <v>4255.01</v>
      </c>
      <c r="K110" s="333" t="s">
        <v>396</v>
      </c>
      <c r="L110" s="333" t="s">
        <v>489</v>
      </c>
      <c r="M110" s="203"/>
      <c r="N110" s="203" t="s">
        <v>357</v>
      </c>
      <c r="O110" s="340">
        <v>1</v>
      </c>
      <c r="P110" s="205">
        <f t="shared" si="7"/>
        <v>4255.01</v>
      </c>
      <c r="Q110" s="383"/>
      <c r="R110" s="206"/>
      <c r="S110" s="376"/>
      <c r="T110" s="325"/>
      <c r="U110" s="376"/>
      <c r="V110" s="376"/>
      <c r="W110" s="376"/>
      <c r="X110" s="263"/>
    </row>
    <row r="111" spans="2:26" s="262" customFormat="1" ht="40.5">
      <c r="B111" s="403"/>
      <c r="C111" s="406"/>
      <c r="D111" s="374"/>
      <c r="E111" s="409"/>
      <c r="F111" s="438"/>
      <c r="G111" s="374"/>
      <c r="H111" s="203">
        <v>1</v>
      </c>
      <c r="I111" s="340" t="s">
        <v>514</v>
      </c>
      <c r="J111" s="203">
        <v>3290.54</v>
      </c>
      <c r="K111" s="333" t="s">
        <v>442</v>
      </c>
      <c r="L111" s="333" t="s">
        <v>447</v>
      </c>
      <c r="M111" s="203"/>
      <c r="N111" s="203" t="s">
        <v>299</v>
      </c>
      <c r="O111" s="340">
        <v>1</v>
      </c>
      <c r="P111" s="205">
        <f t="shared" si="7"/>
        <v>3290.54</v>
      </c>
      <c r="Q111" s="384"/>
      <c r="R111" s="206"/>
      <c r="S111" s="377"/>
      <c r="T111" s="330"/>
      <c r="U111" s="377"/>
      <c r="V111" s="377"/>
      <c r="W111" s="377"/>
      <c r="X111" s="263"/>
    </row>
    <row r="112" spans="2:26" s="262" customFormat="1">
      <c r="B112" s="344"/>
      <c r="C112" s="345"/>
      <c r="D112" s="345"/>
      <c r="E112" s="345"/>
      <c r="F112" s="345"/>
      <c r="G112" s="345"/>
      <c r="H112" s="251"/>
      <c r="I112" s="351"/>
      <c r="J112" s="251"/>
      <c r="K112" s="239"/>
      <c r="L112" s="239"/>
      <c r="M112" s="351"/>
      <c r="N112" s="351"/>
      <c r="O112" s="351"/>
      <c r="P112" s="239"/>
      <c r="Q112" s="246"/>
      <c r="R112" s="253"/>
      <c r="S112" s="345"/>
      <c r="T112" s="345"/>
      <c r="U112" s="345"/>
      <c r="V112" s="345"/>
      <c r="W112" s="346"/>
      <c r="X112" s="263"/>
    </row>
    <row r="113" spans="2:26" ht="40.5" customHeight="1">
      <c r="B113" s="401">
        <v>15</v>
      </c>
      <c r="C113" s="404" t="s">
        <v>347</v>
      </c>
      <c r="D113" s="398">
        <v>2027</v>
      </c>
      <c r="E113" s="407" t="s">
        <v>305</v>
      </c>
      <c r="F113" s="372" t="s">
        <v>540</v>
      </c>
      <c r="G113" s="372" t="s">
        <v>543</v>
      </c>
      <c r="H113" s="203">
        <v>5</v>
      </c>
      <c r="I113" s="340" t="s">
        <v>514</v>
      </c>
      <c r="J113" s="203">
        <v>39176.870000000003</v>
      </c>
      <c r="K113" s="333" t="s">
        <v>446</v>
      </c>
      <c r="L113" s="333" t="s">
        <v>523</v>
      </c>
      <c r="M113" s="203">
        <v>1</v>
      </c>
      <c r="N113" s="203" t="s">
        <v>493</v>
      </c>
      <c r="O113" s="225">
        <v>1.42</v>
      </c>
      <c r="P113" s="205">
        <f>J113*O113</f>
        <v>55631.155400000003</v>
      </c>
      <c r="Q113" s="382">
        <f>H113*P113+H114*P114</f>
        <v>307770.63699999999</v>
      </c>
      <c r="R113" s="399">
        <v>1.0529999999999999</v>
      </c>
      <c r="S113" s="434">
        <f>Q113*R113*R115*R116*R117</f>
        <v>371603.85124127677</v>
      </c>
      <c r="T113" s="360">
        <f>S113*1.2/1000</f>
        <v>445.92462148953211</v>
      </c>
      <c r="U113" s="437">
        <v>80871</v>
      </c>
      <c r="V113" s="375">
        <f>U113-S113</f>
        <v>-290732.85124127677</v>
      </c>
      <c r="W113" s="375" t="str">
        <f>W95</f>
        <v>Нет превышения от стоимости инвестиционного проекта в соответствии с укрупненными нормативами цены</v>
      </c>
      <c r="X113" s="263"/>
      <c r="Z113" s="262"/>
    </row>
    <row r="114" spans="2:26" ht="111" customHeight="1">
      <c r="B114" s="402"/>
      <c r="C114" s="405"/>
      <c r="D114" s="398"/>
      <c r="E114" s="408"/>
      <c r="F114" s="373"/>
      <c r="G114" s="374"/>
      <c r="H114" s="203">
        <v>9</v>
      </c>
      <c r="I114" s="340" t="s">
        <v>514</v>
      </c>
      <c r="J114" s="203">
        <v>3290.54</v>
      </c>
      <c r="K114" s="333" t="s">
        <v>442</v>
      </c>
      <c r="L114" s="333" t="s">
        <v>447</v>
      </c>
      <c r="M114" s="203"/>
      <c r="N114" s="203" t="s">
        <v>348</v>
      </c>
      <c r="O114" s="225">
        <v>1</v>
      </c>
      <c r="P114" s="205">
        <f>J114*O114</f>
        <v>3290.54</v>
      </c>
      <c r="Q114" s="384"/>
      <c r="R114" s="400"/>
      <c r="S114" s="436"/>
      <c r="T114" s="361"/>
      <c r="U114" s="437"/>
      <c r="V114" s="376"/>
      <c r="W114" s="376"/>
      <c r="X114" s="263"/>
      <c r="Z114" s="262"/>
    </row>
    <row r="115" spans="2:26" ht="60.75" customHeight="1">
      <c r="B115" s="402"/>
      <c r="C115" s="405"/>
      <c r="D115" s="373">
        <v>2028</v>
      </c>
      <c r="E115" s="408"/>
      <c r="F115" s="398" t="s">
        <v>541</v>
      </c>
      <c r="G115" s="398" t="s">
        <v>542</v>
      </c>
      <c r="H115" s="333">
        <v>4</v>
      </c>
      <c r="I115" s="340" t="s">
        <v>514</v>
      </c>
      <c r="J115" s="203">
        <v>39176.870000000003</v>
      </c>
      <c r="K115" s="333" t="s">
        <v>446</v>
      </c>
      <c r="L115" s="333" t="s">
        <v>523</v>
      </c>
      <c r="M115" s="203">
        <v>1</v>
      </c>
      <c r="N115" s="203" t="s">
        <v>493</v>
      </c>
      <c r="O115" s="225">
        <v>1.42</v>
      </c>
      <c r="P115" s="205">
        <f>J115*O115</f>
        <v>55631.155400000003</v>
      </c>
      <c r="Q115" s="382">
        <f>H115*P115</f>
        <v>222524.62160000001</v>
      </c>
      <c r="R115" s="206">
        <v>1.048</v>
      </c>
      <c r="S115" s="434">
        <f>Q115*R113*R115*R116*R117*R118</f>
        <v>281036.53265716165</v>
      </c>
      <c r="T115" s="361">
        <f>S115/1000*1.2</f>
        <v>337.243839188594</v>
      </c>
      <c r="U115" s="434">
        <v>48082</v>
      </c>
      <c r="V115" s="376"/>
      <c r="W115" s="376"/>
      <c r="X115" s="263"/>
      <c r="Z115" s="262"/>
    </row>
    <row r="116" spans="2:26">
      <c r="B116" s="402"/>
      <c r="C116" s="405"/>
      <c r="D116" s="373"/>
      <c r="E116" s="408"/>
      <c r="F116" s="398"/>
      <c r="G116" s="398"/>
      <c r="H116" s="333"/>
      <c r="I116" s="340"/>
      <c r="J116" s="203"/>
      <c r="K116" s="333"/>
      <c r="L116" s="333"/>
      <c r="M116" s="337"/>
      <c r="N116" s="203"/>
      <c r="O116" s="225"/>
      <c r="P116" s="205"/>
      <c r="Q116" s="383"/>
      <c r="R116" s="206">
        <v>1.046</v>
      </c>
      <c r="S116" s="435"/>
      <c r="T116" s="361"/>
      <c r="U116" s="435"/>
      <c r="V116" s="376"/>
      <c r="W116" s="376"/>
      <c r="X116" s="263"/>
      <c r="Z116" s="262"/>
    </row>
    <row r="117" spans="2:26">
      <c r="B117" s="402"/>
      <c r="C117" s="405"/>
      <c r="D117" s="373"/>
      <c r="E117" s="408"/>
      <c r="F117" s="398"/>
      <c r="G117" s="398"/>
      <c r="H117" s="333"/>
      <c r="I117" s="340"/>
      <c r="J117" s="203"/>
      <c r="K117" s="333"/>
      <c r="L117" s="333"/>
      <c r="M117" s="337"/>
      <c r="N117" s="203"/>
      <c r="O117" s="225"/>
      <c r="P117" s="205"/>
      <c r="Q117" s="383"/>
      <c r="R117" s="206">
        <v>1.046</v>
      </c>
      <c r="S117" s="435"/>
      <c r="T117" s="361"/>
      <c r="U117" s="435"/>
      <c r="V117" s="376"/>
      <c r="W117" s="376"/>
      <c r="X117" s="263"/>
      <c r="Z117" s="262"/>
    </row>
    <row r="118" spans="2:26" ht="64.5" customHeight="1">
      <c r="B118" s="402"/>
      <c r="C118" s="405"/>
      <c r="D118" s="373"/>
      <c r="E118" s="408"/>
      <c r="F118" s="372"/>
      <c r="G118" s="372"/>
      <c r="H118" s="328"/>
      <c r="I118" s="324"/>
      <c r="J118" s="369"/>
      <c r="K118" s="327"/>
      <c r="L118" s="327"/>
      <c r="M118" s="338"/>
      <c r="N118" s="369"/>
      <c r="O118" s="322"/>
      <c r="P118" s="356"/>
      <c r="Q118" s="383"/>
      <c r="R118" s="331">
        <v>1.046</v>
      </c>
      <c r="S118" s="435"/>
      <c r="T118" s="361"/>
      <c r="U118" s="435"/>
      <c r="V118" s="376"/>
      <c r="W118" s="376"/>
      <c r="X118" s="263"/>
      <c r="Z118" s="262"/>
    </row>
    <row r="119" spans="2:26" ht="44.25" customHeight="1">
      <c r="B119" s="439"/>
      <c r="C119" s="440"/>
      <c r="D119" s="440"/>
      <c r="E119" s="440"/>
      <c r="F119" s="440"/>
      <c r="G119" s="440"/>
      <c r="H119" s="440"/>
      <c r="I119" s="440"/>
      <c r="J119" s="440"/>
      <c r="K119" s="440"/>
      <c r="L119" s="440"/>
      <c r="M119" s="440"/>
      <c r="N119" s="440"/>
      <c r="O119" s="440"/>
      <c r="P119" s="441"/>
      <c r="Q119" s="333">
        <f>Q113+Q115</f>
        <v>530295.25860000006</v>
      </c>
      <c r="R119" s="206"/>
      <c r="S119" s="203">
        <f>S113+S115</f>
        <v>652640.38389843842</v>
      </c>
      <c r="T119" s="333">
        <f>T113+T115</f>
        <v>783.16846067812617</v>
      </c>
      <c r="U119" s="203">
        <f t="shared" ref="U119" si="8">U113+U115</f>
        <v>128953</v>
      </c>
      <c r="V119" s="340"/>
      <c r="W119" s="340"/>
      <c r="X119" s="263"/>
      <c r="Z119" s="262"/>
    </row>
    <row r="120" spans="2:26" s="262" customFormat="1">
      <c r="B120" s="238"/>
      <c r="C120" s="239"/>
      <c r="D120" s="239"/>
      <c r="E120" s="239"/>
      <c r="F120" s="239"/>
      <c r="G120" s="239"/>
      <c r="H120" s="251"/>
      <c r="I120" s="351"/>
      <c r="J120" s="251"/>
      <c r="K120" s="239"/>
      <c r="L120" s="239"/>
      <c r="M120" s="239"/>
      <c r="N120" s="239"/>
      <c r="O120" s="239"/>
      <c r="P120" s="239"/>
      <c r="Q120" s="239"/>
      <c r="R120" s="251"/>
      <c r="S120" s="239"/>
      <c r="T120" s="239"/>
      <c r="U120" s="239"/>
      <c r="V120" s="239"/>
      <c r="W120" s="240"/>
      <c r="X120" s="263"/>
    </row>
    <row r="121" spans="2:26" ht="32.25" customHeight="1">
      <c r="B121" s="401">
        <v>16</v>
      </c>
      <c r="C121" s="404" t="s">
        <v>359</v>
      </c>
      <c r="D121" s="372">
        <v>2028</v>
      </c>
      <c r="E121" s="407" t="s">
        <v>306</v>
      </c>
      <c r="F121" s="388" t="s">
        <v>425</v>
      </c>
      <c r="G121" s="372" t="s">
        <v>423</v>
      </c>
      <c r="H121" s="203">
        <v>2</v>
      </c>
      <c r="I121" s="340" t="s">
        <v>514</v>
      </c>
      <c r="J121" s="203">
        <v>39176.870000000003</v>
      </c>
      <c r="K121" s="333" t="s">
        <v>446</v>
      </c>
      <c r="L121" s="333" t="s">
        <v>523</v>
      </c>
      <c r="M121" s="203">
        <v>1</v>
      </c>
      <c r="N121" s="203" t="s">
        <v>493</v>
      </c>
      <c r="O121" s="225">
        <v>1.42</v>
      </c>
      <c r="P121" s="205">
        <f>O121*J121</f>
        <v>55631.155400000003</v>
      </c>
      <c r="Q121" s="382">
        <f>H121*P121+H122*P122+H123*P123+H124*P124+H125*P125+H126*P126</f>
        <v>127839.1728</v>
      </c>
      <c r="R121" s="206">
        <v>1.0529999999999999</v>
      </c>
      <c r="S121" s="375">
        <f>Q121*R121*R122*R123*R124*R125</f>
        <v>161453.9443012886</v>
      </c>
      <c r="T121" s="324"/>
      <c r="U121" s="375">
        <v>40208</v>
      </c>
      <c r="V121" s="375">
        <f>U121-S121</f>
        <v>-121245.9443012886</v>
      </c>
      <c r="W121" s="375" t="str">
        <f>W113</f>
        <v>Нет превышения от стоимости инвестиционного проекта в соответствии с укрупненными нормативами цены</v>
      </c>
      <c r="X121" s="263"/>
      <c r="Z121" s="262"/>
    </row>
    <row r="122" spans="2:26" ht="33.75" customHeight="1">
      <c r="B122" s="402"/>
      <c r="C122" s="405"/>
      <c r="D122" s="373"/>
      <c r="E122" s="408"/>
      <c r="F122" s="389"/>
      <c r="G122" s="373"/>
      <c r="H122" s="203"/>
      <c r="I122" s="340"/>
      <c r="J122" s="203"/>
      <c r="K122" s="333"/>
      <c r="L122" s="333"/>
      <c r="M122" s="203"/>
      <c r="N122" s="203"/>
      <c r="O122" s="225"/>
      <c r="P122" s="205"/>
      <c r="Q122" s="383"/>
      <c r="R122" s="206">
        <v>1.048</v>
      </c>
      <c r="S122" s="376"/>
      <c r="T122" s="325"/>
      <c r="U122" s="376"/>
      <c r="V122" s="376"/>
      <c r="W122" s="376"/>
      <c r="X122" s="263"/>
      <c r="Z122" s="262"/>
    </row>
    <row r="123" spans="2:26" ht="162">
      <c r="B123" s="402"/>
      <c r="C123" s="405"/>
      <c r="D123" s="373"/>
      <c r="E123" s="408"/>
      <c r="F123" s="389"/>
      <c r="G123" s="373"/>
      <c r="H123" s="203">
        <v>1</v>
      </c>
      <c r="I123" s="288" t="s">
        <v>512</v>
      </c>
      <c r="J123" s="203">
        <v>2744.78</v>
      </c>
      <c r="K123" s="333" t="s">
        <v>461</v>
      </c>
      <c r="L123" s="333" t="s">
        <v>496</v>
      </c>
      <c r="M123" s="203"/>
      <c r="N123" s="203" t="s">
        <v>497</v>
      </c>
      <c r="O123" s="225">
        <v>1.45</v>
      </c>
      <c r="P123" s="205">
        <f>O123*J123</f>
        <v>3979.931</v>
      </c>
      <c r="Q123" s="383"/>
      <c r="R123" s="206">
        <v>1.046</v>
      </c>
      <c r="S123" s="376"/>
      <c r="T123" s="325">
        <f>S121/1000*1.2</f>
        <v>193.74473316154632</v>
      </c>
      <c r="U123" s="376"/>
      <c r="V123" s="376"/>
      <c r="W123" s="376"/>
      <c r="X123" s="263"/>
      <c r="Z123" s="262"/>
    </row>
    <row r="124" spans="2:26" ht="101.25">
      <c r="B124" s="402"/>
      <c r="C124" s="405"/>
      <c r="D124" s="373"/>
      <c r="E124" s="408"/>
      <c r="F124" s="389"/>
      <c r="G124" s="373"/>
      <c r="H124" s="203">
        <v>1</v>
      </c>
      <c r="I124" s="288" t="s">
        <v>512</v>
      </c>
      <c r="J124" s="203">
        <v>3659.78</v>
      </c>
      <c r="K124" s="333" t="s">
        <v>461</v>
      </c>
      <c r="L124" s="333" t="s">
        <v>498</v>
      </c>
      <c r="M124" s="203"/>
      <c r="N124" s="203" t="s">
        <v>500</v>
      </c>
      <c r="O124" s="225">
        <v>1.45</v>
      </c>
      <c r="P124" s="205">
        <f>O124*J124</f>
        <v>5306.6810000000005</v>
      </c>
      <c r="Q124" s="383"/>
      <c r="R124" s="206">
        <v>1.046</v>
      </c>
      <c r="S124" s="376"/>
      <c r="T124" s="325"/>
      <c r="U124" s="376"/>
      <c r="V124" s="376"/>
      <c r="W124" s="376"/>
      <c r="X124" s="263"/>
      <c r="Z124" s="262"/>
    </row>
    <row r="125" spans="2:26" ht="60.75">
      <c r="B125" s="402"/>
      <c r="C125" s="405"/>
      <c r="D125" s="373"/>
      <c r="E125" s="408"/>
      <c r="F125" s="389"/>
      <c r="G125" s="373"/>
      <c r="H125" s="203">
        <v>1</v>
      </c>
      <c r="I125" s="288" t="s">
        <v>511</v>
      </c>
      <c r="J125" s="203">
        <v>709.17</v>
      </c>
      <c r="K125" s="333" t="s">
        <v>396</v>
      </c>
      <c r="L125" s="333" t="s">
        <v>445</v>
      </c>
      <c r="M125" s="203"/>
      <c r="N125" s="203" t="s">
        <v>349</v>
      </c>
      <c r="O125" s="340">
        <v>1</v>
      </c>
      <c r="P125" s="205">
        <f>O125*J125</f>
        <v>709.17</v>
      </c>
      <c r="Q125" s="383"/>
      <c r="R125" s="206">
        <v>1.046</v>
      </c>
      <c r="S125" s="376"/>
      <c r="T125" s="325"/>
      <c r="U125" s="376"/>
      <c r="V125" s="376"/>
      <c r="W125" s="376"/>
      <c r="X125" s="263"/>
      <c r="Z125" s="262"/>
    </row>
    <row r="126" spans="2:26" ht="40.5">
      <c r="B126" s="402"/>
      <c r="C126" s="405"/>
      <c r="D126" s="373"/>
      <c r="E126" s="408"/>
      <c r="F126" s="389"/>
      <c r="G126" s="374"/>
      <c r="H126" s="203">
        <v>2</v>
      </c>
      <c r="I126" s="340" t="s">
        <v>514</v>
      </c>
      <c r="J126" s="203">
        <v>3290.54</v>
      </c>
      <c r="K126" s="333" t="s">
        <v>442</v>
      </c>
      <c r="L126" s="333" t="s">
        <v>447</v>
      </c>
      <c r="M126" s="203"/>
      <c r="N126" s="203" t="s">
        <v>299</v>
      </c>
      <c r="O126" s="340">
        <v>1</v>
      </c>
      <c r="P126" s="205">
        <f>O126*J126</f>
        <v>3290.54</v>
      </c>
      <c r="Q126" s="383"/>
      <c r="R126" s="206"/>
      <c r="S126" s="376"/>
      <c r="T126" s="325"/>
      <c r="U126" s="376"/>
      <c r="V126" s="376"/>
      <c r="W126" s="376"/>
      <c r="X126" s="263"/>
      <c r="Z126" s="262"/>
    </row>
    <row r="127" spans="2:26" s="262" customFormat="1">
      <c r="B127" s="334"/>
      <c r="C127" s="335"/>
      <c r="D127" s="336"/>
      <c r="E127" s="337"/>
      <c r="F127" s="339"/>
      <c r="G127" s="247"/>
      <c r="H127" s="276"/>
      <c r="I127" s="218"/>
      <c r="J127" s="276"/>
      <c r="K127" s="236"/>
      <c r="L127" s="236"/>
      <c r="M127" s="276"/>
      <c r="N127" s="276"/>
      <c r="O127" s="218"/>
      <c r="P127" s="236"/>
      <c r="Q127" s="233"/>
      <c r="R127" s="206"/>
      <c r="S127" s="340"/>
      <c r="T127" s="340"/>
      <c r="U127" s="340"/>
      <c r="V127" s="340"/>
      <c r="W127" s="340"/>
      <c r="X127" s="263"/>
    </row>
    <row r="128" spans="2:26" s="262" customFormat="1" ht="81">
      <c r="B128" s="401">
        <v>17</v>
      </c>
      <c r="C128" s="404" t="s">
        <v>354</v>
      </c>
      <c r="D128" s="398">
        <v>2028</v>
      </c>
      <c r="E128" s="407" t="s">
        <v>304</v>
      </c>
      <c r="F128" s="388" t="s">
        <v>507</v>
      </c>
      <c r="G128" s="372" t="s">
        <v>397</v>
      </c>
      <c r="H128" s="203">
        <v>3</v>
      </c>
      <c r="I128" s="340" t="s">
        <v>512</v>
      </c>
      <c r="J128" s="203">
        <v>4672.08</v>
      </c>
      <c r="K128" s="274" t="s">
        <v>443</v>
      </c>
      <c r="L128" s="274" t="s">
        <v>397</v>
      </c>
      <c r="M128" s="203"/>
      <c r="N128" s="203" t="s">
        <v>385</v>
      </c>
      <c r="O128" s="232">
        <v>1.45</v>
      </c>
      <c r="P128" s="205">
        <f>J128*O128</f>
        <v>6774.5159999999996</v>
      </c>
      <c r="Q128" s="382">
        <f>H128*P128+H129*P129</f>
        <v>21032.717999999997</v>
      </c>
      <c r="R128" s="206">
        <v>1.0529999999999999</v>
      </c>
      <c r="S128" s="375">
        <f>Q128*R128*R129*R130*R131*R132</f>
        <v>26563.182521443145</v>
      </c>
      <c r="T128" s="324"/>
      <c r="U128" s="375">
        <v>21109</v>
      </c>
      <c r="V128" s="375">
        <f>U128-S128+U129-S129</f>
        <v>-5454.1825214431447</v>
      </c>
      <c r="W128" s="388" t="s">
        <v>333</v>
      </c>
      <c r="X128" s="263"/>
    </row>
    <row r="129" spans="2:24" s="262" customFormat="1" ht="60.75">
      <c r="B129" s="402"/>
      <c r="C129" s="405"/>
      <c r="D129" s="398"/>
      <c r="E129" s="408"/>
      <c r="F129" s="389"/>
      <c r="G129" s="373"/>
      <c r="H129" s="203">
        <v>1</v>
      </c>
      <c r="I129" s="288" t="s">
        <v>511</v>
      </c>
      <c r="J129" s="203">
        <v>709.17</v>
      </c>
      <c r="K129" s="333" t="s">
        <v>396</v>
      </c>
      <c r="L129" s="333" t="s">
        <v>445</v>
      </c>
      <c r="M129" s="203"/>
      <c r="N129" s="203" t="s">
        <v>316</v>
      </c>
      <c r="O129" s="232">
        <v>1</v>
      </c>
      <c r="P129" s="205">
        <f>J129*O129</f>
        <v>709.17</v>
      </c>
      <c r="Q129" s="383"/>
      <c r="R129" s="206">
        <v>1.048</v>
      </c>
      <c r="S129" s="376"/>
      <c r="T129" s="324">
        <f>S128*1.2/1000</f>
        <v>31.875819025731772</v>
      </c>
      <c r="U129" s="376"/>
      <c r="V129" s="376"/>
      <c r="W129" s="389"/>
      <c r="X129" s="263"/>
    </row>
    <row r="130" spans="2:24" s="262" customFormat="1">
      <c r="B130" s="402"/>
      <c r="C130" s="405"/>
      <c r="D130" s="398"/>
      <c r="E130" s="408"/>
      <c r="F130" s="389"/>
      <c r="G130" s="373"/>
      <c r="H130" s="203"/>
      <c r="I130" s="340"/>
      <c r="J130" s="203"/>
      <c r="K130" s="333"/>
      <c r="L130" s="333"/>
      <c r="M130" s="333"/>
      <c r="N130" s="333"/>
      <c r="O130" s="205"/>
      <c r="P130" s="205"/>
      <c r="Q130" s="383"/>
      <c r="R130" s="206">
        <v>1.046</v>
      </c>
      <c r="S130" s="376"/>
      <c r="T130" s="325"/>
      <c r="U130" s="376"/>
      <c r="V130" s="376"/>
      <c r="W130" s="389"/>
      <c r="X130" s="263"/>
    </row>
    <row r="131" spans="2:24" s="262" customFormat="1">
      <c r="B131" s="402"/>
      <c r="C131" s="405"/>
      <c r="D131" s="398"/>
      <c r="E131" s="408"/>
      <c r="F131" s="389"/>
      <c r="G131" s="373"/>
      <c r="H131" s="203"/>
      <c r="I131" s="340"/>
      <c r="J131" s="203"/>
      <c r="K131" s="333"/>
      <c r="L131" s="333"/>
      <c r="M131" s="333"/>
      <c r="N131" s="333"/>
      <c r="O131" s="205"/>
      <c r="P131" s="205"/>
      <c r="Q131" s="383"/>
      <c r="R131" s="331">
        <v>1.046</v>
      </c>
      <c r="S131" s="376"/>
      <c r="T131" s="325"/>
      <c r="U131" s="376"/>
      <c r="V131" s="376"/>
      <c r="W131" s="389"/>
      <c r="X131" s="263"/>
    </row>
    <row r="132" spans="2:24" s="262" customFormat="1">
      <c r="B132" s="402"/>
      <c r="C132" s="405"/>
      <c r="D132" s="398"/>
      <c r="E132" s="408"/>
      <c r="F132" s="389"/>
      <c r="G132" s="374"/>
      <c r="H132" s="203"/>
      <c r="I132" s="340"/>
      <c r="J132" s="203"/>
      <c r="K132" s="333"/>
      <c r="L132" s="333"/>
      <c r="M132" s="333"/>
      <c r="N132" s="333"/>
      <c r="O132" s="205"/>
      <c r="P132" s="205"/>
      <c r="Q132" s="383"/>
      <c r="R132" s="331">
        <v>1.046</v>
      </c>
      <c r="S132" s="376"/>
      <c r="T132" s="325"/>
      <c r="U132" s="376"/>
      <c r="V132" s="376"/>
      <c r="W132" s="389"/>
      <c r="X132" s="263"/>
    </row>
    <row r="133" spans="2:24" s="262" customFormat="1">
      <c r="B133" s="241"/>
      <c r="C133" s="242"/>
      <c r="D133" s="242"/>
      <c r="E133" s="242"/>
      <c r="F133" s="242"/>
      <c r="G133" s="242"/>
      <c r="H133" s="254"/>
      <c r="I133" s="363"/>
      <c r="J133" s="254"/>
      <c r="K133" s="242"/>
      <c r="L133" s="242"/>
      <c r="M133" s="242"/>
      <c r="N133" s="242"/>
      <c r="O133" s="242"/>
      <c r="P133" s="242"/>
      <c r="Q133" s="242"/>
      <c r="R133" s="254"/>
      <c r="S133" s="242"/>
      <c r="T133" s="242"/>
      <c r="U133" s="242"/>
      <c r="V133" s="242"/>
      <c r="W133" s="243"/>
      <c r="X133" s="263"/>
    </row>
    <row r="134" spans="2:24" s="262" customFormat="1">
      <c r="B134" s="396">
        <v>18</v>
      </c>
      <c r="C134" s="404" t="s">
        <v>361</v>
      </c>
      <c r="D134" s="372">
        <v>2028</v>
      </c>
      <c r="E134" s="337"/>
      <c r="F134" s="398" t="s">
        <v>555</v>
      </c>
      <c r="G134" s="372" t="s">
        <v>426</v>
      </c>
      <c r="H134" s="203">
        <v>10</v>
      </c>
      <c r="I134" s="340" t="s">
        <v>514</v>
      </c>
      <c r="J134" s="203">
        <v>2222.1</v>
      </c>
      <c r="K134" s="333" t="s">
        <v>490</v>
      </c>
      <c r="L134" s="333" t="s">
        <v>491</v>
      </c>
      <c r="M134" s="203">
        <v>1</v>
      </c>
      <c r="N134" s="203" t="s">
        <v>346</v>
      </c>
      <c r="O134" s="225">
        <v>1.42</v>
      </c>
      <c r="P134" s="205">
        <f>J134*O134</f>
        <v>3155.3819999999996</v>
      </c>
      <c r="Q134" s="381">
        <f>H134*P134+H136*P136+H137*P137+H138*P138+H135*P135</f>
        <v>76833.826000000001</v>
      </c>
      <c r="R134" s="206">
        <v>1.0529999999999999</v>
      </c>
      <c r="S134" s="375">
        <f>Q134*R134*R135*R136*R137*R138</f>
        <v>97036.956605361425</v>
      </c>
      <c r="T134" s="340"/>
      <c r="U134" s="375">
        <v>95383.77</v>
      </c>
      <c r="V134" s="340"/>
      <c r="W134" s="372" t="s">
        <v>327</v>
      </c>
      <c r="X134" s="263"/>
    </row>
    <row r="135" spans="2:24" s="262" customFormat="1" ht="40.5">
      <c r="B135" s="396"/>
      <c r="C135" s="405"/>
      <c r="D135" s="373"/>
      <c r="E135" s="337"/>
      <c r="F135" s="398"/>
      <c r="G135" s="373"/>
      <c r="H135" s="203">
        <v>10</v>
      </c>
      <c r="I135" s="340" t="s">
        <v>512</v>
      </c>
      <c r="J135" s="203">
        <v>373.79</v>
      </c>
      <c r="K135" s="274" t="s">
        <v>391</v>
      </c>
      <c r="L135" s="333" t="s">
        <v>474</v>
      </c>
      <c r="M135" s="203">
        <v>1</v>
      </c>
      <c r="N135" s="203" t="s">
        <v>372</v>
      </c>
      <c r="O135" s="225">
        <v>1.45</v>
      </c>
      <c r="P135" s="205">
        <f>J135*O135</f>
        <v>541.99549999999999</v>
      </c>
      <c r="Q135" s="381"/>
      <c r="R135" s="206">
        <v>1.048</v>
      </c>
      <c r="S135" s="376"/>
      <c r="T135" s="340"/>
      <c r="U135" s="376"/>
      <c r="V135" s="340"/>
      <c r="W135" s="373"/>
      <c r="X135" s="263"/>
    </row>
    <row r="136" spans="2:24" s="262" customFormat="1">
      <c r="B136" s="396"/>
      <c r="C136" s="405"/>
      <c r="D136" s="373"/>
      <c r="E136" s="337"/>
      <c r="F136" s="398"/>
      <c r="G136" s="373"/>
      <c r="H136" s="203">
        <v>5</v>
      </c>
      <c r="I136" s="340" t="s">
        <v>514</v>
      </c>
      <c r="J136" s="203">
        <v>3657.84</v>
      </c>
      <c r="K136" s="274" t="s">
        <v>490</v>
      </c>
      <c r="L136" s="274" t="s">
        <v>502</v>
      </c>
      <c r="M136" s="203">
        <v>1</v>
      </c>
      <c r="N136" s="203" t="s">
        <v>356</v>
      </c>
      <c r="O136" s="225">
        <v>1.42</v>
      </c>
      <c r="P136" s="205">
        <f>J136*O136</f>
        <v>5194.1328000000003</v>
      </c>
      <c r="Q136" s="381"/>
      <c r="R136" s="206">
        <v>1.046</v>
      </c>
      <c r="S136" s="376"/>
      <c r="T136" s="340"/>
      <c r="U136" s="376"/>
      <c r="V136" s="340"/>
      <c r="W136" s="373"/>
      <c r="X136" s="263"/>
    </row>
    <row r="137" spans="2:24" s="262" customFormat="1" ht="40.5">
      <c r="B137" s="396"/>
      <c r="C137" s="405"/>
      <c r="D137" s="373"/>
      <c r="E137" s="337"/>
      <c r="F137" s="398"/>
      <c r="G137" s="373"/>
      <c r="H137" s="203">
        <v>7</v>
      </c>
      <c r="I137" s="340" t="s">
        <v>512</v>
      </c>
      <c r="J137" s="203">
        <v>320.38</v>
      </c>
      <c r="K137" s="274" t="s">
        <v>391</v>
      </c>
      <c r="L137" s="274" t="s">
        <v>392</v>
      </c>
      <c r="M137" s="203">
        <v>1</v>
      </c>
      <c r="N137" s="203" t="s">
        <v>419</v>
      </c>
      <c r="O137" s="225">
        <v>1.45</v>
      </c>
      <c r="P137" s="205">
        <f>J137*O137</f>
        <v>464.55099999999999</v>
      </c>
      <c r="Q137" s="381"/>
      <c r="R137" s="206">
        <v>1.046</v>
      </c>
      <c r="S137" s="376"/>
      <c r="T137" s="340">
        <f>S134*1.2/1000</f>
        <v>116.44434792643371</v>
      </c>
      <c r="U137" s="376"/>
      <c r="V137" s="340"/>
      <c r="W137" s="373"/>
      <c r="X137" s="263"/>
    </row>
    <row r="138" spans="2:24" s="262" customFormat="1" ht="60.75">
      <c r="B138" s="396"/>
      <c r="C138" s="405"/>
      <c r="D138" s="373"/>
      <c r="E138" s="337"/>
      <c r="F138" s="398"/>
      <c r="G138" s="374"/>
      <c r="H138" s="203">
        <v>1</v>
      </c>
      <c r="I138" s="340" t="s">
        <v>511</v>
      </c>
      <c r="J138" s="203">
        <v>10637.53</v>
      </c>
      <c r="K138" s="274" t="s">
        <v>396</v>
      </c>
      <c r="L138" s="274" t="s">
        <v>467</v>
      </c>
      <c r="M138" s="203"/>
      <c r="N138" s="203" t="s">
        <v>373</v>
      </c>
      <c r="O138" s="225">
        <v>1</v>
      </c>
      <c r="P138" s="205">
        <f>J138*O138</f>
        <v>10637.53</v>
      </c>
      <c r="Q138" s="381"/>
      <c r="R138" s="206">
        <v>1.046</v>
      </c>
      <c r="S138" s="377"/>
      <c r="T138" s="340"/>
      <c r="U138" s="377"/>
      <c r="V138" s="340"/>
      <c r="W138" s="374"/>
      <c r="X138" s="263"/>
    </row>
    <row r="139" spans="2:24" s="262" customFormat="1">
      <c r="B139" s="241"/>
      <c r="C139" s="242"/>
      <c r="D139" s="242"/>
      <c r="E139" s="242"/>
      <c r="F139" s="242"/>
      <c r="G139" s="242"/>
      <c r="H139" s="254"/>
      <c r="I139" s="363"/>
      <c r="J139" s="254"/>
      <c r="K139" s="242"/>
      <c r="L139" s="242"/>
      <c r="M139" s="242"/>
      <c r="N139" s="242"/>
      <c r="O139" s="242"/>
      <c r="P139" s="242"/>
      <c r="Q139" s="242"/>
      <c r="R139" s="254"/>
      <c r="S139" s="242"/>
      <c r="T139" s="242"/>
      <c r="U139" s="242"/>
      <c r="V139" s="242"/>
      <c r="W139" s="243"/>
      <c r="X139" s="263"/>
    </row>
    <row r="140" spans="2:24" s="262" customFormat="1" ht="60.75">
      <c r="B140" s="396">
        <v>19</v>
      </c>
      <c r="C140" s="404" t="s">
        <v>355</v>
      </c>
      <c r="D140" s="398">
        <v>2029</v>
      </c>
      <c r="E140" s="337"/>
      <c r="F140" s="398" t="s">
        <v>431</v>
      </c>
      <c r="G140" s="372" t="s">
        <v>504</v>
      </c>
      <c r="H140" s="203">
        <v>3</v>
      </c>
      <c r="I140" s="340" t="s">
        <v>512</v>
      </c>
      <c r="J140" s="203">
        <v>3389.79</v>
      </c>
      <c r="K140" s="274" t="s">
        <v>453</v>
      </c>
      <c r="L140" s="274" t="s">
        <v>454</v>
      </c>
      <c r="M140" s="203"/>
      <c r="N140" s="203" t="s">
        <v>295</v>
      </c>
      <c r="O140" s="225">
        <v>1.42</v>
      </c>
      <c r="P140" s="205">
        <f t="shared" ref="P140:P145" si="9">J140*O140</f>
        <v>4813.5018</v>
      </c>
      <c r="Q140" s="381">
        <f>SUMPRODUCT(H140:H145,P140:P145)</f>
        <v>42289.472399999999</v>
      </c>
      <c r="R140" s="206">
        <v>1.0529999999999999</v>
      </c>
      <c r="S140" s="375">
        <f>Q140*R140*R141*R142*R143*R144*R145</f>
        <v>55866.13916970609</v>
      </c>
      <c r="T140" s="340"/>
      <c r="U140" s="375">
        <v>52140</v>
      </c>
      <c r="V140" s="340"/>
      <c r="W140" s="372" t="s">
        <v>333</v>
      </c>
      <c r="X140" s="263"/>
    </row>
    <row r="141" spans="2:24" s="262" customFormat="1" ht="60.75">
      <c r="B141" s="396"/>
      <c r="C141" s="405"/>
      <c r="D141" s="398"/>
      <c r="E141" s="337"/>
      <c r="F141" s="398"/>
      <c r="G141" s="373"/>
      <c r="H141" s="203">
        <v>2</v>
      </c>
      <c r="I141" s="340" t="s">
        <v>512</v>
      </c>
      <c r="J141" s="203">
        <v>2441.1</v>
      </c>
      <c r="K141" s="274" t="s">
        <v>453</v>
      </c>
      <c r="L141" s="274" t="s">
        <v>455</v>
      </c>
      <c r="M141" s="203"/>
      <c r="N141" s="203" t="s">
        <v>296</v>
      </c>
      <c r="O141" s="225">
        <v>1.42</v>
      </c>
      <c r="P141" s="205">
        <f t="shared" si="9"/>
        <v>3466.3619999999996</v>
      </c>
      <c r="Q141" s="381"/>
      <c r="R141" s="206">
        <v>1.048</v>
      </c>
      <c r="S141" s="376"/>
      <c r="T141" s="340"/>
      <c r="U141" s="376"/>
      <c r="V141" s="340"/>
      <c r="W141" s="373"/>
      <c r="X141" s="263"/>
    </row>
    <row r="142" spans="2:24" s="262" customFormat="1" ht="60.75">
      <c r="B142" s="396"/>
      <c r="C142" s="405"/>
      <c r="D142" s="398"/>
      <c r="E142" s="337"/>
      <c r="F142" s="398"/>
      <c r="G142" s="373"/>
      <c r="H142" s="203">
        <v>3</v>
      </c>
      <c r="I142" s="340" t="s">
        <v>512</v>
      </c>
      <c r="J142" s="203">
        <v>914.25</v>
      </c>
      <c r="K142" s="274" t="s">
        <v>453</v>
      </c>
      <c r="L142" s="274" t="s">
        <v>456</v>
      </c>
      <c r="M142" s="203"/>
      <c r="N142" s="203" t="s">
        <v>342</v>
      </c>
      <c r="O142" s="225">
        <v>1.42</v>
      </c>
      <c r="P142" s="205">
        <f t="shared" si="9"/>
        <v>1298.2349999999999</v>
      </c>
      <c r="Q142" s="381"/>
      <c r="R142" s="206">
        <v>1.046</v>
      </c>
      <c r="S142" s="376"/>
      <c r="T142" s="340">
        <f>S140*1.2/1000</f>
        <v>67.0393670036473</v>
      </c>
      <c r="U142" s="376"/>
      <c r="V142" s="340"/>
      <c r="W142" s="373"/>
      <c r="X142" s="263"/>
    </row>
    <row r="143" spans="2:24" s="262" customFormat="1" ht="81">
      <c r="B143" s="396"/>
      <c r="C143" s="405"/>
      <c r="D143" s="398"/>
      <c r="E143" s="337"/>
      <c r="F143" s="398"/>
      <c r="G143" s="373"/>
      <c r="H143" s="203">
        <v>3</v>
      </c>
      <c r="I143" s="340" t="s">
        <v>512</v>
      </c>
      <c r="J143" s="203">
        <v>2968.44</v>
      </c>
      <c r="K143" s="274" t="s">
        <v>453</v>
      </c>
      <c r="L143" s="274" t="s">
        <v>457</v>
      </c>
      <c r="M143" s="203"/>
      <c r="N143" s="203" t="s">
        <v>324</v>
      </c>
      <c r="O143" s="225">
        <v>1.42</v>
      </c>
      <c r="P143" s="205">
        <f t="shared" si="9"/>
        <v>4215.1848</v>
      </c>
      <c r="Q143" s="381"/>
      <c r="R143" s="206">
        <v>1.046</v>
      </c>
      <c r="S143" s="376"/>
      <c r="T143" s="340"/>
      <c r="U143" s="376"/>
      <c r="V143" s="340"/>
      <c r="W143" s="373"/>
      <c r="X143" s="263"/>
    </row>
    <row r="144" spans="2:24" s="262" customFormat="1" ht="40.5">
      <c r="B144" s="396"/>
      <c r="C144" s="405"/>
      <c r="D144" s="398"/>
      <c r="E144" s="337"/>
      <c r="F144" s="398"/>
      <c r="G144" s="373"/>
      <c r="H144" s="203">
        <v>2</v>
      </c>
      <c r="I144" s="340" t="s">
        <v>514</v>
      </c>
      <c r="J144" s="203">
        <v>780.72</v>
      </c>
      <c r="K144" s="274" t="s">
        <v>458</v>
      </c>
      <c r="L144" s="333" t="s">
        <v>485</v>
      </c>
      <c r="M144" s="203">
        <v>1</v>
      </c>
      <c r="N144" s="203" t="s">
        <v>325</v>
      </c>
      <c r="O144" s="225">
        <v>1.44</v>
      </c>
      <c r="P144" s="205">
        <f t="shared" si="9"/>
        <v>1124.2367999999999</v>
      </c>
      <c r="Q144" s="381"/>
      <c r="R144" s="206">
        <v>1.046</v>
      </c>
      <c r="S144" s="376"/>
      <c r="T144" s="340"/>
      <c r="U144" s="376"/>
      <c r="V144" s="340"/>
      <c r="W144" s="373"/>
      <c r="X144" s="263"/>
    </row>
    <row r="145" spans="2:26" s="262" customFormat="1" ht="60.75">
      <c r="B145" s="396"/>
      <c r="C145" s="405"/>
      <c r="D145" s="398"/>
      <c r="E145" s="337"/>
      <c r="F145" s="398"/>
      <c r="G145" s="374"/>
      <c r="H145" s="203">
        <v>1</v>
      </c>
      <c r="I145" s="340" t="s">
        <v>511</v>
      </c>
      <c r="J145" s="203">
        <v>2127.5100000000002</v>
      </c>
      <c r="K145" s="274" t="s">
        <v>396</v>
      </c>
      <c r="L145" s="274" t="s">
        <v>503</v>
      </c>
      <c r="M145" s="203"/>
      <c r="N145" s="203" t="s">
        <v>292</v>
      </c>
      <c r="O145" s="225">
        <v>1</v>
      </c>
      <c r="P145" s="205">
        <f t="shared" si="9"/>
        <v>2127.5100000000002</v>
      </c>
      <c r="Q145" s="381"/>
      <c r="R145" s="206">
        <v>1.046</v>
      </c>
      <c r="S145" s="377"/>
      <c r="T145" s="340"/>
      <c r="U145" s="377"/>
      <c r="V145" s="340"/>
      <c r="W145" s="374"/>
      <c r="X145" s="263"/>
    </row>
    <row r="146" spans="2:26" s="262" customFormat="1">
      <c r="B146" s="362"/>
      <c r="C146" s="363"/>
      <c r="D146" s="363"/>
      <c r="E146" s="363"/>
      <c r="F146" s="349"/>
      <c r="G146" s="349"/>
      <c r="H146" s="255"/>
      <c r="I146" s="349"/>
      <c r="J146" s="255"/>
      <c r="K146" s="248"/>
      <c r="L146" s="248"/>
      <c r="M146" s="349"/>
      <c r="N146" s="349"/>
      <c r="O146" s="349"/>
      <c r="P146" s="248"/>
      <c r="Q146" s="248"/>
      <c r="R146" s="255"/>
      <c r="S146" s="349"/>
      <c r="T146" s="349"/>
      <c r="U146" s="349"/>
      <c r="V146" s="349"/>
      <c r="W146" s="367"/>
      <c r="X146" s="263"/>
    </row>
    <row r="147" spans="2:26">
      <c r="B147" s="396">
        <v>20</v>
      </c>
      <c r="C147" s="397" t="s">
        <v>352</v>
      </c>
      <c r="D147" s="398">
        <v>2029</v>
      </c>
      <c r="E147" s="410" t="s">
        <v>291</v>
      </c>
      <c r="F147" s="407" t="s">
        <v>353</v>
      </c>
      <c r="G147" s="375"/>
      <c r="H147" s="378"/>
      <c r="I147" s="324"/>
      <c r="J147" s="378"/>
      <c r="K147" s="327"/>
      <c r="L147" s="327"/>
      <c r="M147" s="324"/>
      <c r="N147" s="375"/>
      <c r="O147" s="417"/>
      <c r="P147" s="414"/>
      <c r="Q147" s="382"/>
      <c r="R147" s="399"/>
      <c r="S147" s="375"/>
      <c r="T147" s="324"/>
      <c r="U147" s="375">
        <v>19073</v>
      </c>
      <c r="V147" s="375">
        <f>U147-S147</f>
        <v>19073</v>
      </c>
      <c r="W147" s="375" t="s">
        <v>353</v>
      </c>
      <c r="X147" s="263"/>
      <c r="Z147" s="262"/>
    </row>
    <row r="148" spans="2:26">
      <c r="B148" s="396"/>
      <c r="C148" s="397"/>
      <c r="D148" s="398"/>
      <c r="E148" s="410"/>
      <c r="F148" s="408"/>
      <c r="G148" s="376"/>
      <c r="H148" s="379"/>
      <c r="I148" s="325"/>
      <c r="J148" s="379"/>
      <c r="K148" s="328"/>
      <c r="L148" s="328"/>
      <c r="M148" s="325"/>
      <c r="N148" s="376"/>
      <c r="O148" s="418"/>
      <c r="P148" s="415"/>
      <c r="Q148" s="383"/>
      <c r="R148" s="413"/>
      <c r="S148" s="376"/>
      <c r="T148" s="325"/>
      <c r="U148" s="376"/>
      <c r="V148" s="376"/>
      <c r="W148" s="376"/>
      <c r="X148" s="263"/>
      <c r="Z148" s="262"/>
    </row>
    <row r="149" spans="2:26">
      <c r="B149" s="396"/>
      <c r="C149" s="397"/>
      <c r="D149" s="398"/>
      <c r="E149" s="410"/>
      <c r="F149" s="408"/>
      <c r="G149" s="376"/>
      <c r="H149" s="379"/>
      <c r="I149" s="325"/>
      <c r="J149" s="379"/>
      <c r="K149" s="328"/>
      <c r="L149" s="328"/>
      <c r="M149" s="325"/>
      <c r="N149" s="376"/>
      <c r="O149" s="418"/>
      <c r="P149" s="415"/>
      <c r="Q149" s="383"/>
      <c r="R149" s="413"/>
      <c r="S149" s="376"/>
      <c r="T149" s="325"/>
      <c r="U149" s="376"/>
      <c r="V149" s="376"/>
      <c r="W149" s="376"/>
      <c r="X149" s="263"/>
      <c r="Z149" s="262"/>
    </row>
    <row r="150" spans="2:26" ht="75.75" customHeight="1">
      <c r="B150" s="396"/>
      <c r="C150" s="397"/>
      <c r="D150" s="398"/>
      <c r="E150" s="410"/>
      <c r="F150" s="409"/>
      <c r="G150" s="377"/>
      <c r="H150" s="380"/>
      <c r="I150" s="330"/>
      <c r="J150" s="380"/>
      <c r="K150" s="329"/>
      <c r="L150" s="329"/>
      <c r="M150" s="330"/>
      <c r="N150" s="377"/>
      <c r="O150" s="419"/>
      <c r="P150" s="416"/>
      <c r="Q150" s="384"/>
      <c r="R150" s="400"/>
      <c r="S150" s="377"/>
      <c r="T150" s="325"/>
      <c r="U150" s="377"/>
      <c r="V150" s="376"/>
      <c r="W150" s="377"/>
      <c r="X150" s="263"/>
      <c r="Z150" s="262"/>
    </row>
    <row r="151" spans="2:26">
      <c r="B151" s="362"/>
      <c r="C151" s="219"/>
      <c r="D151" s="212"/>
      <c r="E151" s="214"/>
      <c r="F151" s="359"/>
      <c r="G151" s="359"/>
      <c r="H151" s="215"/>
      <c r="I151" s="220"/>
      <c r="J151" s="215"/>
      <c r="K151" s="237"/>
      <c r="L151" s="237"/>
      <c r="M151" s="215"/>
      <c r="N151" s="215"/>
      <c r="O151" s="220"/>
      <c r="P151" s="237"/>
      <c r="Q151" s="237"/>
      <c r="R151" s="252"/>
      <c r="S151" s="217"/>
      <c r="T151" s="216"/>
      <c r="U151" s="216"/>
      <c r="V151" s="216"/>
      <c r="W151" s="366"/>
      <c r="X151" s="263"/>
      <c r="Z151" s="262"/>
    </row>
    <row r="152" spans="2:26">
      <c r="B152" s="401">
        <v>21</v>
      </c>
      <c r="C152" s="404" t="s">
        <v>334</v>
      </c>
      <c r="D152" s="372">
        <v>2029</v>
      </c>
      <c r="E152" s="407" t="s">
        <v>304</v>
      </c>
      <c r="F152" s="388" t="s">
        <v>508</v>
      </c>
      <c r="G152" s="372" t="s">
        <v>429</v>
      </c>
      <c r="H152" s="203">
        <v>2</v>
      </c>
      <c r="I152" s="340" t="s">
        <v>514</v>
      </c>
      <c r="J152" s="203">
        <v>27469.919999999998</v>
      </c>
      <c r="K152" s="274" t="s">
        <v>441</v>
      </c>
      <c r="L152" s="333" t="s">
        <v>485</v>
      </c>
      <c r="M152" s="203">
        <v>1</v>
      </c>
      <c r="N152" s="203" t="s">
        <v>298</v>
      </c>
      <c r="O152" s="205">
        <v>1.42</v>
      </c>
      <c r="P152" s="205">
        <f>J152*O152</f>
        <v>39007.286399999997</v>
      </c>
      <c r="Q152" s="382">
        <f>H152*P152+H153*P153+H154*P154+H155*P155</f>
        <v>89330.374399999986</v>
      </c>
      <c r="R152" s="206">
        <v>1.0529999999999999</v>
      </c>
      <c r="S152" s="375">
        <f>Q152*R152*R153*R154*R155*R156*R157</f>
        <v>118009.11302720223</v>
      </c>
      <c r="T152" s="324"/>
      <c r="U152" s="375">
        <v>18948</v>
      </c>
      <c r="V152" s="375">
        <f>U152-S152+U153-S153</f>
        <v>-99061.113027202227</v>
      </c>
      <c r="W152" s="372" t="s">
        <v>333</v>
      </c>
      <c r="X152" s="263"/>
      <c r="Z152" s="262"/>
    </row>
    <row r="153" spans="2:26" ht="101.25">
      <c r="B153" s="402"/>
      <c r="C153" s="405"/>
      <c r="D153" s="373"/>
      <c r="E153" s="408"/>
      <c r="F153" s="389"/>
      <c r="G153" s="373"/>
      <c r="H153" s="203">
        <v>1</v>
      </c>
      <c r="I153" s="340" t="s">
        <v>512</v>
      </c>
      <c r="J153" s="203">
        <v>3318.84</v>
      </c>
      <c r="K153" s="274" t="s">
        <v>461</v>
      </c>
      <c r="L153" s="274" t="s">
        <v>505</v>
      </c>
      <c r="M153" s="203"/>
      <c r="N153" s="203" t="s">
        <v>428</v>
      </c>
      <c r="O153" s="205">
        <v>1.45</v>
      </c>
      <c r="P153" s="205">
        <f>J153*O153</f>
        <v>4812.3180000000002</v>
      </c>
      <c r="Q153" s="383"/>
      <c r="R153" s="206">
        <v>1.048</v>
      </c>
      <c r="S153" s="376"/>
      <c r="T153" s="324"/>
      <c r="U153" s="376"/>
      <c r="V153" s="376"/>
      <c r="W153" s="373"/>
      <c r="X153" s="263"/>
      <c r="Z153" s="262"/>
    </row>
    <row r="154" spans="2:26" ht="40.5">
      <c r="B154" s="402"/>
      <c r="C154" s="405"/>
      <c r="D154" s="373"/>
      <c r="E154" s="408"/>
      <c r="F154" s="389"/>
      <c r="G154" s="373"/>
      <c r="H154" s="203">
        <v>2</v>
      </c>
      <c r="I154" s="340" t="s">
        <v>514</v>
      </c>
      <c r="J154" s="203">
        <v>780.72</v>
      </c>
      <c r="K154" s="274" t="s">
        <v>458</v>
      </c>
      <c r="L154" s="333" t="s">
        <v>485</v>
      </c>
      <c r="M154" s="203">
        <v>1</v>
      </c>
      <c r="N154" s="203" t="s">
        <v>335</v>
      </c>
      <c r="O154" s="205">
        <v>1.44</v>
      </c>
      <c r="P154" s="205">
        <f>J154*O154</f>
        <v>1124.2367999999999</v>
      </c>
      <c r="Q154" s="383"/>
      <c r="R154" s="206">
        <v>1.046</v>
      </c>
      <c r="S154" s="376"/>
      <c r="T154" s="325">
        <f>S152*1.2/1000</f>
        <v>141.61093563264268</v>
      </c>
      <c r="U154" s="376"/>
      <c r="V154" s="376"/>
      <c r="W154" s="373"/>
      <c r="X154" s="263"/>
      <c r="Z154" s="262"/>
    </row>
    <row r="155" spans="2:26" ht="60.75">
      <c r="B155" s="402"/>
      <c r="C155" s="405"/>
      <c r="D155" s="373"/>
      <c r="E155" s="408"/>
      <c r="F155" s="389"/>
      <c r="G155" s="373"/>
      <c r="H155" s="203">
        <v>1</v>
      </c>
      <c r="I155" s="340" t="s">
        <v>511</v>
      </c>
      <c r="J155" s="203">
        <v>4255.01</v>
      </c>
      <c r="K155" s="274" t="s">
        <v>396</v>
      </c>
      <c r="L155" s="274" t="s">
        <v>482</v>
      </c>
      <c r="M155" s="203"/>
      <c r="N155" s="203" t="s">
        <v>357</v>
      </c>
      <c r="O155" s="205">
        <v>1</v>
      </c>
      <c r="P155" s="205">
        <f>J155*O155</f>
        <v>4255.01</v>
      </c>
      <c r="Q155" s="383"/>
      <c r="R155" s="206">
        <v>1.046</v>
      </c>
      <c r="S155" s="376"/>
      <c r="T155" s="325"/>
      <c r="U155" s="376"/>
      <c r="V155" s="376"/>
      <c r="W155" s="373"/>
      <c r="X155" s="263"/>
      <c r="Z155" s="262"/>
    </row>
    <row r="156" spans="2:26">
      <c r="B156" s="402"/>
      <c r="C156" s="405"/>
      <c r="D156" s="373"/>
      <c r="E156" s="408"/>
      <c r="F156" s="389"/>
      <c r="G156" s="373"/>
      <c r="H156" s="370"/>
      <c r="I156" s="325"/>
      <c r="J156" s="370"/>
      <c r="K156" s="328"/>
      <c r="L156" s="328"/>
      <c r="M156" s="370"/>
      <c r="N156" s="370"/>
      <c r="O156" s="357"/>
      <c r="P156" s="357"/>
      <c r="Q156" s="383"/>
      <c r="R156" s="206">
        <v>1.046</v>
      </c>
      <c r="S156" s="376"/>
      <c r="T156" s="325"/>
      <c r="U156" s="376"/>
      <c r="V156" s="376"/>
      <c r="W156" s="373"/>
      <c r="X156" s="263"/>
      <c r="Z156" s="262"/>
    </row>
    <row r="157" spans="2:26">
      <c r="B157" s="402"/>
      <c r="C157" s="405"/>
      <c r="D157" s="373"/>
      <c r="E157" s="408"/>
      <c r="F157" s="389"/>
      <c r="G157" s="374"/>
      <c r="H157" s="370"/>
      <c r="I157" s="325"/>
      <c r="J157" s="370"/>
      <c r="K157" s="328"/>
      <c r="L157" s="328"/>
      <c r="M157" s="328"/>
      <c r="N157" s="328"/>
      <c r="O157" s="357"/>
      <c r="P157" s="357"/>
      <c r="Q157" s="383"/>
      <c r="R157" s="331">
        <v>1.046</v>
      </c>
      <c r="S157" s="376"/>
      <c r="T157" s="325"/>
      <c r="U157" s="376"/>
      <c r="V157" s="376"/>
      <c r="W157" s="374"/>
      <c r="X157" s="263"/>
      <c r="Z157" s="262"/>
    </row>
    <row r="158" spans="2:26">
      <c r="B158" s="241"/>
      <c r="C158" s="242"/>
      <c r="D158" s="242"/>
      <c r="E158" s="242"/>
      <c r="F158" s="242"/>
      <c r="G158" s="242"/>
      <c r="H158" s="254"/>
      <c r="I158" s="363"/>
      <c r="J158" s="254"/>
      <c r="K158" s="242"/>
      <c r="L158" s="242"/>
      <c r="M158" s="242"/>
      <c r="N158" s="242"/>
      <c r="O158" s="242"/>
      <c r="P158" s="242"/>
      <c r="Q158" s="242"/>
      <c r="R158" s="254"/>
      <c r="S158" s="242"/>
      <c r="T158" s="242"/>
      <c r="U158" s="242"/>
      <c r="V158" s="242"/>
      <c r="W158" s="243"/>
      <c r="X158" s="263"/>
      <c r="Z158" s="262"/>
    </row>
    <row r="159" spans="2:26" ht="40.5">
      <c r="B159" s="396">
        <v>22</v>
      </c>
      <c r="C159" s="396" t="s">
        <v>362</v>
      </c>
      <c r="D159" s="398">
        <v>2029</v>
      </c>
      <c r="E159" s="337"/>
      <c r="F159" s="398" t="s">
        <v>556</v>
      </c>
      <c r="G159" s="372" t="s">
        <v>430</v>
      </c>
      <c r="H159" s="203">
        <v>2</v>
      </c>
      <c r="I159" s="340" t="s">
        <v>514</v>
      </c>
      <c r="J159" s="203">
        <v>39176.870000000003</v>
      </c>
      <c r="K159" s="333" t="s">
        <v>446</v>
      </c>
      <c r="L159" s="333" t="s">
        <v>523</v>
      </c>
      <c r="M159" s="203"/>
      <c r="N159" s="203" t="s">
        <v>493</v>
      </c>
      <c r="O159" s="225">
        <v>1.42</v>
      </c>
      <c r="P159" s="205">
        <f>J159*O159</f>
        <v>55631.155400000003</v>
      </c>
      <c r="Q159" s="381">
        <f>SUMPRODUCT(H159:H164,P159:P164)</f>
        <v>117843.39080000001</v>
      </c>
      <c r="R159" s="206">
        <v>1.0529999999999999</v>
      </c>
      <c r="S159" s="430">
        <f>Q159*R159*R160*R161*R162*R163*R164</f>
        <v>155675.98499202047</v>
      </c>
      <c r="T159" s="340"/>
      <c r="U159" s="430">
        <v>41816</v>
      </c>
      <c r="V159" s="340"/>
      <c r="W159" s="398" t="s">
        <v>333</v>
      </c>
      <c r="X159" s="263"/>
      <c r="Z159" s="262"/>
    </row>
    <row r="160" spans="2:26" ht="40.5">
      <c r="B160" s="396"/>
      <c r="C160" s="396"/>
      <c r="D160" s="398"/>
      <c r="E160" s="337"/>
      <c r="F160" s="398"/>
      <c r="G160" s="373"/>
      <c r="H160" s="203">
        <v>2</v>
      </c>
      <c r="I160" s="340" t="s">
        <v>514</v>
      </c>
      <c r="J160" s="203">
        <v>3290.54</v>
      </c>
      <c r="K160" s="274" t="s">
        <v>442</v>
      </c>
      <c r="L160" s="274" t="s">
        <v>506</v>
      </c>
      <c r="M160" s="203"/>
      <c r="N160" s="203" t="s">
        <v>299</v>
      </c>
      <c r="O160" s="225">
        <v>1</v>
      </c>
      <c r="P160" s="205">
        <f>J160*O160</f>
        <v>3290.54</v>
      </c>
      <c r="Q160" s="381"/>
      <c r="R160" s="206">
        <v>1.048</v>
      </c>
      <c r="S160" s="430"/>
      <c r="T160" s="340">
        <f>S159*1.2/1000</f>
        <v>186.81118199042456</v>
      </c>
      <c r="U160" s="430"/>
      <c r="V160" s="340"/>
      <c r="W160" s="398"/>
      <c r="X160" s="263"/>
      <c r="Z160" s="262"/>
    </row>
    <row r="161" spans="2:26">
      <c r="B161" s="396"/>
      <c r="C161" s="396"/>
      <c r="D161" s="398"/>
      <c r="E161" s="337"/>
      <c r="F161" s="398"/>
      <c r="G161" s="373"/>
      <c r="H161" s="203"/>
      <c r="I161" s="340"/>
      <c r="J161" s="203"/>
      <c r="K161" s="333"/>
      <c r="L161" s="333"/>
      <c r="M161" s="203"/>
      <c r="N161" s="203"/>
      <c r="O161" s="225"/>
      <c r="P161" s="205"/>
      <c r="Q161" s="381"/>
      <c r="R161" s="206">
        <v>1.046</v>
      </c>
      <c r="S161" s="430"/>
      <c r="T161" s="340"/>
      <c r="U161" s="430"/>
      <c r="V161" s="340"/>
      <c r="W161" s="398"/>
      <c r="X161" s="263"/>
      <c r="Z161" s="262"/>
    </row>
    <row r="162" spans="2:26">
      <c r="B162" s="396"/>
      <c r="C162" s="396"/>
      <c r="D162" s="398"/>
      <c r="E162" s="337"/>
      <c r="F162" s="398"/>
      <c r="G162" s="373"/>
      <c r="H162" s="203"/>
      <c r="I162" s="340"/>
      <c r="J162" s="203"/>
      <c r="K162" s="333"/>
      <c r="L162" s="333"/>
      <c r="M162" s="203"/>
      <c r="N162" s="203"/>
      <c r="O162" s="225"/>
      <c r="P162" s="205"/>
      <c r="Q162" s="381"/>
      <c r="R162" s="206">
        <v>1.046</v>
      </c>
      <c r="S162" s="430"/>
      <c r="T162" s="340"/>
      <c r="U162" s="430"/>
      <c r="V162" s="340"/>
      <c r="W162" s="398"/>
      <c r="X162" s="263"/>
      <c r="Z162" s="262"/>
    </row>
    <row r="163" spans="2:26">
      <c r="B163" s="396"/>
      <c r="C163" s="396"/>
      <c r="D163" s="398"/>
      <c r="E163" s="337"/>
      <c r="F163" s="398"/>
      <c r="G163" s="373"/>
      <c r="H163" s="203"/>
      <c r="I163" s="340"/>
      <c r="J163" s="203"/>
      <c r="K163" s="333"/>
      <c r="L163" s="333"/>
      <c r="M163" s="203"/>
      <c r="N163" s="203"/>
      <c r="O163" s="225"/>
      <c r="P163" s="205"/>
      <c r="Q163" s="381"/>
      <c r="R163" s="206">
        <v>1.046</v>
      </c>
      <c r="S163" s="430"/>
      <c r="T163" s="340"/>
      <c r="U163" s="430"/>
      <c r="V163" s="340"/>
      <c r="W163" s="398"/>
      <c r="X163" s="263"/>
      <c r="Z163" s="262"/>
    </row>
    <row r="164" spans="2:26">
      <c r="B164" s="396"/>
      <c r="C164" s="396"/>
      <c r="D164" s="398"/>
      <c r="E164" s="337"/>
      <c r="F164" s="398"/>
      <c r="G164" s="374"/>
      <c r="H164" s="203"/>
      <c r="I164" s="340"/>
      <c r="J164" s="203"/>
      <c r="K164" s="274"/>
      <c r="L164" s="274"/>
      <c r="M164" s="203"/>
      <c r="N164" s="203"/>
      <c r="O164" s="225"/>
      <c r="P164" s="205"/>
      <c r="Q164" s="381"/>
      <c r="R164" s="206">
        <v>1.046</v>
      </c>
      <c r="S164" s="430"/>
      <c r="T164" s="340"/>
      <c r="U164" s="430"/>
      <c r="V164" s="340"/>
      <c r="W164" s="398"/>
      <c r="X164" s="263"/>
      <c r="Z164" s="262"/>
    </row>
    <row r="165" spans="2:26">
      <c r="B165" s="210"/>
      <c r="C165" s="211"/>
      <c r="D165" s="212"/>
      <c r="E165" s="359"/>
      <c r="F165" s="213"/>
      <c r="G165" s="213"/>
      <c r="H165" s="260"/>
      <c r="I165" s="216"/>
      <c r="J165" s="260"/>
      <c r="K165" s="217"/>
      <c r="L165" s="217"/>
      <c r="M165" s="216"/>
      <c r="N165" s="216"/>
      <c r="O165" s="227"/>
      <c r="P165" s="294"/>
      <c r="Q165" s="217"/>
      <c r="R165" s="256"/>
      <c r="S165" s="216"/>
      <c r="T165" s="216"/>
      <c r="U165" s="216"/>
      <c r="V165" s="216"/>
      <c r="W165" s="228"/>
      <c r="X165" s="263"/>
      <c r="Z165" s="262"/>
    </row>
    <row r="166" spans="2:26" ht="60.75">
      <c r="B166" s="396">
        <v>23</v>
      </c>
      <c r="C166" s="396" t="s">
        <v>358</v>
      </c>
      <c r="D166" s="398">
        <v>2029</v>
      </c>
      <c r="E166" s="337"/>
      <c r="F166" s="398" t="s">
        <v>427</v>
      </c>
      <c r="G166" s="372" t="s">
        <v>432</v>
      </c>
      <c r="H166" s="203">
        <v>3</v>
      </c>
      <c r="I166" s="340" t="s">
        <v>512</v>
      </c>
      <c r="J166" s="203">
        <v>3389.79</v>
      </c>
      <c r="K166" s="274" t="s">
        <v>453</v>
      </c>
      <c r="L166" s="274" t="s">
        <v>454</v>
      </c>
      <c r="M166" s="203"/>
      <c r="N166" s="203" t="s">
        <v>295</v>
      </c>
      <c r="O166" s="225">
        <v>1.42</v>
      </c>
      <c r="P166" s="205">
        <f>J166*O166</f>
        <v>4813.5018</v>
      </c>
      <c r="Q166" s="381">
        <f>SUMPRODUCT(H166:H171,P166:P171)</f>
        <v>44886.038</v>
      </c>
      <c r="R166" s="256">
        <v>1.0529999999999999</v>
      </c>
      <c r="S166" s="430">
        <f>Q166*R166*R167*R168*R169*R170*R171</f>
        <v>59296.309539314949</v>
      </c>
      <c r="T166" s="340"/>
      <c r="U166" s="430">
        <v>49316</v>
      </c>
      <c r="V166" s="216"/>
      <c r="W166" s="398" t="s">
        <v>333</v>
      </c>
      <c r="X166" s="263"/>
      <c r="Z166" s="262"/>
    </row>
    <row r="167" spans="2:26" ht="60.75">
      <c r="B167" s="396"/>
      <c r="C167" s="396"/>
      <c r="D167" s="398"/>
      <c r="E167" s="337"/>
      <c r="F167" s="398"/>
      <c r="G167" s="373"/>
      <c r="H167" s="203">
        <v>4</v>
      </c>
      <c r="I167" s="340" t="s">
        <v>512</v>
      </c>
      <c r="J167" s="203">
        <v>2441.1</v>
      </c>
      <c r="K167" s="274" t="s">
        <v>453</v>
      </c>
      <c r="L167" s="274" t="s">
        <v>455</v>
      </c>
      <c r="M167" s="203"/>
      <c r="N167" s="203" t="s">
        <v>296</v>
      </c>
      <c r="O167" s="225">
        <v>1.42</v>
      </c>
      <c r="P167" s="205">
        <f>J167*O167</f>
        <v>3466.3619999999996</v>
      </c>
      <c r="Q167" s="381"/>
      <c r="R167" s="256">
        <v>1.048</v>
      </c>
      <c r="S167" s="430"/>
      <c r="T167" s="340"/>
      <c r="U167" s="430"/>
      <c r="V167" s="216"/>
      <c r="W167" s="398"/>
      <c r="X167" s="263"/>
      <c r="Z167" s="262"/>
    </row>
    <row r="168" spans="2:26" ht="60.75">
      <c r="B168" s="396"/>
      <c r="C168" s="396"/>
      <c r="D168" s="398"/>
      <c r="E168" s="337"/>
      <c r="F168" s="398"/>
      <c r="G168" s="373"/>
      <c r="H168" s="203">
        <v>3</v>
      </c>
      <c r="I168" s="340" t="s">
        <v>512</v>
      </c>
      <c r="J168" s="203">
        <v>914.25</v>
      </c>
      <c r="K168" s="274" t="s">
        <v>453</v>
      </c>
      <c r="L168" s="274" t="s">
        <v>456</v>
      </c>
      <c r="M168" s="203"/>
      <c r="N168" s="203" t="s">
        <v>342</v>
      </c>
      <c r="O168" s="225">
        <v>1.42</v>
      </c>
      <c r="P168" s="205">
        <f>J168*O168</f>
        <v>1298.2349999999999</v>
      </c>
      <c r="Q168" s="381"/>
      <c r="R168" s="256">
        <v>1.046</v>
      </c>
      <c r="S168" s="430"/>
      <c r="T168" s="340">
        <f>S166*1.2/1000</f>
        <v>71.155571447177934</v>
      </c>
      <c r="U168" s="430"/>
      <c r="V168" s="216"/>
      <c r="W168" s="398"/>
      <c r="X168" s="263"/>
      <c r="Z168" s="262"/>
    </row>
    <row r="169" spans="2:26" ht="90.75" customHeight="1">
      <c r="B169" s="396"/>
      <c r="C169" s="396"/>
      <c r="D169" s="398"/>
      <c r="E169" s="337"/>
      <c r="F169" s="398"/>
      <c r="G169" s="373"/>
      <c r="H169" s="203">
        <v>2</v>
      </c>
      <c r="I169" s="340" t="s">
        <v>512</v>
      </c>
      <c r="J169" s="203">
        <v>2968.44</v>
      </c>
      <c r="K169" s="274" t="s">
        <v>453</v>
      </c>
      <c r="L169" s="274" t="s">
        <v>457</v>
      </c>
      <c r="M169" s="203"/>
      <c r="N169" s="203" t="s">
        <v>324</v>
      </c>
      <c r="O169" s="225">
        <v>1.42</v>
      </c>
      <c r="P169" s="205">
        <f>J169*O169</f>
        <v>4215.1848</v>
      </c>
      <c r="Q169" s="381"/>
      <c r="R169" s="206">
        <v>1.046</v>
      </c>
      <c r="S169" s="430"/>
      <c r="T169" s="340"/>
      <c r="U169" s="430"/>
      <c r="V169" s="216"/>
      <c r="W169" s="398"/>
      <c r="X169" s="263"/>
      <c r="Z169" s="262"/>
    </row>
    <row r="170" spans="2:26" ht="30" customHeight="1">
      <c r="B170" s="396"/>
      <c r="C170" s="396"/>
      <c r="D170" s="398"/>
      <c r="E170" s="337"/>
      <c r="F170" s="398"/>
      <c r="G170" s="373"/>
      <c r="H170" s="203"/>
      <c r="I170" s="340"/>
      <c r="J170" s="203"/>
      <c r="K170" s="333"/>
      <c r="L170" s="333"/>
      <c r="M170" s="203"/>
      <c r="N170" s="203"/>
      <c r="O170" s="225"/>
      <c r="P170" s="205"/>
      <c r="Q170" s="381"/>
      <c r="R170" s="206">
        <v>1.046</v>
      </c>
      <c r="S170" s="430"/>
      <c r="T170" s="340"/>
      <c r="U170" s="430"/>
      <c r="V170" s="216"/>
      <c r="W170" s="398"/>
      <c r="X170" s="263"/>
      <c r="Z170" s="262"/>
    </row>
    <row r="171" spans="2:26" ht="60.75">
      <c r="B171" s="396"/>
      <c r="C171" s="396"/>
      <c r="D171" s="398"/>
      <c r="E171" s="337"/>
      <c r="F171" s="398"/>
      <c r="G171" s="374"/>
      <c r="H171" s="203">
        <v>1</v>
      </c>
      <c r="I171" s="340" t="s">
        <v>511</v>
      </c>
      <c r="J171" s="203">
        <v>4255.01</v>
      </c>
      <c r="K171" s="274" t="s">
        <v>396</v>
      </c>
      <c r="L171" s="274" t="s">
        <v>482</v>
      </c>
      <c r="M171" s="203"/>
      <c r="N171" s="203" t="s">
        <v>357</v>
      </c>
      <c r="O171" s="225">
        <v>1</v>
      </c>
      <c r="P171" s="205">
        <f>J171*O171</f>
        <v>4255.01</v>
      </c>
      <c r="Q171" s="381"/>
      <c r="R171" s="206">
        <v>1.046</v>
      </c>
      <c r="S171" s="430"/>
      <c r="T171" s="340"/>
      <c r="U171" s="430"/>
      <c r="V171" s="216"/>
      <c r="W171" s="398"/>
      <c r="X171" s="263"/>
      <c r="Z171" s="262"/>
    </row>
    <row r="172" spans="2:26">
      <c r="B172" s="210"/>
      <c r="C172" s="211"/>
      <c r="D172" s="212"/>
      <c r="E172" s="359"/>
      <c r="F172" s="213"/>
      <c r="G172" s="213"/>
      <c r="H172" s="260"/>
      <c r="I172" s="216"/>
      <c r="J172" s="260"/>
      <c r="K172" s="217"/>
      <c r="L172" s="217"/>
      <c r="M172" s="216"/>
      <c r="N172" s="216"/>
      <c r="O172" s="227"/>
      <c r="P172" s="294"/>
      <c r="Q172" s="217"/>
      <c r="R172" s="256"/>
      <c r="S172" s="216"/>
      <c r="T172" s="216"/>
      <c r="U172" s="216"/>
      <c r="V172" s="216"/>
      <c r="W172" s="228"/>
      <c r="X172" s="263"/>
      <c r="Z172" s="262"/>
    </row>
    <row r="173" spans="2:26" ht="40.5">
      <c r="B173" s="334">
        <v>24</v>
      </c>
      <c r="C173" s="335" t="s">
        <v>312</v>
      </c>
      <c r="D173" s="336"/>
      <c r="E173" s="203"/>
      <c r="F173" s="209"/>
      <c r="G173" s="209"/>
      <c r="H173" s="203"/>
      <c r="I173" s="340"/>
      <c r="J173" s="203"/>
      <c r="K173" s="333"/>
      <c r="L173" s="333"/>
      <c r="M173" s="203"/>
      <c r="N173" s="203"/>
      <c r="O173" s="340"/>
      <c r="P173" s="333"/>
      <c r="Q173" s="333"/>
      <c r="R173" s="206"/>
      <c r="S173" s="203"/>
      <c r="T173" s="203"/>
      <c r="U173" s="203">
        <f>SUM(U174:U181)</f>
        <v>35916</v>
      </c>
      <c r="V173" s="203"/>
      <c r="W173" s="203"/>
      <c r="X173" s="263"/>
      <c r="Z173" s="262"/>
    </row>
    <row r="174" spans="2:26" ht="40.5">
      <c r="B174" s="281" t="s">
        <v>545</v>
      </c>
      <c r="C174" s="282" t="s">
        <v>375</v>
      </c>
      <c r="D174" s="336">
        <v>2025</v>
      </c>
      <c r="E174" s="371"/>
      <c r="F174" s="209"/>
      <c r="G174" s="209"/>
      <c r="H174" s="203"/>
      <c r="I174" s="340"/>
      <c r="J174" s="203"/>
      <c r="K174" s="333"/>
      <c r="L174" s="333"/>
      <c r="M174" s="203"/>
      <c r="N174" s="203"/>
      <c r="O174" s="330"/>
      <c r="P174" s="329"/>
      <c r="Q174" s="329"/>
      <c r="R174" s="206"/>
      <c r="S174" s="371"/>
      <c r="T174" s="371"/>
      <c r="U174" s="371">
        <v>7421</v>
      </c>
      <c r="V174" s="203"/>
      <c r="W174" s="340" t="s">
        <v>313</v>
      </c>
      <c r="X174" s="263"/>
      <c r="Z174" s="262"/>
    </row>
    <row r="175" spans="2:26" ht="60.75">
      <c r="B175" s="281" t="s">
        <v>546</v>
      </c>
      <c r="C175" s="282" t="s">
        <v>377</v>
      </c>
      <c r="D175" s="336">
        <v>2025</v>
      </c>
      <c r="E175" s="371"/>
      <c r="F175" s="209"/>
      <c r="G175" s="209"/>
      <c r="H175" s="203"/>
      <c r="I175" s="340"/>
      <c r="J175" s="203"/>
      <c r="K175" s="333"/>
      <c r="L175" s="333"/>
      <c r="M175" s="203"/>
      <c r="N175" s="203"/>
      <c r="O175" s="330"/>
      <c r="P175" s="329"/>
      <c r="Q175" s="329"/>
      <c r="R175" s="206"/>
      <c r="S175" s="371"/>
      <c r="T175" s="371"/>
      <c r="U175" s="371">
        <v>1983</v>
      </c>
      <c r="V175" s="203"/>
      <c r="W175" s="340" t="s">
        <v>313</v>
      </c>
      <c r="X175" s="263"/>
      <c r="Z175" s="262"/>
    </row>
    <row r="176" spans="2:26" ht="40.5">
      <c r="B176" s="281" t="s">
        <v>547</v>
      </c>
      <c r="C176" s="282" t="s">
        <v>374</v>
      </c>
      <c r="D176" s="336">
        <v>2026</v>
      </c>
      <c r="E176" s="371"/>
      <c r="F176" s="209"/>
      <c r="G176" s="209"/>
      <c r="H176" s="203"/>
      <c r="I176" s="340"/>
      <c r="J176" s="203"/>
      <c r="K176" s="333"/>
      <c r="L176" s="333"/>
      <c r="M176" s="203"/>
      <c r="N176" s="203"/>
      <c r="O176" s="330"/>
      <c r="P176" s="329"/>
      <c r="Q176" s="329"/>
      <c r="R176" s="206"/>
      <c r="S176" s="371"/>
      <c r="T176" s="371"/>
      <c r="U176" s="371">
        <v>6777</v>
      </c>
      <c r="V176" s="203"/>
      <c r="W176" s="340" t="s">
        <v>313</v>
      </c>
      <c r="X176" s="263"/>
      <c r="Z176" s="262"/>
    </row>
    <row r="177" spans="2:26" ht="60.75">
      <c r="B177" s="281" t="s">
        <v>548</v>
      </c>
      <c r="C177" s="282" t="s">
        <v>376</v>
      </c>
      <c r="D177" s="336">
        <v>2026</v>
      </c>
      <c r="E177" s="371"/>
      <c r="F177" s="209"/>
      <c r="G177" s="209"/>
      <c r="H177" s="203"/>
      <c r="I177" s="340"/>
      <c r="J177" s="203"/>
      <c r="K177" s="333"/>
      <c r="L177" s="333"/>
      <c r="M177" s="203"/>
      <c r="N177" s="203"/>
      <c r="O177" s="330"/>
      <c r="P177" s="329"/>
      <c r="Q177" s="329"/>
      <c r="R177" s="206"/>
      <c r="S177" s="371"/>
      <c r="T177" s="371"/>
      <c r="U177" s="371">
        <v>3098</v>
      </c>
      <c r="V177" s="203"/>
      <c r="W177" s="340" t="s">
        <v>313</v>
      </c>
      <c r="X177" s="263"/>
      <c r="Z177" s="262"/>
    </row>
    <row r="178" spans="2:26" ht="60.75">
      <c r="B178" s="281" t="s">
        <v>549</v>
      </c>
      <c r="C178" s="282" t="s">
        <v>378</v>
      </c>
      <c r="D178" s="336">
        <v>2026</v>
      </c>
      <c r="E178" s="371"/>
      <c r="F178" s="209"/>
      <c r="G178" s="209"/>
      <c r="H178" s="203"/>
      <c r="I178" s="340"/>
      <c r="J178" s="203"/>
      <c r="K178" s="333"/>
      <c r="L178" s="333"/>
      <c r="M178" s="203"/>
      <c r="N178" s="203"/>
      <c r="O178" s="330"/>
      <c r="P178" s="329"/>
      <c r="Q178" s="329"/>
      <c r="R178" s="206"/>
      <c r="S178" s="371"/>
      <c r="T178" s="371"/>
      <c r="U178" s="371">
        <v>2062</v>
      </c>
      <c r="V178" s="203"/>
      <c r="W178" s="340" t="s">
        <v>313</v>
      </c>
      <c r="X178" s="263"/>
      <c r="Z178" s="262"/>
    </row>
    <row r="179" spans="2:26" ht="40.5">
      <c r="B179" s="281" t="s">
        <v>550</v>
      </c>
      <c r="C179" s="282" t="s">
        <v>379</v>
      </c>
      <c r="D179" s="336">
        <v>2026</v>
      </c>
      <c r="E179" s="371"/>
      <c r="F179" s="209"/>
      <c r="G179" s="209"/>
      <c r="H179" s="203"/>
      <c r="I179" s="340"/>
      <c r="J179" s="203"/>
      <c r="K179" s="333"/>
      <c r="L179" s="333"/>
      <c r="M179" s="203"/>
      <c r="N179" s="203"/>
      <c r="O179" s="330"/>
      <c r="P179" s="329"/>
      <c r="Q179" s="329"/>
      <c r="R179" s="206"/>
      <c r="S179" s="371"/>
      <c r="T179" s="371"/>
      <c r="U179" s="371">
        <v>7605</v>
      </c>
      <c r="V179" s="203"/>
      <c r="W179" s="340" t="s">
        <v>313</v>
      </c>
      <c r="X179" s="263"/>
      <c r="Z179" s="262"/>
    </row>
    <row r="180" spans="2:26" ht="60.75">
      <c r="B180" s="281" t="s">
        <v>551</v>
      </c>
      <c r="C180" s="282" t="s">
        <v>380</v>
      </c>
      <c r="D180" s="336">
        <v>2029</v>
      </c>
      <c r="E180" s="371"/>
      <c r="F180" s="209"/>
      <c r="G180" s="209"/>
      <c r="H180" s="203"/>
      <c r="I180" s="340"/>
      <c r="J180" s="203"/>
      <c r="K180" s="333"/>
      <c r="L180" s="333"/>
      <c r="M180" s="203"/>
      <c r="N180" s="203"/>
      <c r="O180" s="330"/>
      <c r="P180" s="329"/>
      <c r="Q180" s="329"/>
      <c r="R180" s="206"/>
      <c r="S180" s="371"/>
      <c r="T180" s="371"/>
      <c r="U180" s="371">
        <v>3485</v>
      </c>
      <c r="V180" s="203"/>
      <c r="W180" s="340" t="s">
        <v>313</v>
      </c>
      <c r="X180" s="263"/>
      <c r="Z180" s="262"/>
    </row>
    <row r="181" spans="2:26" ht="60.75">
      <c r="B181" s="281" t="s">
        <v>552</v>
      </c>
      <c r="C181" s="282" t="s">
        <v>381</v>
      </c>
      <c r="D181" s="336">
        <v>2029</v>
      </c>
      <c r="E181" s="371"/>
      <c r="F181" s="209"/>
      <c r="G181" s="209"/>
      <c r="H181" s="203"/>
      <c r="I181" s="340"/>
      <c r="J181" s="203"/>
      <c r="K181" s="333"/>
      <c r="L181" s="333"/>
      <c r="M181" s="203"/>
      <c r="N181" s="203"/>
      <c r="O181" s="330"/>
      <c r="P181" s="329"/>
      <c r="Q181" s="329"/>
      <c r="R181" s="206"/>
      <c r="S181" s="371"/>
      <c r="T181" s="371"/>
      <c r="U181" s="371">
        <v>3485</v>
      </c>
      <c r="V181" s="203"/>
      <c r="W181" s="340" t="s">
        <v>313</v>
      </c>
      <c r="X181" s="263"/>
      <c r="Z181" s="262"/>
    </row>
    <row r="182" spans="2:26" s="262" customFormat="1">
      <c r="B182" s="321"/>
      <c r="C182" s="273"/>
      <c r="D182" s="336"/>
      <c r="E182" s="321"/>
      <c r="F182" s="203"/>
      <c r="G182" s="203"/>
      <c r="H182" s="368"/>
      <c r="I182" s="326"/>
      <c r="J182" s="368"/>
      <c r="K182" s="209"/>
      <c r="L182" s="209"/>
      <c r="M182" s="326"/>
      <c r="N182" s="326"/>
      <c r="O182" s="321"/>
      <c r="P182" s="343"/>
      <c r="Q182" s="343"/>
      <c r="R182" s="206"/>
      <c r="S182" s="355"/>
      <c r="T182" s="355"/>
      <c r="U182" s="355"/>
      <c r="V182" s="368"/>
      <c r="W182" s="326"/>
      <c r="X182" s="263"/>
    </row>
    <row r="183" spans="2:26">
      <c r="B183" s="204"/>
      <c r="C183" s="340" t="s">
        <v>215</v>
      </c>
      <c r="D183" s="203"/>
      <c r="E183" s="203"/>
      <c r="F183" s="203"/>
      <c r="G183" s="203"/>
      <c r="H183" s="203"/>
      <c r="I183" s="340"/>
      <c r="J183" s="203"/>
      <c r="K183" s="333"/>
      <c r="L183" s="333"/>
      <c r="M183" s="203"/>
      <c r="N183" s="203"/>
      <c r="O183" s="340"/>
      <c r="P183" s="333"/>
      <c r="Q183" s="333"/>
      <c r="R183" s="206"/>
      <c r="S183" s="203">
        <f>S10+S19+S27+S31+S40+S45+S48+S52+S56+S64+S68+S73+S77+S95+S102+S113+S115+S121+S89+S128+S134+S140+S147+S152+S159+S166+S173</f>
        <v>2389123.9402019428</v>
      </c>
      <c r="T183" s="203">
        <f>T13+T21+T27+T34+T40+T50+T61+T65+T69+T73+T80+T96+T108+T113+T115+T123+T91+T129+T137+T142+T147+T154+T160+T168+T173</f>
        <v>2866.9487282423315</v>
      </c>
      <c r="U183" s="203">
        <f>U10+U19+U27+U31+U40+U45+U48+U52+U56+U64+U68+U73+U77+U95+U102+U113+U115+U121+U89+U128+U134+U140+U147+U152+U159+U166+U173</f>
        <v>1066992.1600000001</v>
      </c>
      <c r="V183" s="203"/>
      <c r="W183" s="203"/>
      <c r="X183" s="263"/>
      <c r="Z183" s="262"/>
    </row>
    <row r="184" spans="2:26">
      <c r="B184" s="265"/>
      <c r="C184" s="265"/>
      <c r="D184" s="266"/>
      <c r="E184" s="266"/>
      <c r="F184" s="266"/>
      <c r="G184" s="266"/>
      <c r="H184" s="266"/>
      <c r="I184" s="317"/>
      <c r="J184" s="266"/>
      <c r="K184" s="318"/>
      <c r="L184" s="318"/>
      <c r="M184" s="266"/>
      <c r="N184" s="266"/>
      <c r="O184" s="317"/>
      <c r="P184" s="318"/>
      <c r="Q184" s="318"/>
      <c r="R184" s="207"/>
      <c r="S184" s="266"/>
      <c r="T184" s="266"/>
      <c r="U184" s="297"/>
      <c r="V184" s="266"/>
      <c r="W184" s="266"/>
    </row>
    <row r="185" spans="2:26">
      <c r="B185" s="265"/>
      <c r="C185" s="265"/>
      <c r="D185" s="89"/>
      <c r="E185" s="89"/>
      <c r="F185" s="89"/>
      <c r="G185" s="89"/>
      <c r="H185" s="89"/>
      <c r="I185" s="221"/>
      <c r="J185" s="89"/>
      <c r="K185" s="249"/>
      <c r="L185" s="249"/>
      <c r="M185" s="89"/>
      <c r="N185" s="89"/>
      <c r="O185" s="221"/>
      <c r="P185" s="249"/>
      <c r="Q185" s="249"/>
      <c r="R185" s="207"/>
      <c r="S185" s="89"/>
      <c r="T185" s="89"/>
      <c r="U185" s="297"/>
      <c r="V185" s="89"/>
      <c r="W185" s="229"/>
    </row>
    <row r="186" spans="2:26" s="268" customFormat="1">
      <c r="B186" s="267"/>
      <c r="C186" s="267"/>
      <c r="D186" s="89"/>
      <c r="E186" s="89"/>
      <c r="F186" s="89"/>
      <c r="G186" s="89"/>
      <c r="H186" s="89"/>
      <c r="I186" s="221"/>
      <c r="J186" s="89"/>
      <c r="K186" s="249"/>
      <c r="L186" s="249"/>
      <c r="M186" s="89"/>
      <c r="N186" s="89"/>
      <c r="O186" s="221"/>
      <c r="P186" s="249"/>
      <c r="Q186" s="249"/>
      <c r="R186" s="89"/>
      <c r="S186" s="89"/>
      <c r="T186" s="89"/>
      <c r="U186" s="297"/>
      <c r="V186" s="223"/>
      <c r="W186" s="89"/>
      <c r="Y186" s="34"/>
      <c r="Z186" s="34"/>
    </row>
    <row r="187" spans="2:26" s="268" customFormat="1">
      <c r="B187" s="269"/>
      <c r="C187" s="269"/>
      <c r="D187" s="35"/>
      <c r="E187" s="35"/>
      <c r="F187" s="35"/>
      <c r="G187" s="35"/>
      <c r="H187" s="35"/>
      <c r="I187" s="222"/>
      <c r="J187" s="35"/>
      <c r="K187" s="250"/>
      <c r="L187" s="250"/>
      <c r="M187" s="35"/>
      <c r="N187" s="35"/>
      <c r="O187" s="222"/>
      <c r="P187" s="250"/>
      <c r="Q187" s="250"/>
      <c r="R187" s="35"/>
      <c r="S187" s="35"/>
      <c r="T187" s="35"/>
      <c r="U187" s="35"/>
      <c r="V187" s="35"/>
      <c r="W187" s="35"/>
      <c r="Y187" s="34"/>
      <c r="Z187" s="34"/>
    </row>
    <row r="188" spans="2:26" s="268" customFormat="1">
      <c r="B188" s="269"/>
      <c r="C188" s="269"/>
      <c r="D188" s="35"/>
      <c r="E188" s="35"/>
      <c r="F188" s="35"/>
      <c r="G188" s="35"/>
      <c r="H188" s="35"/>
      <c r="I188" s="222"/>
      <c r="J188" s="35"/>
      <c r="K188" s="250"/>
      <c r="L188" s="250"/>
      <c r="M188" s="35"/>
      <c r="N188" s="35"/>
      <c r="O188" s="222"/>
      <c r="P188" s="250"/>
      <c r="Q188" s="250"/>
      <c r="R188" s="208"/>
      <c r="S188" s="313"/>
      <c r="T188" s="35"/>
      <c r="U188" s="35"/>
      <c r="V188" s="35"/>
      <c r="W188" s="35"/>
      <c r="Y188" s="34"/>
      <c r="Z188" s="34"/>
    </row>
    <row r="189" spans="2:26">
      <c r="B189" s="265"/>
      <c r="C189" s="265"/>
      <c r="D189" s="224"/>
      <c r="E189" s="224"/>
      <c r="F189" s="224"/>
      <c r="G189" s="224"/>
      <c r="M189" s="224"/>
      <c r="N189" s="224"/>
      <c r="S189" s="224"/>
      <c r="T189" s="224"/>
      <c r="U189" s="224"/>
      <c r="V189" s="224"/>
      <c r="W189" s="224"/>
    </row>
    <row r="190" spans="2:26">
      <c r="B190" s="265"/>
      <c r="C190" s="265"/>
      <c r="D190" s="224"/>
      <c r="E190" s="224"/>
      <c r="F190" s="224"/>
      <c r="G190" s="224"/>
      <c r="M190" s="224"/>
      <c r="N190" s="224"/>
      <c r="S190" s="224"/>
      <c r="T190" s="224"/>
      <c r="U190" s="224"/>
      <c r="V190" s="224"/>
      <c r="W190" s="224"/>
    </row>
    <row r="191" spans="2:26">
      <c r="B191" s="265"/>
      <c r="C191" s="265"/>
      <c r="D191" s="224"/>
      <c r="E191" s="224"/>
      <c r="F191" s="224"/>
      <c r="G191" s="224"/>
      <c r="M191" s="224"/>
      <c r="N191" s="224"/>
      <c r="S191" s="224"/>
      <c r="T191" s="224"/>
      <c r="U191" s="224"/>
      <c r="V191" s="224"/>
      <c r="W191" s="224"/>
    </row>
    <row r="192" spans="2:26">
      <c r="B192" s="265"/>
      <c r="C192" s="265"/>
      <c r="D192" s="224"/>
      <c r="E192" s="224"/>
      <c r="F192" s="224"/>
      <c r="G192" s="224"/>
      <c r="M192" s="224"/>
      <c r="N192" s="224"/>
      <c r="S192" s="224"/>
      <c r="T192" s="224"/>
      <c r="U192" s="224"/>
      <c r="V192" s="224"/>
      <c r="W192" s="224"/>
    </row>
    <row r="193" spans="2:23">
      <c r="B193" s="265"/>
      <c r="C193" s="265"/>
      <c r="D193" s="224"/>
      <c r="E193" s="224"/>
      <c r="F193" s="224"/>
      <c r="G193" s="224"/>
      <c r="M193" s="224"/>
      <c r="N193" s="224"/>
      <c r="S193" s="224"/>
      <c r="T193" s="224"/>
      <c r="U193" s="224"/>
      <c r="V193" s="224"/>
      <c r="W193" s="224"/>
    </row>
    <row r="194" spans="2:23">
      <c r="B194" s="265"/>
      <c r="C194" s="265"/>
    </row>
    <row r="195" spans="2:23">
      <c r="B195" s="265"/>
      <c r="C195" s="265"/>
      <c r="D195" s="224"/>
      <c r="E195" s="224"/>
      <c r="F195" s="224"/>
      <c r="G195" s="224"/>
      <c r="M195" s="224"/>
      <c r="N195" s="224"/>
      <c r="S195" s="224"/>
      <c r="T195" s="224"/>
      <c r="U195" s="224"/>
      <c r="V195" s="224"/>
      <c r="W195" s="224"/>
    </row>
    <row r="196" spans="2:23">
      <c r="B196" s="265"/>
      <c r="C196" s="265"/>
      <c r="D196" s="224"/>
      <c r="E196" s="224"/>
      <c r="F196" s="224"/>
      <c r="G196" s="224"/>
      <c r="M196" s="224"/>
      <c r="N196" s="224"/>
      <c r="S196" s="224"/>
      <c r="T196" s="224"/>
      <c r="U196" s="224"/>
      <c r="V196" s="224"/>
      <c r="W196" s="224"/>
    </row>
    <row r="197" spans="2:23">
      <c r="B197" s="265"/>
      <c r="C197" s="265"/>
      <c r="D197" s="224"/>
      <c r="E197" s="224"/>
      <c r="F197" s="224"/>
      <c r="G197" s="224"/>
      <c r="M197" s="224"/>
      <c r="N197" s="224"/>
      <c r="S197" s="224"/>
      <c r="T197" s="224"/>
      <c r="U197" s="224"/>
      <c r="V197" s="224"/>
      <c r="W197" s="224"/>
    </row>
    <row r="198" spans="2:23">
      <c r="B198" s="265"/>
      <c r="C198" s="265"/>
      <c r="D198" s="224"/>
      <c r="E198" s="224"/>
      <c r="F198" s="224"/>
      <c r="G198" s="224"/>
      <c r="M198" s="224"/>
      <c r="N198" s="224"/>
      <c r="S198" s="224"/>
      <c r="T198" s="224"/>
      <c r="U198" s="224"/>
      <c r="V198" s="224"/>
      <c r="W198" s="224"/>
    </row>
    <row r="199" spans="2:23">
      <c r="B199" s="265"/>
      <c r="C199" s="265"/>
      <c r="D199" s="224"/>
      <c r="E199" s="224"/>
      <c r="F199" s="224"/>
      <c r="G199" s="224"/>
      <c r="M199" s="224"/>
      <c r="N199" s="224"/>
      <c r="S199" s="224"/>
      <c r="T199" s="224"/>
      <c r="U199" s="224"/>
      <c r="V199" s="224"/>
      <c r="W199" s="224"/>
    </row>
    <row r="200" spans="2:23">
      <c r="B200" s="265"/>
      <c r="C200" s="265"/>
      <c r="D200" s="224"/>
      <c r="E200" s="224"/>
      <c r="F200" s="224"/>
      <c r="G200" s="224"/>
      <c r="M200" s="224"/>
      <c r="N200" s="224"/>
      <c r="S200" s="224"/>
      <c r="T200" s="224"/>
      <c r="U200" s="224"/>
      <c r="V200" s="224"/>
      <c r="W200" s="224"/>
    </row>
    <row r="201" spans="2:23">
      <c r="B201" s="265"/>
      <c r="C201" s="265"/>
      <c r="D201" s="224"/>
      <c r="E201" s="224"/>
      <c r="F201" s="224"/>
      <c r="G201" s="224"/>
      <c r="M201" s="224"/>
      <c r="N201" s="224"/>
      <c r="S201" s="224"/>
      <c r="T201" s="224"/>
      <c r="U201" s="224"/>
      <c r="V201" s="224"/>
      <c r="W201" s="224"/>
    </row>
    <row r="202" spans="2:23">
      <c r="B202" s="265"/>
      <c r="C202" s="265"/>
      <c r="D202" s="224"/>
      <c r="E202" s="224"/>
      <c r="F202" s="224"/>
      <c r="G202" s="224"/>
      <c r="M202" s="224"/>
      <c r="N202" s="224"/>
      <c r="S202" s="224"/>
      <c r="T202" s="224"/>
      <c r="U202" s="224"/>
      <c r="V202" s="224"/>
      <c r="W202" s="224"/>
    </row>
    <row r="203" spans="2:23">
      <c r="B203" s="265"/>
      <c r="C203" s="265"/>
      <c r="D203" s="224"/>
      <c r="E203" s="224"/>
      <c r="F203" s="224"/>
      <c r="G203" s="224"/>
      <c r="M203" s="224"/>
      <c r="N203" s="224"/>
      <c r="S203" s="224"/>
      <c r="T203" s="224"/>
      <c r="U203" s="224"/>
      <c r="V203" s="224"/>
      <c r="W203" s="224"/>
    </row>
    <row r="204" spans="2:23">
      <c r="B204" s="265"/>
      <c r="C204" s="265"/>
      <c r="D204" s="224"/>
      <c r="E204" s="224"/>
      <c r="F204" s="224"/>
      <c r="G204" s="224"/>
      <c r="M204" s="224"/>
      <c r="N204" s="224"/>
      <c r="S204" s="224"/>
      <c r="T204" s="224"/>
      <c r="U204" s="224"/>
      <c r="V204" s="224"/>
      <c r="W204" s="224"/>
    </row>
    <row r="205" spans="2:23">
      <c r="B205" s="265"/>
      <c r="C205" s="265"/>
      <c r="D205" s="224"/>
      <c r="E205" s="224"/>
      <c r="F205" s="224"/>
      <c r="G205" s="224"/>
      <c r="M205" s="224"/>
      <c r="N205" s="224"/>
      <c r="S205" s="224"/>
      <c r="T205" s="224"/>
      <c r="U205" s="224"/>
      <c r="V205" s="224"/>
      <c r="W205" s="224"/>
    </row>
  </sheetData>
  <mergeCells count="293">
    <mergeCell ref="F19:F25"/>
    <mergeCell ref="F10:F17"/>
    <mergeCell ref="E10:E17"/>
    <mergeCell ref="C10:C17"/>
    <mergeCell ref="D19:D25"/>
    <mergeCell ref="E19:E25"/>
    <mergeCell ref="N40:N43"/>
    <mergeCell ref="O40:O43"/>
    <mergeCell ref="U48:U49"/>
    <mergeCell ref="D48:D49"/>
    <mergeCell ref="F48:F49"/>
    <mergeCell ref="F45:F47"/>
    <mergeCell ref="G48:G49"/>
    <mergeCell ref="G45:G47"/>
    <mergeCell ref="Q10:Q17"/>
    <mergeCell ref="S10:S17"/>
    <mergeCell ref="U10:U17"/>
    <mergeCell ref="G10:G17"/>
    <mergeCell ref="R40:R43"/>
    <mergeCell ref="S45:S47"/>
    <mergeCell ref="S48:S49"/>
    <mergeCell ref="U19:U25"/>
    <mergeCell ref="Q40:Q43"/>
    <mergeCell ref="E27:E29"/>
    <mergeCell ref="W10:W17"/>
    <mergeCell ref="G19:G25"/>
    <mergeCell ref="W19:W25"/>
    <mergeCell ref="Q19:Q25"/>
    <mergeCell ref="S19:S25"/>
    <mergeCell ref="Q152:Q157"/>
    <mergeCell ref="W89:W93"/>
    <mergeCell ref="Q89:Q93"/>
    <mergeCell ref="B89:B93"/>
    <mergeCell ref="C89:C93"/>
    <mergeCell ref="D89:D93"/>
    <mergeCell ref="E89:E93"/>
    <mergeCell ref="F89:F93"/>
    <mergeCell ref="S89:S93"/>
    <mergeCell ref="U89:U93"/>
    <mergeCell ref="G89:G93"/>
    <mergeCell ref="S152:S157"/>
    <mergeCell ref="V152:V157"/>
    <mergeCell ref="W152:W157"/>
    <mergeCell ref="U152:U157"/>
    <mergeCell ref="B152:B157"/>
    <mergeCell ref="C152:C157"/>
    <mergeCell ref="D152:D157"/>
    <mergeCell ref="E152:E157"/>
    <mergeCell ref="F152:F157"/>
    <mergeCell ref="G152:G157"/>
    <mergeCell ref="B166:B171"/>
    <mergeCell ref="W166:W171"/>
    <mergeCell ref="Q166:Q171"/>
    <mergeCell ref="F166:F171"/>
    <mergeCell ref="D166:D171"/>
    <mergeCell ref="C166:C171"/>
    <mergeCell ref="B159:B164"/>
    <mergeCell ref="C159:C164"/>
    <mergeCell ref="W159:W164"/>
    <mergeCell ref="F159:F164"/>
    <mergeCell ref="D159:D164"/>
    <mergeCell ref="S159:S164"/>
    <mergeCell ref="Q159:Q164"/>
    <mergeCell ref="U159:U164"/>
    <mergeCell ref="S166:S171"/>
    <mergeCell ref="U166:U171"/>
    <mergeCell ref="G159:G164"/>
    <mergeCell ref="G166:G171"/>
    <mergeCell ref="B147:B150"/>
    <mergeCell ref="E147:E150"/>
    <mergeCell ref="B128:B132"/>
    <mergeCell ref="C128:C132"/>
    <mergeCell ref="D128:D132"/>
    <mergeCell ref="E128:E132"/>
    <mergeCell ref="F128:F132"/>
    <mergeCell ref="B140:B145"/>
    <mergeCell ref="C140:C145"/>
    <mergeCell ref="D140:D145"/>
    <mergeCell ref="F140:F145"/>
    <mergeCell ref="B134:B138"/>
    <mergeCell ref="C134:C138"/>
    <mergeCell ref="D134:D138"/>
    <mergeCell ref="F134:F138"/>
    <mergeCell ref="D147:D150"/>
    <mergeCell ref="C147:C150"/>
    <mergeCell ref="F147:F150"/>
    <mergeCell ref="B2:W2"/>
    <mergeCell ref="U5:U7"/>
    <mergeCell ref="J5:J7"/>
    <mergeCell ref="Q5:Q7"/>
    <mergeCell ref="R5:R7"/>
    <mergeCell ref="S5:S7"/>
    <mergeCell ref="V5:V7"/>
    <mergeCell ref="B5:B7"/>
    <mergeCell ref="C5:C7"/>
    <mergeCell ref="E5:E7"/>
    <mergeCell ref="F5:F7"/>
    <mergeCell ref="T5:T7"/>
    <mergeCell ref="W5:W7"/>
    <mergeCell ref="D5:D7"/>
    <mergeCell ref="O5:O7"/>
    <mergeCell ref="P5:P7"/>
    <mergeCell ref="H5:H7"/>
    <mergeCell ref="K5:M6"/>
    <mergeCell ref="I5:I7"/>
    <mergeCell ref="N5:N7"/>
    <mergeCell ref="B10:B17"/>
    <mergeCell ref="D10:D17"/>
    <mergeCell ref="B19:B25"/>
    <mergeCell ref="G40:G43"/>
    <mergeCell ref="F40:F43"/>
    <mergeCell ref="B64:B66"/>
    <mergeCell ref="C64:C66"/>
    <mergeCell ref="D64:D66"/>
    <mergeCell ref="B68:B71"/>
    <mergeCell ref="C68:C71"/>
    <mergeCell ref="D68:D71"/>
    <mergeCell ref="C40:C43"/>
    <mergeCell ref="D40:D43"/>
    <mergeCell ref="E40:E43"/>
    <mergeCell ref="B39:W39"/>
    <mergeCell ref="B27:B29"/>
    <mergeCell ref="W40:W43"/>
    <mergeCell ref="H40:H43"/>
    <mergeCell ref="J40:J43"/>
    <mergeCell ref="S40:S43"/>
    <mergeCell ref="V40:V43"/>
    <mergeCell ref="P40:P43"/>
    <mergeCell ref="U40:U43"/>
    <mergeCell ref="C19:C25"/>
    <mergeCell ref="U56:U60"/>
    <mergeCell ref="S56:S60"/>
    <mergeCell ref="S52:S55"/>
    <mergeCell ref="U52:U55"/>
    <mergeCell ref="V64:V66"/>
    <mergeCell ref="G64:G66"/>
    <mergeCell ref="G68:G71"/>
    <mergeCell ref="F64:F66"/>
    <mergeCell ref="Q45:Q47"/>
    <mergeCell ref="Q48:Q49"/>
    <mergeCell ref="G113:G114"/>
    <mergeCell ref="B119:P119"/>
    <mergeCell ref="D113:D114"/>
    <mergeCell ref="D115:D118"/>
    <mergeCell ref="D121:D126"/>
    <mergeCell ref="E121:E126"/>
    <mergeCell ref="F121:F126"/>
    <mergeCell ref="B73:B75"/>
    <mergeCell ref="B40:B43"/>
    <mergeCell ref="C73:C75"/>
    <mergeCell ref="D73:D75"/>
    <mergeCell ref="F73:F75"/>
    <mergeCell ref="C52:C61"/>
    <mergeCell ref="D52:D55"/>
    <mergeCell ref="E68:E70"/>
    <mergeCell ref="B113:B118"/>
    <mergeCell ref="C113:C118"/>
    <mergeCell ref="S115:S118"/>
    <mergeCell ref="S113:S114"/>
    <mergeCell ref="V89:V93"/>
    <mergeCell ref="F95:F100"/>
    <mergeCell ref="Q95:Q100"/>
    <mergeCell ref="B121:B126"/>
    <mergeCell ref="E113:E118"/>
    <mergeCell ref="U113:U114"/>
    <mergeCell ref="C121:C126"/>
    <mergeCell ref="S102:S111"/>
    <mergeCell ref="Q121:Q126"/>
    <mergeCell ref="S121:S126"/>
    <mergeCell ref="D102:D111"/>
    <mergeCell ref="E102:E111"/>
    <mergeCell ref="F102:F111"/>
    <mergeCell ref="Q102:Q111"/>
    <mergeCell ref="G102:G111"/>
    <mergeCell ref="G121:G126"/>
    <mergeCell ref="U115:U118"/>
    <mergeCell ref="F113:F114"/>
    <mergeCell ref="F115:F118"/>
    <mergeCell ref="G115:G118"/>
    <mergeCell ref="F27:F29"/>
    <mergeCell ref="Q27:Q29"/>
    <mergeCell ref="S31:S37"/>
    <mergeCell ref="D31:D37"/>
    <mergeCell ref="E31:E37"/>
    <mergeCell ref="U31:U37"/>
    <mergeCell ref="G31:G37"/>
    <mergeCell ref="S27:S29"/>
    <mergeCell ref="U27:U29"/>
    <mergeCell ref="Q31:Q37"/>
    <mergeCell ref="C31:C37"/>
    <mergeCell ref="F31:F37"/>
    <mergeCell ref="W68:W71"/>
    <mergeCell ref="D56:D60"/>
    <mergeCell ref="F52:F55"/>
    <mergeCell ref="F56:F60"/>
    <mergeCell ref="W64:W66"/>
    <mergeCell ref="G52:G55"/>
    <mergeCell ref="G56:G60"/>
    <mergeCell ref="D45:D47"/>
    <mergeCell ref="V68:V70"/>
    <mergeCell ref="E45:E49"/>
    <mergeCell ref="E64:E66"/>
    <mergeCell ref="U64:U66"/>
    <mergeCell ref="S64:S66"/>
    <mergeCell ref="U68:U71"/>
    <mergeCell ref="C45:C50"/>
    <mergeCell ref="F68:F71"/>
    <mergeCell ref="W45:W49"/>
    <mergeCell ref="V45:V49"/>
    <mergeCell ref="U45:U47"/>
    <mergeCell ref="W52:W60"/>
    <mergeCell ref="Q52:Q55"/>
    <mergeCell ref="Q56:Q60"/>
    <mergeCell ref="V27:V29"/>
    <mergeCell ref="W27:W29"/>
    <mergeCell ref="G27:G29"/>
    <mergeCell ref="C27:C29"/>
    <mergeCell ref="D27:D29"/>
    <mergeCell ref="R147:R150"/>
    <mergeCell ref="Q77:Q87"/>
    <mergeCell ref="Q115:Q118"/>
    <mergeCell ref="W113:W118"/>
    <mergeCell ref="S77:S87"/>
    <mergeCell ref="Q73:Q75"/>
    <mergeCell ref="P147:P150"/>
    <mergeCell ref="O147:O150"/>
    <mergeCell ref="N147:N150"/>
    <mergeCell ref="U134:U138"/>
    <mergeCell ref="U147:U150"/>
    <mergeCell ref="W140:W145"/>
    <mergeCell ref="S134:S138"/>
    <mergeCell ref="G128:G132"/>
    <mergeCell ref="G134:G138"/>
    <mergeCell ref="W102:W111"/>
    <mergeCell ref="U102:U111"/>
    <mergeCell ref="V121:V126"/>
    <mergeCell ref="W77:W87"/>
    <mergeCell ref="B31:B37"/>
    <mergeCell ref="V31:V37"/>
    <mergeCell ref="W31:W37"/>
    <mergeCell ref="B52:B61"/>
    <mergeCell ref="B45:B50"/>
    <mergeCell ref="B95:B100"/>
    <mergeCell ref="Q113:Q114"/>
    <mergeCell ref="V95:V100"/>
    <mergeCell ref="B77:B87"/>
    <mergeCell ref="C95:C100"/>
    <mergeCell ref="D95:D100"/>
    <mergeCell ref="F77:F87"/>
    <mergeCell ref="C77:C87"/>
    <mergeCell ref="D77:D87"/>
    <mergeCell ref="V113:V118"/>
    <mergeCell ref="R113:R114"/>
    <mergeCell ref="B102:B111"/>
    <mergeCell ref="C102:C111"/>
    <mergeCell ref="E73:E75"/>
    <mergeCell ref="G73:G75"/>
    <mergeCell ref="E95:E100"/>
    <mergeCell ref="E77:E87"/>
    <mergeCell ref="G77:G87"/>
    <mergeCell ref="G95:G100"/>
    <mergeCell ref="W95:W100"/>
    <mergeCell ref="V73:V75"/>
    <mergeCell ref="W73:W75"/>
    <mergeCell ref="U73:U75"/>
    <mergeCell ref="S73:S75"/>
    <mergeCell ref="Q64:Q66"/>
    <mergeCell ref="S147:S150"/>
    <mergeCell ref="W134:W138"/>
    <mergeCell ref="U128:U132"/>
    <mergeCell ref="Q128:Q132"/>
    <mergeCell ref="S128:S132"/>
    <mergeCell ref="V128:V132"/>
    <mergeCell ref="W128:W132"/>
    <mergeCell ref="Q68:Q71"/>
    <mergeCell ref="S68:S71"/>
    <mergeCell ref="W121:W126"/>
    <mergeCell ref="U121:U126"/>
    <mergeCell ref="V102:V111"/>
    <mergeCell ref="U77:U87"/>
    <mergeCell ref="S95:S100"/>
    <mergeCell ref="U95:U100"/>
    <mergeCell ref="G140:G145"/>
    <mergeCell ref="G147:G150"/>
    <mergeCell ref="H147:H150"/>
    <mergeCell ref="J147:J150"/>
    <mergeCell ref="W147:W150"/>
    <mergeCell ref="Q140:Q145"/>
    <mergeCell ref="S140:S145"/>
    <mergeCell ref="U140:U145"/>
    <mergeCell ref="Q134:Q138"/>
    <mergeCell ref="V147:V150"/>
    <mergeCell ref="Q147:Q150"/>
  </mergeCells>
  <printOptions horizontalCentered="1"/>
  <pageMargins left="0.19685039370078741" right="0.19685039370078741" top="0.19685039370078741" bottom="0.19685039370078741" header="0" footer="0"/>
  <pageSetup paperSize="9" scale="32" fitToHeight="2"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52"/>
  <sheetViews>
    <sheetView view="pageBreakPreview" zoomScale="70" zoomScaleNormal="80" zoomScaleSheetLayoutView="70" workbookViewId="0">
      <selection activeCell="D16" sqref="D16"/>
    </sheetView>
  </sheetViews>
  <sheetFormatPr defaultColWidth="9.140625" defaultRowHeight="15.75"/>
  <cols>
    <col min="1" max="1" width="2.42578125" style="2" customWidth="1"/>
    <col min="2" max="2" width="7.5703125" style="3" customWidth="1"/>
    <col min="3" max="3" width="78.42578125" style="2" customWidth="1"/>
    <col min="4" max="4" width="27.42578125" style="2" customWidth="1"/>
    <col min="5" max="8" width="12.140625" style="2" customWidth="1"/>
    <col min="9" max="9" width="1.7109375" style="2" customWidth="1"/>
    <col min="10" max="10" width="9.140625" style="2"/>
    <col min="11" max="11" width="13.85546875" style="2" customWidth="1"/>
    <col min="12" max="15" width="14.42578125" style="2" bestFit="1" customWidth="1"/>
    <col min="16" max="16" width="15.5703125" style="2" bestFit="1" customWidth="1"/>
    <col min="17" max="16384" width="9.140625" style="2"/>
  </cols>
  <sheetData>
    <row r="1" spans="2:16" ht="23.25" customHeight="1">
      <c r="B1" s="473" t="s">
        <v>48</v>
      </c>
      <c r="C1" s="473"/>
      <c r="D1" s="473"/>
      <c r="E1" s="473"/>
      <c r="F1" s="473"/>
      <c r="G1" s="473"/>
      <c r="H1" s="473"/>
    </row>
    <row r="2" spans="2:16" ht="23.25" customHeight="1">
      <c r="B2" s="55"/>
      <c r="C2" s="55"/>
      <c r="D2" s="55"/>
      <c r="E2" s="55"/>
      <c r="F2" s="55"/>
      <c r="G2" s="71"/>
      <c r="H2" s="55"/>
    </row>
    <row r="3" spans="2:16" ht="33.75" customHeight="1">
      <c r="B3" s="474" t="s">
        <v>110</v>
      </c>
      <c r="C3" s="474"/>
      <c r="D3" s="474"/>
      <c r="E3" s="474"/>
      <c r="F3" s="474"/>
      <c r="G3" s="474"/>
      <c r="H3" s="474"/>
    </row>
    <row r="4" spans="2:16" ht="33.75" customHeight="1">
      <c r="B4" s="56"/>
      <c r="C4" s="56"/>
      <c r="D4" s="56"/>
      <c r="E4" s="56"/>
      <c r="F4" s="56"/>
      <c r="G4" s="72"/>
      <c r="H4" s="56"/>
    </row>
    <row r="5" spans="2:16" ht="20.25" customHeight="1">
      <c r="C5" s="162"/>
      <c r="D5" s="162"/>
      <c r="E5" s="162"/>
      <c r="F5" s="162"/>
      <c r="G5" s="162"/>
      <c r="H5" s="162" t="s">
        <v>11</v>
      </c>
    </row>
    <row r="6" spans="2:16" ht="42" customHeight="1">
      <c r="B6" s="476" t="s">
        <v>0</v>
      </c>
      <c r="C6" s="476" t="s">
        <v>6</v>
      </c>
      <c r="D6" s="476" t="s">
        <v>7</v>
      </c>
      <c r="E6" s="476" t="s">
        <v>162</v>
      </c>
      <c r="F6" s="476"/>
      <c r="G6" s="476"/>
      <c r="H6" s="476"/>
    </row>
    <row r="7" spans="2:16" ht="75" customHeight="1">
      <c r="B7" s="476"/>
      <c r="C7" s="476"/>
      <c r="D7" s="476"/>
      <c r="E7" s="7" t="s">
        <v>176</v>
      </c>
      <c r="F7" s="7" t="s">
        <v>178</v>
      </c>
      <c r="G7" s="73" t="s">
        <v>182</v>
      </c>
      <c r="H7" s="73" t="s">
        <v>184</v>
      </c>
    </row>
    <row r="8" spans="2:16" ht="18.75">
      <c r="B8" s="7">
        <v>1</v>
      </c>
      <c r="C8" s="7">
        <v>2</v>
      </c>
      <c r="D8" s="7">
        <v>3</v>
      </c>
      <c r="E8" s="7">
        <v>5</v>
      </c>
      <c r="F8" s="7">
        <v>6</v>
      </c>
      <c r="G8" s="73">
        <v>7</v>
      </c>
      <c r="H8" s="7">
        <v>8</v>
      </c>
    </row>
    <row r="9" spans="2:16" ht="45.75" customHeight="1">
      <c r="B9" s="9">
        <v>1</v>
      </c>
      <c r="C9" s="15" t="s">
        <v>28</v>
      </c>
      <c r="D9" s="29">
        <v>369809.04576777981</v>
      </c>
      <c r="E9" s="26">
        <v>93513.0543137801</v>
      </c>
      <c r="F9" s="26">
        <v>88938.562153252395</v>
      </c>
      <c r="G9" s="27">
        <v>92093.475135678716</v>
      </c>
      <c r="H9" s="26">
        <v>95263.954165068601</v>
      </c>
      <c r="K9" s="135"/>
      <c r="M9" s="136"/>
      <c r="N9" s="69"/>
      <c r="O9" s="69"/>
      <c r="P9" s="69"/>
    </row>
    <row r="10" spans="2:16" ht="21" customHeight="1">
      <c r="B10" s="9" t="s">
        <v>59</v>
      </c>
      <c r="C10" s="16" t="s">
        <v>93</v>
      </c>
      <c r="D10" s="28">
        <v>369809.04576777981</v>
      </c>
      <c r="E10" s="25">
        <v>93513.0543137801</v>
      </c>
      <c r="F10" s="44">
        <v>88938.562153252395</v>
      </c>
      <c r="G10" s="44">
        <v>92093.475135678716</v>
      </c>
      <c r="H10" s="44">
        <v>95263.954165068601</v>
      </c>
      <c r="K10" s="135"/>
      <c r="L10" s="134"/>
      <c r="M10" s="137"/>
    </row>
    <row r="11" spans="2:16" ht="21" customHeight="1">
      <c r="B11" s="9" t="s">
        <v>60</v>
      </c>
      <c r="C11" s="17" t="s">
        <v>1</v>
      </c>
      <c r="D11" s="45">
        <v>111303.71024709003</v>
      </c>
      <c r="E11" s="44">
        <v>27713.580329999997</v>
      </c>
      <c r="F11" s="44">
        <v>28307.440270399999</v>
      </c>
      <c r="G11" s="125">
        <v>28677.554388799996</v>
      </c>
      <c r="H11" s="44">
        <v>26605.135257890041</v>
      </c>
      <c r="K11" s="135"/>
      <c r="L11" s="134"/>
      <c r="M11" s="137"/>
    </row>
    <row r="12" spans="2:16" ht="21" customHeight="1">
      <c r="B12" s="9" t="s">
        <v>61</v>
      </c>
      <c r="C12" s="17" t="s">
        <v>41</v>
      </c>
      <c r="D12" s="45">
        <v>258505.33552068978</v>
      </c>
      <c r="E12" s="44">
        <v>65799.473983780103</v>
      </c>
      <c r="F12" s="44">
        <v>60631.1218828524</v>
      </c>
      <c r="G12" s="125">
        <v>63415.920746878728</v>
      </c>
      <c r="H12" s="44">
        <v>68658.81890717856</v>
      </c>
      <c r="K12" s="135"/>
      <c r="L12" s="134"/>
      <c r="M12" s="137"/>
    </row>
    <row r="13" spans="2:16" ht="21" customHeight="1">
      <c r="B13" s="9" t="s">
        <v>62</v>
      </c>
      <c r="C13" s="17" t="s">
        <v>42</v>
      </c>
      <c r="D13" s="45"/>
      <c r="E13" s="5"/>
      <c r="F13" s="5"/>
      <c r="G13" s="126"/>
      <c r="H13" s="7"/>
      <c r="K13" s="128"/>
      <c r="M13" s="128"/>
    </row>
    <row r="14" spans="2:16" ht="21" customHeight="1">
      <c r="B14" s="9" t="s">
        <v>63</v>
      </c>
      <c r="C14" s="17" t="s">
        <v>25</v>
      </c>
      <c r="D14" s="28"/>
      <c r="E14" s="5"/>
      <c r="F14" s="5"/>
      <c r="G14" s="42"/>
      <c r="H14" s="7"/>
    </row>
    <row r="15" spans="2:16" ht="41.25" customHeight="1">
      <c r="B15" s="9" t="s">
        <v>64</v>
      </c>
      <c r="C15" s="17" t="s">
        <v>92</v>
      </c>
      <c r="D15" s="28"/>
      <c r="E15" s="5"/>
      <c r="F15" s="5"/>
      <c r="G15" s="42"/>
      <c r="H15" s="7"/>
    </row>
    <row r="16" spans="2:16" ht="21" customHeight="1">
      <c r="B16" s="9" t="s">
        <v>65</v>
      </c>
      <c r="C16" s="16" t="s">
        <v>26</v>
      </c>
      <c r="D16" s="28"/>
      <c r="E16" s="5"/>
      <c r="F16" s="5"/>
      <c r="G16" s="42"/>
      <c r="H16" s="7"/>
    </row>
    <row r="17" spans="2:16" ht="21" customHeight="1">
      <c r="B17" s="9" t="s">
        <v>66</v>
      </c>
      <c r="C17" s="17" t="s">
        <v>43</v>
      </c>
      <c r="D17" s="28"/>
      <c r="E17" s="5"/>
      <c r="F17" s="5"/>
      <c r="G17" s="42"/>
      <c r="H17" s="7"/>
    </row>
    <row r="18" spans="2:16" ht="21" customHeight="1">
      <c r="B18" s="9" t="s">
        <v>67</v>
      </c>
      <c r="C18" s="17" t="s">
        <v>44</v>
      </c>
      <c r="D18" s="28"/>
      <c r="E18" s="5"/>
      <c r="F18" s="5"/>
      <c r="G18" s="42"/>
      <c r="H18" s="7"/>
    </row>
    <row r="19" spans="2:16" ht="21" customHeight="1">
      <c r="B19" s="9" t="s">
        <v>68</v>
      </c>
      <c r="C19" s="18" t="s">
        <v>27</v>
      </c>
      <c r="D19" s="28"/>
      <c r="E19" s="5"/>
      <c r="F19" s="5"/>
      <c r="G19" s="42"/>
      <c r="H19" s="7"/>
    </row>
    <row r="20" spans="2:16" ht="21" customHeight="1">
      <c r="B20" s="9" t="s">
        <v>69</v>
      </c>
      <c r="C20" s="17" t="s">
        <v>8</v>
      </c>
      <c r="D20" s="28"/>
      <c r="E20" s="5"/>
      <c r="F20" s="5"/>
      <c r="G20" s="42"/>
      <c r="H20" s="7"/>
    </row>
    <row r="21" spans="2:16" ht="21" customHeight="1">
      <c r="B21" s="9" t="s">
        <v>70</v>
      </c>
      <c r="C21" s="17" t="s">
        <v>29</v>
      </c>
      <c r="D21" s="28"/>
      <c r="E21" s="5"/>
      <c r="F21" s="5"/>
      <c r="G21" s="42"/>
      <c r="H21" s="7"/>
    </row>
    <row r="22" spans="2:16" ht="21" customHeight="1">
      <c r="B22" s="9" t="s">
        <v>71</v>
      </c>
      <c r="C22" s="17" t="s">
        <v>9</v>
      </c>
      <c r="D22" s="28"/>
      <c r="E22" s="5"/>
      <c r="F22" s="5"/>
      <c r="G22" s="42"/>
      <c r="H22" s="7"/>
    </row>
    <row r="23" spans="2:16" ht="45.75" customHeight="1">
      <c r="B23" s="9">
        <v>2</v>
      </c>
      <c r="C23" s="15" t="s">
        <v>31</v>
      </c>
      <c r="D23" s="29">
        <v>369809.04576777981</v>
      </c>
      <c r="E23" s="26">
        <v>93513.0543137801</v>
      </c>
      <c r="F23" s="26">
        <v>88938.562153252395</v>
      </c>
      <c r="G23" s="26">
        <v>92093.475135678716</v>
      </c>
      <c r="H23" s="26">
        <v>95263.954165068601</v>
      </c>
      <c r="I23" s="26">
        <v>0</v>
      </c>
      <c r="K23" s="127"/>
      <c r="L23" s="127"/>
      <c r="M23" s="127"/>
      <c r="N23" s="127"/>
      <c r="O23" s="127"/>
      <c r="P23" s="127"/>
    </row>
    <row r="24" spans="2:16" ht="21" customHeight="1">
      <c r="B24" s="9" t="s">
        <v>72</v>
      </c>
      <c r="C24" s="16" t="s">
        <v>1</v>
      </c>
      <c r="D24" s="28">
        <v>111303.71024709003</v>
      </c>
      <c r="E24" s="44">
        <v>27713.580329999997</v>
      </c>
      <c r="F24" s="44">
        <v>28307.440270399999</v>
      </c>
      <c r="G24" s="44">
        <v>28677.554388799996</v>
      </c>
      <c r="H24" s="44">
        <v>26605.135257890041</v>
      </c>
    </row>
    <row r="25" spans="2:16" ht="21" customHeight="1">
      <c r="B25" s="9" t="s">
        <v>73</v>
      </c>
      <c r="C25" s="16" t="s">
        <v>41</v>
      </c>
      <c r="D25" s="45">
        <v>258505.33552068978</v>
      </c>
      <c r="E25" s="44">
        <v>65799.473983780103</v>
      </c>
      <c r="F25" s="44">
        <v>60631.1218828524</v>
      </c>
      <c r="G25" s="44">
        <v>63415.920746878728</v>
      </c>
      <c r="H25" s="44">
        <v>68658.81890717856</v>
      </c>
    </row>
    <row r="26" spans="2:16" ht="21" customHeight="1">
      <c r="B26" s="9" t="s">
        <v>74</v>
      </c>
      <c r="C26" s="16" t="s">
        <v>42</v>
      </c>
      <c r="D26" s="28"/>
      <c r="E26" s="5"/>
      <c r="F26" s="5"/>
      <c r="G26" s="42"/>
      <c r="H26" s="7"/>
    </row>
    <row r="27" spans="2:16" ht="21" customHeight="1">
      <c r="B27" s="9" t="s">
        <v>75</v>
      </c>
      <c r="C27" s="16" t="s">
        <v>25</v>
      </c>
      <c r="D27" s="28"/>
      <c r="E27" s="5"/>
      <c r="F27" s="5"/>
      <c r="G27" s="42"/>
      <c r="H27" s="7"/>
    </row>
    <row r="28" spans="2:16" ht="21" customHeight="1">
      <c r="B28" s="9" t="s">
        <v>76</v>
      </c>
      <c r="C28" s="16" t="s">
        <v>10</v>
      </c>
      <c r="D28" s="28"/>
      <c r="E28" s="5"/>
      <c r="F28" s="5"/>
      <c r="G28" s="42"/>
      <c r="H28" s="7"/>
    </row>
    <row r="29" spans="2:16" ht="21" customHeight="1">
      <c r="B29" s="9" t="s">
        <v>77</v>
      </c>
      <c r="C29" s="16" t="s">
        <v>30</v>
      </c>
      <c r="D29" s="28"/>
      <c r="E29" s="5"/>
      <c r="F29" s="5"/>
      <c r="G29" s="42"/>
      <c r="H29" s="7"/>
    </row>
    <row r="30" spans="2:16" ht="21" customHeight="1">
      <c r="B30" s="9" t="s">
        <v>78</v>
      </c>
      <c r="C30" s="18" t="s">
        <v>27</v>
      </c>
      <c r="D30" s="28"/>
      <c r="E30" s="5"/>
      <c r="F30" s="5"/>
      <c r="G30" s="42"/>
      <c r="H30" s="7"/>
    </row>
    <row r="31" spans="2:16" ht="21" customHeight="1">
      <c r="B31" s="9" t="s">
        <v>79</v>
      </c>
      <c r="C31" s="17" t="s">
        <v>8</v>
      </c>
      <c r="D31" s="28"/>
      <c r="E31" s="5"/>
      <c r="F31" s="5"/>
      <c r="G31" s="42"/>
      <c r="H31" s="7"/>
    </row>
    <row r="32" spans="2:16" ht="21" customHeight="1">
      <c r="B32" s="9" t="s">
        <v>80</v>
      </c>
      <c r="C32" s="17" t="s">
        <v>29</v>
      </c>
      <c r="D32" s="28"/>
      <c r="E32" s="5"/>
      <c r="F32" s="5"/>
      <c r="G32" s="42"/>
      <c r="H32" s="7"/>
    </row>
    <row r="33" spans="2:8" ht="21" customHeight="1">
      <c r="B33" s="9" t="s">
        <v>81</v>
      </c>
      <c r="C33" s="17" t="s">
        <v>9</v>
      </c>
      <c r="D33" s="28"/>
      <c r="E33" s="5"/>
      <c r="F33" s="5"/>
      <c r="G33" s="42"/>
      <c r="H33" s="7"/>
    </row>
    <row r="34" spans="2:8" ht="37.5">
      <c r="B34" s="9" t="s">
        <v>82</v>
      </c>
      <c r="C34" s="18" t="s">
        <v>92</v>
      </c>
      <c r="D34" s="28"/>
      <c r="E34" s="25"/>
      <c r="F34" s="25"/>
      <c r="G34" s="44"/>
      <c r="H34" s="25"/>
    </row>
    <row r="35" spans="2:8" ht="21" customHeight="1">
      <c r="B35" s="9" t="s">
        <v>83</v>
      </c>
      <c r="C35" s="15" t="s">
        <v>32</v>
      </c>
      <c r="D35" s="29">
        <v>27825.927561772507</v>
      </c>
      <c r="E35" s="26">
        <v>6928.3950824999993</v>
      </c>
      <c r="F35" s="26">
        <v>7076.8600675999987</v>
      </c>
      <c r="G35" s="26">
        <v>7169.3885971999989</v>
      </c>
      <c r="H35" s="26">
        <v>6651.2838144725101</v>
      </c>
    </row>
    <row r="36" spans="2:8" ht="41.25" customHeight="1">
      <c r="B36" s="9" t="s">
        <v>35</v>
      </c>
      <c r="C36" s="8" t="s">
        <v>95</v>
      </c>
      <c r="D36" s="45">
        <v>27825.927561772507</v>
      </c>
      <c r="E36" s="44">
        <v>6928.3950824999993</v>
      </c>
      <c r="F36" s="44">
        <v>7076.8600675999987</v>
      </c>
      <c r="G36" s="44">
        <v>7169.3885971999989</v>
      </c>
      <c r="H36" s="44">
        <v>6651.2838144725101</v>
      </c>
    </row>
    <row r="37" spans="2:8" ht="21" customHeight="1">
      <c r="B37" s="9" t="s">
        <v>84</v>
      </c>
      <c r="C37" s="15" t="s">
        <v>87</v>
      </c>
      <c r="D37" s="27">
        <v>139129.63780886255</v>
      </c>
      <c r="E37" s="53">
        <v>34641.975412499996</v>
      </c>
      <c r="F37" s="53">
        <v>35384.300338000001</v>
      </c>
      <c r="G37" s="53">
        <v>35846.942985999995</v>
      </c>
      <c r="H37" s="53">
        <v>33256.419072362551</v>
      </c>
    </row>
    <row r="38" spans="2:8" ht="41.25" customHeight="1">
      <c r="B38" s="9" t="s">
        <v>85</v>
      </c>
      <c r="C38" s="8" t="s">
        <v>96</v>
      </c>
      <c r="D38" s="45">
        <v>139129.63780886255</v>
      </c>
      <c r="E38" s="44">
        <v>34641.975412499996</v>
      </c>
      <c r="F38" s="44">
        <v>35384.300338000001</v>
      </c>
      <c r="G38" s="44">
        <v>35846.942985999995</v>
      </c>
      <c r="H38" s="44">
        <v>33256.419072362551</v>
      </c>
    </row>
    <row r="39" spans="2:8" ht="18.75">
      <c r="B39" s="1"/>
      <c r="C39" s="10"/>
      <c r="D39" s="10"/>
      <c r="E39" s="10"/>
      <c r="F39" s="10"/>
      <c r="G39" s="32"/>
      <c r="H39" s="10"/>
    </row>
    <row r="40" spans="2:8" ht="27.75" customHeight="1">
      <c r="B40" s="475" t="s">
        <v>257</v>
      </c>
      <c r="C40" s="475"/>
      <c r="D40" s="475"/>
      <c r="E40" s="475"/>
      <c r="F40" s="475"/>
      <c r="G40" s="475"/>
      <c r="H40" s="475"/>
    </row>
    <row r="41" spans="2:8" ht="42.75" customHeight="1">
      <c r="B41" s="475" t="s">
        <v>45</v>
      </c>
      <c r="C41" s="475"/>
      <c r="D41" s="475"/>
      <c r="E41" s="475"/>
      <c r="F41" s="475"/>
      <c r="G41" s="475"/>
      <c r="H41" s="475"/>
    </row>
    <row r="42" spans="2:8" ht="27.75" customHeight="1">
      <c r="B42" s="475" t="s">
        <v>46</v>
      </c>
      <c r="C42" s="475"/>
      <c r="D42" s="475"/>
      <c r="E42" s="475"/>
      <c r="F42" s="475"/>
      <c r="G42" s="475"/>
      <c r="H42" s="475"/>
    </row>
    <row r="43" spans="2:8" ht="79.5" customHeight="1">
      <c r="B43" s="1"/>
      <c r="C43" s="10"/>
      <c r="D43" s="10"/>
      <c r="E43" s="10"/>
      <c r="F43" s="10"/>
      <c r="G43" s="32"/>
      <c r="H43" s="10"/>
    </row>
    <row r="45" spans="2:8" ht="18.75">
      <c r="E45" s="138"/>
      <c r="F45" s="138"/>
      <c r="G45" s="138"/>
      <c r="H45" s="138"/>
    </row>
    <row r="46" spans="2:8" ht="18.75">
      <c r="E46" s="138"/>
      <c r="F46" s="138"/>
      <c r="G46" s="138"/>
      <c r="H46" s="138"/>
    </row>
    <row r="47" spans="2:8">
      <c r="E47" s="137"/>
      <c r="F47" s="137"/>
      <c r="G47" s="137"/>
      <c r="H47" s="137"/>
    </row>
    <row r="48" spans="2:8">
      <c r="E48" s="137"/>
      <c r="F48" s="137"/>
      <c r="G48" s="137"/>
      <c r="H48" s="137"/>
    </row>
    <row r="52" spans="5:9">
      <c r="E52" s="69"/>
      <c r="F52" s="69"/>
      <c r="G52" s="69"/>
      <c r="H52" s="69"/>
      <c r="I52" s="69"/>
    </row>
  </sheetData>
  <mergeCells count="9">
    <mergeCell ref="B1:H1"/>
    <mergeCell ref="B3:H3"/>
    <mergeCell ref="B41:H41"/>
    <mergeCell ref="B42:H42"/>
    <mergeCell ref="B6:B7"/>
    <mergeCell ref="C6:C7"/>
    <mergeCell ref="D6:D7"/>
    <mergeCell ref="E6:H6"/>
    <mergeCell ref="B40:H40"/>
  </mergeCells>
  <phoneticPr fontId="0" type="noConversion"/>
  <pageMargins left="0.45" right="0.37" top="0.28000000000000003" bottom="0.25" header="0.22" footer="0.31"/>
  <pageSetup paperSize="9" scale="58"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35"/>
  <sheetViews>
    <sheetView view="pageBreakPreview" topLeftCell="A13" zoomScale="70" zoomScaleNormal="70" zoomScaleSheetLayoutView="70" workbookViewId="0">
      <selection activeCell="C32" sqref="C32:I35"/>
    </sheetView>
  </sheetViews>
  <sheetFormatPr defaultColWidth="9.140625" defaultRowHeight="15.75"/>
  <cols>
    <col min="1" max="1" width="2.42578125" style="2" customWidth="1"/>
    <col min="2" max="2" width="6.5703125" style="2" customWidth="1"/>
    <col min="3" max="3" width="68.85546875" style="2" customWidth="1"/>
    <col min="4" max="4" width="37.28515625" style="2" customWidth="1"/>
    <col min="5" max="5" width="16" style="2" customWidth="1"/>
    <col min="6" max="6" width="27.7109375" style="2" customWidth="1"/>
    <col min="7" max="9" width="13.5703125" style="2" customWidth="1"/>
    <col min="10" max="10" width="12.85546875" style="2" customWidth="1"/>
    <col min="11" max="11" width="2.42578125" style="2" customWidth="1"/>
    <col min="12" max="12" width="63.7109375" style="2" customWidth="1"/>
    <col min="13" max="15" width="15.28515625" style="2" bestFit="1" customWidth="1"/>
    <col min="16" max="16384" width="9.140625" style="2"/>
  </cols>
  <sheetData>
    <row r="1" spans="2:16" ht="23.25" customHeight="1">
      <c r="B1" s="473" t="s">
        <v>47</v>
      </c>
      <c r="C1" s="473"/>
      <c r="D1" s="473"/>
      <c r="E1" s="473"/>
      <c r="F1" s="473"/>
      <c r="G1" s="473"/>
      <c r="H1" s="473"/>
      <c r="I1" s="473"/>
      <c r="J1" s="473"/>
    </row>
    <row r="2" spans="2:16" ht="23.25" customHeight="1">
      <c r="B2" s="82"/>
      <c r="C2" s="82"/>
      <c r="D2" s="82"/>
      <c r="E2" s="82"/>
      <c r="F2" s="82"/>
      <c r="G2" s="82"/>
      <c r="H2" s="82"/>
      <c r="I2" s="82"/>
      <c r="J2" s="82"/>
    </row>
    <row r="3" spans="2:16" s="4" customFormat="1" ht="70.5" customHeight="1">
      <c r="B3" s="485" t="s">
        <v>111</v>
      </c>
      <c r="C3" s="485"/>
      <c r="D3" s="485"/>
      <c r="E3" s="485"/>
      <c r="F3" s="485"/>
      <c r="G3" s="485"/>
      <c r="H3" s="485"/>
      <c r="I3" s="485"/>
      <c r="J3" s="485"/>
    </row>
    <row r="4" spans="2:16" s="4" customFormat="1" ht="30" customHeight="1">
      <c r="B4" s="84"/>
      <c r="C4" s="84"/>
      <c r="D4" s="84"/>
      <c r="E4" s="84"/>
      <c r="F4" s="84"/>
      <c r="G4" s="84"/>
      <c r="H4" s="84"/>
      <c r="I4" s="84"/>
    </row>
    <row r="5" spans="2:16" ht="15.75" customHeight="1">
      <c r="B5" s="486" t="s">
        <v>0</v>
      </c>
      <c r="C5" s="486" t="s">
        <v>12</v>
      </c>
      <c r="D5" s="486" t="s">
        <v>16</v>
      </c>
      <c r="E5" s="489" t="s">
        <v>240</v>
      </c>
      <c r="F5" s="489" t="s">
        <v>7</v>
      </c>
      <c r="G5" s="478" t="s">
        <v>157</v>
      </c>
      <c r="H5" s="479"/>
      <c r="I5" s="479"/>
      <c r="J5" s="480"/>
    </row>
    <row r="6" spans="2:16" ht="32.25" customHeight="1">
      <c r="B6" s="487"/>
      <c r="C6" s="487"/>
      <c r="D6" s="487"/>
      <c r="E6" s="490"/>
      <c r="F6" s="490"/>
      <c r="G6" s="481"/>
      <c r="H6" s="482"/>
      <c r="I6" s="482"/>
      <c r="J6" s="483"/>
    </row>
    <row r="7" spans="2:16" ht="53.25" customHeight="1">
      <c r="B7" s="488"/>
      <c r="C7" s="488"/>
      <c r="D7" s="488"/>
      <c r="E7" s="491"/>
      <c r="F7" s="491"/>
      <c r="G7" s="132" t="s">
        <v>176</v>
      </c>
      <c r="H7" s="132" t="s">
        <v>178</v>
      </c>
      <c r="I7" s="132" t="s">
        <v>182</v>
      </c>
      <c r="J7" s="132" t="s">
        <v>184</v>
      </c>
    </row>
    <row r="8" spans="2:16" ht="21" customHeight="1">
      <c r="B8" s="131">
        <v>1</v>
      </c>
      <c r="C8" s="131">
        <v>2</v>
      </c>
      <c r="D8" s="131">
        <v>3</v>
      </c>
      <c r="E8" s="139">
        <v>4</v>
      </c>
      <c r="F8" s="139">
        <v>5</v>
      </c>
      <c r="G8" s="140">
        <v>6</v>
      </c>
      <c r="H8" s="140">
        <v>7</v>
      </c>
      <c r="I8" s="140">
        <v>8</v>
      </c>
      <c r="J8" s="140">
        <v>9</v>
      </c>
    </row>
    <row r="9" spans="2:16" ht="27.6" customHeight="1">
      <c r="B9" s="85">
        <v>1</v>
      </c>
      <c r="C9" s="40" t="s">
        <v>147</v>
      </c>
      <c r="D9" s="85" t="s">
        <v>97</v>
      </c>
      <c r="E9" s="141">
        <v>0.23899999999999999</v>
      </c>
      <c r="F9" s="132"/>
      <c r="G9" s="142"/>
      <c r="H9" s="142"/>
      <c r="I9" s="142"/>
      <c r="J9" s="66"/>
    </row>
    <row r="10" spans="2:16" ht="45.75" customHeight="1">
      <c r="B10" s="85">
        <v>2</v>
      </c>
      <c r="C10" s="40" t="s">
        <v>152</v>
      </c>
      <c r="D10" s="85" t="s">
        <v>97</v>
      </c>
      <c r="E10" s="132"/>
      <c r="F10" s="38"/>
      <c r="G10" s="66">
        <v>0.18538101433479839</v>
      </c>
      <c r="H10" s="66">
        <v>0.18301326675003229</v>
      </c>
      <c r="I10" s="66">
        <v>0.18178069070699562</v>
      </c>
      <c r="J10" s="66">
        <v>0.18191437465720622</v>
      </c>
      <c r="L10" s="52"/>
    </row>
    <row r="11" spans="2:16" ht="64.5" customHeight="1">
      <c r="B11" s="85">
        <v>3</v>
      </c>
      <c r="C11" s="40" t="s">
        <v>40</v>
      </c>
      <c r="D11" s="85" t="s">
        <v>17</v>
      </c>
      <c r="E11" s="132"/>
      <c r="F11" s="143">
        <v>139129.63780886255</v>
      </c>
      <c r="G11" s="67">
        <v>34641.975412499996</v>
      </c>
      <c r="H11" s="67">
        <v>35384.300338000001</v>
      </c>
      <c r="I11" s="67">
        <v>35846.942985999995</v>
      </c>
      <c r="J11" s="67">
        <v>33256.419072362551</v>
      </c>
    </row>
    <row r="12" spans="2:16" ht="42.75" customHeight="1">
      <c r="B12" s="9" t="s">
        <v>35</v>
      </c>
      <c r="C12" s="12" t="s">
        <v>33</v>
      </c>
      <c r="D12" s="85" t="s">
        <v>17</v>
      </c>
      <c r="E12" s="132"/>
      <c r="F12" s="143">
        <v>139129.63780886255</v>
      </c>
      <c r="G12" s="67">
        <v>34641.975412499996</v>
      </c>
      <c r="H12" s="67">
        <v>35384.300338000001</v>
      </c>
      <c r="I12" s="67">
        <v>35846.942985999995</v>
      </c>
      <c r="J12" s="67">
        <v>33256.419072362551</v>
      </c>
    </row>
    <row r="13" spans="2:16" ht="42.75" customHeight="1">
      <c r="B13" s="9" t="s">
        <v>36</v>
      </c>
      <c r="C13" s="12" t="s">
        <v>34</v>
      </c>
      <c r="D13" s="85" t="s">
        <v>17</v>
      </c>
      <c r="E13" s="132"/>
      <c r="F13" s="67"/>
      <c r="G13" s="39"/>
      <c r="H13" s="39"/>
      <c r="I13" s="39"/>
      <c r="J13" s="142"/>
    </row>
    <row r="14" spans="2:16" ht="42.75" customHeight="1">
      <c r="B14" s="9" t="s">
        <v>37</v>
      </c>
      <c r="C14" s="12" t="s">
        <v>107</v>
      </c>
      <c r="D14" s="85" t="s">
        <v>17</v>
      </c>
      <c r="E14" s="132"/>
      <c r="F14" s="38"/>
      <c r="G14" s="39"/>
      <c r="H14" s="39"/>
      <c r="I14" s="39"/>
      <c r="J14" s="142"/>
    </row>
    <row r="15" spans="2:16" ht="42.75" customHeight="1">
      <c r="B15" s="85">
        <v>4</v>
      </c>
      <c r="C15" s="46" t="s">
        <v>153</v>
      </c>
      <c r="D15" s="85" t="s">
        <v>109</v>
      </c>
      <c r="E15" s="132"/>
      <c r="F15" s="38"/>
      <c r="G15" s="67">
        <v>1301401.031887803</v>
      </c>
      <c r="H15" s="67">
        <v>1311173.9020150711</v>
      </c>
      <c r="I15" s="67">
        <v>1316967.3998749491</v>
      </c>
      <c r="J15" s="67">
        <v>1325716.1668451685</v>
      </c>
      <c r="K15" s="64"/>
      <c r="L15" s="64"/>
      <c r="M15" s="64"/>
      <c r="N15" s="64"/>
      <c r="O15" s="64"/>
      <c r="P15" s="64"/>
    </row>
    <row r="16" spans="2:16" ht="42.75" customHeight="1">
      <c r="B16" s="85">
        <v>5</v>
      </c>
      <c r="C16" s="40" t="s">
        <v>38</v>
      </c>
      <c r="D16" s="85" t="s">
        <v>98</v>
      </c>
      <c r="E16" s="132"/>
      <c r="F16" s="38"/>
      <c r="G16" s="144">
        <v>2.66189856652016E-2</v>
      </c>
      <c r="H16" s="144">
        <v>2.6986733249967691E-2</v>
      </c>
      <c r="I16" s="144">
        <v>2.7219309293004361E-2</v>
      </c>
      <c r="J16" s="144">
        <v>2.5085625342793755E-2</v>
      </c>
      <c r="K16" s="64"/>
      <c r="L16" s="64"/>
      <c r="M16" s="64"/>
      <c r="N16" s="64"/>
      <c r="O16" s="64"/>
      <c r="P16" s="64"/>
    </row>
    <row r="17" spans="2:16" ht="48" customHeight="1">
      <c r="B17" s="85">
        <v>6</v>
      </c>
      <c r="C17" s="40" t="s">
        <v>39</v>
      </c>
      <c r="D17" s="85" t="s">
        <v>98</v>
      </c>
      <c r="E17" s="132"/>
      <c r="F17" s="38"/>
      <c r="G17" s="144">
        <v>0.21199999999999999</v>
      </c>
      <c r="H17" s="144">
        <v>0.21</v>
      </c>
      <c r="I17" s="144">
        <v>0.20899999999999999</v>
      </c>
      <c r="J17" s="144">
        <v>0.20699999999999999</v>
      </c>
      <c r="K17" s="64"/>
      <c r="L17" s="64"/>
      <c r="M17" s="64"/>
      <c r="N17" s="64"/>
      <c r="O17" s="64"/>
      <c r="P17" s="64"/>
    </row>
    <row r="18" spans="2:16" ht="65.25" customHeight="1">
      <c r="B18" s="85">
        <v>7</v>
      </c>
      <c r="C18" s="40" t="s">
        <v>94</v>
      </c>
      <c r="D18" s="85" t="s">
        <v>91</v>
      </c>
      <c r="E18" s="132"/>
      <c r="F18" s="38"/>
      <c r="G18" s="65">
        <v>1.1435906786933838</v>
      </c>
      <c r="H18" s="65">
        <v>1.1474577976187235</v>
      </c>
      <c r="I18" s="65">
        <v>1.1497370770632509</v>
      </c>
      <c r="J18" s="65">
        <v>1.1378979829937261</v>
      </c>
      <c r="K18" s="63"/>
      <c r="L18" s="63"/>
      <c r="M18" s="63"/>
      <c r="N18" s="63"/>
      <c r="O18" s="63"/>
      <c r="P18" s="63"/>
    </row>
    <row r="19" spans="2:16" ht="39" customHeight="1">
      <c r="B19" s="85">
        <v>8</v>
      </c>
      <c r="C19" s="42" t="s">
        <v>112</v>
      </c>
      <c r="D19" s="85" t="s">
        <v>108</v>
      </c>
      <c r="E19" s="39"/>
      <c r="F19" s="39"/>
      <c r="G19" s="145"/>
      <c r="H19" s="145"/>
      <c r="I19" s="145"/>
      <c r="J19" s="145"/>
    </row>
    <row r="20" spans="2:16" ht="37.5" customHeight="1">
      <c r="B20" s="85">
        <v>9</v>
      </c>
      <c r="C20" s="42" t="s">
        <v>113</v>
      </c>
      <c r="D20" s="85" t="s">
        <v>99</v>
      </c>
      <c r="E20" s="39"/>
      <c r="F20" s="39"/>
      <c r="G20" s="145"/>
      <c r="H20" s="145"/>
      <c r="I20" s="145"/>
      <c r="J20" s="145"/>
    </row>
    <row r="21" spans="2:16" ht="5.25" customHeight="1">
      <c r="B21" s="32"/>
      <c r="C21" s="32"/>
      <c r="D21" s="32"/>
      <c r="E21" s="32"/>
      <c r="F21" s="32"/>
      <c r="G21" s="32"/>
      <c r="H21" s="32"/>
      <c r="I21" s="32"/>
    </row>
    <row r="22" spans="2:16" s="32" customFormat="1" ht="18.75" customHeight="1">
      <c r="C22" s="475" t="s">
        <v>100</v>
      </c>
      <c r="D22" s="475"/>
      <c r="E22" s="475"/>
      <c r="F22" s="475"/>
      <c r="G22" s="475"/>
      <c r="H22" s="475"/>
      <c r="I22" s="475"/>
    </row>
    <row r="23" spans="2:16" s="32" customFormat="1" ht="18.75" customHeight="1">
      <c r="C23" s="475" t="s">
        <v>88</v>
      </c>
      <c r="D23" s="475"/>
      <c r="E23" s="475"/>
      <c r="F23" s="475"/>
      <c r="G23" s="475"/>
      <c r="H23" s="475"/>
      <c r="I23" s="475"/>
    </row>
    <row r="24" spans="2:16" s="32" customFormat="1" ht="18.75" customHeight="1">
      <c r="C24" s="475" t="s">
        <v>101</v>
      </c>
      <c r="D24" s="475"/>
      <c r="E24" s="475"/>
      <c r="F24" s="475"/>
    </row>
    <row r="25" spans="2:16" s="32" customFormat="1" ht="12.75" customHeight="1"/>
    <row r="26" spans="2:16" s="32" customFormat="1" ht="63.75" customHeight="1">
      <c r="C26" s="484" t="s">
        <v>258</v>
      </c>
      <c r="D26" s="484"/>
      <c r="E26" s="484"/>
      <c r="F26" s="484"/>
      <c r="G26" s="484"/>
      <c r="H26" s="484"/>
      <c r="I26" s="484"/>
      <c r="J26" s="484"/>
      <c r="K26" s="33"/>
    </row>
    <row r="27" spans="2:16" s="32" customFormat="1" ht="77.45" customHeight="1">
      <c r="C27" s="484" t="s">
        <v>259</v>
      </c>
      <c r="D27" s="484"/>
      <c r="E27" s="484"/>
      <c r="F27" s="484"/>
      <c r="G27" s="484"/>
      <c r="H27" s="484"/>
      <c r="I27" s="484"/>
      <c r="J27" s="484"/>
      <c r="K27" s="57"/>
    </row>
    <row r="28" spans="2:16" s="32" customFormat="1" ht="44.25" customHeight="1">
      <c r="C28" s="484" t="s">
        <v>260</v>
      </c>
      <c r="D28" s="484"/>
      <c r="E28" s="484"/>
      <c r="F28" s="484"/>
      <c r="G28" s="484"/>
      <c r="H28" s="484"/>
      <c r="I28" s="484"/>
      <c r="J28" s="484"/>
      <c r="K28" s="57"/>
    </row>
    <row r="29" spans="2:16" s="32" customFormat="1" ht="23.25" customHeight="1">
      <c r="C29" s="37"/>
      <c r="D29" s="37"/>
      <c r="E29" s="37"/>
      <c r="F29" s="37"/>
      <c r="G29" s="37"/>
      <c r="H29" s="37"/>
      <c r="I29" s="37"/>
      <c r="J29" s="37"/>
      <c r="K29" s="57"/>
    </row>
    <row r="30" spans="2:16" s="32" customFormat="1" ht="12.75" customHeight="1">
      <c r="C30" s="14"/>
    </row>
    <row r="31" spans="2:16" s="32" customFormat="1" ht="19.149999999999999" customHeight="1"/>
    <row r="32" spans="2:16" s="36" customFormat="1" ht="18.75" customHeight="1">
      <c r="C32" s="124"/>
      <c r="E32" s="477"/>
      <c r="F32" s="477"/>
      <c r="G32" s="477"/>
      <c r="H32" s="477"/>
    </row>
    <row r="33" spans="2:3" s="32" customFormat="1" ht="16.5" customHeight="1">
      <c r="C33" s="83"/>
    </row>
    <row r="34" spans="2:3" s="32" customFormat="1" ht="14.25" customHeight="1">
      <c r="B34" s="83"/>
      <c r="C34" s="83"/>
    </row>
    <row r="35" spans="2:3" s="32" customFormat="1" ht="78.75" customHeight="1"/>
  </sheetData>
  <mergeCells count="16">
    <mergeCell ref="E32:F32"/>
    <mergeCell ref="G32:H32"/>
    <mergeCell ref="B1:J1"/>
    <mergeCell ref="G5:J6"/>
    <mergeCell ref="C26:J26"/>
    <mergeCell ref="C27:J27"/>
    <mergeCell ref="C28:J28"/>
    <mergeCell ref="B3:J3"/>
    <mergeCell ref="C23:I23"/>
    <mergeCell ref="C22:I22"/>
    <mergeCell ref="C24:F24"/>
    <mergeCell ref="D5:D7"/>
    <mergeCell ref="E5:E7"/>
    <mergeCell ref="C5:C7"/>
    <mergeCell ref="B5:B7"/>
    <mergeCell ref="F5:F7"/>
  </mergeCells>
  <phoneticPr fontId="0" type="noConversion"/>
  <printOptions horizontalCentered="1"/>
  <pageMargins left="0.23622047244094491" right="0.23622047244094491" top="0.74803149606299213" bottom="0.74803149606299213" header="0.31496062992125984" footer="0.31496062992125984"/>
  <pageSetup paperSize="9" scale="47"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view="pageBreakPreview" topLeftCell="A55" zoomScale="76" zoomScaleNormal="80" zoomScaleSheetLayoutView="76" workbookViewId="0">
      <selection activeCell="K22" sqref="K22:K25"/>
    </sheetView>
  </sheetViews>
  <sheetFormatPr defaultColWidth="9.140625" defaultRowHeight="18.75"/>
  <cols>
    <col min="1" max="1" width="54.140625" style="10" customWidth="1"/>
    <col min="2" max="6" width="19.85546875" style="10" customWidth="1"/>
    <col min="7" max="7" width="23.28515625" style="10" customWidth="1"/>
    <col min="8" max="8" width="20.7109375" style="10" customWidth="1"/>
    <col min="9" max="9" width="9.85546875" style="10" bestFit="1" customWidth="1"/>
    <col min="10" max="16384" width="9.140625" style="10"/>
  </cols>
  <sheetData>
    <row r="1" spans="1:9">
      <c r="A1" s="473" t="s">
        <v>117</v>
      </c>
      <c r="B1" s="473"/>
      <c r="C1" s="473"/>
      <c r="D1" s="473"/>
      <c r="E1" s="473"/>
      <c r="F1" s="473"/>
      <c r="G1" s="473"/>
    </row>
    <row r="2" spans="1:9">
      <c r="A2" s="19"/>
      <c r="B2" s="19"/>
      <c r="C2" s="19"/>
      <c r="D2" s="19"/>
    </row>
    <row r="3" spans="1:9" ht="64.5" customHeight="1">
      <c r="A3" s="477" t="s">
        <v>118</v>
      </c>
      <c r="B3" s="477"/>
      <c r="C3" s="477"/>
      <c r="D3" s="477"/>
      <c r="E3" s="477"/>
      <c r="F3" s="477"/>
      <c r="G3" s="477"/>
    </row>
    <row r="4" spans="1:9" ht="20.25">
      <c r="A4" s="20"/>
      <c r="B4" s="20"/>
      <c r="C4" s="20"/>
      <c r="D4" s="20"/>
    </row>
    <row r="5" spans="1:9">
      <c r="A5" s="494" t="s">
        <v>114</v>
      </c>
      <c r="B5" s="494"/>
      <c r="C5" s="494"/>
      <c r="D5" s="494"/>
    </row>
    <row r="6" spans="1:9" ht="12" customHeight="1">
      <c r="A6" s="11"/>
      <c r="B6" s="11"/>
      <c r="C6" s="11"/>
      <c r="D6" s="11"/>
    </row>
    <row r="7" spans="1:9" ht="18.75" customHeight="1">
      <c r="A7" s="496" t="s">
        <v>115</v>
      </c>
      <c r="B7" s="496" t="s">
        <v>116</v>
      </c>
      <c r="C7" s="496"/>
      <c r="D7" s="496"/>
      <c r="E7" s="496"/>
      <c r="F7" s="30"/>
    </row>
    <row r="8" spans="1:9">
      <c r="A8" s="496"/>
      <c r="B8" s="151" t="s">
        <v>176</v>
      </c>
      <c r="C8" s="151" t="s">
        <v>178</v>
      </c>
      <c r="D8" s="151" t="s">
        <v>182</v>
      </c>
      <c r="E8" s="151" t="s">
        <v>184</v>
      </c>
      <c r="F8" s="164"/>
    </row>
    <row r="9" spans="1:9">
      <c r="A9" s="39" t="s">
        <v>119</v>
      </c>
      <c r="B9" s="67">
        <v>1301401031.8878031</v>
      </c>
      <c r="C9" s="67">
        <v>1311173902.0150712</v>
      </c>
      <c r="D9" s="67">
        <v>1316967399.8749492</v>
      </c>
      <c r="E9" s="67">
        <v>1325716166.8451684</v>
      </c>
      <c r="F9" s="165"/>
    </row>
    <row r="10" spans="1:9">
      <c r="A10" s="39" t="s">
        <v>120</v>
      </c>
      <c r="B10" s="67">
        <v>275897.01876021427</v>
      </c>
      <c r="C10" s="67">
        <v>275346.51942316489</v>
      </c>
      <c r="D10" s="67">
        <v>275246.18657386443</v>
      </c>
      <c r="E10" s="67">
        <v>274423.24653694982</v>
      </c>
      <c r="F10" s="165"/>
    </row>
    <row r="11" spans="1:9">
      <c r="A11" s="39" t="s">
        <v>121</v>
      </c>
      <c r="B11" s="67">
        <v>241255.04334771427</v>
      </c>
      <c r="C11" s="67">
        <v>239962.21908516492</v>
      </c>
      <c r="D11" s="67">
        <v>239399.24358786445</v>
      </c>
      <c r="E11" s="67">
        <v>241166.82746458729</v>
      </c>
      <c r="F11" s="165"/>
    </row>
    <row r="12" spans="1:9">
      <c r="A12" s="39" t="s">
        <v>122</v>
      </c>
      <c r="B12" s="67">
        <v>6928.3950824999993</v>
      </c>
      <c r="C12" s="67">
        <v>7076.8600675999987</v>
      </c>
      <c r="D12" s="67">
        <v>7169.3885971999989</v>
      </c>
      <c r="E12" s="67">
        <v>6651.2838144725101</v>
      </c>
      <c r="F12" s="163"/>
      <c r="H12" s="146"/>
      <c r="I12" s="147"/>
    </row>
    <row r="13" spans="1:9" ht="37.5">
      <c r="A13" s="39" t="s">
        <v>123</v>
      </c>
      <c r="B13" s="67">
        <v>27713.580329999997</v>
      </c>
      <c r="C13" s="67">
        <v>28307.440270399999</v>
      </c>
      <c r="D13" s="67">
        <v>28677.554388799996</v>
      </c>
      <c r="E13" s="67">
        <v>26605.135257890041</v>
      </c>
      <c r="F13" s="163"/>
      <c r="H13" s="146"/>
      <c r="I13" s="147"/>
    </row>
    <row r="14" spans="1:9" ht="37.5">
      <c r="A14" s="39" t="s">
        <v>124</v>
      </c>
      <c r="B14" s="67">
        <v>27713.580329999997</v>
      </c>
      <c r="C14" s="67">
        <v>28307.440270399999</v>
      </c>
      <c r="D14" s="67">
        <v>28677.554388799996</v>
      </c>
      <c r="E14" s="67">
        <v>26605.135257890041</v>
      </c>
      <c r="F14" s="163"/>
    </row>
    <row r="15" spans="1:9">
      <c r="A15" s="24"/>
      <c r="B15" s="24"/>
      <c r="C15" s="24"/>
      <c r="D15" s="24"/>
      <c r="E15" s="24"/>
      <c r="F15" s="24"/>
    </row>
    <row r="16" spans="1:9">
      <c r="A16" s="495" t="s">
        <v>132</v>
      </c>
      <c r="B16" s="495"/>
      <c r="C16" s="495"/>
      <c r="D16" s="495"/>
      <c r="E16" s="24"/>
      <c r="F16" s="24"/>
    </row>
    <row r="17" spans="1:12" ht="11.25" customHeight="1">
      <c r="A17" s="133"/>
      <c r="B17" s="133"/>
      <c r="C17" s="133"/>
      <c r="D17" s="133"/>
      <c r="E17" s="24"/>
      <c r="F17" s="24"/>
    </row>
    <row r="18" spans="1:12" ht="37.5">
      <c r="A18" s="41" t="s">
        <v>131</v>
      </c>
      <c r="B18" s="41" t="s">
        <v>126</v>
      </c>
      <c r="C18" s="85" t="s">
        <v>176</v>
      </c>
      <c r="D18" s="85" t="s">
        <v>178</v>
      </c>
      <c r="E18" s="85" t="s">
        <v>182</v>
      </c>
      <c r="F18" s="151" t="s">
        <v>184</v>
      </c>
      <c r="G18" s="164"/>
    </row>
    <row r="19" spans="1:12">
      <c r="A19" s="42" t="s">
        <v>143</v>
      </c>
      <c r="B19" s="41"/>
      <c r="C19" s="45">
        <v>27713.580329999997</v>
      </c>
      <c r="D19" s="45">
        <v>28307.440270399999</v>
      </c>
      <c r="E19" s="45">
        <v>28677.554388799996</v>
      </c>
      <c r="F19" s="45">
        <v>26605.135257890041</v>
      </c>
      <c r="G19" s="166"/>
    </row>
    <row r="20" spans="1:12" ht="37.5">
      <c r="A20" s="42" t="s">
        <v>125</v>
      </c>
      <c r="B20" s="41" t="s">
        <v>127</v>
      </c>
      <c r="C20" s="85">
        <v>100</v>
      </c>
      <c r="D20" s="85">
        <v>100</v>
      </c>
      <c r="E20" s="85">
        <v>100</v>
      </c>
      <c r="F20" s="151">
        <v>100</v>
      </c>
      <c r="G20" s="164"/>
    </row>
    <row r="21" spans="1:12">
      <c r="G21" s="30"/>
    </row>
    <row r="22" spans="1:12">
      <c r="A22" s="49" t="s">
        <v>128</v>
      </c>
      <c r="G22" s="30"/>
    </row>
    <row r="23" spans="1:12" ht="11.25" customHeight="1">
      <c r="G23" s="30"/>
    </row>
    <row r="24" spans="1:12">
      <c r="A24" s="41" t="s">
        <v>115</v>
      </c>
      <c r="B24" s="41" t="s">
        <v>126</v>
      </c>
      <c r="C24" s="85" t="s">
        <v>176</v>
      </c>
      <c r="D24" s="85" t="s">
        <v>178</v>
      </c>
      <c r="E24" s="85" t="s">
        <v>182</v>
      </c>
      <c r="F24" s="151" t="s">
        <v>184</v>
      </c>
      <c r="G24" s="164"/>
    </row>
    <row r="25" spans="1:12">
      <c r="A25" s="42" t="s">
        <v>129</v>
      </c>
      <c r="B25" s="42" t="s">
        <v>130</v>
      </c>
      <c r="C25" s="43">
        <v>1</v>
      </c>
      <c r="D25" s="130">
        <v>1</v>
      </c>
      <c r="E25" s="130">
        <v>1</v>
      </c>
      <c r="F25" s="150">
        <v>1</v>
      </c>
      <c r="G25" s="31"/>
      <c r="I25" s="32"/>
      <c r="J25" s="32"/>
      <c r="K25" s="32"/>
      <c r="L25" s="32"/>
    </row>
    <row r="26" spans="1:12" ht="43.5" customHeight="1">
      <c r="A26" s="30"/>
      <c r="B26" s="30"/>
      <c r="C26" s="31"/>
      <c r="D26" s="31"/>
      <c r="E26" s="31"/>
      <c r="F26" s="31"/>
      <c r="G26" s="31"/>
    </row>
    <row r="27" spans="1:12" s="32" customFormat="1">
      <c r="A27" s="494" t="s">
        <v>133</v>
      </c>
      <c r="B27" s="494"/>
      <c r="C27" s="494"/>
      <c r="D27" s="494"/>
    </row>
    <row r="28" spans="1:12" s="32" customFormat="1" ht="11.25" customHeight="1">
      <c r="A28" s="129"/>
      <c r="B28" s="129"/>
      <c r="C28" s="129"/>
      <c r="D28" s="129"/>
    </row>
    <row r="29" spans="1:12" s="24" customFormat="1" ht="47.25" customHeight="1">
      <c r="A29" s="492" t="s">
        <v>151</v>
      </c>
      <c r="B29" s="492"/>
      <c r="C29" s="492"/>
      <c r="D29" s="492"/>
      <c r="E29" s="492"/>
      <c r="F29" s="492"/>
      <c r="G29" s="492"/>
    </row>
    <row r="30" spans="1:12" s="24" customFormat="1" ht="59.25" customHeight="1">
      <c r="A30" s="492" t="s">
        <v>285</v>
      </c>
      <c r="B30" s="492"/>
      <c r="C30" s="492"/>
      <c r="D30" s="492"/>
      <c r="E30" s="492"/>
      <c r="F30" s="492"/>
      <c r="G30" s="492"/>
    </row>
    <row r="31" spans="1:12" s="24" customFormat="1" ht="81.75" customHeight="1">
      <c r="A31" s="492" t="s">
        <v>256</v>
      </c>
      <c r="B31" s="492"/>
      <c r="C31" s="492"/>
      <c r="D31" s="492"/>
      <c r="E31" s="492"/>
      <c r="F31" s="492"/>
      <c r="G31" s="492"/>
    </row>
    <row r="32" spans="1:12" s="24" customFormat="1" ht="46.5" customHeight="1">
      <c r="A32" s="492" t="s">
        <v>251</v>
      </c>
      <c r="B32" s="492"/>
      <c r="C32" s="492"/>
      <c r="D32" s="492"/>
      <c r="E32" s="492"/>
      <c r="F32" s="492"/>
      <c r="G32" s="492"/>
    </row>
    <row r="33" spans="1:7" s="24" customFormat="1" ht="47.25" customHeight="1">
      <c r="A33" s="492" t="s">
        <v>254</v>
      </c>
      <c r="B33" s="492"/>
      <c r="C33" s="492"/>
      <c r="D33" s="492"/>
      <c r="E33" s="492"/>
      <c r="F33" s="492"/>
      <c r="G33" s="492"/>
    </row>
    <row r="34" spans="1:7" s="24" customFormat="1" ht="67.5" customHeight="1">
      <c r="A34" s="492" t="s">
        <v>246</v>
      </c>
      <c r="B34" s="492"/>
      <c r="C34" s="492"/>
      <c r="D34" s="492"/>
      <c r="E34" s="492"/>
      <c r="F34" s="492"/>
      <c r="G34" s="492"/>
    </row>
    <row r="35" spans="1:7" s="24" customFormat="1" ht="56.25" customHeight="1">
      <c r="A35" s="492" t="s">
        <v>242</v>
      </c>
      <c r="B35" s="492"/>
      <c r="C35" s="492"/>
      <c r="D35" s="492"/>
      <c r="E35" s="492"/>
      <c r="F35" s="492"/>
      <c r="G35" s="492"/>
    </row>
    <row r="36" spans="1:7" s="24" customFormat="1" ht="62.25" customHeight="1">
      <c r="A36" s="492" t="s">
        <v>247</v>
      </c>
      <c r="B36" s="492"/>
      <c r="C36" s="492"/>
      <c r="D36" s="492"/>
      <c r="E36" s="492"/>
      <c r="F36" s="492"/>
      <c r="G36" s="492"/>
    </row>
    <row r="37" spans="1:7" s="24" customFormat="1" ht="47.25" customHeight="1">
      <c r="A37" s="492" t="s">
        <v>250</v>
      </c>
      <c r="B37" s="492"/>
      <c r="C37" s="492"/>
      <c r="D37" s="492"/>
      <c r="E37" s="492"/>
      <c r="F37" s="492"/>
      <c r="G37" s="492"/>
    </row>
    <row r="38" spans="1:7" s="24" customFormat="1" ht="48.75" customHeight="1">
      <c r="A38" s="492" t="s">
        <v>244</v>
      </c>
      <c r="B38" s="492"/>
      <c r="C38" s="492"/>
      <c r="D38" s="492"/>
      <c r="E38" s="492"/>
      <c r="F38" s="492"/>
      <c r="G38" s="492"/>
    </row>
    <row r="39" spans="1:7" s="24" customFormat="1" ht="99" customHeight="1">
      <c r="A39" s="492" t="s">
        <v>245</v>
      </c>
      <c r="B39" s="492"/>
      <c r="C39" s="492"/>
      <c r="D39" s="492"/>
      <c r="E39" s="492"/>
      <c r="F39" s="492"/>
      <c r="G39" s="492"/>
    </row>
    <row r="40" spans="1:7" s="24" customFormat="1" ht="66" customHeight="1">
      <c r="A40" s="492" t="s">
        <v>243</v>
      </c>
      <c r="B40" s="492"/>
      <c r="C40" s="492"/>
      <c r="D40" s="492"/>
      <c r="E40" s="492"/>
      <c r="F40" s="492"/>
      <c r="G40" s="492"/>
    </row>
    <row r="41" spans="1:7" s="24" customFormat="1" ht="59.25" customHeight="1">
      <c r="A41" s="492" t="s">
        <v>249</v>
      </c>
      <c r="B41" s="492"/>
      <c r="C41" s="492"/>
      <c r="D41" s="492"/>
      <c r="E41" s="492"/>
      <c r="F41" s="492"/>
      <c r="G41" s="492"/>
    </row>
    <row r="42" spans="1:7" s="24" customFormat="1" ht="66" customHeight="1">
      <c r="A42" s="492" t="s">
        <v>248</v>
      </c>
      <c r="B42" s="492"/>
      <c r="C42" s="492"/>
      <c r="D42" s="492"/>
      <c r="E42" s="492"/>
      <c r="F42" s="492"/>
      <c r="G42" s="492"/>
    </row>
    <row r="43" spans="1:7" s="24" customFormat="1" ht="59.25" customHeight="1">
      <c r="A43" s="492" t="s">
        <v>252</v>
      </c>
      <c r="B43" s="492"/>
      <c r="C43" s="492"/>
      <c r="D43" s="492"/>
      <c r="E43" s="492"/>
      <c r="F43" s="492"/>
      <c r="G43" s="492"/>
    </row>
    <row r="44" spans="1:7" s="24" customFormat="1" ht="66.75" customHeight="1">
      <c r="A44" s="492" t="s">
        <v>253</v>
      </c>
      <c r="B44" s="492"/>
      <c r="C44" s="492"/>
      <c r="D44" s="492"/>
      <c r="E44" s="492"/>
      <c r="F44" s="492"/>
      <c r="G44" s="492"/>
    </row>
    <row r="45" spans="1:7" s="24" customFormat="1" ht="39.75" customHeight="1">
      <c r="A45" s="492" t="s">
        <v>286</v>
      </c>
      <c r="B45" s="492"/>
      <c r="C45" s="492"/>
      <c r="D45" s="492"/>
      <c r="E45" s="492"/>
      <c r="F45" s="492"/>
      <c r="G45" s="492"/>
    </row>
    <row r="46" spans="1:7" s="24" customFormat="1" ht="43.9" customHeight="1">
      <c r="A46" s="493" t="s">
        <v>255</v>
      </c>
      <c r="B46" s="493"/>
      <c r="C46" s="493"/>
      <c r="D46" s="493"/>
      <c r="E46" s="493"/>
      <c r="F46" s="493"/>
      <c r="G46" s="493"/>
    </row>
  </sheetData>
  <mergeCells count="25">
    <mergeCell ref="A29:G29"/>
    <mergeCell ref="A30:G30"/>
    <mergeCell ref="A35:G35"/>
    <mergeCell ref="A40:G40"/>
    <mergeCell ref="A1:G1"/>
    <mergeCell ref="A3:G3"/>
    <mergeCell ref="A5:D5"/>
    <mergeCell ref="A16:D16"/>
    <mergeCell ref="A27:D27"/>
    <mergeCell ref="A7:A8"/>
    <mergeCell ref="A38:G38"/>
    <mergeCell ref="A39:G39"/>
    <mergeCell ref="A34:G34"/>
    <mergeCell ref="A36:G36"/>
    <mergeCell ref="B7:E7"/>
    <mergeCell ref="A44:G44"/>
    <mergeCell ref="A33:G33"/>
    <mergeCell ref="A45:G45"/>
    <mergeCell ref="A46:G46"/>
    <mergeCell ref="A31:G31"/>
    <mergeCell ref="A37:G37"/>
    <mergeCell ref="A32:G32"/>
    <mergeCell ref="A43:G43"/>
    <mergeCell ref="A42:G42"/>
    <mergeCell ref="A41:G41"/>
  </mergeCells>
  <phoneticPr fontId="7" type="noConversion"/>
  <pageMargins left="0.38" right="0.16" top="0.4" bottom="0.26" header="0.33" footer="0.25"/>
  <pageSetup paperSize="9" scale="5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Y183"/>
  <sheetViews>
    <sheetView zoomScale="70" zoomScaleNormal="70" zoomScaleSheetLayoutView="85" workbookViewId="0">
      <pane xSplit="3" ySplit="6" topLeftCell="D159" activePane="bottomRight" state="frozen"/>
      <selection activeCell="K22" sqref="K22:K25"/>
      <selection pane="topRight" activeCell="K22" sqref="K22:K25"/>
      <selection pane="bottomLeft" activeCell="K22" sqref="K22:K25"/>
      <selection pane="bottomRight" activeCell="K20" sqref="K20:K27"/>
    </sheetView>
  </sheetViews>
  <sheetFormatPr defaultColWidth="9.140625" defaultRowHeight="18.75" outlineLevelRow="1"/>
  <cols>
    <col min="1" max="1" width="2.140625" style="23" customWidth="1"/>
    <col min="2" max="2" width="7.42578125" style="23" customWidth="1"/>
    <col min="3" max="3" width="42.85546875" style="23" customWidth="1"/>
    <col min="4" max="4" width="20" style="23" customWidth="1"/>
    <col min="5" max="5" width="16.5703125" style="23" customWidth="1"/>
    <col min="6" max="6" width="33.42578125" style="23" customWidth="1"/>
    <col min="7" max="10" width="18.42578125" style="23" customWidth="1"/>
    <col min="11" max="14" width="14.5703125" style="23" customWidth="1"/>
    <col min="15" max="15" width="22.28515625" style="23" customWidth="1"/>
    <col min="16" max="16" width="1.7109375" style="23" customWidth="1"/>
    <col min="17" max="17" width="13" style="90" customWidth="1"/>
    <col min="18" max="18" width="13.140625" style="90" customWidth="1"/>
    <col min="19" max="19" width="15.140625" style="90" customWidth="1"/>
    <col min="20" max="20" width="16.140625" style="90" customWidth="1"/>
    <col min="21" max="21" width="9.85546875" style="90" customWidth="1"/>
    <col min="22" max="22" width="14.140625" style="90" customWidth="1"/>
    <col min="23" max="27" width="9.140625" style="23"/>
    <col min="28" max="29" width="12" style="23" customWidth="1"/>
    <col min="30" max="16384" width="9.140625" style="23"/>
  </cols>
  <sheetData>
    <row r="1" spans="2:22" ht="23.25" customHeight="1">
      <c r="B1" s="520" t="s">
        <v>90</v>
      </c>
      <c r="C1" s="520"/>
      <c r="D1" s="520"/>
      <c r="E1" s="520"/>
      <c r="F1" s="520"/>
      <c r="G1" s="520"/>
      <c r="H1" s="520"/>
      <c r="I1" s="520"/>
      <c r="J1" s="520"/>
      <c r="K1" s="520"/>
      <c r="L1" s="520"/>
      <c r="M1" s="520"/>
      <c r="N1" s="520"/>
      <c r="O1" s="520"/>
      <c r="P1" s="190"/>
    </row>
    <row r="2" spans="2:22" ht="85.5" customHeight="1">
      <c r="B2" s="474" t="s">
        <v>261</v>
      </c>
      <c r="C2" s="474"/>
      <c r="D2" s="474"/>
      <c r="E2" s="474"/>
      <c r="F2" s="474"/>
      <c r="G2" s="474"/>
      <c r="H2" s="474"/>
      <c r="I2" s="474"/>
      <c r="J2" s="474"/>
      <c r="K2" s="474"/>
      <c r="L2" s="474"/>
      <c r="M2" s="474"/>
      <c r="N2" s="474"/>
      <c r="O2" s="474"/>
      <c r="P2" s="167"/>
    </row>
    <row r="3" spans="2:22" s="24" customFormat="1" ht="29.25" customHeight="1">
      <c r="B3" s="489" t="s">
        <v>0</v>
      </c>
      <c r="C3" s="489" t="s">
        <v>57</v>
      </c>
      <c r="D3" s="478" t="s">
        <v>49</v>
      </c>
      <c r="E3" s="480"/>
      <c r="F3" s="489" t="s">
        <v>24</v>
      </c>
      <c r="G3" s="478" t="s">
        <v>102</v>
      </c>
      <c r="H3" s="479"/>
      <c r="I3" s="479"/>
      <c r="J3" s="479"/>
      <c r="K3" s="521" t="s">
        <v>22</v>
      </c>
      <c r="L3" s="522"/>
      <c r="M3" s="522"/>
      <c r="N3" s="523"/>
      <c r="O3" s="489" t="s">
        <v>52</v>
      </c>
      <c r="P3" s="31"/>
      <c r="Q3" s="90"/>
      <c r="R3" s="90"/>
      <c r="S3" s="90"/>
      <c r="T3" s="90"/>
      <c r="U3" s="90"/>
      <c r="V3" s="90"/>
    </row>
    <row r="4" spans="2:22" s="24" customFormat="1" ht="27" customHeight="1">
      <c r="B4" s="490"/>
      <c r="C4" s="490"/>
      <c r="D4" s="481"/>
      <c r="E4" s="483"/>
      <c r="F4" s="490"/>
      <c r="G4" s="481"/>
      <c r="H4" s="482"/>
      <c r="I4" s="482"/>
      <c r="J4" s="482"/>
      <c r="K4" s="481" t="s">
        <v>54</v>
      </c>
      <c r="L4" s="483"/>
      <c r="M4" s="481" t="s">
        <v>103</v>
      </c>
      <c r="N4" s="483"/>
      <c r="O4" s="490"/>
      <c r="P4" s="31"/>
      <c r="Q4" s="90"/>
      <c r="R4" s="90"/>
      <c r="S4" s="90"/>
      <c r="T4" s="90"/>
      <c r="U4" s="90"/>
      <c r="V4" s="90"/>
    </row>
    <row r="5" spans="2:22" s="24" customFormat="1" ht="53.25" customHeight="1">
      <c r="B5" s="490"/>
      <c r="C5" s="490"/>
      <c r="D5" s="170" t="s">
        <v>58</v>
      </c>
      <c r="E5" s="170" t="s">
        <v>18</v>
      </c>
      <c r="F5" s="490"/>
      <c r="G5" s="171" t="s">
        <v>54</v>
      </c>
      <c r="H5" s="171" t="s">
        <v>19</v>
      </c>
      <c r="I5" s="171" t="s">
        <v>103</v>
      </c>
      <c r="J5" s="169" t="s">
        <v>50</v>
      </c>
      <c r="K5" s="170" t="s">
        <v>20</v>
      </c>
      <c r="L5" s="170" t="s">
        <v>21</v>
      </c>
      <c r="M5" s="170" t="s">
        <v>20</v>
      </c>
      <c r="N5" s="170" t="s">
        <v>21</v>
      </c>
      <c r="O5" s="490"/>
      <c r="P5" s="31"/>
      <c r="Q5" s="90"/>
      <c r="R5" s="90"/>
      <c r="S5" s="90"/>
      <c r="T5" s="90"/>
      <c r="U5" s="90"/>
      <c r="V5" s="90"/>
    </row>
    <row r="6" spans="2:22" ht="28.5" customHeight="1">
      <c r="B6" s="506" t="s">
        <v>176</v>
      </c>
      <c r="C6" s="507"/>
      <c r="D6" s="507"/>
      <c r="E6" s="507"/>
      <c r="F6" s="507"/>
      <c r="G6" s="507"/>
      <c r="H6" s="507"/>
      <c r="I6" s="507"/>
      <c r="J6" s="507"/>
      <c r="K6" s="507"/>
      <c r="L6" s="507"/>
      <c r="M6" s="507"/>
      <c r="N6" s="507"/>
      <c r="O6" s="508"/>
      <c r="P6" s="59"/>
    </row>
    <row r="7" spans="2:22" outlineLevel="1">
      <c r="B7" s="490">
        <v>1</v>
      </c>
      <c r="C7" s="501" t="s">
        <v>279</v>
      </c>
      <c r="D7" s="490" t="s">
        <v>139</v>
      </c>
      <c r="E7" s="490">
        <v>1</v>
      </c>
      <c r="F7" s="62" t="s">
        <v>23</v>
      </c>
      <c r="G7" s="74">
        <v>0</v>
      </c>
      <c r="H7" s="74">
        <v>25973.818330499998</v>
      </c>
      <c r="I7" s="74">
        <v>6153.7470036200011</v>
      </c>
      <c r="J7" s="74">
        <v>32127.565334120001</v>
      </c>
      <c r="K7" s="490">
        <v>2020</v>
      </c>
      <c r="L7" s="490">
        <v>2020</v>
      </c>
      <c r="M7" s="490">
        <v>2020</v>
      </c>
      <c r="N7" s="490">
        <v>2021</v>
      </c>
      <c r="O7" s="499">
        <v>45.326000000000001</v>
      </c>
      <c r="P7" s="59"/>
    </row>
    <row r="8" spans="2:22" outlineLevel="1">
      <c r="B8" s="490"/>
      <c r="C8" s="501"/>
      <c r="D8" s="490"/>
      <c r="E8" s="490"/>
      <c r="F8" s="168" t="s">
        <v>1</v>
      </c>
      <c r="G8" s="61">
        <v>0</v>
      </c>
      <c r="H8" s="61">
        <v>5769</v>
      </c>
      <c r="I8" s="61">
        <v>3000</v>
      </c>
      <c r="J8" s="61">
        <v>8769</v>
      </c>
      <c r="K8" s="490"/>
      <c r="L8" s="490"/>
      <c r="M8" s="490"/>
      <c r="N8" s="490"/>
      <c r="O8" s="504"/>
      <c r="P8" s="59"/>
    </row>
    <row r="9" spans="2:22" outlineLevel="1">
      <c r="B9" s="490"/>
      <c r="C9" s="501"/>
      <c r="D9" s="490"/>
      <c r="E9" s="490"/>
      <c r="F9" s="168" t="s">
        <v>2</v>
      </c>
      <c r="G9" s="61">
        <v>0</v>
      </c>
      <c r="H9" s="61">
        <v>13204.818330499998</v>
      </c>
      <c r="I9" s="61">
        <v>1769.4732444210001</v>
      </c>
      <c r="J9" s="61">
        <v>14974.291574920999</v>
      </c>
      <c r="K9" s="490"/>
      <c r="L9" s="490"/>
      <c r="M9" s="490"/>
      <c r="N9" s="490"/>
      <c r="O9" s="504"/>
      <c r="P9" s="59"/>
    </row>
    <row r="10" spans="2:22" ht="36.75" customHeight="1" outlineLevel="1">
      <c r="B10" s="490"/>
      <c r="C10" s="501"/>
      <c r="D10" s="490"/>
      <c r="E10" s="490"/>
      <c r="F10" s="201" t="s">
        <v>283</v>
      </c>
      <c r="G10" s="61"/>
      <c r="H10" s="61">
        <v>7000</v>
      </c>
      <c r="I10" s="61">
        <v>1384.2737591990008</v>
      </c>
      <c r="J10" s="61">
        <v>8384.2737591990008</v>
      </c>
      <c r="K10" s="490"/>
      <c r="L10" s="490"/>
      <c r="M10" s="490"/>
      <c r="N10" s="490"/>
      <c r="O10" s="504"/>
      <c r="P10" s="59"/>
    </row>
    <row r="11" spans="2:22" ht="25.5" customHeight="1" outlineLevel="1">
      <c r="B11" s="491"/>
      <c r="C11" s="502"/>
      <c r="D11" s="491"/>
      <c r="E11" s="491"/>
      <c r="F11" s="201" t="s">
        <v>5</v>
      </c>
      <c r="G11" s="39"/>
      <c r="H11" s="67"/>
      <c r="I11" s="39"/>
      <c r="J11" s="61">
        <v>0</v>
      </c>
      <c r="K11" s="491"/>
      <c r="L11" s="491"/>
      <c r="M11" s="491"/>
      <c r="N11" s="491"/>
      <c r="O11" s="504"/>
      <c r="P11" s="59"/>
    </row>
    <row r="12" spans="2:22" ht="29.25" customHeight="1" outlineLevel="1">
      <c r="B12" s="489">
        <v>2</v>
      </c>
      <c r="C12" s="503" t="s">
        <v>236</v>
      </c>
      <c r="D12" s="489" t="s">
        <v>155</v>
      </c>
      <c r="E12" s="489">
        <v>2</v>
      </c>
      <c r="F12" s="62" t="s">
        <v>23</v>
      </c>
      <c r="G12" s="74">
        <v>0</v>
      </c>
      <c r="H12" s="74">
        <v>6367.4295229400004</v>
      </c>
      <c r="I12" s="74">
        <v>14486.418693869999</v>
      </c>
      <c r="J12" s="74">
        <v>20853.848216809998</v>
      </c>
      <c r="K12" s="489">
        <v>2019</v>
      </c>
      <c r="L12" s="489">
        <v>2019</v>
      </c>
      <c r="M12" s="489">
        <v>2019</v>
      </c>
      <c r="N12" s="489">
        <v>2021</v>
      </c>
      <c r="O12" s="504"/>
      <c r="P12" s="59"/>
    </row>
    <row r="13" spans="2:22" ht="29.25" customHeight="1" outlineLevel="1">
      <c r="B13" s="490"/>
      <c r="C13" s="501"/>
      <c r="D13" s="490"/>
      <c r="E13" s="490"/>
      <c r="F13" s="168" t="s">
        <v>1</v>
      </c>
      <c r="G13" s="61">
        <v>0</v>
      </c>
      <c r="H13" s="61">
        <v>0</v>
      </c>
      <c r="I13" s="61">
        <v>0</v>
      </c>
      <c r="J13" s="61">
        <v>0</v>
      </c>
      <c r="K13" s="490"/>
      <c r="L13" s="490"/>
      <c r="M13" s="490"/>
      <c r="N13" s="490"/>
      <c r="O13" s="504"/>
      <c r="P13" s="59"/>
    </row>
    <row r="14" spans="2:22" ht="29.25" customHeight="1" outlineLevel="1">
      <c r="B14" s="490"/>
      <c r="C14" s="501"/>
      <c r="D14" s="490"/>
      <c r="E14" s="490"/>
      <c r="F14" s="168" t="s">
        <v>2</v>
      </c>
      <c r="G14" s="61">
        <v>0</v>
      </c>
      <c r="H14" s="61">
        <v>6367.4295229400004</v>
      </c>
      <c r="I14" s="61">
        <v>14486.418693869999</v>
      </c>
      <c r="J14" s="61">
        <v>20853.848216809998</v>
      </c>
      <c r="K14" s="490"/>
      <c r="L14" s="490"/>
      <c r="M14" s="490"/>
      <c r="N14" s="490"/>
      <c r="O14" s="504"/>
      <c r="P14" s="59"/>
    </row>
    <row r="15" spans="2:22" ht="29.25" customHeight="1" outlineLevel="1">
      <c r="B15" s="491"/>
      <c r="C15" s="502"/>
      <c r="D15" s="491"/>
      <c r="E15" s="491"/>
      <c r="F15" s="168" t="s">
        <v>5</v>
      </c>
      <c r="G15" s="39"/>
      <c r="H15" s="39"/>
      <c r="I15" s="39"/>
      <c r="J15" s="61">
        <v>0</v>
      </c>
      <c r="K15" s="491"/>
      <c r="L15" s="491"/>
      <c r="M15" s="491"/>
      <c r="N15" s="491"/>
      <c r="O15" s="504"/>
      <c r="P15" s="59"/>
    </row>
    <row r="16" spans="2:22" outlineLevel="1">
      <c r="B16" s="490">
        <v>3</v>
      </c>
      <c r="C16" s="503" t="s">
        <v>168</v>
      </c>
      <c r="D16" s="489" t="s">
        <v>180</v>
      </c>
      <c r="E16" s="489">
        <v>2</v>
      </c>
      <c r="F16" s="62" t="s">
        <v>23</v>
      </c>
      <c r="G16" s="74">
        <v>352.58</v>
      </c>
      <c r="H16" s="74">
        <v>1423.9461799999999</v>
      </c>
      <c r="I16" s="74">
        <v>512.79649999999992</v>
      </c>
      <c r="J16" s="74">
        <v>2289.3226799999998</v>
      </c>
      <c r="K16" s="489">
        <v>2021</v>
      </c>
      <c r="L16" s="489">
        <v>2021</v>
      </c>
      <c r="M16" s="489">
        <v>2021</v>
      </c>
      <c r="N16" s="489">
        <v>2021</v>
      </c>
      <c r="O16" s="504"/>
      <c r="P16" s="59"/>
    </row>
    <row r="17" spans="2:16" outlineLevel="1">
      <c r="B17" s="490"/>
      <c r="C17" s="501"/>
      <c r="D17" s="490"/>
      <c r="E17" s="490"/>
      <c r="F17" s="168" t="s">
        <v>1</v>
      </c>
      <c r="G17" s="61">
        <v>0</v>
      </c>
      <c r="H17" s="61">
        <v>0</v>
      </c>
      <c r="I17" s="61">
        <v>0</v>
      </c>
      <c r="J17" s="61">
        <v>0</v>
      </c>
      <c r="K17" s="490"/>
      <c r="L17" s="490"/>
      <c r="M17" s="490"/>
      <c r="N17" s="490"/>
      <c r="O17" s="504"/>
      <c r="P17" s="59"/>
    </row>
    <row r="18" spans="2:16" outlineLevel="1">
      <c r="B18" s="490"/>
      <c r="C18" s="501"/>
      <c r="D18" s="490"/>
      <c r="E18" s="490"/>
      <c r="F18" s="168" t="s">
        <v>2</v>
      </c>
      <c r="G18" s="61">
        <v>352.58</v>
      </c>
      <c r="H18" s="61">
        <v>1423.9461799999999</v>
      </c>
      <c r="I18" s="61">
        <v>512.79649999999992</v>
      </c>
      <c r="J18" s="61">
        <v>2289.3226799999998</v>
      </c>
      <c r="K18" s="490"/>
      <c r="L18" s="490"/>
      <c r="M18" s="490"/>
      <c r="N18" s="490"/>
      <c r="O18" s="504"/>
      <c r="P18" s="59"/>
    </row>
    <row r="19" spans="2:16" outlineLevel="1">
      <c r="B19" s="491"/>
      <c r="C19" s="502"/>
      <c r="D19" s="491"/>
      <c r="E19" s="491"/>
      <c r="F19" s="168" t="s">
        <v>5</v>
      </c>
      <c r="G19" s="39"/>
      <c r="H19" s="39"/>
      <c r="I19" s="39"/>
      <c r="J19" s="61">
        <v>0</v>
      </c>
      <c r="K19" s="491"/>
      <c r="L19" s="491"/>
      <c r="M19" s="491"/>
      <c r="N19" s="491"/>
      <c r="O19" s="504"/>
      <c r="P19" s="59"/>
    </row>
    <row r="20" spans="2:16" outlineLevel="1">
      <c r="B20" s="489">
        <v>4</v>
      </c>
      <c r="C20" s="503" t="s">
        <v>171</v>
      </c>
      <c r="D20" s="489" t="s">
        <v>139</v>
      </c>
      <c r="E20" s="489">
        <v>1</v>
      </c>
      <c r="F20" s="62" t="s">
        <v>23</v>
      </c>
      <c r="G20" s="74">
        <v>2704.8830884563999</v>
      </c>
      <c r="H20" s="74">
        <v>10861.877617499998</v>
      </c>
      <c r="I20" s="74">
        <v>4610.6748368936987</v>
      </c>
      <c r="J20" s="74">
        <v>18177.435542850097</v>
      </c>
      <c r="K20" s="489">
        <v>2021</v>
      </c>
      <c r="L20" s="489">
        <v>2021</v>
      </c>
      <c r="M20" s="489">
        <v>2021</v>
      </c>
      <c r="N20" s="489">
        <v>2021</v>
      </c>
      <c r="O20" s="504"/>
      <c r="P20" s="59"/>
    </row>
    <row r="21" spans="2:16" outlineLevel="1">
      <c r="B21" s="490"/>
      <c r="C21" s="501"/>
      <c r="D21" s="490"/>
      <c r="E21" s="490"/>
      <c r="F21" s="168" t="s">
        <v>1</v>
      </c>
      <c r="G21" s="61">
        <v>0</v>
      </c>
      <c r="H21" s="61">
        <v>0</v>
      </c>
      <c r="I21" s="61">
        <v>0</v>
      </c>
      <c r="J21" s="61">
        <v>0</v>
      </c>
      <c r="K21" s="490"/>
      <c r="L21" s="490"/>
      <c r="M21" s="490"/>
      <c r="N21" s="490"/>
      <c r="O21" s="504"/>
      <c r="P21" s="59"/>
    </row>
    <row r="22" spans="2:16" outlineLevel="1">
      <c r="B22" s="490"/>
      <c r="C22" s="501"/>
      <c r="D22" s="490"/>
      <c r="E22" s="490"/>
      <c r="F22" s="168" t="s">
        <v>2</v>
      </c>
      <c r="G22" s="61">
        <v>2704.8830884563999</v>
      </c>
      <c r="H22" s="61">
        <v>10861.877617499998</v>
      </c>
      <c r="I22" s="61">
        <v>4610.6748368936987</v>
      </c>
      <c r="J22" s="61">
        <v>18177.435542850097</v>
      </c>
      <c r="K22" s="490"/>
      <c r="L22" s="490"/>
      <c r="M22" s="490"/>
      <c r="N22" s="490"/>
      <c r="O22" s="504"/>
      <c r="P22" s="59"/>
    </row>
    <row r="23" spans="2:16" outlineLevel="1">
      <c r="B23" s="491"/>
      <c r="C23" s="502"/>
      <c r="D23" s="491"/>
      <c r="E23" s="491"/>
      <c r="F23" s="168" t="s">
        <v>5</v>
      </c>
      <c r="G23" s="39"/>
      <c r="H23" s="39"/>
      <c r="I23" s="39"/>
      <c r="J23" s="61">
        <v>0</v>
      </c>
      <c r="K23" s="491"/>
      <c r="L23" s="491"/>
      <c r="M23" s="491"/>
      <c r="N23" s="491"/>
      <c r="O23" s="504"/>
      <c r="P23" s="59"/>
    </row>
    <row r="24" spans="2:16" outlineLevel="1">
      <c r="B24" s="490">
        <v>5</v>
      </c>
      <c r="C24" s="503" t="s">
        <v>165</v>
      </c>
      <c r="D24" s="489" t="s">
        <v>155</v>
      </c>
      <c r="E24" s="489">
        <v>1</v>
      </c>
      <c r="F24" s="62" t="s">
        <v>23</v>
      </c>
      <c r="G24" s="74">
        <v>528.87</v>
      </c>
      <c r="H24" s="74">
        <v>5755.3499999999995</v>
      </c>
      <c r="I24" s="74">
        <v>1140.6999999999998</v>
      </c>
      <c r="J24" s="74">
        <v>7424.9199999999992</v>
      </c>
      <c r="K24" s="489">
        <v>2021</v>
      </c>
      <c r="L24" s="489">
        <v>2021</v>
      </c>
      <c r="M24" s="489">
        <v>2021</v>
      </c>
      <c r="N24" s="489">
        <v>2021</v>
      </c>
      <c r="O24" s="504"/>
      <c r="P24" s="59"/>
    </row>
    <row r="25" spans="2:16" outlineLevel="1">
      <c r="B25" s="490"/>
      <c r="C25" s="501"/>
      <c r="D25" s="490"/>
      <c r="E25" s="490"/>
      <c r="F25" s="168" t="s">
        <v>1</v>
      </c>
      <c r="G25" s="61">
        <v>528.87</v>
      </c>
      <c r="H25" s="61">
        <v>5755.3499999999995</v>
      </c>
      <c r="I25" s="61">
        <v>1140.6999999999998</v>
      </c>
      <c r="J25" s="61">
        <v>7424.9199999999992</v>
      </c>
      <c r="K25" s="490"/>
      <c r="L25" s="490"/>
      <c r="M25" s="490"/>
      <c r="N25" s="490"/>
      <c r="O25" s="504"/>
      <c r="P25" s="59"/>
    </row>
    <row r="26" spans="2:16" outlineLevel="1">
      <c r="B26" s="490"/>
      <c r="C26" s="501"/>
      <c r="D26" s="490"/>
      <c r="E26" s="490"/>
      <c r="F26" s="168" t="s">
        <v>2</v>
      </c>
      <c r="G26" s="61">
        <v>0</v>
      </c>
      <c r="H26" s="61">
        <v>0</v>
      </c>
      <c r="I26" s="61">
        <v>0</v>
      </c>
      <c r="J26" s="61">
        <v>0</v>
      </c>
      <c r="K26" s="490"/>
      <c r="L26" s="490"/>
      <c r="M26" s="490"/>
      <c r="N26" s="490"/>
      <c r="O26" s="504"/>
      <c r="P26" s="59"/>
    </row>
    <row r="27" spans="2:16" outlineLevel="1">
      <c r="B27" s="491"/>
      <c r="C27" s="502"/>
      <c r="D27" s="491"/>
      <c r="E27" s="491"/>
      <c r="F27" s="168" t="s">
        <v>5</v>
      </c>
      <c r="G27" s="39"/>
      <c r="H27" s="39"/>
      <c r="I27" s="39"/>
      <c r="J27" s="61">
        <v>0</v>
      </c>
      <c r="K27" s="491"/>
      <c r="L27" s="491"/>
      <c r="M27" s="491"/>
      <c r="N27" s="491"/>
      <c r="O27" s="504"/>
      <c r="P27" s="59"/>
    </row>
    <row r="28" spans="2:16" outlineLevel="1">
      <c r="B28" s="489">
        <v>6</v>
      </c>
      <c r="C28" s="509" t="s">
        <v>284</v>
      </c>
      <c r="D28" s="489" t="s">
        <v>155</v>
      </c>
      <c r="E28" s="489">
        <v>1</v>
      </c>
      <c r="F28" s="62" t="s">
        <v>23</v>
      </c>
      <c r="G28" s="74">
        <v>0</v>
      </c>
      <c r="H28" s="74">
        <v>8430.0326600000008</v>
      </c>
      <c r="I28" s="74">
        <v>461.35117000000002</v>
      </c>
      <c r="J28" s="74">
        <v>8891.3838300000007</v>
      </c>
      <c r="K28" s="489">
        <v>2021</v>
      </c>
      <c r="L28" s="489">
        <v>2021</v>
      </c>
      <c r="M28" s="489">
        <v>2021</v>
      </c>
      <c r="N28" s="489">
        <v>2021</v>
      </c>
      <c r="O28" s="504"/>
      <c r="P28" s="59"/>
    </row>
    <row r="29" spans="2:16" outlineLevel="1">
      <c r="B29" s="490"/>
      <c r="C29" s="501"/>
      <c r="D29" s="490"/>
      <c r="E29" s="490"/>
      <c r="F29" s="168" t="s">
        <v>1</v>
      </c>
      <c r="G29" s="61">
        <v>0</v>
      </c>
      <c r="H29" s="61">
        <v>8430.0326600000008</v>
      </c>
      <c r="I29" s="61">
        <v>461.35117000000002</v>
      </c>
      <c r="J29" s="61">
        <v>8891.3838300000007</v>
      </c>
      <c r="K29" s="490"/>
      <c r="L29" s="490"/>
      <c r="M29" s="490"/>
      <c r="N29" s="490"/>
      <c r="O29" s="504"/>
      <c r="P29" s="59"/>
    </row>
    <row r="30" spans="2:16" outlineLevel="1">
      <c r="B30" s="490"/>
      <c r="C30" s="501"/>
      <c r="D30" s="490"/>
      <c r="E30" s="490"/>
      <c r="F30" s="168" t="s">
        <v>2</v>
      </c>
      <c r="G30" s="61">
        <v>0</v>
      </c>
      <c r="H30" s="61">
        <v>0</v>
      </c>
      <c r="I30" s="61">
        <v>0</v>
      </c>
      <c r="J30" s="61">
        <v>0</v>
      </c>
      <c r="K30" s="490"/>
      <c r="L30" s="490"/>
      <c r="M30" s="490"/>
      <c r="N30" s="490"/>
      <c r="O30" s="504"/>
      <c r="P30" s="59"/>
    </row>
    <row r="31" spans="2:16" outlineLevel="1">
      <c r="B31" s="491"/>
      <c r="C31" s="502"/>
      <c r="D31" s="491"/>
      <c r="E31" s="491"/>
      <c r="F31" s="168" t="s">
        <v>5</v>
      </c>
      <c r="G31" s="39"/>
      <c r="H31" s="39"/>
      <c r="I31" s="39"/>
      <c r="J31" s="61">
        <v>0</v>
      </c>
      <c r="K31" s="491"/>
      <c r="L31" s="491"/>
      <c r="M31" s="491"/>
      <c r="N31" s="491"/>
      <c r="O31" s="504"/>
      <c r="P31" s="59"/>
    </row>
    <row r="32" spans="2:16" outlineLevel="1">
      <c r="B32" s="490">
        <v>7</v>
      </c>
      <c r="C32" s="500" t="s">
        <v>235</v>
      </c>
      <c r="D32" s="489" t="s">
        <v>139</v>
      </c>
      <c r="E32" s="489">
        <v>3</v>
      </c>
      <c r="F32" s="62" t="s">
        <v>23</v>
      </c>
      <c r="G32" s="74">
        <v>0</v>
      </c>
      <c r="H32" s="74">
        <v>3748.5787099999998</v>
      </c>
      <c r="I32" s="74">
        <v>0</v>
      </c>
      <c r="J32" s="74">
        <v>3748.5787099999998</v>
      </c>
      <c r="K32" s="489"/>
      <c r="L32" s="489"/>
      <c r="M32" s="489"/>
      <c r="N32" s="489"/>
      <c r="O32" s="497"/>
      <c r="P32" s="59"/>
    </row>
    <row r="33" spans="2:22" outlineLevel="1">
      <c r="B33" s="490"/>
      <c r="C33" s="501"/>
      <c r="D33" s="490"/>
      <c r="E33" s="490"/>
      <c r="F33" s="168" t="s">
        <v>1</v>
      </c>
      <c r="G33" s="61"/>
      <c r="H33" s="61">
        <v>2628.2764999999999</v>
      </c>
      <c r="I33" s="61"/>
      <c r="J33" s="61">
        <v>2628.2764999999999</v>
      </c>
      <c r="K33" s="490"/>
      <c r="L33" s="490"/>
      <c r="M33" s="490"/>
      <c r="N33" s="490"/>
      <c r="O33" s="498"/>
      <c r="P33" s="59"/>
    </row>
    <row r="34" spans="2:22" outlineLevel="1">
      <c r="B34" s="490"/>
      <c r="C34" s="501"/>
      <c r="D34" s="490"/>
      <c r="E34" s="490"/>
      <c r="F34" s="168" t="s">
        <v>2</v>
      </c>
      <c r="G34" s="61"/>
      <c r="H34" s="61">
        <v>1120.3022099999998</v>
      </c>
      <c r="I34" s="61"/>
      <c r="J34" s="61">
        <v>1120.3022099999998</v>
      </c>
      <c r="K34" s="490"/>
      <c r="L34" s="490"/>
      <c r="M34" s="490"/>
      <c r="N34" s="490"/>
      <c r="O34" s="498"/>
      <c r="P34" s="59"/>
    </row>
    <row r="35" spans="2:22" outlineLevel="1">
      <c r="B35" s="491"/>
      <c r="C35" s="502"/>
      <c r="D35" s="491"/>
      <c r="E35" s="491"/>
      <c r="F35" s="168" t="s">
        <v>5</v>
      </c>
      <c r="G35" s="39"/>
      <c r="H35" s="39"/>
      <c r="I35" s="39"/>
      <c r="J35" s="61">
        <v>0</v>
      </c>
      <c r="K35" s="491"/>
      <c r="L35" s="491"/>
      <c r="M35" s="491"/>
      <c r="N35" s="491"/>
      <c r="O35" s="499"/>
      <c r="P35" s="59"/>
    </row>
    <row r="36" spans="2:22" outlineLevel="1">
      <c r="B36" s="490">
        <v>8</v>
      </c>
      <c r="C36" s="500" t="s">
        <v>172</v>
      </c>
      <c r="D36" s="489" t="s">
        <v>139</v>
      </c>
      <c r="E36" s="489">
        <v>2</v>
      </c>
      <c r="F36" s="62" t="s">
        <v>23</v>
      </c>
      <c r="G36" s="74">
        <v>0</v>
      </c>
      <c r="H36" s="74">
        <v>2240.6044199999997</v>
      </c>
      <c r="I36" s="74">
        <v>0</v>
      </c>
      <c r="J36" s="74">
        <v>2240.6044199999997</v>
      </c>
      <c r="K36" s="489"/>
      <c r="L36" s="489"/>
      <c r="M36" s="489"/>
      <c r="N36" s="489"/>
      <c r="O36" s="497"/>
      <c r="P36" s="59"/>
    </row>
    <row r="37" spans="2:22" outlineLevel="1">
      <c r="B37" s="490"/>
      <c r="C37" s="501"/>
      <c r="D37" s="490"/>
      <c r="E37" s="490"/>
      <c r="F37" s="168" t="s">
        <v>1</v>
      </c>
      <c r="G37" s="61"/>
      <c r="H37" s="61">
        <v>1120.3022099999998</v>
      </c>
      <c r="I37" s="61"/>
      <c r="J37" s="61">
        <v>1120.3022099999998</v>
      </c>
      <c r="K37" s="490"/>
      <c r="L37" s="490"/>
      <c r="M37" s="490"/>
      <c r="N37" s="490"/>
      <c r="O37" s="498"/>
      <c r="P37" s="59"/>
    </row>
    <row r="38" spans="2:22" outlineLevel="1">
      <c r="B38" s="490"/>
      <c r="C38" s="501"/>
      <c r="D38" s="490"/>
      <c r="E38" s="490"/>
      <c r="F38" s="168" t="s">
        <v>2</v>
      </c>
      <c r="G38" s="61"/>
      <c r="H38" s="61">
        <v>1120.3022099999998</v>
      </c>
      <c r="I38" s="61"/>
      <c r="J38" s="61">
        <v>1120.3022099999998</v>
      </c>
      <c r="K38" s="490"/>
      <c r="L38" s="490"/>
      <c r="M38" s="490"/>
      <c r="N38" s="490"/>
      <c r="O38" s="498"/>
      <c r="P38" s="59"/>
    </row>
    <row r="39" spans="2:22" outlineLevel="1">
      <c r="B39" s="491"/>
      <c r="C39" s="502"/>
      <c r="D39" s="491"/>
      <c r="E39" s="491"/>
      <c r="F39" s="168" t="s">
        <v>5</v>
      </c>
      <c r="G39" s="39"/>
      <c r="H39" s="39"/>
      <c r="I39" s="39"/>
      <c r="J39" s="61">
        <v>0</v>
      </c>
      <c r="K39" s="491"/>
      <c r="L39" s="491"/>
      <c r="M39" s="491"/>
      <c r="N39" s="491"/>
      <c r="O39" s="499"/>
      <c r="P39" s="59"/>
    </row>
    <row r="40" spans="2:22" outlineLevel="1">
      <c r="B40" s="490">
        <v>9</v>
      </c>
      <c r="C40" s="500" t="s">
        <v>211</v>
      </c>
      <c r="D40" s="489" t="s">
        <v>139</v>
      </c>
      <c r="E40" s="489">
        <v>1</v>
      </c>
      <c r="F40" s="62" t="s">
        <v>23</v>
      </c>
      <c r="G40" s="74">
        <v>0</v>
      </c>
      <c r="H40" s="74">
        <v>1507.9742899999999</v>
      </c>
      <c r="I40" s="74">
        <v>0</v>
      </c>
      <c r="J40" s="74">
        <v>1507.9742899999999</v>
      </c>
      <c r="K40" s="489"/>
      <c r="L40" s="489"/>
      <c r="M40" s="489"/>
      <c r="N40" s="489"/>
      <c r="O40" s="497"/>
      <c r="P40" s="59"/>
    </row>
    <row r="41" spans="2:22" outlineLevel="1">
      <c r="B41" s="490"/>
      <c r="C41" s="501"/>
      <c r="D41" s="490"/>
      <c r="E41" s="490"/>
      <c r="F41" s="168" t="s">
        <v>1</v>
      </c>
      <c r="G41" s="61"/>
      <c r="H41" s="61">
        <v>1507.9742899999999</v>
      </c>
      <c r="I41" s="61"/>
      <c r="J41" s="61">
        <v>1507.9742899999999</v>
      </c>
      <c r="K41" s="490"/>
      <c r="L41" s="490"/>
      <c r="M41" s="490"/>
      <c r="N41" s="490"/>
      <c r="O41" s="498"/>
      <c r="P41" s="59"/>
    </row>
    <row r="42" spans="2:22" outlineLevel="1">
      <c r="B42" s="490"/>
      <c r="C42" s="501"/>
      <c r="D42" s="490"/>
      <c r="E42" s="490"/>
      <c r="F42" s="168" t="s">
        <v>2</v>
      </c>
      <c r="G42" s="61"/>
      <c r="H42" s="61"/>
      <c r="I42" s="61"/>
      <c r="J42" s="61">
        <v>0</v>
      </c>
      <c r="K42" s="490"/>
      <c r="L42" s="490"/>
      <c r="M42" s="490"/>
      <c r="N42" s="490"/>
      <c r="O42" s="498"/>
      <c r="P42" s="59"/>
    </row>
    <row r="43" spans="2:22" outlineLevel="1">
      <c r="B43" s="491"/>
      <c r="C43" s="502"/>
      <c r="D43" s="491"/>
      <c r="E43" s="491"/>
      <c r="F43" s="168" t="s">
        <v>5</v>
      </c>
      <c r="G43" s="39"/>
      <c r="H43" s="39"/>
      <c r="I43" s="39"/>
      <c r="J43" s="61">
        <v>0</v>
      </c>
      <c r="K43" s="491"/>
      <c r="L43" s="491"/>
      <c r="M43" s="491"/>
      <c r="N43" s="491"/>
      <c r="O43" s="499"/>
      <c r="P43" s="59"/>
    </row>
    <row r="44" spans="2:22" ht="22.5" customHeight="1" outlineLevel="1">
      <c r="B44" s="511" t="s">
        <v>177</v>
      </c>
      <c r="C44" s="512"/>
      <c r="D44" s="512"/>
      <c r="E44" s="513"/>
      <c r="F44" s="202" t="s">
        <v>23</v>
      </c>
      <c r="G44" s="174">
        <v>3586.3330884563998</v>
      </c>
      <c r="H44" s="174">
        <v>62561.033020939998</v>
      </c>
      <c r="I44" s="174">
        <v>27365.688204383696</v>
      </c>
      <c r="J44" s="174">
        <v>93513.054313780085</v>
      </c>
      <c r="K44" s="504"/>
      <c r="L44" s="504"/>
      <c r="M44" s="504"/>
      <c r="N44" s="504"/>
      <c r="O44" s="504"/>
      <c r="P44" s="59"/>
      <c r="Q44" s="191"/>
      <c r="R44" s="191"/>
      <c r="S44" s="191"/>
      <c r="T44" s="191"/>
      <c r="V44" s="192"/>
    </row>
    <row r="45" spans="2:22" ht="22.5" customHeight="1" outlineLevel="1">
      <c r="B45" s="514"/>
      <c r="C45" s="515"/>
      <c r="D45" s="515"/>
      <c r="E45" s="516"/>
      <c r="F45" s="201" t="s">
        <v>1</v>
      </c>
      <c r="G45" s="61">
        <v>528.87</v>
      </c>
      <c r="H45" s="61">
        <v>22582.659159999999</v>
      </c>
      <c r="I45" s="61">
        <v>4602.0511699999997</v>
      </c>
      <c r="J45" s="61">
        <v>27713.580329999997</v>
      </c>
      <c r="K45" s="504"/>
      <c r="L45" s="504"/>
      <c r="M45" s="504"/>
      <c r="N45" s="504"/>
      <c r="O45" s="504"/>
      <c r="P45" s="59"/>
      <c r="Q45" s="191"/>
      <c r="R45" s="191"/>
      <c r="S45" s="191"/>
      <c r="T45" s="191"/>
      <c r="V45" s="192"/>
    </row>
    <row r="46" spans="2:22" ht="22.5" customHeight="1" outlineLevel="1">
      <c r="B46" s="514"/>
      <c r="C46" s="515"/>
      <c r="D46" s="515"/>
      <c r="E46" s="516"/>
      <c r="F46" s="201" t="s">
        <v>2</v>
      </c>
      <c r="G46" s="61">
        <v>3057.4630884563999</v>
      </c>
      <c r="H46" s="61">
        <v>32978.373860939995</v>
      </c>
      <c r="I46" s="61">
        <v>21379.363275184696</v>
      </c>
      <c r="J46" s="61">
        <v>57415.200224581095</v>
      </c>
      <c r="K46" s="504"/>
      <c r="L46" s="504"/>
      <c r="M46" s="504"/>
      <c r="N46" s="504"/>
      <c r="O46" s="504"/>
      <c r="P46" s="59"/>
      <c r="Q46" s="191"/>
      <c r="R46" s="191"/>
      <c r="S46" s="191"/>
      <c r="T46" s="191"/>
      <c r="V46" s="192"/>
    </row>
    <row r="47" spans="2:22" ht="47.25" customHeight="1" outlineLevel="1">
      <c r="B47" s="514"/>
      <c r="C47" s="515"/>
      <c r="D47" s="515"/>
      <c r="E47" s="516"/>
      <c r="F47" s="201" t="s">
        <v>283</v>
      </c>
      <c r="G47" s="61">
        <v>0</v>
      </c>
      <c r="H47" s="61">
        <v>7000</v>
      </c>
      <c r="I47" s="61">
        <v>1384.2737591990008</v>
      </c>
      <c r="J47" s="61">
        <v>8384.2737591990008</v>
      </c>
      <c r="K47" s="504"/>
      <c r="L47" s="504"/>
      <c r="M47" s="504"/>
      <c r="N47" s="504"/>
      <c r="O47" s="504"/>
      <c r="P47" s="59"/>
      <c r="Q47" s="191"/>
      <c r="R47" s="191"/>
      <c r="S47" s="191"/>
      <c r="T47" s="191"/>
      <c r="V47" s="192"/>
    </row>
    <row r="48" spans="2:22" ht="22.5" customHeight="1" outlineLevel="1">
      <c r="B48" s="514"/>
      <c r="C48" s="515"/>
      <c r="D48" s="515"/>
      <c r="E48" s="516"/>
      <c r="F48" s="201" t="s">
        <v>5</v>
      </c>
      <c r="G48" s="61">
        <v>0</v>
      </c>
      <c r="H48" s="61">
        <v>0</v>
      </c>
      <c r="I48" s="61">
        <v>0</v>
      </c>
      <c r="J48" s="61">
        <v>0</v>
      </c>
      <c r="K48" s="504"/>
      <c r="L48" s="504"/>
      <c r="M48" s="504"/>
      <c r="N48" s="504"/>
      <c r="O48" s="504"/>
      <c r="P48" s="59"/>
    </row>
    <row r="49" spans="2:16" ht="35.25" customHeight="1">
      <c r="B49" s="506" t="s">
        <v>178</v>
      </c>
      <c r="C49" s="507"/>
      <c r="D49" s="507"/>
      <c r="E49" s="507"/>
      <c r="F49" s="507"/>
      <c r="G49" s="507"/>
      <c r="H49" s="507"/>
      <c r="I49" s="507"/>
      <c r="J49" s="507"/>
      <c r="K49" s="507"/>
      <c r="L49" s="507"/>
      <c r="M49" s="507"/>
      <c r="N49" s="507"/>
      <c r="O49" s="508"/>
      <c r="P49" s="59"/>
    </row>
    <row r="50" spans="2:16" ht="29.25" customHeight="1">
      <c r="B50" s="489">
        <v>1</v>
      </c>
      <c r="C50" s="509" t="s">
        <v>214</v>
      </c>
      <c r="D50" s="489" t="s">
        <v>180</v>
      </c>
      <c r="E50" s="489">
        <v>2</v>
      </c>
      <c r="F50" s="62" t="s">
        <v>23</v>
      </c>
      <c r="G50" s="74">
        <v>2332.7522399999998</v>
      </c>
      <c r="H50" s="74">
        <v>36657.535199999998</v>
      </c>
      <c r="I50" s="74">
        <v>4998.7547999999997</v>
      </c>
      <c r="J50" s="74">
        <v>43989.042240000002</v>
      </c>
      <c r="K50" s="489">
        <v>2022</v>
      </c>
      <c r="L50" s="489">
        <v>2022</v>
      </c>
      <c r="M50" s="489">
        <v>2022</v>
      </c>
      <c r="N50" s="489">
        <v>2022</v>
      </c>
      <c r="O50" s="504"/>
      <c r="P50" s="59"/>
    </row>
    <row r="51" spans="2:16" ht="29.25" customHeight="1">
      <c r="B51" s="490"/>
      <c r="C51" s="501"/>
      <c r="D51" s="490"/>
      <c r="E51" s="490"/>
      <c r="F51" s="168" t="s">
        <v>1</v>
      </c>
      <c r="G51" s="61">
        <v>0</v>
      </c>
      <c r="H51" s="61">
        <v>0</v>
      </c>
      <c r="I51" s="61">
        <v>0</v>
      </c>
      <c r="J51" s="61">
        <v>0</v>
      </c>
      <c r="K51" s="490"/>
      <c r="L51" s="490"/>
      <c r="M51" s="490"/>
      <c r="N51" s="490"/>
      <c r="O51" s="504"/>
      <c r="P51" s="59"/>
    </row>
    <row r="52" spans="2:16" ht="29.25" customHeight="1">
      <c r="B52" s="490"/>
      <c r="C52" s="501"/>
      <c r="D52" s="490"/>
      <c r="E52" s="490"/>
      <c r="F52" s="168" t="s">
        <v>2</v>
      </c>
      <c r="G52" s="61">
        <v>2332.7522399999998</v>
      </c>
      <c r="H52" s="61">
        <v>36657.535199999998</v>
      </c>
      <c r="I52" s="61">
        <v>4998.7547999999997</v>
      </c>
      <c r="J52" s="61">
        <v>43989.042240000002</v>
      </c>
      <c r="K52" s="490"/>
      <c r="L52" s="490"/>
      <c r="M52" s="490"/>
      <c r="N52" s="490"/>
      <c r="O52" s="504"/>
      <c r="P52" s="59"/>
    </row>
    <row r="53" spans="2:16" ht="29.25" customHeight="1">
      <c r="B53" s="491"/>
      <c r="C53" s="502"/>
      <c r="D53" s="491"/>
      <c r="E53" s="491"/>
      <c r="F53" s="168" t="s">
        <v>5</v>
      </c>
      <c r="G53" s="39"/>
      <c r="H53" s="39"/>
      <c r="I53" s="39"/>
      <c r="J53" s="61">
        <v>0</v>
      </c>
      <c r="K53" s="491"/>
      <c r="L53" s="491"/>
      <c r="M53" s="491"/>
      <c r="N53" s="491"/>
      <c r="O53" s="504"/>
      <c r="P53" s="59"/>
    </row>
    <row r="54" spans="2:16" ht="24" customHeight="1">
      <c r="B54" s="489">
        <v>2</v>
      </c>
      <c r="C54" s="503" t="s">
        <v>166</v>
      </c>
      <c r="D54" s="489" t="s">
        <v>155</v>
      </c>
      <c r="E54" s="489">
        <v>1</v>
      </c>
      <c r="F54" s="62" t="s">
        <v>23</v>
      </c>
      <c r="G54" s="74">
        <v>816.47550317839989</v>
      </c>
      <c r="H54" s="74">
        <v>5156.6243632592004</v>
      </c>
      <c r="I54" s="74">
        <v>1289.1560908148001</v>
      </c>
      <c r="J54" s="74">
        <v>7262.2559572524005</v>
      </c>
      <c r="K54" s="489">
        <v>2022</v>
      </c>
      <c r="L54" s="489">
        <v>2022</v>
      </c>
      <c r="M54" s="489">
        <v>2022</v>
      </c>
      <c r="N54" s="489">
        <v>2022</v>
      </c>
      <c r="O54" s="504"/>
      <c r="P54" s="59"/>
    </row>
    <row r="55" spans="2:16" ht="24" customHeight="1">
      <c r="B55" s="490"/>
      <c r="C55" s="501"/>
      <c r="D55" s="490"/>
      <c r="E55" s="490"/>
      <c r="F55" s="168" t="s">
        <v>1</v>
      </c>
      <c r="G55" s="61">
        <v>0</v>
      </c>
      <c r="H55" s="61">
        <v>0</v>
      </c>
      <c r="I55" s="61">
        <v>0</v>
      </c>
      <c r="J55" s="61">
        <v>0</v>
      </c>
      <c r="K55" s="490"/>
      <c r="L55" s="490"/>
      <c r="M55" s="490"/>
      <c r="N55" s="490"/>
      <c r="O55" s="504"/>
      <c r="P55" s="59"/>
    </row>
    <row r="56" spans="2:16" ht="24" customHeight="1">
      <c r="B56" s="490"/>
      <c r="C56" s="501"/>
      <c r="D56" s="490"/>
      <c r="E56" s="490"/>
      <c r="F56" s="168" t="s">
        <v>2</v>
      </c>
      <c r="G56" s="61">
        <v>816.47550317839989</v>
      </c>
      <c r="H56" s="61">
        <v>5156.6243632592004</v>
      </c>
      <c r="I56" s="61">
        <v>1289.1560908148001</v>
      </c>
      <c r="J56" s="61">
        <v>7262.2559572524005</v>
      </c>
      <c r="K56" s="490"/>
      <c r="L56" s="490"/>
      <c r="M56" s="490"/>
      <c r="N56" s="490"/>
      <c r="O56" s="504"/>
      <c r="P56" s="59"/>
    </row>
    <row r="57" spans="2:16" ht="24" customHeight="1">
      <c r="B57" s="491"/>
      <c r="C57" s="502"/>
      <c r="D57" s="491"/>
      <c r="E57" s="491"/>
      <c r="F57" s="168" t="s">
        <v>5</v>
      </c>
      <c r="G57" s="39"/>
      <c r="H57" s="39"/>
      <c r="I57" s="39"/>
      <c r="J57" s="61">
        <v>0</v>
      </c>
      <c r="K57" s="491"/>
      <c r="L57" s="491"/>
      <c r="M57" s="491"/>
      <c r="N57" s="491"/>
      <c r="O57" s="504"/>
      <c r="P57" s="59"/>
    </row>
    <row r="58" spans="2:16" ht="24" customHeight="1">
      <c r="B58" s="489">
        <v>3</v>
      </c>
      <c r="C58" s="503" t="s">
        <v>167</v>
      </c>
      <c r="D58" s="489" t="s">
        <v>180</v>
      </c>
      <c r="E58" s="489">
        <v>9</v>
      </c>
      <c r="F58" s="62" t="s">
        <v>23</v>
      </c>
      <c r="G58" s="74">
        <v>765.72080000000005</v>
      </c>
      <c r="H58" s="74">
        <v>6238.6077624</v>
      </c>
      <c r="I58" s="74">
        <v>2399.88762</v>
      </c>
      <c r="J58" s="74">
        <v>9404.2161823999995</v>
      </c>
      <c r="K58" s="489">
        <v>2022</v>
      </c>
      <c r="L58" s="489">
        <v>2022</v>
      </c>
      <c r="M58" s="489">
        <v>2022</v>
      </c>
      <c r="N58" s="489">
        <v>2022</v>
      </c>
      <c r="O58" s="504">
        <v>46.777999999999999</v>
      </c>
      <c r="P58" s="59"/>
    </row>
    <row r="59" spans="2:16" ht="24" customHeight="1">
      <c r="B59" s="490"/>
      <c r="C59" s="501"/>
      <c r="D59" s="490"/>
      <c r="E59" s="490"/>
      <c r="F59" s="168" t="s">
        <v>1</v>
      </c>
      <c r="G59" s="61">
        <v>0</v>
      </c>
      <c r="H59" s="61">
        <v>6038.6077624</v>
      </c>
      <c r="I59" s="61">
        <v>2399.88762</v>
      </c>
      <c r="J59" s="61">
        <v>8438.4953824000004</v>
      </c>
      <c r="K59" s="490"/>
      <c r="L59" s="490"/>
      <c r="M59" s="490"/>
      <c r="N59" s="490"/>
      <c r="O59" s="504"/>
      <c r="P59" s="59"/>
    </row>
    <row r="60" spans="2:16" ht="24" customHeight="1">
      <c r="B60" s="490"/>
      <c r="C60" s="501"/>
      <c r="D60" s="490"/>
      <c r="E60" s="490"/>
      <c r="F60" s="168" t="s">
        <v>2</v>
      </c>
      <c r="G60" s="61">
        <v>765.72080000000005</v>
      </c>
      <c r="H60" s="61">
        <v>200</v>
      </c>
      <c r="I60" s="61">
        <v>0</v>
      </c>
      <c r="J60" s="61">
        <v>965.72080000000005</v>
      </c>
      <c r="K60" s="490"/>
      <c r="L60" s="490"/>
      <c r="M60" s="490"/>
      <c r="N60" s="490"/>
      <c r="O60" s="504"/>
      <c r="P60" s="59"/>
    </row>
    <row r="61" spans="2:16" ht="24" customHeight="1">
      <c r="B61" s="491"/>
      <c r="C61" s="502"/>
      <c r="D61" s="491"/>
      <c r="E61" s="491"/>
      <c r="F61" s="168" t="s">
        <v>5</v>
      </c>
      <c r="G61" s="39"/>
      <c r="H61" s="39"/>
      <c r="I61" s="39"/>
      <c r="J61" s="61">
        <v>0</v>
      </c>
      <c r="K61" s="491"/>
      <c r="L61" s="491"/>
      <c r="M61" s="491"/>
      <c r="N61" s="491"/>
      <c r="O61" s="504"/>
      <c r="P61" s="59"/>
    </row>
    <row r="62" spans="2:16" ht="24" hidden="1" customHeight="1">
      <c r="B62" s="489">
        <v>5</v>
      </c>
      <c r="C62" s="503" t="s">
        <v>197</v>
      </c>
      <c r="D62" s="489" t="s">
        <v>155</v>
      </c>
      <c r="E62" s="489">
        <v>1</v>
      </c>
      <c r="F62" s="62" t="s">
        <v>23</v>
      </c>
      <c r="G62" s="74">
        <v>0</v>
      </c>
      <c r="H62" s="74">
        <v>0</v>
      </c>
      <c r="I62" s="74">
        <v>0</v>
      </c>
      <c r="J62" s="74">
        <v>0</v>
      </c>
      <c r="K62" s="489">
        <v>2022</v>
      </c>
      <c r="L62" s="489">
        <v>2022</v>
      </c>
      <c r="M62" s="489">
        <v>2022</v>
      </c>
      <c r="N62" s="489">
        <v>2022</v>
      </c>
      <c r="O62" s="504"/>
      <c r="P62" s="59"/>
    </row>
    <row r="63" spans="2:16" ht="24" hidden="1" customHeight="1">
      <c r="B63" s="490"/>
      <c r="C63" s="501"/>
      <c r="D63" s="490"/>
      <c r="E63" s="490"/>
      <c r="F63" s="168" t="s">
        <v>1</v>
      </c>
      <c r="G63" s="61"/>
      <c r="H63" s="61"/>
      <c r="I63" s="61"/>
      <c r="J63" s="61">
        <v>0</v>
      </c>
      <c r="K63" s="490"/>
      <c r="L63" s="490"/>
      <c r="M63" s="490"/>
      <c r="N63" s="490"/>
      <c r="O63" s="504"/>
      <c r="P63" s="59"/>
    </row>
    <row r="64" spans="2:16" ht="24" hidden="1" customHeight="1">
      <c r="B64" s="490"/>
      <c r="C64" s="501"/>
      <c r="D64" s="490"/>
      <c r="E64" s="490"/>
      <c r="F64" s="168" t="s">
        <v>2</v>
      </c>
      <c r="G64" s="61"/>
      <c r="H64" s="61"/>
      <c r="I64" s="61"/>
      <c r="J64" s="61">
        <v>0</v>
      </c>
      <c r="K64" s="490"/>
      <c r="L64" s="490"/>
      <c r="M64" s="490"/>
      <c r="N64" s="490"/>
      <c r="O64" s="504"/>
      <c r="P64" s="59"/>
    </row>
    <row r="65" spans="2:16" ht="24" hidden="1" customHeight="1">
      <c r="B65" s="491"/>
      <c r="C65" s="502"/>
      <c r="D65" s="491"/>
      <c r="E65" s="491"/>
      <c r="F65" s="168" t="s">
        <v>5</v>
      </c>
      <c r="G65" s="39"/>
      <c r="H65" s="39"/>
      <c r="I65" s="39"/>
      <c r="J65" s="61">
        <v>0</v>
      </c>
      <c r="K65" s="491"/>
      <c r="L65" s="491"/>
      <c r="M65" s="491"/>
      <c r="N65" s="491"/>
      <c r="O65" s="504"/>
      <c r="P65" s="59"/>
    </row>
    <row r="66" spans="2:16" ht="24" customHeight="1">
      <c r="B66" s="489">
        <v>4</v>
      </c>
      <c r="C66" s="509" t="s">
        <v>284</v>
      </c>
      <c r="D66" s="489" t="s">
        <v>155</v>
      </c>
      <c r="E66" s="489">
        <v>1</v>
      </c>
      <c r="F66" s="62" t="s">
        <v>23</v>
      </c>
      <c r="G66" s="74">
        <v>0</v>
      </c>
      <c r="H66" s="74">
        <v>4849.9025099999999</v>
      </c>
      <c r="I66" s="74">
        <v>478.97107</v>
      </c>
      <c r="J66" s="74">
        <v>5328.8735799999995</v>
      </c>
      <c r="K66" s="489">
        <v>2022</v>
      </c>
      <c r="L66" s="489">
        <v>2022</v>
      </c>
      <c r="M66" s="489">
        <v>2022</v>
      </c>
      <c r="N66" s="489">
        <v>2022</v>
      </c>
      <c r="O66" s="504"/>
      <c r="P66" s="59"/>
    </row>
    <row r="67" spans="2:16" ht="24" customHeight="1">
      <c r="B67" s="490"/>
      <c r="C67" s="501"/>
      <c r="D67" s="490"/>
      <c r="E67" s="490"/>
      <c r="F67" s="168" t="s">
        <v>1</v>
      </c>
      <c r="G67" s="61">
        <v>0</v>
      </c>
      <c r="H67" s="61">
        <v>0</v>
      </c>
      <c r="I67" s="61">
        <v>0</v>
      </c>
      <c r="J67" s="61">
        <v>0</v>
      </c>
      <c r="K67" s="490"/>
      <c r="L67" s="490"/>
      <c r="M67" s="490"/>
      <c r="N67" s="490"/>
      <c r="O67" s="504"/>
      <c r="P67" s="59"/>
    </row>
    <row r="68" spans="2:16" ht="24" customHeight="1">
      <c r="B68" s="490"/>
      <c r="C68" s="501"/>
      <c r="D68" s="490"/>
      <c r="E68" s="490"/>
      <c r="F68" s="168" t="s">
        <v>2</v>
      </c>
      <c r="G68" s="61">
        <v>0</v>
      </c>
      <c r="H68" s="61">
        <v>4849.9025099999999</v>
      </c>
      <c r="I68" s="81">
        <v>478.97107</v>
      </c>
      <c r="J68" s="61">
        <v>5328.8735799999995</v>
      </c>
      <c r="K68" s="490"/>
      <c r="L68" s="490"/>
      <c r="M68" s="490"/>
      <c r="N68" s="490"/>
      <c r="O68" s="504"/>
      <c r="P68" s="59"/>
    </row>
    <row r="69" spans="2:16" ht="24" customHeight="1">
      <c r="B69" s="491"/>
      <c r="C69" s="502"/>
      <c r="D69" s="491"/>
      <c r="E69" s="491"/>
      <c r="F69" s="168" t="s">
        <v>5</v>
      </c>
      <c r="G69" s="39"/>
      <c r="H69" s="39"/>
      <c r="I69" s="39"/>
      <c r="J69" s="61">
        <v>0</v>
      </c>
      <c r="K69" s="491"/>
      <c r="L69" s="491"/>
      <c r="M69" s="491"/>
      <c r="N69" s="491"/>
      <c r="O69" s="504"/>
      <c r="P69" s="59"/>
    </row>
    <row r="70" spans="2:16" ht="24" customHeight="1">
      <c r="B70" s="489">
        <v>5</v>
      </c>
      <c r="C70" s="500" t="s">
        <v>235</v>
      </c>
      <c r="D70" s="489" t="s">
        <v>155</v>
      </c>
      <c r="E70" s="489">
        <v>5</v>
      </c>
      <c r="F70" s="62" t="s">
        <v>23</v>
      </c>
      <c r="G70" s="74">
        <v>0</v>
      </c>
      <c r="H70" s="74">
        <v>22954.174193599996</v>
      </c>
      <c r="I70" s="74">
        <v>0</v>
      </c>
      <c r="J70" s="74">
        <v>22954.174193599996</v>
      </c>
      <c r="K70" s="489"/>
      <c r="L70" s="489"/>
      <c r="M70" s="489"/>
      <c r="N70" s="489"/>
      <c r="O70" s="497"/>
      <c r="P70" s="59"/>
    </row>
    <row r="71" spans="2:16" ht="24" customHeight="1">
      <c r="B71" s="490"/>
      <c r="C71" s="501"/>
      <c r="D71" s="490"/>
      <c r="E71" s="490"/>
      <c r="F71" s="168" t="s">
        <v>1</v>
      </c>
      <c r="G71" s="61"/>
      <c r="H71" s="61">
        <v>19868.944887999998</v>
      </c>
      <c r="I71" s="61"/>
      <c r="J71" s="61">
        <v>19868.944887999998</v>
      </c>
      <c r="K71" s="490"/>
      <c r="L71" s="490"/>
      <c r="M71" s="490"/>
      <c r="N71" s="490"/>
      <c r="O71" s="498"/>
      <c r="P71" s="59"/>
    </row>
    <row r="72" spans="2:16" ht="24" customHeight="1">
      <c r="B72" s="490"/>
      <c r="C72" s="501"/>
      <c r="D72" s="490"/>
      <c r="E72" s="490"/>
      <c r="F72" s="168" t="s">
        <v>2</v>
      </c>
      <c r="G72" s="61"/>
      <c r="H72" s="61">
        <v>3085.2293055999999</v>
      </c>
      <c r="I72" s="61"/>
      <c r="J72" s="61">
        <v>3085.2293055999999</v>
      </c>
      <c r="K72" s="490"/>
      <c r="L72" s="490"/>
      <c r="M72" s="490"/>
      <c r="N72" s="490"/>
      <c r="O72" s="498"/>
      <c r="P72" s="59"/>
    </row>
    <row r="73" spans="2:16" ht="24" customHeight="1">
      <c r="B73" s="491"/>
      <c r="C73" s="502"/>
      <c r="D73" s="491"/>
      <c r="E73" s="491"/>
      <c r="F73" s="168" t="s">
        <v>5</v>
      </c>
      <c r="G73" s="39"/>
      <c r="H73" s="39"/>
      <c r="I73" s="39"/>
      <c r="J73" s="61">
        <v>0</v>
      </c>
      <c r="K73" s="491"/>
      <c r="L73" s="491"/>
      <c r="M73" s="491"/>
      <c r="N73" s="491"/>
      <c r="O73" s="499"/>
      <c r="P73" s="59"/>
    </row>
    <row r="74" spans="2:16" ht="24" customHeight="1">
      <c r="B74" s="489">
        <v>6</v>
      </c>
      <c r="C74" s="500" t="s">
        <v>173</v>
      </c>
      <c r="D74" s="489" t="s">
        <v>155</v>
      </c>
      <c r="E74" s="489">
        <v>1</v>
      </c>
      <c r="F74" s="62" t="s">
        <v>23</v>
      </c>
      <c r="G74" s="74">
        <v>0</v>
      </c>
      <c r="H74" s="74">
        <v>2516.4497383999997</v>
      </c>
      <c r="I74" s="74">
        <v>0</v>
      </c>
      <c r="J74" s="74">
        <v>2516.4497383999997</v>
      </c>
      <c r="K74" s="489"/>
      <c r="L74" s="489"/>
      <c r="M74" s="489"/>
      <c r="N74" s="489"/>
      <c r="O74" s="497"/>
      <c r="P74" s="59"/>
    </row>
    <row r="75" spans="2:16" ht="24" customHeight="1">
      <c r="B75" s="490"/>
      <c r="C75" s="501"/>
      <c r="D75" s="490"/>
      <c r="E75" s="490"/>
      <c r="F75" s="168" t="s">
        <v>1</v>
      </c>
      <c r="G75" s="61"/>
      <c r="H75" s="61">
        <v>2516.4497383999997</v>
      </c>
      <c r="I75" s="61"/>
      <c r="J75" s="61">
        <v>2516.4497383999997</v>
      </c>
      <c r="K75" s="490"/>
      <c r="L75" s="490"/>
      <c r="M75" s="490"/>
      <c r="N75" s="490"/>
      <c r="O75" s="498"/>
      <c r="P75" s="59"/>
    </row>
    <row r="76" spans="2:16" ht="24" customHeight="1">
      <c r="B76" s="490"/>
      <c r="C76" s="501"/>
      <c r="D76" s="490"/>
      <c r="E76" s="490"/>
      <c r="F76" s="168" t="s">
        <v>2</v>
      </c>
      <c r="G76" s="61"/>
      <c r="H76" s="61"/>
      <c r="I76" s="61"/>
      <c r="J76" s="61">
        <v>0</v>
      </c>
      <c r="K76" s="490"/>
      <c r="L76" s="490"/>
      <c r="M76" s="490"/>
      <c r="N76" s="490"/>
      <c r="O76" s="498"/>
      <c r="P76" s="59"/>
    </row>
    <row r="77" spans="2:16" ht="24" customHeight="1">
      <c r="B77" s="491"/>
      <c r="C77" s="502"/>
      <c r="D77" s="491"/>
      <c r="E77" s="491"/>
      <c r="F77" s="168" t="s">
        <v>5</v>
      </c>
      <c r="G77" s="39"/>
      <c r="H77" s="39"/>
      <c r="I77" s="39"/>
      <c r="J77" s="61">
        <v>0</v>
      </c>
      <c r="K77" s="491"/>
      <c r="L77" s="491"/>
      <c r="M77" s="491"/>
      <c r="N77" s="491"/>
      <c r="O77" s="499"/>
      <c r="P77" s="59"/>
    </row>
    <row r="78" spans="2:16" ht="24" customHeight="1">
      <c r="B78" s="489">
        <v>7</v>
      </c>
      <c r="C78" s="500" t="s">
        <v>174</v>
      </c>
      <c r="D78" s="489" t="s">
        <v>155</v>
      </c>
      <c r="E78" s="489">
        <v>1</v>
      </c>
      <c r="F78" s="62" t="s">
        <v>23</v>
      </c>
      <c r="G78" s="74">
        <v>0</v>
      </c>
      <c r="H78" s="74">
        <v>11138.649288000001</v>
      </c>
      <c r="I78" s="74">
        <v>0</v>
      </c>
      <c r="J78" s="74">
        <v>11138.649288000001</v>
      </c>
      <c r="K78" s="489"/>
      <c r="L78" s="489"/>
      <c r="M78" s="489"/>
      <c r="N78" s="489"/>
      <c r="O78" s="497"/>
      <c r="P78" s="59"/>
    </row>
    <row r="79" spans="2:16" ht="24" customHeight="1">
      <c r="B79" s="490"/>
      <c r="C79" s="501"/>
      <c r="D79" s="490"/>
      <c r="E79" s="490"/>
      <c r="F79" s="168" t="s">
        <v>1</v>
      </c>
      <c r="G79" s="61"/>
      <c r="H79" s="61">
        <v>11138.649288000001</v>
      </c>
      <c r="I79" s="61"/>
      <c r="J79" s="61">
        <v>11138.649288000001</v>
      </c>
      <c r="K79" s="490"/>
      <c r="L79" s="490"/>
      <c r="M79" s="490"/>
      <c r="N79" s="490"/>
      <c r="O79" s="498"/>
      <c r="P79" s="59"/>
    </row>
    <row r="80" spans="2:16" ht="24" customHeight="1">
      <c r="B80" s="490"/>
      <c r="C80" s="501"/>
      <c r="D80" s="490"/>
      <c r="E80" s="490"/>
      <c r="F80" s="168" t="s">
        <v>2</v>
      </c>
      <c r="G80" s="61"/>
      <c r="H80" s="61"/>
      <c r="I80" s="61"/>
      <c r="J80" s="61">
        <v>0</v>
      </c>
      <c r="K80" s="490"/>
      <c r="L80" s="490"/>
      <c r="M80" s="490"/>
      <c r="N80" s="490"/>
      <c r="O80" s="498"/>
      <c r="P80" s="59"/>
    </row>
    <row r="81" spans="2:20" ht="24" customHeight="1">
      <c r="B81" s="491"/>
      <c r="C81" s="502"/>
      <c r="D81" s="491"/>
      <c r="E81" s="491"/>
      <c r="F81" s="168" t="s">
        <v>5</v>
      </c>
      <c r="G81" s="39"/>
      <c r="H81" s="39"/>
      <c r="I81" s="39"/>
      <c r="J81" s="61">
        <v>0</v>
      </c>
      <c r="K81" s="491"/>
      <c r="L81" s="491"/>
      <c r="M81" s="491"/>
      <c r="N81" s="491"/>
      <c r="O81" s="499"/>
      <c r="P81" s="59"/>
    </row>
    <row r="82" spans="2:20" ht="24" customHeight="1">
      <c r="B82" s="489">
        <v>8</v>
      </c>
      <c r="C82" s="500" t="s">
        <v>212</v>
      </c>
      <c r="D82" s="489" t="s">
        <v>155</v>
      </c>
      <c r="E82" s="489">
        <v>1</v>
      </c>
      <c r="F82" s="62" t="s">
        <v>23</v>
      </c>
      <c r="G82" s="74">
        <v>0</v>
      </c>
      <c r="H82" s="74">
        <v>1774.0995999999998</v>
      </c>
      <c r="I82" s="74">
        <v>0</v>
      </c>
      <c r="J82" s="74">
        <v>1774.0995999999998</v>
      </c>
      <c r="K82" s="489"/>
      <c r="L82" s="489"/>
      <c r="M82" s="489"/>
      <c r="N82" s="489"/>
      <c r="O82" s="497"/>
      <c r="P82" s="59"/>
    </row>
    <row r="83" spans="2:20" ht="24" customHeight="1">
      <c r="B83" s="490"/>
      <c r="C83" s="501"/>
      <c r="D83" s="490"/>
      <c r="E83" s="490"/>
      <c r="F83" s="168" t="s">
        <v>1</v>
      </c>
      <c r="G83" s="61"/>
      <c r="H83" s="61">
        <v>1774.0995999999998</v>
      </c>
      <c r="I83" s="61"/>
      <c r="J83" s="61">
        <v>1774.0995999999998</v>
      </c>
      <c r="K83" s="490"/>
      <c r="L83" s="490"/>
      <c r="M83" s="490"/>
      <c r="N83" s="490"/>
      <c r="O83" s="498"/>
      <c r="P83" s="59"/>
    </row>
    <row r="84" spans="2:20" ht="24" customHeight="1">
      <c r="B84" s="490"/>
      <c r="C84" s="501"/>
      <c r="D84" s="490"/>
      <c r="E84" s="490"/>
      <c r="F84" s="168" t="s">
        <v>2</v>
      </c>
      <c r="G84" s="61"/>
      <c r="H84" s="61"/>
      <c r="I84" s="61"/>
      <c r="J84" s="61">
        <v>0</v>
      </c>
      <c r="K84" s="490"/>
      <c r="L84" s="490"/>
      <c r="M84" s="490"/>
      <c r="N84" s="490"/>
      <c r="O84" s="498"/>
      <c r="P84" s="59"/>
    </row>
    <row r="85" spans="2:20" ht="24" customHeight="1">
      <c r="B85" s="491"/>
      <c r="C85" s="502"/>
      <c r="D85" s="491"/>
      <c r="E85" s="491"/>
      <c r="F85" s="168" t="s">
        <v>5</v>
      </c>
      <c r="G85" s="39"/>
      <c r="H85" s="39"/>
      <c r="I85" s="39"/>
      <c r="J85" s="61">
        <v>0</v>
      </c>
      <c r="K85" s="491"/>
      <c r="L85" s="491"/>
      <c r="M85" s="491"/>
      <c r="N85" s="491"/>
      <c r="O85" s="499"/>
      <c r="P85" s="59"/>
    </row>
    <row r="86" spans="2:20" ht="24" customHeight="1">
      <c r="B86" s="489">
        <v>9</v>
      </c>
      <c r="C86" s="500" t="s">
        <v>175</v>
      </c>
      <c r="D86" s="489" t="s">
        <v>155</v>
      </c>
      <c r="E86" s="489">
        <v>1</v>
      </c>
      <c r="F86" s="62" t="s">
        <v>23</v>
      </c>
      <c r="G86" s="74">
        <v>0</v>
      </c>
      <c r="H86" s="74">
        <v>3085.2293055999999</v>
      </c>
      <c r="I86" s="74">
        <v>0</v>
      </c>
      <c r="J86" s="74">
        <v>3085.2293055999999</v>
      </c>
      <c r="K86" s="489"/>
      <c r="L86" s="489"/>
      <c r="M86" s="489"/>
      <c r="N86" s="489"/>
      <c r="O86" s="497"/>
      <c r="P86" s="59"/>
    </row>
    <row r="87" spans="2:20" ht="24" customHeight="1">
      <c r="B87" s="490"/>
      <c r="C87" s="501"/>
      <c r="D87" s="490"/>
      <c r="E87" s="490"/>
      <c r="F87" s="168" t="s">
        <v>1</v>
      </c>
      <c r="G87" s="61"/>
      <c r="H87" s="61"/>
      <c r="I87" s="61"/>
      <c r="J87" s="61">
        <v>0</v>
      </c>
      <c r="K87" s="490"/>
      <c r="L87" s="490"/>
      <c r="M87" s="490"/>
      <c r="N87" s="490"/>
      <c r="O87" s="498"/>
      <c r="P87" s="59"/>
    </row>
    <row r="88" spans="2:20" ht="24" customHeight="1">
      <c r="B88" s="490"/>
      <c r="C88" s="501"/>
      <c r="D88" s="490"/>
      <c r="E88" s="490"/>
      <c r="F88" s="168" t="s">
        <v>2</v>
      </c>
      <c r="G88" s="61"/>
      <c r="H88" s="61">
        <v>3085.2293055999999</v>
      </c>
      <c r="I88" s="61"/>
      <c r="J88" s="61">
        <v>3085.2293055999999</v>
      </c>
      <c r="K88" s="490"/>
      <c r="L88" s="490"/>
      <c r="M88" s="490"/>
      <c r="N88" s="490"/>
      <c r="O88" s="498"/>
      <c r="P88" s="59"/>
    </row>
    <row r="89" spans="2:20" ht="24" customHeight="1">
      <c r="B89" s="491"/>
      <c r="C89" s="502"/>
      <c r="D89" s="491"/>
      <c r="E89" s="491"/>
      <c r="F89" s="168" t="s">
        <v>5</v>
      </c>
      <c r="G89" s="39"/>
      <c r="H89" s="39"/>
      <c r="I89" s="39"/>
      <c r="J89" s="61">
        <v>0</v>
      </c>
      <c r="K89" s="491"/>
      <c r="L89" s="491"/>
      <c r="M89" s="491"/>
      <c r="N89" s="491"/>
      <c r="O89" s="499"/>
      <c r="P89" s="59"/>
    </row>
    <row r="90" spans="2:20" ht="24" customHeight="1">
      <c r="B90" s="489">
        <v>10</v>
      </c>
      <c r="C90" s="500" t="s">
        <v>213</v>
      </c>
      <c r="D90" s="489" t="s">
        <v>155</v>
      </c>
      <c r="E90" s="489">
        <v>1</v>
      </c>
      <c r="F90" s="62" t="s">
        <v>23</v>
      </c>
      <c r="G90" s="74">
        <v>0</v>
      </c>
      <c r="H90" s="74">
        <v>4439.7462616000003</v>
      </c>
      <c r="I90" s="74">
        <v>0</v>
      </c>
      <c r="J90" s="74">
        <v>4439.7462616000003</v>
      </c>
      <c r="K90" s="489"/>
      <c r="L90" s="489"/>
      <c r="M90" s="489"/>
      <c r="N90" s="489"/>
      <c r="O90" s="497"/>
      <c r="P90" s="59"/>
    </row>
    <row r="91" spans="2:20" ht="24" customHeight="1">
      <c r="B91" s="490"/>
      <c r="C91" s="501"/>
      <c r="D91" s="490"/>
      <c r="E91" s="490"/>
      <c r="F91" s="168" t="s">
        <v>1</v>
      </c>
      <c r="G91" s="61"/>
      <c r="H91" s="61">
        <v>4439.7462616000003</v>
      </c>
      <c r="I91" s="61"/>
      <c r="J91" s="61">
        <v>4439.7462616000003</v>
      </c>
      <c r="K91" s="490"/>
      <c r="L91" s="490"/>
      <c r="M91" s="490"/>
      <c r="N91" s="490"/>
      <c r="O91" s="498"/>
      <c r="P91" s="59"/>
    </row>
    <row r="92" spans="2:20" ht="24" customHeight="1">
      <c r="B92" s="490"/>
      <c r="C92" s="501"/>
      <c r="D92" s="490"/>
      <c r="E92" s="490"/>
      <c r="F92" s="168" t="s">
        <v>2</v>
      </c>
      <c r="G92" s="61"/>
      <c r="H92" s="61"/>
      <c r="I92" s="61"/>
      <c r="J92" s="61">
        <v>0</v>
      </c>
      <c r="K92" s="490"/>
      <c r="L92" s="490"/>
      <c r="M92" s="490"/>
      <c r="N92" s="490"/>
      <c r="O92" s="498"/>
      <c r="P92" s="59"/>
    </row>
    <row r="93" spans="2:20" ht="24" customHeight="1">
      <c r="B93" s="491"/>
      <c r="C93" s="502"/>
      <c r="D93" s="491"/>
      <c r="E93" s="491"/>
      <c r="F93" s="168" t="s">
        <v>5</v>
      </c>
      <c r="G93" s="39"/>
      <c r="H93" s="39"/>
      <c r="I93" s="39"/>
      <c r="J93" s="61">
        <v>0</v>
      </c>
      <c r="K93" s="491"/>
      <c r="L93" s="491"/>
      <c r="M93" s="491"/>
      <c r="N93" s="491"/>
      <c r="O93" s="499"/>
      <c r="P93" s="59"/>
    </row>
    <row r="94" spans="2:20" ht="24" customHeight="1">
      <c r="B94" s="505" t="s">
        <v>179</v>
      </c>
      <c r="C94" s="505"/>
      <c r="D94" s="505"/>
      <c r="E94" s="505"/>
      <c r="F94" s="176" t="s">
        <v>23</v>
      </c>
      <c r="G94" s="174">
        <v>3914.9485431783996</v>
      </c>
      <c r="H94" s="174">
        <v>75856.844029259199</v>
      </c>
      <c r="I94" s="174">
        <v>9166.7695808148001</v>
      </c>
      <c r="J94" s="174">
        <v>88938.562153252395</v>
      </c>
      <c r="K94" s="504"/>
      <c r="L94" s="504"/>
      <c r="M94" s="504"/>
      <c r="N94" s="504"/>
      <c r="O94" s="504"/>
      <c r="P94" s="59"/>
      <c r="Q94" s="191"/>
      <c r="R94" s="191"/>
      <c r="S94" s="191"/>
      <c r="T94" s="191"/>
    </row>
    <row r="95" spans="2:20" ht="24" customHeight="1">
      <c r="B95" s="505"/>
      <c r="C95" s="505"/>
      <c r="D95" s="505"/>
      <c r="E95" s="505"/>
      <c r="F95" s="168" t="s">
        <v>1</v>
      </c>
      <c r="G95" s="61">
        <v>0</v>
      </c>
      <c r="H95" s="61">
        <v>25907.552650399997</v>
      </c>
      <c r="I95" s="61">
        <v>2399.88762</v>
      </c>
      <c r="J95" s="61">
        <v>28307.440270399999</v>
      </c>
      <c r="K95" s="504"/>
      <c r="L95" s="504"/>
      <c r="M95" s="504"/>
      <c r="N95" s="504"/>
      <c r="O95" s="504"/>
      <c r="P95" s="59"/>
      <c r="Q95" s="191"/>
      <c r="R95" s="191"/>
      <c r="S95" s="191"/>
      <c r="T95" s="191"/>
    </row>
    <row r="96" spans="2:20" ht="24" customHeight="1">
      <c r="B96" s="505"/>
      <c r="C96" s="505"/>
      <c r="D96" s="505"/>
      <c r="E96" s="505"/>
      <c r="F96" s="168" t="s">
        <v>2</v>
      </c>
      <c r="G96" s="61">
        <v>3914.9485431783996</v>
      </c>
      <c r="H96" s="61">
        <v>49949.291378859198</v>
      </c>
      <c r="I96" s="61">
        <v>6766.8819608147996</v>
      </c>
      <c r="J96" s="61">
        <v>60631.1218828524</v>
      </c>
      <c r="K96" s="504"/>
      <c r="L96" s="504"/>
      <c r="M96" s="504"/>
      <c r="N96" s="504"/>
      <c r="O96" s="504"/>
      <c r="P96" s="59"/>
      <c r="Q96" s="191"/>
      <c r="R96" s="191"/>
      <c r="S96" s="191"/>
      <c r="T96" s="191"/>
    </row>
    <row r="97" spans="2:25" ht="24" customHeight="1">
      <c r="B97" s="505"/>
      <c r="C97" s="505"/>
      <c r="D97" s="505"/>
      <c r="E97" s="505"/>
      <c r="F97" s="168" t="s">
        <v>5</v>
      </c>
      <c r="G97" s="61">
        <v>0</v>
      </c>
      <c r="H97" s="61">
        <v>0</v>
      </c>
      <c r="I97" s="61">
        <v>0</v>
      </c>
      <c r="J97" s="61">
        <v>0</v>
      </c>
      <c r="K97" s="504"/>
      <c r="L97" s="504"/>
      <c r="M97" s="504"/>
      <c r="N97" s="504"/>
      <c r="O97" s="504"/>
      <c r="P97" s="59"/>
    </row>
    <row r="98" spans="2:25" ht="24" customHeight="1">
      <c r="B98" s="506" t="s">
        <v>182</v>
      </c>
      <c r="C98" s="507"/>
      <c r="D98" s="507"/>
      <c r="E98" s="507"/>
      <c r="F98" s="507"/>
      <c r="G98" s="507"/>
      <c r="H98" s="507"/>
      <c r="I98" s="507"/>
      <c r="J98" s="507"/>
      <c r="K98" s="507"/>
      <c r="L98" s="507"/>
      <c r="M98" s="507"/>
      <c r="N98" s="507"/>
      <c r="O98" s="508"/>
      <c r="P98" s="59"/>
    </row>
    <row r="99" spans="2:25" ht="24" customHeight="1">
      <c r="B99" s="489">
        <v>1</v>
      </c>
      <c r="C99" s="503" t="s">
        <v>163</v>
      </c>
      <c r="D99" s="489" t="s">
        <v>180</v>
      </c>
      <c r="E99" s="489">
        <v>3</v>
      </c>
      <c r="F99" s="62" t="s">
        <v>23</v>
      </c>
      <c r="G99" s="74">
        <v>5720.25792</v>
      </c>
      <c r="H99" s="74">
        <v>57763.388800000008</v>
      </c>
      <c r="I99" s="74">
        <v>16599.964159999996</v>
      </c>
      <c r="J99" s="74">
        <v>80083.610880000007</v>
      </c>
      <c r="K99" s="489">
        <v>2023</v>
      </c>
      <c r="L99" s="489">
        <v>2023</v>
      </c>
      <c r="M99" s="489">
        <v>2023</v>
      </c>
      <c r="N99" s="489">
        <v>2023</v>
      </c>
      <c r="O99" s="504">
        <v>46.777999999999999</v>
      </c>
      <c r="P99" s="59"/>
    </row>
    <row r="100" spans="2:25" ht="24" customHeight="1">
      <c r="B100" s="490"/>
      <c r="C100" s="501"/>
      <c r="D100" s="490"/>
      <c r="E100" s="490"/>
      <c r="F100" s="168" t="s">
        <v>1</v>
      </c>
      <c r="G100" s="61">
        <v>0</v>
      </c>
      <c r="H100" s="61">
        <v>13729.715199999999</v>
      </c>
      <c r="I100" s="61">
        <v>9405.8106687999989</v>
      </c>
      <c r="J100" s="61">
        <v>23135.525868799996</v>
      </c>
      <c r="K100" s="490"/>
      <c r="L100" s="490"/>
      <c r="M100" s="490"/>
      <c r="N100" s="490"/>
      <c r="O100" s="504"/>
      <c r="P100" s="59"/>
    </row>
    <row r="101" spans="2:25" ht="24" customHeight="1">
      <c r="B101" s="490"/>
      <c r="C101" s="501"/>
      <c r="D101" s="490"/>
      <c r="E101" s="490"/>
      <c r="F101" s="168" t="s">
        <v>2</v>
      </c>
      <c r="G101" s="61">
        <v>5720.25792</v>
      </c>
      <c r="H101" s="61">
        <v>44033.673600000009</v>
      </c>
      <c r="I101" s="61">
        <v>7194.1534911999988</v>
      </c>
      <c r="J101" s="61">
        <v>56948.085011200012</v>
      </c>
      <c r="K101" s="490"/>
      <c r="L101" s="490"/>
      <c r="M101" s="490"/>
      <c r="N101" s="490"/>
      <c r="O101" s="504"/>
      <c r="P101" s="59"/>
    </row>
    <row r="102" spans="2:25" ht="24" customHeight="1">
      <c r="B102" s="491"/>
      <c r="C102" s="502"/>
      <c r="D102" s="491"/>
      <c r="E102" s="491"/>
      <c r="F102" s="168" t="s">
        <v>5</v>
      </c>
      <c r="G102" s="39"/>
      <c r="H102" s="39"/>
      <c r="I102" s="39"/>
      <c r="J102" s="61">
        <v>0</v>
      </c>
      <c r="K102" s="491"/>
      <c r="L102" s="491"/>
      <c r="M102" s="491"/>
      <c r="N102" s="491"/>
      <c r="O102" s="504"/>
      <c r="P102" s="59"/>
    </row>
    <row r="103" spans="2:25" ht="24" customHeight="1">
      <c r="B103" s="489">
        <v>2</v>
      </c>
      <c r="C103" s="503" t="s">
        <v>164</v>
      </c>
      <c r="D103" s="489" t="s">
        <v>155</v>
      </c>
      <c r="E103" s="489">
        <v>1</v>
      </c>
      <c r="F103" s="62" t="s">
        <v>23</v>
      </c>
      <c r="G103" s="74">
        <v>1040.1414164544001</v>
      </c>
      <c r="H103" s="74">
        <v>3944.9877636915203</v>
      </c>
      <c r="I103" s="74">
        <v>1482.7065555328004</v>
      </c>
      <c r="J103" s="74">
        <v>6467.8357356787201</v>
      </c>
      <c r="K103" s="489">
        <v>2023</v>
      </c>
      <c r="L103" s="489">
        <v>2023</v>
      </c>
      <c r="M103" s="489">
        <v>2023</v>
      </c>
      <c r="N103" s="489">
        <v>2023</v>
      </c>
      <c r="O103" s="504"/>
      <c r="P103" s="59"/>
      <c r="Y103" s="90"/>
    </row>
    <row r="104" spans="2:25" ht="24" customHeight="1">
      <c r="B104" s="490"/>
      <c r="C104" s="501"/>
      <c r="D104" s="490"/>
      <c r="E104" s="490"/>
      <c r="F104" s="168" t="s">
        <v>1</v>
      </c>
      <c r="G104" s="61">
        <v>0</v>
      </c>
      <c r="H104" s="61">
        <v>0</v>
      </c>
      <c r="I104" s="61">
        <v>0</v>
      </c>
      <c r="J104" s="61">
        <v>0</v>
      </c>
      <c r="K104" s="490"/>
      <c r="L104" s="490"/>
      <c r="M104" s="490"/>
      <c r="N104" s="490"/>
      <c r="O104" s="504"/>
      <c r="P104" s="59"/>
      <c r="Y104" s="90"/>
    </row>
    <row r="105" spans="2:25" ht="24" customHeight="1">
      <c r="B105" s="490"/>
      <c r="C105" s="501"/>
      <c r="D105" s="490"/>
      <c r="E105" s="490"/>
      <c r="F105" s="168" t="s">
        <v>2</v>
      </c>
      <c r="G105" s="61">
        <v>1040.1414164544001</v>
      </c>
      <c r="H105" s="61">
        <v>3944.9877636915203</v>
      </c>
      <c r="I105" s="61">
        <v>1482.7065555328004</v>
      </c>
      <c r="J105" s="61">
        <v>6467.8357356787201</v>
      </c>
      <c r="K105" s="490"/>
      <c r="L105" s="490"/>
      <c r="M105" s="490"/>
      <c r="N105" s="490"/>
      <c r="O105" s="504"/>
      <c r="P105" s="59"/>
      <c r="Y105" s="90"/>
    </row>
    <row r="106" spans="2:25" ht="24" customHeight="1">
      <c r="B106" s="491"/>
      <c r="C106" s="502"/>
      <c r="D106" s="491"/>
      <c r="E106" s="491"/>
      <c r="F106" s="168" t="s">
        <v>5</v>
      </c>
      <c r="G106" s="39"/>
      <c r="H106" s="39"/>
      <c r="I106" s="39"/>
      <c r="J106" s="61">
        <v>0</v>
      </c>
      <c r="K106" s="491"/>
      <c r="L106" s="491"/>
      <c r="M106" s="491"/>
      <c r="N106" s="491"/>
      <c r="O106" s="504"/>
      <c r="P106" s="59"/>
    </row>
    <row r="107" spans="2:25" ht="24" customHeight="1">
      <c r="B107" s="489">
        <v>3</v>
      </c>
      <c r="C107" s="500" t="s">
        <v>284</v>
      </c>
      <c r="D107" s="489" t="s">
        <v>155</v>
      </c>
      <c r="E107" s="489">
        <v>1</v>
      </c>
      <c r="F107" s="62" t="s">
        <v>23</v>
      </c>
      <c r="G107" s="74">
        <v>0</v>
      </c>
      <c r="H107" s="74">
        <v>5043.8986100000002</v>
      </c>
      <c r="I107" s="74">
        <v>498.12991</v>
      </c>
      <c r="J107" s="74">
        <v>5542.0285199999998</v>
      </c>
      <c r="K107" s="489">
        <v>2023</v>
      </c>
      <c r="L107" s="489">
        <v>2023</v>
      </c>
      <c r="M107" s="489">
        <v>2023</v>
      </c>
      <c r="N107" s="489">
        <v>2023</v>
      </c>
      <c r="O107" s="497"/>
      <c r="P107" s="59"/>
    </row>
    <row r="108" spans="2:25" ht="24" customHeight="1">
      <c r="B108" s="490"/>
      <c r="C108" s="501"/>
      <c r="D108" s="490"/>
      <c r="E108" s="490"/>
      <c r="F108" s="168" t="s">
        <v>1</v>
      </c>
      <c r="G108" s="61">
        <v>0</v>
      </c>
      <c r="H108" s="61">
        <v>5043.8986100000002</v>
      </c>
      <c r="I108" s="61">
        <v>498.12991</v>
      </c>
      <c r="J108" s="61">
        <v>5542.0285199999998</v>
      </c>
      <c r="K108" s="490"/>
      <c r="L108" s="490"/>
      <c r="M108" s="490"/>
      <c r="N108" s="490"/>
      <c r="O108" s="498"/>
      <c r="P108" s="59"/>
    </row>
    <row r="109" spans="2:25" ht="24" customHeight="1">
      <c r="B109" s="490"/>
      <c r="C109" s="501"/>
      <c r="D109" s="490"/>
      <c r="E109" s="490"/>
      <c r="F109" s="168" t="s">
        <v>2</v>
      </c>
      <c r="G109" s="61">
        <v>0</v>
      </c>
      <c r="H109" s="61">
        <v>0</v>
      </c>
      <c r="I109" s="61">
        <v>0</v>
      </c>
      <c r="J109" s="61">
        <v>0</v>
      </c>
      <c r="K109" s="490"/>
      <c r="L109" s="490"/>
      <c r="M109" s="490"/>
      <c r="N109" s="490"/>
      <c r="O109" s="498"/>
      <c r="P109" s="59"/>
    </row>
    <row r="110" spans="2:25" ht="24" customHeight="1">
      <c r="B110" s="491"/>
      <c r="C110" s="502"/>
      <c r="D110" s="491"/>
      <c r="E110" s="491"/>
      <c r="F110" s="168" t="s">
        <v>5</v>
      </c>
      <c r="G110" s="39"/>
      <c r="H110" s="39"/>
      <c r="I110" s="39"/>
      <c r="J110" s="61">
        <v>0</v>
      </c>
      <c r="K110" s="491"/>
      <c r="L110" s="491"/>
      <c r="M110" s="491"/>
      <c r="N110" s="491"/>
      <c r="O110" s="499"/>
      <c r="P110" s="59"/>
    </row>
    <row r="111" spans="2:25" ht="24" customHeight="1">
      <c r="B111" s="505" t="s">
        <v>183</v>
      </c>
      <c r="C111" s="505"/>
      <c r="D111" s="505"/>
      <c r="E111" s="505"/>
      <c r="F111" s="176" t="s">
        <v>23</v>
      </c>
      <c r="G111" s="174">
        <v>6760.3993364544003</v>
      </c>
      <c r="H111" s="174">
        <v>66752.275173691523</v>
      </c>
      <c r="I111" s="174">
        <v>18580.8006255328</v>
      </c>
      <c r="J111" s="174">
        <v>92093.475135678716</v>
      </c>
      <c r="K111" s="504"/>
      <c r="L111" s="504"/>
      <c r="M111" s="504"/>
      <c r="N111" s="504"/>
      <c r="O111" s="504"/>
      <c r="P111" s="59"/>
      <c r="Q111" s="193"/>
      <c r="R111" s="193"/>
      <c r="S111" s="193"/>
      <c r="T111" s="193"/>
    </row>
    <row r="112" spans="2:25" ht="24" customHeight="1">
      <c r="B112" s="505"/>
      <c r="C112" s="505"/>
      <c r="D112" s="505"/>
      <c r="E112" s="505"/>
      <c r="F112" s="168" t="s">
        <v>1</v>
      </c>
      <c r="G112" s="61">
        <v>0</v>
      </c>
      <c r="H112" s="61">
        <v>18773.613809999999</v>
      </c>
      <c r="I112" s="61">
        <v>9903.9405787999985</v>
      </c>
      <c r="J112" s="61">
        <v>28677.554388799996</v>
      </c>
      <c r="K112" s="504"/>
      <c r="L112" s="504"/>
      <c r="M112" s="504"/>
      <c r="N112" s="504"/>
      <c r="O112" s="504"/>
      <c r="P112" s="59"/>
      <c r="Q112" s="193"/>
      <c r="R112" s="193"/>
      <c r="S112" s="193"/>
      <c r="T112" s="193"/>
    </row>
    <row r="113" spans="2:20" ht="24" customHeight="1">
      <c r="B113" s="505"/>
      <c r="C113" s="505"/>
      <c r="D113" s="505"/>
      <c r="E113" s="505"/>
      <c r="F113" s="168" t="s">
        <v>2</v>
      </c>
      <c r="G113" s="61">
        <v>6760.3993364544003</v>
      </c>
      <c r="H113" s="61">
        <v>47978.661363691528</v>
      </c>
      <c r="I113" s="61">
        <v>8676.8600467327997</v>
      </c>
      <c r="J113" s="61">
        <v>63415.920746878728</v>
      </c>
      <c r="K113" s="504"/>
      <c r="L113" s="504"/>
      <c r="M113" s="504"/>
      <c r="N113" s="504"/>
      <c r="O113" s="504"/>
      <c r="P113" s="59"/>
      <c r="Q113" s="193"/>
      <c r="R113" s="193"/>
      <c r="S113" s="193"/>
      <c r="T113" s="193"/>
    </row>
    <row r="114" spans="2:20" ht="24" customHeight="1">
      <c r="B114" s="505"/>
      <c r="C114" s="505"/>
      <c r="D114" s="505"/>
      <c r="E114" s="505"/>
      <c r="F114" s="168" t="s">
        <v>5</v>
      </c>
      <c r="G114" s="61">
        <v>0</v>
      </c>
      <c r="H114" s="61">
        <v>0</v>
      </c>
      <c r="I114" s="61">
        <v>0</v>
      </c>
      <c r="J114" s="61">
        <v>0</v>
      </c>
      <c r="K114" s="504"/>
      <c r="L114" s="504"/>
      <c r="M114" s="504"/>
      <c r="N114" s="504"/>
      <c r="O114" s="504"/>
      <c r="P114" s="59"/>
    </row>
    <row r="115" spans="2:20" ht="45.75" customHeight="1">
      <c r="B115" s="506" t="s">
        <v>184</v>
      </c>
      <c r="C115" s="507"/>
      <c r="D115" s="507"/>
      <c r="E115" s="507"/>
      <c r="F115" s="507"/>
      <c r="G115" s="507"/>
      <c r="H115" s="507"/>
      <c r="I115" s="507"/>
      <c r="J115" s="507"/>
      <c r="K115" s="507"/>
      <c r="L115" s="507"/>
      <c r="M115" s="507"/>
      <c r="N115" s="507"/>
      <c r="O115" s="508"/>
      <c r="P115" s="59"/>
    </row>
    <row r="116" spans="2:20" ht="24" customHeight="1">
      <c r="B116" s="497">
        <v>1</v>
      </c>
      <c r="C116" s="501" t="s">
        <v>238</v>
      </c>
      <c r="D116" s="490" t="s">
        <v>155</v>
      </c>
      <c r="E116" s="490">
        <v>3</v>
      </c>
      <c r="F116" s="62" t="s">
        <v>23</v>
      </c>
      <c r="G116" s="74">
        <v>451.66259240960011</v>
      </c>
      <c r="H116" s="74">
        <v>4516.6259240960007</v>
      </c>
      <c r="I116" s="74">
        <v>954.18388582400007</v>
      </c>
      <c r="J116" s="74">
        <v>5922.4724023296003</v>
      </c>
      <c r="K116" s="490">
        <v>2024</v>
      </c>
      <c r="L116" s="490">
        <v>2024</v>
      </c>
      <c r="M116" s="490">
        <v>2024</v>
      </c>
      <c r="N116" s="490">
        <v>2024</v>
      </c>
      <c r="O116" s="499"/>
      <c r="P116" s="59"/>
    </row>
    <row r="117" spans="2:20" ht="24" customHeight="1">
      <c r="B117" s="498"/>
      <c r="C117" s="501"/>
      <c r="D117" s="490"/>
      <c r="E117" s="490"/>
      <c r="F117" s="168" t="s">
        <v>1</v>
      </c>
      <c r="G117" s="61">
        <v>0</v>
      </c>
      <c r="H117" s="61">
        <v>0</v>
      </c>
      <c r="I117" s="61">
        <v>0</v>
      </c>
      <c r="J117" s="61">
        <v>0</v>
      </c>
      <c r="K117" s="490"/>
      <c r="L117" s="490"/>
      <c r="M117" s="490"/>
      <c r="N117" s="490"/>
      <c r="O117" s="504"/>
      <c r="P117" s="59"/>
    </row>
    <row r="118" spans="2:20" ht="24" customHeight="1">
      <c r="B118" s="498"/>
      <c r="C118" s="501"/>
      <c r="D118" s="490"/>
      <c r="E118" s="490"/>
      <c r="F118" s="168" t="s">
        <v>2</v>
      </c>
      <c r="G118" s="61">
        <v>451.66259240960011</v>
      </c>
      <c r="H118" s="61">
        <v>4516.6259240960007</v>
      </c>
      <c r="I118" s="61">
        <v>954.18388582400007</v>
      </c>
      <c r="J118" s="61">
        <v>5922.4724023296003</v>
      </c>
      <c r="K118" s="490"/>
      <c r="L118" s="490"/>
      <c r="M118" s="490"/>
      <c r="N118" s="490"/>
      <c r="O118" s="504"/>
      <c r="P118" s="59"/>
    </row>
    <row r="119" spans="2:20" ht="24" customHeight="1">
      <c r="B119" s="499"/>
      <c r="C119" s="502"/>
      <c r="D119" s="491"/>
      <c r="E119" s="491"/>
      <c r="F119" s="168" t="s">
        <v>5</v>
      </c>
      <c r="G119" s="39"/>
      <c r="H119" s="39"/>
      <c r="I119" s="39"/>
      <c r="J119" s="61">
        <v>0</v>
      </c>
      <c r="K119" s="491"/>
      <c r="L119" s="491"/>
      <c r="M119" s="491"/>
      <c r="N119" s="491"/>
      <c r="O119" s="504"/>
      <c r="P119" s="59"/>
    </row>
    <row r="120" spans="2:20" ht="24" customHeight="1">
      <c r="B120" s="497">
        <v>2</v>
      </c>
      <c r="C120" s="503" t="s">
        <v>195</v>
      </c>
      <c r="D120" s="490" t="s">
        <v>155</v>
      </c>
      <c r="E120" s="490">
        <v>1</v>
      </c>
      <c r="F120" s="62" t="s">
        <v>23</v>
      </c>
      <c r="G120" s="74">
        <v>841.04695571287039</v>
      </c>
      <c r="H120" s="74">
        <v>12982.991503267238</v>
      </c>
      <c r="I120" s="74">
        <v>3245.7478758168095</v>
      </c>
      <c r="J120" s="74">
        <v>17069.786334796918</v>
      </c>
      <c r="K120" s="489">
        <v>2024</v>
      </c>
      <c r="L120" s="489">
        <v>2024</v>
      </c>
      <c r="M120" s="489">
        <v>2024</v>
      </c>
      <c r="N120" s="489">
        <v>2024</v>
      </c>
      <c r="O120" s="504"/>
      <c r="P120" s="59"/>
    </row>
    <row r="121" spans="2:20" ht="24" customHeight="1">
      <c r="B121" s="498"/>
      <c r="C121" s="501"/>
      <c r="D121" s="490"/>
      <c r="E121" s="490"/>
      <c r="F121" s="168" t="s">
        <v>1</v>
      </c>
      <c r="G121" s="61">
        <v>841.04695571287039</v>
      </c>
      <c r="H121" s="61">
        <v>12982.991503267238</v>
      </c>
      <c r="I121" s="68">
        <v>3245.7478758168095</v>
      </c>
      <c r="J121" s="61">
        <v>17069.786334796918</v>
      </c>
      <c r="K121" s="490"/>
      <c r="L121" s="490"/>
      <c r="M121" s="490"/>
      <c r="N121" s="490"/>
      <c r="O121" s="504"/>
      <c r="P121" s="59"/>
    </row>
    <row r="122" spans="2:20" ht="24" customHeight="1">
      <c r="B122" s="498"/>
      <c r="C122" s="501"/>
      <c r="D122" s="490"/>
      <c r="E122" s="490"/>
      <c r="F122" s="168" t="s">
        <v>2</v>
      </c>
      <c r="G122" s="61">
        <v>0</v>
      </c>
      <c r="H122" s="61">
        <v>0</v>
      </c>
      <c r="I122" s="61">
        <v>0</v>
      </c>
      <c r="J122" s="61">
        <v>0</v>
      </c>
      <c r="K122" s="490"/>
      <c r="L122" s="490"/>
      <c r="M122" s="490"/>
      <c r="N122" s="490"/>
      <c r="O122" s="504"/>
      <c r="P122" s="59"/>
    </row>
    <row r="123" spans="2:20" ht="24" customHeight="1">
      <c r="B123" s="499"/>
      <c r="C123" s="502"/>
      <c r="D123" s="491"/>
      <c r="E123" s="491"/>
      <c r="F123" s="168" t="s">
        <v>5</v>
      </c>
      <c r="G123" s="39"/>
      <c r="H123" s="39"/>
      <c r="I123" s="39"/>
      <c r="J123" s="61">
        <v>0</v>
      </c>
      <c r="K123" s="491"/>
      <c r="L123" s="491"/>
      <c r="M123" s="491"/>
      <c r="N123" s="491"/>
      <c r="O123" s="504"/>
      <c r="P123" s="59"/>
    </row>
    <row r="124" spans="2:20" ht="24" customHeight="1">
      <c r="B124" s="497">
        <v>3</v>
      </c>
      <c r="C124" s="503" t="s">
        <v>196</v>
      </c>
      <c r="D124" s="490" t="s">
        <v>155</v>
      </c>
      <c r="E124" s="490">
        <v>1</v>
      </c>
      <c r="F124" s="62" t="s">
        <v>23</v>
      </c>
      <c r="G124" s="74">
        <v>883.09750128078349</v>
      </c>
      <c r="H124" s="74">
        <v>7265.6780265857387</v>
      </c>
      <c r="I124" s="74">
        <v>1816.4195066464347</v>
      </c>
      <c r="J124" s="74">
        <v>9965.1950345129571</v>
      </c>
      <c r="K124" s="489">
        <v>2024</v>
      </c>
      <c r="L124" s="489">
        <v>2024</v>
      </c>
      <c r="M124" s="489">
        <v>2024</v>
      </c>
      <c r="N124" s="489">
        <v>2024</v>
      </c>
      <c r="O124" s="504"/>
      <c r="P124" s="59"/>
    </row>
    <row r="125" spans="2:20" ht="24" customHeight="1">
      <c r="B125" s="498"/>
      <c r="C125" s="501"/>
      <c r="D125" s="490"/>
      <c r="E125" s="490"/>
      <c r="F125" s="168" t="s">
        <v>1</v>
      </c>
      <c r="G125" s="61">
        <v>0</v>
      </c>
      <c r="H125" s="61">
        <v>0</v>
      </c>
      <c r="I125" s="68">
        <v>0</v>
      </c>
      <c r="J125" s="61">
        <v>0</v>
      </c>
      <c r="K125" s="490"/>
      <c r="L125" s="490"/>
      <c r="M125" s="490"/>
      <c r="N125" s="490"/>
      <c r="O125" s="504"/>
      <c r="P125" s="59"/>
    </row>
    <row r="126" spans="2:20" ht="24" customHeight="1">
      <c r="B126" s="498"/>
      <c r="C126" s="501"/>
      <c r="D126" s="490"/>
      <c r="E126" s="490"/>
      <c r="F126" s="168" t="s">
        <v>2</v>
      </c>
      <c r="G126" s="68">
        <v>883.09750128078349</v>
      </c>
      <c r="H126" s="61">
        <v>7265.6780265857387</v>
      </c>
      <c r="I126" s="61">
        <v>1816.4195066464347</v>
      </c>
      <c r="J126" s="61">
        <v>9965.1950345129571</v>
      </c>
      <c r="K126" s="490"/>
      <c r="L126" s="490"/>
      <c r="M126" s="490"/>
      <c r="N126" s="490"/>
      <c r="O126" s="504"/>
      <c r="P126" s="59"/>
    </row>
    <row r="127" spans="2:20" ht="24" customHeight="1">
      <c r="B127" s="499"/>
      <c r="C127" s="502"/>
      <c r="D127" s="491"/>
      <c r="E127" s="491"/>
      <c r="F127" s="168" t="s">
        <v>5</v>
      </c>
      <c r="G127" s="39"/>
      <c r="H127" s="39"/>
      <c r="I127" s="39"/>
      <c r="J127" s="61">
        <v>0</v>
      </c>
      <c r="K127" s="491"/>
      <c r="L127" s="491"/>
      <c r="M127" s="491"/>
      <c r="N127" s="491"/>
      <c r="O127" s="504"/>
      <c r="P127" s="59"/>
    </row>
    <row r="128" spans="2:20" ht="24" customHeight="1">
      <c r="B128" s="497">
        <v>4</v>
      </c>
      <c r="C128" s="503" t="s">
        <v>169</v>
      </c>
      <c r="D128" s="489" t="s">
        <v>181</v>
      </c>
      <c r="E128" s="489">
        <v>1</v>
      </c>
      <c r="F128" s="62" t="s">
        <v>23</v>
      </c>
      <c r="G128" s="74">
        <v>2099.6711424</v>
      </c>
      <c r="H128" s="74">
        <v>15338.097695232</v>
      </c>
      <c r="I128" s="74">
        <v>3849.9803363839997</v>
      </c>
      <c r="J128" s="74">
        <v>21287.749174016</v>
      </c>
      <c r="K128" s="489">
        <v>2024</v>
      </c>
      <c r="L128" s="489">
        <v>2024</v>
      </c>
      <c r="M128" s="489">
        <v>2024</v>
      </c>
      <c r="N128" s="489">
        <v>2024</v>
      </c>
      <c r="O128" s="524">
        <v>46.15</v>
      </c>
      <c r="P128" s="59"/>
    </row>
    <row r="129" spans="2:16" ht="24" customHeight="1">
      <c r="B129" s="498"/>
      <c r="C129" s="501"/>
      <c r="D129" s="490"/>
      <c r="E129" s="490"/>
      <c r="F129" s="168" t="s">
        <v>1</v>
      </c>
      <c r="G129" s="61">
        <v>0</v>
      </c>
      <c r="H129" s="61">
        <v>0</v>
      </c>
      <c r="I129" s="61">
        <v>0</v>
      </c>
      <c r="J129" s="61">
        <v>0</v>
      </c>
      <c r="K129" s="490"/>
      <c r="L129" s="490"/>
      <c r="M129" s="490"/>
      <c r="N129" s="490"/>
      <c r="O129" s="524"/>
      <c r="P129" s="59"/>
    </row>
    <row r="130" spans="2:16" ht="24" customHeight="1">
      <c r="B130" s="498"/>
      <c r="C130" s="501"/>
      <c r="D130" s="490"/>
      <c r="E130" s="490"/>
      <c r="F130" s="168" t="s">
        <v>2</v>
      </c>
      <c r="G130" s="61">
        <v>2099.6711424</v>
      </c>
      <c r="H130" s="61">
        <v>15338.097695232</v>
      </c>
      <c r="I130" s="61">
        <v>3849.9803363839997</v>
      </c>
      <c r="J130" s="61">
        <v>21287.749174016</v>
      </c>
      <c r="K130" s="490"/>
      <c r="L130" s="490"/>
      <c r="M130" s="490"/>
      <c r="N130" s="490"/>
      <c r="O130" s="524"/>
      <c r="P130" s="59"/>
    </row>
    <row r="131" spans="2:16" ht="24" customHeight="1">
      <c r="B131" s="499"/>
      <c r="C131" s="502"/>
      <c r="D131" s="491"/>
      <c r="E131" s="491"/>
      <c r="F131" s="168" t="s">
        <v>5</v>
      </c>
      <c r="G131" s="39"/>
      <c r="H131" s="39"/>
      <c r="I131" s="39"/>
      <c r="J131" s="61">
        <v>0</v>
      </c>
      <c r="K131" s="491"/>
      <c r="L131" s="491"/>
      <c r="M131" s="491"/>
      <c r="N131" s="491"/>
      <c r="O131" s="524"/>
      <c r="P131" s="59"/>
    </row>
    <row r="132" spans="2:16" ht="24" customHeight="1">
      <c r="B132" s="489">
        <v>5</v>
      </c>
      <c r="C132" s="501" t="s">
        <v>170</v>
      </c>
      <c r="D132" s="490" t="s">
        <v>181</v>
      </c>
      <c r="E132" s="490">
        <v>1</v>
      </c>
      <c r="F132" s="62" t="s">
        <v>23</v>
      </c>
      <c r="G132" s="74">
        <v>2023.8496844800002</v>
      </c>
      <c r="H132" s="74">
        <v>22227.352010240003</v>
      </c>
      <c r="I132" s="74">
        <v>7232.2006016000005</v>
      </c>
      <c r="J132" s="74">
        <v>31483.402296320004</v>
      </c>
      <c r="K132" s="490">
        <v>2024</v>
      </c>
      <c r="L132" s="490">
        <v>2024</v>
      </c>
      <c r="M132" s="490">
        <v>2024</v>
      </c>
      <c r="N132" s="490">
        <v>2024</v>
      </c>
      <c r="O132" s="499"/>
      <c r="P132" s="59"/>
    </row>
    <row r="133" spans="2:16" ht="24" customHeight="1">
      <c r="B133" s="490"/>
      <c r="C133" s="501"/>
      <c r="D133" s="490"/>
      <c r="E133" s="490"/>
      <c r="F133" s="168" t="s">
        <v>1</v>
      </c>
      <c r="G133" s="61">
        <v>0</v>
      </c>
      <c r="H133" s="61">
        <v>0</v>
      </c>
      <c r="I133" s="61">
        <v>0</v>
      </c>
      <c r="J133" s="61">
        <v>0</v>
      </c>
      <c r="K133" s="490"/>
      <c r="L133" s="490"/>
      <c r="M133" s="490"/>
      <c r="N133" s="490"/>
      <c r="O133" s="504"/>
      <c r="P133" s="59"/>
    </row>
    <row r="134" spans="2:16" ht="24" customHeight="1">
      <c r="B134" s="490"/>
      <c r="C134" s="501"/>
      <c r="D134" s="490"/>
      <c r="E134" s="490"/>
      <c r="F134" s="168" t="s">
        <v>2</v>
      </c>
      <c r="G134" s="61">
        <v>2023.8496844800002</v>
      </c>
      <c r="H134" s="61">
        <v>22227.352010240003</v>
      </c>
      <c r="I134" s="61">
        <v>7232.2006016000005</v>
      </c>
      <c r="J134" s="61">
        <v>31483.402296320004</v>
      </c>
      <c r="K134" s="490"/>
      <c r="L134" s="490"/>
      <c r="M134" s="490"/>
      <c r="N134" s="490"/>
      <c r="O134" s="504"/>
      <c r="P134" s="59"/>
    </row>
    <row r="135" spans="2:16" ht="24" customHeight="1">
      <c r="B135" s="491"/>
      <c r="C135" s="502"/>
      <c r="D135" s="491"/>
      <c r="E135" s="491"/>
      <c r="F135" s="168" t="s">
        <v>5</v>
      </c>
      <c r="G135" s="39"/>
      <c r="H135" s="39"/>
      <c r="I135" s="39"/>
      <c r="J135" s="61">
        <v>0</v>
      </c>
      <c r="K135" s="491"/>
      <c r="L135" s="491"/>
      <c r="M135" s="491"/>
      <c r="N135" s="491"/>
      <c r="O135" s="504"/>
      <c r="P135" s="59"/>
    </row>
    <row r="136" spans="2:16" ht="24" customHeight="1">
      <c r="B136" s="489">
        <v>6</v>
      </c>
      <c r="C136" s="503" t="s">
        <v>284</v>
      </c>
      <c r="D136" s="489" t="s">
        <v>155</v>
      </c>
      <c r="E136" s="489">
        <v>1</v>
      </c>
      <c r="F136" s="62" t="s">
        <v>23</v>
      </c>
      <c r="G136" s="74">
        <v>0</v>
      </c>
      <c r="H136" s="74">
        <v>5245.6545500000002</v>
      </c>
      <c r="I136" s="74">
        <v>518.05510000000004</v>
      </c>
      <c r="J136" s="74">
        <v>5763.7096500000007</v>
      </c>
      <c r="K136" s="489">
        <v>2024</v>
      </c>
      <c r="L136" s="489">
        <v>2024</v>
      </c>
      <c r="M136" s="489">
        <v>2024</v>
      </c>
      <c r="N136" s="489">
        <v>2024</v>
      </c>
      <c r="O136" s="504"/>
      <c r="P136" s="59"/>
    </row>
    <row r="137" spans="2:16" ht="24" customHeight="1">
      <c r="B137" s="490"/>
      <c r="C137" s="501"/>
      <c r="D137" s="490"/>
      <c r="E137" s="490"/>
      <c r="F137" s="168" t="s">
        <v>1</v>
      </c>
      <c r="G137" s="61">
        <v>0</v>
      </c>
      <c r="H137" s="61">
        <v>5245.6545500000002</v>
      </c>
      <c r="I137" s="61">
        <v>518.05510000000004</v>
      </c>
      <c r="J137" s="61">
        <v>5763.7096500000007</v>
      </c>
      <c r="K137" s="490"/>
      <c r="L137" s="490"/>
      <c r="M137" s="490"/>
      <c r="N137" s="490"/>
      <c r="O137" s="504"/>
      <c r="P137" s="59"/>
    </row>
    <row r="138" spans="2:16" ht="24" customHeight="1">
      <c r="B138" s="490"/>
      <c r="C138" s="501"/>
      <c r="D138" s="490"/>
      <c r="E138" s="490"/>
      <c r="F138" s="168" t="s">
        <v>2</v>
      </c>
      <c r="G138" s="61">
        <v>0</v>
      </c>
      <c r="H138" s="61">
        <v>0</v>
      </c>
      <c r="I138" s="61">
        <v>0</v>
      </c>
      <c r="J138" s="61">
        <v>0</v>
      </c>
      <c r="K138" s="490"/>
      <c r="L138" s="490"/>
      <c r="M138" s="490"/>
      <c r="N138" s="490"/>
      <c r="O138" s="504"/>
      <c r="P138" s="59"/>
    </row>
    <row r="139" spans="2:16" ht="24" customHeight="1">
      <c r="B139" s="491"/>
      <c r="C139" s="502"/>
      <c r="D139" s="491"/>
      <c r="E139" s="491"/>
      <c r="F139" s="168" t="s">
        <v>5</v>
      </c>
      <c r="G139" s="39"/>
      <c r="H139" s="39"/>
      <c r="I139" s="39"/>
      <c r="J139" s="61">
        <v>0</v>
      </c>
      <c r="K139" s="491"/>
      <c r="L139" s="491"/>
      <c r="M139" s="491"/>
      <c r="N139" s="491"/>
      <c r="O139" s="504"/>
      <c r="P139" s="59"/>
    </row>
    <row r="140" spans="2:16" ht="24" hidden="1" customHeight="1">
      <c r="B140" s="489"/>
      <c r="C140" s="503" t="s">
        <v>154</v>
      </c>
      <c r="D140" s="489"/>
      <c r="E140" s="489"/>
      <c r="F140" s="62" t="s">
        <v>23</v>
      </c>
      <c r="G140" s="74">
        <v>0</v>
      </c>
      <c r="H140" s="74">
        <v>0</v>
      </c>
      <c r="I140" s="74">
        <v>0</v>
      </c>
      <c r="J140" s="74">
        <v>0</v>
      </c>
      <c r="K140" s="489">
        <v>2024</v>
      </c>
      <c r="L140" s="489">
        <v>2024</v>
      </c>
      <c r="M140" s="489">
        <v>2024</v>
      </c>
      <c r="N140" s="489">
        <v>2024</v>
      </c>
      <c r="O140" s="497"/>
      <c r="P140" s="59"/>
    </row>
    <row r="141" spans="2:16" ht="24" hidden="1" customHeight="1">
      <c r="B141" s="490"/>
      <c r="C141" s="501"/>
      <c r="D141" s="490"/>
      <c r="E141" s="490"/>
      <c r="F141" s="168" t="s">
        <v>1</v>
      </c>
      <c r="G141" s="61"/>
      <c r="H141" s="61"/>
      <c r="I141" s="61"/>
      <c r="J141" s="61"/>
      <c r="K141" s="490"/>
      <c r="L141" s="490"/>
      <c r="M141" s="490"/>
      <c r="N141" s="490"/>
      <c r="O141" s="498"/>
      <c r="P141" s="59"/>
    </row>
    <row r="142" spans="2:16" ht="24" hidden="1" customHeight="1">
      <c r="B142" s="490"/>
      <c r="C142" s="501"/>
      <c r="D142" s="490"/>
      <c r="E142" s="490"/>
      <c r="F142" s="168" t="s">
        <v>2</v>
      </c>
      <c r="G142" s="61"/>
      <c r="H142" s="61"/>
      <c r="I142" s="61"/>
      <c r="J142" s="61"/>
      <c r="K142" s="490"/>
      <c r="L142" s="490"/>
      <c r="M142" s="490"/>
      <c r="N142" s="490"/>
      <c r="O142" s="498"/>
      <c r="P142" s="59"/>
    </row>
    <row r="143" spans="2:16" ht="24" hidden="1" customHeight="1">
      <c r="B143" s="491"/>
      <c r="C143" s="502"/>
      <c r="D143" s="491"/>
      <c r="E143" s="491"/>
      <c r="F143" s="168" t="s">
        <v>5</v>
      </c>
      <c r="G143" s="39"/>
      <c r="H143" s="39"/>
      <c r="I143" s="39"/>
      <c r="J143" s="39"/>
      <c r="K143" s="491"/>
      <c r="L143" s="491"/>
      <c r="M143" s="491"/>
      <c r="N143" s="491"/>
      <c r="O143" s="499"/>
      <c r="P143" s="59"/>
    </row>
    <row r="144" spans="2:16" ht="24" customHeight="1">
      <c r="B144" s="489">
        <v>7</v>
      </c>
      <c r="C144" s="500" t="s">
        <v>239</v>
      </c>
      <c r="D144" s="489" t="s">
        <v>155</v>
      </c>
      <c r="E144" s="489">
        <v>2</v>
      </c>
      <c r="F144" s="62" t="s">
        <v>23</v>
      </c>
      <c r="G144" s="74">
        <v>0</v>
      </c>
      <c r="H144" s="74">
        <v>3771.6392730931202</v>
      </c>
      <c r="I144" s="74">
        <v>0</v>
      </c>
      <c r="J144" s="74">
        <v>3771.6392730931202</v>
      </c>
      <c r="K144" s="489"/>
      <c r="L144" s="489"/>
      <c r="M144" s="489"/>
      <c r="N144" s="489"/>
      <c r="O144" s="504"/>
      <c r="P144" s="59"/>
    </row>
    <row r="145" spans="2:24" ht="24" customHeight="1">
      <c r="B145" s="490"/>
      <c r="C145" s="501"/>
      <c r="D145" s="490"/>
      <c r="E145" s="490"/>
      <c r="F145" s="168" t="s">
        <v>1</v>
      </c>
      <c r="G145" s="61"/>
      <c r="H145" s="61">
        <v>3771.6392730931202</v>
      </c>
      <c r="I145" s="61"/>
      <c r="J145" s="61">
        <v>3771.6392730931202</v>
      </c>
      <c r="K145" s="490"/>
      <c r="L145" s="490"/>
      <c r="M145" s="490"/>
      <c r="N145" s="490"/>
      <c r="O145" s="504"/>
      <c r="P145" s="59"/>
    </row>
    <row r="146" spans="2:24" ht="24" customHeight="1">
      <c r="B146" s="490"/>
      <c r="C146" s="501"/>
      <c r="D146" s="490"/>
      <c r="E146" s="490"/>
      <c r="F146" s="168" t="s">
        <v>2</v>
      </c>
      <c r="G146" s="61"/>
      <c r="H146" s="61">
        <v>0</v>
      </c>
      <c r="I146" s="61"/>
      <c r="J146" s="61"/>
      <c r="K146" s="490"/>
      <c r="L146" s="490"/>
      <c r="M146" s="490"/>
      <c r="N146" s="490"/>
      <c r="O146" s="504"/>
      <c r="P146" s="59"/>
    </row>
    <row r="147" spans="2:24" ht="24" customHeight="1">
      <c r="B147" s="491"/>
      <c r="C147" s="502"/>
      <c r="D147" s="491"/>
      <c r="E147" s="491"/>
      <c r="F147" s="168" t="s">
        <v>5</v>
      </c>
      <c r="G147" s="39"/>
      <c r="H147" s="39"/>
      <c r="I147" s="39"/>
      <c r="J147" s="61">
        <v>0</v>
      </c>
      <c r="K147" s="491"/>
      <c r="L147" s="491"/>
      <c r="M147" s="491"/>
      <c r="N147" s="491"/>
      <c r="O147" s="504"/>
      <c r="P147" s="59"/>
    </row>
    <row r="148" spans="2:24" ht="22.5" customHeight="1">
      <c r="B148" s="505" t="s">
        <v>185</v>
      </c>
      <c r="C148" s="505"/>
      <c r="D148" s="505"/>
      <c r="E148" s="505"/>
      <c r="F148" s="176" t="s">
        <v>23</v>
      </c>
      <c r="G148" s="174">
        <v>6299.3278762832542</v>
      </c>
      <c r="H148" s="174">
        <v>71348.038982514103</v>
      </c>
      <c r="I148" s="174">
        <v>17616.587306271245</v>
      </c>
      <c r="J148" s="174">
        <v>95263.954165068601</v>
      </c>
      <c r="K148" s="504"/>
      <c r="L148" s="504"/>
      <c r="M148" s="504"/>
      <c r="N148" s="504"/>
      <c r="O148" s="504"/>
      <c r="P148" s="59"/>
      <c r="Q148" s="191"/>
      <c r="R148" s="191"/>
      <c r="S148" s="191"/>
      <c r="T148" s="191"/>
    </row>
    <row r="149" spans="2:24" ht="22.5" customHeight="1">
      <c r="B149" s="505"/>
      <c r="C149" s="505"/>
      <c r="D149" s="505"/>
      <c r="E149" s="505"/>
      <c r="F149" s="168" t="s">
        <v>1</v>
      </c>
      <c r="G149" s="61">
        <v>841.04695571287039</v>
      </c>
      <c r="H149" s="61">
        <v>22000.285326360361</v>
      </c>
      <c r="I149" s="61">
        <v>3763.8029758168095</v>
      </c>
      <c r="J149" s="61">
        <v>26605.135257890041</v>
      </c>
      <c r="K149" s="504"/>
      <c r="L149" s="504"/>
      <c r="M149" s="504"/>
      <c r="N149" s="504"/>
      <c r="O149" s="504"/>
      <c r="P149" s="59"/>
      <c r="Q149" s="191"/>
      <c r="R149" s="191"/>
      <c r="S149" s="191"/>
      <c r="T149" s="191"/>
    </row>
    <row r="150" spans="2:24" ht="22.5" customHeight="1">
      <c r="B150" s="505"/>
      <c r="C150" s="505"/>
      <c r="D150" s="505"/>
      <c r="E150" s="505"/>
      <c r="F150" s="168" t="s">
        <v>2</v>
      </c>
      <c r="G150" s="61">
        <v>5458.2809205703834</v>
      </c>
      <c r="H150" s="61">
        <v>49347.753656153742</v>
      </c>
      <c r="I150" s="61">
        <v>13852.784330454435</v>
      </c>
      <c r="J150" s="61">
        <v>68658.81890717856</v>
      </c>
      <c r="K150" s="504"/>
      <c r="L150" s="504"/>
      <c r="M150" s="504"/>
      <c r="N150" s="504"/>
      <c r="O150" s="504"/>
      <c r="P150" s="59"/>
      <c r="Q150" s="191"/>
      <c r="R150" s="191"/>
      <c r="S150" s="191"/>
      <c r="T150" s="191"/>
    </row>
    <row r="151" spans="2:24" ht="22.5" customHeight="1">
      <c r="B151" s="505"/>
      <c r="C151" s="505"/>
      <c r="D151" s="505"/>
      <c r="E151" s="505"/>
      <c r="F151" s="168" t="s">
        <v>5</v>
      </c>
      <c r="G151" s="61">
        <v>0</v>
      </c>
      <c r="H151" s="61">
        <v>0</v>
      </c>
      <c r="I151" s="61">
        <v>0</v>
      </c>
      <c r="J151" s="61">
        <v>0</v>
      </c>
      <c r="K151" s="504"/>
      <c r="L151" s="504"/>
      <c r="M151" s="504"/>
      <c r="N151" s="504"/>
      <c r="O151" s="504"/>
      <c r="P151" s="59"/>
    </row>
    <row r="152" spans="2:24" ht="26.25" customHeight="1">
      <c r="B152" s="511" t="s">
        <v>53</v>
      </c>
      <c r="C152" s="512"/>
      <c r="D152" s="512"/>
      <c r="E152" s="513"/>
      <c r="F152" s="176" t="s">
        <v>23</v>
      </c>
      <c r="G152" s="174">
        <v>20561.008844372453</v>
      </c>
      <c r="H152" s="174">
        <v>276518.19120640482</v>
      </c>
      <c r="I152" s="174">
        <v>72729.84571700255</v>
      </c>
      <c r="J152" s="174">
        <v>369809.04576777981</v>
      </c>
      <c r="K152" s="497"/>
      <c r="L152" s="497"/>
      <c r="M152" s="497"/>
      <c r="N152" s="497"/>
      <c r="O152" s="497"/>
      <c r="P152" s="59"/>
      <c r="Q152" s="191"/>
      <c r="R152" s="191"/>
      <c r="S152" s="191"/>
      <c r="T152" s="191"/>
    </row>
    <row r="153" spans="2:24" ht="26.25" customHeight="1">
      <c r="B153" s="514"/>
      <c r="C153" s="515"/>
      <c r="D153" s="515"/>
      <c r="E153" s="516"/>
      <c r="F153" s="168" t="s">
        <v>1</v>
      </c>
      <c r="G153" s="61">
        <v>1369.9169557128703</v>
      </c>
      <c r="H153" s="61">
        <v>89264.110946760353</v>
      </c>
      <c r="I153" s="61">
        <v>20669.682344616809</v>
      </c>
      <c r="J153" s="61">
        <v>111303.71024709003</v>
      </c>
      <c r="K153" s="498"/>
      <c r="L153" s="498"/>
      <c r="M153" s="498"/>
      <c r="N153" s="498"/>
      <c r="O153" s="498"/>
      <c r="P153" s="59"/>
      <c r="Q153" s="191"/>
      <c r="R153" s="191"/>
      <c r="S153" s="191"/>
      <c r="T153" s="191"/>
      <c r="W153" s="90"/>
      <c r="X153" s="90"/>
    </row>
    <row r="154" spans="2:24" ht="26.25" customHeight="1">
      <c r="B154" s="514"/>
      <c r="C154" s="515"/>
      <c r="D154" s="515"/>
      <c r="E154" s="516"/>
      <c r="F154" s="168" t="s">
        <v>2</v>
      </c>
      <c r="G154" s="61">
        <v>19191.091888659583</v>
      </c>
      <c r="H154" s="61">
        <v>180254.08025964446</v>
      </c>
      <c r="I154" s="61">
        <v>50675.889613186737</v>
      </c>
      <c r="J154" s="61">
        <v>250121.06176149077</v>
      </c>
      <c r="K154" s="498"/>
      <c r="L154" s="498"/>
      <c r="M154" s="498"/>
      <c r="N154" s="498"/>
      <c r="O154" s="498"/>
      <c r="P154" s="59"/>
      <c r="Q154" s="191"/>
      <c r="R154" s="191"/>
      <c r="S154" s="191"/>
      <c r="T154" s="191"/>
      <c r="W154" s="90"/>
      <c r="X154" s="90"/>
    </row>
    <row r="155" spans="2:24" ht="48" customHeight="1">
      <c r="B155" s="514"/>
      <c r="C155" s="515"/>
      <c r="D155" s="515"/>
      <c r="E155" s="516"/>
      <c r="F155" s="201" t="s">
        <v>283</v>
      </c>
      <c r="G155" s="61">
        <v>0</v>
      </c>
      <c r="H155" s="61">
        <v>7000</v>
      </c>
      <c r="I155" s="61">
        <v>1384.2737591990008</v>
      </c>
      <c r="J155" s="61">
        <v>8384.2737591990008</v>
      </c>
      <c r="K155" s="498"/>
      <c r="L155" s="498"/>
      <c r="M155" s="498"/>
      <c r="N155" s="498"/>
      <c r="O155" s="498"/>
      <c r="P155" s="59"/>
      <c r="Q155" s="191"/>
      <c r="R155" s="191"/>
      <c r="S155" s="191"/>
      <c r="T155" s="191"/>
      <c r="W155" s="90"/>
      <c r="X155" s="90"/>
    </row>
    <row r="156" spans="2:24" ht="26.25" customHeight="1">
      <c r="B156" s="517"/>
      <c r="C156" s="518"/>
      <c r="D156" s="518"/>
      <c r="E156" s="519"/>
      <c r="F156" s="168" t="s">
        <v>5</v>
      </c>
      <c r="G156" s="61">
        <v>0</v>
      </c>
      <c r="H156" s="61">
        <v>0</v>
      </c>
      <c r="I156" s="61">
        <v>0</v>
      </c>
      <c r="J156" s="61">
        <v>0</v>
      </c>
      <c r="K156" s="499"/>
      <c r="L156" s="499"/>
      <c r="M156" s="499"/>
      <c r="N156" s="499"/>
      <c r="O156" s="499"/>
      <c r="P156" s="59"/>
      <c r="W156" s="90"/>
      <c r="X156" s="90"/>
    </row>
    <row r="157" spans="2:24" ht="13.5" customHeight="1"/>
    <row r="158" spans="2:24" ht="18.75" customHeight="1">
      <c r="B158" s="23" t="s">
        <v>104</v>
      </c>
    </row>
    <row r="159" spans="2:24" ht="18.75" customHeight="1">
      <c r="B159" s="510" t="s">
        <v>105</v>
      </c>
      <c r="C159" s="510"/>
      <c r="D159" s="510"/>
      <c r="E159" s="510"/>
      <c r="F159" s="510"/>
      <c r="G159" s="510"/>
      <c r="H159" s="510"/>
      <c r="I159" s="510"/>
      <c r="J159" s="510"/>
      <c r="K159" s="510"/>
      <c r="L159" s="510"/>
      <c r="M159" s="510"/>
      <c r="N159" s="510"/>
      <c r="O159" s="510"/>
      <c r="P159" s="111"/>
    </row>
    <row r="160" spans="2:24" ht="18.75" customHeight="1">
      <c r="B160" s="111"/>
      <c r="C160" s="111"/>
      <c r="D160" s="111"/>
      <c r="E160" s="111"/>
      <c r="F160" s="111"/>
      <c r="G160" s="111"/>
      <c r="H160" s="111"/>
      <c r="I160" s="111"/>
      <c r="J160" s="111"/>
      <c r="K160" s="111"/>
      <c r="L160" s="111"/>
      <c r="M160" s="111"/>
      <c r="N160" s="111"/>
      <c r="O160" s="111"/>
      <c r="P160" s="111"/>
    </row>
    <row r="161" spans="3:22" s="24" customFormat="1" ht="21" customHeight="1">
      <c r="C161" s="24" t="s">
        <v>237</v>
      </c>
      <c r="Q161" s="90"/>
      <c r="R161" s="90"/>
      <c r="T161" s="90"/>
      <c r="U161" s="90"/>
      <c r="V161" s="90"/>
    </row>
    <row r="162" spans="3:22" s="24" customFormat="1" ht="21" customHeight="1">
      <c r="Q162" s="90"/>
      <c r="R162" s="90"/>
      <c r="T162" s="90"/>
      <c r="U162" s="90"/>
      <c r="V162" s="90"/>
    </row>
    <row r="163" spans="3:22" s="47" customFormat="1" ht="21" customHeight="1">
      <c r="G163" s="24"/>
      <c r="H163" s="24"/>
      <c r="I163" s="24"/>
      <c r="J163" s="24"/>
      <c r="Q163" s="194"/>
      <c r="R163" s="194"/>
      <c r="T163" s="194"/>
      <c r="U163" s="194"/>
      <c r="V163" s="194"/>
    </row>
    <row r="164" spans="3:22" s="24" customFormat="1" ht="23.25" customHeight="1">
      <c r="Q164" s="90"/>
      <c r="R164" s="90"/>
      <c r="S164" s="90"/>
      <c r="T164" s="90"/>
      <c r="U164" s="90"/>
      <c r="V164" s="90"/>
    </row>
    <row r="165" spans="3:22" s="24" customFormat="1" ht="24.75" customHeight="1">
      <c r="Q165" s="90"/>
      <c r="R165" s="90"/>
      <c r="S165" s="90"/>
      <c r="T165" s="90"/>
      <c r="U165" s="90"/>
      <c r="V165" s="90"/>
    </row>
    <row r="166" spans="3:22" s="47" customFormat="1" ht="17.25" customHeight="1">
      <c r="C166" s="48"/>
      <c r="G166" s="24"/>
      <c r="H166" s="24"/>
      <c r="I166" s="24"/>
      <c r="J166" s="24"/>
      <c r="Q166" s="194"/>
      <c r="R166" s="194"/>
      <c r="S166" s="194"/>
      <c r="T166" s="194"/>
      <c r="U166" s="194"/>
      <c r="V166" s="194"/>
    </row>
    <row r="167" spans="3:22" s="24" customFormat="1" ht="20.25">
      <c r="C167" s="47"/>
      <c r="D167" s="195"/>
      <c r="K167" s="196"/>
      <c r="L167" s="197"/>
      <c r="Q167" s="90"/>
      <c r="R167" s="90"/>
      <c r="S167" s="90"/>
      <c r="T167" s="90"/>
      <c r="U167" s="90"/>
      <c r="V167" s="90"/>
    </row>
    <row r="168" spans="3:22" ht="20.25">
      <c r="C168" s="198"/>
      <c r="D168" s="199"/>
      <c r="E168" s="24"/>
      <c r="F168" s="24"/>
      <c r="G168" s="24"/>
      <c r="H168" s="24"/>
      <c r="I168" s="24"/>
      <c r="J168" s="24"/>
    </row>
    <row r="169" spans="3:22">
      <c r="G169" s="200"/>
      <c r="H169" s="200"/>
      <c r="I169" s="200"/>
      <c r="J169" s="200"/>
    </row>
    <row r="170" spans="3:22">
      <c r="G170" s="200"/>
      <c r="H170" s="200"/>
      <c r="I170" s="200"/>
      <c r="J170" s="200"/>
    </row>
    <row r="171" spans="3:22">
      <c r="G171" s="200"/>
      <c r="H171" s="200"/>
      <c r="I171" s="200"/>
      <c r="J171" s="200"/>
    </row>
    <row r="177" spans="6:10">
      <c r="G177" s="200"/>
      <c r="H177" s="200"/>
      <c r="I177" s="200"/>
      <c r="J177" s="200"/>
    </row>
    <row r="178" spans="6:10">
      <c r="G178" s="200"/>
      <c r="H178" s="200"/>
      <c r="I178" s="200"/>
      <c r="J178" s="200"/>
    </row>
    <row r="179" spans="6:10">
      <c r="G179" s="200"/>
      <c r="H179" s="200"/>
      <c r="I179" s="200"/>
      <c r="J179" s="200"/>
    </row>
    <row r="181" spans="6:10">
      <c r="F181" s="190"/>
      <c r="G181" s="200"/>
      <c r="H181" s="200"/>
      <c r="I181" s="200"/>
      <c r="J181" s="200"/>
    </row>
    <row r="182" spans="6:10">
      <c r="G182" s="200"/>
      <c r="H182" s="200"/>
      <c r="I182" s="200"/>
      <c r="J182" s="200"/>
    </row>
    <row r="183" spans="6:10">
      <c r="G183" s="200"/>
      <c r="H183" s="200"/>
      <c r="I183" s="200"/>
      <c r="J183" s="200"/>
    </row>
  </sheetData>
  <mergeCells count="325">
    <mergeCell ref="O140:O143"/>
    <mergeCell ref="N140:N143"/>
    <mergeCell ref="M140:M143"/>
    <mergeCell ref="L140:L143"/>
    <mergeCell ref="K140:K143"/>
    <mergeCell ref="E140:E143"/>
    <mergeCell ref="D140:D143"/>
    <mergeCell ref="C140:C143"/>
    <mergeCell ref="B140:B143"/>
    <mergeCell ref="N144:N147"/>
    <mergeCell ref="O144:O147"/>
    <mergeCell ref="B148:E151"/>
    <mergeCell ref="K148:K151"/>
    <mergeCell ref="L148:L151"/>
    <mergeCell ref="M148:M151"/>
    <mergeCell ref="N148:N151"/>
    <mergeCell ref="O148:O151"/>
    <mergeCell ref="B144:B147"/>
    <mergeCell ref="C144:C147"/>
    <mergeCell ref="D144:D147"/>
    <mergeCell ref="E144:E147"/>
    <mergeCell ref="K144:K147"/>
    <mergeCell ref="L144:L147"/>
    <mergeCell ref="M144:M147"/>
    <mergeCell ref="D136:D139"/>
    <mergeCell ref="C136:C139"/>
    <mergeCell ref="B136:B139"/>
    <mergeCell ref="D124:D127"/>
    <mergeCell ref="E124:E127"/>
    <mergeCell ref="K124:K127"/>
    <mergeCell ref="L124:L127"/>
    <mergeCell ref="M124:M127"/>
    <mergeCell ref="C128:C131"/>
    <mergeCell ref="D128:D131"/>
    <mergeCell ref="M132:M135"/>
    <mergeCell ref="L132:L135"/>
    <mergeCell ref="K132:K135"/>
    <mergeCell ref="B132:B135"/>
    <mergeCell ref="C132:C135"/>
    <mergeCell ref="D132:D135"/>
    <mergeCell ref="O136:O139"/>
    <mergeCell ref="N136:N139"/>
    <mergeCell ref="M136:M139"/>
    <mergeCell ref="L136:L139"/>
    <mergeCell ref="K136:K139"/>
    <mergeCell ref="N132:N135"/>
    <mergeCell ref="O132:O135"/>
    <mergeCell ref="E128:E131"/>
    <mergeCell ref="O124:O127"/>
    <mergeCell ref="E132:E135"/>
    <mergeCell ref="E136:E139"/>
    <mergeCell ref="M86:M89"/>
    <mergeCell ref="N86:N89"/>
    <mergeCell ref="O86:O89"/>
    <mergeCell ref="O116:O119"/>
    <mergeCell ref="N116:N119"/>
    <mergeCell ref="M116:M119"/>
    <mergeCell ref="L116:L119"/>
    <mergeCell ref="K116:K119"/>
    <mergeCell ref="O128:O131"/>
    <mergeCell ref="N128:N131"/>
    <mergeCell ref="M128:M131"/>
    <mergeCell ref="L128:L131"/>
    <mergeCell ref="K128:K131"/>
    <mergeCell ref="N124:N127"/>
    <mergeCell ref="O120:O123"/>
    <mergeCell ref="N120:N123"/>
    <mergeCell ref="N107:N110"/>
    <mergeCell ref="O107:O110"/>
    <mergeCell ref="K111:K114"/>
    <mergeCell ref="L111:L114"/>
    <mergeCell ref="M111:M114"/>
    <mergeCell ref="N111:N114"/>
    <mergeCell ref="O111:O114"/>
    <mergeCell ref="B115:O115"/>
    <mergeCell ref="O20:O23"/>
    <mergeCell ref="K12:K15"/>
    <mergeCell ref="L12:L15"/>
    <mergeCell ref="M12:M15"/>
    <mergeCell ref="N12:N15"/>
    <mergeCell ref="O12:O15"/>
    <mergeCell ref="K16:K19"/>
    <mergeCell ref="L16:L19"/>
    <mergeCell ref="M16:M19"/>
    <mergeCell ref="N16:N19"/>
    <mergeCell ref="O16:O19"/>
    <mergeCell ref="B54:B57"/>
    <mergeCell ref="C54:C57"/>
    <mergeCell ref="D54:D57"/>
    <mergeCell ref="K44:K48"/>
    <mergeCell ref="L44:L48"/>
    <mergeCell ref="M44:M48"/>
    <mergeCell ref="N44:N48"/>
    <mergeCell ref="E54:E57"/>
    <mergeCell ref="K54:K57"/>
    <mergeCell ref="L54:L57"/>
    <mergeCell ref="M54:M57"/>
    <mergeCell ref="N54:N57"/>
    <mergeCell ref="B44:E48"/>
    <mergeCell ref="O54:O57"/>
    <mergeCell ref="O44:O48"/>
    <mergeCell ref="O32:O35"/>
    <mergeCell ref="N32:N35"/>
    <mergeCell ref="O28:O31"/>
    <mergeCell ref="K50:K53"/>
    <mergeCell ref="L50:L53"/>
    <mergeCell ref="M50:M53"/>
    <mergeCell ref="N50:N53"/>
    <mergeCell ref="O50:O53"/>
    <mergeCell ref="C24:C27"/>
    <mergeCell ref="D24:D27"/>
    <mergeCell ref="E24:E27"/>
    <mergeCell ref="K24:K27"/>
    <mergeCell ref="L20:L23"/>
    <mergeCell ref="M20:M23"/>
    <mergeCell ref="N20:N23"/>
    <mergeCell ref="B36:B39"/>
    <mergeCell ref="C36:C39"/>
    <mergeCell ref="D36:D39"/>
    <mergeCell ref="E36:E39"/>
    <mergeCell ref="K36:K39"/>
    <mergeCell ref="B32:B35"/>
    <mergeCell ref="C32:C35"/>
    <mergeCell ref="D32:D35"/>
    <mergeCell ref="E32:E35"/>
    <mergeCell ref="L28:L31"/>
    <mergeCell ref="M28:M31"/>
    <mergeCell ref="L36:L39"/>
    <mergeCell ref="M36:M39"/>
    <mergeCell ref="O24:O27"/>
    <mergeCell ref="B12:B15"/>
    <mergeCell ref="C12:C15"/>
    <mergeCell ref="D12:D15"/>
    <mergeCell ref="E12:E15"/>
    <mergeCell ref="K32:K35"/>
    <mergeCell ref="B28:B31"/>
    <mergeCell ref="C28:C31"/>
    <mergeCell ref="D28:D31"/>
    <mergeCell ref="E28:E31"/>
    <mergeCell ref="K28:K31"/>
    <mergeCell ref="K20:K23"/>
    <mergeCell ref="B16:B19"/>
    <mergeCell ref="C16:C19"/>
    <mergeCell ref="D16:D19"/>
    <mergeCell ref="E16:E19"/>
    <mergeCell ref="N28:N31"/>
    <mergeCell ref="L32:L35"/>
    <mergeCell ref="M32:M35"/>
    <mergeCell ref="B20:B23"/>
    <mergeCell ref="C20:C23"/>
    <mergeCell ref="D20:D23"/>
    <mergeCell ref="E20:E23"/>
    <mergeCell ref="B24:B27"/>
    <mergeCell ref="M62:M65"/>
    <mergeCell ref="L62:L65"/>
    <mergeCell ref="N24:N27"/>
    <mergeCell ref="O7:O11"/>
    <mergeCell ref="B1:O1"/>
    <mergeCell ref="B2:O2"/>
    <mergeCell ref="B3:B5"/>
    <mergeCell ref="C3:C5"/>
    <mergeCell ref="D3:E4"/>
    <mergeCell ref="F3:F5"/>
    <mergeCell ref="G3:J4"/>
    <mergeCell ref="K3:N3"/>
    <mergeCell ref="O3:O5"/>
    <mergeCell ref="K4:L4"/>
    <mergeCell ref="M4:N4"/>
    <mergeCell ref="B7:B11"/>
    <mergeCell ref="C7:C11"/>
    <mergeCell ref="D7:D11"/>
    <mergeCell ref="E7:E11"/>
    <mergeCell ref="K7:K11"/>
    <mergeCell ref="L7:L11"/>
    <mergeCell ref="M7:M11"/>
    <mergeCell ref="N7:N11"/>
    <mergeCell ref="B6:O6"/>
    <mergeCell ref="B58:B61"/>
    <mergeCell ref="O99:O102"/>
    <mergeCell ref="N70:N73"/>
    <mergeCell ref="L24:L27"/>
    <mergeCell ref="M24:M27"/>
    <mergeCell ref="B49:O49"/>
    <mergeCell ref="B159:O159"/>
    <mergeCell ref="B152:E156"/>
    <mergeCell ref="K152:K156"/>
    <mergeCell ref="L152:L156"/>
    <mergeCell ref="M152:M156"/>
    <mergeCell ref="N152:N156"/>
    <mergeCell ref="O152:O156"/>
    <mergeCell ref="B62:B65"/>
    <mergeCell ref="C62:C65"/>
    <mergeCell ref="D62:D65"/>
    <mergeCell ref="E62:E65"/>
    <mergeCell ref="B50:B53"/>
    <mergeCell ref="C50:C53"/>
    <mergeCell ref="D50:D53"/>
    <mergeCell ref="E50:E53"/>
    <mergeCell ref="B94:E97"/>
    <mergeCell ref="O62:O65"/>
    <mergeCell ref="N62:N65"/>
    <mergeCell ref="B70:B73"/>
    <mergeCell ref="C70:C73"/>
    <mergeCell ref="D70:D73"/>
    <mergeCell ref="E70:E73"/>
    <mergeCell ref="B99:B102"/>
    <mergeCell ref="C99:C102"/>
    <mergeCell ref="D99:D102"/>
    <mergeCell ref="E116:E119"/>
    <mergeCell ref="O66:O69"/>
    <mergeCell ref="O94:O97"/>
    <mergeCell ref="B66:B69"/>
    <mergeCell ref="C66:C69"/>
    <mergeCell ref="D66:D69"/>
    <mergeCell ref="E66:E69"/>
    <mergeCell ref="K66:K69"/>
    <mergeCell ref="L66:L69"/>
    <mergeCell ref="M66:M69"/>
    <mergeCell ref="N66:N69"/>
    <mergeCell ref="K94:K97"/>
    <mergeCell ref="L94:L97"/>
    <mergeCell ref="M94:M97"/>
    <mergeCell ref="N94:N97"/>
    <mergeCell ref="M70:M73"/>
    <mergeCell ref="L70:L73"/>
    <mergeCell ref="B98:O98"/>
    <mergeCell ref="N99:N102"/>
    <mergeCell ref="B74:B77"/>
    <mergeCell ref="C74:C77"/>
    <mergeCell ref="D74:D77"/>
    <mergeCell ref="E74:E77"/>
    <mergeCell ref="K74:K77"/>
    <mergeCell ref="C116:C119"/>
    <mergeCell ref="D116:D119"/>
    <mergeCell ref="B103:B106"/>
    <mergeCell ref="C103:C106"/>
    <mergeCell ref="D103:D106"/>
    <mergeCell ref="E103:E106"/>
    <mergeCell ref="K103:K106"/>
    <mergeCell ref="L103:L106"/>
    <mergeCell ref="M103:M106"/>
    <mergeCell ref="N103:N106"/>
    <mergeCell ref="O103:O106"/>
    <mergeCell ref="B86:B89"/>
    <mergeCell ref="C86:C89"/>
    <mergeCell ref="D86:D89"/>
    <mergeCell ref="E86:E89"/>
    <mergeCell ref="K86:K89"/>
    <mergeCell ref="L86:L89"/>
    <mergeCell ref="K99:K102"/>
    <mergeCell ref="L99:L102"/>
    <mergeCell ref="M99:M102"/>
    <mergeCell ref="K107:K110"/>
    <mergeCell ref="L107:L110"/>
    <mergeCell ref="M107:M110"/>
    <mergeCell ref="B128:B131"/>
    <mergeCell ref="E99:E102"/>
    <mergeCell ref="C120:C123"/>
    <mergeCell ref="B124:B127"/>
    <mergeCell ref="C124:C127"/>
    <mergeCell ref="B111:E114"/>
    <mergeCell ref="E107:E110"/>
    <mergeCell ref="D107:D110"/>
    <mergeCell ref="C107:C110"/>
    <mergeCell ref="B107:B110"/>
    <mergeCell ref="B116:B119"/>
    <mergeCell ref="B120:B123"/>
    <mergeCell ref="M120:M123"/>
    <mergeCell ref="L120:L123"/>
    <mergeCell ref="K120:K123"/>
    <mergeCell ref="E120:E123"/>
    <mergeCell ref="D120:D123"/>
    <mergeCell ref="B82:B85"/>
    <mergeCell ref="C82:C85"/>
    <mergeCell ref="N36:N39"/>
    <mergeCell ref="O36:O39"/>
    <mergeCell ref="B40:B43"/>
    <mergeCell ref="C40:C43"/>
    <mergeCell ref="D40:D43"/>
    <mergeCell ref="E40:E43"/>
    <mergeCell ref="K40:K43"/>
    <mergeCell ref="L40:L43"/>
    <mergeCell ref="M40:M43"/>
    <mergeCell ref="N40:N43"/>
    <mergeCell ref="O40:O43"/>
    <mergeCell ref="C58:C61"/>
    <mergeCell ref="D58:D61"/>
    <mergeCell ref="E58:E61"/>
    <mergeCell ref="K58:K61"/>
    <mergeCell ref="L58:L61"/>
    <mergeCell ref="M58:M61"/>
    <mergeCell ref="N58:N61"/>
    <mergeCell ref="K70:K73"/>
    <mergeCell ref="K62:K65"/>
    <mergeCell ref="O70:O73"/>
    <mergeCell ref="O58:O61"/>
    <mergeCell ref="B78:B81"/>
    <mergeCell ref="C78:C81"/>
    <mergeCell ref="D78:D81"/>
    <mergeCell ref="E78:E81"/>
    <mergeCell ref="K78:K81"/>
    <mergeCell ref="L78:L81"/>
    <mergeCell ref="M78:M81"/>
    <mergeCell ref="N78:N81"/>
    <mergeCell ref="O78:O81"/>
    <mergeCell ref="B90:B93"/>
    <mergeCell ref="C90:C93"/>
    <mergeCell ref="D90:D93"/>
    <mergeCell ref="E90:E93"/>
    <mergeCell ref="K90:K93"/>
    <mergeCell ref="L90:L93"/>
    <mergeCell ref="M90:M93"/>
    <mergeCell ref="N90:N93"/>
    <mergeCell ref="O90:O93"/>
    <mergeCell ref="D82:D85"/>
    <mergeCell ref="E82:E85"/>
    <mergeCell ref="K82:K85"/>
    <mergeCell ref="L82:L85"/>
    <mergeCell ref="M82:M85"/>
    <mergeCell ref="N82:N85"/>
    <mergeCell ref="O82:O85"/>
    <mergeCell ref="L74:L77"/>
    <mergeCell ref="M74:M77"/>
    <mergeCell ref="N74:N77"/>
    <mergeCell ref="O74:O77"/>
  </mergeCells>
  <pageMargins left="0.47244094488188981" right="0" top="0.19685039370078741" bottom="0.19685039370078741" header="0.19685039370078741" footer="0.15748031496062992"/>
  <pageSetup paperSize="9" scale="52" fitToHeight="0" orientation="landscape" r:id="rId1"/>
  <headerFooter alignWithMargins="0"/>
  <rowBreaks count="3" manualBreakCount="3">
    <brk id="48" max="15" man="1"/>
    <brk id="97" max="15" man="1"/>
    <brk id="147" max="15" man="1"/>
  </rowBreaks>
  <colBreaks count="1" manualBreakCount="1">
    <brk id="1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P43"/>
  <sheetViews>
    <sheetView view="pageBreakPreview" zoomScale="41" zoomScaleNormal="41" zoomScaleSheetLayoutView="41" workbookViewId="0">
      <selection activeCell="K22" sqref="K22:K25"/>
    </sheetView>
  </sheetViews>
  <sheetFormatPr defaultRowHeight="26.25" outlineLevelRow="1" outlineLevelCol="1"/>
  <cols>
    <col min="1" max="1" width="2.85546875" style="76" customWidth="1"/>
    <col min="2" max="2" width="6.7109375" style="76" customWidth="1"/>
    <col min="3" max="3" width="67.7109375" style="76" customWidth="1"/>
    <col min="4" max="4" width="19" style="76" customWidth="1" outlineLevel="1"/>
    <col min="5" max="5" width="18.140625" style="76" customWidth="1" outlineLevel="1"/>
    <col min="6" max="6" width="19.5703125" style="76" customWidth="1" outlineLevel="1"/>
    <col min="7" max="7" width="14.28515625" style="76" customWidth="1" outlineLevel="1"/>
    <col min="8" max="8" width="23.28515625" style="76" customWidth="1" outlineLevel="1"/>
    <col min="9" max="9" width="21.140625" style="76" customWidth="1" outlineLevel="1"/>
    <col min="10" max="10" width="20.140625" style="76" customWidth="1" outlineLevel="1"/>
    <col min="11" max="11" width="16.28515625" style="76" customWidth="1" outlineLevel="1"/>
    <col min="12" max="12" width="17.85546875" style="76" customWidth="1" outlineLevel="1"/>
    <col min="13" max="13" width="17.42578125" style="76" customWidth="1" outlineLevel="1"/>
    <col min="14" max="14" width="19" style="76" customWidth="1" outlineLevel="1"/>
    <col min="15" max="15" width="18.7109375" style="76" customWidth="1" outlineLevel="1"/>
    <col min="16" max="16" width="19.5703125" style="76" customWidth="1" outlineLevel="1"/>
    <col min="17" max="17" width="17.7109375" style="76" customWidth="1" outlineLevel="1"/>
    <col min="18" max="18" width="19" style="76" customWidth="1" outlineLevel="1"/>
    <col min="19" max="19" width="20.42578125" style="76" customWidth="1" outlineLevel="1"/>
    <col min="20" max="20" width="20.7109375" style="76" customWidth="1" outlineLevel="1"/>
    <col min="21" max="21" width="12" style="76" customWidth="1" outlineLevel="1"/>
    <col min="22" max="22" width="20.5703125" style="76" bestFit="1" customWidth="1"/>
    <col min="23" max="23" width="20.85546875" style="76" customWidth="1"/>
    <col min="24" max="24" width="21.7109375" style="76" customWidth="1"/>
    <col min="25" max="25" width="16.85546875" style="76" customWidth="1"/>
    <col min="26" max="26" width="16.5703125" style="76" customWidth="1"/>
    <col min="27" max="27" width="32.28515625" style="76" customWidth="1"/>
    <col min="28" max="28" width="113.140625" style="76" customWidth="1"/>
    <col min="29" max="29" width="41.28515625" style="76" customWidth="1"/>
    <col min="30" max="30" width="27.28515625" style="76" customWidth="1"/>
    <col min="31" max="32" width="20.42578125" style="76" customWidth="1"/>
    <col min="33" max="33" width="16.5703125" style="76" customWidth="1"/>
    <col min="34" max="34" width="20.85546875" style="76" customWidth="1"/>
    <col min="35" max="35" width="2.42578125" style="54" customWidth="1"/>
    <col min="36" max="36" width="28.5703125" style="76" customWidth="1"/>
    <col min="37" max="37" width="27.7109375" style="76" customWidth="1"/>
    <col min="38" max="38" width="20.85546875" style="76" bestFit="1" customWidth="1"/>
    <col min="39" max="39" width="11.5703125" style="76" bestFit="1" customWidth="1"/>
    <col min="40" max="41" width="9.140625" style="76"/>
    <col min="42" max="42" width="11.5703125" style="76" bestFit="1" customWidth="1"/>
    <col min="43" max="256" width="9.140625" style="76"/>
    <col min="257" max="257" width="2.85546875" style="76" customWidth="1"/>
    <col min="258" max="258" width="6.7109375" style="76" customWidth="1"/>
    <col min="259" max="259" width="67.7109375" style="76" customWidth="1"/>
    <col min="260" max="260" width="19" style="76" customWidth="1"/>
    <col min="261" max="261" width="18.140625" style="76" customWidth="1"/>
    <col min="262" max="262" width="19.5703125" style="76" customWidth="1"/>
    <col min="263" max="263" width="14.28515625" style="76" customWidth="1"/>
    <col min="264" max="264" width="23.28515625" style="76" customWidth="1"/>
    <col min="265" max="265" width="21.140625" style="76" customWidth="1"/>
    <col min="266" max="266" width="20.140625" style="76" customWidth="1"/>
    <col min="267" max="267" width="16.28515625" style="76" customWidth="1"/>
    <col min="268" max="268" width="17.85546875" style="76" customWidth="1"/>
    <col min="269" max="269" width="17.42578125" style="76" customWidth="1"/>
    <col min="270" max="270" width="19" style="76" customWidth="1"/>
    <col min="271" max="271" width="18.7109375" style="76" customWidth="1"/>
    <col min="272" max="272" width="19.5703125" style="76" customWidth="1"/>
    <col min="273" max="273" width="17.7109375" style="76" customWidth="1"/>
    <col min="274" max="274" width="19" style="76" customWidth="1"/>
    <col min="275" max="275" width="20.42578125" style="76" customWidth="1"/>
    <col min="276" max="276" width="20.7109375" style="76" customWidth="1"/>
    <col min="277" max="277" width="12" style="76" customWidth="1"/>
    <col min="278" max="278" width="20.5703125" style="76" bestFit="1" customWidth="1"/>
    <col min="279" max="279" width="20.85546875" style="76" customWidth="1"/>
    <col min="280" max="280" width="21.7109375" style="76" customWidth="1"/>
    <col min="281" max="281" width="16.85546875" style="76" customWidth="1"/>
    <col min="282" max="282" width="16.5703125" style="76" customWidth="1"/>
    <col min="283" max="283" width="32.28515625" style="76" customWidth="1"/>
    <col min="284" max="284" width="113.140625" style="76" customWidth="1"/>
    <col min="285" max="285" width="41.28515625" style="76" customWidth="1"/>
    <col min="286" max="286" width="27.28515625" style="76" customWidth="1"/>
    <col min="287" max="288" width="20.42578125" style="76" customWidth="1"/>
    <col min="289" max="289" width="16.5703125" style="76" customWidth="1"/>
    <col min="290" max="290" width="20.85546875" style="76" customWidth="1"/>
    <col min="291" max="291" width="2.42578125" style="76" customWidth="1"/>
    <col min="292" max="292" width="28.5703125" style="76" customWidth="1"/>
    <col min="293" max="293" width="27.7109375" style="76" customWidth="1"/>
    <col min="294" max="294" width="20.85546875" style="76" bestFit="1" customWidth="1"/>
    <col min="295" max="295" width="11.5703125" style="76" bestFit="1" customWidth="1"/>
    <col min="296" max="297" width="9.140625" style="76"/>
    <col min="298" max="298" width="11.5703125" style="76" bestFit="1" customWidth="1"/>
    <col min="299" max="512" width="9.140625" style="76"/>
    <col min="513" max="513" width="2.85546875" style="76" customWidth="1"/>
    <col min="514" max="514" width="6.7109375" style="76" customWidth="1"/>
    <col min="515" max="515" width="67.7109375" style="76" customWidth="1"/>
    <col min="516" max="516" width="19" style="76" customWidth="1"/>
    <col min="517" max="517" width="18.140625" style="76" customWidth="1"/>
    <col min="518" max="518" width="19.5703125" style="76" customWidth="1"/>
    <col min="519" max="519" width="14.28515625" style="76" customWidth="1"/>
    <col min="520" max="520" width="23.28515625" style="76" customWidth="1"/>
    <col min="521" max="521" width="21.140625" style="76" customWidth="1"/>
    <col min="522" max="522" width="20.140625" style="76" customWidth="1"/>
    <col min="523" max="523" width="16.28515625" style="76" customWidth="1"/>
    <col min="524" max="524" width="17.85546875" style="76" customWidth="1"/>
    <col min="525" max="525" width="17.42578125" style="76" customWidth="1"/>
    <col min="526" max="526" width="19" style="76" customWidth="1"/>
    <col min="527" max="527" width="18.7109375" style="76" customWidth="1"/>
    <col min="528" max="528" width="19.5703125" style="76" customWidth="1"/>
    <col min="529" max="529" width="17.7109375" style="76" customWidth="1"/>
    <col min="530" max="530" width="19" style="76" customWidth="1"/>
    <col min="531" max="531" width="20.42578125" style="76" customWidth="1"/>
    <col min="532" max="532" width="20.7109375" style="76" customWidth="1"/>
    <col min="533" max="533" width="12" style="76" customWidth="1"/>
    <col min="534" max="534" width="20.5703125" style="76" bestFit="1" customWidth="1"/>
    <col min="535" max="535" width="20.85546875" style="76" customWidth="1"/>
    <col min="536" max="536" width="21.7109375" style="76" customWidth="1"/>
    <col min="537" max="537" width="16.85546875" style="76" customWidth="1"/>
    <col min="538" max="538" width="16.5703125" style="76" customWidth="1"/>
    <col min="539" max="539" width="32.28515625" style="76" customWidth="1"/>
    <col min="540" max="540" width="113.140625" style="76" customWidth="1"/>
    <col min="541" max="541" width="41.28515625" style="76" customWidth="1"/>
    <col min="542" max="542" width="27.28515625" style="76" customWidth="1"/>
    <col min="543" max="544" width="20.42578125" style="76" customWidth="1"/>
    <col min="545" max="545" width="16.5703125" style="76" customWidth="1"/>
    <col min="546" max="546" width="20.85546875" style="76" customWidth="1"/>
    <col min="547" max="547" width="2.42578125" style="76" customWidth="1"/>
    <col min="548" max="548" width="28.5703125" style="76" customWidth="1"/>
    <col min="549" max="549" width="27.7109375" style="76" customWidth="1"/>
    <col min="550" max="550" width="20.85546875" style="76" bestFit="1" customWidth="1"/>
    <col min="551" max="551" width="11.5703125" style="76" bestFit="1" customWidth="1"/>
    <col min="552" max="553" width="9.140625" style="76"/>
    <col min="554" max="554" width="11.5703125" style="76" bestFit="1" customWidth="1"/>
    <col min="555" max="768" width="9.140625" style="76"/>
    <col min="769" max="769" width="2.85546875" style="76" customWidth="1"/>
    <col min="770" max="770" width="6.7109375" style="76" customWidth="1"/>
    <col min="771" max="771" width="67.7109375" style="76" customWidth="1"/>
    <col min="772" max="772" width="19" style="76" customWidth="1"/>
    <col min="773" max="773" width="18.140625" style="76" customWidth="1"/>
    <col min="774" max="774" width="19.5703125" style="76" customWidth="1"/>
    <col min="775" max="775" width="14.28515625" style="76" customWidth="1"/>
    <col min="776" max="776" width="23.28515625" style="76" customWidth="1"/>
    <col min="777" max="777" width="21.140625" style="76" customWidth="1"/>
    <col min="778" max="778" width="20.140625" style="76" customWidth="1"/>
    <col min="779" max="779" width="16.28515625" style="76" customWidth="1"/>
    <col min="780" max="780" width="17.85546875" style="76" customWidth="1"/>
    <col min="781" max="781" width="17.42578125" style="76" customWidth="1"/>
    <col min="782" max="782" width="19" style="76" customWidth="1"/>
    <col min="783" max="783" width="18.7109375" style="76" customWidth="1"/>
    <col min="784" max="784" width="19.5703125" style="76" customWidth="1"/>
    <col min="785" max="785" width="17.7109375" style="76" customWidth="1"/>
    <col min="786" max="786" width="19" style="76" customWidth="1"/>
    <col min="787" max="787" width="20.42578125" style="76" customWidth="1"/>
    <col min="788" max="788" width="20.7109375" style="76" customWidth="1"/>
    <col min="789" max="789" width="12" style="76" customWidth="1"/>
    <col min="790" max="790" width="20.5703125" style="76" bestFit="1" customWidth="1"/>
    <col min="791" max="791" width="20.85546875" style="76" customWidth="1"/>
    <col min="792" max="792" width="21.7109375" style="76" customWidth="1"/>
    <col min="793" max="793" width="16.85546875" style="76" customWidth="1"/>
    <col min="794" max="794" width="16.5703125" style="76" customWidth="1"/>
    <col min="795" max="795" width="32.28515625" style="76" customWidth="1"/>
    <col min="796" max="796" width="113.140625" style="76" customWidth="1"/>
    <col min="797" max="797" width="41.28515625" style="76" customWidth="1"/>
    <col min="798" max="798" width="27.28515625" style="76" customWidth="1"/>
    <col min="799" max="800" width="20.42578125" style="76" customWidth="1"/>
    <col min="801" max="801" width="16.5703125" style="76" customWidth="1"/>
    <col min="802" max="802" width="20.85546875" style="76" customWidth="1"/>
    <col min="803" max="803" width="2.42578125" style="76" customWidth="1"/>
    <col min="804" max="804" width="28.5703125" style="76" customWidth="1"/>
    <col min="805" max="805" width="27.7109375" style="76" customWidth="1"/>
    <col min="806" max="806" width="20.85546875" style="76" bestFit="1" customWidth="1"/>
    <col min="807" max="807" width="11.5703125" style="76" bestFit="1" customWidth="1"/>
    <col min="808" max="809" width="9.140625" style="76"/>
    <col min="810" max="810" width="11.5703125" style="76" bestFit="1" customWidth="1"/>
    <col min="811" max="1024" width="9.140625" style="76"/>
    <col min="1025" max="1025" width="2.85546875" style="76" customWidth="1"/>
    <col min="1026" max="1026" width="6.7109375" style="76" customWidth="1"/>
    <col min="1027" max="1027" width="67.7109375" style="76" customWidth="1"/>
    <col min="1028" max="1028" width="19" style="76" customWidth="1"/>
    <col min="1029" max="1029" width="18.140625" style="76" customWidth="1"/>
    <col min="1030" max="1030" width="19.5703125" style="76" customWidth="1"/>
    <col min="1031" max="1031" width="14.28515625" style="76" customWidth="1"/>
    <col min="1032" max="1032" width="23.28515625" style="76" customWidth="1"/>
    <col min="1033" max="1033" width="21.140625" style="76" customWidth="1"/>
    <col min="1034" max="1034" width="20.140625" style="76" customWidth="1"/>
    <col min="1035" max="1035" width="16.28515625" style="76" customWidth="1"/>
    <col min="1036" max="1036" width="17.85546875" style="76" customWidth="1"/>
    <col min="1037" max="1037" width="17.42578125" style="76" customWidth="1"/>
    <col min="1038" max="1038" width="19" style="76" customWidth="1"/>
    <col min="1039" max="1039" width="18.7109375" style="76" customWidth="1"/>
    <col min="1040" max="1040" width="19.5703125" style="76" customWidth="1"/>
    <col min="1041" max="1041" width="17.7109375" style="76" customWidth="1"/>
    <col min="1042" max="1042" width="19" style="76" customWidth="1"/>
    <col min="1043" max="1043" width="20.42578125" style="76" customWidth="1"/>
    <col min="1044" max="1044" width="20.7109375" style="76" customWidth="1"/>
    <col min="1045" max="1045" width="12" style="76" customWidth="1"/>
    <col min="1046" max="1046" width="20.5703125" style="76" bestFit="1" customWidth="1"/>
    <col min="1047" max="1047" width="20.85546875" style="76" customWidth="1"/>
    <col min="1048" max="1048" width="21.7109375" style="76" customWidth="1"/>
    <col min="1049" max="1049" width="16.85546875" style="76" customWidth="1"/>
    <col min="1050" max="1050" width="16.5703125" style="76" customWidth="1"/>
    <col min="1051" max="1051" width="32.28515625" style="76" customWidth="1"/>
    <col min="1052" max="1052" width="113.140625" style="76" customWidth="1"/>
    <col min="1053" max="1053" width="41.28515625" style="76" customWidth="1"/>
    <col min="1054" max="1054" width="27.28515625" style="76" customWidth="1"/>
    <col min="1055" max="1056" width="20.42578125" style="76" customWidth="1"/>
    <col min="1057" max="1057" width="16.5703125" style="76" customWidth="1"/>
    <col min="1058" max="1058" width="20.85546875" style="76" customWidth="1"/>
    <col min="1059" max="1059" width="2.42578125" style="76" customWidth="1"/>
    <col min="1060" max="1060" width="28.5703125" style="76" customWidth="1"/>
    <col min="1061" max="1061" width="27.7109375" style="76" customWidth="1"/>
    <col min="1062" max="1062" width="20.85546875" style="76" bestFit="1" customWidth="1"/>
    <col min="1063" max="1063" width="11.5703125" style="76" bestFit="1" customWidth="1"/>
    <col min="1064" max="1065" width="9.140625" style="76"/>
    <col min="1066" max="1066" width="11.5703125" style="76" bestFit="1" customWidth="1"/>
    <col min="1067" max="1280" width="9.140625" style="76"/>
    <col min="1281" max="1281" width="2.85546875" style="76" customWidth="1"/>
    <col min="1282" max="1282" width="6.7109375" style="76" customWidth="1"/>
    <col min="1283" max="1283" width="67.7109375" style="76" customWidth="1"/>
    <col min="1284" max="1284" width="19" style="76" customWidth="1"/>
    <col min="1285" max="1285" width="18.140625" style="76" customWidth="1"/>
    <col min="1286" max="1286" width="19.5703125" style="76" customWidth="1"/>
    <col min="1287" max="1287" width="14.28515625" style="76" customWidth="1"/>
    <col min="1288" max="1288" width="23.28515625" style="76" customWidth="1"/>
    <col min="1289" max="1289" width="21.140625" style="76" customWidth="1"/>
    <col min="1290" max="1290" width="20.140625" style="76" customWidth="1"/>
    <col min="1291" max="1291" width="16.28515625" style="76" customWidth="1"/>
    <col min="1292" max="1292" width="17.85546875" style="76" customWidth="1"/>
    <col min="1293" max="1293" width="17.42578125" style="76" customWidth="1"/>
    <col min="1294" max="1294" width="19" style="76" customWidth="1"/>
    <col min="1295" max="1295" width="18.7109375" style="76" customWidth="1"/>
    <col min="1296" max="1296" width="19.5703125" style="76" customWidth="1"/>
    <col min="1297" max="1297" width="17.7109375" style="76" customWidth="1"/>
    <col min="1298" max="1298" width="19" style="76" customWidth="1"/>
    <col min="1299" max="1299" width="20.42578125" style="76" customWidth="1"/>
    <col min="1300" max="1300" width="20.7109375" style="76" customWidth="1"/>
    <col min="1301" max="1301" width="12" style="76" customWidth="1"/>
    <col min="1302" max="1302" width="20.5703125" style="76" bestFit="1" customWidth="1"/>
    <col min="1303" max="1303" width="20.85546875" style="76" customWidth="1"/>
    <col min="1304" max="1304" width="21.7109375" style="76" customWidth="1"/>
    <col min="1305" max="1305" width="16.85546875" style="76" customWidth="1"/>
    <col min="1306" max="1306" width="16.5703125" style="76" customWidth="1"/>
    <col min="1307" max="1307" width="32.28515625" style="76" customWidth="1"/>
    <col min="1308" max="1308" width="113.140625" style="76" customWidth="1"/>
    <col min="1309" max="1309" width="41.28515625" style="76" customWidth="1"/>
    <col min="1310" max="1310" width="27.28515625" style="76" customWidth="1"/>
    <col min="1311" max="1312" width="20.42578125" style="76" customWidth="1"/>
    <col min="1313" max="1313" width="16.5703125" style="76" customWidth="1"/>
    <col min="1314" max="1314" width="20.85546875" style="76" customWidth="1"/>
    <col min="1315" max="1315" width="2.42578125" style="76" customWidth="1"/>
    <col min="1316" max="1316" width="28.5703125" style="76" customWidth="1"/>
    <col min="1317" max="1317" width="27.7109375" style="76" customWidth="1"/>
    <col min="1318" max="1318" width="20.85546875" style="76" bestFit="1" customWidth="1"/>
    <col min="1319" max="1319" width="11.5703125" style="76" bestFit="1" customWidth="1"/>
    <col min="1320" max="1321" width="9.140625" style="76"/>
    <col min="1322" max="1322" width="11.5703125" style="76" bestFit="1" customWidth="1"/>
    <col min="1323" max="1536" width="9.140625" style="76"/>
    <col min="1537" max="1537" width="2.85546875" style="76" customWidth="1"/>
    <col min="1538" max="1538" width="6.7109375" style="76" customWidth="1"/>
    <col min="1539" max="1539" width="67.7109375" style="76" customWidth="1"/>
    <col min="1540" max="1540" width="19" style="76" customWidth="1"/>
    <col min="1541" max="1541" width="18.140625" style="76" customWidth="1"/>
    <col min="1542" max="1542" width="19.5703125" style="76" customWidth="1"/>
    <col min="1543" max="1543" width="14.28515625" style="76" customWidth="1"/>
    <col min="1544" max="1544" width="23.28515625" style="76" customWidth="1"/>
    <col min="1545" max="1545" width="21.140625" style="76" customWidth="1"/>
    <col min="1546" max="1546" width="20.140625" style="76" customWidth="1"/>
    <col min="1547" max="1547" width="16.28515625" style="76" customWidth="1"/>
    <col min="1548" max="1548" width="17.85546875" style="76" customWidth="1"/>
    <col min="1549" max="1549" width="17.42578125" style="76" customWidth="1"/>
    <col min="1550" max="1550" width="19" style="76" customWidth="1"/>
    <col min="1551" max="1551" width="18.7109375" style="76" customWidth="1"/>
    <col min="1552" max="1552" width="19.5703125" style="76" customWidth="1"/>
    <col min="1553" max="1553" width="17.7109375" style="76" customWidth="1"/>
    <col min="1554" max="1554" width="19" style="76" customWidth="1"/>
    <col min="1555" max="1555" width="20.42578125" style="76" customWidth="1"/>
    <col min="1556" max="1556" width="20.7109375" style="76" customWidth="1"/>
    <col min="1557" max="1557" width="12" style="76" customWidth="1"/>
    <col min="1558" max="1558" width="20.5703125" style="76" bestFit="1" customWidth="1"/>
    <col min="1559" max="1559" width="20.85546875" style="76" customWidth="1"/>
    <col min="1560" max="1560" width="21.7109375" style="76" customWidth="1"/>
    <col min="1561" max="1561" width="16.85546875" style="76" customWidth="1"/>
    <col min="1562" max="1562" width="16.5703125" style="76" customWidth="1"/>
    <col min="1563" max="1563" width="32.28515625" style="76" customWidth="1"/>
    <col min="1564" max="1564" width="113.140625" style="76" customWidth="1"/>
    <col min="1565" max="1565" width="41.28515625" style="76" customWidth="1"/>
    <col min="1566" max="1566" width="27.28515625" style="76" customWidth="1"/>
    <col min="1567" max="1568" width="20.42578125" style="76" customWidth="1"/>
    <col min="1569" max="1569" width="16.5703125" style="76" customWidth="1"/>
    <col min="1570" max="1570" width="20.85546875" style="76" customWidth="1"/>
    <col min="1571" max="1571" width="2.42578125" style="76" customWidth="1"/>
    <col min="1572" max="1572" width="28.5703125" style="76" customWidth="1"/>
    <col min="1573" max="1573" width="27.7109375" style="76" customWidth="1"/>
    <col min="1574" max="1574" width="20.85546875" style="76" bestFit="1" customWidth="1"/>
    <col min="1575" max="1575" width="11.5703125" style="76" bestFit="1" customWidth="1"/>
    <col min="1576" max="1577" width="9.140625" style="76"/>
    <col min="1578" max="1578" width="11.5703125" style="76" bestFit="1" customWidth="1"/>
    <col min="1579" max="1792" width="9.140625" style="76"/>
    <col min="1793" max="1793" width="2.85546875" style="76" customWidth="1"/>
    <col min="1794" max="1794" width="6.7109375" style="76" customWidth="1"/>
    <col min="1795" max="1795" width="67.7109375" style="76" customWidth="1"/>
    <col min="1796" max="1796" width="19" style="76" customWidth="1"/>
    <col min="1797" max="1797" width="18.140625" style="76" customWidth="1"/>
    <col min="1798" max="1798" width="19.5703125" style="76" customWidth="1"/>
    <col min="1799" max="1799" width="14.28515625" style="76" customWidth="1"/>
    <col min="1800" max="1800" width="23.28515625" style="76" customWidth="1"/>
    <col min="1801" max="1801" width="21.140625" style="76" customWidth="1"/>
    <col min="1802" max="1802" width="20.140625" style="76" customWidth="1"/>
    <col min="1803" max="1803" width="16.28515625" style="76" customWidth="1"/>
    <col min="1804" max="1804" width="17.85546875" style="76" customWidth="1"/>
    <col min="1805" max="1805" width="17.42578125" style="76" customWidth="1"/>
    <col min="1806" max="1806" width="19" style="76" customWidth="1"/>
    <col min="1807" max="1807" width="18.7109375" style="76" customWidth="1"/>
    <col min="1808" max="1808" width="19.5703125" style="76" customWidth="1"/>
    <col min="1809" max="1809" width="17.7109375" style="76" customWidth="1"/>
    <col min="1810" max="1810" width="19" style="76" customWidth="1"/>
    <col min="1811" max="1811" width="20.42578125" style="76" customWidth="1"/>
    <col min="1812" max="1812" width="20.7109375" style="76" customWidth="1"/>
    <col min="1813" max="1813" width="12" style="76" customWidth="1"/>
    <col min="1814" max="1814" width="20.5703125" style="76" bestFit="1" customWidth="1"/>
    <col min="1815" max="1815" width="20.85546875" style="76" customWidth="1"/>
    <col min="1816" max="1816" width="21.7109375" style="76" customWidth="1"/>
    <col min="1817" max="1817" width="16.85546875" style="76" customWidth="1"/>
    <col min="1818" max="1818" width="16.5703125" style="76" customWidth="1"/>
    <col min="1819" max="1819" width="32.28515625" style="76" customWidth="1"/>
    <col min="1820" max="1820" width="113.140625" style="76" customWidth="1"/>
    <col min="1821" max="1821" width="41.28515625" style="76" customWidth="1"/>
    <col min="1822" max="1822" width="27.28515625" style="76" customWidth="1"/>
    <col min="1823" max="1824" width="20.42578125" style="76" customWidth="1"/>
    <col min="1825" max="1825" width="16.5703125" style="76" customWidth="1"/>
    <col min="1826" max="1826" width="20.85546875" style="76" customWidth="1"/>
    <col min="1827" max="1827" width="2.42578125" style="76" customWidth="1"/>
    <col min="1828" max="1828" width="28.5703125" style="76" customWidth="1"/>
    <col min="1829" max="1829" width="27.7109375" style="76" customWidth="1"/>
    <col min="1830" max="1830" width="20.85546875" style="76" bestFit="1" customWidth="1"/>
    <col min="1831" max="1831" width="11.5703125" style="76" bestFit="1" customWidth="1"/>
    <col min="1832" max="1833" width="9.140625" style="76"/>
    <col min="1834" max="1834" width="11.5703125" style="76" bestFit="1" customWidth="1"/>
    <col min="1835" max="2048" width="9.140625" style="76"/>
    <col min="2049" max="2049" width="2.85546875" style="76" customWidth="1"/>
    <col min="2050" max="2050" width="6.7109375" style="76" customWidth="1"/>
    <col min="2051" max="2051" width="67.7109375" style="76" customWidth="1"/>
    <col min="2052" max="2052" width="19" style="76" customWidth="1"/>
    <col min="2053" max="2053" width="18.140625" style="76" customWidth="1"/>
    <col min="2054" max="2054" width="19.5703125" style="76" customWidth="1"/>
    <col min="2055" max="2055" width="14.28515625" style="76" customWidth="1"/>
    <col min="2056" max="2056" width="23.28515625" style="76" customWidth="1"/>
    <col min="2057" max="2057" width="21.140625" style="76" customWidth="1"/>
    <col min="2058" max="2058" width="20.140625" style="76" customWidth="1"/>
    <col min="2059" max="2059" width="16.28515625" style="76" customWidth="1"/>
    <col min="2060" max="2060" width="17.85546875" style="76" customWidth="1"/>
    <col min="2061" max="2061" width="17.42578125" style="76" customWidth="1"/>
    <col min="2062" max="2062" width="19" style="76" customWidth="1"/>
    <col min="2063" max="2063" width="18.7109375" style="76" customWidth="1"/>
    <col min="2064" max="2064" width="19.5703125" style="76" customWidth="1"/>
    <col min="2065" max="2065" width="17.7109375" style="76" customWidth="1"/>
    <col min="2066" max="2066" width="19" style="76" customWidth="1"/>
    <col min="2067" max="2067" width="20.42578125" style="76" customWidth="1"/>
    <col min="2068" max="2068" width="20.7109375" style="76" customWidth="1"/>
    <col min="2069" max="2069" width="12" style="76" customWidth="1"/>
    <col min="2070" max="2070" width="20.5703125" style="76" bestFit="1" customWidth="1"/>
    <col min="2071" max="2071" width="20.85546875" style="76" customWidth="1"/>
    <col min="2072" max="2072" width="21.7109375" style="76" customWidth="1"/>
    <col min="2073" max="2073" width="16.85546875" style="76" customWidth="1"/>
    <col min="2074" max="2074" width="16.5703125" style="76" customWidth="1"/>
    <col min="2075" max="2075" width="32.28515625" style="76" customWidth="1"/>
    <col min="2076" max="2076" width="113.140625" style="76" customWidth="1"/>
    <col min="2077" max="2077" width="41.28515625" style="76" customWidth="1"/>
    <col min="2078" max="2078" width="27.28515625" style="76" customWidth="1"/>
    <col min="2079" max="2080" width="20.42578125" style="76" customWidth="1"/>
    <col min="2081" max="2081" width="16.5703125" style="76" customWidth="1"/>
    <col min="2082" max="2082" width="20.85546875" style="76" customWidth="1"/>
    <col min="2083" max="2083" width="2.42578125" style="76" customWidth="1"/>
    <col min="2084" max="2084" width="28.5703125" style="76" customWidth="1"/>
    <col min="2085" max="2085" width="27.7109375" style="76" customWidth="1"/>
    <col min="2086" max="2086" width="20.85546875" style="76" bestFit="1" customWidth="1"/>
    <col min="2087" max="2087" width="11.5703125" style="76" bestFit="1" customWidth="1"/>
    <col min="2088" max="2089" width="9.140625" style="76"/>
    <col min="2090" max="2090" width="11.5703125" style="76" bestFit="1" customWidth="1"/>
    <col min="2091" max="2304" width="9.140625" style="76"/>
    <col min="2305" max="2305" width="2.85546875" style="76" customWidth="1"/>
    <col min="2306" max="2306" width="6.7109375" style="76" customWidth="1"/>
    <col min="2307" max="2307" width="67.7109375" style="76" customWidth="1"/>
    <col min="2308" max="2308" width="19" style="76" customWidth="1"/>
    <col min="2309" max="2309" width="18.140625" style="76" customWidth="1"/>
    <col min="2310" max="2310" width="19.5703125" style="76" customWidth="1"/>
    <col min="2311" max="2311" width="14.28515625" style="76" customWidth="1"/>
    <col min="2312" max="2312" width="23.28515625" style="76" customWidth="1"/>
    <col min="2313" max="2313" width="21.140625" style="76" customWidth="1"/>
    <col min="2314" max="2314" width="20.140625" style="76" customWidth="1"/>
    <col min="2315" max="2315" width="16.28515625" style="76" customWidth="1"/>
    <col min="2316" max="2316" width="17.85546875" style="76" customWidth="1"/>
    <col min="2317" max="2317" width="17.42578125" style="76" customWidth="1"/>
    <col min="2318" max="2318" width="19" style="76" customWidth="1"/>
    <col min="2319" max="2319" width="18.7109375" style="76" customWidth="1"/>
    <col min="2320" max="2320" width="19.5703125" style="76" customWidth="1"/>
    <col min="2321" max="2321" width="17.7109375" style="76" customWidth="1"/>
    <col min="2322" max="2322" width="19" style="76" customWidth="1"/>
    <col min="2323" max="2323" width="20.42578125" style="76" customWidth="1"/>
    <col min="2324" max="2324" width="20.7109375" style="76" customWidth="1"/>
    <col min="2325" max="2325" width="12" style="76" customWidth="1"/>
    <col min="2326" max="2326" width="20.5703125" style="76" bestFit="1" customWidth="1"/>
    <col min="2327" max="2327" width="20.85546875" style="76" customWidth="1"/>
    <col min="2328" max="2328" width="21.7109375" style="76" customWidth="1"/>
    <col min="2329" max="2329" width="16.85546875" style="76" customWidth="1"/>
    <col min="2330" max="2330" width="16.5703125" style="76" customWidth="1"/>
    <col min="2331" max="2331" width="32.28515625" style="76" customWidth="1"/>
    <col min="2332" max="2332" width="113.140625" style="76" customWidth="1"/>
    <col min="2333" max="2333" width="41.28515625" style="76" customWidth="1"/>
    <col min="2334" max="2334" width="27.28515625" style="76" customWidth="1"/>
    <col min="2335" max="2336" width="20.42578125" style="76" customWidth="1"/>
    <col min="2337" max="2337" width="16.5703125" style="76" customWidth="1"/>
    <col min="2338" max="2338" width="20.85546875" style="76" customWidth="1"/>
    <col min="2339" max="2339" width="2.42578125" style="76" customWidth="1"/>
    <col min="2340" max="2340" width="28.5703125" style="76" customWidth="1"/>
    <col min="2341" max="2341" width="27.7109375" style="76" customWidth="1"/>
    <col min="2342" max="2342" width="20.85546875" style="76" bestFit="1" customWidth="1"/>
    <col min="2343" max="2343" width="11.5703125" style="76" bestFit="1" customWidth="1"/>
    <col min="2344" max="2345" width="9.140625" style="76"/>
    <col min="2346" max="2346" width="11.5703125" style="76" bestFit="1" customWidth="1"/>
    <col min="2347" max="2560" width="9.140625" style="76"/>
    <col min="2561" max="2561" width="2.85546875" style="76" customWidth="1"/>
    <col min="2562" max="2562" width="6.7109375" style="76" customWidth="1"/>
    <col min="2563" max="2563" width="67.7109375" style="76" customWidth="1"/>
    <col min="2564" max="2564" width="19" style="76" customWidth="1"/>
    <col min="2565" max="2565" width="18.140625" style="76" customWidth="1"/>
    <col min="2566" max="2566" width="19.5703125" style="76" customWidth="1"/>
    <col min="2567" max="2567" width="14.28515625" style="76" customWidth="1"/>
    <col min="2568" max="2568" width="23.28515625" style="76" customWidth="1"/>
    <col min="2569" max="2569" width="21.140625" style="76" customWidth="1"/>
    <col min="2570" max="2570" width="20.140625" style="76" customWidth="1"/>
    <col min="2571" max="2571" width="16.28515625" style="76" customWidth="1"/>
    <col min="2572" max="2572" width="17.85546875" style="76" customWidth="1"/>
    <col min="2573" max="2573" width="17.42578125" style="76" customWidth="1"/>
    <col min="2574" max="2574" width="19" style="76" customWidth="1"/>
    <col min="2575" max="2575" width="18.7109375" style="76" customWidth="1"/>
    <col min="2576" max="2576" width="19.5703125" style="76" customWidth="1"/>
    <col min="2577" max="2577" width="17.7109375" style="76" customWidth="1"/>
    <col min="2578" max="2578" width="19" style="76" customWidth="1"/>
    <col min="2579" max="2579" width="20.42578125" style="76" customWidth="1"/>
    <col min="2580" max="2580" width="20.7109375" style="76" customWidth="1"/>
    <col min="2581" max="2581" width="12" style="76" customWidth="1"/>
    <col min="2582" max="2582" width="20.5703125" style="76" bestFit="1" customWidth="1"/>
    <col min="2583" max="2583" width="20.85546875" style="76" customWidth="1"/>
    <col min="2584" max="2584" width="21.7109375" style="76" customWidth="1"/>
    <col min="2585" max="2585" width="16.85546875" style="76" customWidth="1"/>
    <col min="2586" max="2586" width="16.5703125" style="76" customWidth="1"/>
    <col min="2587" max="2587" width="32.28515625" style="76" customWidth="1"/>
    <col min="2588" max="2588" width="113.140625" style="76" customWidth="1"/>
    <col min="2589" max="2589" width="41.28515625" style="76" customWidth="1"/>
    <col min="2590" max="2590" width="27.28515625" style="76" customWidth="1"/>
    <col min="2591" max="2592" width="20.42578125" style="76" customWidth="1"/>
    <col min="2593" max="2593" width="16.5703125" style="76" customWidth="1"/>
    <col min="2594" max="2594" width="20.85546875" style="76" customWidth="1"/>
    <col min="2595" max="2595" width="2.42578125" style="76" customWidth="1"/>
    <col min="2596" max="2596" width="28.5703125" style="76" customWidth="1"/>
    <col min="2597" max="2597" width="27.7109375" style="76" customWidth="1"/>
    <col min="2598" max="2598" width="20.85546875" style="76" bestFit="1" customWidth="1"/>
    <col min="2599" max="2599" width="11.5703125" style="76" bestFit="1" customWidth="1"/>
    <col min="2600" max="2601" width="9.140625" style="76"/>
    <col min="2602" max="2602" width="11.5703125" style="76" bestFit="1" customWidth="1"/>
    <col min="2603" max="2816" width="9.140625" style="76"/>
    <col min="2817" max="2817" width="2.85546875" style="76" customWidth="1"/>
    <col min="2818" max="2818" width="6.7109375" style="76" customWidth="1"/>
    <col min="2819" max="2819" width="67.7109375" style="76" customWidth="1"/>
    <col min="2820" max="2820" width="19" style="76" customWidth="1"/>
    <col min="2821" max="2821" width="18.140625" style="76" customWidth="1"/>
    <col min="2822" max="2822" width="19.5703125" style="76" customWidth="1"/>
    <col min="2823" max="2823" width="14.28515625" style="76" customWidth="1"/>
    <col min="2824" max="2824" width="23.28515625" style="76" customWidth="1"/>
    <col min="2825" max="2825" width="21.140625" style="76" customWidth="1"/>
    <col min="2826" max="2826" width="20.140625" style="76" customWidth="1"/>
    <col min="2827" max="2827" width="16.28515625" style="76" customWidth="1"/>
    <col min="2828" max="2828" width="17.85546875" style="76" customWidth="1"/>
    <col min="2829" max="2829" width="17.42578125" style="76" customWidth="1"/>
    <col min="2830" max="2830" width="19" style="76" customWidth="1"/>
    <col min="2831" max="2831" width="18.7109375" style="76" customWidth="1"/>
    <col min="2832" max="2832" width="19.5703125" style="76" customWidth="1"/>
    <col min="2833" max="2833" width="17.7109375" style="76" customWidth="1"/>
    <col min="2834" max="2834" width="19" style="76" customWidth="1"/>
    <col min="2835" max="2835" width="20.42578125" style="76" customWidth="1"/>
    <col min="2836" max="2836" width="20.7109375" style="76" customWidth="1"/>
    <col min="2837" max="2837" width="12" style="76" customWidth="1"/>
    <col min="2838" max="2838" width="20.5703125" style="76" bestFit="1" customWidth="1"/>
    <col min="2839" max="2839" width="20.85546875" style="76" customWidth="1"/>
    <col min="2840" max="2840" width="21.7109375" style="76" customWidth="1"/>
    <col min="2841" max="2841" width="16.85546875" style="76" customWidth="1"/>
    <col min="2842" max="2842" width="16.5703125" style="76" customWidth="1"/>
    <col min="2843" max="2843" width="32.28515625" style="76" customWidth="1"/>
    <col min="2844" max="2844" width="113.140625" style="76" customWidth="1"/>
    <col min="2845" max="2845" width="41.28515625" style="76" customWidth="1"/>
    <col min="2846" max="2846" width="27.28515625" style="76" customWidth="1"/>
    <col min="2847" max="2848" width="20.42578125" style="76" customWidth="1"/>
    <col min="2849" max="2849" width="16.5703125" style="76" customWidth="1"/>
    <col min="2850" max="2850" width="20.85546875" style="76" customWidth="1"/>
    <col min="2851" max="2851" width="2.42578125" style="76" customWidth="1"/>
    <col min="2852" max="2852" width="28.5703125" style="76" customWidth="1"/>
    <col min="2853" max="2853" width="27.7109375" style="76" customWidth="1"/>
    <col min="2854" max="2854" width="20.85546875" style="76" bestFit="1" customWidth="1"/>
    <col min="2855" max="2855" width="11.5703125" style="76" bestFit="1" customWidth="1"/>
    <col min="2856" max="2857" width="9.140625" style="76"/>
    <col min="2858" max="2858" width="11.5703125" style="76" bestFit="1" customWidth="1"/>
    <col min="2859" max="3072" width="9.140625" style="76"/>
    <col min="3073" max="3073" width="2.85546875" style="76" customWidth="1"/>
    <col min="3074" max="3074" width="6.7109375" style="76" customWidth="1"/>
    <col min="3075" max="3075" width="67.7109375" style="76" customWidth="1"/>
    <col min="3076" max="3076" width="19" style="76" customWidth="1"/>
    <col min="3077" max="3077" width="18.140625" style="76" customWidth="1"/>
    <col min="3078" max="3078" width="19.5703125" style="76" customWidth="1"/>
    <col min="3079" max="3079" width="14.28515625" style="76" customWidth="1"/>
    <col min="3080" max="3080" width="23.28515625" style="76" customWidth="1"/>
    <col min="3081" max="3081" width="21.140625" style="76" customWidth="1"/>
    <col min="3082" max="3082" width="20.140625" style="76" customWidth="1"/>
    <col min="3083" max="3083" width="16.28515625" style="76" customWidth="1"/>
    <col min="3084" max="3084" width="17.85546875" style="76" customWidth="1"/>
    <col min="3085" max="3085" width="17.42578125" style="76" customWidth="1"/>
    <col min="3086" max="3086" width="19" style="76" customWidth="1"/>
    <col min="3087" max="3087" width="18.7109375" style="76" customWidth="1"/>
    <col min="3088" max="3088" width="19.5703125" style="76" customWidth="1"/>
    <col min="3089" max="3089" width="17.7109375" style="76" customWidth="1"/>
    <col min="3090" max="3090" width="19" style="76" customWidth="1"/>
    <col min="3091" max="3091" width="20.42578125" style="76" customWidth="1"/>
    <col min="3092" max="3092" width="20.7109375" style="76" customWidth="1"/>
    <col min="3093" max="3093" width="12" style="76" customWidth="1"/>
    <col min="3094" max="3094" width="20.5703125" style="76" bestFit="1" customWidth="1"/>
    <col min="3095" max="3095" width="20.85546875" style="76" customWidth="1"/>
    <col min="3096" max="3096" width="21.7109375" style="76" customWidth="1"/>
    <col min="3097" max="3097" width="16.85546875" style="76" customWidth="1"/>
    <col min="3098" max="3098" width="16.5703125" style="76" customWidth="1"/>
    <col min="3099" max="3099" width="32.28515625" style="76" customWidth="1"/>
    <col min="3100" max="3100" width="113.140625" style="76" customWidth="1"/>
    <col min="3101" max="3101" width="41.28515625" style="76" customWidth="1"/>
    <col min="3102" max="3102" width="27.28515625" style="76" customWidth="1"/>
    <col min="3103" max="3104" width="20.42578125" style="76" customWidth="1"/>
    <col min="3105" max="3105" width="16.5703125" style="76" customWidth="1"/>
    <col min="3106" max="3106" width="20.85546875" style="76" customWidth="1"/>
    <col min="3107" max="3107" width="2.42578125" style="76" customWidth="1"/>
    <col min="3108" max="3108" width="28.5703125" style="76" customWidth="1"/>
    <col min="3109" max="3109" width="27.7109375" style="76" customWidth="1"/>
    <col min="3110" max="3110" width="20.85546875" style="76" bestFit="1" customWidth="1"/>
    <col min="3111" max="3111" width="11.5703125" style="76" bestFit="1" customWidth="1"/>
    <col min="3112" max="3113" width="9.140625" style="76"/>
    <col min="3114" max="3114" width="11.5703125" style="76" bestFit="1" customWidth="1"/>
    <col min="3115" max="3328" width="9.140625" style="76"/>
    <col min="3329" max="3329" width="2.85546875" style="76" customWidth="1"/>
    <col min="3330" max="3330" width="6.7109375" style="76" customWidth="1"/>
    <col min="3331" max="3331" width="67.7109375" style="76" customWidth="1"/>
    <col min="3332" max="3332" width="19" style="76" customWidth="1"/>
    <col min="3333" max="3333" width="18.140625" style="76" customWidth="1"/>
    <col min="3334" max="3334" width="19.5703125" style="76" customWidth="1"/>
    <col min="3335" max="3335" width="14.28515625" style="76" customWidth="1"/>
    <col min="3336" max="3336" width="23.28515625" style="76" customWidth="1"/>
    <col min="3337" max="3337" width="21.140625" style="76" customWidth="1"/>
    <col min="3338" max="3338" width="20.140625" style="76" customWidth="1"/>
    <col min="3339" max="3339" width="16.28515625" style="76" customWidth="1"/>
    <col min="3340" max="3340" width="17.85546875" style="76" customWidth="1"/>
    <col min="3341" max="3341" width="17.42578125" style="76" customWidth="1"/>
    <col min="3342" max="3342" width="19" style="76" customWidth="1"/>
    <col min="3343" max="3343" width="18.7109375" style="76" customWidth="1"/>
    <col min="3344" max="3344" width="19.5703125" style="76" customWidth="1"/>
    <col min="3345" max="3345" width="17.7109375" style="76" customWidth="1"/>
    <col min="3346" max="3346" width="19" style="76" customWidth="1"/>
    <col min="3347" max="3347" width="20.42578125" style="76" customWidth="1"/>
    <col min="3348" max="3348" width="20.7109375" style="76" customWidth="1"/>
    <col min="3349" max="3349" width="12" style="76" customWidth="1"/>
    <col min="3350" max="3350" width="20.5703125" style="76" bestFit="1" customWidth="1"/>
    <col min="3351" max="3351" width="20.85546875" style="76" customWidth="1"/>
    <col min="3352" max="3352" width="21.7109375" style="76" customWidth="1"/>
    <col min="3353" max="3353" width="16.85546875" style="76" customWidth="1"/>
    <col min="3354" max="3354" width="16.5703125" style="76" customWidth="1"/>
    <col min="3355" max="3355" width="32.28515625" style="76" customWidth="1"/>
    <col min="3356" max="3356" width="113.140625" style="76" customWidth="1"/>
    <col min="3357" max="3357" width="41.28515625" style="76" customWidth="1"/>
    <col min="3358" max="3358" width="27.28515625" style="76" customWidth="1"/>
    <col min="3359" max="3360" width="20.42578125" style="76" customWidth="1"/>
    <col min="3361" max="3361" width="16.5703125" style="76" customWidth="1"/>
    <col min="3362" max="3362" width="20.85546875" style="76" customWidth="1"/>
    <col min="3363" max="3363" width="2.42578125" style="76" customWidth="1"/>
    <col min="3364" max="3364" width="28.5703125" style="76" customWidth="1"/>
    <col min="3365" max="3365" width="27.7109375" style="76" customWidth="1"/>
    <col min="3366" max="3366" width="20.85546875" style="76" bestFit="1" customWidth="1"/>
    <col min="3367" max="3367" width="11.5703125" style="76" bestFit="1" customWidth="1"/>
    <col min="3368" max="3369" width="9.140625" style="76"/>
    <col min="3370" max="3370" width="11.5703125" style="76" bestFit="1" customWidth="1"/>
    <col min="3371" max="3584" width="9.140625" style="76"/>
    <col min="3585" max="3585" width="2.85546875" style="76" customWidth="1"/>
    <col min="3586" max="3586" width="6.7109375" style="76" customWidth="1"/>
    <col min="3587" max="3587" width="67.7109375" style="76" customWidth="1"/>
    <col min="3588" max="3588" width="19" style="76" customWidth="1"/>
    <col min="3589" max="3589" width="18.140625" style="76" customWidth="1"/>
    <col min="3590" max="3590" width="19.5703125" style="76" customWidth="1"/>
    <col min="3591" max="3591" width="14.28515625" style="76" customWidth="1"/>
    <col min="3592" max="3592" width="23.28515625" style="76" customWidth="1"/>
    <col min="3593" max="3593" width="21.140625" style="76" customWidth="1"/>
    <col min="3594" max="3594" width="20.140625" style="76" customWidth="1"/>
    <col min="3595" max="3595" width="16.28515625" style="76" customWidth="1"/>
    <col min="3596" max="3596" width="17.85546875" style="76" customWidth="1"/>
    <col min="3597" max="3597" width="17.42578125" style="76" customWidth="1"/>
    <col min="3598" max="3598" width="19" style="76" customWidth="1"/>
    <col min="3599" max="3599" width="18.7109375" style="76" customWidth="1"/>
    <col min="3600" max="3600" width="19.5703125" style="76" customWidth="1"/>
    <col min="3601" max="3601" width="17.7109375" style="76" customWidth="1"/>
    <col min="3602" max="3602" width="19" style="76" customWidth="1"/>
    <col min="3603" max="3603" width="20.42578125" style="76" customWidth="1"/>
    <col min="3604" max="3604" width="20.7109375" style="76" customWidth="1"/>
    <col min="3605" max="3605" width="12" style="76" customWidth="1"/>
    <col min="3606" max="3606" width="20.5703125" style="76" bestFit="1" customWidth="1"/>
    <col min="3607" max="3607" width="20.85546875" style="76" customWidth="1"/>
    <col min="3608" max="3608" width="21.7109375" style="76" customWidth="1"/>
    <col min="3609" max="3609" width="16.85546875" style="76" customWidth="1"/>
    <col min="3610" max="3610" width="16.5703125" style="76" customWidth="1"/>
    <col min="3611" max="3611" width="32.28515625" style="76" customWidth="1"/>
    <col min="3612" max="3612" width="113.140625" style="76" customWidth="1"/>
    <col min="3613" max="3613" width="41.28515625" style="76" customWidth="1"/>
    <col min="3614" max="3614" width="27.28515625" style="76" customWidth="1"/>
    <col min="3615" max="3616" width="20.42578125" style="76" customWidth="1"/>
    <col min="3617" max="3617" width="16.5703125" style="76" customWidth="1"/>
    <col min="3618" max="3618" width="20.85546875" style="76" customWidth="1"/>
    <col min="3619" max="3619" width="2.42578125" style="76" customWidth="1"/>
    <col min="3620" max="3620" width="28.5703125" style="76" customWidth="1"/>
    <col min="3621" max="3621" width="27.7109375" style="76" customWidth="1"/>
    <col min="3622" max="3622" width="20.85546875" style="76" bestFit="1" customWidth="1"/>
    <col min="3623" max="3623" width="11.5703125" style="76" bestFit="1" customWidth="1"/>
    <col min="3624" max="3625" width="9.140625" style="76"/>
    <col min="3626" max="3626" width="11.5703125" style="76" bestFit="1" customWidth="1"/>
    <col min="3627" max="3840" width="9.140625" style="76"/>
    <col min="3841" max="3841" width="2.85546875" style="76" customWidth="1"/>
    <col min="3842" max="3842" width="6.7109375" style="76" customWidth="1"/>
    <col min="3843" max="3843" width="67.7109375" style="76" customWidth="1"/>
    <col min="3844" max="3844" width="19" style="76" customWidth="1"/>
    <col min="3845" max="3845" width="18.140625" style="76" customWidth="1"/>
    <col min="3846" max="3846" width="19.5703125" style="76" customWidth="1"/>
    <col min="3847" max="3847" width="14.28515625" style="76" customWidth="1"/>
    <col min="3848" max="3848" width="23.28515625" style="76" customWidth="1"/>
    <col min="3849" max="3849" width="21.140625" style="76" customWidth="1"/>
    <col min="3850" max="3850" width="20.140625" style="76" customWidth="1"/>
    <col min="3851" max="3851" width="16.28515625" style="76" customWidth="1"/>
    <col min="3852" max="3852" width="17.85546875" style="76" customWidth="1"/>
    <col min="3853" max="3853" width="17.42578125" style="76" customWidth="1"/>
    <col min="3854" max="3854" width="19" style="76" customWidth="1"/>
    <col min="3855" max="3855" width="18.7109375" style="76" customWidth="1"/>
    <col min="3856" max="3856" width="19.5703125" style="76" customWidth="1"/>
    <col min="3857" max="3857" width="17.7109375" style="76" customWidth="1"/>
    <col min="3858" max="3858" width="19" style="76" customWidth="1"/>
    <col min="3859" max="3859" width="20.42578125" style="76" customWidth="1"/>
    <col min="3860" max="3860" width="20.7109375" style="76" customWidth="1"/>
    <col min="3861" max="3861" width="12" style="76" customWidth="1"/>
    <col min="3862" max="3862" width="20.5703125" style="76" bestFit="1" customWidth="1"/>
    <col min="3863" max="3863" width="20.85546875" style="76" customWidth="1"/>
    <col min="3864" max="3864" width="21.7109375" style="76" customWidth="1"/>
    <col min="3865" max="3865" width="16.85546875" style="76" customWidth="1"/>
    <col min="3866" max="3866" width="16.5703125" style="76" customWidth="1"/>
    <col min="3867" max="3867" width="32.28515625" style="76" customWidth="1"/>
    <col min="3868" max="3868" width="113.140625" style="76" customWidth="1"/>
    <col min="3869" max="3869" width="41.28515625" style="76" customWidth="1"/>
    <col min="3870" max="3870" width="27.28515625" style="76" customWidth="1"/>
    <col min="3871" max="3872" width="20.42578125" style="76" customWidth="1"/>
    <col min="3873" max="3873" width="16.5703125" style="76" customWidth="1"/>
    <col min="3874" max="3874" width="20.85546875" style="76" customWidth="1"/>
    <col min="3875" max="3875" width="2.42578125" style="76" customWidth="1"/>
    <col min="3876" max="3876" width="28.5703125" style="76" customWidth="1"/>
    <col min="3877" max="3877" width="27.7109375" style="76" customWidth="1"/>
    <col min="3878" max="3878" width="20.85546875" style="76" bestFit="1" customWidth="1"/>
    <col min="3879" max="3879" width="11.5703125" style="76" bestFit="1" customWidth="1"/>
    <col min="3880" max="3881" width="9.140625" style="76"/>
    <col min="3882" max="3882" width="11.5703125" style="76" bestFit="1" customWidth="1"/>
    <col min="3883" max="4096" width="9.140625" style="76"/>
    <col min="4097" max="4097" width="2.85546875" style="76" customWidth="1"/>
    <col min="4098" max="4098" width="6.7109375" style="76" customWidth="1"/>
    <col min="4099" max="4099" width="67.7109375" style="76" customWidth="1"/>
    <col min="4100" max="4100" width="19" style="76" customWidth="1"/>
    <col min="4101" max="4101" width="18.140625" style="76" customWidth="1"/>
    <col min="4102" max="4102" width="19.5703125" style="76" customWidth="1"/>
    <col min="4103" max="4103" width="14.28515625" style="76" customWidth="1"/>
    <col min="4104" max="4104" width="23.28515625" style="76" customWidth="1"/>
    <col min="4105" max="4105" width="21.140625" style="76" customWidth="1"/>
    <col min="4106" max="4106" width="20.140625" style="76" customWidth="1"/>
    <col min="4107" max="4107" width="16.28515625" style="76" customWidth="1"/>
    <col min="4108" max="4108" width="17.85546875" style="76" customWidth="1"/>
    <col min="4109" max="4109" width="17.42578125" style="76" customWidth="1"/>
    <col min="4110" max="4110" width="19" style="76" customWidth="1"/>
    <col min="4111" max="4111" width="18.7109375" style="76" customWidth="1"/>
    <col min="4112" max="4112" width="19.5703125" style="76" customWidth="1"/>
    <col min="4113" max="4113" width="17.7109375" style="76" customWidth="1"/>
    <col min="4114" max="4114" width="19" style="76" customWidth="1"/>
    <col min="4115" max="4115" width="20.42578125" style="76" customWidth="1"/>
    <col min="4116" max="4116" width="20.7109375" style="76" customWidth="1"/>
    <col min="4117" max="4117" width="12" style="76" customWidth="1"/>
    <col min="4118" max="4118" width="20.5703125" style="76" bestFit="1" customWidth="1"/>
    <col min="4119" max="4119" width="20.85546875" style="76" customWidth="1"/>
    <col min="4120" max="4120" width="21.7109375" style="76" customWidth="1"/>
    <col min="4121" max="4121" width="16.85546875" style="76" customWidth="1"/>
    <col min="4122" max="4122" width="16.5703125" style="76" customWidth="1"/>
    <col min="4123" max="4123" width="32.28515625" style="76" customWidth="1"/>
    <col min="4124" max="4124" width="113.140625" style="76" customWidth="1"/>
    <col min="4125" max="4125" width="41.28515625" style="76" customWidth="1"/>
    <col min="4126" max="4126" width="27.28515625" style="76" customWidth="1"/>
    <col min="4127" max="4128" width="20.42578125" style="76" customWidth="1"/>
    <col min="4129" max="4129" width="16.5703125" style="76" customWidth="1"/>
    <col min="4130" max="4130" width="20.85546875" style="76" customWidth="1"/>
    <col min="4131" max="4131" width="2.42578125" style="76" customWidth="1"/>
    <col min="4132" max="4132" width="28.5703125" style="76" customWidth="1"/>
    <col min="4133" max="4133" width="27.7109375" style="76" customWidth="1"/>
    <col min="4134" max="4134" width="20.85546875" style="76" bestFit="1" customWidth="1"/>
    <col min="4135" max="4135" width="11.5703125" style="76" bestFit="1" customWidth="1"/>
    <col min="4136" max="4137" width="9.140625" style="76"/>
    <col min="4138" max="4138" width="11.5703125" style="76" bestFit="1" customWidth="1"/>
    <col min="4139" max="4352" width="9.140625" style="76"/>
    <col min="4353" max="4353" width="2.85546875" style="76" customWidth="1"/>
    <col min="4354" max="4354" width="6.7109375" style="76" customWidth="1"/>
    <col min="4355" max="4355" width="67.7109375" style="76" customWidth="1"/>
    <col min="4356" max="4356" width="19" style="76" customWidth="1"/>
    <col min="4357" max="4357" width="18.140625" style="76" customWidth="1"/>
    <col min="4358" max="4358" width="19.5703125" style="76" customWidth="1"/>
    <col min="4359" max="4359" width="14.28515625" style="76" customWidth="1"/>
    <col min="4360" max="4360" width="23.28515625" style="76" customWidth="1"/>
    <col min="4361" max="4361" width="21.140625" style="76" customWidth="1"/>
    <col min="4362" max="4362" width="20.140625" style="76" customWidth="1"/>
    <col min="4363" max="4363" width="16.28515625" style="76" customWidth="1"/>
    <col min="4364" max="4364" width="17.85546875" style="76" customWidth="1"/>
    <col min="4365" max="4365" width="17.42578125" style="76" customWidth="1"/>
    <col min="4366" max="4366" width="19" style="76" customWidth="1"/>
    <col min="4367" max="4367" width="18.7109375" style="76" customWidth="1"/>
    <col min="4368" max="4368" width="19.5703125" style="76" customWidth="1"/>
    <col min="4369" max="4369" width="17.7109375" style="76" customWidth="1"/>
    <col min="4370" max="4370" width="19" style="76" customWidth="1"/>
    <col min="4371" max="4371" width="20.42578125" style="76" customWidth="1"/>
    <col min="4372" max="4372" width="20.7109375" style="76" customWidth="1"/>
    <col min="4373" max="4373" width="12" style="76" customWidth="1"/>
    <col min="4374" max="4374" width="20.5703125" style="76" bestFit="1" customWidth="1"/>
    <col min="4375" max="4375" width="20.85546875" style="76" customWidth="1"/>
    <col min="4376" max="4376" width="21.7109375" style="76" customWidth="1"/>
    <col min="4377" max="4377" width="16.85546875" style="76" customWidth="1"/>
    <col min="4378" max="4378" width="16.5703125" style="76" customWidth="1"/>
    <col min="4379" max="4379" width="32.28515625" style="76" customWidth="1"/>
    <col min="4380" max="4380" width="113.140625" style="76" customWidth="1"/>
    <col min="4381" max="4381" width="41.28515625" style="76" customWidth="1"/>
    <col min="4382" max="4382" width="27.28515625" style="76" customWidth="1"/>
    <col min="4383" max="4384" width="20.42578125" style="76" customWidth="1"/>
    <col min="4385" max="4385" width="16.5703125" style="76" customWidth="1"/>
    <col min="4386" max="4386" width="20.85546875" style="76" customWidth="1"/>
    <col min="4387" max="4387" width="2.42578125" style="76" customWidth="1"/>
    <col min="4388" max="4388" width="28.5703125" style="76" customWidth="1"/>
    <col min="4389" max="4389" width="27.7109375" style="76" customWidth="1"/>
    <col min="4390" max="4390" width="20.85546875" style="76" bestFit="1" customWidth="1"/>
    <col min="4391" max="4391" width="11.5703125" style="76" bestFit="1" customWidth="1"/>
    <col min="4392" max="4393" width="9.140625" style="76"/>
    <col min="4394" max="4394" width="11.5703125" style="76" bestFit="1" customWidth="1"/>
    <col min="4395" max="4608" width="9.140625" style="76"/>
    <col min="4609" max="4609" width="2.85546875" style="76" customWidth="1"/>
    <col min="4610" max="4610" width="6.7109375" style="76" customWidth="1"/>
    <col min="4611" max="4611" width="67.7109375" style="76" customWidth="1"/>
    <col min="4612" max="4612" width="19" style="76" customWidth="1"/>
    <col min="4613" max="4613" width="18.140625" style="76" customWidth="1"/>
    <col min="4614" max="4614" width="19.5703125" style="76" customWidth="1"/>
    <col min="4615" max="4615" width="14.28515625" style="76" customWidth="1"/>
    <col min="4616" max="4616" width="23.28515625" style="76" customWidth="1"/>
    <col min="4617" max="4617" width="21.140625" style="76" customWidth="1"/>
    <col min="4618" max="4618" width="20.140625" style="76" customWidth="1"/>
    <col min="4619" max="4619" width="16.28515625" style="76" customWidth="1"/>
    <col min="4620" max="4620" width="17.85546875" style="76" customWidth="1"/>
    <col min="4621" max="4621" width="17.42578125" style="76" customWidth="1"/>
    <col min="4622" max="4622" width="19" style="76" customWidth="1"/>
    <col min="4623" max="4623" width="18.7109375" style="76" customWidth="1"/>
    <col min="4624" max="4624" width="19.5703125" style="76" customWidth="1"/>
    <col min="4625" max="4625" width="17.7109375" style="76" customWidth="1"/>
    <col min="4626" max="4626" width="19" style="76" customWidth="1"/>
    <col min="4627" max="4627" width="20.42578125" style="76" customWidth="1"/>
    <col min="4628" max="4628" width="20.7109375" style="76" customWidth="1"/>
    <col min="4629" max="4629" width="12" style="76" customWidth="1"/>
    <col min="4630" max="4630" width="20.5703125" style="76" bestFit="1" customWidth="1"/>
    <col min="4631" max="4631" width="20.85546875" style="76" customWidth="1"/>
    <col min="4632" max="4632" width="21.7109375" style="76" customWidth="1"/>
    <col min="4633" max="4633" width="16.85546875" style="76" customWidth="1"/>
    <col min="4634" max="4634" width="16.5703125" style="76" customWidth="1"/>
    <col min="4635" max="4635" width="32.28515625" style="76" customWidth="1"/>
    <col min="4636" max="4636" width="113.140625" style="76" customWidth="1"/>
    <col min="4637" max="4637" width="41.28515625" style="76" customWidth="1"/>
    <col min="4638" max="4638" width="27.28515625" style="76" customWidth="1"/>
    <col min="4639" max="4640" width="20.42578125" style="76" customWidth="1"/>
    <col min="4641" max="4641" width="16.5703125" style="76" customWidth="1"/>
    <col min="4642" max="4642" width="20.85546875" style="76" customWidth="1"/>
    <col min="4643" max="4643" width="2.42578125" style="76" customWidth="1"/>
    <col min="4644" max="4644" width="28.5703125" style="76" customWidth="1"/>
    <col min="4645" max="4645" width="27.7109375" style="76" customWidth="1"/>
    <col min="4646" max="4646" width="20.85546875" style="76" bestFit="1" customWidth="1"/>
    <col min="4647" max="4647" width="11.5703125" style="76" bestFit="1" customWidth="1"/>
    <col min="4648" max="4649" width="9.140625" style="76"/>
    <col min="4650" max="4650" width="11.5703125" style="76" bestFit="1" customWidth="1"/>
    <col min="4651" max="4864" width="9.140625" style="76"/>
    <col min="4865" max="4865" width="2.85546875" style="76" customWidth="1"/>
    <col min="4866" max="4866" width="6.7109375" style="76" customWidth="1"/>
    <col min="4867" max="4867" width="67.7109375" style="76" customWidth="1"/>
    <col min="4868" max="4868" width="19" style="76" customWidth="1"/>
    <col min="4869" max="4869" width="18.140625" style="76" customWidth="1"/>
    <col min="4870" max="4870" width="19.5703125" style="76" customWidth="1"/>
    <col min="4871" max="4871" width="14.28515625" style="76" customWidth="1"/>
    <col min="4872" max="4872" width="23.28515625" style="76" customWidth="1"/>
    <col min="4873" max="4873" width="21.140625" style="76" customWidth="1"/>
    <col min="4874" max="4874" width="20.140625" style="76" customWidth="1"/>
    <col min="4875" max="4875" width="16.28515625" style="76" customWidth="1"/>
    <col min="4876" max="4876" width="17.85546875" style="76" customWidth="1"/>
    <col min="4877" max="4877" width="17.42578125" style="76" customWidth="1"/>
    <col min="4878" max="4878" width="19" style="76" customWidth="1"/>
    <col min="4879" max="4879" width="18.7109375" style="76" customWidth="1"/>
    <col min="4880" max="4880" width="19.5703125" style="76" customWidth="1"/>
    <col min="4881" max="4881" width="17.7109375" style="76" customWidth="1"/>
    <col min="4882" max="4882" width="19" style="76" customWidth="1"/>
    <col min="4883" max="4883" width="20.42578125" style="76" customWidth="1"/>
    <col min="4884" max="4884" width="20.7109375" style="76" customWidth="1"/>
    <col min="4885" max="4885" width="12" style="76" customWidth="1"/>
    <col min="4886" max="4886" width="20.5703125" style="76" bestFit="1" customWidth="1"/>
    <col min="4887" max="4887" width="20.85546875" style="76" customWidth="1"/>
    <col min="4888" max="4888" width="21.7109375" style="76" customWidth="1"/>
    <col min="4889" max="4889" width="16.85546875" style="76" customWidth="1"/>
    <col min="4890" max="4890" width="16.5703125" style="76" customWidth="1"/>
    <col min="4891" max="4891" width="32.28515625" style="76" customWidth="1"/>
    <col min="4892" max="4892" width="113.140625" style="76" customWidth="1"/>
    <col min="4893" max="4893" width="41.28515625" style="76" customWidth="1"/>
    <col min="4894" max="4894" width="27.28515625" style="76" customWidth="1"/>
    <col min="4895" max="4896" width="20.42578125" style="76" customWidth="1"/>
    <col min="4897" max="4897" width="16.5703125" style="76" customWidth="1"/>
    <col min="4898" max="4898" width="20.85546875" style="76" customWidth="1"/>
    <col min="4899" max="4899" width="2.42578125" style="76" customWidth="1"/>
    <col min="4900" max="4900" width="28.5703125" style="76" customWidth="1"/>
    <col min="4901" max="4901" width="27.7109375" style="76" customWidth="1"/>
    <col min="4902" max="4902" width="20.85546875" style="76" bestFit="1" customWidth="1"/>
    <col min="4903" max="4903" width="11.5703125" style="76" bestFit="1" customWidth="1"/>
    <col min="4904" max="4905" width="9.140625" style="76"/>
    <col min="4906" max="4906" width="11.5703125" style="76" bestFit="1" customWidth="1"/>
    <col min="4907" max="5120" width="9.140625" style="76"/>
    <col min="5121" max="5121" width="2.85546875" style="76" customWidth="1"/>
    <col min="5122" max="5122" width="6.7109375" style="76" customWidth="1"/>
    <col min="5123" max="5123" width="67.7109375" style="76" customWidth="1"/>
    <col min="5124" max="5124" width="19" style="76" customWidth="1"/>
    <col min="5125" max="5125" width="18.140625" style="76" customWidth="1"/>
    <col min="5126" max="5126" width="19.5703125" style="76" customWidth="1"/>
    <col min="5127" max="5127" width="14.28515625" style="76" customWidth="1"/>
    <col min="5128" max="5128" width="23.28515625" style="76" customWidth="1"/>
    <col min="5129" max="5129" width="21.140625" style="76" customWidth="1"/>
    <col min="5130" max="5130" width="20.140625" style="76" customWidth="1"/>
    <col min="5131" max="5131" width="16.28515625" style="76" customWidth="1"/>
    <col min="5132" max="5132" width="17.85546875" style="76" customWidth="1"/>
    <col min="5133" max="5133" width="17.42578125" style="76" customWidth="1"/>
    <col min="5134" max="5134" width="19" style="76" customWidth="1"/>
    <col min="5135" max="5135" width="18.7109375" style="76" customWidth="1"/>
    <col min="5136" max="5136" width="19.5703125" style="76" customWidth="1"/>
    <col min="5137" max="5137" width="17.7109375" style="76" customWidth="1"/>
    <col min="5138" max="5138" width="19" style="76" customWidth="1"/>
    <col min="5139" max="5139" width="20.42578125" style="76" customWidth="1"/>
    <col min="5140" max="5140" width="20.7109375" style="76" customWidth="1"/>
    <col min="5141" max="5141" width="12" style="76" customWidth="1"/>
    <col min="5142" max="5142" width="20.5703125" style="76" bestFit="1" customWidth="1"/>
    <col min="5143" max="5143" width="20.85546875" style="76" customWidth="1"/>
    <col min="5144" max="5144" width="21.7109375" style="76" customWidth="1"/>
    <col min="5145" max="5145" width="16.85546875" style="76" customWidth="1"/>
    <col min="5146" max="5146" width="16.5703125" style="76" customWidth="1"/>
    <col min="5147" max="5147" width="32.28515625" style="76" customWidth="1"/>
    <col min="5148" max="5148" width="113.140625" style="76" customWidth="1"/>
    <col min="5149" max="5149" width="41.28515625" style="76" customWidth="1"/>
    <col min="5150" max="5150" width="27.28515625" style="76" customWidth="1"/>
    <col min="5151" max="5152" width="20.42578125" style="76" customWidth="1"/>
    <col min="5153" max="5153" width="16.5703125" style="76" customWidth="1"/>
    <col min="5154" max="5154" width="20.85546875" style="76" customWidth="1"/>
    <col min="5155" max="5155" width="2.42578125" style="76" customWidth="1"/>
    <col min="5156" max="5156" width="28.5703125" style="76" customWidth="1"/>
    <col min="5157" max="5157" width="27.7109375" style="76" customWidth="1"/>
    <col min="5158" max="5158" width="20.85546875" style="76" bestFit="1" customWidth="1"/>
    <col min="5159" max="5159" width="11.5703125" style="76" bestFit="1" customWidth="1"/>
    <col min="5160" max="5161" width="9.140625" style="76"/>
    <col min="5162" max="5162" width="11.5703125" style="76" bestFit="1" customWidth="1"/>
    <col min="5163" max="5376" width="9.140625" style="76"/>
    <col min="5377" max="5377" width="2.85546875" style="76" customWidth="1"/>
    <col min="5378" max="5378" width="6.7109375" style="76" customWidth="1"/>
    <col min="5379" max="5379" width="67.7109375" style="76" customWidth="1"/>
    <col min="5380" max="5380" width="19" style="76" customWidth="1"/>
    <col min="5381" max="5381" width="18.140625" style="76" customWidth="1"/>
    <col min="5382" max="5382" width="19.5703125" style="76" customWidth="1"/>
    <col min="5383" max="5383" width="14.28515625" style="76" customWidth="1"/>
    <col min="5384" max="5384" width="23.28515625" style="76" customWidth="1"/>
    <col min="5385" max="5385" width="21.140625" style="76" customWidth="1"/>
    <col min="5386" max="5386" width="20.140625" style="76" customWidth="1"/>
    <col min="5387" max="5387" width="16.28515625" style="76" customWidth="1"/>
    <col min="5388" max="5388" width="17.85546875" style="76" customWidth="1"/>
    <col min="5389" max="5389" width="17.42578125" style="76" customWidth="1"/>
    <col min="5390" max="5390" width="19" style="76" customWidth="1"/>
    <col min="5391" max="5391" width="18.7109375" style="76" customWidth="1"/>
    <col min="5392" max="5392" width="19.5703125" style="76" customWidth="1"/>
    <col min="5393" max="5393" width="17.7109375" style="76" customWidth="1"/>
    <col min="5394" max="5394" width="19" style="76" customWidth="1"/>
    <col min="5395" max="5395" width="20.42578125" style="76" customWidth="1"/>
    <col min="5396" max="5396" width="20.7109375" style="76" customWidth="1"/>
    <col min="5397" max="5397" width="12" style="76" customWidth="1"/>
    <col min="5398" max="5398" width="20.5703125" style="76" bestFit="1" customWidth="1"/>
    <col min="5399" max="5399" width="20.85546875" style="76" customWidth="1"/>
    <col min="5400" max="5400" width="21.7109375" style="76" customWidth="1"/>
    <col min="5401" max="5401" width="16.85546875" style="76" customWidth="1"/>
    <col min="5402" max="5402" width="16.5703125" style="76" customWidth="1"/>
    <col min="5403" max="5403" width="32.28515625" style="76" customWidth="1"/>
    <col min="5404" max="5404" width="113.140625" style="76" customWidth="1"/>
    <col min="5405" max="5405" width="41.28515625" style="76" customWidth="1"/>
    <col min="5406" max="5406" width="27.28515625" style="76" customWidth="1"/>
    <col min="5407" max="5408" width="20.42578125" style="76" customWidth="1"/>
    <col min="5409" max="5409" width="16.5703125" style="76" customWidth="1"/>
    <col min="5410" max="5410" width="20.85546875" style="76" customWidth="1"/>
    <col min="5411" max="5411" width="2.42578125" style="76" customWidth="1"/>
    <col min="5412" max="5412" width="28.5703125" style="76" customWidth="1"/>
    <col min="5413" max="5413" width="27.7109375" style="76" customWidth="1"/>
    <col min="5414" max="5414" width="20.85546875" style="76" bestFit="1" customWidth="1"/>
    <col min="5415" max="5415" width="11.5703125" style="76" bestFit="1" customWidth="1"/>
    <col min="5416" max="5417" width="9.140625" style="76"/>
    <col min="5418" max="5418" width="11.5703125" style="76" bestFit="1" customWidth="1"/>
    <col min="5419" max="5632" width="9.140625" style="76"/>
    <col min="5633" max="5633" width="2.85546875" style="76" customWidth="1"/>
    <col min="5634" max="5634" width="6.7109375" style="76" customWidth="1"/>
    <col min="5635" max="5635" width="67.7109375" style="76" customWidth="1"/>
    <col min="5636" max="5636" width="19" style="76" customWidth="1"/>
    <col min="5637" max="5637" width="18.140625" style="76" customWidth="1"/>
    <col min="5638" max="5638" width="19.5703125" style="76" customWidth="1"/>
    <col min="5639" max="5639" width="14.28515625" style="76" customWidth="1"/>
    <col min="5640" max="5640" width="23.28515625" style="76" customWidth="1"/>
    <col min="5641" max="5641" width="21.140625" style="76" customWidth="1"/>
    <col min="5642" max="5642" width="20.140625" style="76" customWidth="1"/>
    <col min="5643" max="5643" width="16.28515625" style="76" customWidth="1"/>
    <col min="5644" max="5644" width="17.85546875" style="76" customWidth="1"/>
    <col min="5645" max="5645" width="17.42578125" style="76" customWidth="1"/>
    <col min="5646" max="5646" width="19" style="76" customWidth="1"/>
    <col min="5647" max="5647" width="18.7109375" style="76" customWidth="1"/>
    <col min="5648" max="5648" width="19.5703125" style="76" customWidth="1"/>
    <col min="5649" max="5649" width="17.7109375" style="76" customWidth="1"/>
    <col min="5650" max="5650" width="19" style="76" customWidth="1"/>
    <col min="5651" max="5651" width="20.42578125" style="76" customWidth="1"/>
    <col min="5652" max="5652" width="20.7109375" style="76" customWidth="1"/>
    <col min="5653" max="5653" width="12" style="76" customWidth="1"/>
    <col min="5654" max="5654" width="20.5703125" style="76" bestFit="1" customWidth="1"/>
    <col min="5655" max="5655" width="20.85546875" style="76" customWidth="1"/>
    <col min="5656" max="5656" width="21.7109375" style="76" customWidth="1"/>
    <col min="5657" max="5657" width="16.85546875" style="76" customWidth="1"/>
    <col min="5658" max="5658" width="16.5703125" style="76" customWidth="1"/>
    <col min="5659" max="5659" width="32.28515625" style="76" customWidth="1"/>
    <col min="5660" max="5660" width="113.140625" style="76" customWidth="1"/>
    <col min="5661" max="5661" width="41.28515625" style="76" customWidth="1"/>
    <col min="5662" max="5662" width="27.28515625" style="76" customWidth="1"/>
    <col min="5663" max="5664" width="20.42578125" style="76" customWidth="1"/>
    <col min="5665" max="5665" width="16.5703125" style="76" customWidth="1"/>
    <col min="5666" max="5666" width="20.85546875" style="76" customWidth="1"/>
    <col min="5667" max="5667" width="2.42578125" style="76" customWidth="1"/>
    <col min="5668" max="5668" width="28.5703125" style="76" customWidth="1"/>
    <col min="5669" max="5669" width="27.7109375" style="76" customWidth="1"/>
    <col min="5670" max="5670" width="20.85546875" style="76" bestFit="1" customWidth="1"/>
    <col min="5671" max="5671" width="11.5703125" style="76" bestFit="1" customWidth="1"/>
    <col min="5672" max="5673" width="9.140625" style="76"/>
    <col min="5674" max="5674" width="11.5703125" style="76" bestFit="1" customWidth="1"/>
    <col min="5675" max="5888" width="9.140625" style="76"/>
    <col min="5889" max="5889" width="2.85546875" style="76" customWidth="1"/>
    <col min="5890" max="5890" width="6.7109375" style="76" customWidth="1"/>
    <col min="5891" max="5891" width="67.7109375" style="76" customWidth="1"/>
    <col min="5892" max="5892" width="19" style="76" customWidth="1"/>
    <col min="5893" max="5893" width="18.140625" style="76" customWidth="1"/>
    <col min="5894" max="5894" width="19.5703125" style="76" customWidth="1"/>
    <col min="5895" max="5895" width="14.28515625" style="76" customWidth="1"/>
    <col min="5896" max="5896" width="23.28515625" style="76" customWidth="1"/>
    <col min="5897" max="5897" width="21.140625" style="76" customWidth="1"/>
    <col min="5898" max="5898" width="20.140625" style="76" customWidth="1"/>
    <col min="5899" max="5899" width="16.28515625" style="76" customWidth="1"/>
    <col min="5900" max="5900" width="17.85546875" style="76" customWidth="1"/>
    <col min="5901" max="5901" width="17.42578125" style="76" customWidth="1"/>
    <col min="5902" max="5902" width="19" style="76" customWidth="1"/>
    <col min="5903" max="5903" width="18.7109375" style="76" customWidth="1"/>
    <col min="5904" max="5904" width="19.5703125" style="76" customWidth="1"/>
    <col min="5905" max="5905" width="17.7109375" style="76" customWidth="1"/>
    <col min="5906" max="5906" width="19" style="76" customWidth="1"/>
    <col min="5907" max="5907" width="20.42578125" style="76" customWidth="1"/>
    <col min="5908" max="5908" width="20.7109375" style="76" customWidth="1"/>
    <col min="5909" max="5909" width="12" style="76" customWidth="1"/>
    <col min="5910" max="5910" width="20.5703125" style="76" bestFit="1" customWidth="1"/>
    <col min="5911" max="5911" width="20.85546875" style="76" customWidth="1"/>
    <col min="5912" max="5912" width="21.7109375" style="76" customWidth="1"/>
    <col min="5913" max="5913" width="16.85546875" style="76" customWidth="1"/>
    <col min="5914" max="5914" width="16.5703125" style="76" customWidth="1"/>
    <col min="5915" max="5915" width="32.28515625" style="76" customWidth="1"/>
    <col min="5916" max="5916" width="113.140625" style="76" customWidth="1"/>
    <col min="5917" max="5917" width="41.28515625" style="76" customWidth="1"/>
    <col min="5918" max="5918" width="27.28515625" style="76" customWidth="1"/>
    <col min="5919" max="5920" width="20.42578125" style="76" customWidth="1"/>
    <col min="5921" max="5921" width="16.5703125" style="76" customWidth="1"/>
    <col min="5922" max="5922" width="20.85546875" style="76" customWidth="1"/>
    <col min="5923" max="5923" width="2.42578125" style="76" customWidth="1"/>
    <col min="5924" max="5924" width="28.5703125" style="76" customWidth="1"/>
    <col min="5925" max="5925" width="27.7109375" style="76" customWidth="1"/>
    <col min="5926" max="5926" width="20.85546875" style="76" bestFit="1" customWidth="1"/>
    <col min="5927" max="5927" width="11.5703125" style="76" bestFit="1" customWidth="1"/>
    <col min="5928" max="5929" width="9.140625" style="76"/>
    <col min="5930" max="5930" width="11.5703125" style="76" bestFit="1" customWidth="1"/>
    <col min="5931" max="6144" width="9.140625" style="76"/>
    <col min="6145" max="6145" width="2.85546875" style="76" customWidth="1"/>
    <col min="6146" max="6146" width="6.7109375" style="76" customWidth="1"/>
    <col min="6147" max="6147" width="67.7109375" style="76" customWidth="1"/>
    <col min="6148" max="6148" width="19" style="76" customWidth="1"/>
    <col min="6149" max="6149" width="18.140625" style="76" customWidth="1"/>
    <col min="6150" max="6150" width="19.5703125" style="76" customWidth="1"/>
    <col min="6151" max="6151" width="14.28515625" style="76" customWidth="1"/>
    <col min="6152" max="6152" width="23.28515625" style="76" customWidth="1"/>
    <col min="6153" max="6153" width="21.140625" style="76" customWidth="1"/>
    <col min="6154" max="6154" width="20.140625" style="76" customWidth="1"/>
    <col min="6155" max="6155" width="16.28515625" style="76" customWidth="1"/>
    <col min="6156" max="6156" width="17.85546875" style="76" customWidth="1"/>
    <col min="6157" max="6157" width="17.42578125" style="76" customWidth="1"/>
    <col min="6158" max="6158" width="19" style="76" customWidth="1"/>
    <col min="6159" max="6159" width="18.7109375" style="76" customWidth="1"/>
    <col min="6160" max="6160" width="19.5703125" style="76" customWidth="1"/>
    <col min="6161" max="6161" width="17.7109375" style="76" customWidth="1"/>
    <col min="6162" max="6162" width="19" style="76" customWidth="1"/>
    <col min="6163" max="6163" width="20.42578125" style="76" customWidth="1"/>
    <col min="6164" max="6164" width="20.7109375" style="76" customWidth="1"/>
    <col min="6165" max="6165" width="12" style="76" customWidth="1"/>
    <col min="6166" max="6166" width="20.5703125" style="76" bestFit="1" customWidth="1"/>
    <col min="6167" max="6167" width="20.85546875" style="76" customWidth="1"/>
    <col min="6168" max="6168" width="21.7109375" style="76" customWidth="1"/>
    <col min="6169" max="6169" width="16.85546875" style="76" customWidth="1"/>
    <col min="6170" max="6170" width="16.5703125" style="76" customWidth="1"/>
    <col min="6171" max="6171" width="32.28515625" style="76" customWidth="1"/>
    <col min="6172" max="6172" width="113.140625" style="76" customWidth="1"/>
    <col min="6173" max="6173" width="41.28515625" style="76" customWidth="1"/>
    <col min="6174" max="6174" width="27.28515625" style="76" customWidth="1"/>
    <col min="6175" max="6176" width="20.42578125" style="76" customWidth="1"/>
    <col min="6177" max="6177" width="16.5703125" style="76" customWidth="1"/>
    <col min="6178" max="6178" width="20.85546875" style="76" customWidth="1"/>
    <col min="6179" max="6179" width="2.42578125" style="76" customWidth="1"/>
    <col min="6180" max="6180" width="28.5703125" style="76" customWidth="1"/>
    <col min="6181" max="6181" width="27.7109375" style="76" customWidth="1"/>
    <col min="6182" max="6182" width="20.85546875" style="76" bestFit="1" customWidth="1"/>
    <col min="6183" max="6183" width="11.5703125" style="76" bestFit="1" customWidth="1"/>
    <col min="6184" max="6185" width="9.140625" style="76"/>
    <col min="6186" max="6186" width="11.5703125" style="76" bestFit="1" customWidth="1"/>
    <col min="6187" max="6400" width="9.140625" style="76"/>
    <col min="6401" max="6401" width="2.85546875" style="76" customWidth="1"/>
    <col min="6402" max="6402" width="6.7109375" style="76" customWidth="1"/>
    <col min="6403" max="6403" width="67.7109375" style="76" customWidth="1"/>
    <col min="6404" max="6404" width="19" style="76" customWidth="1"/>
    <col min="6405" max="6405" width="18.140625" style="76" customWidth="1"/>
    <col min="6406" max="6406" width="19.5703125" style="76" customWidth="1"/>
    <col min="6407" max="6407" width="14.28515625" style="76" customWidth="1"/>
    <col min="6408" max="6408" width="23.28515625" style="76" customWidth="1"/>
    <col min="6409" max="6409" width="21.140625" style="76" customWidth="1"/>
    <col min="6410" max="6410" width="20.140625" style="76" customWidth="1"/>
    <col min="6411" max="6411" width="16.28515625" style="76" customWidth="1"/>
    <col min="6412" max="6412" width="17.85546875" style="76" customWidth="1"/>
    <col min="6413" max="6413" width="17.42578125" style="76" customWidth="1"/>
    <col min="6414" max="6414" width="19" style="76" customWidth="1"/>
    <col min="6415" max="6415" width="18.7109375" style="76" customWidth="1"/>
    <col min="6416" max="6416" width="19.5703125" style="76" customWidth="1"/>
    <col min="6417" max="6417" width="17.7109375" style="76" customWidth="1"/>
    <col min="6418" max="6418" width="19" style="76" customWidth="1"/>
    <col min="6419" max="6419" width="20.42578125" style="76" customWidth="1"/>
    <col min="6420" max="6420" width="20.7109375" style="76" customWidth="1"/>
    <col min="6421" max="6421" width="12" style="76" customWidth="1"/>
    <col min="6422" max="6422" width="20.5703125" style="76" bestFit="1" customWidth="1"/>
    <col min="6423" max="6423" width="20.85546875" style="76" customWidth="1"/>
    <col min="6424" max="6424" width="21.7109375" style="76" customWidth="1"/>
    <col min="6425" max="6425" width="16.85546875" style="76" customWidth="1"/>
    <col min="6426" max="6426" width="16.5703125" style="76" customWidth="1"/>
    <col min="6427" max="6427" width="32.28515625" style="76" customWidth="1"/>
    <col min="6428" max="6428" width="113.140625" style="76" customWidth="1"/>
    <col min="6429" max="6429" width="41.28515625" style="76" customWidth="1"/>
    <col min="6430" max="6430" width="27.28515625" style="76" customWidth="1"/>
    <col min="6431" max="6432" width="20.42578125" style="76" customWidth="1"/>
    <col min="6433" max="6433" width="16.5703125" style="76" customWidth="1"/>
    <col min="6434" max="6434" width="20.85546875" style="76" customWidth="1"/>
    <col min="6435" max="6435" width="2.42578125" style="76" customWidth="1"/>
    <col min="6436" max="6436" width="28.5703125" style="76" customWidth="1"/>
    <col min="6437" max="6437" width="27.7109375" style="76" customWidth="1"/>
    <col min="6438" max="6438" width="20.85546875" style="76" bestFit="1" customWidth="1"/>
    <col min="6439" max="6439" width="11.5703125" style="76" bestFit="1" customWidth="1"/>
    <col min="6440" max="6441" width="9.140625" style="76"/>
    <col min="6442" max="6442" width="11.5703125" style="76" bestFit="1" customWidth="1"/>
    <col min="6443" max="6656" width="9.140625" style="76"/>
    <col min="6657" max="6657" width="2.85546875" style="76" customWidth="1"/>
    <col min="6658" max="6658" width="6.7109375" style="76" customWidth="1"/>
    <col min="6659" max="6659" width="67.7109375" style="76" customWidth="1"/>
    <col min="6660" max="6660" width="19" style="76" customWidth="1"/>
    <col min="6661" max="6661" width="18.140625" style="76" customWidth="1"/>
    <col min="6662" max="6662" width="19.5703125" style="76" customWidth="1"/>
    <col min="6663" max="6663" width="14.28515625" style="76" customWidth="1"/>
    <col min="6664" max="6664" width="23.28515625" style="76" customWidth="1"/>
    <col min="6665" max="6665" width="21.140625" style="76" customWidth="1"/>
    <col min="6666" max="6666" width="20.140625" style="76" customWidth="1"/>
    <col min="6667" max="6667" width="16.28515625" style="76" customWidth="1"/>
    <col min="6668" max="6668" width="17.85546875" style="76" customWidth="1"/>
    <col min="6669" max="6669" width="17.42578125" style="76" customWidth="1"/>
    <col min="6670" max="6670" width="19" style="76" customWidth="1"/>
    <col min="6671" max="6671" width="18.7109375" style="76" customWidth="1"/>
    <col min="6672" max="6672" width="19.5703125" style="76" customWidth="1"/>
    <col min="6673" max="6673" width="17.7109375" style="76" customWidth="1"/>
    <col min="6674" max="6674" width="19" style="76" customWidth="1"/>
    <col min="6675" max="6675" width="20.42578125" style="76" customWidth="1"/>
    <col min="6676" max="6676" width="20.7109375" style="76" customWidth="1"/>
    <col min="6677" max="6677" width="12" style="76" customWidth="1"/>
    <col min="6678" max="6678" width="20.5703125" style="76" bestFit="1" customWidth="1"/>
    <col min="6679" max="6679" width="20.85546875" style="76" customWidth="1"/>
    <col min="6680" max="6680" width="21.7109375" style="76" customWidth="1"/>
    <col min="6681" max="6681" width="16.85546875" style="76" customWidth="1"/>
    <col min="6682" max="6682" width="16.5703125" style="76" customWidth="1"/>
    <col min="6683" max="6683" width="32.28515625" style="76" customWidth="1"/>
    <col min="6684" max="6684" width="113.140625" style="76" customWidth="1"/>
    <col min="6685" max="6685" width="41.28515625" style="76" customWidth="1"/>
    <col min="6686" max="6686" width="27.28515625" style="76" customWidth="1"/>
    <col min="6687" max="6688" width="20.42578125" style="76" customWidth="1"/>
    <col min="6689" max="6689" width="16.5703125" style="76" customWidth="1"/>
    <col min="6690" max="6690" width="20.85546875" style="76" customWidth="1"/>
    <col min="6691" max="6691" width="2.42578125" style="76" customWidth="1"/>
    <col min="6692" max="6692" width="28.5703125" style="76" customWidth="1"/>
    <col min="6693" max="6693" width="27.7109375" style="76" customWidth="1"/>
    <col min="6694" max="6694" width="20.85546875" style="76" bestFit="1" customWidth="1"/>
    <col min="6695" max="6695" width="11.5703125" style="76" bestFit="1" customWidth="1"/>
    <col min="6696" max="6697" width="9.140625" style="76"/>
    <col min="6698" max="6698" width="11.5703125" style="76" bestFit="1" customWidth="1"/>
    <col min="6699" max="6912" width="9.140625" style="76"/>
    <col min="6913" max="6913" width="2.85546875" style="76" customWidth="1"/>
    <col min="6914" max="6914" width="6.7109375" style="76" customWidth="1"/>
    <col min="6915" max="6915" width="67.7109375" style="76" customWidth="1"/>
    <col min="6916" max="6916" width="19" style="76" customWidth="1"/>
    <col min="6917" max="6917" width="18.140625" style="76" customWidth="1"/>
    <col min="6918" max="6918" width="19.5703125" style="76" customWidth="1"/>
    <col min="6919" max="6919" width="14.28515625" style="76" customWidth="1"/>
    <col min="6920" max="6920" width="23.28515625" style="76" customWidth="1"/>
    <col min="6921" max="6921" width="21.140625" style="76" customWidth="1"/>
    <col min="6922" max="6922" width="20.140625" style="76" customWidth="1"/>
    <col min="6923" max="6923" width="16.28515625" style="76" customWidth="1"/>
    <col min="6924" max="6924" width="17.85546875" style="76" customWidth="1"/>
    <col min="6925" max="6925" width="17.42578125" style="76" customWidth="1"/>
    <col min="6926" max="6926" width="19" style="76" customWidth="1"/>
    <col min="6927" max="6927" width="18.7109375" style="76" customWidth="1"/>
    <col min="6928" max="6928" width="19.5703125" style="76" customWidth="1"/>
    <col min="6929" max="6929" width="17.7109375" style="76" customWidth="1"/>
    <col min="6930" max="6930" width="19" style="76" customWidth="1"/>
    <col min="6931" max="6931" width="20.42578125" style="76" customWidth="1"/>
    <col min="6932" max="6932" width="20.7109375" style="76" customWidth="1"/>
    <col min="6933" max="6933" width="12" style="76" customWidth="1"/>
    <col min="6934" max="6934" width="20.5703125" style="76" bestFit="1" customWidth="1"/>
    <col min="6935" max="6935" width="20.85546875" style="76" customWidth="1"/>
    <col min="6936" max="6936" width="21.7109375" style="76" customWidth="1"/>
    <col min="6937" max="6937" width="16.85546875" style="76" customWidth="1"/>
    <col min="6938" max="6938" width="16.5703125" style="76" customWidth="1"/>
    <col min="6939" max="6939" width="32.28515625" style="76" customWidth="1"/>
    <col min="6940" max="6940" width="113.140625" style="76" customWidth="1"/>
    <col min="6941" max="6941" width="41.28515625" style="76" customWidth="1"/>
    <col min="6942" max="6942" width="27.28515625" style="76" customWidth="1"/>
    <col min="6943" max="6944" width="20.42578125" style="76" customWidth="1"/>
    <col min="6945" max="6945" width="16.5703125" style="76" customWidth="1"/>
    <col min="6946" max="6946" width="20.85546875" style="76" customWidth="1"/>
    <col min="6947" max="6947" width="2.42578125" style="76" customWidth="1"/>
    <col min="6948" max="6948" width="28.5703125" style="76" customWidth="1"/>
    <col min="6949" max="6949" width="27.7109375" style="76" customWidth="1"/>
    <col min="6950" max="6950" width="20.85546875" style="76" bestFit="1" customWidth="1"/>
    <col min="6951" max="6951" width="11.5703125" style="76" bestFit="1" customWidth="1"/>
    <col min="6952" max="6953" width="9.140625" style="76"/>
    <col min="6954" max="6954" width="11.5703125" style="76" bestFit="1" customWidth="1"/>
    <col min="6955" max="7168" width="9.140625" style="76"/>
    <col min="7169" max="7169" width="2.85546875" style="76" customWidth="1"/>
    <col min="7170" max="7170" width="6.7109375" style="76" customWidth="1"/>
    <col min="7171" max="7171" width="67.7109375" style="76" customWidth="1"/>
    <col min="7172" max="7172" width="19" style="76" customWidth="1"/>
    <col min="7173" max="7173" width="18.140625" style="76" customWidth="1"/>
    <col min="7174" max="7174" width="19.5703125" style="76" customWidth="1"/>
    <col min="7175" max="7175" width="14.28515625" style="76" customWidth="1"/>
    <col min="7176" max="7176" width="23.28515625" style="76" customWidth="1"/>
    <col min="7177" max="7177" width="21.140625" style="76" customWidth="1"/>
    <col min="7178" max="7178" width="20.140625" style="76" customWidth="1"/>
    <col min="7179" max="7179" width="16.28515625" style="76" customWidth="1"/>
    <col min="7180" max="7180" width="17.85546875" style="76" customWidth="1"/>
    <col min="7181" max="7181" width="17.42578125" style="76" customWidth="1"/>
    <col min="7182" max="7182" width="19" style="76" customWidth="1"/>
    <col min="7183" max="7183" width="18.7109375" style="76" customWidth="1"/>
    <col min="7184" max="7184" width="19.5703125" style="76" customWidth="1"/>
    <col min="7185" max="7185" width="17.7109375" style="76" customWidth="1"/>
    <col min="7186" max="7186" width="19" style="76" customWidth="1"/>
    <col min="7187" max="7187" width="20.42578125" style="76" customWidth="1"/>
    <col min="7188" max="7188" width="20.7109375" style="76" customWidth="1"/>
    <col min="7189" max="7189" width="12" style="76" customWidth="1"/>
    <col min="7190" max="7190" width="20.5703125" style="76" bestFit="1" customWidth="1"/>
    <col min="7191" max="7191" width="20.85546875" style="76" customWidth="1"/>
    <col min="7192" max="7192" width="21.7109375" style="76" customWidth="1"/>
    <col min="7193" max="7193" width="16.85546875" style="76" customWidth="1"/>
    <col min="7194" max="7194" width="16.5703125" style="76" customWidth="1"/>
    <col min="7195" max="7195" width="32.28515625" style="76" customWidth="1"/>
    <col min="7196" max="7196" width="113.140625" style="76" customWidth="1"/>
    <col min="7197" max="7197" width="41.28515625" style="76" customWidth="1"/>
    <col min="7198" max="7198" width="27.28515625" style="76" customWidth="1"/>
    <col min="7199" max="7200" width="20.42578125" style="76" customWidth="1"/>
    <col min="7201" max="7201" width="16.5703125" style="76" customWidth="1"/>
    <col min="7202" max="7202" width="20.85546875" style="76" customWidth="1"/>
    <col min="7203" max="7203" width="2.42578125" style="76" customWidth="1"/>
    <col min="7204" max="7204" width="28.5703125" style="76" customWidth="1"/>
    <col min="7205" max="7205" width="27.7109375" style="76" customWidth="1"/>
    <col min="7206" max="7206" width="20.85546875" style="76" bestFit="1" customWidth="1"/>
    <col min="7207" max="7207" width="11.5703125" style="76" bestFit="1" customWidth="1"/>
    <col min="7208" max="7209" width="9.140625" style="76"/>
    <col min="7210" max="7210" width="11.5703125" style="76" bestFit="1" customWidth="1"/>
    <col min="7211" max="7424" width="9.140625" style="76"/>
    <col min="7425" max="7425" width="2.85546875" style="76" customWidth="1"/>
    <col min="7426" max="7426" width="6.7109375" style="76" customWidth="1"/>
    <col min="7427" max="7427" width="67.7109375" style="76" customWidth="1"/>
    <col min="7428" max="7428" width="19" style="76" customWidth="1"/>
    <col min="7429" max="7429" width="18.140625" style="76" customWidth="1"/>
    <col min="7430" max="7430" width="19.5703125" style="76" customWidth="1"/>
    <col min="7431" max="7431" width="14.28515625" style="76" customWidth="1"/>
    <col min="7432" max="7432" width="23.28515625" style="76" customWidth="1"/>
    <col min="7433" max="7433" width="21.140625" style="76" customWidth="1"/>
    <col min="7434" max="7434" width="20.140625" style="76" customWidth="1"/>
    <col min="7435" max="7435" width="16.28515625" style="76" customWidth="1"/>
    <col min="7436" max="7436" width="17.85546875" style="76" customWidth="1"/>
    <col min="7437" max="7437" width="17.42578125" style="76" customWidth="1"/>
    <col min="7438" max="7438" width="19" style="76" customWidth="1"/>
    <col min="7439" max="7439" width="18.7109375" style="76" customWidth="1"/>
    <col min="7440" max="7440" width="19.5703125" style="76" customWidth="1"/>
    <col min="7441" max="7441" width="17.7109375" style="76" customWidth="1"/>
    <col min="7442" max="7442" width="19" style="76" customWidth="1"/>
    <col min="7443" max="7443" width="20.42578125" style="76" customWidth="1"/>
    <col min="7444" max="7444" width="20.7109375" style="76" customWidth="1"/>
    <col min="7445" max="7445" width="12" style="76" customWidth="1"/>
    <col min="7446" max="7446" width="20.5703125" style="76" bestFit="1" customWidth="1"/>
    <col min="7447" max="7447" width="20.85546875" style="76" customWidth="1"/>
    <col min="7448" max="7448" width="21.7109375" style="76" customWidth="1"/>
    <col min="7449" max="7449" width="16.85546875" style="76" customWidth="1"/>
    <col min="7450" max="7450" width="16.5703125" style="76" customWidth="1"/>
    <col min="7451" max="7451" width="32.28515625" style="76" customWidth="1"/>
    <col min="7452" max="7452" width="113.140625" style="76" customWidth="1"/>
    <col min="7453" max="7453" width="41.28515625" style="76" customWidth="1"/>
    <col min="7454" max="7454" width="27.28515625" style="76" customWidth="1"/>
    <col min="7455" max="7456" width="20.42578125" style="76" customWidth="1"/>
    <col min="7457" max="7457" width="16.5703125" style="76" customWidth="1"/>
    <col min="7458" max="7458" width="20.85546875" style="76" customWidth="1"/>
    <col min="7459" max="7459" width="2.42578125" style="76" customWidth="1"/>
    <col min="7460" max="7460" width="28.5703125" style="76" customWidth="1"/>
    <col min="7461" max="7461" width="27.7109375" style="76" customWidth="1"/>
    <col min="7462" max="7462" width="20.85546875" style="76" bestFit="1" customWidth="1"/>
    <col min="7463" max="7463" width="11.5703125" style="76" bestFit="1" customWidth="1"/>
    <col min="7464" max="7465" width="9.140625" style="76"/>
    <col min="7466" max="7466" width="11.5703125" style="76" bestFit="1" customWidth="1"/>
    <col min="7467" max="7680" width="9.140625" style="76"/>
    <col min="7681" max="7681" width="2.85546875" style="76" customWidth="1"/>
    <col min="7682" max="7682" width="6.7109375" style="76" customWidth="1"/>
    <col min="7683" max="7683" width="67.7109375" style="76" customWidth="1"/>
    <col min="7684" max="7684" width="19" style="76" customWidth="1"/>
    <col min="7685" max="7685" width="18.140625" style="76" customWidth="1"/>
    <col min="7686" max="7686" width="19.5703125" style="76" customWidth="1"/>
    <col min="7687" max="7687" width="14.28515625" style="76" customWidth="1"/>
    <col min="7688" max="7688" width="23.28515625" style="76" customWidth="1"/>
    <col min="7689" max="7689" width="21.140625" style="76" customWidth="1"/>
    <col min="7690" max="7690" width="20.140625" style="76" customWidth="1"/>
    <col min="7691" max="7691" width="16.28515625" style="76" customWidth="1"/>
    <col min="7692" max="7692" width="17.85546875" style="76" customWidth="1"/>
    <col min="7693" max="7693" width="17.42578125" style="76" customWidth="1"/>
    <col min="7694" max="7694" width="19" style="76" customWidth="1"/>
    <col min="7695" max="7695" width="18.7109375" style="76" customWidth="1"/>
    <col min="7696" max="7696" width="19.5703125" style="76" customWidth="1"/>
    <col min="7697" max="7697" width="17.7109375" style="76" customWidth="1"/>
    <col min="7698" max="7698" width="19" style="76" customWidth="1"/>
    <col min="7699" max="7699" width="20.42578125" style="76" customWidth="1"/>
    <col min="7700" max="7700" width="20.7109375" style="76" customWidth="1"/>
    <col min="7701" max="7701" width="12" style="76" customWidth="1"/>
    <col min="7702" max="7702" width="20.5703125" style="76" bestFit="1" customWidth="1"/>
    <col min="7703" max="7703" width="20.85546875" style="76" customWidth="1"/>
    <col min="7704" max="7704" width="21.7109375" style="76" customWidth="1"/>
    <col min="7705" max="7705" width="16.85546875" style="76" customWidth="1"/>
    <col min="7706" max="7706" width="16.5703125" style="76" customWidth="1"/>
    <col min="7707" max="7707" width="32.28515625" style="76" customWidth="1"/>
    <col min="7708" max="7708" width="113.140625" style="76" customWidth="1"/>
    <col min="7709" max="7709" width="41.28515625" style="76" customWidth="1"/>
    <col min="7710" max="7710" width="27.28515625" style="76" customWidth="1"/>
    <col min="7711" max="7712" width="20.42578125" style="76" customWidth="1"/>
    <col min="7713" max="7713" width="16.5703125" style="76" customWidth="1"/>
    <col min="7714" max="7714" width="20.85546875" style="76" customWidth="1"/>
    <col min="7715" max="7715" width="2.42578125" style="76" customWidth="1"/>
    <col min="7716" max="7716" width="28.5703125" style="76" customWidth="1"/>
    <col min="7717" max="7717" width="27.7109375" style="76" customWidth="1"/>
    <col min="7718" max="7718" width="20.85546875" style="76" bestFit="1" customWidth="1"/>
    <col min="7719" max="7719" width="11.5703125" style="76" bestFit="1" customWidth="1"/>
    <col min="7720" max="7721" width="9.140625" style="76"/>
    <col min="7722" max="7722" width="11.5703125" style="76" bestFit="1" customWidth="1"/>
    <col min="7723" max="7936" width="9.140625" style="76"/>
    <col min="7937" max="7937" width="2.85546875" style="76" customWidth="1"/>
    <col min="7938" max="7938" width="6.7109375" style="76" customWidth="1"/>
    <col min="7939" max="7939" width="67.7109375" style="76" customWidth="1"/>
    <col min="7940" max="7940" width="19" style="76" customWidth="1"/>
    <col min="7941" max="7941" width="18.140625" style="76" customWidth="1"/>
    <col min="7942" max="7942" width="19.5703125" style="76" customWidth="1"/>
    <col min="7943" max="7943" width="14.28515625" style="76" customWidth="1"/>
    <col min="7944" max="7944" width="23.28515625" style="76" customWidth="1"/>
    <col min="7945" max="7945" width="21.140625" style="76" customWidth="1"/>
    <col min="7946" max="7946" width="20.140625" style="76" customWidth="1"/>
    <col min="7947" max="7947" width="16.28515625" style="76" customWidth="1"/>
    <col min="7948" max="7948" width="17.85546875" style="76" customWidth="1"/>
    <col min="7949" max="7949" width="17.42578125" style="76" customWidth="1"/>
    <col min="7950" max="7950" width="19" style="76" customWidth="1"/>
    <col min="7951" max="7951" width="18.7109375" style="76" customWidth="1"/>
    <col min="7952" max="7952" width="19.5703125" style="76" customWidth="1"/>
    <col min="7953" max="7953" width="17.7109375" style="76" customWidth="1"/>
    <col min="7954" max="7954" width="19" style="76" customWidth="1"/>
    <col min="7955" max="7955" width="20.42578125" style="76" customWidth="1"/>
    <col min="7956" max="7956" width="20.7109375" style="76" customWidth="1"/>
    <col min="7957" max="7957" width="12" style="76" customWidth="1"/>
    <col min="7958" max="7958" width="20.5703125" style="76" bestFit="1" customWidth="1"/>
    <col min="7959" max="7959" width="20.85546875" style="76" customWidth="1"/>
    <col min="7960" max="7960" width="21.7109375" style="76" customWidth="1"/>
    <col min="7961" max="7961" width="16.85546875" style="76" customWidth="1"/>
    <col min="7962" max="7962" width="16.5703125" style="76" customWidth="1"/>
    <col min="7963" max="7963" width="32.28515625" style="76" customWidth="1"/>
    <col min="7964" max="7964" width="113.140625" style="76" customWidth="1"/>
    <col min="7965" max="7965" width="41.28515625" style="76" customWidth="1"/>
    <col min="7966" max="7966" width="27.28515625" style="76" customWidth="1"/>
    <col min="7967" max="7968" width="20.42578125" style="76" customWidth="1"/>
    <col min="7969" max="7969" width="16.5703125" style="76" customWidth="1"/>
    <col min="7970" max="7970" width="20.85546875" style="76" customWidth="1"/>
    <col min="7971" max="7971" width="2.42578125" style="76" customWidth="1"/>
    <col min="7972" max="7972" width="28.5703125" style="76" customWidth="1"/>
    <col min="7973" max="7973" width="27.7109375" style="76" customWidth="1"/>
    <col min="7974" max="7974" width="20.85546875" style="76" bestFit="1" customWidth="1"/>
    <col min="7975" max="7975" width="11.5703125" style="76" bestFit="1" customWidth="1"/>
    <col min="7976" max="7977" width="9.140625" style="76"/>
    <col min="7978" max="7978" width="11.5703125" style="76" bestFit="1" customWidth="1"/>
    <col min="7979" max="8192" width="9.140625" style="76"/>
    <col min="8193" max="8193" width="2.85546875" style="76" customWidth="1"/>
    <col min="8194" max="8194" width="6.7109375" style="76" customWidth="1"/>
    <col min="8195" max="8195" width="67.7109375" style="76" customWidth="1"/>
    <col min="8196" max="8196" width="19" style="76" customWidth="1"/>
    <col min="8197" max="8197" width="18.140625" style="76" customWidth="1"/>
    <col min="8198" max="8198" width="19.5703125" style="76" customWidth="1"/>
    <col min="8199" max="8199" width="14.28515625" style="76" customWidth="1"/>
    <col min="8200" max="8200" width="23.28515625" style="76" customWidth="1"/>
    <col min="8201" max="8201" width="21.140625" style="76" customWidth="1"/>
    <col min="8202" max="8202" width="20.140625" style="76" customWidth="1"/>
    <col min="8203" max="8203" width="16.28515625" style="76" customWidth="1"/>
    <col min="8204" max="8204" width="17.85546875" style="76" customWidth="1"/>
    <col min="8205" max="8205" width="17.42578125" style="76" customWidth="1"/>
    <col min="8206" max="8206" width="19" style="76" customWidth="1"/>
    <col min="8207" max="8207" width="18.7109375" style="76" customWidth="1"/>
    <col min="8208" max="8208" width="19.5703125" style="76" customWidth="1"/>
    <col min="8209" max="8209" width="17.7109375" style="76" customWidth="1"/>
    <col min="8210" max="8210" width="19" style="76" customWidth="1"/>
    <col min="8211" max="8211" width="20.42578125" style="76" customWidth="1"/>
    <col min="8212" max="8212" width="20.7109375" style="76" customWidth="1"/>
    <col min="8213" max="8213" width="12" style="76" customWidth="1"/>
    <col min="8214" max="8214" width="20.5703125" style="76" bestFit="1" customWidth="1"/>
    <col min="8215" max="8215" width="20.85546875" style="76" customWidth="1"/>
    <col min="8216" max="8216" width="21.7109375" style="76" customWidth="1"/>
    <col min="8217" max="8217" width="16.85546875" style="76" customWidth="1"/>
    <col min="8218" max="8218" width="16.5703125" style="76" customWidth="1"/>
    <col min="8219" max="8219" width="32.28515625" style="76" customWidth="1"/>
    <col min="8220" max="8220" width="113.140625" style="76" customWidth="1"/>
    <col min="8221" max="8221" width="41.28515625" style="76" customWidth="1"/>
    <col min="8222" max="8222" width="27.28515625" style="76" customWidth="1"/>
    <col min="8223" max="8224" width="20.42578125" style="76" customWidth="1"/>
    <col min="8225" max="8225" width="16.5703125" style="76" customWidth="1"/>
    <col min="8226" max="8226" width="20.85546875" style="76" customWidth="1"/>
    <col min="8227" max="8227" width="2.42578125" style="76" customWidth="1"/>
    <col min="8228" max="8228" width="28.5703125" style="76" customWidth="1"/>
    <col min="8229" max="8229" width="27.7109375" style="76" customWidth="1"/>
    <col min="8230" max="8230" width="20.85546875" style="76" bestFit="1" customWidth="1"/>
    <col min="8231" max="8231" width="11.5703125" style="76" bestFit="1" customWidth="1"/>
    <col min="8232" max="8233" width="9.140625" style="76"/>
    <col min="8234" max="8234" width="11.5703125" style="76" bestFit="1" customWidth="1"/>
    <col min="8235" max="8448" width="9.140625" style="76"/>
    <col min="8449" max="8449" width="2.85546875" style="76" customWidth="1"/>
    <col min="8450" max="8450" width="6.7109375" style="76" customWidth="1"/>
    <col min="8451" max="8451" width="67.7109375" style="76" customWidth="1"/>
    <col min="8452" max="8452" width="19" style="76" customWidth="1"/>
    <col min="8453" max="8453" width="18.140625" style="76" customWidth="1"/>
    <col min="8454" max="8454" width="19.5703125" style="76" customWidth="1"/>
    <col min="8455" max="8455" width="14.28515625" style="76" customWidth="1"/>
    <col min="8456" max="8456" width="23.28515625" style="76" customWidth="1"/>
    <col min="8457" max="8457" width="21.140625" style="76" customWidth="1"/>
    <col min="8458" max="8458" width="20.140625" style="76" customWidth="1"/>
    <col min="8459" max="8459" width="16.28515625" style="76" customWidth="1"/>
    <col min="8460" max="8460" width="17.85546875" style="76" customWidth="1"/>
    <col min="8461" max="8461" width="17.42578125" style="76" customWidth="1"/>
    <col min="8462" max="8462" width="19" style="76" customWidth="1"/>
    <col min="8463" max="8463" width="18.7109375" style="76" customWidth="1"/>
    <col min="8464" max="8464" width="19.5703125" style="76" customWidth="1"/>
    <col min="8465" max="8465" width="17.7109375" style="76" customWidth="1"/>
    <col min="8466" max="8466" width="19" style="76" customWidth="1"/>
    <col min="8467" max="8467" width="20.42578125" style="76" customWidth="1"/>
    <col min="8468" max="8468" width="20.7109375" style="76" customWidth="1"/>
    <col min="8469" max="8469" width="12" style="76" customWidth="1"/>
    <col min="8470" max="8470" width="20.5703125" style="76" bestFit="1" customWidth="1"/>
    <col min="8471" max="8471" width="20.85546875" style="76" customWidth="1"/>
    <col min="8472" max="8472" width="21.7109375" style="76" customWidth="1"/>
    <col min="8473" max="8473" width="16.85546875" style="76" customWidth="1"/>
    <col min="8474" max="8474" width="16.5703125" style="76" customWidth="1"/>
    <col min="8475" max="8475" width="32.28515625" style="76" customWidth="1"/>
    <col min="8476" max="8476" width="113.140625" style="76" customWidth="1"/>
    <col min="8477" max="8477" width="41.28515625" style="76" customWidth="1"/>
    <col min="8478" max="8478" width="27.28515625" style="76" customWidth="1"/>
    <col min="8479" max="8480" width="20.42578125" style="76" customWidth="1"/>
    <col min="8481" max="8481" width="16.5703125" style="76" customWidth="1"/>
    <col min="8482" max="8482" width="20.85546875" style="76" customWidth="1"/>
    <col min="8483" max="8483" width="2.42578125" style="76" customWidth="1"/>
    <col min="8484" max="8484" width="28.5703125" style="76" customWidth="1"/>
    <col min="8485" max="8485" width="27.7109375" style="76" customWidth="1"/>
    <col min="8486" max="8486" width="20.85546875" style="76" bestFit="1" customWidth="1"/>
    <col min="8487" max="8487" width="11.5703125" style="76" bestFit="1" customWidth="1"/>
    <col min="8488" max="8489" width="9.140625" style="76"/>
    <col min="8490" max="8490" width="11.5703125" style="76" bestFit="1" customWidth="1"/>
    <col min="8491" max="8704" width="9.140625" style="76"/>
    <col min="8705" max="8705" width="2.85546875" style="76" customWidth="1"/>
    <col min="8706" max="8706" width="6.7109375" style="76" customWidth="1"/>
    <col min="8707" max="8707" width="67.7109375" style="76" customWidth="1"/>
    <col min="8708" max="8708" width="19" style="76" customWidth="1"/>
    <col min="8709" max="8709" width="18.140625" style="76" customWidth="1"/>
    <col min="8710" max="8710" width="19.5703125" style="76" customWidth="1"/>
    <col min="8711" max="8711" width="14.28515625" style="76" customWidth="1"/>
    <col min="8712" max="8712" width="23.28515625" style="76" customWidth="1"/>
    <col min="8713" max="8713" width="21.140625" style="76" customWidth="1"/>
    <col min="8714" max="8714" width="20.140625" style="76" customWidth="1"/>
    <col min="8715" max="8715" width="16.28515625" style="76" customWidth="1"/>
    <col min="8716" max="8716" width="17.85546875" style="76" customWidth="1"/>
    <col min="8717" max="8717" width="17.42578125" style="76" customWidth="1"/>
    <col min="8718" max="8718" width="19" style="76" customWidth="1"/>
    <col min="8719" max="8719" width="18.7109375" style="76" customWidth="1"/>
    <col min="8720" max="8720" width="19.5703125" style="76" customWidth="1"/>
    <col min="8721" max="8721" width="17.7109375" style="76" customWidth="1"/>
    <col min="8722" max="8722" width="19" style="76" customWidth="1"/>
    <col min="8723" max="8723" width="20.42578125" style="76" customWidth="1"/>
    <col min="8724" max="8724" width="20.7109375" style="76" customWidth="1"/>
    <col min="8725" max="8725" width="12" style="76" customWidth="1"/>
    <col min="8726" max="8726" width="20.5703125" style="76" bestFit="1" customWidth="1"/>
    <col min="8727" max="8727" width="20.85546875" style="76" customWidth="1"/>
    <col min="8728" max="8728" width="21.7109375" style="76" customWidth="1"/>
    <col min="8729" max="8729" width="16.85546875" style="76" customWidth="1"/>
    <col min="8730" max="8730" width="16.5703125" style="76" customWidth="1"/>
    <col min="8731" max="8731" width="32.28515625" style="76" customWidth="1"/>
    <col min="8732" max="8732" width="113.140625" style="76" customWidth="1"/>
    <col min="8733" max="8733" width="41.28515625" style="76" customWidth="1"/>
    <col min="8734" max="8734" width="27.28515625" style="76" customWidth="1"/>
    <col min="8735" max="8736" width="20.42578125" style="76" customWidth="1"/>
    <col min="8737" max="8737" width="16.5703125" style="76" customWidth="1"/>
    <col min="8738" max="8738" width="20.85546875" style="76" customWidth="1"/>
    <col min="8739" max="8739" width="2.42578125" style="76" customWidth="1"/>
    <col min="8740" max="8740" width="28.5703125" style="76" customWidth="1"/>
    <col min="8741" max="8741" width="27.7109375" style="76" customWidth="1"/>
    <col min="8742" max="8742" width="20.85546875" style="76" bestFit="1" customWidth="1"/>
    <col min="8743" max="8743" width="11.5703125" style="76" bestFit="1" customWidth="1"/>
    <col min="8744" max="8745" width="9.140625" style="76"/>
    <col min="8746" max="8746" width="11.5703125" style="76" bestFit="1" customWidth="1"/>
    <col min="8747" max="8960" width="9.140625" style="76"/>
    <col min="8961" max="8961" width="2.85546875" style="76" customWidth="1"/>
    <col min="8962" max="8962" width="6.7109375" style="76" customWidth="1"/>
    <col min="8963" max="8963" width="67.7109375" style="76" customWidth="1"/>
    <col min="8964" max="8964" width="19" style="76" customWidth="1"/>
    <col min="8965" max="8965" width="18.140625" style="76" customWidth="1"/>
    <col min="8966" max="8966" width="19.5703125" style="76" customWidth="1"/>
    <col min="8967" max="8967" width="14.28515625" style="76" customWidth="1"/>
    <col min="8968" max="8968" width="23.28515625" style="76" customWidth="1"/>
    <col min="8969" max="8969" width="21.140625" style="76" customWidth="1"/>
    <col min="8970" max="8970" width="20.140625" style="76" customWidth="1"/>
    <col min="8971" max="8971" width="16.28515625" style="76" customWidth="1"/>
    <col min="8972" max="8972" width="17.85546875" style="76" customWidth="1"/>
    <col min="8973" max="8973" width="17.42578125" style="76" customWidth="1"/>
    <col min="8974" max="8974" width="19" style="76" customWidth="1"/>
    <col min="8975" max="8975" width="18.7109375" style="76" customWidth="1"/>
    <col min="8976" max="8976" width="19.5703125" style="76" customWidth="1"/>
    <col min="8977" max="8977" width="17.7109375" style="76" customWidth="1"/>
    <col min="8978" max="8978" width="19" style="76" customWidth="1"/>
    <col min="8979" max="8979" width="20.42578125" style="76" customWidth="1"/>
    <col min="8980" max="8980" width="20.7109375" style="76" customWidth="1"/>
    <col min="8981" max="8981" width="12" style="76" customWidth="1"/>
    <col min="8982" max="8982" width="20.5703125" style="76" bestFit="1" customWidth="1"/>
    <col min="8983" max="8983" width="20.85546875" style="76" customWidth="1"/>
    <col min="8984" max="8984" width="21.7109375" style="76" customWidth="1"/>
    <col min="8985" max="8985" width="16.85546875" style="76" customWidth="1"/>
    <col min="8986" max="8986" width="16.5703125" style="76" customWidth="1"/>
    <col min="8987" max="8987" width="32.28515625" style="76" customWidth="1"/>
    <col min="8988" max="8988" width="113.140625" style="76" customWidth="1"/>
    <col min="8989" max="8989" width="41.28515625" style="76" customWidth="1"/>
    <col min="8990" max="8990" width="27.28515625" style="76" customWidth="1"/>
    <col min="8991" max="8992" width="20.42578125" style="76" customWidth="1"/>
    <col min="8993" max="8993" width="16.5703125" style="76" customWidth="1"/>
    <col min="8994" max="8994" width="20.85546875" style="76" customWidth="1"/>
    <col min="8995" max="8995" width="2.42578125" style="76" customWidth="1"/>
    <col min="8996" max="8996" width="28.5703125" style="76" customWidth="1"/>
    <col min="8997" max="8997" width="27.7109375" style="76" customWidth="1"/>
    <col min="8998" max="8998" width="20.85546875" style="76" bestFit="1" customWidth="1"/>
    <col min="8999" max="8999" width="11.5703125" style="76" bestFit="1" customWidth="1"/>
    <col min="9000" max="9001" width="9.140625" style="76"/>
    <col min="9002" max="9002" width="11.5703125" style="76" bestFit="1" customWidth="1"/>
    <col min="9003" max="9216" width="9.140625" style="76"/>
    <col min="9217" max="9217" width="2.85546875" style="76" customWidth="1"/>
    <col min="9218" max="9218" width="6.7109375" style="76" customWidth="1"/>
    <col min="9219" max="9219" width="67.7109375" style="76" customWidth="1"/>
    <col min="9220" max="9220" width="19" style="76" customWidth="1"/>
    <col min="9221" max="9221" width="18.140625" style="76" customWidth="1"/>
    <col min="9222" max="9222" width="19.5703125" style="76" customWidth="1"/>
    <col min="9223" max="9223" width="14.28515625" style="76" customWidth="1"/>
    <col min="9224" max="9224" width="23.28515625" style="76" customWidth="1"/>
    <col min="9225" max="9225" width="21.140625" style="76" customWidth="1"/>
    <col min="9226" max="9226" width="20.140625" style="76" customWidth="1"/>
    <col min="9227" max="9227" width="16.28515625" style="76" customWidth="1"/>
    <col min="9228" max="9228" width="17.85546875" style="76" customWidth="1"/>
    <col min="9229" max="9229" width="17.42578125" style="76" customWidth="1"/>
    <col min="9230" max="9230" width="19" style="76" customWidth="1"/>
    <col min="9231" max="9231" width="18.7109375" style="76" customWidth="1"/>
    <col min="9232" max="9232" width="19.5703125" style="76" customWidth="1"/>
    <col min="9233" max="9233" width="17.7109375" style="76" customWidth="1"/>
    <col min="9234" max="9234" width="19" style="76" customWidth="1"/>
    <col min="9235" max="9235" width="20.42578125" style="76" customWidth="1"/>
    <col min="9236" max="9236" width="20.7109375" style="76" customWidth="1"/>
    <col min="9237" max="9237" width="12" style="76" customWidth="1"/>
    <col min="9238" max="9238" width="20.5703125" style="76" bestFit="1" customWidth="1"/>
    <col min="9239" max="9239" width="20.85546875" style="76" customWidth="1"/>
    <col min="9240" max="9240" width="21.7109375" style="76" customWidth="1"/>
    <col min="9241" max="9241" width="16.85546875" style="76" customWidth="1"/>
    <col min="9242" max="9242" width="16.5703125" style="76" customWidth="1"/>
    <col min="9243" max="9243" width="32.28515625" style="76" customWidth="1"/>
    <col min="9244" max="9244" width="113.140625" style="76" customWidth="1"/>
    <col min="9245" max="9245" width="41.28515625" style="76" customWidth="1"/>
    <col min="9246" max="9246" width="27.28515625" style="76" customWidth="1"/>
    <col min="9247" max="9248" width="20.42578125" style="76" customWidth="1"/>
    <col min="9249" max="9249" width="16.5703125" style="76" customWidth="1"/>
    <col min="9250" max="9250" width="20.85546875" style="76" customWidth="1"/>
    <col min="9251" max="9251" width="2.42578125" style="76" customWidth="1"/>
    <col min="9252" max="9252" width="28.5703125" style="76" customWidth="1"/>
    <col min="9253" max="9253" width="27.7109375" style="76" customWidth="1"/>
    <col min="9254" max="9254" width="20.85546875" style="76" bestFit="1" customWidth="1"/>
    <col min="9255" max="9255" width="11.5703125" style="76" bestFit="1" customWidth="1"/>
    <col min="9256" max="9257" width="9.140625" style="76"/>
    <col min="9258" max="9258" width="11.5703125" style="76" bestFit="1" customWidth="1"/>
    <col min="9259" max="9472" width="9.140625" style="76"/>
    <col min="9473" max="9473" width="2.85546875" style="76" customWidth="1"/>
    <col min="9474" max="9474" width="6.7109375" style="76" customWidth="1"/>
    <col min="9475" max="9475" width="67.7109375" style="76" customWidth="1"/>
    <col min="9476" max="9476" width="19" style="76" customWidth="1"/>
    <col min="9477" max="9477" width="18.140625" style="76" customWidth="1"/>
    <col min="9478" max="9478" width="19.5703125" style="76" customWidth="1"/>
    <col min="9479" max="9479" width="14.28515625" style="76" customWidth="1"/>
    <col min="9480" max="9480" width="23.28515625" style="76" customWidth="1"/>
    <col min="9481" max="9481" width="21.140625" style="76" customWidth="1"/>
    <col min="9482" max="9482" width="20.140625" style="76" customWidth="1"/>
    <col min="9483" max="9483" width="16.28515625" style="76" customWidth="1"/>
    <col min="9484" max="9484" width="17.85546875" style="76" customWidth="1"/>
    <col min="9485" max="9485" width="17.42578125" style="76" customWidth="1"/>
    <col min="9486" max="9486" width="19" style="76" customWidth="1"/>
    <col min="9487" max="9487" width="18.7109375" style="76" customWidth="1"/>
    <col min="9488" max="9488" width="19.5703125" style="76" customWidth="1"/>
    <col min="9489" max="9489" width="17.7109375" style="76" customWidth="1"/>
    <col min="9490" max="9490" width="19" style="76" customWidth="1"/>
    <col min="9491" max="9491" width="20.42578125" style="76" customWidth="1"/>
    <col min="9492" max="9492" width="20.7109375" style="76" customWidth="1"/>
    <col min="9493" max="9493" width="12" style="76" customWidth="1"/>
    <col min="9494" max="9494" width="20.5703125" style="76" bestFit="1" customWidth="1"/>
    <col min="9495" max="9495" width="20.85546875" style="76" customWidth="1"/>
    <col min="9496" max="9496" width="21.7109375" style="76" customWidth="1"/>
    <col min="9497" max="9497" width="16.85546875" style="76" customWidth="1"/>
    <col min="9498" max="9498" width="16.5703125" style="76" customWidth="1"/>
    <col min="9499" max="9499" width="32.28515625" style="76" customWidth="1"/>
    <col min="9500" max="9500" width="113.140625" style="76" customWidth="1"/>
    <col min="9501" max="9501" width="41.28515625" style="76" customWidth="1"/>
    <col min="9502" max="9502" width="27.28515625" style="76" customWidth="1"/>
    <col min="9503" max="9504" width="20.42578125" style="76" customWidth="1"/>
    <col min="9505" max="9505" width="16.5703125" style="76" customWidth="1"/>
    <col min="9506" max="9506" width="20.85546875" style="76" customWidth="1"/>
    <col min="9507" max="9507" width="2.42578125" style="76" customWidth="1"/>
    <col min="9508" max="9508" width="28.5703125" style="76" customWidth="1"/>
    <col min="9509" max="9509" width="27.7109375" style="76" customWidth="1"/>
    <col min="9510" max="9510" width="20.85546875" style="76" bestFit="1" customWidth="1"/>
    <col min="9511" max="9511" width="11.5703125" style="76" bestFit="1" customWidth="1"/>
    <col min="9512" max="9513" width="9.140625" style="76"/>
    <col min="9514" max="9514" width="11.5703125" style="76" bestFit="1" customWidth="1"/>
    <col min="9515" max="9728" width="9.140625" style="76"/>
    <col min="9729" max="9729" width="2.85546875" style="76" customWidth="1"/>
    <col min="9730" max="9730" width="6.7109375" style="76" customWidth="1"/>
    <col min="9731" max="9731" width="67.7109375" style="76" customWidth="1"/>
    <col min="9732" max="9732" width="19" style="76" customWidth="1"/>
    <col min="9733" max="9733" width="18.140625" style="76" customWidth="1"/>
    <col min="9734" max="9734" width="19.5703125" style="76" customWidth="1"/>
    <col min="9735" max="9735" width="14.28515625" style="76" customWidth="1"/>
    <col min="9736" max="9736" width="23.28515625" style="76" customWidth="1"/>
    <col min="9737" max="9737" width="21.140625" style="76" customWidth="1"/>
    <col min="9738" max="9738" width="20.140625" style="76" customWidth="1"/>
    <col min="9739" max="9739" width="16.28515625" style="76" customWidth="1"/>
    <col min="9740" max="9740" width="17.85546875" style="76" customWidth="1"/>
    <col min="9741" max="9741" width="17.42578125" style="76" customWidth="1"/>
    <col min="9742" max="9742" width="19" style="76" customWidth="1"/>
    <col min="9743" max="9743" width="18.7109375" style="76" customWidth="1"/>
    <col min="9744" max="9744" width="19.5703125" style="76" customWidth="1"/>
    <col min="9745" max="9745" width="17.7109375" style="76" customWidth="1"/>
    <col min="9746" max="9746" width="19" style="76" customWidth="1"/>
    <col min="9747" max="9747" width="20.42578125" style="76" customWidth="1"/>
    <col min="9748" max="9748" width="20.7109375" style="76" customWidth="1"/>
    <col min="9749" max="9749" width="12" style="76" customWidth="1"/>
    <col min="9750" max="9750" width="20.5703125" style="76" bestFit="1" customWidth="1"/>
    <col min="9751" max="9751" width="20.85546875" style="76" customWidth="1"/>
    <col min="9752" max="9752" width="21.7109375" style="76" customWidth="1"/>
    <col min="9753" max="9753" width="16.85546875" style="76" customWidth="1"/>
    <col min="9754" max="9754" width="16.5703125" style="76" customWidth="1"/>
    <col min="9755" max="9755" width="32.28515625" style="76" customWidth="1"/>
    <col min="9756" max="9756" width="113.140625" style="76" customWidth="1"/>
    <col min="9757" max="9757" width="41.28515625" style="76" customWidth="1"/>
    <col min="9758" max="9758" width="27.28515625" style="76" customWidth="1"/>
    <col min="9759" max="9760" width="20.42578125" style="76" customWidth="1"/>
    <col min="9761" max="9761" width="16.5703125" style="76" customWidth="1"/>
    <col min="9762" max="9762" width="20.85546875" style="76" customWidth="1"/>
    <col min="9763" max="9763" width="2.42578125" style="76" customWidth="1"/>
    <col min="9764" max="9764" width="28.5703125" style="76" customWidth="1"/>
    <col min="9765" max="9765" width="27.7109375" style="76" customWidth="1"/>
    <col min="9766" max="9766" width="20.85546875" style="76" bestFit="1" customWidth="1"/>
    <col min="9767" max="9767" width="11.5703125" style="76" bestFit="1" customWidth="1"/>
    <col min="9768" max="9769" width="9.140625" style="76"/>
    <col min="9770" max="9770" width="11.5703125" style="76" bestFit="1" customWidth="1"/>
    <col min="9771" max="9984" width="9.140625" style="76"/>
    <col min="9985" max="9985" width="2.85546875" style="76" customWidth="1"/>
    <col min="9986" max="9986" width="6.7109375" style="76" customWidth="1"/>
    <col min="9987" max="9987" width="67.7109375" style="76" customWidth="1"/>
    <col min="9988" max="9988" width="19" style="76" customWidth="1"/>
    <col min="9989" max="9989" width="18.140625" style="76" customWidth="1"/>
    <col min="9990" max="9990" width="19.5703125" style="76" customWidth="1"/>
    <col min="9991" max="9991" width="14.28515625" style="76" customWidth="1"/>
    <col min="9992" max="9992" width="23.28515625" style="76" customWidth="1"/>
    <col min="9993" max="9993" width="21.140625" style="76" customWidth="1"/>
    <col min="9994" max="9994" width="20.140625" style="76" customWidth="1"/>
    <col min="9995" max="9995" width="16.28515625" style="76" customWidth="1"/>
    <col min="9996" max="9996" width="17.85546875" style="76" customWidth="1"/>
    <col min="9997" max="9997" width="17.42578125" style="76" customWidth="1"/>
    <col min="9998" max="9998" width="19" style="76" customWidth="1"/>
    <col min="9999" max="9999" width="18.7109375" style="76" customWidth="1"/>
    <col min="10000" max="10000" width="19.5703125" style="76" customWidth="1"/>
    <col min="10001" max="10001" width="17.7109375" style="76" customWidth="1"/>
    <col min="10002" max="10002" width="19" style="76" customWidth="1"/>
    <col min="10003" max="10003" width="20.42578125" style="76" customWidth="1"/>
    <col min="10004" max="10004" width="20.7109375" style="76" customWidth="1"/>
    <col min="10005" max="10005" width="12" style="76" customWidth="1"/>
    <col min="10006" max="10006" width="20.5703125" style="76" bestFit="1" customWidth="1"/>
    <col min="10007" max="10007" width="20.85546875" style="76" customWidth="1"/>
    <col min="10008" max="10008" width="21.7109375" style="76" customWidth="1"/>
    <col min="10009" max="10009" width="16.85546875" style="76" customWidth="1"/>
    <col min="10010" max="10010" width="16.5703125" style="76" customWidth="1"/>
    <col min="10011" max="10011" width="32.28515625" style="76" customWidth="1"/>
    <col min="10012" max="10012" width="113.140625" style="76" customWidth="1"/>
    <col min="10013" max="10013" width="41.28515625" style="76" customWidth="1"/>
    <col min="10014" max="10014" width="27.28515625" style="76" customWidth="1"/>
    <col min="10015" max="10016" width="20.42578125" style="76" customWidth="1"/>
    <col min="10017" max="10017" width="16.5703125" style="76" customWidth="1"/>
    <col min="10018" max="10018" width="20.85546875" style="76" customWidth="1"/>
    <col min="10019" max="10019" width="2.42578125" style="76" customWidth="1"/>
    <col min="10020" max="10020" width="28.5703125" style="76" customWidth="1"/>
    <col min="10021" max="10021" width="27.7109375" style="76" customWidth="1"/>
    <col min="10022" max="10022" width="20.85546875" style="76" bestFit="1" customWidth="1"/>
    <col min="10023" max="10023" width="11.5703125" style="76" bestFit="1" customWidth="1"/>
    <col min="10024" max="10025" width="9.140625" style="76"/>
    <col min="10026" max="10026" width="11.5703125" style="76" bestFit="1" customWidth="1"/>
    <col min="10027" max="10240" width="9.140625" style="76"/>
    <col min="10241" max="10241" width="2.85546875" style="76" customWidth="1"/>
    <col min="10242" max="10242" width="6.7109375" style="76" customWidth="1"/>
    <col min="10243" max="10243" width="67.7109375" style="76" customWidth="1"/>
    <col min="10244" max="10244" width="19" style="76" customWidth="1"/>
    <col min="10245" max="10245" width="18.140625" style="76" customWidth="1"/>
    <col min="10246" max="10246" width="19.5703125" style="76" customWidth="1"/>
    <col min="10247" max="10247" width="14.28515625" style="76" customWidth="1"/>
    <col min="10248" max="10248" width="23.28515625" style="76" customWidth="1"/>
    <col min="10249" max="10249" width="21.140625" style="76" customWidth="1"/>
    <col min="10250" max="10250" width="20.140625" style="76" customWidth="1"/>
    <col min="10251" max="10251" width="16.28515625" style="76" customWidth="1"/>
    <col min="10252" max="10252" width="17.85546875" style="76" customWidth="1"/>
    <col min="10253" max="10253" width="17.42578125" style="76" customWidth="1"/>
    <col min="10254" max="10254" width="19" style="76" customWidth="1"/>
    <col min="10255" max="10255" width="18.7109375" style="76" customWidth="1"/>
    <col min="10256" max="10256" width="19.5703125" style="76" customWidth="1"/>
    <col min="10257" max="10257" width="17.7109375" style="76" customWidth="1"/>
    <col min="10258" max="10258" width="19" style="76" customWidth="1"/>
    <col min="10259" max="10259" width="20.42578125" style="76" customWidth="1"/>
    <col min="10260" max="10260" width="20.7109375" style="76" customWidth="1"/>
    <col min="10261" max="10261" width="12" style="76" customWidth="1"/>
    <col min="10262" max="10262" width="20.5703125" style="76" bestFit="1" customWidth="1"/>
    <col min="10263" max="10263" width="20.85546875" style="76" customWidth="1"/>
    <col min="10264" max="10264" width="21.7109375" style="76" customWidth="1"/>
    <col min="10265" max="10265" width="16.85546875" style="76" customWidth="1"/>
    <col min="10266" max="10266" width="16.5703125" style="76" customWidth="1"/>
    <col min="10267" max="10267" width="32.28515625" style="76" customWidth="1"/>
    <col min="10268" max="10268" width="113.140625" style="76" customWidth="1"/>
    <col min="10269" max="10269" width="41.28515625" style="76" customWidth="1"/>
    <col min="10270" max="10270" width="27.28515625" style="76" customWidth="1"/>
    <col min="10271" max="10272" width="20.42578125" style="76" customWidth="1"/>
    <col min="10273" max="10273" width="16.5703125" style="76" customWidth="1"/>
    <col min="10274" max="10274" width="20.85546875" style="76" customWidth="1"/>
    <col min="10275" max="10275" width="2.42578125" style="76" customWidth="1"/>
    <col min="10276" max="10276" width="28.5703125" style="76" customWidth="1"/>
    <col min="10277" max="10277" width="27.7109375" style="76" customWidth="1"/>
    <col min="10278" max="10278" width="20.85546875" style="76" bestFit="1" customWidth="1"/>
    <col min="10279" max="10279" width="11.5703125" style="76" bestFit="1" customWidth="1"/>
    <col min="10280" max="10281" width="9.140625" style="76"/>
    <col min="10282" max="10282" width="11.5703125" style="76" bestFit="1" customWidth="1"/>
    <col min="10283" max="10496" width="9.140625" style="76"/>
    <col min="10497" max="10497" width="2.85546875" style="76" customWidth="1"/>
    <col min="10498" max="10498" width="6.7109375" style="76" customWidth="1"/>
    <col min="10499" max="10499" width="67.7109375" style="76" customWidth="1"/>
    <col min="10500" max="10500" width="19" style="76" customWidth="1"/>
    <col min="10501" max="10501" width="18.140625" style="76" customWidth="1"/>
    <col min="10502" max="10502" width="19.5703125" style="76" customWidth="1"/>
    <col min="10503" max="10503" width="14.28515625" style="76" customWidth="1"/>
    <col min="10504" max="10504" width="23.28515625" style="76" customWidth="1"/>
    <col min="10505" max="10505" width="21.140625" style="76" customWidth="1"/>
    <col min="10506" max="10506" width="20.140625" style="76" customWidth="1"/>
    <col min="10507" max="10507" width="16.28515625" style="76" customWidth="1"/>
    <col min="10508" max="10508" width="17.85546875" style="76" customWidth="1"/>
    <col min="10509" max="10509" width="17.42578125" style="76" customWidth="1"/>
    <col min="10510" max="10510" width="19" style="76" customWidth="1"/>
    <col min="10511" max="10511" width="18.7109375" style="76" customWidth="1"/>
    <col min="10512" max="10512" width="19.5703125" style="76" customWidth="1"/>
    <col min="10513" max="10513" width="17.7109375" style="76" customWidth="1"/>
    <col min="10514" max="10514" width="19" style="76" customWidth="1"/>
    <col min="10515" max="10515" width="20.42578125" style="76" customWidth="1"/>
    <col min="10516" max="10516" width="20.7109375" style="76" customWidth="1"/>
    <col min="10517" max="10517" width="12" style="76" customWidth="1"/>
    <col min="10518" max="10518" width="20.5703125" style="76" bestFit="1" customWidth="1"/>
    <col min="10519" max="10519" width="20.85546875" style="76" customWidth="1"/>
    <col min="10520" max="10520" width="21.7109375" style="76" customWidth="1"/>
    <col min="10521" max="10521" width="16.85546875" style="76" customWidth="1"/>
    <col min="10522" max="10522" width="16.5703125" style="76" customWidth="1"/>
    <col min="10523" max="10523" width="32.28515625" style="76" customWidth="1"/>
    <col min="10524" max="10524" width="113.140625" style="76" customWidth="1"/>
    <col min="10525" max="10525" width="41.28515625" style="76" customWidth="1"/>
    <col min="10526" max="10526" width="27.28515625" style="76" customWidth="1"/>
    <col min="10527" max="10528" width="20.42578125" style="76" customWidth="1"/>
    <col min="10529" max="10529" width="16.5703125" style="76" customWidth="1"/>
    <col min="10530" max="10530" width="20.85546875" style="76" customWidth="1"/>
    <col min="10531" max="10531" width="2.42578125" style="76" customWidth="1"/>
    <col min="10532" max="10532" width="28.5703125" style="76" customWidth="1"/>
    <col min="10533" max="10533" width="27.7109375" style="76" customWidth="1"/>
    <col min="10534" max="10534" width="20.85546875" style="76" bestFit="1" customWidth="1"/>
    <col min="10535" max="10535" width="11.5703125" style="76" bestFit="1" customWidth="1"/>
    <col min="10536" max="10537" width="9.140625" style="76"/>
    <col min="10538" max="10538" width="11.5703125" style="76" bestFit="1" customWidth="1"/>
    <col min="10539" max="10752" width="9.140625" style="76"/>
    <col min="10753" max="10753" width="2.85546875" style="76" customWidth="1"/>
    <col min="10754" max="10754" width="6.7109375" style="76" customWidth="1"/>
    <col min="10755" max="10755" width="67.7109375" style="76" customWidth="1"/>
    <col min="10756" max="10756" width="19" style="76" customWidth="1"/>
    <col min="10757" max="10757" width="18.140625" style="76" customWidth="1"/>
    <col min="10758" max="10758" width="19.5703125" style="76" customWidth="1"/>
    <col min="10759" max="10759" width="14.28515625" style="76" customWidth="1"/>
    <col min="10760" max="10760" width="23.28515625" style="76" customWidth="1"/>
    <col min="10761" max="10761" width="21.140625" style="76" customWidth="1"/>
    <col min="10762" max="10762" width="20.140625" style="76" customWidth="1"/>
    <col min="10763" max="10763" width="16.28515625" style="76" customWidth="1"/>
    <col min="10764" max="10764" width="17.85546875" style="76" customWidth="1"/>
    <col min="10765" max="10765" width="17.42578125" style="76" customWidth="1"/>
    <col min="10766" max="10766" width="19" style="76" customWidth="1"/>
    <col min="10767" max="10767" width="18.7109375" style="76" customWidth="1"/>
    <col min="10768" max="10768" width="19.5703125" style="76" customWidth="1"/>
    <col min="10769" max="10769" width="17.7109375" style="76" customWidth="1"/>
    <col min="10770" max="10770" width="19" style="76" customWidth="1"/>
    <col min="10771" max="10771" width="20.42578125" style="76" customWidth="1"/>
    <col min="10772" max="10772" width="20.7109375" style="76" customWidth="1"/>
    <col min="10773" max="10773" width="12" style="76" customWidth="1"/>
    <col min="10774" max="10774" width="20.5703125" style="76" bestFit="1" customWidth="1"/>
    <col min="10775" max="10775" width="20.85546875" style="76" customWidth="1"/>
    <col min="10776" max="10776" width="21.7109375" style="76" customWidth="1"/>
    <col min="10777" max="10777" width="16.85546875" style="76" customWidth="1"/>
    <col min="10778" max="10778" width="16.5703125" style="76" customWidth="1"/>
    <col min="10779" max="10779" width="32.28515625" style="76" customWidth="1"/>
    <col min="10780" max="10780" width="113.140625" style="76" customWidth="1"/>
    <col min="10781" max="10781" width="41.28515625" style="76" customWidth="1"/>
    <col min="10782" max="10782" width="27.28515625" style="76" customWidth="1"/>
    <col min="10783" max="10784" width="20.42578125" style="76" customWidth="1"/>
    <col min="10785" max="10785" width="16.5703125" style="76" customWidth="1"/>
    <col min="10786" max="10786" width="20.85546875" style="76" customWidth="1"/>
    <col min="10787" max="10787" width="2.42578125" style="76" customWidth="1"/>
    <col min="10788" max="10788" width="28.5703125" style="76" customWidth="1"/>
    <col min="10789" max="10789" width="27.7109375" style="76" customWidth="1"/>
    <col min="10790" max="10790" width="20.85546875" style="76" bestFit="1" customWidth="1"/>
    <col min="10791" max="10791" width="11.5703125" style="76" bestFit="1" customWidth="1"/>
    <col min="10792" max="10793" width="9.140625" style="76"/>
    <col min="10794" max="10794" width="11.5703125" style="76" bestFit="1" customWidth="1"/>
    <col min="10795" max="11008" width="9.140625" style="76"/>
    <col min="11009" max="11009" width="2.85546875" style="76" customWidth="1"/>
    <col min="11010" max="11010" width="6.7109375" style="76" customWidth="1"/>
    <col min="11011" max="11011" width="67.7109375" style="76" customWidth="1"/>
    <col min="11012" max="11012" width="19" style="76" customWidth="1"/>
    <col min="11013" max="11013" width="18.140625" style="76" customWidth="1"/>
    <col min="11014" max="11014" width="19.5703125" style="76" customWidth="1"/>
    <col min="11015" max="11015" width="14.28515625" style="76" customWidth="1"/>
    <col min="11016" max="11016" width="23.28515625" style="76" customWidth="1"/>
    <col min="11017" max="11017" width="21.140625" style="76" customWidth="1"/>
    <col min="11018" max="11018" width="20.140625" style="76" customWidth="1"/>
    <col min="11019" max="11019" width="16.28515625" style="76" customWidth="1"/>
    <col min="11020" max="11020" width="17.85546875" style="76" customWidth="1"/>
    <col min="11021" max="11021" width="17.42578125" style="76" customWidth="1"/>
    <col min="11022" max="11022" width="19" style="76" customWidth="1"/>
    <col min="11023" max="11023" width="18.7109375" style="76" customWidth="1"/>
    <col min="11024" max="11024" width="19.5703125" style="76" customWidth="1"/>
    <col min="11025" max="11025" width="17.7109375" style="76" customWidth="1"/>
    <col min="11026" max="11026" width="19" style="76" customWidth="1"/>
    <col min="11027" max="11027" width="20.42578125" style="76" customWidth="1"/>
    <col min="11028" max="11028" width="20.7109375" style="76" customWidth="1"/>
    <col min="11029" max="11029" width="12" style="76" customWidth="1"/>
    <col min="11030" max="11030" width="20.5703125" style="76" bestFit="1" customWidth="1"/>
    <col min="11031" max="11031" width="20.85546875" style="76" customWidth="1"/>
    <col min="11032" max="11032" width="21.7109375" style="76" customWidth="1"/>
    <col min="11033" max="11033" width="16.85546875" style="76" customWidth="1"/>
    <col min="11034" max="11034" width="16.5703125" style="76" customWidth="1"/>
    <col min="11035" max="11035" width="32.28515625" style="76" customWidth="1"/>
    <col min="11036" max="11036" width="113.140625" style="76" customWidth="1"/>
    <col min="11037" max="11037" width="41.28515625" style="76" customWidth="1"/>
    <col min="11038" max="11038" width="27.28515625" style="76" customWidth="1"/>
    <col min="11039" max="11040" width="20.42578125" style="76" customWidth="1"/>
    <col min="11041" max="11041" width="16.5703125" style="76" customWidth="1"/>
    <col min="11042" max="11042" width="20.85546875" style="76" customWidth="1"/>
    <col min="11043" max="11043" width="2.42578125" style="76" customWidth="1"/>
    <col min="11044" max="11044" width="28.5703125" style="76" customWidth="1"/>
    <col min="11045" max="11045" width="27.7109375" style="76" customWidth="1"/>
    <col min="11046" max="11046" width="20.85546875" style="76" bestFit="1" customWidth="1"/>
    <col min="11047" max="11047" width="11.5703125" style="76" bestFit="1" customWidth="1"/>
    <col min="11048" max="11049" width="9.140625" style="76"/>
    <col min="11050" max="11050" width="11.5703125" style="76" bestFit="1" customWidth="1"/>
    <col min="11051" max="11264" width="9.140625" style="76"/>
    <col min="11265" max="11265" width="2.85546875" style="76" customWidth="1"/>
    <col min="11266" max="11266" width="6.7109375" style="76" customWidth="1"/>
    <col min="11267" max="11267" width="67.7109375" style="76" customWidth="1"/>
    <col min="11268" max="11268" width="19" style="76" customWidth="1"/>
    <col min="11269" max="11269" width="18.140625" style="76" customWidth="1"/>
    <col min="11270" max="11270" width="19.5703125" style="76" customWidth="1"/>
    <col min="11271" max="11271" width="14.28515625" style="76" customWidth="1"/>
    <col min="11272" max="11272" width="23.28515625" style="76" customWidth="1"/>
    <col min="11273" max="11273" width="21.140625" style="76" customWidth="1"/>
    <col min="11274" max="11274" width="20.140625" style="76" customWidth="1"/>
    <col min="11275" max="11275" width="16.28515625" style="76" customWidth="1"/>
    <col min="11276" max="11276" width="17.85546875" style="76" customWidth="1"/>
    <col min="11277" max="11277" width="17.42578125" style="76" customWidth="1"/>
    <col min="11278" max="11278" width="19" style="76" customWidth="1"/>
    <col min="11279" max="11279" width="18.7109375" style="76" customWidth="1"/>
    <col min="11280" max="11280" width="19.5703125" style="76" customWidth="1"/>
    <col min="11281" max="11281" width="17.7109375" style="76" customWidth="1"/>
    <col min="11282" max="11282" width="19" style="76" customWidth="1"/>
    <col min="11283" max="11283" width="20.42578125" style="76" customWidth="1"/>
    <col min="11284" max="11284" width="20.7109375" style="76" customWidth="1"/>
    <col min="11285" max="11285" width="12" style="76" customWidth="1"/>
    <col min="11286" max="11286" width="20.5703125" style="76" bestFit="1" customWidth="1"/>
    <col min="11287" max="11287" width="20.85546875" style="76" customWidth="1"/>
    <col min="11288" max="11288" width="21.7109375" style="76" customWidth="1"/>
    <col min="11289" max="11289" width="16.85546875" style="76" customWidth="1"/>
    <col min="11290" max="11290" width="16.5703125" style="76" customWidth="1"/>
    <col min="11291" max="11291" width="32.28515625" style="76" customWidth="1"/>
    <col min="11292" max="11292" width="113.140625" style="76" customWidth="1"/>
    <col min="11293" max="11293" width="41.28515625" style="76" customWidth="1"/>
    <col min="11294" max="11294" width="27.28515625" style="76" customWidth="1"/>
    <col min="11295" max="11296" width="20.42578125" style="76" customWidth="1"/>
    <col min="11297" max="11297" width="16.5703125" style="76" customWidth="1"/>
    <col min="11298" max="11298" width="20.85546875" style="76" customWidth="1"/>
    <col min="11299" max="11299" width="2.42578125" style="76" customWidth="1"/>
    <col min="11300" max="11300" width="28.5703125" style="76" customWidth="1"/>
    <col min="11301" max="11301" width="27.7109375" style="76" customWidth="1"/>
    <col min="11302" max="11302" width="20.85546875" style="76" bestFit="1" customWidth="1"/>
    <col min="11303" max="11303" width="11.5703125" style="76" bestFit="1" customWidth="1"/>
    <col min="11304" max="11305" width="9.140625" style="76"/>
    <col min="11306" max="11306" width="11.5703125" style="76" bestFit="1" customWidth="1"/>
    <col min="11307" max="11520" width="9.140625" style="76"/>
    <col min="11521" max="11521" width="2.85546875" style="76" customWidth="1"/>
    <col min="11522" max="11522" width="6.7109375" style="76" customWidth="1"/>
    <col min="11523" max="11523" width="67.7109375" style="76" customWidth="1"/>
    <col min="11524" max="11524" width="19" style="76" customWidth="1"/>
    <col min="11525" max="11525" width="18.140625" style="76" customWidth="1"/>
    <col min="11526" max="11526" width="19.5703125" style="76" customWidth="1"/>
    <col min="11527" max="11527" width="14.28515625" style="76" customWidth="1"/>
    <col min="11528" max="11528" width="23.28515625" style="76" customWidth="1"/>
    <col min="11529" max="11529" width="21.140625" style="76" customWidth="1"/>
    <col min="11530" max="11530" width="20.140625" style="76" customWidth="1"/>
    <col min="11531" max="11531" width="16.28515625" style="76" customWidth="1"/>
    <col min="11532" max="11532" width="17.85546875" style="76" customWidth="1"/>
    <col min="11533" max="11533" width="17.42578125" style="76" customWidth="1"/>
    <col min="11534" max="11534" width="19" style="76" customWidth="1"/>
    <col min="11535" max="11535" width="18.7109375" style="76" customWidth="1"/>
    <col min="11536" max="11536" width="19.5703125" style="76" customWidth="1"/>
    <col min="11537" max="11537" width="17.7109375" style="76" customWidth="1"/>
    <col min="11538" max="11538" width="19" style="76" customWidth="1"/>
    <col min="11539" max="11539" width="20.42578125" style="76" customWidth="1"/>
    <col min="11540" max="11540" width="20.7109375" style="76" customWidth="1"/>
    <col min="11541" max="11541" width="12" style="76" customWidth="1"/>
    <col min="11542" max="11542" width="20.5703125" style="76" bestFit="1" customWidth="1"/>
    <col min="11543" max="11543" width="20.85546875" style="76" customWidth="1"/>
    <col min="11544" max="11544" width="21.7109375" style="76" customWidth="1"/>
    <col min="11545" max="11545" width="16.85546875" style="76" customWidth="1"/>
    <col min="11546" max="11546" width="16.5703125" style="76" customWidth="1"/>
    <col min="11547" max="11547" width="32.28515625" style="76" customWidth="1"/>
    <col min="11548" max="11548" width="113.140625" style="76" customWidth="1"/>
    <col min="11549" max="11549" width="41.28515625" style="76" customWidth="1"/>
    <col min="11550" max="11550" width="27.28515625" style="76" customWidth="1"/>
    <col min="11551" max="11552" width="20.42578125" style="76" customWidth="1"/>
    <col min="11553" max="11553" width="16.5703125" style="76" customWidth="1"/>
    <col min="11554" max="11554" width="20.85546875" style="76" customWidth="1"/>
    <col min="11555" max="11555" width="2.42578125" style="76" customWidth="1"/>
    <col min="11556" max="11556" width="28.5703125" style="76" customWidth="1"/>
    <col min="11557" max="11557" width="27.7109375" style="76" customWidth="1"/>
    <col min="11558" max="11558" width="20.85546875" style="76" bestFit="1" customWidth="1"/>
    <col min="11559" max="11559" width="11.5703125" style="76" bestFit="1" customWidth="1"/>
    <col min="11560" max="11561" width="9.140625" style="76"/>
    <col min="11562" max="11562" width="11.5703125" style="76" bestFit="1" customWidth="1"/>
    <col min="11563" max="11776" width="9.140625" style="76"/>
    <col min="11777" max="11777" width="2.85546875" style="76" customWidth="1"/>
    <col min="11778" max="11778" width="6.7109375" style="76" customWidth="1"/>
    <col min="11779" max="11779" width="67.7109375" style="76" customWidth="1"/>
    <col min="11780" max="11780" width="19" style="76" customWidth="1"/>
    <col min="11781" max="11781" width="18.140625" style="76" customWidth="1"/>
    <col min="11782" max="11782" width="19.5703125" style="76" customWidth="1"/>
    <col min="11783" max="11783" width="14.28515625" style="76" customWidth="1"/>
    <col min="11784" max="11784" width="23.28515625" style="76" customWidth="1"/>
    <col min="11785" max="11785" width="21.140625" style="76" customWidth="1"/>
    <col min="11786" max="11786" width="20.140625" style="76" customWidth="1"/>
    <col min="11787" max="11787" width="16.28515625" style="76" customWidth="1"/>
    <col min="11788" max="11788" width="17.85546875" style="76" customWidth="1"/>
    <col min="11789" max="11789" width="17.42578125" style="76" customWidth="1"/>
    <col min="11790" max="11790" width="19" style="76" customWidth="1"/>
    <col min="11791" max="11791" width="18.7109375" style="76" customWidth="1"/>
    <col min="11792" max="11792" width="19.5703125" style="76" customWidth="1"/>
    <col min="11793" max="11793" width="17.7109375" style="76" customWidth="1"/>
    <col min="11794" max="11794" width="19" style="76" customWidth="1"/>
    <col min="11795" max="11795" width="20.42578125" style="76" customWidth="1"/>
    <col min="11796" max="11796" width="20.7109375" style="76" customWidth="1"/>
    <col min="11797" max="11797" width="12" style="76" customWidth="1"/>
    <col min="11798" max="11798" width="20.5703125" style="76" bestFit="1" customWidth="1"/>
    <col min="11799" max="11799" width="20.85546875" style="76" customWidth="1"/>
    <col min="11800" max="11800" width="21.7109375" style="76" customWidth="1"/>
    <col min="11801" max="11801" width="16.85546875" style="76" customWidth="1"/>
    <col min="11802" max="11802" width="16.5703125" style="76" customWidth="1"/>
    <col min="11803" max="11803" width="32.28515625" style="76" customWidth="1"/>
    <col min="11804" max="11804" width="113.140625" style="76" customWidth="1"/>
    <col min="11805" max="11805" width="41.28515625" style="76" customWidth="1"/>
    <col min="11806" max="11806" width="27.28515625" style="76" customWidth="1"/>
    <col min="11807" max="11808" width="20.42578125" style="76" customWidth="1"/>
    <col min="11809" max="11809" width="16.5703125" style="76" customWidth="1"/>
    <col min="11810" max="11810" width="20.85546875" style="76" customWidth="1"/>
    <col min="11811" max="11811" width="2.42578125" style="76" customWidth="1"/>
    <col min="11812" max="11812" width="28.5703125" style="76" customWidth="1"/>
    <col min="11813" max="11813" width="27.7109375" style="76" customWidth="1"/>
    <col min="11814" max="11814" width="20.85546875" style="76" bestFit="1" customWidth="1"/>
    <col min="11815" max="11815" width="11.5703125" style="76" bestFit="1" customWidth="1"/>
    <col min="11816" max="11817" width="9.140625" style="76"/>
    <col min="11818" max="11818" width="11.5703125" style="76" bestFit="1" customWidth="1"/>
    <col min="11819" max="12032" width="9.140625" style="76"/>
    <col min="12033" max="12033" width="2.85546875" style="76" customWidth="1"/>
    <col min="12034" max="12034" width="6.7109375" style="76" customWidth="1"/>
    <col min="12035" max="12035" width="67.7109375" style="76" customWidth="1"/>
    <col min="12036" max="12036" width="19" style="76" customWidth="1"/>
    <col min="12037" max="12037" width="18.140625" style="76" customWidth="1"/>
    <col min="12038" max="12038" width="19.5703125" style="76" customWidth="1"/>
    <col min="12039" max="12039" width="14.28515625" style="76" customWidth="1"/>
    <col min="12040" max="12040" width="23.28515625" style="76" customWidth="1"/>
    <col min="12041" max="12041" width="21.140625" style="76" customWidth="1"/>
    <col min="12042" max="12042" width="20.140625" style="76" customWidth="1"/>
    <col min="12043" max="12043" width="16.28515625" style="76" customWidth="1"/>
    <col min="12044" max="12044" width="17.85546875" style="76" customWidth="1"/>
    <col min="12045" max="12045" width="17.42578125" style="76" customWidth="1"/>
    <col min="12046" max="12046" width="19" style="76" customWidth="1"/>
    <col min="12047" max="12047" width="18.7109375" style="76" customWidth="1"/>
    <col min="12048" max="12048" width="19.5703125" style="76" customWidth="1"/>
    <col min="12049" max="12049" width="17.7109375" style="76" customWidth="1"/>
    <col min="12050" max="12050" width="19" style="76" customWidth="1"/>
    <col min="12051" max="12051" width="20.42578125" style="76" customWidth="1"/>
    <col min="12052" max="12052" width="20.7109375" style="76" customWidth="1"/>
    <col min="12053" max="12053" width="12" style="76" customWidth="1"/>
    <col min="12054" max="12054" width="20.5703125" style="76" bestFit="1" customWidth="1"/>
    <col min="12055" max="12055" width="20.85546875" style="76" customWidth="1"/>
    <col min="12056" max="12056" width="21.7109375" style="76" customWidth="1"/>
    <col min="12057" max="12057" width="16.85546875" style="76" customWidth="1"/>
    <col min="12058" max="12058" width="16.5703125" style="76" customWidth="1"/>
    <col min="12059" max="12059" width="32.28515625" style="76" customWidth="1"/>
    <col min="12060" max="12060" width="113.140625" style="76" customWidth="1"/>
    <col min="12061" max="12061" width="41.28515625" style="76" customWidth="1"/>
    <col min="12062" max="12062" width="27.28515625" style="76" customWidth="1"/>
    <col min="12063" max="12064" width="20.42578125" style="76" customWidth="1"/>
    <col min="12065" max="12065" width="16.5703125" style="76" customWidth="1"/>
    <col min="12066" max="12066" width="20.85546875" style="76" customWidth="1"/>
    <col min="12067" max="12067" width="2.42578125" style="76" customWidth="1"/>
    <col min="12068" max="12068" width="28.5703125" style="76" customWidth="1"/>
    <col min="12069" max="12069" width="27.7109375" style="76" customWidth="1"/>
    <col min="12070" max="12070" width="20.85546875" style="76" bestFit="1" customWidth="1"/>
    <col min="12071" max="12071" width="11.5703125" style="76" bestFit="1" customWidth="1"/>
    <col min="12072" max="12073" width="9.140625" style="76"/>
    <col min="12074" max="12074" width="11.5703125" style="76" bestFit="1" customWidth="1"/>
    <col min="12075" max="12288" width="9.140625" style="76"/>
    <col min="12289" max="12289" width="2.85546875" style="76" customWidth="1"/>
    <col min="12290" max="12290" width="6.7109375" style="76" customWidth="1"/>
    <col min="12291" max="12291" width="67.7109375" style="76" customWidth="1"/>
    <col min="12292" max="12292" width="19" style="76" customWidth="1"/>
    <col min="12293" max="12293" width="18.140625" style="76" customWidth="1"/>
    <col min="12294" max="12294" width="19.5703125" style="76" customWidth="1"/>
    <col min="12295" max="12295" width="14.28515625" style="76" customWidth="1"/>
    <col min="12296" max="12296" width="23.28515625" style="76" customWidth="1"/>
    <col min="12297" max="12297" width="21.140625" style="76" customWidth="1"/>
    <col min="12298" max="12298" width="20.140625" style="76" customWidth="1"/>
    <col min="12299" max="12299" width="16.28515625" style="76" customWidth="1"/>
    <col min="12300" max="12300" width="17.85546875" style="76" customWidth="1"/>
    <col min="12301" max="12301" width="17.42578125" style="76" customWidth="1"/>
    <col min="12302" max="12302" width="19" style="76" customWidth="1"/>
    <col min="12303" max="12303" width="18.7109375" style="76" customWidth="1"/>
    <col min="12304" max="12304" width="19.5703125" style="76" customWidth="1"/>
    <col min="12305" max="12305" width="17.7109375" style="76" customWidth="1"/>
    <col min="12306" max="12306" width="19" style="76" customWidth="1"/>
    <col min="12307" max="12307" width="20.42578125" style="76" customWidth="1"/>
    <col min="12308" max="12308" width="20.7109375" style="76" customWidth="1"/>
    <col min="12309" max="12309" width="12" style="76" customWidth="1"/>
    <col min="12310" max="12310" width="20.5703125" style="76" bestFit="1" customWidth="1"/>
    <col min="12311" max="12311" width="20.85546875" style="76" customWidth="1"/>
    <col min="12312" max="12312" width="21.7109375" style="76" customWidth="1"/>
    <col min="12313" max="12313" width="16.85546875" style="76" customWidth="1"/>
    <col min="12314" max="12314" width="16.5703125" style="76" customWidth="1"/>
    <col min="12315" max="12315" width="32.28515625" style="76" customWidth="1"/>
    <col min="12316" max="12316" width="113.140625" style="76" customWidth="1"/>
    <col min="12317" max="12317" width="41.28515625" style="76" customWidth="1"/>
    <col min="12318" max="12318" width="27.28515625" style="76" customWidth="1"/>
    <col min="12319" max="12320" width="20.42578125" style="76" customWidth="1"/>
    <col min="12321" max="12321" width="16.5703125" style="76" customWidth="1"/>
    <col min="12322" max="12322" width="20.85546875" style="76" customWidth="1"/>
    <col min="12323" max="12323" width="2.42578125" style="76" customWidth="1"/>
    <col min="12324" max="12324" width="28.5703125" style="76" customWidth="1"/>
    <col min="12325" max="12325" width="27.7109375" style="76" customWidth="1"/>
    <col min="12326" max="12326" width="20.85546875" style="76" bestFit="1" customWidth="1"/>
    <col min="12327" max="12327" width="11.5703125" style="76" bestFit="1" customWidth="1"/>
    <col min="12328" max="12329" width="9.140625" style="76"/>
    <col min="12330" max="12330" width="11.5703125" style="76" bestFit="1" customWidth="1"/>
    <col min="12331" max="12544" width="9.140625" style="76"/>
    <col min="12545" max="12545" width="2.85546875" style="76" customWidth="1"/>
    <col min="12546" max="12546" width="6.7109375" style="76" customWidth="1"/>
    <col min="12547" max="12547" width="67.7109375" style="76" customWidth="1"/>
    <col min="12548" max="12548" width="19" style="76" customWidth="1"/>
    <col min="12549" max="12549" width="18.140625" style="76" customWidth="1"/>
    <col min="12550" max="12550" width="19.5703125" style="76" customWidth="1"/>
    <col min="12551" max="12551" width="14.28515625" style="76" customWidth="1"/>
    <col min="12552" max="12552" width="23.28515625" style="76" customWidth="1"/>
    <col min="12553" max="12553" width="21.140625" style="76" customWidth="1"/>
    <col min="12554" max="12554" width="20.140625" style="76" customWidth="1"/>
    <col min="12555" max="12555" width="16.28515625" style="76" customWidth="1"/>
    <col min="12556" max="12556" width="17.85546875" style="76" customWidth="1"/>
    <col min="12557" max="12557" width="17.42578125" style="76" customWidth="1"/>
    <col min="12558" max="12558" width="19" style="76" customWidth="1"/>
    <col min="12559" max="12559" width="18.7109375" style="76" customWidth="1"/>
    <col min="12560" max="12560" width="19.5703125" style="76" customWidth="1"/>
    <col min="12561" max="12561" width="17.7109375" style="76" customWidth="1"/>
    <col min="12562" max="12562" width="19" style="76" customWidth="1"/>
    <col min="12563" max="12563" width="20.42578125" style="76" customWidth="1"/>
    <col min="12564" max="12564" width="20.7109375" style="76" customWidth="1"/>
    <col min="12565" max="12565" width="12" style="76" customWidth="1"/>
    <col min="12566" max="12566" width="20.5703125" style="76" bestFit="1" customWidth="1"/>
    <col min="12567" max="12567" width="20.85546875" style="76" customWidth="1"/>
    <col min="12568" max="12568" width="21.7109375" style="76" customWidth="1"/>
    <col min="12569" max="12569" width="16.85546875" style="76" customWidth="1"/>
    <col min="12570" max="12570" width="16.5703125" style="76" customWidth="1"/>
    <col min="12571" max="12571" width="32.28515625" style="76" customWidth="1"/>
    <col min="12572" max="12572" width="113.140625" style="76" customWidth="1"/>
    <col min="12573" max="12573" width="41.28515625" style="76" customWidth="1"/>
    <col min="12574" max="12574" width="27.28515625" style="76" customWidth="1"/>
    <col min="12575" max="12576" width="20.42578125" style="76" customWidth="1"/>
    <col min="12577" max="12577" width="16.5703125" style="76" customWidth="1"/>
    <col min="12578" max="12578" width="20.85546875" style="76" customWidth="1"/>
    <col min="12579" max="12579" width="2.42578125" style="76" customWidth="1"/>
    <col min="12580" max="12580" width="28.5703125" style="76" customWidth="1"/>
    <col min="12581" max="12581" width="27.7109375" style="76" customWidth="1"/>
    <col min="12582" max="12582" width="20.85546875" style="76" bestFit="1" customWidth="1"/>
    <col min="12583" max="12583" width="11.5703125" style="76" bestFit="1" customWidth="1"/>
    <col min="12584" max="12585" width="9.140625" style="76"/>
    <col min="12586" max="12586" width="11.5703125" style="76" bestFit="1" customWidth="1"/>
    <col min="12587" max="12800" width="9.140625" style="76"/>
    <col min="12801" max="12801" width="2.85546875" style="76" customWidth="1"/>
    <col min="12802" max="12802" width="6.7109375" style="76" customWidth="1"/>
    <col min="12803" max="12803" width="67.7109375" style="76" customWidth="1"/>
    <col min="12804" max="12804" width="19" style="76" customWidth="1"/>
    <col min="12805" max="12805" width="18.140625" style="76" customWidth="1"/>
    <col min="12806" max="12806" width="19.5703125" style="76" customWidth="1"/>
    <col min="12807" max="12807" width="14.28515625" style="76" customWidth="1"/>
    <col min="12808" max="12808" width="23.28515625" style="76" customWidth="1"/>
    <col min="12809" max="12809" width="21.140625" style="76" customWidth="1"/>
    <col min="12810" max="12810" width="20.140625" style="76" customWidth="1"/>
    <col min="12811" max="12811" width="16.28515625" style="76" customWidth="1"/>
    <col min="12812" max="12812" width="17.85546875" style="76" customWidth="1"/>
    <col min="12813" max="12813" width="17.42578125" style="76" customWidth="1"/>
    <col min="12814" max="12814" width="19" style="76" customWidth="1"/>
    <col min="12815" max="12815" width="18.7109375" style="76" customWidth="1"/>
    <col min="12816" max="12816" width="19.5703125" style="76" customWidth="1"/>
    <col min="12817" max="12817" width="17.7109375" style="76" customWidth="1"/>
    <col min="12818" max="12818" width="19" style="76" customWidth="1"/>
    <col min="12819" max="12819" width="20.42578125" style="76" customWidth="1"/>
    <col min="12820" max="12820" width="20.7109375" style="76" customWidth="1"/>
    <col min="12821" max="12821" width="12" style="76" customWidth="1"/>
    <col min="12822" max="12822" width="20.5703125" style="76" bestFit="1" customWidth="1"/>
    <col min="12823" max="12823" width="20.85546875" style="76" customWidth="1"/>
    <col min="12824" max="12824" width="21.7109375" style="76" customWidth="1"/>
    <col min="12825" max="12825" width="16.85546875" style="76" customWidth="1"/>
    <col min="12826" max="12826" width="16.5703125" style="76" customWidth="1"/>
    <col min="12827" max="12827" width="32.28515625" style="76" customWidth="1"/>
    <col min="12828" max="12828" width="113.140625" style="76" customWidth="1"/>
    <col min="12829" max="12829" width="41.28515625" style="76" customWidth="1"/>
    <col min="12830" max="12830" width="27.28515625" style="76" customWidth="1"/>
    <col min="12831" max="12832" width="20.42578125" style="76" customWidth="1"/>
    <col min="12833" max="12833" width="16.5703125" style="76" customWidth="1"/>
    <col min="12834" max="12834" width="20.85546875" style="76" customWidth="1"/>
    <col min="12835" max="12835" width="2.42578125" style="76" customWidth="1"/>
    <col min="12836" max="12836" width="28.5703125" style="76" customWidth="1"/>
    <col min="12837" max="12837" width="27.7109375" style="76" customWidth="1"/>
    <col min="12838" max="12838" width="20.85546875" style="76" bestFit="1" customWidth="1"/>
    <col min="12839" max="12839" width="11.5703125" style="76" bestFit="1" customWidth="1"/>
    <col min="12840" max="12841" width="9.140625" style="76"/>
    <col min="12842" max="12842" width="11.5703125" style="76" bestFit="1" customWidth="1"/>
    <col min="12843" max="13056" width="9.140625" style="76"/>
    <col min="13057" max="13057" width="2.85546875" style="76" customWidth="1"/>
    <col min="13058" max="13058" width="6.7109375" style="76" customWidth="1"/>
    <col min="13059" max="13059" width="67.7109375" style="76" customWidth="1"/>
    <col min="13060" max="13060" width="19" style="76" customWidth="1"/>
    <col min="13061" max="13061" width="18.140625" style="76" customWidth="1"/>
    <col min="13062" max="13062" width="19.5703125" style="76" customWidth="1"/>
    <col min="13063" max="13063" width="14.28515625" style="76" customWidth="1"/>
    <col min="13064" max="13064" width="23.28515625" style="76" customWidth="1"/>
    <col min="13065" max="13065" width="21.140625" style="76" customWidth="1"/>
    <col min="13066" max="13066" width="20.140625" style="76" customWidth="1"/>
    <col min="13067" max="13067" width="16.28515625" style="76" customWidth="1"/>
    <col min="13068" max="13068" width="17.85546875" style="76" customWidth="1"/>
    <col min="13069" max="13069" width="17.42578125" style="76" customWidth="1"/>
    <col min="13070" max="13070" width="19" style="76" customWidth="1"/>
    <col min="13071" max="13071" width="18.7109375" style="76" customWidth="1"/>
    <col min="13072" max="13072" width="19.5703125" style="76" customWidth="1"/>
    <col min="13073" max="13073" width="17.7109375" style="76" customWidth="1"/>
    <col min="13074" max="13074" width="19" style="76" customWidth="1"/>
    <col min="13075" max="13075" width="20.42578125" style="76" customWidth="1"/>
    <col min="13076" max="13076" width="20.7109375" style="76" customWidth="1"/>
    <col min="13077" max="13077" width="12" style="76" customWidth="1"/>
    <col min="13078" max="13078" width="20.5703125" style="76" bestFit="1" customWidth="1"/>
    <col min="13079" max="13079" width="20.85546875" style="76" customWidth="1"/>
    <col min="13080" max="13080" width="21.7109375" style="76" customWidth="1"/>
    <col min="13081" max="13081" width="16.85546875" style="76" customWidth="1"/>
    <col min="13082" max="13082" width="16.5703125" style="76" customWidth="1"/>
    <col min="13083" max="13083" width="32.28515625" style="76" customWidth="1"/>
    <col min="13084" max="13084" width="113.140625" style="76" customWidth="1"/>
    <col min="13085" max="13085" width="41.28515625" style="76" customWidth="1"/>
    <col min="13086" max="13086" width="27.28515625" style="76" customWidth="1"/>
    <col min="13087" max="13088" width="20.42578125" style="76" customWidth="1"/>
    <col min="13089" max="13089" width="16.5703125" style="76" customWidth="1"/>
    <col min="13090" max="13090" width="20.85546875" style="76" customWidth="1"/>
    <col min="13091" max="13091" width="2.42578125" style="76" customWidth="1"/>
    <col min="13092" max="13092" width="28.5703125" style="76" customWidth="1"/>
    <col min="13093" max="13093" width="27.7109375" style="76" customWidth="1"/>
    <col min="13094" max="13094" width="20.85546875" style="76" bestFit="1" customWidth="1"/>
    <col min="13095" max="13095" width="11.5703125" style="76" bestFit="1" customWidth="1"/>
    <col min="13096" max="13097" width="9.140625" style="76"/>
    <col min="13098" max="13098" width="11.5703125" style="76" bestFit="1" customWidth="1"/>
    <col min="13099" max="13312" width="9.140625" style="76"/>
    <col min="13313" max="13313" width="2.85546875" style="76" customWidth="1"/>
    <col min="13314" max="13314" width="6.7109375" style="76" customWidth="1"/>
    <col min="13315" max="13315" width="67.7109375" style="76" customWidth="1"/>
    <col min="13316" max="13316" width="19" style="76" customWidth="1"/>
    <col min="13317" max="13317" width="18.140625" style="76" customWidth="1"/>
    <col min="13318" max="13318" width="19.5703125" style="76" customWidth="1"/>
    <col min="13319" max="13319" width="14.28515625" style="76" customWidth="1"/>
    <col min="13320" max="13320" width="23.28515625" style="76" customWidth="1"/>
    <col min="13321" max="13321" width="21.140625" style="76" customWidth="1"/>
    <col min="13322" max="13322" width="20.140625" style="76" customWidth="1"/>
    <col min="13323" max="13323" width="16.28515625" style="76" customWidth="1"/>
    <col min="13324" max="13324" width="17.85546875" style="76" customWidth="1"/>
    <col min="13325" max="13325" width="17.42578125" style="76" customWidth="1"/>
    <col min="13326" max="13326" width="19" style="76" customWidth="1"/>
    <col min="13327" max="13327" width="18.7109375" style="76" customWidth="1"/>
    <col min="13328" max="13328" width="19.5703125" style="76" customWidth="1"/>
    <col min="13329" max="13329" width="17.7109375" style="76" customWidth="1"/>
    <col min="13330" max="13330" width="19" style="76" customWidth="1"/>
    <col min="13331" max="13331" width="20.42578125" style="76" customWidth="1"/>
    <col min="13332" max="13332" width="20.7109375" style="76" customWidth="1"/>
    <col min="13333" max="13333" width="12" style="76" customWidth="1"/>
    <col min="13334" max="13334" width="20.5703125" style="76" bestFit="1" customWidth="1"/>
    <col min="13335" max="13335" width="20.85546875" style="76" customWidth="1"/>
    <col min="13336" max="13336" width="21.7109375" style="76" customWidth="1"/>
    <col min="13337" max="13337" width="16.85546875" style="76" customWidth="1"/>
    <col min="13338" max="13338" width="16.5703125" style="76" customWidth="1"/>
    <col min="13339" max="13339" width="32.28515625" style="76" customWidth="1"/>
    <col min="13340" max="13340" width="113.140625" style="76" customWidth="1"/>
    <col min="13341" max="13341" width="41.28515625" style="76" customWidth="1"/>
    <col min="13342" max="13342" width="27.28515625" style="76" customWidth="1"/>
    <col min="13343" max="13344" width="20.42578125" style="76" customWidth="1"/>
    <col min="13345" max="13345" width="16.5703125" style="76" customWidth="1"/>
    <col min="13346" max="13346" width="20.85546875" style="76" customWidth="1"/>
    <col min="13347" max="13347" width="2.42578125" style="76" customWidth="1"/>
    <col min="13348" max="13348" width="28.5703125" style="76" customWidth="1"/>
    <col min="13349" max="13349" width="27.7109375" style="76" customWidth="1"/>
    <col min="13350" max="13350" width="20.85546875" style="76" bestFit="1" customWidth="1"/>
    <col min="13351" max="13351" width="11.5703125" style="76" bestFit="1" customWidth="1"/>
    <col min="13352" max="13353" width="9.140625" style="76"/>
    <col min="13354" max="13354" width="11.5703125" style="76" bestFit="1" customWidth="1"/>
    <col min="13355" max="13568" width="9.140625" style="76"/>
    <col min="13569" max="13569" width="2.85546875" style="76" customWidth="1"/>
    <col min="13570" max="13570" width="6.7109375" style="76" customWidth="1"/>
    <col min="13571" max="13571" width="67.7109375" style="76" customWidth="1"/>
    <col min="13572" max="13572" width="19" style="76" customWidth="1"/>
    <col min="13573" max="13573" width="18.140625" style="76" customWidth="1"/>
    <col min="13574" max="13574" width="19.5703125" style="76" customWidth="1"/>
    <col min="13575" max="13575" width="14.28515625" style="76" customWidth="1"/>
    <col min="13576" max="13576" width="23.28515625" style="76" customWidth="1"/>
    <col min="13577" max="13577" width="21.140625" style="76" customWidth="1"/>
    <col min="13578" max="13578" width="20.140625" style="76" customWidth="1"/>
    <col min="13579" max="13579" width="16.28515625" style="76" customWidth="1"/>
    <col min="13580" max="13580" width="17.85546875" style="76" customWidth="1"/>
    <col min="13581" max="13581" width="17.42578125" style="76" customWidth="1"/>
    <col min="13582" max="13582" width="19" style="76" customWidth="1"/>
    <col min="13583" max="13583" width="18.7109375" style="76" customWidth="1"/>
    <col min="13584" max="13584" width="19.5703125" style="76" customWidth="1"/>
    <col min="13585" max="13585" width="17.7109375" style="76" customWidth="1"/>
    <col min="13586" max="13586" width="19" style="76" customWidth="1"/>
    <col min="13587" max="13587" width="20.42578125" style="76" customWidth="1"/>
    <col min="13588" max="13588" width="20.7109375" style="76" customWidth="1"/>
    <col min="13589" max="13589" width="12" style="76" customWidth="1"/>
    <col min="13590" max="13590" width="20.5703125" style="76" bestFit="1" customWidth="1"/>
    <col min="13591" max="13591" width="20.85546875" style="76" customWidth="1"/>
    <col min="13592" max="13592" width="21.7109375" style="76" customWidth="1"/>
    <col min="13593" max="13593" width="16.85546875" style="76" customWidth="1"/>
    <col min="13594" max="13594" width="16.5703125" style="76" customWidth="1"/>
    <col min="13595" max="13595" width="32.28515625" style="76" customWidth="1"/>
    <col min="13596" max="13596" width="113.140625" style="76" customWidth="1"/>
    <col min="13597" max="13597" width="41.28515625" style="76" customWidth="1"/>
    <col min="13598" max="13598" width="27.28515625" style="76" customWidth="1"/>
    <col min="13599" max="13600" width="20.42578125" style="76" customWidth="1"/>
    <col min="13601" max="13601" width="16.5703125" style="76" customWidth="1"/>
    <col min="13602" max="13602" width="20.85546875" style="76" customWidth="1"/>
    <col min="13603" max="13603" width="2.42578125" style="76" customWidth="1"/>
    <col min="13604" max="13604" width="28.5703125" style="76" customWidth="1"/>
    <col min="13605" max="13605" width="27.7109375" style="76" customWidth="1"/>
    <col min="13606" max="13606" width="20.85546875" style="76" bestFit="1" customWidth="1"/>
    <col min="13607" max="13607" width="11.5703125" style="76" bestFit="1" customWidth="1"/>
    <col min="13608" max="13609" width="9.140625" style="76"/>
    <col min="13610" max="13610" width="11.5703125" style="76" bestFit="1" customWidth="1"/>
    <col min="13611" max="13824" width="9.140625" style="76"/>
    <col min="13825" max="13825" width="2.85546875" style="76" customWidth="1"/>
    <col min="13826" max="13826" width="6.7109375" style="76" customWidth="1"/>
    <col min="13827" max="13827" width="67.7109375" style="76" customWidth="1"/>
    <col min="13828" max="13828" width="19" style="76" customWidth="1"/>
    <col min="13829" max="13829" width="18.140625" style="76" customWidth="1"/>
    <col min="13830" max="13830" width="19.5703125" style="76" customWidth="1"/>
    <col min="13831" max="13831" width="14.28515625" style="76" customWidth="1"/>
    <col min="13832" max="13832" width="23.28515625" style="76" customWidth="1"/>
    <col min="13833" max="13833" width="21.140625" style="76" customWidth="1"/>
    <col min="13834" max="13834" width="20.140625" style="76" customWidth="1"/>
    <col min="13835" max="13835" width="16.28515625" style="76" customWidth="1"/>
    <col min="13836" max="13836" width="17.85546875" style="76" customWidth="1"/>
    <col min="13837" max="13837" width="17.42578125" style="76" customWidth="1"/>
    <col min="13838" max="13838" width="19" style="76" customWidth="1"/>
    <col min="13839" max="13839" width="18.7109375" style="76" customWidth="1"/>
    <col min="13840" max="13840" width="19.5703125" style="76" customWidth="1"/>
    <col min="13841" max="13841" width="17.7109375" style="76" customWidth="1"/>
    <col min="13842" max="13842" width="19" style="76" customWidth="1"/>
    <col min="13843" max="13843" width="20.42578125" style="76" customWidth="1"/>
    <col min="13844" max="13844" width="20.7109375" style="76" customWidth="1"/>
    <col min="13845" max="13845" width="12" style="76" customWidth="1"/>
    <col min="13846" max="13846" width="20.5703125" style="76" bestFit="1" customWidth="1"/>
    <col min="13847" max="13847" width="20.85546875" style="76" customWidth="1"/>
    <col min="13848" max="13848" width="21.7109375" style="76" customWidth="1"/>
    <col min="13849" max="13849" width="16.85546875" style="76" customWidth="1"/>
    <col min="13850" max="13850" width="16.5703125" style="76" customWidth="1"/>
    <col min="13851" max="13851" width="32.28515625" style="76" customWidth="1"/>
    <col min="13852" max="13852" width="113.140625" style="76" customWidth="1"/>
    <col min="13853" max="13853" width="41.28515625" style="76" customWidth="1"/>
    <col min="13854" max="13854" width="27.28515625" style="76" customWidth="1"/>
    <col min="13855" max="13856" width="20.42578125" style="76" customWidth="1"/>
    <col min="13857" max="13857" width="16.5703125" style="76" customWidth="1"/>
    <col min="13858" max="13858" width="20.85546875" style="76" customWidth="1"/>
    <col min="13859" max="13859" width="2.42578125" style="76" customWidth="1"/>
    <col min="13860" max="13860" width="28.5703125" style="76" customWidth="1"/>
    <col min="13861" max="13861" width="27.7109375" style="76" customWidth="1"/>
    <col min="13862" max="13862" width="20.85546875" style="76" bestFit="1" customWidth="1"/>
    <col min="13863" max="13863" width="11.5703125" style="76" bestFit="1" customWidth="1"/>
    <col min="13864" max="13865" width="9.140625" style="76"/>
    <col min="13866" max="13866" width="11.5703125" style="76" bestFit="1" customWidth="1"/>
    <col min="13867" max="14080" width="9.140625" style="76"/>
    <col min="14081" max="14081" width="2.85546875" style="76" customWidth="1"/>
    <col min="14082" max="14082" width="6.7109375" style="76" customWidth="1"/>
    <col min="14083" max="14083" width="67.7109375" style="76" customWidth="1"/>
    <col min="14084" max="14084" width="19" style="76" customWidth="1"/>
    <col min="14085" max="14085" width="18.140625" style="76" customWidth="1"/>
    <col min="14086" max="14086" width="19.5703125" style="76" customWidth="1"/>
    <col min="14087" max="14087" width="14.28515625" style="76" customWidth="1"/>
    <col min="14088" max="14088" width="23.28515625" style="76" customWidth="1"/>
    <col min="14089" max="14089" width="21.140625" style="76" customWidth="1"/>
    <col min="14090" max="14090" width="20.140625" style="76" customWidth="1"/>
    <col min="14091" max="14091" width="16.28515625" style="76" customWidth="1"/>
    <col min="14092" max="14092" width="17.85546875" style="76" customWidth="1"/>
    <col min="14093" max="14093" width="17.42578125" style="76" customWidth="1"/>
    <col min="14094" max="14094" width="19" style="76" customWidth="1"/>
    <col min="14095" max="14095" width="18.7109375" style="76" customWidth="1"/>
    <col min="14096" max="14096" width="19.5703125" style="76" customWidth="1"/>
    <col min="14097" max="14097" width="17.7109375" style="76" customWidth="1"/>
    <col min="14098" max="14098" width="19" style="76" customWidth="1"/>
    <col min="14099" max="14099" width="20.42578125" style="76" customWidth="1"/>
    <col min="14100" max="14100" width="20.7109375" style="76" customWidth="1"/>
    <col min="14101" max="14101" width="12" style="76" customWidth="1"/>
    <col min="14102" max="14102" width="20.5703125" style="76" bestFit="1" customWidth="1"/>
    <col min="14103" max="14103" width="20.85546875" style="76" customWidth="1"/>
    <col min="14104" max="14104" width="21.7109375" style="76" customWidth="1"/>
    <col min="14105" max="14105" width="16.85546875" style="76" customWidth="1"/>
    <col min="14106" max="14106" width="16.5703125" style="76" customWidth="1"/>
    <col min="14107" max="14107" width="32.28515625" style="76" customWidth="1"/>
    <col min="14108" max="14108" width="113.140625" style="76" customWidth="1"/>
    <col min="14109" max="14109" width="41.28515625" style="76" customWidth="1"/>
    <col min="14110" max="14110" width="27.28515625" style="76" customWidth="1"/>
    <col min="14111" max="14112" width="20.42578125" style="76" customWidth="1"/>
    <col min="14113" max="14113" width="16.5703125" style="76" customWidth="1"/>
    <col min="14114" max="14114" width="20.85546875" style="76" customWidth="1"/>
    <col min="14115" max="14115" width="2.42578125" style="76" customWidth="1"/>
    <col min="14116" max="14116" width="28.5703125" style="76" customWidth="1"/>
    <col min="14117" max="14117" width="27.7109375" style="76" customWidth="1"/>
    <col min="14118" max="14118" width="20.85546875" style="76" bestFit="1" customWidth="1"/>
    <col min="14119" max="14119" width="11.5703125" style="76" bestFit="1" customWidth="1"/>
    <col min="14120" max="14121" width="9.140625" style="76"/>
    <col min="14122" max="14122" width="11.5703125" style="76" bestFit="1" customWidth="1"/>
    <col min="14123" max="14336" width="9.140625" style="76"/>
    <col min="14337" max="14337" width="2.85546875" style="76" customWidth="1"/>
    <col min="14338" max="14338" width="6.7109375" style="76" customWidth="1"/>
    <col min="14339" max="14339" width="67.7109375" style="76" customWidth="1"/>
    <col min="14340" max="14340" width="19" style="76" customWidth="1"/>
    <col min="14341" max="14341" width="18.140625" style="76" customWidth="1"/>
    <col min="14342" max="14342" width="19.5703125" style="76" customWidth="1"/>
    <col min="14343" max="14343" width="14.28515625" style="76" customWidth="1"/>
    <col min="14344" max="14344" width="23.28515625" style="76" customWidth="1"/>
    <col min="14345" max="14345" width="21.140625" style="76" customWidth="1"/>
    <col min="14346" max="14346" width="20.140625" style="76" customWidth="1"/>
    <col min="14347" max="14347" width="16.28515625" style="76" customWidth="1"/>
    <col min="14348" max="14348" width="17.85546875" style="76" customWidth="1"/>
    <col min="14349" max="14349" width="17.42578125" style="76" customWidth="1"/>
    <col min="14350" max="14350" width="19" style="76" customWidth="1"/>
    <col min="14351" max="14351" width="18.7109375" style="76" customWidth="1"/>
    <col min="14352" max="14352" width="19.5703125" style="76" customWidth="1"/>
    <col min="14353" max="14353" width="17.7109375" style="76" customWidth="1"/>
    <col min="14354" max="14354" width="19" style="76" customWidth="1"/>
    <col min="14355" max="14355" width="20.42578125" style="76" customWidth="1"/>
    <col min="14356" max="14356" width="20.7109375" style="76" customWidth="1"/>
    <col min="14357" max="14357" width="12" style="76" customWidth="1"/>
    <col min="14358" max="14358" width="20.5703125" style="76" bestFit="1" customWidth="1"/>
    <col min="14359" max="14359" width="20.85546875" style="76" customWidth="1"/>
    <col min="14360" max="14360" width="21.7109375" style="76" customWidth="1"/>
    <col min="14361" max="14361" width="16.85546875" style="76" customWidth="1"/>
    <col min="14362" max="14362" width="16.5703125" style="76" customWidth="1"/>
    <col min="14363" max="14363" width="32.28515625" style="76" customWidth="1"/>
    <col min="14364" max="14364" width="113.140625" style="76" customWidth="1"/>
    <col min="14365" max="14365" width="41.28515625" style="76" customWidth="1"/>
    <col min="14366" max="14366" width="27.28515625" style="76" customWidth="1"/>
    <col min="14367" max="14368" width="20.42578125" style="76" customWidth="1"/>
    <col min="14369" max="14369" width="16.5703125" style="76" customWidth="1"/>
    <col min="14370" max="14370" width="20.85546875" style="76" customWidth="1"/>
    <col min="14371" max="14371" width="2.42578125" style="76" customWidth="1"/>
    <col min="14372" max="14372" width="28.5703125" style="76" customWidth="1"/>
    <col min="14373" max="14373" width="27.7109375" style="76" customWidth="1"/>
    <col min="14374" max="14374" width="20.85546875" style="76" bestFit="1" customWidth="1"/>
    <col min="14375" max="14375" width="11.5703125" style="76" bestFit="1" customWidth="1"/>
    <col min="14376" max="14377" width="9.140625" style="76"/>
    <col min="14378" max="14378" width="11.5703125" style="76" bestFit="1" customWidth="1"/>
    <col min="14379" max="14592" width="9.140625" style="76"/>
    <col min="14593" max="14593" width="2.85546875" style="76" customWidth="1"/>
    <col min="14594" max="14594" width="6.7109375" style="76" customWidth="1"/>
    <col min="14595" max="14595" width="67.7109375" style="76" customWidth="1"/>
    <col min="14596" max="14596" width="19" style="76" customWidth="1"/>
    <col min="14597" max="14597" width="18.140625" style="76" customWidth="1"/>
    <col min="14598" max="14598" width="19.5703125" style="76" customWidth="1"/>
    <col min="14599" max="14599" width="14.28515625" style="76" customWidth="1"/>
    <col min="14600" max="14600" width="23.28515625" style="76" customWidth="1"/>
    <col min="14601" max="14601" width="21.140625" style="76" customWidth="1"/>
    <col min="14602" max="14602" width="20.140625" style="76" customWidth="1"/>
    <col min="14603" max="14603" width="16.28515625" style="76" customWidth="1"/>
    <col min="14604" max="14604" width="17.85546875" style="76" customWidth="1"/>
    <col min="14605" max="14605" width="17.42578125" style="76" customWidth="1"/>
    <col min="14606" max="14606" width="19" style="76" customWidth="1"/>
    <col min="14607" max="14607" width="18.7109375" style="76" customWidth="1"/>
    <col min="14608" max="14608" width="19.5703125" style="76" customWidth="1"/>
    <col min="14609" max="14609" width="17.7109375" style="76" customWidth="1"/>
    <col min="14610" max="14610" width="19" style="76" customWidth="1"/>
    <col min="14611" max="14611" width="20.42578125" style="76" customWidth="1"/>
    <col min="14612" max="14612" width="20.7109375" style="76" customWidth="1"/>
    <col min="14613" max="14613" width="12" style="76" customWidth="1"/>
    <col min="14614" max="14614" width="20.5703125" style="76" bestFit="1" customWidth="1"/>
    <col min="14615" max="14615" width="20.85546875" style="76" customWidth="1"/>
    <col min="14616" max="14616" width="21.7109375" style="76" customWidth="1"/>
    <col min="14617" max="14617" width="16.85546875" style="76" customWidth="1"/>
    <col min="14618" max="14618" width="16.5703125" style="76" customWidth="1"/>
    <col min="14619" max="14619" width="32.28515625" style="76" customWidth="1"/>
    <col min="14620" max="14620" width="113.140625" style="76" customWidth="1"/>
    <col min="14621" max="14621" width="41.28515625" style="76" customWidth="1"/>
    <col min="14622" max="14622" width="27.28515625" style="76" customWidth="1"/>
    <col min="14623" max="14624" width="20.42578125" style="76" customWidth="1"/>
    <col min="14625" max="14625" width="16.5703125" style="76" customWidth="1"/>
    <col min="14626" max="14626" width="20.85546875" style="76" customWidth="1"/>
    <col min="14627" max="14627" width="2.42578125" style="76" customWidth="1"/>
    <col min="14628" max="14628" width="28.5703125" style="76" customWidth="1"/>
    <col min="14629" max="14629" width="27.7109375" style="76" customWidth="1"/>
    <col min="14630" max="14630" width="20.85546875" style="76" bestFit="1" customWidth="1"/>
    <col min="14631" max="14631" width="11.5703125" style="76" bestFit="1" customWidth="1"/>
    <col min="14632" max="14633" width="9.140625" style="76"/>
    <col min="14634" max="14634" width="11.5703125" style="76" bestFit="1" customWidth="1"/>
    <col min="14635" max="14848" width="9.140625" style="76"/>
    <col min="14849" max="14849" width="2.85546875" style="76" customWidth="1"/>
    <col min="14850" max="14850" width="6.7109375" style="76" customWidth="1"/>
    <col min="14851" max="14851" width="67.7109375" style="76" customWidth="1"/>
    <col min="14852" max="14852" width="19" style="76" customWidth="1"/>
    <col min="14853" max="14853" width="18.140625" style="76" customWidth="1"/>
    <col min="14854" max="14854" width="19.5703125" style="76" customWidth="1"/>
    <col min="14855" max="14855" width="14.28515625" style="76" customWidth="1"/>
    <col min="14856" max="14856" width="23.28515625" style="76" customWidth="1"/>
    <col min="14857" max="14857" width="21.140625" style="76" customWidth="1"/>
    <col min="14858" max="14858" width="20.140625" style="76" customWidth="1"/>
    <col min="14859" max="14859" width="16.28515625" style="76" customWidth="1"/>
    <col min="14860" max="14860" width="17.85546875" style="76" customWidth="1"/>
    <col min="14861" max="14861" width="17.42578125" style="76" customWidth="1"/>
    <col min="14862" max="14862" width="19" style="76" customWidth="1"/>
    <col min="14863" max="14863" width="18.7109375" style="76" customWidth="1"/>
    <col min="14864" max="14864" width="19.5703125" style="76" customWidth="1"/>
    <col min="14865" max="14865" width="17.7109375" style="76" customWidth="1"/>
    <col min="14866" max="14866" width="19" style="76" customWidth="1"/>
    <col min="14867" max="14867" width="20.42578125" style="76" customWidth="1"/>
    <col min="14868" max="14868" width="20.7109375" style="76" customWidth="1"/>
    <col min="14869" max="14869" width="12" style="76" customWidth="1"/>
    <col min="14870" max="14870" width="20.5703125" style="76" bestFit="1" customWidth="1"/>
    <col min="14871" max="14871" width="20.85546875" style="76" customWidth="1"/>
    <col min="14872" max="14872" width="21.7109375" style="76" customWidth="1"/>
    <col min="14873" max="14873" width="16.85546875" style="76" customWidth="1"/>
    <col min="14874" max="14874" width="16.5703125" style="76" customWidth="1"/>
    <col min="14875" max="14875" width="32.28515625" style="76" customWidth="1"/>
    <col min="14876" max="14876" width="113.140625" style="76" customWidth="1"/>
    <col min="14877" max="14877" width="41.28515625" style="76" customWidth="1"/>
    <col min="14878" max="14878" width="27.28515625" style="76" customWidth="1"/>
    <col min="14879" max="14880" width="20.42578125" style="76" customWidth="1"/>
    <col min="14881" max="14881" width="16.5703125" style="76" customWidth="1"/>
    <col min="14882" max="14882" width="20.85546875" style="76" customWidth="1"/>
    <col min="14883" max="14883" width="2.42578125" style="76" customWidth="1"/>
    <col min="14884" max="14884" width="28.5703125" style="76" customWidth="1"/>
    <col min="14885" max="14885" width="27.7109375" style="76" customWidth="1"/>
    <col min="14886" max="14886" width="20.85546875" style="76" bestFit="1" customWidth="1"/>
    <col min="14887" max="14887" width="11.5703125" style="76" bestFit="1" customWidth="1"/>
    <col min="14888" max="14889" width="9.140625" style="76"/>
    <col min="14890" max="14890" width="11.5703125" style="76" bestFit="1" customWidth="1"/>
    <col min="14891" max="15104" width="9.140625" style="76"/>
    <col min="15105" max="15105" width="2.85546875" style="76" customWidth="1"/>
    <col min="15106" max="15106" width="6.7109375" style="76" customWidth="1"/>
    <col min="15107" max="15107" width="67.7109375" style="76" customWidth="1"/>
    <col min="15108" max="15108" width="19" style="76" customWidth="1"/>
    <col min="15109" max="15109" width="18.140625" style="76" customWidth="1"/>
    <col min="15110" max="15110" width="19.5703125" style="76" customWidth="1"/>
    <col min="15111" max="15111" width="14.28515625" style="76" customWidth="1"/>
    <col min="15112" max="15112" width="23.28515625" style="76" customWidth="1"/>
    <col min="15113" max="15113" width="21.140625" style="76" customWidth="1"/>
    <col min="15114" max="15114" width="20.140625" style="76" customWidth="1"/>
    <col min="15115" max="15115" width="16.28515625" style="76" customWidth="1"/>
    <col min="15116" max="15116" width="17.85546875" style="76" customWidth="1"/>
    <col min="15117" max="15117" width="17.42578125" style="76" customWidth="1"/>
    <col min="15118" max="15118" width="19" style="76" customWidth="1"/>
    <col min="15119" max="15119" width="18.7109375" style="76" customWidth="1"/>
    <col min="15120" max="15120" width="19.5703125" style="76" customWidth="1"/>
    <col min="15121" max="15121" width="17.7109375" style="76" customWidth="1"/>
    <col min="15122" max="15122" width="19" style="76" customWidth="1"/>
    <col min="15123" max="15123" width="20.42578125" style="76" customWidth="1"/>
    <col min="15124" max="15124" width="20.7109375" style="76" customWidth="1"/>
    <col min="15125" max="15125" width="12" style="76" customWidth="1"/>
    <col min="15126" max="15126" width="20.5703125" style="76" bestFit="1" customWidth="1"/>
    <col min="15127" max="15127" width="20.85546875" style="76" customWidth="1"/>
    <col min="15128" max="15128" width="21.7109375" style="76" customWidth="1"/>
    <col min="15129" max="15129" width="16.85546875" style="76" customWidth="1"/>
    <col min="15130" max="15130" width="16.5703125" style="76" customWidth="1"/>
    <col min="15131" max="15131" width="32.28515625" style="76" customWidth="1"/>
    <col min="15132" max="15132" width="113.140625" style="76" customWidth="1"/>
    <col min="15133" max="15133" width="41.28515625" style="76" customWidth="1"/>
    <col min="15134" max="15134" width="27.28515625" style="76" customWidth="1"/>
    <col min="15135" max="15136" width="20.42578125" style="76" customWidth="1"/>
    <col min="15137" max="15137" width="16.5703125" style="76" customWidth="1"/>
    <col min="15138" max="15138" width="20.85546875" style="76" customWidth="1"/>
    <col min="15139" max="15139" width="2.42578125" style="76" customWidth="1"/>
    <col min="15140" max="15140" width="28.5703125" style="76" customWidth="1"/>
    <col min="15141" max="15141" width="27.7109375" style="76" customWidth="1"/>
    <col min="15142" max="15142" width="20.85546875" style="76" bestFit="1" customWidth="1"/>
    <col min="15143" max="15143" width="11.5703125" style="76" bestFit="1" customWidth="1"/>
    <col min="15144" max="15145" width="9.140625" style="76"/>
    <col min="15146" max="15146" width="11.5703125" style="76" bestFit="1" customWidth="1"/>
    <col min="15147" max="15360" width="9.140625" style="76"/>
    <col min="15361" max="15361" width="2.85546875" style="76" customWidth="1"/>
    <col min="15362" max="15362" width="6.7109375" style="76" customWidth="1"/>
    <col min="15363" max="15363" width="67.7109375" style="76" customWidth="1"/>
    <col min="15364" max="15364" width="19" style="76" customWidth="1"/>
    <col min="15365" max="15365" width="18.140625" style="76" customWidth="1"/>
    <col min="15366" max="15366" width="19.5703125" style="76" customWidth="1"/>
    <col min="15367" max="15367" width="14.28515625" style="76" customWidth="1"/>
    <col min="15368" max="15368" width="23.28515625" style="76" customWidth="1"/>
    <col min="15369" max="15369" width="21.140625" style="76" customWidth="1"/>
    <col min="15370" max="15370" width="20.140625" style="76" customWidth="1"/>
    <col min="15371" max="15371" width="16.28515625" style="76" customWidth="1"/>
    <col min="15372" max="15372" width="17.85546875" style="76" customWidth="1"/>
    <col min="15373" max="15373" width="17.42578125" style="76" customWidth="1"/>
    <col min="15374" max="15374" width="19" style="76" customWidth="1"/>
    <col min="15375" max="15375" width="18.7109375" style="76" customWidth="1"/>
    <col min="15376" max="15376" width="19.5703125" style="76" customWidth="1"/>
    <col min="15377" max="15377" width="17.7109375" style="76" customWidth="1"/>
    <col min="15378" max="15378" width="19" style="76" customWidth="1"/>
    <col min="15379" max="15379" width="20.42578125" style="76" customWidth="1"/>
    <col min="15380" max="15380" width="20.7109375" style="76" customWidth="1"/>
    <col min="15381" max="15381" width="12" style="76" customWidth="1"/>
    <col min="15382" max="15382" width="20.5703125" style="76" bestFit="1" customWidth="1"/>
    <col min="15383" max="15383" width="20.85546875" style="76" customWidth="1"/>
    <col min="15384" max="15384" width="21.7109375" style="76" customWidth="1"/>
    <col min="15385" max="15385" width="16.85546875" style="76" customWidth="1"/>
    <col min="15386" max="15386" width="16.5703125" style="76" customWidth="1"/>
    <col min="15387" max="15387" width="32.28515625" style="76" customWidth="1"/>
    <col min="15388" max="15388" width="113.140625" style="76" customWidth="1"/>
    <col min="15389" max="15389" width="41.28515625" style="76" customWidth="1"/>
    <col min="15390" max="15390" width="27.28515625" style="76" customWidth="1"/>
    <col min="15391" max="15392" width="20.42578125" style="76" customWidth="1"/>
    <col min="15393" max="15393" width="16.5703125" style="76" customWidth="1"/>
    <col min="15394" max="15394" width="20.85546875" style="76" customWidth="1"/>
    <col min="15395" max="15395" width="2.42578125" style="76" customWidth="1"/>
    <col min="15396" max="15396" width="28.5703125" style="76" customWidth="1"/>
    <col min="15397" max="15397" width="27.7109375" style="76" customWidth="1"/>
    <col min="15398" max="15398" width="20.85546875" style="76" bestFit="1" customWidth="1"/>
    <col min="15399" max="15399" width="11.5703125" style="76" bestFit="1" customWidth="1"/>
    <col min="15400" max="15401" width="9.140625" style="76"/>
    <col min="15402" max="15402" width="11.5703125" style="76" bestFit="1" customWidth="1"/>
    <col min="15403" max="15616" width="9.140625" style="76"/>
    <col min="15617" max="15617" width="2.85546875" style="76" customWidth="1"/>
    <col min="15618" max="15618" width="6.7109375" style="76" customWidth="1"/>
    <col min="15619" max="15619" width="67.7109375" style="76" customWidth="1"/>
    <col min="15620" max="15620" width="19" style="76" customWidth="1"/>
    <col min="15621" max="15621" width="18.140625" style="76" customWidth="1"/>
    <col min="15622" max="15622" width="19.5703125" style="76" customWidth="1"/>
    <col min="15623" max="15623" width="14.28515625" style="76" customWidth="1"/>
    <col min="15624" max="15624" width="23.28515625" style="76" customWidth="1"/>
    <col min="15625" max="15625" width="21.140625" style="76" customWidth="1"/>
    <col min="15626" max="15626" width="20.140625" style="76" customWidth="1"/>
    <col min="15627" max="15627" width="16.28515625" style="76" customWidth="1"/>
    <col min="15628" max="15628" width="17.85546875" style="76" customWidth="1"/>
    <col min="15629" max="15629" width="17.42578125" style="76" customWidth="1"/>
    <col min="15630" max="15630" width="19" style="76" customWidth="1"/>
    <col min="15631" max="15631" width="18.7109375" style="76" customWidth="1"/>
    <col min="15632" max="15632" width="19.5703125" style="76" customWidth="1"/>
    <col min="15633" max="15633" width="17.7109375" style="76" customWidth="1"/>
    <col min="15634" max="15634" width="19" style="76" customWidth="1"/>
    <col min="15635" max="15635" width="20.42578125" style="76" customWidth="1"/>
    <col min="15636" max="15636" width="20.7109375" style="76" customWidth="1"/>
    <col min="15637" max="15637" width="12" style="76" customWidth="1"/>
    <col min="15638" max="15638" width="20.5703125" style="76" bestFit="1" customWidth="1"/>
    <col min="15639" max="15639" width="20.85546875" style="76" customWidth="1"/>
    <col min="15640" max="15640" width="21.7109375" style="76" customWidth="1"/>
    <col min="15641" max="15641" width="16.85546875" style="76" customWidth="1"/>
    <col min="15642" max="15642" width="16.5703125" style="76" customWidth="1"/>
    <col min="15643" max="15643" width="32.28515625" style="76" customWidth="1"/>
    <col min="15644" max="15644" width="113.140625" style="76" customWidth="1"/>
    <col min="15645" max="15645" width="41.28515625" style="76" customWidth="1"/>
    <col min="15646" max="15646" width="27.28515625" style="76" customWidth="1"/>
    <col min="15647" max="15648" width="20.42578125" style="76" customWidth="1"/>
    <col min="15649" max="15649" width="16.5703125" style="76" customWidth="1"/>
    <col min="15650" max="15650" width="20.85546875" style="76" customWidth="1"/>
    <col min="15651" max="15651" width="2.42578125" style="76" customWidth="1"/>
    <col min="15652" max="15652" width="28.5703125" style="76" customWidth="1"/>
    <col min="15653" max="15653" width="27.7109375" style="76" customWidth="1"/>
    <col min="15654" max="15654" width="20.85546875" style="76" bestFit="1" customWidth="1"/>
    <col min="15655" max="15655" width="11.5703125" style="76" bestFit="1" customWidth="1"/>
    <col min="15656" max="15657" width="9.140625" style="76"/>
    <col min="15658" max="15658" width="11.5703125" style="76" bestFit="1" customWidth="1"/>
    <col min="15659" max="15872" width="9.140625" style="76"/>
    <col min="15873" max="15873" width="2.85546875" style="76" customWidth="1"/>
    <col min="15874" max="15874" width="6.7109375" style="76" customWidth="1"/>
    <col min="15875" max="15875" width="67.7109375" style="76" customWidth="1"/>
    <col min="15876" max="15876" width="19" style="76" customWidth="1"/>
    <col min="15877" max="15877" width="18.140625" style="76" customWidth="1"/>
    <col min="15878" max="15878" width="19.5703125" style="76" customWidth="1"/>
    <col min="15879" max="15879" width="14.28515625" style="76" customWidth="1"/>
    <col min="15880" max="15880" width="23.28515625" style="76" customWidth="1"/>
    <col min="15881" max="15881" width="21.140625" style="76" customWidth="1"/>
    <col min="15882" max="15882" width="20.140625" style="76" customWidth="1"/>
    <col min="15883" max="15883" width="16.28515625" style="76" customWidth="1"/>
    <col min="15884" max="15884" width="17.85546875" style="76" customWidth="1"/>
    <col min="15885" max="15885" width="17.42578125" style="76" customWidth="1"/>
    <col min="15886" max="15886" width="19" style="76" customWidth="1"/>
    <col min="15887" max="15887" width="18.7109375" style="76" customWidth="1"/>
    <col min="15888" max="15888" width="19.5703125" style="76" customWidth="1"/>
    <col min="15889" max="15889" width="17.7109375" style="76" customWidth="1"/>
    <col min="15890" max="15890" width="19" style="76" customWidth="1"/>
    <col min="15891" max="15891" width="20.42578125" style="76" customWidth="1"/>
    <col min="15892" max="15892" width="20.7109375" style="76" customWidth="1"/>
    <col min="15893" max="15893" width="12" style="76" customWidth="1"/>
    <col min="15894" max="15894" width="20.5703125" style="76" bestFit="1" customWidth="1"/>
    <col min="15895" max="15895" width="20.85546875" style="76" customWidth="1"/>
    <col min="15896" max="15896" width="21.7109375" style="76" customWidth="1"/>
    <col min="15897" max="15897" width="16.85546875" style="76" customWidth="1"/>
    <col min="15898" max="15898" width="16.5703125" style="76" customWidth="1"/>
    <col min="15899" max="15899" width="32.28515625" style="76" customWidth="1"/>
    <col min="15900" max="15900" width="113.140625" style="76" customWidth="1"/>
    <col min="15901" max="15901" width="41.28515625" style="76" customWidth="1"/>
    <col min="15902" max="15902" width="27.28515625" style="76" customWidth="1"/>
    <col min="15903" max="15904" width="20.42578125" style="76" customWidth="1"/>
    <col min="15905" max="15905" width="16.5703125" style="76" customWidth="1"/>
    <col min="15906" max="15906" width="20.85546875" style="76" customWidth="1"/>
    <col min="15907" max="15907" width="2.42578125" style="76" customWidth="1"/>
    <col min="15908" max="15908" width="28.5703125" style="76" customWidth="1"/>
    <col min="15909" max="15909" width="27.7109375" style="76" customWidth="1"/>
    <col min="15910" max="15910" width="20.85546875" style="76" bestFit="1" customWidth="1"/>
    <col min="15911" max="15911" width="11.5703125" style="76" bestFit="1" customWidth="1"/>
    <col min="15912" max="15913" width="9.140625" style="76"/>
    <col min="15914" max="15914" width="11.5703125" style="76" bestFit="1" customWidth="1"/>
    <col min="15915" max="16128" width="9.140625" style="76"/>
    <col min="16129" max="16129" width="2.85546875" style="76" customWidth="1"/>
    <col min="16130" max="16130" width="6.7109375" style="76" customWidth="1"/>
    <col min="16131" max="16131" width="67.7109375" style="76" customWidth="1"/>
    <col min="16132" max="16132" width="19" style="76" customWidth="1"/>
    <col min="16133" max="16133" width="18.140625" style="76" customWidth="1"/>
    <col min="16134" max="16134" width="19.5703125" style="76" customWidth="1"/>
    <col min="16135" max="16135" width="14.28515625" style="76" customWidth="1"/>
    <col min="16136" max="16136" width="23.28515625" style="76" customWidth="1"/>
    <col min="16137" max="16137" width="21.140625" style="76" customWidth="1"/>
    <col min="16138" max="16138" width="20.140625" style="76" customWidth="1"/>
    <col min="16139" max="16139" width="16.28515625" style="76" customWidth="1"/>
    <col min="16140" max="16140" width="17.85546875" style="76" customWidth="1"/>
    <col min="16141" max="16141" width="17.42578125" style="76" customWidth="1"/>
    <col min="16142" max="16142" width="19" style="76" customWidth="1"/>
    <col min="16143" max="16143" width="18.7109375" style="76" customWidth="1"/>
    <col min="16144" max="16144" width="19.5703125" style="76" customWidth="1"/>
    <col min="16145" max="16145" width="17.7109375" style="76" customWidth="1"/>
    <col min="16146" max="16146" width="19" style="76" customWidth="1"/>
    <col min="16147" max="16147" width="20.42578125" style="76" customWidth="1"/>
    <col min="16148" max="16148" width="20.7109375" style="76" customWidth="1"/>
    <col min="16149" max="16149" width="12" style="76" customWidth="1"/>
    <col min="16150" max="16150" width="20.5703125" style="76" bestFit="1" customWidth="1"/>
    <col min="16151" max="16151" width="20.85546875" style="76" customWidth="1"/>
    <col min="16152" max="16152" width="21.7109375" style="76" customWidth="1"/>
    <col min="16153" max="16153" width="16.85546875" style="76" customWidth="1"/>
    <col min="16154" max="16154" width="16.5703125" style="76" customWidth="1"/>
    <col min="16155" max="16155" width="32.28515625" style="76" customWidth="1"/>
    <col min="16156" max="16156" width="113.140625" style="76" customWidth="1"/>
    <col min="16157" max="16157" width="41.28515625" style="76" customWidth="1"/>
    <col min="16158" max="16158" width="27.28515625" style="76" customWidth="1"/>
    <col min="16159" max="16160" width="20.42578125" style="76" customWidth="1"/>
    <col min="16161" max="16161" width="16.5703125" style="76" customWidth="1"/>
    <col min="16162" max="16162" width="20.85546875" style="76" customWidth="1"/>
    <col min="16163" max="16163" width="2.42578125" style="76" customWidth="1"/>
    <col min="16164" max="16164" width="28.5703125" style="76" customWidth="1"/>
    <col min="16165" max="16165" width="27.7109375" style="76" customWidth="1"/>
    <col min="16166" max="16166" width="20.85546875" style="76" bestFit="1" customWidth="1"/>
    <col min="16167" max="16167" width="11.5703125" style="76" bestFit="1" customWidth="1"/>
    <col min="16168" max="16169" width="9.140625" style="76"/>
    <col min="16170" max="16170" width="11.5703125" style="76" bestFit="1" customWidth="1"/>
    <col min="16171" max="16384" width="9.140625" style="76"/>
  </cols>
  <sheetData>
    <row r="1" spans="2:42" ht="27.75">
      <c r="AD1" s="525" t="s">
        <v>51</v>
      </c>
      <c r="AE1" s="525"/>
      <c r="AF1" s="525"/>
      <c r="AG1" s="525"/>
      <c r="AH1" s="525"/>
    </row>
    <row r="2" spans="2:42" outlineLevel="1"/>
    <row r="3" spans="2:42" ht="35.25" outlineLevel="1">
      <c r="G3" s="75"/>
    </row>
    <row r="4" spans="2:42" outlineLevel="1"/>
    <row r="5" spans="2:42" outlineLevel="1">
      <c r="B5" s="526" t="s">
        <v>161</v>
      </c>
      <c r="C5" s="526"/>
      <c r="D5" s="526"/>
      <c r="E5" s="526"/>
      <c r="F5" s="526"/>
      <c r="G5" s="526"/>
      <c r="H5" s="526"/>
      <c r="I5" s="526"/>
      <c r="J5" s="526"/>
      <c r="K5" s="526"/>
      <c r="L5" s="526"/>
      <c r="M5" s="526"/>
      <c r="N5" s="526"/>
      <c r="O5" s="526"/>
      <c r="P5" s="526"/>
      <c r="Q5" s="526"/>
      <c r="R5" s="526"/>
      <c r="S5" s="526"/>
      <c r="T5" s="526"/>
      <c r="U5" s="526"/>
      <c r="V5" s="526"/>
      <c r="W5" s="526"/>
      <c r="X5" s="526"/>
      <c r="Y5" s="526"/>
      <c r="Z5" s="526"/>
      <c r="AA5" s="526"/>
      <c r="AB5" s="526"/>
      <c r="AC5" s="526"/>
      <c r="AD5" s="526"/>
      <c r="AE5" s="526"/>
      <c r="AF5" s="526"/>
      <c r="AG5" s="526"/>
      <c r="AH5" s="526"/>
    </row>
    <row r="6" spans="2:42" ht="108" customHeight="1" outlineLevel="1">
      <c r="B6" s="526"/>
      <c r="C6" s="526"/>
      <c r="D6" s="526"/>
      <c r="E6" s="526"/>
      <c r="F6" s="526"/>
      <c r="G6" s="526"/>
      <c r="H6" s="526"/>
      <c r="I6" s="526"/>
      <c r="J6" s="526"/>
      <c r="K6" s="526"/>
      <c r="L6" s="526"/>
      <c r="M6" s="526"/>
      <c r="N6" s="526"/>
      <c r="O6" s="526"/>
      <c r="P6" s="526"/>
      <c r="Q6" s="526"/>
      <c r="R6" s="526"/>
      <c r="S6" s="526"/>
      <c r="T6" s="526"/>
      <c r="U6" s="526"/>
      <c r="V6" s="526"/>
      <c r="W6" s="526"/>
      <c r="X6" s="526"/>
      <c r="Y6" s="526"/>
      <c r="Z6" s="526"/>
      <c r="AA6" s="526"/>
      <c r="AB6" s="526"/>
      <c r="AC6" s="526"/>
      <c r="AD6" s="526"/>
      <c r="AE6" s="526"/>
      <c r="AF6" s="526"/>
      <c r="AG6" s="526"/>
      <c r="AH6" s="526"/>
    </row>
    <row r="7" spans="2:42" ht="84" customHeight="1" outlineLevel="1">
      <c r="B7" s="91"/>
      <c r="C7" s="91"/>
      <c r="D7" s="91"/>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91"/>
      <c r="AH7" s="91"/>
    </row>
    <row r="8" spans="2:42" ht="101.45" customHeight="1" outlineLevel="1">
      <c r="B8" s="527" t="s">
        <v>216</v>
      </c>
      <c r="C8" s="527"/>
      <c r="D8" s="527"/>
      <c r="E8" s="527"/>
      <c r="F8" s="527"/>
      <c r="G8" s="527"/>
      <c r="H8" s="527"/>
      <c r="I8" s="527"/>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row>
    <row r="9" spans="2:42" ht="84.75" customHeight="1" outlineLevel="1">
      <c r="B9" s="92"/>
      <c r="C9" s="92"/>
      <c r="D9" s="92"/>
      <c r="E9" s="92"/>
      <c r="F9" s="92"/>
      <c r="G9" s="92"/>
      <c r="H9" s="92"/>
      <c r="I9" s="92"/>
      <c r="J9" s="92"/>
      <c r="K9" s="92"/>
      <c r="L9" s="92"/>
      <c r="M9" s="92"/>
      <c r="N9" s="92"/>
      <c r="O9" s="92"/>
      <c r="P9" s="92"/>
      <c r="Q9" s="92"/>
      <c r="R9" s="92"/>
      <c r="S9" s="92"/>
      <c r="T9" s="92"/>
      <c r="U9" s="92"/>
      <c r="V9" s="92"/>
      <c r="W9" s="92"/>
      <c r="X9" s="92"/>
      <c r="Y9" s="92"/>
      <c r="Z9" s="92"/>
      <c r="AA9" s="92"/>
      <c r="AB9" s="92"/>
      <c r="AC9" s="92"/>
      <c r="AD9" s="92"/>
      <c r="AE9" s="93"/>
      <c r="AF9" s="92"/>
      <c r="AG9" s="92"/>
      <c r="AH9" s="92"/>
    </row>
    <row r="10" spans="2:42" ht="138" customHeight="1">
      <c r="B10" s="528" t="s">
        <v>0</v>
      </c>
      <c r="C10" s="528" t="s">
        <v>56</v>
      </c>
      <c r="D10" s="529" t="s">
        <v>89</v>
      </c>
      <c r="E10" s="530"/>
      <c r="F10" s="530"/>
      <c r="G10" s="531"/>
      <c r="H10" s="532" t="s">
        <v>198</v>
      </c>
      <c r="I10" s="532"/>
      <c r="J10" s="532"/>
      <c r="K10" s="532"/>
      <c r="L10" s="532"/>
      <c r="M10" s="532"/>
      <c r="N10" s="529" t="s">
        <v>148</v>
      </c>
      <c r="O10" s="530"/>
      <c r="P10" s="530"/>
      <c r="Q10" s="531"/>
      <c r="R10" s="529" t="s">
        <v>149</v>
      </c>
      <c r="S10" s="533"/>
      <c r="T10" s="533"/>
      <c r="U10" s="534"/>
      <c r="V10" s="535" t="s">
        <v>150</v>
      </c>
      <c r="W10" s="535"/>
      <c r="X10" s="535"/>
      <c r="Y10" s="535"/>
      <c r="Z10" s="535"/>
      <c r="AA10" s="535"/>
      <c r="AB10" s="535" t="s">
        <v>3</v>
      </c>
      <c r="AC10" s="528"/>
      <c r="AD10" s="528"/>
      <c r="AE10" s="528"/>
      <c r="AF10" s="528"/>
      <c r="AG10" s="528"/>
      <c r="AH10" s="528"/>
    </row>
    <row r="11" spans="2:42" ht="46.9" customHeight="1">
      <c r="B11" s="528"/>
      <c r="C11" s="528"/>
      <c r="D11" s="536" t="s">
        <v>86</v>
      </c>
      <c r="E11" s="530"/>
      <c r="F11" s="530"/>
      <c r="G11" s="531"/>
      <c r="H11" s="536" t="s">
        <v>13</v>
      </c>
      <c r="I11" s="530"/>
      <c r="J11" s="530"/>
      <c r="K11" s="531"/>
      <c r="L11" s="528" t="s">
        <v>135</v>
      </c>
      <c r="M11" s="528"/>
      <c r="N11" s="536" t="s">
        <v>13</v>
      </c>
      <c r="O11" s="530"/>
      <c r="P11" s="530"/>
      <c r="Q11" s="531"/>
      <c r="R11" s="536" t="s">
        <v>13</v>
      </c>
      <c r="S11" s="530"/>
      <c r="T11" s="530"/>
      <c r="U11" s="531"/>
      <c r="V11" s="536" t="s">
        <v>13</v>
      </c>
      <c r="W11" s="530"/>
      <c r="X11" s="530"/>
      <c r="Y11" s="531"/>
      <c r="Z11" s="528" t="s">
        <v>135</v>
      </c>
      <c r="AA11" s="528"/>
      <c r="AB11" s="528" t="s">
        <v>14</v>
      </c>
      <c r="AC11" s="528" t="s">
        <v>106</v>
      </c>
      <c r="AD11" s="536" t="s">
        <v>13</v>
      </c>
      <c r="AE11" s="530"/>
      <c r="AF11" s="530"/>
      <c r="AG11" s="531"/>
      <c r="AH11" s="528" t="s">
        <v>15</v>
      </c>
    </row>
    <row r="12" spans="2:42" ht="89.25" customHeight="1">
      <c r="B12" s="528"/>
      <c r="C12" s="528"/>
      <c r="D12" s="77" t="s">
        <v>55</v>
      </c>
      <c r="E12" s="77" t="s">
        <v>1</v>
      </c>
      <c r="F12" s="77" t="s">
        <v>2</v>
      </c>
      <c r="G12" s="77" t="s">
        <v>5</v>
      </c>
      <c r="H12" s="77" t="s">
        <v>55</v>
      </c>
      <c r="I12" s="77" t="s">
        <v>1</v>
      </c>
      <c r="J12" s="77" t="s">
        <v>2</v>
      </c>
      <c r="K12" s="77" t="s">
        <v>5</v>
      </c>
      <c r="L12" s="77" t="s">
        <v>58</v>
      </c>
      <c r="M12" s="77" t="s">
        <v>134</v>
      </c>
      <c r="N12" s="70" t="s">
        <v>55</v>
      </c>
      <c r="O12" s="70" t="s">
        <v>1</v>
      </c>
      <c r="P12" s="70" t="s">
        <v>2</v>
      </c>
      <c r="Q12" s="70" t="s">
        <v>5</v>
      </c>
      <c r="R12" s="70" t="s">
        <v>55</v>
      </c>
      <c r="S12" s="70" t="s">
        <v>1</v>
      </c>
      <c r="T12" s="70" t="s">
        <v>2</v>
      </c>
      <c r="U12" s="70" t="s">
        <v>5</v>
      </c>
      <c r="V12" s="70" t="s">
        <v>55</v>
      </c>
      <c r="W12" s="70" t="s">
        <v>1</v>
      </c>
      <c r="X12" s="70" t="s">
        <v>2</v>
      </c>
      <c r="Y12" s="70" t="s">
        <v>5</v>
      </c>
      <c r="Z12" s="77" t="s">
        <v>58</v>
      </c>
      <c r="AA12" s="77" t="s">
        <v>134</v>
      </c>
      <c r="AB12" s="528"/>
      <c r="AC12" s="528"/>
      <c r="AD12" s="70" t="s">
        <v>55</v>
      </c>
      <c r="AE12" s="70" t="s">
        <v>1</v>
      </c>
      <c r="AF12" s="70" t="s">
        <v>2</v>
      </c>
      <c r="AG12" s="70" t="s">
        <v>5</v>
      </c>
      <c r="AH12" s="528"/>
      <c r="AJ12" s="94"/>
      <c r="AK12" s="94"/>
    </row>
    <row r="13" spans="2:42" s="95" customFormat="1" ht="23.25">
      <c r="B13" s="86">
        <v>1</v>
      </c>
      <c r="C13" s="86">
        <v>2</v>
      </c>
      <c r="D13" s="86">
        <v>3</v>
      </c>
      <c r="E13" s="86">
        <v>4</v>
      </c>
      <c r="F13" s="86">
        <v>5</v>
      </c>
      <c r="G13" s="86">
        <v>6</v>
      </c>
      <c r="H13" s="86">
        <v>7</v>
      </c>
      <c r="I13" s="86">
        <v>8</v>
      </c>
      <c r="J13" s="86">
        <v>9</v>
      </c>
      <c r="K13" s="86">
        <v>10</v>
      </c>
      <c r="L13" s="86">
        <v>11</v>
      </c>
      <c r="M13" s="86">
        <v>12</v>
      </c>
      <c r="N13" s="86">
        <v>13</v>
      </c>
      <c r="O13" s="86">
        <v>14</v>
      </c>
      <c r="P13" s="86">
        <v>15</v>
      </c>
      <c r="Q13" s="86">
        <v>16</v>
      </c>
      <c r="R13" s="86">
        <v>17</v>
      </c>
      <c r="S13" s="86">
        <v>18</v>
      </c>
      <c r="T13" s="86">
        <v>19</v>
      </c>
      <c r="U13" s="86">
        <v>20</v>
      </c>
      <c r="V13" s="86">
        <v>21</v>
      </c>
      <c r="W13" s="86">
        <v>22</v>
      </c>
      <c r="X13" s="86">
        <v>23</v>
      </c>
      <c r="Y13" s="86">
        <v>24</v>
      </c>
      <c r="Z13" s="86">
        <v>25</v>
      </c>
      <c r="AA13" s="86">
        <v>26</v>
      </c>
      <c r="AB13" s="86">
        <v>27</v>
      </c>
      <c r="AC13" s="86">
        <v>28</v>
      </c>
      <c r="AD13" s="86">
        <v>29</v>
      </c>
      <c r="AE13" s="86">
        <v>30</v>
      </c>
      <c r="AF13" s="86">
        <v>31</v>
      </c>
      <c r="AG13" s="86">
        <v>32</v>
      </c>
      <c r="AH13" s="86">
        <v>33</v>
      </c>
      <c r="AJ13" s="94"/>
      <c r="AK13" s="94"/>
    </row>
    <row r="14" spans="2:42" s="95" customFormat="1" ht="105" customHeight="1">
      <c r="B14" s="537">
        <v>1</v>
      </c>
      <c r="C14" s="540" t="s">
        <v>158</v>
      </c>
      <c r="D14" s="543">
        <v>66136</v>
      </c>
      <c r="E14" s="543">
        <v>3931</v>
      </c>
      <c r="F14" s="543">
        <v>62205</v>
      </c>
      <c r="G14" s="543"/>
      <c r="H14" s="543">
        <v>66136</v>
      </c>
      <c r="I14" s="543">
        <v>3931</v>
      </c>
      <c r="J14" s="543">
        <v>62205</v>
      </c>
      <c r="K14" s="543"/>
      <c r="L14" s="546" t="s">
        <v>138</v>
      </c>
      <c r="M14" s="540">
        <v>4</v>
      </c>
      <c r="N14" s="543">
        <v>66136</v>
      </c>
      <c r="O14" s="549">
        <v>3931</v>
      </c>
      <c r="P14" s="549">
        <v>62205</v>
      </c>
      <c r="Q14" s="546"/>
      <c r="R14" s="543">
        <v>66079.998989999993</v>
      </c>
      <c r="S14" s="543">
        <v>3874.9989899999928</v>
      </c>
      <c r="T14" s="552">
        <v>62205</v>
      </c>
      <c r="U14" s="543"/>
      <c r="V14" s="543">
        <v>66079.998989999993</v>
      </c>
      <c r="W14" s="543">
        <v>3874.9989899999928</v>
      </c>
      <c r="X14" s="552">
        <v>62205</v>
      </c>
      <c r="Y14" s="546"/>
      <c r="Z14" s="540" t="s">
        <v>138</v>
      </c>
      <c r="AA14" s="540">
        <v>4</v>
      </c>
      <c r="AB14" s="70" t="s">
        <v>186</v>
      </c>
      <c r="AC14" s="50" t="s">
        <v>146</v>
      </c>
      <c r="AD14" s="78">
        <v>4455.2579900000001</v>
      </c>
      <c r="AE14" s="78">
        <v>261.26090307676924</v>
      </c>
      <c r="AF14" s="78">
        <v>4193.9970869232311</v>
      </c>
      <c r="AG14" s="79"/>
      <c r="AH14" s="79" t="s">
        <v>217</v>
      </c>
      <c r="AJ14" s="96"/>
      <c r="AK14" s="97"/>
      <c r="AL14" s="98"/>
    </row>
    <row r="15" spans="2:42" s="95" customFormat="1" ht="246" customHeight="1">
      <c r="B15" s="538"/>
      <c r="C15" s="541"/>
      <c r="D15" s="544"/>
      <c r="E15" s="544"/>
      <c r="F15" s="544"/>
      <c r="G15" s="544"/>
      <c r="H15" s="544"/>
      <c r="I15" s="544"/>
      <c r="J15" s="544"/>
      <c r="K15" s="544"/>
      <c r="L15" s="547"/>
      <c r="M15" s="541"/>
      <c r="N15" s="544"/>
      <c r="O15" s="550"/>
      <c r="P15" s="550"/>
      <c r="Q15" s="547"/>
      <c r="R15" s="544"/>
      <c r="S15" s="544"/>
      <c r="T15" s="553"/>
      <c r="U15" s="544"/>
      <c r="V15" s="544"/>
      <c r="W15" s="544"/>
      <c r="X15" s="553"/>
      <c r="Y15" s="547"/>
      <c r="Z15" s="541"/>
      <c r="AA15" s="541"/>
      <c r="AB15" s="70" t="s">
        <v>199</v>
      </c>
      <c r="AC15" s="50" t="s">
        <v>136</v>
      </c>
      <c r="AD15" s="78">
        <v>56700.28026</v>
      </c>
      <c r="AE15" s="78">
        <v>3324.9626528212593</v>
      </c>
      <c r="AF15" s="78">
        <v>53375.317607178738</v>
      </c>
      <c r="AG15" s="79"/>
      <c r="AH15" s="79" t="s">
        <v>218</v>
      </c>
      <c r="AJ15" s="96"/>
      <c r="AK15" s="97"/>
      <c r="AL15" s="98"/>
    </row>
    <row r="16" spans="2:42" s="95" customFormat="1" ht="95.25" customHeight="1">
      <c r="B16" s="538"/>
      <c r="C16" s="541"/>
      <c r="D16" s="544"/>
      <c r="E16" s="544"/>
      <c r="F16" s="544"/>
      <c r="G16" s="544"/>
      <c r="H16" s="544"/>
      <c r="I16" s="544"/>
      <c r="J16" s="544"/>
      <c r="K16" s="544"/>
      <c r="L16" s="547"/>
      <c r="M16" s="541"/>
      <c r="N16" s="544"/>
      <c r="O16" s="550"/>
      <c r="P16" s="550"/>
      <c r="Q16" s="547"/>
      <c r="R16" s="544"/>
      <c r="S16" s="544"/>
      <c r="T16" s="553"/>
      <c r="U16" s="544"/>
      <c r="V16" s="544"/>
      <c r="W16" s="544"/>
      <c r="X16" s="553"/>
      <c r="Y16" s="547"/>
      <c r="Z16" s="541"/>
      <c r="AA16" s="541"/>
      <c r="AB16" s="70" t="s">
        <v>200</v>
      </c>
      <c r="AC16" s="50" t="s">
        <v>137</v>
      </c>
      <c r="AD16" s="78">
        <v>4924.4607400000004</v>
      </c>
      <c r="AE16" s="78">
        <v>288.77543410196444</v>
      </c>
      <c r="AF16" s="78">
        <v>4635.6853058980359</v>
      </c>
      <c r="AG16" s="79"/>
      <c r="AH16" s="79" t="s">
        <v>219</v>
      </c>
      <c r="AJ16" s="96"/>
      <c r="AK16" s="99"/>
      <c r="AL16" s="100"/>
      <c r="AP16" s="101"/>
    </row>
    <row r="17" spans="2:42" s="95" customFormat="1" ht="95.25" customHeight="1">
      <c r="B17" s="539"/>
      <c r="C17" s="542"/>
      <c r="D17" s="545"/>
      <c r="E17" s="545"/>
      <c r="F17" s="545"/>
      <c r="G17" s="545"/>
      <c r="H17" s="545"/>
      <c r="I17" s="545"/>
      <c r="J17" s="545"/>
      <c r="K17" s="545"/>
      <c r="L17" s="548"/>
      <c r="M17" s="542"/>
      <c r="N17" s="545"/>
      <c r="O17" s="551"/>
      <c r="P17" s="551"/>
      <c r="Q17" s="548"/>
      <c r="R17" s="545"/>
      <c r="S17" s="545"/>
      <c r="T17" s="554"/>
      <c r="U17" s="545"/>
      <c r="V17" s="545"/>
      <c r="W17" s="545"/>
      <c r="X17" s="554"/>
      <c r="Y17" s="548"/>
      <c r="Z17" s="542"/>
      <c r="AA17" s="542"/>
      <c r="AB17" s="70" t="s">
        <v>201</v>
      </c>
      <c r="AC17" s="50"/>
      <c r="AD17" s="78"/>
      <c r="AE17" s="78"/>
      <c r="AF17" s="78"/>
      <c r="AG17" s="79"/>
      <c r="AH17" s="79" t="s">
        <v>220</v>
      </c>
      <c r="AJ17" s="96"/>
      <c r="AK17" s="99"/>
      <c r="AL17" s="100"/>
      <c r="AP17" s="101"/>
    </row>
    <row r="18" spans="2:42" s="95" customFormat="1" ht="70.5" customHeight="1">
      <c r="B18" s="537">
        <v>2</v>
      </c>
      <c r="C18" s="540" t="s">
        <v>156</v>
      </c>
      <c r="D18" s="543">
        <v>5150.67</v>
      </c>
      <c r="E18" s="543">
        <v>5150.67</v>
      </c>
      <c r="F18" s="543">
        <v>0</v>
      </c>
      <c r="G18" s="543"/>
      <c r="H18" s="543">
        <v>5150.67</v>
      </c>
      <c r="I18" s="543">
        <v>5150.67</v>
      </c>
      <c r="J18" s="543"/>
      <c r="K18" s="543"/>
      <c r="L18" s="546" t="s">
        <v>187</v>
      </c>
      <c r="M18" s="540">
        <v>12</v>
      </c>
      <c r="N18" s="543">
        <v>5150.67</v>
      </c>
      <c r="O18" s="549">
        <v>5150.67</v>
      </c>
      <c r="P18" s="549">
        <v>0</v>
      </c>
      <c r="Q18" s="546"/>
      <c r="R18" s="543">
        <v>5150.9224400000003</v>
      </c>
      <c r="S18" s="543">
        <v>5150.9224400000003</v>
      </c>
      <c r="T18" s="552"/>
      <c r="U18" s="543"/>
      <c r="V18" s="552">
        <v>5150.9224400000003</v>
      </c>
      <c r="W18" s="543">
        <v>5150.9224400000003</v>
      </c>
      <c r="X18" s="552"/>
      <c r="Y18" s="546"/>
      <c r="Z18" s="540" t="s">
        <v>187</v>
      </c>
      <c r="AA18" s="540">
        <v>12</v>
      </c>
      <c r="AB18" s="70" t="s">
        <v>188</v>
      </c>
      <c r="AC18" s="50" t="s">
        <v>146</v>
      </c>
      <c r="AD18" s="78">
        <v>253.78308999999999</v>
      </c>
      <c r="AE18" s="78">
        <v>253.78308999999999</v>
      </c>
      <c r="AF18" s="78"/>
      <c r="AG18" s="79"/>
      <c r="AH18" s="79" t="s">
        <v>221</v>
      </c>
      <c r="AJ18" s="96"/>
      <c r="AK18" s="102"/>
      <c r="AL18" s="100"/>
    </row>
    <row r="19" spans="2:42" s="95" customFormat="1" ht="70.5" customHeight="1">
      <c r="B19" s="538"/>
      <c r="C19" s="541"/>
      <c r="D19" s="544"/>
      <c r="E19" s="544"/>
      <c r="F19" s="544"/>
      <c r="G19" s="544"/>
      <c r="H19" s="544"/>
      <c r="I19" s="544"/>
      <c r="J19" s="544"/>
      <c r="K19" s="544"/>
      <c r="L19" s="547"/>
      <c r="M19" s="541"/>
      <c r="N19" s="544"/>
      <c r="O19" s="550"/>
      <c r="P19" s="550"/>
      <c r="Q19" s="547"/>
      <c r="R19" s="544"/>
      <c r="S19" s="544"/>
      <c r="T19" s="553"/>
      <c r="U19" s="544"/>
      <c r="V19" s="553"/>
      <c r="W19" s="544"/>
      <c r="X19" s="553"/>
      <c r="Y19" s="547"/>
      <c r="Z19" s="541"/>
      <c r="AA19" s="541"/>
      <c r="AB19" s="103" t="s">
        <v>189</v>
      </c>
      <c r="AC19" s="50" t="s">
        <v>136</v>
      </c>
      <c r="AD19" s="78">
        <v>206.13643999999999</v>
      </c>
      <c r="AE19" s="78">
        <v>206.13643999999999</v>
      </c>
      <c r="AF19" s="78"/>
      <c r="AG19" s="79"/>
      <c r="AH19" s="79" t="s">
        <v>222</v>
      </c>
      <c r="AJ19" s="96"/>
      <c r="AK19" s="102"/>
      <c r="AL19" s="100"/>
    </row>
    <row r="20" spans="2:42" s="95" customFormat="1" ht="102" customHeight="1">
      <c r="B20" s="538"/>
      <c r="C20" s="541"/>
      <c r="D20" s="544"/>
      <c r="E20" s="544"/>
      <c r="F20" s="544"/>
      <c r="G20" s="544"/>
      <c r="H20" s="544"/>
      <c r="I20" s="544"/>
      <c r="J20" s="544"/>
      <c r="K20" s="544"/>
      <c r="L20" s="547"/>
      <c r="M20" s="541"/>
      <c r="N20" s="544"/>
      <c r="O20" s="550"/>
      <c r="P20" s="550"/>
      <c r="Q20" s="547"/>
      <c r="R20" s="544"/>
      <c r="S20" s="544"/>
      <c r="T20" s="553"/>
      <c r="U20" s="544"/>
      <c r="V20" s="553"/>
      <c r="W20" s="544"/>
      <c r="X20" s="553"/>
      <c r="Y20" s="547"/>
      <c r="Z20" s="541"/>
      <c r="AA20" s="541"/>
      <c r="AB20" s="70" t="s">
        <v>202</v>
      </c>
      <c r="AC20" s="50" t="s">
        <v>137</v>
      </c>
      <c r="AD20" s="78">
        <v>4691.0029100000002</v>
      </c>
      <c r="AE20" s="78">
        <v>4691.0029100000002</v>
      </c>
      <c r="AF20" s="78"/>
      <c r="AG20" s="79"/>
      <c r="AH20" s="79" t="s">
        <v>223</v>
      </c>
      <c r="AJ20" s="96"/>
      <c r="AK20" s="102"/>
      <c r="AL20" s="100"/>
      <c r="AM20" s="101"/>
    </row>
    <row r="21" spans="2:42" s="95" customFormat="1" ht="102" customHeight="1">
      <c r="B21" s="539"/>
      <c r="C21" s="542"/>
      <c r="D21" s="545"/>
      <c r="E21" s="545"/>
      <c r="F21" s="545"/>
      <c r="G21" s="545"/>
      <c r="H21" s="545"/>
      <c r="I21" s="545"/>
      <c r="J21" s="545"/>
      <c r="K21" s="545"/>
      <c r="L21" s="548"/>
      <c r="M21" s="542"/>
      <c r="N21" s="545"/>
      <c r="O21" s="551"/>
      <c r="P21" s="551"/>
      <c r="Q21" s="548"/>
      <c r="R21" s="545"/>
      <c r="S21" s="545"/>
      <c r="T21" s="554"/>
      <c r="U21" s="545"/>
      <c r="V21" s="554"/>
      <c r="W21" s="545"/>
      <c r="X21" s="554"/>
      <c r="Y21" s="548"/>
      <c r="Z21" s="542"/>
      <c r="AA21" s="542"/>
      <c r="AB21" s="70" t="s">
        <v>203</v>
      </c>
      <c r="AC21" s="50"/>
      <c r="AD21" s="78"/>
      <c r="AE21" s="78"/>
      <c r="AF21" s="78"/>
      <c r="AG21" s="79"/>
      <c r="AH21" s="79" t="s">
        <v>224</v>
      </c>
      <c r="AJ21" s="96"/>
      <c r="AK21" s="102"/>
      <c r="AL21" s="100"/>
      <c r="AM21" s="101"/>
    </row>
    <row r="22" spans="2:42" s="95" customFormat="1" ht="70.5" customHeight="1">
      <c r="B22" s="537">
        <v>3</v>
      </c>
      <c r="C22" s="540" t="s">
        <v>159</v>
      </c>
      <c r="D22" s="543">
        <v>2193.91</v>
      </c>
      <c r="E22" s="543">
        <v>2193.91</v>
      </c>
      <c r="F22" s="543">
        <v>0</v>
      </c>
      <c r="G22" s="543"/>
      <c r="H22" s="543">
        <v>2193.91</v>
      </c>
      <c r="I22" s="543">
        <v>2193.91</v>
      </c>
      <c r="J22" s="543"/>
      <c r="K22" s="543"/>
      <c r="L22" s="546" t="s">
        <v>190</v>
      </c>
      <c r="M22" s="540">
        <v>1</v>
      </c>
      <c r="N22" s="543">
        <v>2193.91</v>
      </c>
      <c r="O22" s="549">
        <v>2193.91</v>
      </c>
      <c r="P22" s="549">
        <v>0</v>
      </c>
      <c r="Q22" s="546"/>
      <c r="R22" s="543">
        <v>2193.90967</v>
      </c>
      <c r="S22" s="543">
        <v>2193.90967</v>
      </c>
      <c r="T22" s="552"/>
      <c r="U22" s="543"/>
      <c r="V22" s="543">
        <v>2193.90967</v>
      </c>
      <c r="W22" s="543">
        <v>2193.90967</v>
      </c>
      <c r="X22" s="552"/>
      <c r="Y22" s="546"/>
      <c r="Z22" s="540" t="s">
        <v>190</v>
      </c>
      <c r="AA22" s="540">
        <v>1</v>
      </c>
      <c r="AB22" s="70" t="s">
        <v>204</v>
      </c>
      <c r="AC22" s="50" t="s">
        <v>146</v>
      </c>
      <c r="AD22" s="78">
        <v>801.66700000000003</v>
      </c>
      <c r="AE22" s="78">
        <v>801.66700000000003</v>
      </c>
      <c r="AF22" s="78"/>
      <c r="AG22" s="79"/>
      <c r="AH22" s="79" t="s">
        <v>225</v>
      </c>
      <c r="AJ22" s="96"/>
      <c r="AK22" s="97"/>
      <c r="AL22" s="104"/>
    </row>
    <row r="23" spans="2:42" s="95" customFormat="1" ht="70.5" customHeight="1">
      <c r="B23" s="538"/>
      <c r="C23" s="541"/>
      <c r="D23" s="544"/>
      <c r="E23" s="544"/>
      <c r="F23" s="544"/>
      <c r="G23" s="544"/>
      <c r="H23" s="544"/>
      <c r="I23" s="544"/>
      <c r="J23" s="544"/>
      <c r="K23" s="544"/>
      <c r="L23" s="547"/>
      <c r="M23" s="541"/>
      <c r="N23" s="544"/>
      <c r="O23" s="550"/>
      <c r="P23" s="550"/>
      <c r="Q23" s="547"/>
      <c r="R23" s="544"/>
      <c r="S23" s="544"/>
      <c r="T23" s="553"/>
      <c r="U23" s="544"/>
      <c r="V23" s="544"/>
      <c r="W23" s="544"/>
      <c r="X23" s="553"/>
      <c r="Y23" s="547"/>
      <c r="Z23" s="541"/>
      <c r="AA23" s="541"/>
      <c r="AB23" s="70" t="s">
        <v>191</v>
      </c>
      <c r="AC23" s="50" t="s">
        <v>136</v>
      </c>
      <c r="AD23" s="78">
        <v>1058.8966700000001</v>
      </c>
      <c r="AE23" s="78">
        <v>1058.8966700000001</v>
      </c>
      <c r="AF23" s="78"/>
      <c r="AG23" s="79"/>
      <c r="AH23" s="79" t="s">
        <v>226</v>
      </c>
      <c r="AJ23" s="96"/>
      <c r="AK23" s="97"/>
      <c r="AL23" s="104"/>
    </row>
    <row r="24" spans="2:42" s="95" customFormat="1" ht="102" customHeight="1">
      <c r="B24" s="538"/>
      <c r="C24" s="541"/>
      <c r="D24" s="544"/>
      <c r="E24" s="544"/>
      <c r="F24" s="544"/>
      <c r="G24" s="544"/>
      <c r="H24" s="544"/>
      <c r="I24" s="544"/>
      <c r="J24" s="544"/>
      <c r="K24" s="544"/>
      <c r="L24" s="547"/>
      <c r="M24" s="541"/>
      <c r="N24" s="544"/>
      <c r="O24" s="550"/>
      <c r="P24" s="550"/>
      <c r="Q24" s="547"/>
      <c r="R24" s="544"/>
      <c r="S24" s="544"/>
      <c r="T24" s="553"/>
      <c r="U24" s="544"/>
      <c r="V24" s="544"/>
      <c r="W24" s="544"/>
      <c r="X24" s="553"/>
      <c r="Y24" s="547"/>
      <c r="Z24" s="541"/>
      <c r="AA24" s="541"/>
      <c r="AB24" s="70" t="s">
        <v>192</v>
      </c>
      <c r="AC24" s="50" t="s">
        <v>137</v>
      </c>
      <c r="AD24" s="78">
        <v>333.346</v>
      </c>
      <c r="AE24" s="78">
        <v>333.346</v>
      </c>
      <c r="AF24" s="78"/>
      <c r="AG24" s="79"/>
      <c r="AH24" s="79" t="s">
        <v>227</v>
      </c>
      <c r="AJ24" s="104"/>
      <c r="AK24" s="97"/>
      <c r="AL24" s="104"/>
    </row>
    <row r="25" spans="2:42" s="95" customFormat="1" ht="102" customHeight="1">
      <c r="B25" s="539"/>
      <c r="C25" s="542"/>
      <c r="D25" s="545"/>
      <c r="E25" s="545"/>
      <c r="F25" s="545"/>
      <c r="G25" s="545"/>
      <c r="H25" s="545"/>
      <c r="I25" s="545"/>
      <c r="J25" s="545"/>
      <c r="K25" s="545"/>
      <c r="L25" s="548"/>
      <c r="M25" s="542"/>
      <c r="N25" s="545"/>
      <c r="O25" s="551"/>
      <c r="P25" s="551"/>
      <c r="Q25" s="548"/>
      <c r="R25" s="545"/>
      <c r="S25" s="545"/>
      <c r="T25" s="554"/>
      <c r="U25" s="545"/>
      <c r="V25" s="545"/>
      <c r="W25" s="545"/>
      <c r="X25" s="554"/>
      <c r="Y25" s="548"/>
      <c r="Z25" s="542"/>
      <c r="AA25" s="542"/>
      <c r="AB25" s="70" t="s">
        <v>205</v>
      </c>
      <c r="AC25" s="50"/>
      <c r="AD25" s="78"/>
      <c r="AE25" s="78"/>
      <c r="AF25" s="78"/>
      <c r="AG25" s="79"/>
      <c r="AH25" s="79" t="s">
        <v>228</v>
      </c>
      <c r="AJ25" s="104"/>
      <c r="AK25" s="97"/>
      <c r="AL25" s="104"/>
    </row>
    <row r="26" spans="2:42" s="95" customFormat="1" ht="97.5" customHeight="1">
      <c r="B26" s="537">
        <v>4</v>
      </c>
      <c r="C26" s="540" t="s">
        <v>160</v>
      </c>
      <c r="D26" s="543">
        <v>8578.7170000000006</v>
      </c>
      <c r="E26" s="543">
        <v>8578.7170000000006</v>
      </c>
      <c r="F26" s="543">
        <v>0</v>
      </c>
      <c r="G26" s="543"/>
      <c r="H26" s="543">
        <v>8578.7170000000006</v>
      </c>
      <c r="I26" s="543">
        <v>8578.7170000000006</v>
      </c>
      <c r="J26" s="543"/>
      <c r="K26" s="543"/>
      <c r="L26" s="546" t="s">
        <v>193</v>
      </c>
      <c r="M26" s="540">
        <v>1</v>
      </c>
      <c r="N26" s="543">
        <v>8578.7170000000006</v>
      </c>
      <c r="O26" s="549">
        <v>8578.7170000000006</v>
      </c>
      <c r="P26" s="549">
        <v>0</v>
      </c>
      <c r="Q26" s="546"/>
      <c r="R26" s="543">
        <v>8533.2786699999997</v>
      </c>
      <c r="S26" s="543">
        <v>8533.2786699999997</v>
      </c>
      <c r="T26" s="552"/>
      <c r="U26" s="543"/>
      <c r="V26" s="543">
        <v>8533.2786699999997</v>
      </c>
      <c r="W26" s="543">
        <v>8533.2786699999997</v>
      </c>
      <c r="X26" s="552"/>
      <c r="Y26" s="546"/>
      <c r="Z26" s="540" t="s">
        <v>193</v>
      </c>
      <c r="AA26" s="540">
        <v>1</v>
      </c>
      <c r="AB26" s="70" t="s">
        <v>206</v>
      </c>
      <c r="AC26" s="50" t="s">
        <v>146</v>
      </c>
      <c r="AD26" s="78">
        <v>2223.0990000000002</v>
      </c>
      <c r="AE26" s="78">
        <v>2223.0990000000002</v>
      </c>
      <c r="AF26" s="78"/>
      <c r="AG26" s="79"/>
      <c r="AH26" s="79" t="s">
        <v>229</v>
      </c>
      <c r="AJ26" s="96"/>
      <c r="AK26" s="102"/>
      <c r="AL26" s="96"/>
      <c r="AM26" s="105"/>
      <c r="AN26" s="105"/>
      <c r="AO26" s="105"/>
      <c r="AP26" s="105"/>
    </row>
    <row r="27" spans="2:42" s="95" customFormat="1" ht="103.5" customHeight="1">
      <c r="B27" s="538"/>
      <c r="C27" s="541"/>
      <c r="D27" s="544"/>
      <c r="E27" s="544"/>
      <c r="F27" s="544"/>
      <c r="G27" s="544"/>
      <c r="H27" s="544"/>
      <c r="I27" s="544"/>
      <c r="J27" s="544"/>
      <c r="K27" s="544"/>
      <c r="L27" s="547"/>
      <c r="M27" s="541"/>
      <c r="N27" s="544"/>
      <c r="O27" s="550"/>
      <c r="P27" s="550"/>
      <c r="Q27" s="547"/>
      <c r="R27" s="544"/>
      <c r="S27" s="544"/>
      <c r="T27" s="553"/>
      <c r="U27" s="544"/>
      <c r="V27" s="544"/>
      <c r="W27" s="544"/>
      <c r="X27" s="553"/>
      <c r="Y27" s="547"/>
      <c r="Z27" s="541"/>
      <c r="AA27" s="541"/>
      <c r="AB27" s="70" t="s">
        <v>207</v>
      </c>
      <c r="AC27" s="88" t="s">
        <v>136</v>
      </c>
      <c r="AD27" s="78">
        <v>4230.8408600000002</v>
      </c>
      <c r="AE27" s="78">
        <v>4230.8408600000002</v>
      </c>
      <c r="AF27" s="78"/>
      <c r="AG27" s="79"/>
      <c r="AH27" s="79" t="s">
        <v>230</v>
      </c>
      <c r="AJ27" s="96"/>
      <c r="AK27" s="102"/>
      <c r="AL27" s="96"/>
      <c r="AM27" s="105"/>
      <c r="AN27" s="105"/>
      <c r="AO27" s="105"/>
      <c r="AP27" s="105"/>
    </row>
    <row r="28" spans="2:42" s="95" customFormat="1" ht="112.5" customHeight="1">
      <c r="B28" s="538"/>
      <c r="C28" s="541"/>
      <c r="D28" s="544"/>
      <c r="E28" s="544"/>
      <c r="F28" s="544"/>
      <c r="G28" s="544"/>
      <c r="H28" s="544"/>
      <c r="I28" s="544"/>
      <c r="J28" s="544"/>
      <c r="K28" s="544"/>
      <c r="L28" s="547"/>
      <c r="M28" s="541"/>
      <c r="N28" s="544"/>
      <c r="O28" s="550"/>
      <c r="P28" s="550"/>
      <c r="Q28" s="547"/>
      <c r="R28" s="544"/>
      <c r="S28" s="544"/>
      <c r="T28" s="553"/>
      <c r="U28" s="544"/>
      <c r="V28" s="544"/>
      <c r="W28" s="544"/>
      <c r="X28" s="553"/>
      <c r="Y28" s="547"/>
      <c r="Z28" s="541"/>
      <c r="AA28" s="541"/>
      <c r="AB28" s="70" t="s">
        <v>208</v>
      </c>
      <c r="AC28" s="50" t="s">
        <v>137</v>
      </c>
      <c r="AD28" s="78">
        <v>2079.3388100000002</v>
      </c>
      <c r="AE28" s="78">
        <v>2079.3388100000002</v>
      </c>
      <c r="AF28" s="78"/>
      <c r="AG28" s="79"/>
      <c r="AH28" s="79" t="s">
        <v>231</v>
      </c>
      <c r="AJ28" s="96"/>
      <c r="AK28" s="97"/>
      <c r="AL28" s="96"/>
      <c r="AM28" s="105"/>
      <c r="AN28" s="105"/>
      <c r="AO28" s="105"/>
      <c r="AP28" s="105"/>
    </row>
    <row r="29" spans="2:42" s="95" customFormat="1" ht="112.5" customHeight="1">
      <c r="B29" s="539"/>
      <c r="C29" s="542"/>
      <c r="D29" s="545"/>
      <c r="E29" s="545"/>
      <c r="F29" s="545"/>
      <c r="G29" s="545"/>
      <c r="H29" s="545"/>
      <c r="I29" s="545"/>
      <c r="J29" s="545"/>
      <c r="K29" s="545"/>
      <c r="L29" s="548"/>
      <c r="M29" s="542"/>
      <c r="N29" s="545"/>
      <c r="O29" s="551"/>
      <c r="P29" s="551"/>
      <c r="Q29" s="548"/>
      <c r="R29" s="545"/>
      <c r="S29" s="545"/>
      <c r="T29" s="554"/>
      <c r="U29" s="545"/>
      <c r="V29" s="545"/>
      <c r="W29" s="545"/>
      <c r="X29" s="554"/>
      <c r="Y29" s="548"/>
      <c r="Z29" s="542"/>
      <c r="AA29" s="542"/>
      <c r="AB29" s="70" t="s">
        <v>209</v>
      </c>
      <c r="AC29" s="50"/>
      <c r="AD29" s="78"/>
      <c r="AE29" s="78"/>
      <c r="AF29" s="78"/>
      <c r="AG29" s="79"/>
      <c r="AH29" s="79" t="s">
        <v>232</v>
      </c>
      <c r="AJ29" s="96"/>
      <c r="AK29" s="97"/>
      <c r="AL29" s="96"/>
      <c r="AM29" s="105"/>
      <c r="AN29" s="105"/>
      <c r="AO29" s="105"/>
      <c r="AP29" s="105"/>
    </row>
    <row r="30" spans="2:42" s="95" customFormat="1" ht="82.5" customHeight="1">
      <c r="B30" s="537">
        <v>5</v>
      </c>
      <c r="C30" s="540" t="s">
        <v>210</v>
      </c>
      <c r="D30" s="543">
        <v>1825</v>
      </c>
      <c r="E30" s="543">
        <v>1825</v>
      </c>
      <c r="F30" s="543">
        <v>0</v>
      </c>
      <c r="G30" s="543"/>
      <c r="H30" s="543">
        <v>1825</v>
      </c>
      <c r="I30" s="543">
        <v>1825</v>
      </c>
      <c r="J30" s="543"/>
      <c r="K30" s="543"/>
      <c r="L30" s="546" t="s">
        <v>155</v>
      </c>
      <c r="M30" s="540">
        <v>1</v>
      </c>
      <c r="N30" s="543">
        <v>1825</v>
      </c>
      <c r="O30" s="549">
        <v>1825</v>
      </c>
      <c r="P30" s="549">
        <v>0</v>
      </c>
      <c r="Q30" s="546"/>
      <c r="R30" s="543">
        <v>1825</v>
      </c>
      <c r="S30" s="543">
        <v>1825</v>
      </c>
      <c r="T30" s="552"/>
      <c r="U30" s="543"/>
      <c r="V30" s="543">
        <v>1825</v>
      </c>
      <c r="W30" s="543">
        <v>1825</v>
      </c>
      <c r="X30" s="552"/>
      <c r="Y30" s="546"/>
      <c r="Z30" s="546" t="s">
        <v>155</v>
      </c>
      <c r="AA30" s="546">
        <v>1</v>
      </c>
      <c r="AB30" s="70" t="s">
        <v>194</v>
      </c>
      <c r="AC30" s="537" t="s">
        <v>136</v>
      </c>
      <c r="AD30" s="87">
        <v>1825</v>
      </c>
      <c r="AE30" s="78">
        <v>1825</v>
      </c>
      <c r="AF30" s="78"/>
      <c r="AG30" s="79"/>
      <c r="AH30" s="79">
        <v>259</v>
      </c>
      <c r="AJ30" s="96"/>
      <c r="AK30" s="96"/>
      <c r="AL30" s="96"/>
      <c r="AM30" s="105"/>
      <c r="AN30" s="105"/>
      <c r="AO30" s="105"/>
      <c r="AP30" s="105"/>
    </row>
    <row r="31" spans="2:42" s="95" customFormat="1" ht="45.75" customHeight="1">
      <c r="B31" s="539"/>
      <c r="C31" s="542"/>
      <c r="D31" s="545"/>
      <c r="E31" s="545"/>
      <c r="F31" s="545"/>
      <c r="G31" s="545"/>
      <c r="H31" s="545"/>
      <c r="I31" s="545"/>
      <c r="J31" s="545"/>
      <c r="K31" s="545"/>
      <c r="L31" s="548"/>
      <c r="M31" s="542"/>
      <c r="N31" s="545"/>
      <c r="O31" s="551"/>
      <c r="P31" s="551"/>
      <c r="Q31" s="548"/>
      <c r="R31" s="545"/>
      <c r="S31" s="545"/>
      <c r="T31" s="554"/>
      <c r="U31" s="545"/>
      <c r="V31" s="545"/>
      <c r="W31" s="545"/>
      <c r="X31" s="554"/>
      <c r="Y31" s="548"/>
      <c r="Z31" s="548"/>
      <c r="AA31" s="548"/>
      <c r="AB31" s="70" t="s">
        <v>233</v>
      </c>
      <c r="AC31" s="539"/>
      <c r="AD31" s="87"/>
      <c r="AE31" s="78"/>
      <c r="AF31" s="78"/>
      <c r="AG31" s="79"/>
      <c r="AH31" s="79" t="s">
        <v>234</v>
      </c>
      <c r="AJ31" s="96"/>
      <c r="AK31" s="96"/>
      <c r="AL31" s="96"/>
      <c r="AM31" s="105"/>
      <c r="AN31" s="105"/>
      <c r="AO31" s="105"/>
      <c r="AP31" s="105"/>
    </row>
    <row r="32" spans="2:42" ht="31.5" customHeight="1">
      <c r="B32" s="555" t="s">
        <v>4</v>
      </c>
      <c r="C32" s="555"/>
      <c r="D32" s="106">
        <v>83884.297000000006</v>
      </c>
      <c r="E32" s="106">
        <v>21679.296999999999</v>
      </c>
      <c r="F32" s="106">
        <v>62205</v>
      </c>
      <c r="G32" s="106">
        <v>0</v>
      </c>
      <c r="H32" s="106">
        <v>83884.297000000006</v>
      </c>
      <c r="I32" s="106">
        <v>21679.296999999999</v>
      </c>
      <c r="J32" s="106">
        <v>62205</v>
      </c>
      <c r="K32" s="106">
        <v>0</v>
      </c>
      <c r="L32" s="106">
        <v>0</v>
      </c>
      <c r="M32" s="106"/>
      <c r="N32" s="107">
        <v>83884.297000000006</v>
      </c>
      <c r="O32" s="107">
        <v>21679.296999999999</v>
      </c>
      <c r="P32" s="107">
        <v>62205</v>
      </c>
      <c r="Q32" s="106">
        <v>0</v>
      </c>
      <c r="R32" s="106">
        <v>83783.109769999981</v>
      </c>
      <c r="S32" s="106">
        <v>21578.109769999992</v>
      </c>
      <c r="T32" s="106">
        <v>62205</v>
      </c>
      <c r="U32" s="106">
        <v>0</v>
      </c>
      <c r="V32" s="107">
        <v>83783.109769999981</v>
      </c>
      <c r="W32" s="107">
        <v>21578.109769999992</v>
      </c>
      <c r="X32" s="107">
        <v>62205</v>
      </c>
      <c r="Y32" s="106">
        <v>0</v>
      </c>
      <c r="Z32" s="106"/>
      <c r="AA32" s="106"/>
      <c r="AB32" s="60">
        <v>0</v>
      </c>
      <c r="AC32" s="60">
        <v>0</v>
      </c>
      <c r="AD32" s="60">
        <v>83783.109769999995</v>
      </c>
      <c r="AE32" s="60">
        <v>21578.109769999995</v>
      </c>
      <c r="AF32" s="60">
        <v>62205</v>
      </c>
      <c r="AG32" s="60">
        <v>0</v>
      </c>
      <c r="AH32" s="60"/>
      <c r="AJ32" s="96"/>
      <c r="AK32" s="102"/>
      <c r="AL32" s="96"/>
      <c r="AM32" s="108"/>
      <c r="AN32" s="108"/>
      <c r="AO32" s="108"/>
      <c r="AP32" s="108"/>
    </row>
    <row r="33" spans="2:42">
      <c r="AJ33" s="96"/>
      <c r="AK33" s="102"/>
      <c r="AL33" s="96"/>
      <c r="AM33" s="108"/>
      <c r="AN33" s="108"/>
      <c r="AO33" s="108"/>
      <c r="AP33" s="108"/>
    </row>
    <row r="34" spans="2:42" s="95" customFormat="1">
      <c r="B34" s="23" t="s">
        <v>104</v>
      </c>
      <c r="C34" s="23"/>
      <c r="D34" s="23"/>
      <c r="E34" s="23"/>
      <c r="F34" s="23"/>
      <c r="G34" s="23"/>
      <c r="H34" s="23"/>
      <c r="I34" s="23"/>
      <c r="J34" s="23"/>
      <c r="K34" s="23"/>
      <c r="L34" s="23"/>
      <c r="M34" s="23"/>
      <c r="N34" s="23"/>
      <c r="O34" s="23"/>
      <c r="P34" s="23"/>
      <c r="Q34" s="23"/>
      <c r="R34" s="23"/>
      <c r="S34" s="23"/>
      <c r="T34" s="23"/>
      <c r="U34" s="23"/>
      <c r="V34" s="109"/>
      <c r="W34" s="23"/>
      <c r="AD34" s="101"/>
      <c r="AI34" s="54"/>
      <c r="AJ34" s="100"/>
      <c r="AK34" s="110"/>
      <c r="AL34" s="100"/>
    </row>
    <row r="35" spans="2:42">
      <c r="B35" s="23" t="s">
        <v>105</v>
      </c>
      <c r="C35" s="23"/>
      <c r="D35" s="23"/>
      <c r="E35" s="23"/>
      <c r="F35" s="23"/>
      <c r="G35" s="23"/>
      <c r="H35" s="23"/>
      <c r="I35" s="23"/>
      <c r="J35" s="23"/>
      <c r="K35" s="23"/>
      <c r="L35" s="23"/>
      <c r="M35" s="23"/>
      <c r="N35" s="23"/>
      <c r="O35" s="23"/>
      <c r="P35" s="23"/>
      <c r="Q35" s="23"/>
      <c r="R35" s="23"/>
      <c r="S35" s="23"/>
      <c r="T35" s="23"/>
      <c r="U35" s="23"/>
      <c r="V35" s="111"/>
      <c r="W35" s="112"/>
      <c r="AJ35" s="100"/>
      <c r="AK35" s="110"/>
      <c r="AL35" s="100"/>
    </row>
    <row r="36" spans="2:42" ht="24.6" customHeight="1">
      <c r="F36" s="113"/>
      <c r="AJ36" s="100"/>
      <c r="AK36" s="100"/>
      <c r="AL36" s="100"/>
    </row>
    <row r="37" spans="2:42" ht="57.75" customHeight="1">
      <c r="D37" s="80"/>
      <c r="E37" s="80"/>
      <c r="F37" s="80"/>
      <c r="H37" s="114"/>
      <c r="I37" s="114"/>
      <c r="J37" s="114"/>
      <c r="K37" s="114"/>
      <c r="L37" s="115"/>
      <c r="M37" s="115"/>
      <c r="N37" s="115"/>
      <c r="O37" s="115"/>
      <c r="P37" s="115"/>
      <c r="Q37" s="115"/>
      <c r="R37" s="115"/>
      <c r="S37" s="115"/>
      <c r="T37" s="115"/>
      <c r="U37" s="115"/>
      <c r="V37" s="116"/>
      <c r="W37" s="115"/>
      <c r="AJ37" s="100"/>
      <c r="AK37" s="100"/>
      <c r="AL37" s="100"/>
    </row>
    <row r="38" spans="2:42" s="54" customFormat="1" ht="37.15" customHeight="1">
      <c r="D38" s="117"/>
      <c r="E38" s="117"/>
      <c r="F38" s="117"/>
      <c r="H38" s="114"/>
      <c r="I38" s="114"/>
      <c r="J38" s="114"/>
      <c r="K38" s="114"/>
      <c r="L38" s="114"/>
      <c r="M38" s="114"/>
      <c r="N38" s="114"/>
      <c r="O38" s="114"/>
      <c r="P38" s="114"/>
      <c r="Q38" s="114"/>
      <c r="R38" s="114"/>
      <c r="S38" s="114"/>
      <c r="T38" s="114"/>
      <c r="U38" s="114"/>
      <c r="V38" s="114"/>
      <c r="W38" s="114"/>
      <c r="AJ38" s="100"/>
      <c r="AK38" s="110"/>
      <c r="AL38" s="100"/>
    </row>
    <row r="39" spans="2:42">
      <c r="H39" s="114"/>
      <c r="I39" s="114"/>
      <c r="J39" s="114"/>
      <c r="K39" s="114"/>
      <c r="L39" s="115"/>
      <c r="M39" s="115"/>
      <c r="N39" s="115"/>
      <c r="O39" s="115"/>
      <c r="P39" s="115"/>
      <c r="Q39" s="115"/>
      <c r="R39" s="115"/>
      <c r="S39" s="115"/>
      <c r="T39" s="115"/>
      <c r="U39" s="115"/>
      <c r="V39" s="115"/>
      <c r="W39" s="115"/>
      <c r="X39" s="118"/>
      <c r="AJ39" s="100"/>
      <c r="AK39" s="119"/>
      <c r="AL39" s="100"/>
    </row>
    <row r="40" spans="2:42">
      <c r="H40" s="115"/>
      <c r="I40" s="120"/>
      <c r="J40" s="121"/>
      <c r="K40" s="115"/>
      <c r="L40" s="115"/>
      <c r="M40" s="115"/>
      <c r="N40" s="115"/>
      <c r="O40" s="115"/>
      <c r="P40" s="115"/>
      <c r="Q40" s="115"/>
      <c r="R40" s="115"/>
      <c r="S40" s="115"/>
      <c r="T40" s="115"/>
      <c r="U40" s="115"/>
      <c r="V40" s="115"/>
      <c r="W40" s="115"/>
      <c r="AJ40" s="100"/>
      <c r="AK40" s="100"/>
      <c r="AL40" s="100"/>
    </row>
    <row r="41" spans="2:42">
      <c r="J41" s="122"/>
      <c r="R41" s="123"/>
      <c r="AJ41" s="100"/>
      <c r="AK41" s="100"/>
      <c r="AL41" s="100"/>
    </row>
    <row r="42" spans="2:42">
      <c r="J42" s="122"/>
      <c r="R42" s="117"/>
      <c r="AJ42" s="100"/>
      <c r="AK42" s="100"/>
      <c r="AL42" s="100"/>
    </row>
    <row r="43" spans="2:42">
      <c r="J43" s="122"/>
    </row>
  </sheetData>
  <mergeCells count="154">
    <mergeCell ref="AC30:AC31"/>
    <mergeCell ref="B32:C32"/>
    <mergeCell ref="V30:V31"/>
    <mergeCell ref="W30:W31"/>
    <mergeCell ref="X30:X31"/>
    <mergeCell ref="Y30:Y31"/>
    <mergeCell ref="Z30:Z31"/>
    <mergeCell ref="AA30:AA31"/>
    <mergeCell ref="P30:P31"/>
    <mergeCell ref="Q30:Q31"/>
    <mergeCell ref="R30:R31"/>
    <mergeCell ref="S30:S31"/>
    <mergeCell ref="T30:T31"/>
    <mergeCell ref="U30:U31"/>
    <mergeCell ref="J30:J31"/>
    <mergeCell ref="K30:K31"/>
    <mergeCell ref="L30:L31"/>
    <mergeCell ref="M30:M31"/>
    <mergeCell ref="N30:N31"/>
    <mergeCell ref="O30:O31"/>
    <mergeCell ref="Z26:Z29"/>
    <mergeCell ref="AA26:AA29"/>
    <mergeCell ref="B30:B31"/>
    <mergeCell ref="C30:C31"/>
    <mergeCell ref="D30:D31"/>
    <mergeCell ref="E30:E31"/>
    <mergeCell ref="F30:F31"/>
    <mergeCell ref="G30:G31"/>
    <mergeCell ref="H30:H31"/>
    <mergeCell ref="I30:I31"/>
    <mergeCell ref="T26:T29"/>
    <mergeCell ref="U26:U29"/>
    <mergeCell ref="V26:V29"/>
    <mergeCell ref="W26:W29"/>
    <mergeCell ref="X26:X29"/>
    <mergeCell ref="Y26:Y29"/>
    <mergeCell ref="N26:N29"/>
    <mergeCell ref="O26:O29"/>
    <mergeCell ref="P26:P29"/>
    <mergeCell ref="Q26:Q29"/>
    <mergeCell ref="R26:R29"/>
    <mergeCell ref="S26:S29"/>
    <mergeCell ref="H26:H29"/>
    <mergeCell ref="I26:I29"/>
    <mergeCell ref="J26:J29"/>
    <mergeCell ref="K26:K29"/>
    <mergeCell ref="L26:L29"/>
    <mergeCell ref="M26:M29"/>
    <mergeCell ref="B26:B29"/>
    <mergeCell ref="C26:C29"/>
    <mergeCell ref="D26:D29"/>
    <mergeCell ref="E26:E29"/>
    <mergeCell ref="F26:F29"/>
    <mergeCell ref="G26:G29"/>
    <mergeCell ref="V22:V25"/>
    <mergeCell ref="W22:W25"/>
    <mergeCell ref="X22:X25"/>
    <mergeCell ref="Y22:Y25"/>
    <mergeCell ref="Z22:Z25"/>
    <mergeCell ref="AA22:AA25"/>
    <mergeCell ref="P22:P25"/>
    <mergeCell ref="Q22:Q25"/>
    <mergeCell ref="R22:R25"/>
    <mergeCell ref="S22:S25"/>
    <mergeCell ref="T22:T25"/>
    <mergeCell ref="U22:U25"/>
    <mergeCell ref="J22:J25"/>
    <mergeCell ref="K22:K25"/>
    <mergeCell ref="L22:L25"/>
    <mergeCell ref="M22:M25"/>
    <mergeCell ref="N22:N25"/>
    <mergeCell ref="O22:O25"/>
    <mergeCell ref="Z18:Z21"/>
    <mergeCell ref="AA18:AA21"/>
    <mergeCell ref="B22:B25"/>
    <mergeCell ref="C22:C25"/>
    <mergeCell ref="D22:D25"/>
    <mergeCell ref="E22:E25"/>
    <mergeCell ref="F22:F25"/>
    <mergeCell ref="G22:G25"/>
    <mergeCell ref="H22:H25"/>
    <mergeCell ref="I22:I25"/>
    <mergeCell ref="T18:T21"/>
    <mergeCell ref="U18:U21"/>
    <mergeCell ref="V18:V21"/>
    <mergeCell ref="W18:W21"/>
    <mergeCell ref="X18:X21"/>
    <mergeCell ref="Y18:Y21"/>
    <mergeCell ref="N18:N21"/>
    <mergeCell ref="O18:O21"/>
    <mergeCell ref="Q18:Q21"/>
    <mergeCell ref="R18:R21"/>
    <mergeCell ref="S18:S21"/>
    <mergeCell ref="H18:H21"/>
    <mergeCell ref="I18:I21"/>
    <mergeCell ref="J18:J21"/>
    <mergeCell ref="K18:K21"/>
    <mergeCell ref="L18:L21"/>
    <mergeCell ref="M18:M21"/>
    <mergeCell ref="Z14:Z17"/>
    <mergeCell ref="AA14:AA17"/>
    <mergeCell ref="P14:P17"/>
    <mergeCell ref="Q14:Q17"/>
    <mergeCell ref="R14:R17"/>
    <mergeCell ref="S14:S17"/>
    <mergeCell ref="T14:T17"/>
    <mergeCell ref="U14:U17"/>
    <mergeCell ref="B18:B21"/>
    <mergeCell ref="C18:C21"/>
    <mergeCell ref="D18:D21"/>
    <mergeCell ref="E18:E21"/>
    <mergeCell ref="F18:F21"/>
    <mergeCell ref="G18:G21"/>
    <mergeCell ref="V14:V17"/>
    <mergeCell ref="W14:W17"/>
    <mergeCell ref="X14:X17"/>
    <mergeCell ref="J14:J17"/>
    <mergeCell ref="K14:K17"/>
    <mergeCell ref="L14:L17"/>
    <mergeCell ref="M14:M17"/>
    <mergeCell ref="N14:N17"/>
    <mergeCell ref="O14:O17"/>
    <mergeCell ref="P18:P21"/>
    <mergeCell ref="B14:B17"/>
    <mergeCell ref="C14:C17"/>
    <mergeCell ref="D14:D17"/>
    <mergeCell ref="E14:E17"/>
    <mergeCell ref="F14:F17"/>
    <mergeCell ref="G14:G17"/>
    <mergeCell ref="H14:H17"/>
    <mergeCell ref="I14:I17"/>
    <mergeCell ref="Y14:Y17"/>
    <mergeCell ref="AD1:AH1"/>
    <mergeCell ref="B5:AH6"/>
    <mergeCell ref="B8:AH8"/>
    <mergeCell ref="B10:B12"/>
    <mergeCell ref="C10:C12"/>
    <mergeCell ref="D10:G10"/>
    <mergeCell ref="H10:M10"/>
    <mergeCell ref="N10:Q10"/>
    <mergeCell ref="R10:U10"/>
    <mergeCell ref="V10:AA10"/>
    <mergeCell ref="AB10:AH10"/>
    <mergeCell ref="D11:G11"/>
    <mergeCell ref="H11:K11"/>
    <mergeCell ref="L11:M11"/>
    <mergeCell ref="N11:Q11"/>
    <mergeCell ref="R11:U11"/>
    <mergeCell ref="V11:Y11"/>
    <mergeCell ref="Z11:AA11"/>
    <mergeCell ref="AB11:AB12"/>
    <mergeCell ref="AC11:AC12"/>
    <mergeCell ref="AD11:AG11"/>
    <mergeCell ref="AH11:AH12"/>
  </mergeCells>
  <pageMargins left="0.19685039370078741" right="0.19685039370078741" top="0.23622047244094491" bottom="0.98425196850393704" header="0.19685039370078741" footer="0.51181102362204722"/>
  <pageSetup paperSize="9" scale="18" fitToHeight="0" orientation="landscape" r:id="rId1"/>
  <headerFooter alignWithMargins="0"/>
  <extLst>
    <ext xmlns:x14="http://schemas.microsoft.com/office/spreadsheetml/2009/9/main" uri="{CCE6A557-97BC-4b89-ADB6-D9C93CAAB3DF}">
      <x14:dataValidations xmlns:xm="http://schemas.microsoft.com/office/excel/2006/main" count="1">
        <x14:dataValidation type="decimal" allowBlank="1" showErrorMessage="1" errorTitle="Ошибка" error="Допускается ввод только неотрицательных чисел!">
          <x14:formula1>
            <xm:f>0</xm:f>
          </x14:formula1>
          <x14:formula2>
            <xm:f>9.99999999999999E+23</xm:f>
          </x14:formula2>
          <xm:sqref>V18 JR18 TN18 ADJ18 ANF18 AXB18 BGX18 BQT18 CAP18 CKL18 CUH18 DED18 DNZ18 DXV18 EHR18 ERN18 FBJ18 FLF18 FVB18 GEX18 GOT18 GYP18 HIL18 HSH18 ICD18 ILZ18 IVV18 JFR18 JPN18 JZJ18 KJF18 KTB18 LCX18 LMT18 LWP18 MGL18 MQH18 NAD18 NJZ18 NTV18 ODR18 ONN18 OXJ18 PHF18 PRB18 QAX18 QKT18 QUP18 REL18 ROH18 RYD18 SHZ18 SRV18 TBR18 TLN18 TVJ18 UFF18 UPB18 UYX18 VIT18 VSP18 WCL18 WMH18 WWD18 V65554 JR65554 TN65554 ADJ65554 ANF65554 AXB65554 BGX65554 BQT65554 CAP65554 CKL65554 CUH65554 DED65554 DNZ65554 DXV65554 EHR65554 ERN65554 FBJ65554 FLF65554 FVB65554 GEX65554 GOT65554 GYP65554 HIL65554 HSH65554 ICD65554 ILZ65554 IVV65554 JFR65554 JPN65554 JZJ65554 KJF65554 KTB65554 LCX65554 LMT65554 LWP65554 MGL65554 MQH65554 NAD65554 NJZ65554 NTV65554 ODR65554 ONN65554 OXJ65554 PHF65554 PRB65554 QAX65554 QKT65554 QUP65554 REL65554 ROH65554 RYD65554 SHZ65554 SRV65554 TBR65554 TLN65554 TVJ65554 UFF65554 UPB65554 UYX65554 VIT65554 VSP65554 WCL65554 WMH65554 WWD65554 V131090 JR131090 TN131090 ADJ131090 ANF131090 AXB131090 BGX131090 BQT131090 CAP131090 CKL131090 CUH131090 DED131090 DNZ131090 DXV131090 EHR131090 ERN131090 FBJ131090 FLF131090 FVB131090 GEX131090 GOT131090 GYP131090 HIL131090 HSH131090 ICD131090 ILZ131090 IVV131090 JFR131090 JPN131090 JZJ131090 KJF131090 KTB131090 LCX131090 LMT131090 LWP131090 MGL131090 MQH131090 NAD131090 NJZ131090 NTV131090 ODR131090 ONN131090 OXJ131090 PHF131090 PRB131090 QAX131090 QKT131090 QUP131090 REL131090 ROH131090 RYD131090 SHZ131090 SRV131090 TBR131090 TLN131090 TVJ131090 UFF131090 UPB131090 UYX131090 VIT131090 VSP131090 WCL131090 WMH131090 WWD131090 V196626 JR196626 TN196626 ADJ196626 ANF196626 AXB196626 BGX196626 BQT196626 CAP196626 CKL196626 CUH196626 DED196626 DNZ196626 DXV196626 EHR196626 ERN196626 FBJ196626 FLF196626 FVB196626 GEX196626 GOT196626 GYP196626 HIL196626 HSH196626 ICD196626 ILZ196626 IVV196626 JFR196626 JPN196626 JZJ196626 KJF196626 KTB196626 LCX196626 LMT196626 LWP196626 MGL196626 MQH196626 NAD196626 NJZ196626 NTV196626 ODR196626 ONN196626 OXJ196626 PHF196626 PRB196626 QAX196626 QKT196626 QUP196626 REL196626 ROH196626 RYD196626 SHZ196626 SRV196626 TBR196626 TLN196626 TVJ196626 UFF196626 UPB196626 UYX196626 VIT196626 VSP196626 WCL196626 WMH196626 WWD196626 V262162 JR262162 TN262162 ADJ262162 ANF262162 AXB262162 BGX262162 BQT262162 CAP262162 CKL262162 CUH262162 DED262162 DNZ262162 DXV262162 EHR262162 ERN262162 FBJ262162 FLF262162 FVB262162 GEX262162 GOT262162 GYP262162 HIL262162 HSH262162 ICD262162 ILZ262162 IVV262162 JFR262162 JPN262162 JZJ262162 KJF262162 KTB262162 LCX262162 LMT262162 LWP262162 MGL262162 MQH262162 NAD262162 NJZ262162 NTV262162 ODR262162 ONN262162 OXJ262162 PHF262162 PRB262162 QAX262162 QKT262162 QUP262162 REL262162 ROH262162 RYD262162 SHZ262162 SRV262162 TBR262162 TLN262162 TVJ262162 UFF262162 UPB262162 UYX262162 VIT262162 VSP262162 WCL262162 WMH262162 WWD262162 V327698 JR327698 TN327698 ADJ327698 ANF327698 AXB327698 BGX327698 BQT327698 CAP327698 CKL327698 CUH327698 DED327698 DNZ327698 DXV327698 EHR327698 ERN327698 FBJ327698 FLF327698 FVB327698 GEX327698 GOT327698 GYP327698 HIL327698 HSH327698 ICD327698 ILZ327698 IVV327698 JFR327698 JPN327698 JZJ327698 KJF327698 KTB327698 LCX327698 LMT327698 LWP327698 MGL327698 MQH327698 NAD327698 NJZ327698 NTV327698 ODR327698 ONN327698 OXJ327698 PHF327698 PRB327698 QAX327698 QKT327698 QUP327698 REL327698 ROH327698 RYD327698 SHZ327698 SRV327698 TBR327698 TLN327698 TVJ327698 UFF327698 UPB327698 UYX327698 VIT327698 VSP327698 WCL327698 WMH327698 WWD327698 V393234 JR393234 TN393234 ADJ393234 ANF393234 AXB393234 BGX393234 BQT393234 CAP393234 CKL393234 CUH393234 DED393234 DNZ393234 DXV393234 EHR393234 ERN393234 FBJ393234 FLF393234 FVB393234 GEX393234 GOT393234 GYP393234 HIL393234 HSH393234 ICD393234 ILZ393234 IVV393234 JFR393234 JPN393234 JZJ393234 KJF393234 KTB393234 LCX393234 LMT393234 LWP393234 MGL393234 MQH393234 NAD393234 NJZ393234 NTV393234 ODR393234 ONN393234 OXJ393234 PHF393234 PRB393234 QAX393234 QKT393234 QUP393234 REL393234 ROH393234 RYD393234 SHZ393234 SRV393234 TBR393234 TLN393234 TVJ393234 UFF393234 UPB393234 UYX393234 VIT393234 VSP393234 WCL393234 WMH393234 WWD393234 V458770 JR458770 TN458770 ADJ458770 ANF458770 AXB458770 BGX458770 BQT458770 CAP458770 CKL458770 CUH458770 DED458770 DNZ458770 DXV458770 EHR458770 ERN458770 FBJ458770 FLF458770 FVB458770 GEX458770 GOT458770 GYP458770 HIL458770 HSH458770 ICD458770 ILZ458770 IVV458770 JFR458770 JPN458770 JZJ458770 KJF458770 KTB458770 LCX458770 LMT458770 LWP458770 MGL458770 MQH458770 NAD458770 NJZ458770 NTV458770 ODR458770 ONN458770 OXJ458770 PHF458770 PRB458770 QAX458770 QKT458770 QUP458770 REL458770 ROH458770 RYD458770 SHZ458770 SRV458770 TBR458770 TLN458770 TVJ458770 UFF458770 UPB458770 UYX458770 VIT458770 VSP458770 WCL458770 WMH458770 WWD458770 V524306 JR524306 TN524306 ADJ524306 ANF524306 AXB524306 BGX524306 BQT524306 CAP524306 CKL524306 CUH524306 DED524306 DNZ524306 DXV524306 EHR524306 ERN524306 FBJ524306 FLF524306 FVB524306 GEX524306 GOT524306 GYP524306 HIL524306 HSH524306 ICD524306 ILZ524306 IVV524306 JFR524306 JPN524306 JZJ524306 KJF524306 KTB524306 LCX524306 LMT524306 LWP524306 MGL524306 MQH524306 NAD524306 NJZ524306 NTV524306 ODR524306 ONN524306 OXJ524306 PHF524306 PRB524306 QAX524306 QKT524306 QUP524306 REL524306 ROH524306 RYD524306 SHZ524306 SRV524306 TBR524306 TLN524306 TVJ524306 UFF524306 UPB524306 UYX524306 VIT524306 VSP524306 WCL524306 WMH524306 WWD524306 V589842 JR589842 TN589842 ADJ589842 ANF589842 AXB589842 BGX589842 BQT589842 CAP589842 CKL589842 CUH589842 DED589842 DNZ589842 DXV589842 EHR589842 ERN589842 FBJ589842 FLF589842 FVB589842 GEX589842 GOT589842 GYP589842 HIL589842 HSH589842 ICD589842 ILZ589842 IVV589842 JFR589842 JPN589842 JZJ589842 KJF589842 KTB589842 LCX589842 LMT589842 LWP589842 MGL589842 MQH589842 NAD589842 NJZ589842 NTV589842 ODR589842 ONN589842 OXJ589842 PHF589842 PRB589842 QAX589842 QKT589842 QUP589842 REL589842 ROH589842 RYD589842 SHZ589842 SRV589842 TBR589842 TLN589842 TVJ589842 UFF589842 UPB589842 UYX589842 VIT589842 VSP589842 WCL589842 WMH589842 WWD589842 V655378 JR655378 TN655378 ADJ655378 ANF655378 AXB655378 BGX655378 BQT655378 CAP655378 CKL655378 CUH655378 DED655378 DNZ655378 DXV655378 EHR655378 ERN655378 FBJ655378 FLF655378 FVB655378 GEX655378 GOT655378 GYP655378 HIL655378 HSH655378 ICD655378 ILZ655378 IVV655378 JFR655378 JPN655378 JZJ655378 KJF655378 KTB655378 LCX655378 LMT655378 LWP655378 MGL655378 MQH655378 NAD655378 NJZ655378 NTV655378 ODR655378 ONN655378 OXJ655378 PHF655378 PRB655378 QAX655378 QKT655378 QUP655378 REL655378 ROH655378 RYD655378 SHZ655378 SRV655378 TBR655378 TLN655378 TVJ655378 UFF655378 UPB655378 UYX655378 VIT655378 VSP655378 WCL655378 WMH655378 WWD655378 V720914 JR720914 TN720914 ADJ720914 ANF720914 AXB720914 BGX720914 BQT720914 CAP720914 CKL720914 CUH720914 DED720914 DNZ720914 DXV720914 EHR720914 ERN720914 FBJ720914 FLF720914 FVB720914 GEX720914 GOT720914 GYP720914 HIL720914 HSH720914 ICD720914 ILZ720914 IVV720914 JFR720914 JPN720914 JZJ720914 KJF720914 KTB720914 LCX720914 LMT720914 LWP720914 MGL720914 MQH720914 NAD720914 NJZ720914 NTV720914 ODR720914 ONN720914 OXJ720914 PHF720914 PRB720914 QAX720914 QKT720914 QUP720914 REL720914 ROH720914 RYD720914 SHZ720914 SRV720914 TBR720914 TLN720914 TVJ720914 UFF720914 UPB720914 UYX720914 VIT720914 VSP720914 WCL720914 WMH720914 WWD720914 V786450 JR786450 TN786450 ADJ786450 ANF786450 AXB786450 BGX786450 BQT786450 CAP786450 CKL786450 CUH786450 DED786450 DNZ786450 DXV786450 EHR786450 ERN786450 FBJ786450 FLF786450 FVB786450 GEX786450 GOT786450 GYP786450 HIL786450 HSH786450 ICD786450 ILZ786450 IVV786450 JFR786450 JPN786450 JZJ786450 KJF786450 KTB786450 LCX786450 LMT786450 LWP786450 MGL786450 MQH786450 NAD786450 NJZ786450 NTV786450 ODR786450 ONN786450 OXJ786450 PHF786450 PRB786450 QAX786450 QKT786450 QUP786450 REL786450 ROH786450 RYD786450 SHZ786450 SRV786450 TBR786450 TLN786450 TVJ786450 UFF786450 UPB786450 UYX786450 VIT786450 VSP786450 WCL786450 WMH786450 WWD786450 V851986 JR851986 TN851986 ADJ851986 ANF851986 AXB851986 BGX851986 BQT851986 CAP851986 CKL851986 CUH851986 DED851986 DNZ851986 DXV851986 EHR851986 ERN851986 FBJ851986 FLF851986 FVB851986 GEX851986 GOT851986 GYP851986 HIL851986 HSH851986 ICD851986 ILZ851986 IVV851986 JFR851986 JPN851986 JZJ851986 KJF851986 KTB851986 LCX851986 LMT851986 LWP851986 MGL851986 MQH851986 NAD851986 NJZ851986 NTV851986 ODR851986 ONN851986 OXJ851986 PHF851986 PRB851986 QAX851986 QKT851986 QUP851986 REL851986 ROH851986 RYD851986 SHZ851986 SRV851986 TBR851986 TLN851986 TVJ851986 UFF851986 UPB851986 UYX851986 VIT851986 VSP851986 WCL851986 WMH851986 WWD851986 V917522 JR917522 TN917522 ADJ917522 ANF917522 AXB917522 BGX917522 BQT917522 CAP917522 CKL917522 CUH917522 DED917522 DNZ917522 DXV917522 EHR917522 ERN917522 FBJ917522 FLF917522 FVB917522 GEX917522 GOT917522 GYP917522 HIL917522 HSH917522 ICD917522 ILZ917522 IVV917522 JFR917522 JPN917522 JZJ917522 KJF917522 KTB917522 LCX917522 LMT917522 LWP917522 MGL917522 MQH917522 NAD917522 NJZ917522 NTV917522 ODR917522 ONN917522 OXJ917522 PHF917522 PRB917522 QAX917522 QKT917522 QUP917522 REL917522 ROH917522 RYD917522 SHZ917522 SRV917522 TBR917522 TLN917522 TVJ917522 UFF917522 UPB917522 UYX917522 VIT917522 VSP917522 WCL917522 WMH917522 WWD917522 V983058 JR983058 TN983058 ADJ983058 ANF983058 AXB983058 BGX983058 BQT983058 CAP983058 CKL983058 CUH983058 DED983058 DNZ983058 DXV983058 EHR983058 ERN983058 FBJ983058 FLF983058 FVB983058 GEX983058 GOT983058 GYP983058 HIL983058 HSH983058 ICD983058 ILZ983058 IVV983058 JFR983058 JPN983058 JZJ983058 KJF983058 KTB983058 LCX983058 LMT983058 LWP983058 MGL983058 MQH983058 NAD983058 NJZ983058 NTV983058 ODR983058 ONN983058 OXJ983058 PHF983058 PRB983058 QAX983058 QKT983058 QUP983058 REL983058 ROH983058 RYD983058 SHZ983058 SRV983058 TBR983058 TLN983058 TVJ983058 UFF983058 UPB983058 UYX983058 VIT983058 VSP983058 WCL983058 WMH983058 WWD983058 T30 JP30 TL30 ADH30 AND30 AWZ30 BGV30 BQR30 CAN30 CKJ30 CUF30 DEB30 DNX30 DXT30 EHP30 ERL30 FBH30 FLD30 FUZ30 GEV30 GOR30 GYN30 HIJ30 HSF30 ICB30 ILX30 IVT30 JFP30 JPL30 JZH30 KJD30 KSZ30 LCV30 LMR30 LWN30 MGJ30 MQF30 NAB30 NJX30 NTT30 ODP30 ONL30 OXH30 PHD30 PQZ30 QAV30 QKR30 QUN30 REJ30 ROF30 RYB30 SHX30 SRT30 TBP30 TLL30 TVH30 UFD30 UOZ30 UYV30 VIR30 VSN30 WCJ30 WMF30 WWB30 T65566 JP65566 TL65566 ADH65566 AND65566 AWZ65566 BGV65566 BQR65566 CAN65566 CKJ65566 CUF65566 DEB65566 DNX65566 DXT65566 EHP65566 ERL65566 FBH65566 FLD65566 FUZ65566 GEV65566 GOR65566 GYN65566 HIJ65566 HSF65566 ICB65566 ILX65566 IVT65566 JFP65566 JPL65566 JZH65566 KJD65566 KSZ65566 LCV65566 LMR65566 LWN65566 MGJ65566 MQF65566 NAB65566 NJX65566 NTT65566 ODP65566 ONL65566 OXH65566 PHD65566 PQZ65566 QAV65566 QKR65566 QUN65566 REJ65566 ROF65566 RYB65566 SHX65566 SRT65566 TBP65566 TLL65566 TVH65566 UFD65566 UOZ65566 UYV65566 VIR65566 VSN65566 WCJ65566 WMF65566 WWB65566 T131102 JP131102 TL131102 ADH131102 AND131102 AWZ131102 BGV131102 BQR131102 CAN131102 CKJ131102 CUF131102 DEB131102 DNX131102 DXT131102 EHP131102 ERL131102 FBH131102 FLD131102 FUZ131102 GEV131102 GOR131102 GYN131102 HIJ131102 HSF131102 ICB131102 ILX131102 IVT131102 JFP131102 JPL131102 JZH131102 KJD131102 KSZ131102 LCV131102 LMR131102 LWN131102 MGJ131102 MQF131102 NAB131102 NJX131102 NTT131102 ODP131102 ONL131102 OXH131102 PHD131102 PQZ131102 QAV131102 QKR131102 QUN131102 REJ131102 ROF131102 RYB131102 SHX131102 SRT131102 TBP131102 TLL131102 TVH131102 UFD131102 UOZ131102 UYV131102 VIR131102 VSN131102 WCJ131102 WMF131102 WWB131102 T196638 JP196638 TL196638 ADH196638 AND196638 AWZ196638 BGV196638 BQR196638 CAN196638 CKJ196638 CUF196638 DEB196638 DNX196638 DXT196638 EHP196638 ERL196638 FBH196638 FLD196638 FUZ196638 GEV196638 GOR196638 GYN196638 HIJ196638 HSF196638 ICB196638 ILX196638 IVT196638 JFP196638 JPL196638 JZH196638 KJD196638 KSZ196638 LCV196638 LMR196638 LWN196638 MGJ196638 MQF196638 NAB196638 NJX196638 NTT196638 ODP196638 ONL196638 OXH196638 PHD196638 PQZ196638 QAV196638 QKR196638 QUN196638 REJ196638 ROF196638 RYB196638 SHX196638 SRT196638 TBP196638 TLL196638 TVH196638 UFD196638 UOZ196638 UYV196638 VIR196638 VSN196638 WCJ196638 WMF196638 WWB196638 T262174 JP262174 TL262174 ADH262174 AND262174 AWZ262174 BGV262174 BQR262174 CAN262174 CKJ262174 CUF262174 DEB262174 DNX262174 DXT262174 EHP262174 ERL262174 FBH262174 FLD262174 FUZ262174 GEV262174 GOR262174 GYN262174 HIJ262174 HSF262174 ICB262174 ILX262174 IVT262174 JFP262174 JPL262174 JZH262174 KJD262174 KSZ262174 LCV262174 LMR262174 LWN262174 MGJ262174 MQF262174 NAB262174 NJX262174 NTT262174 ODP262174 ONL262174 OXH262174 PHD262174 PQZ262174 QAV262174 QKR262174 QUN262174 REJ262174 ROF262174 RYB262174 SHX262174 SRT262174 TBP262174 TLL262174 TVH262174 UFD262174 UOZ262174 UYV262174 VIR262174 VSN262174 WCJ262174 WMF262174 WWB262174 T327710 JP327710 TL327710 ADH327710 AND327710 AWZ327710 BGV327710 BQR327710 CAN327710 CKJ327710 CUF327710 DEB327710 DNX327710 DXT327710 EHP327710 ERL327710 FBH327710 FLD327710 FUZ327710 GEV327710 GOR327710 GYN327710 HIJ327710 HSF327710 ICB327710 ILX327710 IVT327710 JFP327710 JPL327710 JZH327710 KJD327710 KSZ327710 LCV327710 LMR327710 LWN327710 MGJ327710 MQF327710 NAB327710 NJX327710 NTT327710 ODP327710 ONL327710 OXH327710 PHD327710 PQZ327710 QAV327710 QKR327710 QUN327710 REJ327710 ROF327710 RYB327710 SHX327710 SRT327710 TBP327710 TLL327710 TVH327710 UFD327710 UOZ327710 UYV327710 VIR327710 VSN327710 WCJ327710 WMF327710 WWB327710 T393246 JP393246 TL393246 ADH393246 AND393246 AWZ393246 BGV393246 BQR393246 CAN393246 CKJ393246 CUF393246 DEB393246 DNX393246 DXT393246 EHP393246 ERL393246 FBH393246 FLD393246 FUZ393246 GEV393246 GOR393246 GYN393246 HIJ393246 HSF393246 ICB393246 ILX393246 IVT393246 JFP393246 JPL393246 JZH393246 KJD393246 KSZ393246 LCV393246 LMR393246 LWN393246 MGJ393246 MQF393246 NAB393246 NJX393246 NTT393246 ODP393246 ONL393246 OXH393246 PHD393246 PQZ393246 QAV393246 QKR393246 QUN393246 REJ393246 ROF393246 RYB393246 SHX393246 SRT393246 TBP393246 TLL393246 TVH393246 UFD393246 UOZ393246 UYV393246 VIR393246 VSN393246 WCJ393246 WMF393246 WWB393246 T458782 JP458782 TL458782 ADH458782 AND458782 AWZ458782 BGV458782 BQR458782 CAN458782 CKJ458782 CUF458782 DEB458782 DNX458782 DXT458782 EHP458782 ERL458782 FBH458782 FLD458782 FUZ458782 GEV458782 GOR458782 GYN458782 HIJ458782 HSF458782 ICB458782 ILX458782 IVT458782 JFP458782 JPL458782 JZH458782 KJD458782 KSZ458782 LCV458782 LMR458782 LWN458782 MGJ458782 MQF458782 NAB458782 NJX458782 NTT458782 ODP458782 ONL458782 OXH458782 PHD458782 PQZ458782 QAV458782 QKR458782 QUN458782 REJ458782 ROF458782 RYB458782 SHX458782 SRT458782 TBP458782 TLL458782 TVH458782 UFD458782 UOZ458782 UYV458782 VIR458782 VSN458782 WCJ458782 WMF458782 WWB458782 T524318 JP524318 TL524318 ADH524318 AND524318 AWZ524318 BGV524318 BQR524318 CAN524318 CKJ524318 CUF524318 DEB524318 DNX524318 DXT524318 EHP524318 ERL524318 FBH524318 FLD524318 FUZ524318 GEV524318 GOR524318 GYN524318 HIJ524318 HSF524318 ICB524318 ILX524318 IVT524318 JFP524318 JPL524318 JZH524318 KJD524318 KSZ524318 LCV524318 LMR524318 LWN524318 MGJ524318 MQF524318 NAB524318 NJX524318 NTT524318 ODP524318 ONL524318 OXH524318 PHD524318 PQZ524318 QAV524318 QKR524318 QUN524318 REJ524318 ROF524318 RYB524318 SHX524318 SRT524318 TBP524318 TLL524318 TVH524318 UFD524318 UOZ524318 UYV524318 VIR524318 VSN524318 WCJ524318 WMF524318 WWB524318 T589854 JP589854 TL589854 ADH589854 AND589854 AWZ589854 BGV589854 BQR589854 CAN589854 CKJ589854 CUF589854 DEB589854 DNX589854 DXT589854 EHP589854 ERL589854 FBH589854 FLD589854 FUZ589854 GEV589854 GOR589854 GYN589854 HIJ589854 HSF589854 ICB589854 ILX589854 IVT589854 JFP589854 JPL589854 JZH589854 KJD589854 KSZ589854 LCV589854 LMR589854 LWN589854 MGJ589854 MQF589854 NAB589854 NJX589854 NTT589854 ODP589854 ONL589854 OXH589854 PHD589854 PQZ589854 QAV589854 QKR589854 QUN589854 REJ589854 ROF589854 RYB589854 SHX589854 SRT589854 TBP589854 TLL589854 TVH589854 UFD589854 UOZ589854 UYV589854 VIR589854 VSN589854 WCJ589854 WMF589854 WWB589854 T655390 JP655390 TL655390 ADH655390 AND655390 AWZ655390 BGV655390 BQR655390 CAN655390 CKJ655390 CUF655390 DEB655390 DNX655390 DXT655390 EHP655390 ERL655390 FBH655390 FLD655390 FUZ655390 GEV655390 GOR655390 GYN655390 HIJ655390 HSF655390 ICB655390 ILX655390 IVT655390 JFP655390 JPL655390 JZH655390 KJD655390 KSZ655390 LCV655390 LMR655390 LWN655390 MGJ655390 MQF655390 NAB655390 NJX655390 NTT655390 ODP655390 ONL655390 OXH655390 PHD655390 PQZ655390 QAV655390 QKR655390 QUN655390 REJ655390 ROF655390 RYB655390 SHX655390 SRT655390 TBP655390 TLL655390 TVH655390 UFD655390 UOZ655390 UYV655390 VIR655390 VSN655390 WCJ655390 WMF655390 WWB655390 T720926 JP720926 TL720926 ADH720926 AND720926 AWZ720926 BGV720926 BQR720926 CAN720926 CKJ720926 CUF720926 DEB720926 DNX720926 DXT720926 EHP720926 ERL720926 FBH720926 FLD720926 FUZ720926 GEV720926 GOR720926 GYN720926 HIJ720926 HSF720926 ICB720926 ILX720926 IVT720926 JFP720926 JPL720926 JZH720926 KJD720926 KSZ720926 LCV720926 LMR720926 LWN720926 MGJ720926 MQF720926 NAB720926 NJX720926 NTT720926 ODP720926 ONL720926 OXH720926 PHD720926 PQZ720926 QAV720926 QKR720926 QUN720926 REJ720926 ROF720926 RYB720926 SHX720926 SRT720926 TBP720926 TLL720926 TVH720926 UFD720926 UOZ720926 UYV720926 VIR720926 VSN720926 WCJ720926 WMF720926 WWB720926 T786462 JP786462 TL786462 ADH786462 AND786462 AWZ786462 BGV786462 BQR786462 CAN786462 CKJ786462 CUF786462 DEB786462 DNX786462 DXT786462 EHP786462 ERL786462 FBH786462 FLD786462 FUZ786462 GEV786462 GOR786462 GYN786462 HIJ786462 HSF786462 ICB786462 ILX786462 IVT786462 JFP786462 JPL786462 JZH786462 KJD786462 KSZ786462 LCV786462 LMR786462 LWN786462 MGJ786462 MQF786462 NAB786462 NJX786462 NTT786462 ODP786462 ONL786462 OXH786462 PHD786462 PQZ786462 QAV786462 QKR786462 QUN786462 REJ786462 ROF786462 RYB786462 SHX786462 SRT786462 TBP786462 TLL786462 TVH786462 UFD786462 UOZ786462 UYV786462 VIR786462 VSN786462 WCJ786462 WMF786462 WWB786462 T851998 JP851998 TL851998 ADH851998 AND851998 AWZ851998 BGV851998 BQR851998 CAN851998 CKJ851998 CUF851998 DEB851998 DNX851998 DXT851998 EHP851998 ERL851998 FBH851998 FLD851998 FUZ851998 GEV851998 GOR851998 GYN851998 HIJ851998 HSF851998 ICB851998 ILX851998 IVT851998 JFP851998 JPL851998 JZH851998 KJD851998 KSZ851998 LCV851998 LMR851998 LWN851998 MGJ851998 MQF851998 NAB851998 NJX851998 NTT851998 ODP851998 ONL851998 OXH851998 PHD851998 PQZ851998 QAV851998 QKR851998 QUN851998 REJ851998 ROF851998 RYB851998 SHX851998 SRT851998 TBP851998 TLL851998 TVH851998 UFD851998 UOZ851998 UYV851998 VIR851998 VSN851998 WCJ851998 WMF851998 WWB851998 T917534 JP917534 TL917534 ADH917534 AND917534 AWZ917534 BGV917534 BQR917534 CAN917534 CKJ917534 CUF917534 DEB917534 DNX917534 DXT917534 EHP917534 ERL917534 FBH917534 FLD917534 FUZ917534 GEV917534 GOR917534 GYN917534 HIJ917534 HSF917534 ICB917534 ILX917534 IVT917534 JFP917534 JPL917534 JZH917534 KJD917534 KSZ917534 LCV917534 LMR917534 LWN917534 MGJ917534 MQF917534 NAB917534 NJX917534 NTT917534 ODP917534 ONL917534 OXH917534 PHD917534 PQZ917534 QAV917534 QKR917534 QUN917534 REJ917534 ROF917534 RYB917534 SHX917534 SRT917534 TBP917534 TLL917534 TVH917534 UFD917534 UOZ917534 UYV917534 VIR917534 VSN917534 WCJ917534 WMF917534 WWB917534 T983070 JP983070 TL983070 ADH983070 AND983070 AWZ983070 BGV983070 BQR983070 CAN983070 CKJ983070 CUF983070 DEB983070 DNX983070 DXT983070 EHP983070 ERL983070 FBH983070 FLD983070 FUZ983070 GEV983070 GOR983070 GYN983070 HIJ983070 HSF983070 ICB983070 ILX983070 IVT983070 JFP983070 JPL983070 JZH983070 KJD983070 KSZ983070 LCV983070 LMR983070 LWN983070 MGJ983070 MQF983070 NAB983070 NJX983070 NTT983070 ODP983070 ONL983070 OXH983070 PHD983070 PQZ983070 QAV983070 QKR983070 QUN983070 REJ983070 ROF983070 RYB983070 SHX983070 SRT983070 TBP983070 TLL983070 TVH983070 UFD983070 UOZ983070 UYV983070 VIR983070 VSN983070 WCJ983070 WMF983070 WWB983070 X26 JT26 TP26 ADL26 ANH26 AXD26 BGZ26 BQV26 CAR26 CKN26 CUJ26 DEF26 DOB26 DXX26 EHT26 ERP26 FBL26 FLH26 FVD26 GEZ26 GOV26 GYR26 HIN26 HSJ26 ICF26 IMB26 IVX26 JFT26 JPP26 JZL26 KJH26 KTD26 LCZ26 LMV26 LWR26 MGN26 MQJ26 NAF26 NKB26 NTX26 ODT26 ONP26 OXL26 PHH26 PRD26 QAZ26 QKV26 QUR26 REN26 ROJ26 RYF26 SIB26 SRX26 TBT26 TLP26 TVL26 UFH26 UPD26 UYZ26 VIV26 VSR26 WCN26 WMJ26 WWF26 X65562 JT65562 TP65562 ADL65562 ANH65562 AXD65562 BGZ65562 BQV65562 CAR65562 CKN65562 CUJ65562 DEF65562 DOB65562 DXX65562 EHT65562 ERP65562 FBL65562 FLH65562 FVD65562 GEZ65562 GOV65562 GYR65562 HIN65562 HSJ65562 ICF65562 IMB65562 IVX65562 JFT65562 JPP65562 JZL65562 KJH65562 KTD65562 LCZ65562 LMV65562 LWR65562 MGN65562 MQJ65562 NAF65562 NKB65562 NTX65562 ODT65562 ONP65562 OXL65562 PHH65562 PRD65562 QAZ65562 QKV65562 QUR65562 REN65562 ROJ65562 RYF65562 SIB65562 SRX65562 TBT65562 TLP65562 TVL65562 UFH65562 UPD65562 UYZ65562 VIV65562 VSR65562 WCN65562 WMJ65562 WWF65562 X131098 JT131098 TP131098 ADL131098 ANH131098 AXD131098 BGZ131098 BQV131098 CAR131098 CKN131098 CUJ131098 DEF131098 DOB131098 DXX131098 EHT131098 ERP131098 FBL131098 FLH131098 FVD131098 GEZ131098 GOV131098 GYR131098 HIN131098 HSJ131098 ICF131098 IMB131098 IVX131098 JFT131098 JPP131098 JZL131098 KJH131098 KTD131098 LCZ131098 LMV131098 LWR131098 MGN131098 MQJ131098 NAF131098 NKB131098 NTX131098 ODT131098 ONP131098 OXL131098 PHH131098 PRD131098 QAZ131098 QKV131098 QUR131098 REN131098 ROJ131098 RYF131098 SIB131098 SRX131098 TBT131098 TLP131098 TVL131098 UFH131098 UPD131098 UYZ131098 VIV131098 VSR131098 WCN131098 WMJ131098 WWF131098 X196634 JT196634 TP196634 ADL196634 ANH196634 AXD196634 BGZ196634 BQV196634 CAR196634 CKN196634 CUJ196634 DEF196634 DOB196634 DXX196634 EHT196634 ERP196634 FBL196634 FLH196634 FVD196634 GEZ196634 GOV196634 GYR196634 HIN196634 HSJ196634 ICF196634 IMB196634 IVX196634 JFT196634 JPP196634 JZL196634 KJH196634 KTD196634 LCZ196634 LMV196634 LWR196634 MGN196634 MQJ196634 NAF196634 NKB196634 NTX196634 ODT196634 ONP196634 OXL196634 PHH196634 PRD196634 QAZ196634 QKV196634 QUR196634 REN196634 ROJ196634 RYF196634 SIB196634 SRX196634 TBT196634 TLP196634 TVL196634 UFH196634 UPD196634 UYZ196634 VIV196634 VSR196634 WCN196634 WMJ196634 WWF196634 X262170 JT262170 TP262170 ADL262170 ANH262170 AXD262170 BGZ262170 BQV262170 CAR262170 CKN262170 CUJ262170 DEF262170 DOB262170 DXX262170 EHT262170 ERP262170 FBL262170 FLH262170 FVD262170 GEZ262170 GOV262170 GYR262170 HIN262170 HSJ262170 ICF262170 IMB262170 IVX262170 JFT262170 JPP262170 JZL262170 KJH262170 KTD262170 LCZ262170 LMV262170 LWR262170 MGN262170 MQJ262170 NAF262170 NKB262170 NTX262170 ODT262170 ONP262170 OXL262170 PHH262170 PRD262170 QAZ262170 QKV262170 QUR262170 REN262170 ROJ262170 RYF262170 SIB262170 SRX262170 TBT262170 TLP262170 TVL262170 UFH262170 UPD262170 UYZ262170 VIV262170 VSR262170 WCN262170 WMJ262170 WWF262170 X327706 JT327706 TP327706 ADL327706 ANH327706 AXD327706 BGZ327706 BQV327706 CAR327706 CKN327706 CUJ327706 DEF327706 DOB327706 DXX327706 EHT327706 ERP327706 FBL327706 FLH327706 FVD327706 GEZ327706 GOV327706 GYR327706 HIN327706 HSJ327706 ICF327706 IMB327706 IVX327706 JFT327706 JPP327706 JZL327706 KJH327706 KTD327706 LCZ327706 LMV327706 LWR327706 MGN327706 MQJ327706 NAF327706 NKB327706 NTX327706 ODT327706 ONP327706 OXL327706 PHH327706 PRD327706 QAZ327706 QKV327706 QUR327706 REN327706 ROJ327706 RYF327706 SIB327706 SRX327706 TBT327706 TLP327706 TVL327706 UFH327706 UPD327706 UYZ327706 VIV327706 VSR327706 WCN327706 WMJ327706 WWF327706 X393242 JT393242 TP393242 ADL393242 ANH393242 AXD393242 BGZ393242 BQV393242 CAR393242 CKN393242 CUJ393242 DEF393242 DOB393242 DXX393242 EHT393242 ERP393242 FBL393242 FLH393242 FVD393242 GEZ393242 GOV393242 GYR393242 HIN393242 HSJ393242 ICF393242 IMB393242 IVX393242 JFT393242 JPP393242 JZL393242 KJH393242 KTD393242 LCZ393242 LMV393242 LWR393242 MGN393242 MQJ393242 NAF393242 NKB393242 NTX393242 ODT393242 ONP393242 OXL393242 PHH393242 PRD393242 QAZ393242 QKV393242 QUR393242 REN393242 ROJ393242 RYF393242 SIB393242 SRX393242 TBT393242 TLP393242 TVL393242 UFH393242 UPD393242 UYZ393242 VIV393242 VSR393242 WCN393242 WMJ393242 WWF393242 X458778 JT458778 TP458778 ADL458778 ANH458778 AXD458778 BGZ458778 BQV458778 CAR458778 CKN458778 CUJ458778 DEF458778 DOB458778 DXX458778 EHT458778 ERP458778 FBL458778 FLH458778 FVD458778 GEZ458778 GOV458778 GYR458778 HIN458778 HSJ458778 ICF458778 IMB458778 IVX458778 JFT458778 JPP458778 JZL458778 KJH458778 KTD458778 LCZ458778 LMV458778 LWR458778 MGN458778 MQJ458778 NAF458778 NKB458778 NTX458778 ODT458778 ONP458778 OXL458778 PHH458778 PRD458778 QAZ458778 QKV458778 QUR458778 REN458778 ROJ458778 RYF458778 SIB458778 SRX458778 TBT458778 TLP458778 TVL458778 UFH458778 UPD458778 UYZ458778 VIV458778 VSR458778 WCN458778 WMJ458778 WWF458778 X524314 JT524314 TP524314 ADL524314 ANH524314 AXD524314 BGZ524314 BQV524314 CAR524314 CKN524314 CUJ524314 DEF524314 DOB524314 DXX524314 EHT524314 ERP524314 FBL524314 FLH524314 FVD524314 GEZ524314 GOV524314 GYR524314 HIN524314 HSJ524314 ICF524314 IMB524314 IVX524314 JFT524314 JPP524314 JZL524314 KJH524314 KTD524314 LCZ524314 LMV524314 LWR524314 MGN524314 MQJ524314 NAF524314 NKB524314 NTX524314 ODT524314 ONP524314 OXL524314 PHH524314 PRD524314 QAZ524314 QKV524314 QUR524314 REN524314 ROJ524314 RYF524314 SIB524314 SRX524314 TBT524314 TLP524314 TVL524314 UFH524314 UPD524314 UYZ524314 VIV524314 VSR524314 WCN524314 WMJ524314 WWF524314 X589850 JT589850 TP589850 ADL589850 ANH589850 AXD589850 BGZ589850 BQV589850 CAR589850 CKN589850 CUJ589850 DEF589850 DOB589850 DXX589850 EHT589850 ERP589850 FBL589850 FLH589850 FVD589850 GEZ589850 GOV589850 GYR589850 HIN589850 HSJ589850 ICF589850 IMB589850 IVX589850 JFT589850 JPP589850 JZL589850 KJH589850 KTD589850 LCZ589850 LMV589850 LWR589850 MGN589850 MQJ589850 NAF589850 NKB589850 NTX589850 ODT589850 ONP589850 OXL589850 PHH589850 PRD589850 QAZ589850 QKV589850 QUR589850 REN589850 ROJ589850 RYF589850 SIB589850 SRX589850 TBT589850 TLP589850 TVL589850 UFH589850 UPD589850 UYZ589850 VIV589850 VSR589850 WCN589850 WMJ589850 WWF589850 X655386 JT655386 TP655386 ADL655386 ANH655386 AXD655386 BGZ655386 BQV655386 CAR655386 CKN655386 CUJ655386 DEF655386 DOB655386 DXX655386 EHT655386 ERP655386 FBL655386 FLH655386 FVD655386 GEZ655386 GOV655386 GYR655386 HIN655386 HSJ655386 ICF655386 IMB655386 IVX655386 JFT655386 JPP655386 JZL655386 KJH655386 KTD655386 LCZ655386 LMV655386 LWR655386 MGN655386 MQJ655386 NAF655386 NKB655386 NTX655386 ODT655386 ONP655386 OXL655386 PHH655386 PRD655386 QAZ655386 QKV655386 QUR655386 REN655386 ROJ655386 RYF655386 SIB655386 SRX655386 TBT655386 TLP655386 TVL655386 UFH655386 UPD655386 UYZ655386 VIV655386 VSR655386 WCN655386 WMJ655386 WWF655386 X720922 JT720922 TP720922 ADL720922 ANH720922 AXD720922 BGZ720922 BQV720922 CAR720922 CKN720922 CUJ720922 DEF720922 DOB720922 DXX720922 EHT720922 ERP720922 FBL720922 FLH720922 FVD720922 GEZ720922 GOV720922 GYR720922 HIN720922 HSJ720922 ICF720922 IMB720922 IVX720922 JFT720922 JPP720922 JZL720922 KJH720922 KTD720922 LCZ720922 LMV720922 LWR720922 MGN720922 MQJ720922 NAF720922 NKB720922 NTX720922 ODT720922 ONP720922 OXL720922 PHH720922 PRD720922 QAZ720922 QKV720922 QUR720922 REN720922 ROJ720922 RYF720922 SIB720922 SRX720922 TBT720922 TLP720922 TVL720922 UFH720922 UPD720922 UYZ720922 VIV720922 VSR720922 WCN720922 WMJ720922 WWF720922 X786458 JT786458 TP786458 ADL786458 ANH786458 AXD786458 BGZ786458 BQV786458 CAR786458 CKN786458 CUJ786458 DEF786458 DOB786458 DXX786458 EHT786458 ERP786458 FBL786458 FLH786458 FVD786458 GEZ786458 GOV786458 GYR786458 HIN786458 HSJ786458 ICF786458 IMB786458 IVX786458 JFT786458 JPP786458 JZL786458 KJH786458 KTD786458 LCZ786458 LMV786458 LWR786458 MGN786458 MQJ786458 NAF786458 NKB786458 NTX786458 ODT786458 ONP786458 OXL786458 PHH786458 PRD786458 QAZ786458 QKV786458 QUR786458 REN786458 ROJ786458 RYF786458 SIB786458 SRX786458 TBT786458 TLP786458 TVL786458 UFH786458 UPD786458 UYZ786458 VIV786458 VSR786458 WCN786458 WMJ786458 WWF786458 X851994 JT851994 TP851994 ADL851994 ANH851994 AXD851994 BGZ851994 BQV851994 CAR851994 CKN851994 CUJ851994 DEF851994 DOB851994 DXX851994 EHT851994 ERP851994 FBL851994 FLH851994 FVD851994 GEZ851994 GOV851994 GYR851994 HIN851994 HSJ851994 ICF851994 IMB851994 IVX851994 JFT851994 JPP851994 JZL851994 KJH851994 KTD851994 LCZ851994 LMV851994 LWR851994 MGN851994 MQJ851994 NAF851994 NKB851994 NTX851994 ODT851994 ONP851994 OXL851994 PHH851994 PRD851994 QAZ851994 QKV851994 QUR851994 REN851994 ROJ851994 RYF851994 SIB851994 SRX851994 TBT851994 TLP851994 TVL851994 UFH851994 UPD851994 UYZ851994 VIV851994 VSR851994 WCN851994 WMJ851994 WWF851994 X917530 JT917530 TP917530 ADL917530 ANH917530 AXD917530 BGZ917530 BQV917530 CAR917530 CKN917530 CUJ917530 DEF917530 DOB917530 DXX917530 EHT917530 ERP917530 FBL917530 FLH917530 FVD917530 GEZ917530 GOV917530 GYR917530 HIN917530 HSJ917530 ICF917530 IMB917530 IVX917530 JFT917530 JPP917530 JZL917530 KJH917530 KTD917530 LCZ917530 LMV917530 LWR917530 MGN917530 MQJ917530 NAF917530 NKB917530 NTX917530 ODT917530 ONP917530 OXL917530 PHH917530 PRD917530 QAZ917530 QKV917530 QUR917530 REN917530 ROJ917530 RYF917530 SIB917530 SRX917530 TBT917530 TLP917530 TVL917530 UFH917530 UPD917530 UYZ917530 VIV917530 VSR917530 WCN917530 WMJ917530 WWF917530 X983066 JT983066 TP983066 ADL983066 ANH983066 AXD983066 BGZ983066 BQV983066 CAR983066 CKN983066 CUJ983066 DEF983066 DOB983066 DXX983066 EHT983066 ERP983066 FBL983066 FLH983066 FVD983066 GEZ983066 GOV983066 GYR983066 HIN983066 HSJ983066 ICF983066 IMB983066 IVX983066 JFT983066 JPP983066 JZL983066 KJH983066 KTD983066 LCZ983066 LMV983066 LWR983066 MGN983066 MQJ983066 NAF983066 NKB983066 NTX983066 ODT983066 ONP983066 OXL983066 PHH983066 PRD983066 QAZ983066 QKV983066 QUR983066 REN983066 ROJ983066 RYF983066 SIB983066 SRX983066 TBT983066 TLP983066 TVL983066 UFH983066 UPD983066 UYZ983066 VIV983066 VSR983066 WCN983066 WMJ983066 WWF983066 T14 JP14 TL14 ADH14 AND14 AWZ14 BGV14 BQR14 CAN14 CKJ14 CUF14 DEB14 DNX14 DXT14 EHP14 ERL14 FBH14 FLD14 FUZ14 GEV14 GOR14 GYN14 HIJ14 HSF14 ICB14 ILX14 IVT14 JFP14 JPL14 JZH14 KJD14 KSZ14 LCV14 LMR14 LWN14 MGJ14 MQF14 NAB14 NJX14 NTT14 ODP14 ONL14 OXH14 PHD14 PQZ14 QAV14 QKR14 QUN14 REJ14 ROF14 RYB14 SHX14 SRT14 TBP14 TLL14 TVH14 UFD14 UOZ14 UYV14 VIR14 VSN14 WCJ14 WMF14 WWB14 T65550 JP65550 TL65550 ADH65550 AND65550 AWZ65550 BGV65550 BQR65550 CAN65550 CKJ65550 CUF65550 DEB65550 DNX65550 DXT65550 EHP65550 ERL65550 FBH65550 FLD65550 FUZ65550 GEV65550 GOR65550 GYN65550 HIJ65550 HSF65550 ICB65550 ILX65550 IVT65550 JFP65550 JPL65550 JZH65550 KJD65550 KSZ65550 LCV65550 LMR65550 LWN65550 MGJ65550 MQF65550 NAB65550 NJX65550 NTT65550 ODP65550 ONL65550 OXH65550 PHD65550 PQZ65550 QAV65550 QKR65550 QUN65550 REJ65550 ROF65550 RYB65550 SHX65550 SRT65550 TBP65550 TLL65550 TVH65550 UFD65550 UOZ65550 UYV65550 VIR65550 VSN65550 WCJ65550 WMF65550 WWB65550 T131086 JP131086 TL131086 ADH131086 AND131086 AWZ131086 BGV131086 BQR131086 CAN131086 CKJ131086 CUF131086 DEB131086 DNX131086 DXT131086 EHP131086 ERL131086 FBH131086 FLD131086 FUZ131086 GEV131086 GOR131086 GYN131086 HIJ131086 HSF131086 ICB131086 ILX131086 IVT131086 JFP131086 JPL131086 JZH131086 KJD131086 KSZ131086 LCV131086 LMR131086 LWN131086 MGJ131086 MQF131086 NAB131086 NJX131086 NTT131086 ODP131086 ONL131086 OXH131086 PHD131086 PQZ131086 QAV131086 QKR131086 QUN131086 REJ131086 ROF131086 RYB131086 SHX131086 SRT131086 TBP131086 TLL131086 TVH131086 UFD131086 UOZ131086 UYV131086 VIR131086 VSN131086 WCJ131086 WMF131086 WWB131086 T196622 JP196622 TL196622 ADH196622 AND196622 AWZ196622 BGV196622 BQR196622 CAN196622 CKJ196622 CUF196622 DEB196622 DNX196622 DXT196622 EHP196622 ERL196622 FBH196622 FLD196622 FUZ196622 GEV196622 GOR196622 GYN196622 HIJ196622 HSF196622 ICB196622 ILX196622 IVT196622 JFP196622 JPL196622 JZH196622 KJD196622 KSZ196622 LCV196622 LMR196622 LWN196622 MGJ196622 MQF196622 NAB196622 NJX196622 NTT196622 ODP196622 ONL196622 OXH196622 PHD196622 PQZ196622 QAV196622 QKR196622 QUN196622 REJ196622 ROF196622 RYB196622 SHX196622 SRT196622 TBP196622 TLL196622 TVH196622 UFD196622 UOZ196622 UYV196622 VIR196622 VSN196622 WCJ196622 WMF196622 WWB196622 T262158 JP262158 TL262158 ADH262158 AND262158 AWZ262158 BGV262158 BQR262158 CAN262158 CKJ262158 CUF262158 DEB262158 DNX262158 DXT262158 EHP262158 ERL262158 FBH262158 FLD262158 FUZ262158 GEV262158 GOR262158 GYN262158 HIJ262158 HSF262158 ICB262158 ILX262158 IVT262158 JFP262158 JPL262158 JZH262158 KJD262158 KSZ262158 LCV262158 LMR262158 LWN262158 MGJ262158 MQF262158 NAB262158 NJX262158 NTT262158 ODP262158 ONL262158 OXH262158 PHD262158 PQZ262158 QAV262158 QKR262158 QUN262158 REJ262158 ROF262158 RYB262158 SHX262158 SRT262158 TBP262158 TLL262158 TVH262158 UFD262158 UOZ262158 UYV262158 VIR262158 VSN262158 WCJ262158 WMF262158 WWB262158 T327694 JP327694 TL327694 ADH327694 AND327694 AWZ327694 BGV327694 BQR327694 CAN327694 CKJ327694 CUF327694 DEB327694 DNX327694 DXT327694 EHP327694 ERL327694 FBH327694 FLD327694 FUZ327694 GEV327694 GOR327694 GYN327694 HIJ327694 HSF327694 ICB327694 ILX327694 IVT327694 JFP327694 JPL327694 JZH327694 KJD327694 KSZ327694 LCV327694 LMR327694 LWN327694 MGJ327694 MQF327694 NAB327694 NJX327694 NTT327694 ODP327694 ONL327694 OXH327694 PHD327694 PQZ327694 QAV327694 QKR327694 QUN327694 REJ327694 ROF327694 RYB327694 SHX327694 SRT327694 TBP327694 TLL327694 TVH327694 UFD327694 UOZ327694 UYV327694 VIR327694 VSN327694 WCJ327694 WMF327694 WWB327694 T393230 JP393230 TL393230 ADH393230 AND393230 AWZ393230 BGV393230 BQR393230 CAN393230 CKJ393230 CUF393230 DEB393230 DNX393230 DXT393230 EHP393230 ERL393230 FBH393230 FLD393230 FUZ393230 GEV393230 GOR393230 GYN393230 HIJ393230 HSF393230 ICB393230 ILX393230 IVT393230 JFP393230 JPL393230 JZH393230 KJD393230 KSZ393230 LCV393230 LMR393230 LWN393230 MGJ393230 MQF393230 NAB393230 NJX393230 NTT393230 ODP393230 ONL393230 OXH393230 PHD393230 PQZ393230 QAV393230 QKR393230 QUN393230 REJ393230 ROF393230 RYB393230 SHX393230 SRT393230 TBP393230 TLL393230 TVH393230 UFD393230 UOZ393230 UYV393230 VIR393230 VSN393230 WCJ393230 WMF393230 WWB393230 T458766 JP458766 TL458766 ADH458766 AND458766 AWZ458766 BGV458766 BQR458766 CAN458766 CKJ458766 CUF458766 DEB458766 DNX458766 DXT458766 EHP458766 ERL458766 FBH458766 FLD458766 FUZ458766 GEV458766 GOR458766 GYN458766 HIJ458766 HSF458766 ICB458766 ILX458766 IVT458766 JFP458766 JPL458766 JZH458766 KJD458766 KSZ458766 LCV458766 LMR458766 LWN458766 MGJ458766 MQF458766 NAB458766 NJX458766 NTT458766 ODP458766 ONL458766 OXH458766 PHD458766 PQZ458766 QAV458766 QKR458766 QUN458766 REJ458766 ROF458766 RYB458766 SHX458766 SRT458766 TBP458766 TLL458766 TVH458766 UFD458766 UOZ458766 UYV458766 VIR458766 VSN458766 WCJ458766 WMF458766 WWB458766 T524302 JP524302 TL524302 ADH524302 AND524302 AWZ524302 BGV524302 BQR524302 CAN524302 CKJ524302 CUF524302 DEB524302 DNX524302 DXT524302 EHP524302 ERL524302 FBH524302 FLD524302 FUZ524302 GEV524302 GOR524302 GYN524302 HIJ524302 HSF524302 ICB524302 ILX524302 IVT524302 JFP524302 JPL524302 JZH524302 KJD524302 KSZ524302 LCV524302 LMR524302 LWN524302 MGJ524302 MQF524302 NAB524302 NJX524302 NTT524302 ODP524302 ONL524302 OXH524302 PHD524302 PQZ524302 QAV524302 QKR524302 QUN524302 REJ524302 ROF524302 RYB524302 SHX524302 SRT524302 TBP524302 TLL524302 TVH524302 UFD524302 UOZ524302 UYV524302 VIR524302 VSN524302 WCJ524302 WMF524302 WWB524302 T589838 JP589838 TL589838 ADH589838 AND589838 AWZ589838 BGV589838 BQR589838 CAN589838 CKJ589838 CUF589838 DEB589838 DNX589838 DXT589838 EHP589838 ERL589838 FBH589838 FLD589838 FUZ589838 GEV589838 GOR589838 GYN589838 HIJ589838 HSF589838 ICB589838 ILX589838 IVT589838 JFP589838 JPL589838 JZH589838 KJD589838 KSZ589838 LCV589838 LMR589838 LWN589838 MGJ589838 MQF589838 NAB589838 NJX589838 NTT589838 ODP589838 ONL589838 OXH589838 PHD589838 PQZ589838 QAV589838 QKR589838 QUN589838 REJ589838 ROF589838 RYB589838 SHX589838 SRT589838 TBP589838 TLL589838 TVH589838 UFD589838 UOZ589838 UYV589838 VIR589838 VSN589838 WCJ589838 WMF589838 WWB589838 T655374 JP655374 TL655374 ADH655374 AND655374 AWZ655374 BGV655374 BQR655374 CAN655374 CKJ655374 CUF655374 DEB655374 DNX655374 DXT655374 EHP655374 ERL655374 FBH655374 FLD655374 FUZ655374 GEV655374 GOR655374 GYN655374 HIJ655374 HSF655374 ICB655374 ILX655374 IVT655374 JFP655374 JPL655374 JZH655374 KJD655374 KSZ655374 LCV655374 LMR655374 LWN655374 MGJ655374 MQF655374 NAB655374 NJX655374 NTT655374 ODP655374 ONL655374 OXH655374 PHD655374 PQZ655374 QAV655374 QKR655374 QUN655374 REJ655374 ROF655374 RYB655374 SHX655374 SRT655374 TBP655374 TLL655374 TVH655374 UFD655374 UOZ655374 UYV655374 VIR655374 VSN655374 WCJ655374 WMF655374 WWB655374 T720910 JP720910 TL720910 ADH720910 AND720910 AWZ720910 BGV720910 BQR720910 CAN720910 CKJ720910 CUF720910 DEB720910 DNX720910 DXT720910 EHP720910 ERL720910 FBH720910 FLD720910 FUZ720910 GEV720910 GOR720910 GYN720910 HIJ720910 HSF720910 ICB720910 ILX720910 IVT720910 JFP720910 JPL720910 JZH720910 KJD720910 KSZ720910 LCV720910 LMR720910 LWN720910 MGJ720910 MQF720910 NAB720910 NJX720910 NTT720910 ODP720910 ONL720910 OXH720910 PHD720910 PQZ720910 QAV720910 QKR720910 QUN720910 REJ720910 ROF720910 RYB720910 SHX720910 SRT720910 TBP720910 TLL720910 TVH720910 UFD720910 UOZ720910 UYV720910 VIR720910 VSN720910 WCJ720910 WMF720910 WWB720910 T786446 JP786446 TL786446 ADH786446 AND786446 AWZ786446 BGV786446 BQR786446 CAN786446 CKJ786446 CUF786446 DEB786446 DNX786446 DXT786446 EHP786446 ERL786446 FBH786446 FLD786446 FUZ786446 GEV786446 GOR786446 GYN786446 HIJ786446 HSF786446 ICB786446 ILX786446 IVT786446 JFP786446 JPL786446 JZH786446 KJD786446 KSZ786446 LCV786446 LMR786446 LWN786446 MGJ786446 MQF786446 NAB786446 NJX786446 NTT786446 ODP786446 ONL786446 OXH786446 PHD786446 PQZ786446 QAV786446 QKR786446 QUN786446 REJ786446 ROF786446 RYB786446 SHX786446 SRT786446 TBP786446 TLL786446 TVH786446 UFD786446 UOZ786446 UYV786446 VIR786446 VSN786446 WCJ786446 WMF786446 WWB786446 T851982 JP851982 TL851982 ADH851982 AND851982 AWZ851982 BGV851982 BQR851982 CAN851982 CKJ851982 CUF851982 DEB851982 DNX851982 DXT851982 EHP851982 ERL851982 FBH851982 FLD851982 FUZ851982 GEV851982 GOR851982 GYN851982 HIJ851982 HSF851982 ICB851982 ILX851982 IVT851982 JFP851982 JPL851982 JZH851982 KJD851982 KSZ851982 LCV851982 LMR851982 LWN851982 MGJ851982 MQF851982 NAB851982 NJX851982 NTT851982 ODP851982 ONL851982 OXH851982 PHD851982 PQZ851982 QAV851982 QKR851982 QUN851982 REJ851982 ROF851982 RYB851982 SHX851982 SRT851982 TBP851982 TLL851982 TVH851982 UFD851982 UOZ851982 UYV851982 VIR851982 VSN851982 WCJ851982 WMF851982 WWB851982 T917518 JP917518 TL917518 ADH917518 AND917518 AWZ917518 BGV917518 BQR917518 CAN917518 CKJ917518 CUF917518 DEB917518 DNX917518 DXT917518 EHP917518 ERL917518 FBH917518 FLD917518 FUZ917518 GEV917518 GOR917518 GYN917518 HIJ917518 HSF917518 ICB917518 ILX917518 IVT917518 JFP917518 JPL917518 JZH917518 KJD917518 KSZ917518 LCV917518 LMR917518 LWN917518 MGJ917518 MQF917518 NAB917518 NJX917518 NTT917518 ODP917518 ONL917518 OXH917518 PHD917518 PQZ917518 QAV917518 QKR917518 QUN917518 REJ917518 ROF917518 RYB917518 SHX917518 SRT917518 TBP917518 TLL917518 TVH917518 UFD917518 UOZ917518 UYV917518 VIR917518 VSN917518 WCJ917518 WMF917518 WWB917518 T983054 JP983054 TL983054 ADH983054 AND983054 AWZ983054 BGV983054 BQR983054 CAN983054 CKJ983054 CUF983054 DEB983054 DNX983054 DXT983054 EHP983054 ERL983054 FBH983054 FLD983054 FUZ983054 GEV983054 GOR983054 GYN983054 HIJ983054 HSF983054 ICB983054 ILX983054 IVT983054 JFP983054 JPL983054 JZH983054 KJD983054 KSZ983054 LCV983054 LMR983054 LWN983054 MGJ983054 MQF983054 NAB983054 NJX983054 NTT983054 ODP983054 ONL983054 OXH983054 PHD983054 PQZ983054 QAV983054 QKR983054 QUN983054 REJ983054 ROF983054 RYB983054 SHX983054 SRT983054 TBP983054 TLL983054 TVH983054 UFD983054 UOZ983054 UYV983054 VIR983054 VSN983054 WCJ983054 WMF983054 WWB983054 X14 JT14 TP14 ADL14 ANH14 AXD14 BGZ14 BQV14 CAR14 CKN14 CUJ14 DEF14 DOB14 DXX14 EHT14 ERP14 FBL14 FLH14 FVD14 GEZ14 GOV14 GYR14 HIN14 HSJ14 ICF14 IMB14 IVX14 JFT14 JPP14 JZL14 KJH14 KTD14 LCZ14 LMV14 LWR14 MGN14 MQJ14 NAF14 NKB14 NTX14 ODT14 ONP14 OXL14 PHH14 PRD14 QAZ14 QKV14 QUR14 REN14 ROJ14 RYF14 SIB14 SRX14 TBT14 TLP14 TVL14 UFH14 UPD14 UYZ14 VIV14 VSR14 WCN14 WMJ14 WWF14 X65550 JT65550 TP65550 ADL65550 ANH65550 AXD65550 BGZ65550 BQV65550 CAR65550 CKN65550 CUJ65550 DEF65550 DOB65550 DXX65550 EHT65550 ERP65550 FBL65550 FLH65550 FVD65550 GEZ65550 GOV65550 GYR65550 HIN65550 HSJ65550 ICF65550 IMB65550 IVX65550 JFT65550 JPP65550 JZL65550 KJH65550 KTD65550 LCZ65550 LMV65550 LWR65550 MGN65550 MQJ65550 NAF65550 NKB65550 NTX65550 ODT65550 ONP65550 OXL65550 PHH65550 PRD65550 QAZ65550 QKV65550 QUR65550 REN65550 ROJ65550 RYF65550 SIB65550 SRX65550 TBT65550 TLP65550 TVL65550 UFH65550 UPD65550 UYZ65550 VIV65550 VSR65550 WCN65550 WMJ65550 WWF65550 X131086 JT131086 TP131086 ADL131086 ANH131086 AXD131086 BGZ131086 BQV131086 CAR131086 CKN131086 CUJ131086 DEF131086 DOB131086 DXX131086 EHT131086 ERP131086 FBL131086 FLH131086 FVD131086 GEZ131086 GOV131086 GYR131086 HIN131086 HSJ131086 ICF131086 IMB131086 IVX131086 JFT131086 JPP131086 JZL131086 KJH131086 KTD131086 LCZ131086 LMV131086 LWR131086 MGN131086 MQJ131086 NAF131086 NKB131086 NTX131086 ODT131086 ONP131086 OXL131086 PHH131086 PRD131086 QAZ131086 QKV131086 QUR131086 REN131086 ROJ131086 RYF131086 SIB131086 SRX131086 TBT131086 TLP131086 TVL131086 UFH131086 UPD131086 UYZ131086 VIV131086 VSR131086 WCN131086 WMJ131086 WWF131086 X196622 JT196622 TP196622 ADL196622 ANH196622 AXD196622 BGZ196622 BQV196622 CAR196622 CKN196622 CUJ196622 DEF196622 DOB196622 DXX196622 EHT196622 ERP196622 FBL196622 FLH196622 FVD196622 GEZ196622 GOV196622 GYR196622 HIN196622 HSJ196622 ICF196622 IMB196622 IVX196622 JFT196622 JPP196622 JZL196622 KJH196622 KTD196622 LCZ196622 LMV196622 LWR196622 MGN196622 MQJ196622 NAF196622 NKB196622 NTX196622 ODT196622 ONP196622 OXL196622 PHH196622 PRD196622 QAZ196622 QKV196622 QUR196622 REN196622 ROJ196622 RYF196622 SIB196622 SRX196622 TBT196622 TLP196622 TVL196622 UFH196622 UPD196622 UYZ196622 VIV196622 VSR196622 WCN196622 WMJ196622 WWF196622 X262158 JT262158 TP262158 ADL262158 ANH262158 AXD262158 BGZ262158 BQV262158 CAR262158 CKN262158 CUJ262158 DEF262158 DOB262158 DXX262158 EHT262158 ERP262158 FBL262158 FLH262158 FVD262158 GEZ262158 GOV262158 GYR262158 HIN262158 HSJ262158 ICF262158 IMB262158 IVX262158 JFT262158 JPP262158 JZL262158 KJH262158 KTD262158 LCZ262158 LMV262158 LWR262158 MGN262158 MQJ262158 NAF262158 NKB262158 NTX262158 ODT262158 ONP262158 OXL262158 PHH262158 PRD262158 QAZ262158 QKV262158 QUR262158 REN262158 ROJ262158 RYF262158 SIB262158 SRX262158 TBT262158 TLP262158 TVL262158 UFH262158 UPD262158 UYZ262158 VIV262158 VSR262158 WCN262158 WMJ262158 WWF262158 X327694 JT327694 TP327694 ADL327694 ANH327694 AXD327694 BGZ327694 BQV327694 CAR327694 CKN327694 CUJ327694 DEF327694 DOB327694 DXX327694 EHT327694 ERP327694 FBL327694 FLH327694 FVD327694 GEZ327694 GOV327694 GYR327694 HIN327694 HSJ327694 ICF327694 IMB327694 IVX327694 JFT327694 JPP327694 JZL327694 KJH327694 KTD327694 LCZ327694 LMV327694 LWR327694 MGN327694 MQJ327694 NAF327694 NKB327694 NTX327694 ODT327694 ONP327694 OXL327694 PHH327694 PRD327694 QAZ327694 QKV327694 QUR327694 REN327694 ROJ327694 RYF327694 SIB327694 SRX327694 TBT327694 TLP327694 TVL327694 UFH327694 UPD327694 UYZ327694 VIV327694 VSR327694 WCN327694 WMJ327694 WWF327694 X393230 JT393230 TP393230 ADL393230 ANH393230 AXD393230 BGZ393230 BQV393230 CAR393230 CKN393230 CUJ393230 DEF393230 DOB393230 DXX393230 EHT393230 ERP393230 FBL393230 FLH393230 FVD393230 GEZ393230 GOV393230 GYR393230 HIN393230 HSJ393230 ICF393230 IMB393230 IVX393230 JFT393230 JPP393230 JZL393230 KJH393230 KTD393230 LCZ393230 LMV393230 LWR393230 MGN393230 MQJ393230 NAF393230 NKB393230 NTX393230 ODT393230 ONP393230 OXL393230 PHH393230 PRD393230 QAZ393230 QKV393230 QUR393230 REN393230 ROJ393230 RYF393230 SIB393230 SRX393230 TBT393230 TLP393230 TVL393230 UFH393230 UPD393230 UYZ393230 VIV393230 VSR393230 WCN393230 WMJ393230 WWF393230 X458766 JT458766 TP458766 ADL458766 ANH458766 AXD458766 BGZ458766 BQV458766 CAR458766 CKN458766 CUJ458766 DEF458766 DOB458766 DXX458766 EHT458766 ERP458766 FBL458766 FLH458766 FVD458766 GEZ458766 GOV458766 GYR458766 HIN458766 HSJ458766 ICF458766 IMB458766 IVX458766 JFT458766 JPP458766 JZL458766 KJH458766 KTD458766 LCZ458766 LMV458766 LWR458766 MGN458766 MQJ458766 NAF458766 NKB458766 NTX458766 ODT458766 ONP458766 OXL458766 PHH458766 PRD458766 QAZ458766 QKV458766 QUR458766 REN458766 ROJ458766 RYF458766 SIB458766 SRX458766 TBT458766 TLP458766 TVL458766 UFH458766 UPD458766 UYZ458766 VIV458766 VSR458766 WCN458766 WMJ458766 WWF458766 X524302 JT524302 TP524302 ADL524302 ANH524302 AXD524302 BGZ524302 BQV524302 CAR524302 CKN524302 CUJ524302 DEF524302 DOB524302 DXX524302 EHT524302 ERP524302 FBL524302 FLH524302 FVD524302 GEZ524302 GOV524302 GYR524302 HIN524302 HSJ524302 ICF524302 IMB524302 IVX524302 JFT524302 JPP524302 JZL524302 KJH524302 KTD524302 LCZ524302 LMV524302 LWR524302 MGN524302 MQJ524302 NAF524302 NKB524302 NTX524302 ODT524302 ONP524302 OXL524302 PHH524302 PRD524302 QAZ524302 QKV524302 QUR524302 REN524302 ROJ524302 RYF524302 SIB524302 SRX524302 TBT524302 TLP524302 TVL524302 UFH524302 UPD524302 UYZ524302 VIV524302 VSR524302 WCN524302 WMJ524302 WWF524302 X589838 JT589838 TP589838 ADL589838 ANH589838 AXD589838 BGZ589838 BQV589838 CAR589838 CKN589838 CUJ589838 DEF589838 DOB589838 DXX589838 EHT589838 ERP589838 FBL589838 FLH589838 FVD589838 GEZ589838 GOV589838 GYR589838 HIN589838 HSJ589838 ICF589838 IMB589838 IVX589838 JFT589838 JPP589838 JZL589838 KJH589838 KTD589838 LCZ589838 LMV589838 LWR589838 MGN589838 MQJ589838 NAF589838 NKB589838 NTX589838 ODT589838 ONP589838 OXL589838 PHH589838 PRD589838 QAZ589838 QKV589838 QUR589838 REN589838 ROJ589838 RYF589838 SIB589838 SRX589838 TBT589838 TLP589838 TVL589838 UFH589838 UPD589838 UYZ589838 VIV589838 VSR589838 WCN589838 WMJ589838 WWF589838 X655374 JT655374 TP655374 ADL655374 ANH655374 AXD655374 BGZ655374 BQV655374 CAR655374 CKN655374 CUJ655374 DEF655374 DOB655374 DXX655374 EHT655374 ERP655374 FBL655374 FLH655374 FVD655374 GEZ655374 GOV655374 GYR655374 HIN655374 HSJ655374 ICF655374 IMB655374 IVX655374 JFT655374 JPP655374 JZL655374 KJH655374 KTD655374 LCZ655374 LMV655374 LWR655374 MGN655374 MQJ655374 NAF655374 NKB655374 NTX655374 ODT655374 ONP655374 OXL655374 PHH655374 PRD655374 QAZ655374 QKV655374 QUR655374 REN655374 ROJ655374 RYF655374 SIB655374 SRX655374 TBT655374 TLP655374 TVL655374 UFH655374 UPD655374 UYZ655374 VIV655374 VSR655374 WCN655374 WMJ655374 WWF655374 X720910 JT720910 TP720910 ADL720910 ANH720910 AXD720910 BGZ720910 BQV720910 CAR720910 CKN720910 CUJ720910 DEF720910 DOB720910 DXX720910 EHT720910 ERP720910 FBL720910 FLH720910 FVD720910 GEZ720910 GOV720910 GYR720910 HIN720910 HSJ720910 ICF720910 IMB720910 IVX720910 JFT720910 JPP720910 JZL720910 KJH720910 KTD720910 LCZ720910 LMV720910 LWR720910 MGN720910 MQJ720910 NAF720910 NKB720910 NTX720910 ODT720910 ONP720910 OXL720910 PHH720910 PRD720910 QAZ720910 QKV720910 QUR720910 REN720910 ROJ720910 RYF720910 SIB720910 SRX720910 TBT720910 TLP720910 TVL720910 UFH720910 UPD720910 UYZ720910 VIV720910 VSR720910 WCN720910 WMJ720910 WWF720910 X786446 JT786446 TP786446 ADL786446 ANH786446 AXD786446 BGZ786446 BQV786446 CAR786446 CKN786446 CUJ786446 DEF786446 DOB786446 DXX786446 EHT786446 ERP786446 FBL786446 FLH786446 FVD786446 GEZ786446 GOV786446 GYR786446 HIN786446 HSJ786446 ICF786446 IMB786446 IVX786446 JFT786446 JPP786446 JZL786446 KJH786446 KTD786446 LCZ786446 LMV786446 LWR786446 MGN786446 MQJ786446 NAF786446 NKB786446 NTX786446 ODT786446 ONP786446 OXL786446 PHH786446 PRD786446 QAZ786446 QKV786446 QUR786446 REN786446 ROJ786446 RYF786446 SIB786446 SRX786446 TBT786446 TLP786446 TVL786446 UFH786446 UPD786446 UYZ786446 VIV786446 VSR786446 WCN786446 WMJ786446 WWF786446 X851982 JT851982 TP851982 ADL851982 ANH851982 AXD851982 BGZ851982 BQV851982 CAR851982 CKN851982 CUJ851982 DEF851982 DOB851982 DXX851982 EHT851982 ERP851982 FBL851982 FLH851982 FVD851982 GEZ851982 GOV851982 GYR851982 HIN851982 HSJ851982 ICF851982 IMB851982 IVX851982 JFT851982 JPP851982 JZL851982 KJH851982 KTD851982 LCZ851982 LMV851982 LWR851982 MGN851982 MQJ851982 NAF851982 NKB851982 NTX851982 ODT851982 ONP851982 OXL851982 PHH851982 PRD851982 QAZ851982 QKV851982 QUR851982 REN851982 ROJ851982 RYF851982 SIB851982 SRX851982 TBT851982 TLP851982 TVL851982 UFH851982 UPD851982 UYZ851982 VIV851982 VSR851982 WCN851982 WMJ851982 WWF851982 X917518 JT917518 TP917518 ADL917518 ANH917518 AXD917518 BGZ917518 BQV917518 CAR917518 CKN917518 CUJ917518 DEF917518 DOB917518 DXX917518 EHT917518 ERP917518 FBL917518 FLH917518 FVD917518 GEZ917518 GOV917518 GYR917518 HIN917518 HSJ917518 ICF917518 IMB917518 IVX917518 JFT917518 JPP917518 JZL917518 KJH917518 KTD917518 LCZ917518 LMV917518 LWR917518 MGN917518 MQJ917518 NAF917518 NKB917518 NTX917518 ODT917518 ONP917518 OXL917518 PHH917518 PRD917518 QAZ917518 QKV917518 QUR917518 REN917518 ROJ917518 RYF917518 SIB917518 SRX917518 TBT917518 TLP917518 TVL917518 UFH917518 UPD917518 UYZ917518 VIV917518 VSR917518 WCN917518 WMJ917518 WWF917518 X983054 JT983054 TP983054 ADL983054 ANH983054 AXD983054 BGZ983054 BQV983054 CAR983054 CKN983054 CUJ983054 DEF983054 DOB983054 DXX983054 EHT983054 ERP983054 FBL983054 FLH983054 FVD983054 GEZ983054 GOV983054 GYR983054 HIN983054 HSJ983054 ICF983054 IMB983054 IVX983054 JFT983054 JPP983054 JZL983054 KJH983054 KTD983054 LCZ983054 LMV983054 LWR983054 MGN983054 MQJ983054 NAF983054 NKB983054 NTX983054 ODT983054 ONP983054 OXL983054 PHH983054 PRD983054 QAZ983054 QKV983054 QUR983054 REN983054 ROJ983054 RYF983054 SIB983054 SRX983054 TBT983054 TLP983054 TVL983054 UFH983054 UPD983054 UYZ983054 VIV983054 VSR983054 WCN983054 WMJ983054 WWF983054 T18 JP18 TL18 ADH18 AND18 AWZ18 BGV18 BQR18 CAN18 CKJ18 CUF18 DEB18 DNX18 DXT18 EHP18 ERL18 FBH18 FLD18 FUZ18 GEV18 GOR18 GYN18 HIJ18 HSF18 ICB18 ILX18 IVT18 JFP18 JPL18 JZH18 KJD18 KSZ18 LCV18 LMR18 LWN18 MGJ18 MQF18 NAB18 NJX18 NTT18 ODP18 ONL18 OXH18 PHD18 PQZ18 QAV18 QKR18 QUN18 REJ18 ROF18 RYB18 SHX18 SRT18 TBP18 TLL18 TVH18 UFD18 UOZ18 UYV18 VIR18 VSN18 WCJ18 WMF18 WWB18 T65554 JP65554 TL65554 ADH65554 AND65554 AWZ65554 BGV65554 BQR65554 CAN65554 CKJ65554 CUF65554 DEB65554 DNX65554 DXT65554 EHP65554 ERL65554 FBH65554 FLD65554 FUZ65554 GEV65554 GOR65554 GYN65554 HIJ65554 HSF65554 ICB65554 ILX65554 IVT65554 JFP65554 JPL65554 JZH65554 KJD65554 KSZ65554 LCV65554 LMR65554 LWN65554 MGJ65554 MQF65554 NAB65554 NJX65554 NTT65554 ODP65554 ONL65554 OXH65554 PHD65554 PQZ65554 QAV65554 QKR65554 QUN65554 REJ65554 ROF65554 RYB65554 SHX65554 SRT65554 TBP65554 TLL65554 TVH65554 UFD65554 UOZ65554 UYV65554 VIR65554 VSN65554 WCJ65554 WMF65554 WWB65554 T131090 JP131090 TL131090 ADH131090 AND131090 AWZ131090 BGV131090 BQR131090 CAN131090 CKJ131090 CUF131090 DEB131090 DNX131090 DXT131090 EHP131090 ERL131090 FBH131090 FLD131090 FUZ131090 GEV131090 GOR131090 GYN131090 HIJ131090 HSF131090 ICB131090 ILX131090 IVT131090 JFP131090 JPL131090 JZH131090 KJD131090 KSZ131090 LCV131090 LMR131090 LWN131090 MGJ131090 MQF131090 NAB131090 NJX131090 NTT131090 ODP131090 ONL131090 OXH131090 PHD131090 PQZ131090 QAV131090 QKR131090 QUN131090 REJ131090 ROF131090 RYB131090 SHX131090 SRT131090 TBP131090 TLL131090 TVH131090 UFD131090 UOZ131090 UYV131090 VIR131090 VSN131090 WCJ131090 WMF131090 WWB131090 T196626 JP196626 TL196626 ADH196626 AND196626 AWZ196626 BGV196626 BQR196626 CAN196626 CKJ196626 CUF196626 DEB196626 DNX196626 DXT196626 EHP196626 ERL196626 FBH196626 FLD196626 FUZ196626 GEV196626 GOR196626 GYN196626 HIJ196626 HSF196626 ICB196626 ILX196626 IVT196626 JFP196626 JPL196626 JZH196626 KJD196626 KSZ196626 LCV196626 LMR196626 LWN196626 MGJ196626 MQF196626 NAB196626 NJX196626 NTT196626 ODP196626 ONL196626 OXH196626 PHD196626 PQZ196626 QAV196626 QKR196626 QUN196626 REJ196626 ROF196626 RYB196626 SHX196626 SRT196626 TBP196626 TLL196626 TVH196626 UFD196626 UOZ196626 UYV196626 VIR196626 VSN196626 WCJ196626 WMF196626 WWB196626 T262162 JP262162 TL262162 ADH262162 AND262162 AWZ262162 BGV262162 BQR262162 CAN262162 CKJ262162 CUF262162 DEB262162 DNX262162 DXT262162 EHP262162 ERL262162 FBH262162 FLD262162 FUZ262162 GEV262162 GOR262162 GYN262162 HIJ262162 HSF262162 ICB262162 ILX262162 IVT262162 JFP262162 JPL262162 JZH262162 KJD262162 KSZ262162 LCV262162 LMR262162 LWN262162 MGJ262162 MQF262162 NAB262162 NJX262162 NTT262162 ODP262162 ONL262162 OXH262162 PHD262162 PQZ262162 QAV262162 QKR262162 QUN262162 REJ262162 ROF262162 RYB262162 SHX262162 SRT262162 TBP262162 TLL262162 TVH262162 UFD262162 UOZ262162 UYV262162 VIR262162 VSN262162 WCJ262162 WMF262162 WWB262162 T327698 JP327698 TL327698 ADH327698 AND327698 AWZ327698 BGV327698 BQR327698 CAN327698 CKJ327698 CUF327698 DEB327698 DNX327698 DXT327698 EHP327698 ERL327698 FBH327698 FLD327698 FUZ327698 GEV327698 GOR327698 GYN327698 HIJ327698 HSF327698 ICB327698 ILX327698 IVT327698 JFP327698 JPL327698 JZH327698 KJD327698 KSZ327698 LCV327698 LMR327698 LWN327698 MGJ327698 MQF327698 NAB327698 NJX327698 NTT327698 ODP327698 ONL327698 OXH327698 PHD327698 PQZ327698 QAV327698 QKR327698 QUN327698 REJ327698 ROF327698 RYB327698 SHX327698 SRT327698 TBP327698 TLL327698 TVH327698 UFD327698 UOZ327698 UYV327698 VIR327698 VSN327698 WCJ327698 WMF327698 WWB327698 T393234 JP393234 TL393234 ADH393234 AND393234 AWZ393234 BGV393234 BQR393234 CAN393234 CKJ393234 CUF393234 DEB393234 DNX393234 DXT393234 EHP393234 ERL393234 FBH393234 FLD393234 FUZ393234 GEV393234 GOR393234 GYN393234 HIJ393234 HSF393234 ICB393234 ILX393234 IVT393234 JFP393234 JPL393234 JZH393234 KJD393234 KSZ393234 LCV393234 LMR393234 LWN393234 MGJ393234 MQF393234 NAB393234 NJX393234 NTT393234 ODP393234 ONL393234 OXH393234 PHD393234 PQZ393234 QAV393234 QKR393234 QUN393234 REJ393234 ROF393234 RYB393234 SHX393234 SRT393234 TBP393234 TLL393234 TVH393234 UFD393234 UOZ393234 UYV393234 VIR393234 VSN393234 WCJ393234 WMF393234 WWB393234 T458770 JP458770 TL458770 ADH458770 AND458770 AWZ458770 BGV458770 BQR458770 CAN458770 CKJ458770 CUF458770 DEB458770 DNX458770 DXT458770 EHP458770 ERL458770 FBH458770 FLD458770 FUZ458770 GEV458770 GOR458770 GYN458770 HIJ458770 HSF458770 ICB458770 ILX458770 IVT458770 JFP458770 JPL458770 JZH458770 KJD458770 KSZ458770 LCV458770 LMR458770 LWN458770 MGJ458770 MQF458770 NAB458770 NJX458770 NTT458770 ODP458770 ONL458770 OXH458770 PHD458770 PQZ458770 QAV458770 QKR458770 QUN458770 REJ458770 ROF458770 RYB458770 SHX458770 SRT458770 TBP458770 TLL458770 TVH458770 UFD458770 UOZ458770 UYV458770 VIR458770 VSN458770 WCJ458770 WMF458770 WWB458770 T524306 JP524306 TL524306 ADH524306 AND524306 AWZ524306 BGV524306 BQR524306 CAN524306 CKJ524306 CUF524306 DEB524306 DNX524306 DXT524306 EHP524306 ERL524306 FBH524306 FLD524306 FUZ524306 GEV524306 GOR524306 GYN524306 HIJ524306 HSF524306 ICB524306 ILX524306 IVT524306 JFP524306 JPL524306 JZH524306 KJD524306 KSZ524306 LCV524306 LMR524306 LWN524306 MGJ524306 MQF524306 NAB524306 NJX524306 NTT524306 ODP524306 ONL524306 OXH524306 PHD524306 PQZ524306 QAV524306 QKR524306 QUN524306 REJ524306 ROF524306 RYB524306 SHX524306 SRT524306 TBP524306 TLL524306 TVH524306 UFD524306 UOZ524306 UYV524306 VIR524306 VSN524306 WCJ524306 WMF524306 WWB524306 T589842 JP589842 TL589842 ADH589842 AND589842 AWZ589842 BGV589842 BQR589842 CAN589842 CKJ589842 CUF589842 DEB589842 DNX589842 DXT589842 EHP589842 ERL589842 FBH589842 FLD589842 FUZ589842 GEV589842 GOR589842 GYN589842 HIJ589842 HSF589842 ICB589842 ILX589842 IVT589842 JFP589842 JPL589842 JZH589842 KJD589842 KSZ589842 LCV589842 LMR589842 LWN589842 MGJ589842 MQF589842 NAB589842 NJX589842 NTT589842 ODP589842 ONL589842 OXH589842 PHD589842 PQZ589842 QAV589842 QKR589842 QUN589842 REJ589842 ROF589842 RYB589842 SHX589842 SRT589842 TBP589842 TLL589842 TVH589842 UFD589842 UOZ589842 UYV589842 VIR589842 VSN589842 WCJ589842 WMF589842 WWB589842 T655378 JP655378 TL655378 ADH655378 AND655378 AWZ655378 BGV655378 BQR655378 CAN655378 CKJ655378 CUF655378 DEB655378 DNX655378 DXT655378 EHP655378 ERL655378 FBH655378 FLD655378 FUZ655378 GEV655378 GOR655378 GYN655378 HIJ655378 HSF655378 ICB655378 ILX655378 IVT655378 JFP655378 JPL655378 JZH655378 KJD655378 KSZ655378 LCV655378 LMR655378 LWN655378 MGJ655378 MQF655378 NAB655378 NJX655378 NTT655378 ODP655378 ONL655378 OXH655378 PHD655378 PQZ655378 QAV655378 QKR655378 QUN655378 REJ655378 ROF655378 RYB655378 SHX655378 SRT655378 TBP655378 TLL655378 TVH655378 UFD655378 UOZ655378 UYV655378 VIR655378 VSN655378 WCJ655378 WMF655378 WWB655378 T720914 JP720914 TL720914 ADH720914 AND720914 AWZ720914 BGV720914 BQR720914 CAN720914 CKJ720914 CUF720914 DEB720914 DNX720914 DXT720914 EHP720914 ERL720914 FBH720914 FLD720914 FUZ720914 GEV720914 GOR720914 GYN720914 HIJ720914 HSF720914 ICB720914 ILX720914 IVT720914 JFP720914 JPL720914 JZH720914 KJD720914 KSZ720914 LCV720914 LMR720914 LWN720914 MGJ720914 MQF720914 NAB720914 NJX720914 NTT720914 ODP720914 ONL720914 OXH720914 PHD720914 PQZ720914 QAV720914 QKR720914 QUN720914 REJ720914 ROF720914 RYB720914 SHX720914 SRT720914 TBP720914 TLL720914 TVH720914 UFD720914 UOZ720914 UYV720914 VIR720914 VSN720914 WCJ720914 WMF720914 WWB720914 T786450 JP786450 TL786450 ADH786450 AND786450 AWZ786450 BGV786450 BQR786450 CAN786450 CKJ786450 CUF786450 DEB786450 DNX786450 DXT786450 EHP786450 ERL786450 FBH786450 FLD786450 FUZ786450 GEV786450 GOR786450 GYN786450 HIJ786450 HSF786450 ICB786450 ILX786450 IVT786450 JFP786450 JPL786450 JZH786450 KJD786450 KSZ786450 LCV786450 LMR786450 LWN786450 MGJ786450 MQF786450 NAB786450 NJX786450 NTT786450 ODP786450 ONL786450 OXH786450 PHD786450 PQZ786450 QAV786450 QKR786450 QUN786450 REJ786450 ROF786450 RYB786450 SHX786450 SRT786450 TBP786450 TLL786450 TVH786450 UFD786450 UOZ786450 UYV786450 VIR786450 VSN786450 WCJ786450 WMF786450 WWB786450 T851986 JP851986 TL851986 ADH851986 AND851986 AWZ851986 BGV851986 BQR851986 CAN851986 CKJ851986 CUF851986 DEB851986 DNX851986 DXT851986 EHP851986 ERL851986 FBH851986 FLD851986 FUZ851986 GEV851986 GOR851986 GYN851986 HIJ851986 HSF851986 ICB851986 ILX851986 IVT851986 JFP851986 JPL851986 JZH851986 KJD851986 KSZ851986 LCV851986 LMR851986 LWN851986 MGJ851986 MQF851986 NAB851986 NJX851986 NTT851986 ODP851986 ONL851986 OXH851986 PHD851986 PQZ851986 QAV851986 QKR851986 QUN851986 REJ851986 ROF851986 RYB851986 SHX851986 SRT851986 TBP851986 TLL851986 TVH851986 UFD851986 UOZ851986 UYV851986 VIR851986 VSN851986 WCJ851986 WMF851986 WWB851986 T917522 JP917522 TL917522 ADH917522 AND917522 AWZ917522 BGV917522 BQR917522 CAN917522 CKJ917522 CUF917522 DEB917522 DNX917522 DXT917522 EHP917522 ERL917522 FBH917522 FLD917522 FUZ917522 GEV917522 GOR917522 GYN917522 HIJ917522 HSF917522 ICB917522 ILX917522 IVT917522 JFP917522 JPL917522 JZH917522 KJD917522 KSZ917522 LCV917522 LMR917522 LWN917522 MGJ917522 MQF917522 NAB917522 NJX917522 NTT917522 ODP917522 ONL917522 OXH917522 PHD917522 PQZ917522 QAV917522 QKR917522 QUN917522 REJ917522 ROF917522 RYB917522 SHX917522 SRT917522 TBP917522 TLL917522 TVH917522 UFD917522 UOZ917522 UYV917522 VIR917522 VSN917522 WCJ917522 WMF917522 WWB917522 T983058 JP983058 TL983058 ADH983058 AND983058 AWZ983058 BGV983058 BQR983058 CAN983058 CKJ983058 CUF983058 DEB983058 DNX983058 DXT983058 EHP983058 ERL983058 FBH983058 FLD983058 FUZ983058 GEV983058 GOR983058 GYN983058 HIJ983058 HSF983058 ICB983058 ILX983058 IVT983058 JFP983058 JPL983058 JZH983058 KJD983058 KSZ983058 LCV983058 LMR983058 LWN983058 MGJ983058 MQF983058 NAB983058 NJX983058 NTT983058 ODP983058 ONL983058 OXH983058 PHD983058 PQZ983058 QAV983058 QKR983058 QUN983058 REJ983058 ROF983058 RYB983058 SHX983058 SRT983058 TBP983058 TLL983058 TVH983058 UFD983058 UOZ983058 UYV983058 VIR983058 VSN983058 WCJ983058 WMF983058 WWB983058 X18 JT18 TP18 ADL18 ANH18 AXD18 BGZ18 BQV18 CAR18 CKN18 CUJ18 DEF18 DOB18 DXX18 EHT18 ERP18 FBL18 FLH18 FVD18 GEZ18 GOV18 GYR18 HIN18 HSJ18 ICF18 IMB18 IVX18 JFT18 JPP18 JZL18 KJH18 KTD18 LCZ18 LMV18 LWR18 MGN18 MQJ18 NAF18 NKB18 NTX18 ODT18 ONP18 OXL18 PHH18 PRD18 QAZ18 QKV18 QUR18 REN18 ROJ18 RYF18 SIB18 SRX18 TBT18 TLP18 TVL18 UFH18 UPD18 UYZ18 VIV18 VSR18 WCN18 WMJ18 WWF18 X65554 JT65554 TP65554 ADL65554 ANH65554 AXD65554 BGZ65554 BQV65554 CAR65554 CKN65554 CUJ65554 DEF65554 DOB65554 DXX65554 EHT65554 ERP65554 FBL65554 FLH65554 FVD65554 GEZ65554 GOV65554 GYR65554 HIN65554 HSJ65554 ICF65554 IMB65554 IVX65554 JFT65554 JPP65554 JZL65554 KJH65554 KTD65554 LCZ65554 LMV65554 LWR65554 MGN65554 MQJ65554 NAF65554 NKB65554 NTX65554 ODT65554 ONP65554 OXL65554 PHH65554 PRD65554 QAZ65554 QKV65554 QUR65554 REN65554 ROJ65554 RYF65554 SIB65554 SRX65554 TBT65554 TLP65554 TVL65554 UFH65554 UPD65554 UYZ65554 VIV65554 VSR65554 WCN65554 WMJ65554 WWF65554 X131090 JT131090 TP131090 ADL131090 ANH131090 AXD131090 BGZ131090 BQV131090 CAR131090 CKN131090 CUJ131090 DEF131090 DOB131090 DXX131090 EHT131090 ERP131090 FBL131090 FLH131090 FVD131090 GEZ131090 GOV131090 GYR131090 HIN131090 HSJ131090 ICF131090 IMB131090 IVX131090 JFT131090 JPP131090 JZL131090 KJH131090 KTD131090 LCZ131090 LMV131090 LWR131090 MGN131090 MQJ131090 NAF131090 NKB131090 NTX131090 ODT131090 ONP131090 OXL131090 PHH131090 PRD131090 QAZ131090 QKV131090 QUR131090 REN131090 ROJ131090 RYF131090 SIB131090 SRX131090 TBT131090 TLP131090 TVL131090 UFH131090 UPD131090 UYZ131090 VIV131090 VSR131090 WCN131090 WMJ131090 WWF131090 X196626 JT196626 TP196626 ADL196626 ANH196626 AXD196626 BGZ196626 BQV196626 CAR196626 CKN196626 CUJ196626 DEF196626 DOB196626 DXX196626 EHT196626 ERP196626 FBL196626 FLH196626 FVD196626 GEZ196626 GOV196626 GYR196626 HIN196626 HSJ196626 ICF196626 IMB196626 IVX196626 JFT196626 JPP196626 JZL196626 KJH196626 KTD196626 LCZ196626 LMV196626 LWR196626 MGN196626 MQJ196626 NAF196626 NKB196626 NTX196626 ODT196626 ONP196626 OXL196626 PHH196626 PRD196626 QAZ196626 QKV196626 QUR196626 REN196626 ROJ196626 RYF196626 SIB196626 SRX196626 TBT196626 TLP196626 TVL196626 UFH196626 UPD196626 UYZ196626 VIV196626 VSR196626 WCN196626 WMJ196626 WWF196626 X262162 JT262162 TP262162 ADL262162 ANH262162 AXD262162 BGZ262162 BQV262162 CAR262162 CKN262162 CUJ262162 DEF262162 DOB262162 DXX262162 EHT262162 ERP262162 FBL262162 FLH262162 FVD262162 GEZ262162 GOV262162 GYR262162 HIN262162 HSJ262162 ICF262162 IMB262162 IVX262162 JFT262162 JPP262162 JZL262162 KJH262162 KTD262162 LCZ262162 LMV262162 LWR262162 MGN262162 MQJ262162 NAF262162 NKB262162 NTX262162 ODT262162 ONP262162 OXL262162 PHH262162 PRD262162 QAZ262162 QKV262162 QUR262162 REN262162 ROJ262162 RYF262162 SIB262162 SRX262162 TBT262162 TLP262162 TVL262162 UFH262162 UPD262162 UYZ262162 VIV262162 VSR262162 WCN262162 WMJ262162 WWF262162 X327698 JT327698 TP327698 ADL327698 ANH327698 AXD327698 BGZ327698 BQV327698 CAR327698 CKN327698 CUJ327698 DEF327698 DOB327698 DXX327698 EHT327698 ERP327698 FBL327698 FLH327698 FVD327698 GEZ327698 GOV327698 GYR327698 HIN327698 HSJ327698 ICF327698 IMB327698 IVX327698 JFT327698 JPP327698 JZL327698 KJH327698 KTD327698 LCZ327698 LMV327698 LWR327698 MGN327698 MQJ327698 NAF327698 NKB327698 NTX327698 ODT327698 ONP327698 OXL327698 PHH327698 PRD327698 QAZ327698 QKV327698 QUR327698 REN327698 ROJ327698 RYF327698 SIB327698 SRX327698 TBT327698 TLP327698 TVL327698 UFH327698 UPD327698 UYZ327698 VIV327698 VSR327698 WCN327698 WMJ327698 WWF327698 X393234 JT393234 TP393234 ADL393234 ANH393234 AXD393234 BGZ393234 BQV393234 CAR393234 CKN393234 CUJ393234 DEF393234 DOB393234 DXX393234 EHT393234 ERP393234 FBL393234 FLH393234 FVD393234 GEZ393234 GOV393234 GYR393234 HIN393234 HSJ393234 ICF393234 IMB393234 IVX393234 JFT393234 JPP393234 JZL393234 KJH393234 KTD393234 LCZ393234 LMV393234 LWR393234 MGN393234 MQJ393234 NAF393234 NKB393234 NTX393234 ODT393234 ONP393234 OXL393234 PHH393234 PRD393234 QAZ393234 QKV393234 QUR393234 REN393234 ROJ393234 RYF393234 SIB393234 SRX393234 TBT393234 TLP393234 TVL393234 UFH393234 UPD393234 UYZ393234 VIV393234 VSR393234 WCN393234 WMJ393234 WWF393234 X458770 JT458770 TP458770 ADL458770 ANH458770 AXD458770 BGZ458770 BQV458770 CAR458770 CKN458770 CUJ458770 DEF458770 DOB458770 DXX458770 EHT458770 ERP458770 FBL458770 FLH458770 FVD458770 GEZ458770 GOV458770 GYR458770 HIN458770 HSJ458770 ICF458770 IMB458770 IVX458770 JFT458770 JPP458770 JZL458770 KJH458770 KTD458770 LCZ458770 LMV458770 LWR458770 MGN458770 MQJ458770 NAF458770 NKB458770 NTX458770 ODT458770 ONP458770 OXL458770 PHH458770 PRD458770 QAZ458770 QKV458770 QUR458770 REN458770 ROJ458770 RYF458770 SIB458770 SRX458770 TBT458770 TLP458770 TVL458770 UFH458770 UPD458770 UYZ458770 VIV458770 VSR458770 WCN458770 WMJ458770 WWF458770 X524306 JT524306 TP524306 ADL524306 ANH524306 AXD524306 BGZ524306 BQV524306 CAR524306 CKN524306 CUJ524306 DEF524306 DOB524306 DXX524306 EHT524306 ERP524306 FBL524306 FLH524306 FVD524306 GEZ524306 GOV524306 GYR524306 HIN524306 HSJ524306 ICF524306 IMB524306 IVX524306 JFT524306 JPP524306 JZL524306 KJH524306 KTD524306 LCZ524306 LMV524306 LWR524306 MGN524306 MQJ524306 NAF524306 NKB524306 NTX524306 ODT524306 ONP524306 OXL524306 PHH524306 PRD524306 QAZ524306 QKV524306 QUR524306 REN524306 ROJ524306 RYF524306 SIB524306 SRX524306 TBT524306 TLP524306 TVL524306 UFH524306 UPD524306 UYZ524306 VIV524306 VSR524306 WCN524306 WMJ524306 WWF524306 X589842 JT589842 TP589842 ADL589842 ANH589842 AXD589842 BGZ589842 BQV589842 CAR589842 CKN589842 CUJ589842 DEF589842 DOB589842 DXX589842 EHT589842 ERP589842 FBL589842 FLH589842 FVD589842 GEZ589842 GOV589842 GYR589842 HIN589842 HSJ589842 ICF589842 IMB589842 IVX589842 JFT589842 JPP589842 JZL589842 KJH589842 KTD589842 LCZ589842 LMV589842 LWR589842 MGN589842 MQJ589842 NAF589842 NKB589842 NTX589842 ODT589842 ONP589842 OXL589842 PHH589842 PRD589842 QAZ589842 QKV589842 QUR589842 REN589842 ROJ589842 RYF589842 SIB589842 SRX589842 TBT589842 TLP589842 TVL589842 UFH589842 UPD589842 UYZ589842 VIV589842 VSR589842 WCN589842 WMJ589842 WWF589842 X655378 JT655378 TP655378 ADL655378 ANH655378 AXD655378 BGZ655378 BQV655378 CAR655378 CKN655378 CUJ655378 DEF655378 DOB655378 DXX655378 EHT655378 ERP655378 FBL655378 FLH655378 FVD655378 GEZ655378 GOV655378 GYR655378 HIN655378 HSJ655378 ICF655378 IMB655378 IVX655378 JFT655378 JPP655378 JZL655378 KJH655378 KTD655378 LCZ655378 LMV655378 LWR655378 MGN655378 MQJ655378 NAF655378 NKB655378 NTX655378 ODT655378 ONP655378 OXL655378 PHH655378 PRD655378 QAZ655378 QKV655378 QUR655378 REN655378 ROJ655378 RYF655378 SIB655378 SRX655378 TBT655378 TLP655378 TVL655378 UFH655378 UPD655378 UYZ655378 VIV655378 VSR655378 WCN655378 WMJ655378 WWF655378 X720914 JT720914 TP720914 ADL720914 ANH720914 AXD720914 BGZ720914 BQV720914 CAR720914 CKN720914 CUJ720914 DEF720914 DOB720914 DXX720914 EHT720914 ERP720914 FBL720914 FLH720914 FVD720914 GEZ720914 GOV720914 GYR720914 HIN720914 HSJ720914 ICF720914 IMB720914 IVX720914 JFT720914 JPP720914 JZL720914 KJH720914 KTD720914 LCZ720914 LMV720914 LWR720914 MGN720914 MQJ720914 NAF720914 NKB720914 NTX720914 ODT720914 ONP720914 OXL720914 PHH720914 PRD720914 QAZ720914 QKV720914 QUR720914 REN720914 ROJ720914 RYF720914 SIB720914 SRX720914 TBT720914 TLP720914 TVL720914 UFH720914 UPD720914 UYZ720914 VIV720914 VSR720914 WCN720914 WMJ720914 WWF720914 X786450 JT786450 TP786450 ADL786450 ANH786450 AXD786450 BGZ786450 BQV786450 CAR786450 CKN786450 CUJ786450 DEF786450 DOB786450 DXX786450 EHT786450 ERP786450 FBL786450 FLH786450 FVD786450 GEZ786450 GOV786450 GYR786450 HIN786450 HSJ786450 ICF786450 IMB786450 IVX786450 JFT786450 JPP786450 JZL786450 KJH786450 KTD786450 LCZ786450 LMV786450 LWR786450 MGN786450 MQJ786450 NAF786450 NKB786450 NTX786450 ODT786450 ONP786450 OXL786450 PHH786450 PRD786450 QAZ786450 QKV786450 QUR786450 REN786450 ROJ786450 RYF786450 SIB786450 SRX786450 TBT786450 TLP786450 TVL786450 UFH786450 UPD786450 UYZ786450 VIV786450 VSR786450 WCN786450 WMJ786450 WWF786450 X851986 JT851986 TP851986 ADL851986 ANH851986 AXD851986 BGZ851986 BQV851986 CAR851986 CKN851986 CUJ851986 DEF851986 DOB851986 DXX851986 EHT851986 ERP851986 FBL851986 FLH851986 FVD851986 GEZ851986 GOV851986 GYR851986 HIN851986 HSJ851986 ICF851986 IMB851986 IVX851986 JFT851986 JPP851986 JZL851986 KJH851986 KTD851986 LCZ851986 LMV851986 LWR851986 MGN851986 MQJ851986 NAF851986 NKB851986 NTX851986 ODT851986 ONP851986 OXL851986 PHH851986 PRD851986 QAZ851986 QKV851986 QUR851986 REN851986 ROJ851986 RYF851986 SIB851986 SRX851986 TBT851986 TLP851986 TVL851986 UFH851986 UPD851986 UYZ851986 VIV851986 VSR851986 WCN851986 WMJ851986 WWF851986 X917522 JT917522 TP917522 ADL917522 ANH917522 AXD917522 BGZ917522 BQV917522 CAR917522 CKN917522 CUJ917522 DEF917522 DOB917522 DXX917522 EHT917522 ERP917522 FBL917522 FLH917522 FVD917522 GEZ917522 GOV917522 GYR917522 HIN917522 HSJ917522 ICF917522 IMB917522 IVX917522 JFT917522 JPP917522 JZL917522 KJH917522 KTD917522 LCZ917522 LMV917522 LWR917522 MGN917522 MQJ917522 NAF917522 NKB917522 NTX917522 ODT917522 ONP917522 OXL917522 PHH917522 PRD917522 QAZ917522 QKV917522 QUR917522 REN917522 ROJ917522 RYF917522 SIB917522 SRX917522 TBT917522 TLP917522 TVL917522 UFH917522 UPD917522 UYZ917522 VIV917522 VSR917522 WCN917522 WMJ917522 WWF917522 X983058 JT983058 TP983058 ADL983058 ANH983058 AXD983058 BGZ983058 BQV983058 CAR983058 CKN983058 CUJ983058 DEF983058 DOB983058 DXX983058 EHT983058 ERP983058 FBL983058 FLH983058 FVD983058 GEZ983058 GOV983058 GYR983058 HIN983058 HSJ983058 ICF983058 IMB983058 IVX983058 JFT983058 JPP983058 JZL983058 KJH983058 KTD983058 LCZ983058 LMV983058 LWR983058 MGN983058 MQJ983058 NAF983058 NKB983058 NTX983058 ODT983058 ONP983058 OXL983058 PHH983058 PRD983058 QAZ983058 QKV983058 QUR983058 REN983058 ROJ983058 RYF983058 SIB983058 SRX983058 TBT983058 TLP983058 TVL983058 UFH983058 UPD983058 UYZ983058 VIV983058 VSR983058 WCN983058 WMJ983058 WWF983058 T22 JP22 TL22 ADH22 AND22 AWZ22 BGV22 BQR22 CAN22 CKJ22 CUF22 DEB22 DNX22 DXT22 EHP22 ERL22 FBH22 FLD22 FUZ22 GEV22 GOR22 GYN22 HIJ22 HSF22 ICB22 ILX22 IVT22 JFP22 JPL22 JZH22 KJD22 KSZ22 LCV22 LMR22 LWN22 MGJ22 MQF22 NAB22 NJX22 NTT22 ODP22 ONL22 OXH22 PHD22 PQZ22 QAV22 QKR22 QUN22 REJ22 ROF22 RYB22 SHX22 SRT22 TBP22 TLL22 TVH22 UFD22 UOZ22 UYV22 VIR22 VSN22 WCJ22 WMF22 WWB22 T65558 JP65558 TL65558 ADH65558 AND65558 AWZ65558 BGV65558 BQR65558 CAN65558 CKJ65558 CUF65558 DEB65558 DNX65558 DXT65558 EHP65558 ERL65558 FBH65558 FLD65558 FUZ65558 GEV65558 GOR65558 GYN65558 HIJ65558 HSF65558 ICB65558 ILX65558 IVT65558 JFP65558 JPL65558 JZH65558 KJD65558 KSZ65558 LCV65558 LMR65558 LWN65558 MGJ65558 MQF65558 NAB65558 NJX65558 NTT65558 ODP65558 ONL65558 OXH65558 PHD65558 PQZ65558 QAV65558 QKR65558 QUN65558 REJ65558 ROF65558 RYB65558 SHX65558 SRT65558 TBP65558 TLL65558 TVH65558 UFD65558 UOZ65558 UYV65558 VIR65558 VSN65558 WCJ65558 WMF65558 WWB65558 T131094 JP131094 TL131094 ADH131094 AND131094 AWZ131094 BGV131094 BQR131094 CAN131094 CKJ131094 CUF131094 DEB131094 DNX131094 DXT131094 EHP131094 ERL131094 FBH131094 FLD131094 FUZ131094 GEV131094 GOR131094 GYN131094 HIJ131094 HSF131094 ICB131094 ILX131094 IVT131094 JFP131094 JPL131094 JZH131094 KJD131094 KSZ131094 LCV131094 LMR131094 LWN131094 MGJ131094 MQF131094 NAB131094 NJX131094 NTT131094 ODP131094 ONL131094 OXH131094 PHD131094 PQZ131094 QAV131094 QKR131094 QUN131094 REJ131094 ROF131094 RYB131094 SHX131094 SRT131094 TBP131094 TLL131094 TVH131094 UFD131094 UOZ131094 UYV131094 VIR131094 VSN131094 WCJ131094 WMF131094 WWB131094 T196630 JP196630 TL196630 ADH196630 AND196630 AWZ196630 BGV196630 BQR196630 CAN196630 CKJ196630 CUF196630 DEB196630 DNX196630 DXT196630 EHP196630 ERL196630 FBH196630 FLD196630 FUZ196630 GEV196630 GOR196630 GYN196630 HIJ196630 HSF196630 ICB196630 ILX196630 IVT196630 JFP196630 JPL196630 JZH196630 KJD196630 KSZ196630 LCV196630 LMR196630 LWN196630 MGJ196630 MQF196630 NAB196630 NJX196630 NTT196630 ODP196630 ONL196630 OXH196630 PHD196630 PQZ196630 QAV196630 QKR196630 QUN196630 REJ196630 ROF196630 RYB196630 SHX196630 SRT196630 TBP196630 TLL196630 TVH196630 UFD196630 UOZ196630 UYV196630 VIR196630 VSN196630 WCJ196630 WMF196630 WWB196630 T262166 JP262166 TL262166 ADH262166 AND262166 AWZ262166 BGV262166 BQR262166 CAN262166 CKJ262166 CUF262166 DEB262166 DNX262166 DXT262166 EHP262166 ERL262166 FBH262166 FLD262166 FUZ262166 GEV262166 GOR262166 GYN262166 HIJ262166 HSF262166 ICB262166 ILX262166 IVT262166 JFP262166 JPL262166 JZH262166 KJD262166 KSZ262166 LCV262166 LMR262166 LWN262166 MGJ262166 MQF262166 NAB262166 NJX262166 NTT262166 ODP262166 ONL262166 OXH262166 PHD262166 PQZ262166 QAV262166 QKR262166 QUN262166 REJ262166 ROF262166 RYB262166 SHX262166 SRT262166 TBP262166 TLL262166 TVH262166 UFD262166 UOZ262166 UYV262166 VIR262166 VSN262166 WCJ262166 WMF262166 WWB262166 T327702 JP327702 TL327702 ADH327702 AND327702 AWZ327702 BGV327702 BQR327702 CAN327702 CKJ327702 CUF327702 DEB327702 DNX327702 DXT327702 EHP327702 ERL327702 FBH327702 FLD327702 FUZ327702 GEV327702 GOR327702 GYN327702 HIJ327702 HSF327702 ICB327702 ILX327702 IVT327702 JFP327702 JPL327702 JZH327702 KJD327702 KSZ327702 LCV327702 LMR327702 LWN327702 MGJ327702 MQF327702 NAB327702 NJX327702 NTT327702 ODP327702 ONL327702 OXH327702 PHD327702 PQZ327702 QAV327702 QKR327702 QUN327702 REJ327702 ROF327702 RYB327702 SHX327702 SRT327702 TBP327702 TLL327702 TVH327702 UFD327702 UOZ327702 UYV327702 VIR327702 VSN327702 WCJ327702 WMF327702 WWB327702 T393238 JP393238 TL393238 ADH393238 AND393238 AWZ393238 BGV393238 BQR393238 CAN393238 CKJ393238 CUF393238 DEB393238 DNX393238 DXT393238 EHP393238 ERL393238 FBH393238 FLD393238 FUZ393238 GEV393238 GOR393238 GYN393238 HIJ393238 HSF393238 ICB393238 ILX393238 IVT393238 JFP393238 JPL393238 JZH393238 KJD393238 KSZ393238 LCV393238 LMR393238 LWN393238 MGJ393238 MQF393238 NAB393238 NJX393238 NTT393238 ODP393238 ONL393238 OXH393238 PHD393238 PQZ393238 QAV393238 QKR393238 QUN393238 REJ393238 ROF393238 RYB393238 SHX393238 SRT393238 TBP393238 TLL393238 TVH393238 UFD393238 UOZ393238 UYV393238 VIR393238 VSN393238 WCJ393238 WMF393238 WWB393238 T458774 JP458774 TL458774 ADH458774 AND458774 AWZ458774 BGV458774 BQR458774 CAN458774 CKJ458774 CUF458774 DEB458774 DNX458774 DXT458774 EHP458774 ERL458774 FBH458774 FLD458774 FUZ458774 GEV458774 GOR458774 GYN458774 HIJ458774 HSF458774 ICB458774 ILX458774 IVT458774 JFP458774 JPL458774 JZH458774 KJD458774 KSZ458774 LCV458774 LMR458774 LWN458774 MGJ458774 MQF458774 NAB458774 NJX458774 NTT458774 ODP458774 ONL458774 OXH458774 PHD458774 PQZ458774 QAV458774 QKR458774 QUN458774 REJ458774 ROF458774 RYB458774 SHX458774 SRT458774 TBP458774 TLL458774 TVH458774 UFD458774 UOZ458774 UYV458774 VIR458774 VSN458774 WCJ458774 WMF458774 WWB458774 T524310 JP524310 TL524310 ADH524310 AND524310 AWZ524310 BGV524310 BQR524310 CAN524310 CKJ524310 CUF524310 DEB524310 DNX524310 DXT524310 EHP524310 ERL524310 FBH524310 FLD524310 FUZ524310 GEV524310 GOR524310 GYN524310 HIJ524310 HSF524310 ICB524310 ILX524310 IVT524310 JFP524310 JPL524310 JZH524310 KJD524310 KSZ524310 LCV524310 LMR524310 LWN524310 MGJ524310 MQF524310 NAB524310 NJX524310 NTT524310 ODP524310 ONL524310 OXH524310 PHD524310 PQZ524310 QAV524310 QKR524310 QUN524310 REJ524310 ROF524310 RYB524310 SHX524310 SRT524310 TBP524310 TLL524310 TVH524310 UFD524310 UOZ524310 UYV524310 VIR524310 VSN524310 WCJ524310 WMF524310 WWB524310 T589846 JP589846 TL589846 ADH589846 AND589846 AWZ589846 BGV589846 BQR589846 CAN589846 CKJ589846 CUF589846 DEB589846 DNX589846 DXT589846 EHP589846 ERL589846 FBH589846 FLD589846 FUZ589846 GEV589846 GOR589846 GYN589846 HIJ589846 HSF589846 ICB589846 ILX589846 IVT589846 JFP589846 JPL589846 JZH589846 KJD589846 KSZ589846 LCV589846 LMR589846 LWN589846 MGJ589846 MQF589846 NAB589846 NJX589846 NTT589846 ODP589846 ONL589846 OXH589846 PHD589846 PQZ589846 QAV589846 QKR589846 QUN589846 REJ589846 ROF589846 RYB589846 SHX589846 SRT589846 TBP589846 TLL589846 TVH589846 UFD589846 UOZ589846 UYV589846 VIR589846 VSN589846 WCJ589846 WMF589846 WWB589846 T655382 JP655382 TL655382 ADH655382 AND655382 AWZ655382 BGV655382 BQR655382 CAN655382 CKJ655382 CUF655382 DEB655382 DNX655382 DXT655382 EHP655382 ERL655382 FBH655382 FLD655382 FUZ655382 GEV655382 GOR655382 GYN655382 HIJ655382 HSF655382 ICB655382 ILX655382 IVT655382 JFP655382 JPL655382 JZH655382 KJD655382 KSZ655382 LCV655382 LMR655382 LWN655382 MGJ655382 MQF655382 NAB655382 NJX655382 NTT655382 ODP655382 ONL655382 OXH655382 PHD655382 PQZ655382 QAV655382 QKR655382 QUN655382 REJ655382 ROF655382 RYB655382 SHX655382 SRT655382 TBP655382 TLL655382 TVH655382 UFD655382 UOZ655382 UYV655382 VIR655382 VSN655382 WCJ655382 WMF655382 WWB655382 T720918 JP720918 TL720918 ADH720918 AND720918 AWZ720918 BGV720918 BQR720918 CAN720918 CKJ720918 CUF720918 DEB720918 DNX720918 DXT720918 EHP720918 ERL720918 FBH720918 FLD720918 FUZ720918 GEV720918 GOR720918 GYN720918 HIJ720918 HSF720918 ICB720918 ILX720918 IVT720918 JFP720918 JPL720918 JZH720918 KJD720918 KSZ720918 LCV720918 LMR720918 LWN720918 MGJ720918 MQF720918 NAB720918 NJX720918 NTT720918 ODP720918 ONL720918 OXH720918 PHD720918 PQZ720918 QAV720918 QKR720918 QUN720918 REJ720918 ROF720918 RYB720918 SHX720918 SRT720918 TBP720918 TLL720918 TVH720918 UFD720918 UOZ720918 UYV720918 VIR720918 VSN720918 WCJ720918 WMF720918 WWB720918 T786454 JP786454 TL786454 ADH786454 AND786454 AWZ786454 BGV786454 BQR786454 CAN786454 CKJ786454 CUF786454 DEB786454 DNX786454 DXT786454 EHP786454 ERL786454 FBH786454 FLD786454 FUZ786454 GEV786454 GOR786454 GYN786454 HIJ786454 HSF786454 ICB786454 ILX786454 IVT786454 JFP786454 JPL786454 JZH786454 KJD786454 KSZ786454 LCV786454 LMR786454 LWN786454 MGJ786454 MQF786454 NAB786454 NJX786454 NTT786454 ODP786454 ONL786454 OXH786454 PHD786454 PQZ786454 QAV786454 QKR786454 QUN786454 REJ786454 ROF786454 RYB786454 SHX786454 SRT786454 TBP786454 TLL786454 TVH786454 UFD786454 UOZ786454 UYV786454 VIR786454 VSN786454 WCJ786454 WMF786454 WWB786454 T851990 JP851990 TL851990 ADH851990 AND851990 AWZ851990 BGV851990 BQR851990 CAN851990 CKJ851990 CUF851990 DEB851990 DNX851990 DXT851990 EHP851990 ERL851990 FBH851990 FLD851990 FUZ851990 GEV851990 GOR851990 GYN851990 HIJ851990 HSF851990 ICB851990 ILX851990 IVT851990 JFP851990 JPL851990 JZH851990 KJD851990 KSZ851990 LCV851990 LMR851990 LWN851990 MGJ851990 MQF851990 NAB851990 NJX851990 NTT851990 ODP851990 ONL851990 OXH851990 PHD851990 PQZ851990 QAV851990 QKR851990 QUN851990 REJ851990 ROF851990 RYB851990 SHX851990 SRT851990 TBP851990 TLL851990 TVH851990 UFD851990 UOZ851990 UYV851990 VIR851990 VSN851990 WCJ851990 WMF851990 WWB851990 T917526 JP917526 TL917526 ADH917526 AND917526 AWZ917526 BGV917526 BQR917526 CAN917526 CKJ917526 CUF917526 DEB917526 DNX917526 DXT917526 EHP917526 ERL917526 FBH917526 FLD917526 FUZ917526 GEV917526 GOR917526 GYN917526 HIJ917526 HSF917526 ICB917526 ILX917526 IVT917526 JFP917526 JPL917526 JZH917526 KJD917526 KSZ917526 LCV917526 LMR917526 LWN917526 MGJ917526 MQF917526 NAB917526 NJX917526 NTT917526 ODP917526 ONL917526 OXH917526 PHD917526 PQZ917526 QAV917526 QKR917526 QUN917526 REJ917526 ROF917526 RYB917526 SHX917526 SRT917526 TBP917526 TLL917526 TVH917526 UFD917526 UOZ917526 UYV917526 VIR917526 VSN917526 WCJ917526 WMF917526 WWB917526 T983062 JP983062 TL983062 ADH983062 AND983062 AWZ983062 BGV983062 BQR983062 CAN983062 CKJ983062 CUF983062 DEB983062 DNX983062 DXT983062 EHP983062 ERL983062 FBH983062 FLD983062 FUZ983062 GEV983062 GOR983062 GYN983062 HIJ983062 HSF983062 ICB983062 ILX983062 IVT983062 JFP983062 JPL983062 JZH983062 KJD983062 KSZ983062 LCV983062 LMR983062 LWN983062 MGJ983062 MQF983062 NAB983062 NJX983062 NTT983062 ODP983062 ONL983062 OXH983062 PHD983062 PQZ983062 QAV983062 QKR983062 QUN983062 REJ983062 ROF983062 RYB983062 SHX983062 SRT983062 TBP983062 TLL983062 TVH983062 UFD983062 UOZ983062 UYV983062 VIR983062 VSN983062 WCJ983062 WMF983062 WWB983062 X22 JT22 TP22 ADL22 ANH22 AXD22 BGZ22 BQV22 CAR22 CKN22 CUJ22 DEF22 DOB22 DXX22 EHT22 ERP22 FBL22 FLH22 FVD22 GEZ22 GOV22 GYR22 HIN22 HSJ22 ICF22 IMB22 IVX22 JFT22 JPP22 JZL22 KJH22 KTD22 LCZ22 LMV22 LWR22 MGN22 MQJ22 NAF22 NKB22 NTX22 ODT22 ONP22 OXL22 PHH22 PRD22 QAZ22 QKV22 QUR22 REN22 ROJ22 RYF22 SIB22 SRX22 TBT22 TLP22 TVL22 UFH22 UPD22 UYZ22 VIV22 VSR22 WCN22 WMJ22 WWF22 X65558 JT65558 TP65558 ADL65558 ANH65558 AXD65558 BGZ65558 BQV65558 CAR65558 CKN65558 CUJ65558 DEF65558 DOB65558 DXX65558 EHT65558 ERP65558 FBL65558 FLH65558 FVD65558 GEZ65558 GOV65558 GYR65558 HIN65558 HSJ65558 ICF65558 IMB65558 IVX65558 JFT65558 JPP65558 JZL65558 KJH65558 KTD65558 LCZ65558 LMV65558 LWR65558 MGN65558 MQJ65558 NAF65558 NKB65558 NTX65558 ODT65558 ONP65558 OXL65558 PHH65558 PRD65558 QAZ65558 QKV65558 QUR65558 REN65558 ROJ65558 RYF65558 SIB65558 SRX65558 TBT65558 TLP65558 TVL65558 UFH65558 UPD65558 UYZ65558 VIV65558 VSR65558 WCN65558 WMJ65558 WWF65558 X131094 JT131094 TP131094 ADL131094 ANH131094 AXD131094 BGZ131094 BQV131094 CAR131094 CKN131094 CUJ131094 DEF131094 DOB131094 DXX131094 EHT131094 ERP131094 FBL131094 FLH131094 FVD131094 GEZ131094 GOV131094 GYR131094 HIN131094 HSJ131094 ICF131094 IMB131094 IVX131094 JFT131094 JPP131094 JZL131094 KJH131094 KTD131094 LCZ131094 LMV131094 LWR131094 MGN131094 MQJ131094 NAF131094 NKB131094 NTX131094 ODT131094 ONP131094 OXL131094 PHH131094 PRD131094 QAZ131094 QKV131094 QUR131094 REN131094 ROJ131094 RYF131094 SIB131094 SRX131094 TBT131094 TLP131094 TVL131094 UFH131094 UPD131094 UYZ131094 VIV131094 VSR131094 WCN131094 WMJ131094 WWF131094 X196630 JT196630 TP196630 ADL196630 ANH196630 AXD196630 BGZ196630 BQV196630 CAR196630 CKN196630 CUJ196630 DEF196630 DOB196630 DXX196630 EHT196630 ERP196630 FBL196630 FLH196630 FVD196630 GEZ196630 GOV196630 GYR196630 HIN196630 HSJ196630 ICF196630 IMB196630 IVX196630 JFT196630 JPP196630 JZL196630 KJH196630 KTD196630 LCZ196630 LMV196630 LWR196630 MGN196630 MQJ196630 NAF196630 NKB196630 NTX196630 ODT196630 ONP196630 OXL196630 PHH196630 PRD196630 QAZ196630 QKV196630 QUR196630 REN196630 ROJ196630 RYF196630 SIB196630 SRX196630 TBT196630 TLP196630 TVL196630 UFH196630 UPD196630 UYZ196630 VIV196630 VSR196630 WCN196630 WMJ196630 WWF196630 X262166 JT262166 TP262166 ADL262166 ANH262166 AXD262166 BGZ262166 BQV262166 CAR262166 CKN262166 CUJ262166 DEF262166 DOB262166 DXX262166 EHT262166 ERP262166 FBL262166 FLH262166 FVD262166 GEZ262166 GOV262166 GYR262166 HIN262166 HSJ262166 ICF262166 IMB262166 IVX262166 JFT262166 JPP262166 JZL262166 KJH262166 KTD262166 LCZ262166 LMV262166 LWR262166 MGN262166 MQJ262166 NAF262166 NKB262166 NTX262166 ODT262166 ONP262166 OXL262166 PHH262166 PRD262166 QAZ262166 QKV262166 QUR262166 REN262166 ROJ262166 RYF262166 SIB262166 SRX262166 TBT262166 TLP262166 TVL262166 UFH262166 UPD262166 UYZ262166 VIV262166 VSR262166 WCN262166 WMJ262166 WWF262166 X327702 JT327702 TP327702 ADL327702 ANH327702 AXD327702 BGZ327702 BQV327702 CAR327702 CKN327702 CUJ327702 DEF327702 DOB327702 DXX327702 EHT327702 ERP327702 FBL327702 FLH327702 FVD327702 GEZ327702 GOV327702 GYR327702 HIN327702 HSJ327702 ICF327702 IMB327702 IVX327702 JFT327702 JPP327702 JZL327702 KJH327702 KTD327702 LCZ327702 LMV327702 LWR327702 MGN327702 MQJ327702 NAF327702 NKB327702 NTX327702 ODT327702 ONP327702 OXL327702 PHH327702 PRD327702 QAZ327702 QKV327702 QUR327702 REN327702 ROJ327702 RYF327702 SIB327702 SRX327702 TBT327702 TLP327702 TVL327702 UFH327702 UPD327702 UYZ327702 VIV327702 VSR327702 WCN327702 WMJ327702 WWF327702 X393238 JT393238 TP393238 ADL393238 ANH393238 AXD393238 BGZ393238 BQV393238 CAR393238 CKN393238 CUJ393238 DEF393238 DOB393238 DXX393238 EHT393238 ERP393238 FBL393238 FLH393238 FVD393238 GEZ393238 GOV393238 GYR393238 HIN393238 HSJ393238 ICF393238 IMB393238 IVX393238 JFT393238 JPP393238 JZL393238 KJH393238 KTD393238 LCZ393238 LMV393238 LWR393238 MGN393238 MQJ393238 NAF393238 NKB393238 NTX393238 ODT393238 ONP393238 OXL393238 PHH393238 PRD393238 QAZ393238 QKV393238 QUR393238 REN393238 ROJ393238 RYF393238 SIB393238 SRX393238 TBT393238 TLP393238 TVL393238 UFH393238 UPD393238 UYZ393238 VIV393238 VSR393238 WCN393238 WMJ393238 WWF393238 X458774 JT458774 TP458774 ADL458774 ANH458774 AXD458774 BGZ458774 BQV458774 CAR458774 CKN458774 CUJ458774 DEF458774 DOB458774 DXX458774 EHT458774 ERP458774 FBL458774 FLH458774 FVD458774 GEZ458774 GOV458774 GYR458774 HIN458774 HSJ458774 ICF458774 IMB458774 IVX458774 JFT458774 JPP458774 JZL458774 KJH458774 KTD458774 LCZ458774 LMV458774 LWR458774 MGN458774 MQJ458774 NAF458774 NKB458774 NTX458774 ODT458774 ONP458774 OXL458774 PHH458774 PRD458774 QAZ458774 QKV458774 QUR458774 REN458774 ROJ458774 RYF458774 SIB458774 SRX458774 TBT458774 TLP458774 TVL458774 UFH458774 UPD458774 UYZ458774 VIV458774 VSR458774 WCN458774 WMJ458774 WWF458774 X524310 JT524310 TP524310 ADL524310 ANH524310 AXD524310 BGZ524310 BQV524310 CAR524310 CKN524310 CUJ524310 DEF524310 DOB524310 DXX524310 EHT524310 ERP524310 FBL524310 FLH524310 FVD524310 GEZ524310 GOV524310 GYR524310 HIN524310 HSJ524310 ICF524310 IMB524310 IVX524310 JFT524310 JPP524310 JZL524310 KJH524310 KTD524310 LCZ524310 LMV524310 LWR524310 MGN524310 MQJ524310 NAF524310 NKB524310 NTX524310 ODT524310 ONP524310 OXL524310 PHH524310 PRD524310 QAZ524310 QKV524310 QUR524310 REN524310 ROJ524310 RYF524310 SIB524310 SRX524310 TBT524310 TLP524310 TVL524310 UFH524310 UPD524310 UYZ524310 VIV524310 VSR524310 WCN524310 WMJ524310 WWF524310 X589846 JT589846 TP589846 ADL589846 ANH589846 AXD589846 BGZ589846 BQV589846 CAR589846 CKN589846 CUJ589846 DEF589846 DOB589846 DXX589846 EHT589846 ERP589846 FBL589846 FLH589846 FVD589846 GEZ589846 GOV589846 GYR589846 HIN589846 HSJ589846 ICF589846 IMB589846 IVX589846 JFT589846 JPP589846 JZL589846 KJH589846 KTD589846 LCZ589846 LMV589846 LWR589846 MGN589846 MQJ589846 NAF589846 NKB589846 NTX589846 ODT589846 ONP589846 OXL589846 PHH589846 PRD589846 QAZ589846 QKV589846 QUR589846 REN589846 ROJ589846 RYF589846 SIB589846 SRX589846 TBT589846 TLP589846 TVL589846 UFH589846 UPD589846 UYZ589846 VIV589846 VSR589846 WCN589846 WMJ589846 WWF589846 X655382 JT655382 TP655382 ADL655382 ANH655382 AXD655382 BGZ655382 BQV655382 CAR655382 CKN655382 CUJ655382 DEF655382 DOB655382 DXX655382 EHT655382 ERP655382 FBL655382 FLH655382 FVD655382 GEZ655382 GOV655382 GYR655382 HIN655382 HSJ655382 ICF655382 IMB655382 IVX655382 JFT655382 JPP655382 JZL655382 KJH655382 KTD655382 LCZ655382 LMV655382 LWR655382 MGN655382 MQJ655382 NAF655382 NKB655382 NTX655382 ODT655382 ONP655382 OXL655382 PHH655382 PRD655382 QAZ655382 QKV655382 QUR655382 REN655382 ROJ655382 RYF655382 SIB655382 SRX655382 TBT655382 TLP655382 TVL655382 UFH655382 UPD655382 UYZ655382 VIV655382 VSR655382 WCN655382 WMJ655382 WWF655382 X720918 JT720918 TP720918 ADL720918 ANH720918 AXD720918 BGZ720918 BQV720918 CAR720918 CKN720918 CUJ720918 DEF720918 DOB720918 DXX720918 EHT720918 ERP720918 FBL720918 FLH720918 FVD720918 GEZ720918 GOV720918 GYR720918 HIN720918 HSJ720918 ICF720918 IMB720918 IVX720918 JFT720918 JPP720918 JZL720918 KJH720918 KTD720918 LCZ720918 LMV720918 LWR720918 MGN720918 MQJ720918 NAF720918 NKB720918 NTX720918 ODT720918 ONP720918 OXL720918 PHH720918 PRD720918 QAZ720918 QKV720918 QUR720918 REN720918 ROJ720918 RYF720918 SIB720918 SRX720918 TBT720918 TLP720918 TVL720918 UFH720918 UPD720918 UYZ720918 VIV720918 VSR720918 WCN720918 WMJ720918 WWF720918 X786454 JT786454 TP786454 ADL786454 ANH786454 AXD786454 BGZ786454 BQV786454 CAR786454 CKN786454 CUJ786454 DEF786454 DOB786454 DXX786454 EHT786454 ERP786454 FBL786454 FLH786454 FVD786454 GEZ786454 GOV786454 GYR786454 HIN786454 HSJ786454 ICF786454 IMB786454 IVX786454 JFT786454 JPP786454 JZL786454 KJH786454 KTD786454 LCZ786454 LMV786454 LWR786454 MGN786454 MQJ786454 NAF786454 NKB786454 NTX786454 ODT786454 ONP786454 OXL786454 PHH786454 PRD786454 QAZ786454 QKV786454 QUR786454 REN786454 ROJ786454 RYF786454 SIB786454 SRX786454 TBT786454 TLP786454 TVL786454 UFH786454 UPD786454 UYZ786454 VIV786454 VSR786454 WCN786454 WMJ786454 WWF786454 X851990 JT851990 TP851990 ADL851990 ANH851990 AXD851990 BGZ851990 BQV851990 CAR851990 CKN851990 CUJ851990 DEF851990 DOB851990 DXX851990 EHT851990 ERP851990 FBL851990 FLH851990 FVD851990 GEZ851990 GOV851990 GYR851990 HIN851990 HSJ851990 ICF851990 IMB851990 IVX851990 JFT851990 JPP851990 JZL851990 KJH851990 KTD851990 LCZ851990 LMV851990 LWR851990 MGN851990 MQJ851990 NAF851990 NKB851990 NTX851990 ODT851990 ONP851990 OXL851990 PHH851990 PRD851990 QAZ851990 QKV851990 QUR851990 REN851990 ROJ851990 RYF851990 SIB851990 SRX851990 TBT851990 TLP851990 TVL851990 UFH851990 UPD851990 UYZ851990 VIV851990 VSR851990 WCN851990 WMJ851990 WWF851990 X917526 JT917526 TP917526 ADL917526 ANH917526 AXD917526 BGZ917526 BQV917526 CAR917526 CKN917526 CUJ917526 DEF917526 DOB917526 DXX917526 EHT917526 ERP917526 FBL917526 FLH917526 FVD917526 GEZ917526 GOV917526 GYR917526 HIN917526 HSJ917526 ICF917526 IMB917526 IVX917526 JFT917526 JPP917526 JZL917526 KJH917526 KTD917526 LCZ917526 LMV917526 LWR917526 MGN917526 MQJ917526 NAF917526 NKB917526 NTX917526 ODT917526 ONP917526 OXL917526 PHH917526 PRD917526 QAZ917526 QKV917526 QUR917526 REN917526 ROJ917526 RYF917526 SIB917526 SRX917526 TBT917526 TLP917526 TVL917526 UFH917526 UPD917526 UYZ917526 VIV917526 VSR917526 WCN917526 WMJ917526 WWF917526 X983062 JT983062 TP983062 ADL983062 ANH983062 AXD983062 BGZ983062 BQV983062 CAR983062 CKN983062 CUJ983062 DEF983062 DOB983062 DXX983062 EHT983062 ERP983062 FBL983062 FLH983062 FVD983062 GEZ983062 GOV983062 GYR983062 HIN983062 HSJ983062 ICF983062 IMB983062 IVX983062 JFT983062 JPP983062 JZL983062 KJH983062 KTD983062 LCZ983062 LMV983062 LWR983062 MGN983062 MQJ983062 NAF983062 NKB983062 NTX983062 ODT983062 ONP983062 OXL983062 PHH983062 PRD983062 QAZ983062 QKV983062 QUR983062 REN983062 ROJ983062 RYF983062 SIB983062 SRX983062 TBT983062 TLP983062 TVL983062 UFH983062 UPD983062 UYZ983062 VIV983062 VSR983062 WCN983062 WMJ983062 WWF983062 T26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WWB983066 X30 JT30 TP30 ADL30 ANH30 AXD30 BGZ30 BQV30 CAR30 CKN30 CUJ30 DEF30 DOB30 DXX30 EHT30 ERP30 FBL30 FLH30 FVD30 GEZ30 GOV30 GYR30 HIN30 HSJ30 ICF30 IMB30 IVX30 JFT30 JPP30 JZL30 KJH30 KTD30 LCZ30 LMV30 LWR30 MGN30 MQJ30 NAF30 NKB30 NTX30 ODT30 ONP30 OXL30 PHH30 PRD30 QAZ30 QKV30 QUR30 REN30 ROJ30 RYF30 SIB30 SRX30 TBT30 TLP30 TVL30 UFH30 UPD30 UYZ30 VIV30 VSR30 WCN30 WMJ30 WWF30 X65566 JT65566 TP65566 ADL65566 ANH65566 AXD65566 BGZ65566 BQV65566 CAR65566 CKN65566 CUJ65566 DEF65566 DOB65566 DXX65566 EHT65566 ERP65566 FBL65566 FLH65566 FVD65566 GEZ65566 GOV65566 GYR65566 HIN65566 HSJ65566 ICF65566 IMB65566 IVX65566 JFT65566 JPP65566 JZL65566 KJH65566 KTD65566 LCZ65566 LMV65566 LWR65566 MGN65566 MQJ65566 NAF65566 NKB65566 NTX65566 ODT65566 ONP65566 OXL65566 PHH65566 PRD65566 QAZ65566 QKV65566 QUR65566 REN65566 ROJ65566 RYF65566 SIB65566 SRX65566 TBT65566 TLP65566 TVL65566 UFH65566 UPD65566 UYZ65566 VIV65566 VSR65566 WCN65566 WMJ65566 WWF65566 X131102 JT131102 TP131102 ADL131102 ANH131102 AXD131102 BGZ131102 BQV131102 CAR131102 CKN131102 CUJ131102 DEF131102 DOB131102 DXX131102 EHT131102 ERP131102 FBL131102 FLH131102 FVD131102 GEZ131102 GOV131102 GYR131102 HIN131102 HSJ131102 ICF131102 IMB131102 IVX131102 JFT131102 JPP131102 JZL131102 KJH131102 KTD131102 LCZ131102 LMV131102 LWR131102 MGN131102 MQJ131102 NAF131102 NKB131102 NTX131102 ODT131102 ONP131102 OXL131102 PHH131102 PRD131102 QAZ131102 QKV131102 QUR131102 REN131102 ROJ131102 RYF131102 SIB131102 SRX131102 TBT131102 TLP131102 TVL131102 UFH131102 UPD131102 UYZ131102 VIV131102 VSR131102 WCN131102 WMJ131102 WWF131102 X196638 JT196638 TP196638 ADL196638 ANH196638 AXD196638 BGZ196638 BQV196638 CAR196638 CKN196638 CUJ196638 DEF196638 DOB196638 DXX196638 EHT196638 ERP196638 FBL196638 FLH196638 FVD196638 GEZ196638 GOV196638 GYR196638 HIN196638 HSJ196638 ICF196638 IMB196638 IVX196638 JFT196638 JPP196638 JZL196638 KJH196638 KTD196638 LCZ196638 LMV196638 LWR196638 MGN196638 MQJ196638 NAF196638 NKB196638 NTX196638 ODT196638 ONP196638 OXL196638 PHH196638 PRD196638 QAZ196638 QKV196638 QUR196638 REN196638 ROJ196638 RYF196638 SIB196638 SRX196638 TBT196638 TLP196638 TVL196638 UFH196638 UPD196638 UYZ196638 VIV196638 VSR196638 WCN196638 WMJ196638 WWF196638 X262174 JT262174 TP262174 ADL262174 ANH262174 AXD262174 BGZ262174 BQV262174 CAR262174 CKN262174 CUJ262174 DEF262174 DOB262174 DXX262174 EHT262174 ERP262174 FBL262174 FLH262174 FVD262174 GEZ262174 GOV262174 GYR262174 HIN262174 HSJ262174 ICF262174 IMB262174 IVX262174 JFT262174 JPP262174 JZL262174 KJH262174 KTD262174 LCZ262174 LMV262174 LWR262174 MGN262174 MQJ262174 NAF262174 NKB262174 NTX262174 ODT262174 ONP262174 OXL262174 PHH262174 PRD262174 QAZ262174 QKV262174 QUR262174 REN262174 ROJ262174 RYF262174 SIB262174 SRX262174 TBT262174 TLP262174 TVL262174 UFH262174 UPD262174 UYZ262174 VIV262174 VSR262174 WCN262174 WMJ262174 WWF262174 X327710 JT327710 TP327710 ADL327710 ANH327710 AXD327710 BGZ327710 BQV327710 CAR327710 CKN327710 CUJ327710 DEF327710 DOB327710 DXX327710 EHT327710 ERP327710 FBL327710 FLH327710 FVD327710 GEZ327710 GOV327710 GYR327710 HIN327710 HSJ327710 ICF327710 IMB327710 IVX327710 JFT327710 JPP327710 JZL327710 KJH327710 KTD327710 LCZ327710 LMV327710 LWR327710 MGN327710 MQJ327710 NAF327710 NKB327710 NTX327710 ODT327710 ONP327710 OXL327710 PHH327710 PRD327710 QAZ327710 QKV327710 QUR327710 REN327710 ROJ327710 RYF327710 SIB327710 SRX327710 TBT327710 TLP327710 TVL327710 UFH327710 UPD327710 UYZ327710 VIV327710 VSR327710 WCN327710 WMJ327710 WWF327710 X393246 JT393246 TP393246 ADL393246 ANH393246 AXD393246 BGZ393246 BQV393246 CAR393246 CKN393246 CUJ393246 DEF393246 DOB393246 DXX393246 EHT393246 ERP393246 FBL393246 FLH393246 FVD393246 GEZ393246 GOV393246 GYR393246 HIN393246 HSJ393246 ICF393246 IMB393246 IVX393246 JFT393246 JPP393246 JZL393246 KJH393246 KTD393246 LCZ393246 LMV393246 LWR393246 MGN393246 MQJ393246 NAF393246 NKB393246 NTX393246 ODT393246 ONP393246 OXL393246 PHH393246 PRD393246 QAZ393246 QKV393246 QUR393246 REN393246 ROJ393246 RYF393246 SIB393246 SRX393246 TBT393246 TLP393246 TVL393246 UFH393246 UPD393246 UYZ393246 VIV393246 VSR393246 WCN393246 WMJ393246 WWF393246 X458782 JT458782 TP458782 ADL458782 ANH458782 AXD458782 BGZ458782 BQV458782 CAR458782 CKN458782 CUJ458782 DEF458782 DOB458782 DXX458782 EHT458782 ERP458782 FBL458782 FLH458782 FVD458782 GEZ458782 GOV458782 GYR458782 HIN458782 HSJ458782 ICF458782 IMB458782 IVX458782 JFT458782 JPP458782 JZL458782 KJH458782 KTD458782 LCZ458782 LMV458782 LWR458782 MGN458782 MQJ458782 NAF458782 NKB458782 NTX458782 ODT458782 ONP458782 OXL458782 PHH458782 PRD458782 QAZ458782 QKV458782 QUR458782 REN458782 ROJ458782 RYF458782 SIB458782 SRX458782 TBT458782 TLP458782 TVL458782 UFH458782 UPD458782 UYZ458782 VIV458782 VSR458782 WCN458782 WMJ458782 WWF458782 X524318 JT524318 TP524318 ADL524318 ANH524318 AXD524318 BGZ524318 BQV524318 CAR524318 CKN524318 CUJ524318 DEF524318 DOB524318 DXX524318 EHT524318 ERP524318 FBL524318 FLH524318 FVD524318 GEZ524318 GOV524318 GYR524318 HIN524318 HSJ524318 ICF524318 IMB524318 IVX524318 JFT524318 JPP524318 JZL524318 KJH524318 KTD524318 LCZ524318 LMV524318 LWR524318 MGN524318 MQJ524318 NAF524318 NKB524318 NTX524318 ODT524318 ONP524318 OXL524318 PHH524318 PRD524318 QAZ524318 QKV524318 QUR524318 REN524318 ROJ524318 RYF524318 SIB524318 SRX524318 TBT524318 TLP524318 TVL524318 UFH524318 UPD524318 UYZ524318 VIV524318 VSR524318 WCN524318 WMJ524318 WWF524318 X589854 JT589854 TP589854 ADL589854 ANH589854 AXD589854 BGZ589854 BQV589854 CAR589854 CKN589854 CUJ589854 DEF589854 DOB589854 DXX589854 EHT589854 ERP589854 FBL589854 FLH589854 FVD589854 GEZ589854 GOV589854 GYR589854 HIN589854 HSJ589854 ICF589854 IMB589854 IVX589854 JFT589854 JPP589854 JZL589854 KJH589854 KTD589854 LCZ589854 LMV589854 LWR589854 MGN589854 MQJ589854 NAF589854 NKB589854 NTX589854 ODT589854 ONP589854 OXL589854 PHH589854 PRD589854 QAZ589854 QKV589854 QUR589854 REN589854 ROJ589854 RYF589854 SIB589854 SRX589854 TBT589854 TLP589854 TVL589854 UFH589854 UPD589854 UYZ589854 VIV589854 VSR589854 WCN589854 WMJ589854 WWF589854 X655390 JT655390 TP655390 ADL655390 ANH655390 AXD655390 BGZ655390 BQV655390 CAR655390 CKN655390 CUJ655390 DEF655390 DOB655390 DXX655390 EHT655390 ERP655390 FBL655390 FLH655390 FVD655390 GEZ655390 GOV655390 GYR655390 HIN655390 HSJ655390 ICF655390 IMB655390 IVX655390 JFT655390 JPP655390 JZL655390 KJH655390 KTD655390 LCZ655390 LMV655390 LWR655390 MGN655390 MQJ655390 NAF655390 NKB655390 NTX655390 ODT655390 ONP655390 OXL655390 PHH655390 PRD655390 QAZ655390 QKV655390 QUR655390 REN655390 ROJ655390 RYF655390 SIB655390 SRX655390 TBT655390 TLP655390 TVL655390 UFH655390 UPD655390 UYZ655390 VIV655390 VSR655390 WCN655390 WMJ655390 WWF655390 X720926 JT720926 TP720926 ADL720926 ANH720926 AXD720926 BGZ720926 BQV720926 CAR720926 CKN720926 CUJ720926 DEF720926 DOB720926 DXX720926 EHT720926 ERP720926 FBL720926 FLH720926 FVD720926 GEZ720926 GOV720926 GYR720926 HIN720926 HSJ720926 ICF720926 IMB720926 IVX720926 JFT720926 JPP720926 JZL720926 KJH720926 KTD720926 LCZ720926 LMV720926 LWR720926 MGN720926 MQJ720926 NAF720926 NKB720926 NTX720926 ODT720926 ONP720926 OXL720926 PHH720926 PRD720926 QAZ720926 QKV720926 QUR720926 REN720926 ROJ720926 RYF720926 SIB720926 SRX720926 TBT720926 TLP720926 TVL720926 UFH720926 UPD720926 UYZ720926 VIV720926 VSR720926 WCN720926 WMJ720926 WWF720926 X786462 JT786462 TP786462 ADL786462 ANH786462 AXD786462 BGZ786462 BQV786462 CAR786462 CKN786462 CUJ786462 DEF786462 DOB786462 DXX786462 EHT786462 ERP786462 FBL786462 FLH786462 FVD786462 GEZ786462 GOV786462 GYR786462 HIN786462 HSJ786462 ICF786462 IMB786462 IVX786462 JFT786462 JPP786462 JZL786462 KJH786462 KTD786462 LCZ786462 LMV786462 LWR786462 MGN786462 MQJ786462 NAF786462 NKB786462 NTX786462 ODT786462 ONP786462 OXL786462 PHH786462 PRD786462 QAZ786462 QKV786462 QUR786462 REN786462 ROJ786462 RYF786462 SIB786462 SRX786462 TBT786462 TLP786462 TVL786462 UFH786462 UPD786462 UYZ786462 VIV786462 VSR786462 WCN786462 WMJ786462 WWF786462 X851998 JT851998 TP851998 ADL851998 ANH851998 AXD851998 BGZ851998 BQV851998 CAR851998 CKN851998 CUJ851998 DEF851998 DOB851998 DXX851998 EHT851998 ERP851998 FBL851998 FLH851998 FVD851998 GEZ851998 GOV851998 GYR851998 HIN851998 HSJ851998 ICF851998 IMB851998 IVX851998 JFT851998 JPP851998 JZL851998 KJH851998 KTD851998 LCZ851998 LMV851998 LWR851998 MGN851998 MQJ851998 NAF851998 NKB851998 NTX851998 ODT851998 ONP851998 OXL851998 PHH851998 PRD851998 QAZ851998 QKV851998 QUR851998 REN851998 ROJ851998 RYF851998 SIB851998 SRX851998 TBT851998 TLP851998 TVL851998 UFH851998 UPD851998 UYZ851998 VIV851998 VSR851998 WCN851998 WMJ851998 WWF851998 X917534 JT917534 TP917534 ADL917534 ANH917534 AXD917534 BGZ917534 BQV917534 CAR917534 CKN917534 CUJ917534 DEF917534 DOB917534 DXX917534 EHT917534 ERP917534 FBL917534 FLH917534 FVD917534 GEZ917534 GOV917534 GYR917534 HIN917534 HSJ917534 ICF917534 IMB917534 IVX917534 JFT917534 JPP917534 JZL917534 KJH917534 KTD917534 LCZ917534 LMV917534 LWR917534 MGN917534 MQJ917534 NAF917534 NKB917534 NTX917534 ODT917534 ONP917534 OXL917534 PHH917534 PRD917534 QAZ917534 QKV917534 QUR917534 REN917534 ROJ917534 RYF917534 SIB917534 SRX917534 TBT917534 TLP917534 TVL917534 UFH917534 UPD917534 UYZ917534 VIV917534 VSR917534 WCN917534 WMJ917534 WWF917534 X983070 JT983070 TP983070 ADL983070 ANH983070 AXD983070 BGZ983070 BQV983070 CAR983070 CKN983070 CUJ983070 DEF983070 DOB983070 DXX983070 EHT983070 ERP983070 FBL983070 FLH983070 FVD983070 GEZ983070 GOV983070 GYR983070 HIN983070 HSJ983070 ICF983070 IMB983070 IVX983070 JFT983070 JPP983070 JZL983070 KJH983070 KTD983070 LCZ983070 LMV983070 LWR983070 MGN983070 MQJ983070 NAF983070 NKB983070 NTX983070 ODT983070 ONP983070 OXL983070 PHH983070 PRD983070 QAZ983070 QKV983070 QUR983070 REN983070 ROJ983070 RYF983070 SIB983070 SRX983070 TBT983070 TLP983070 TVL983070 UFH983070 UPD983070 UYZ983070 VIV983070 VSR983070 WCN983070 WMJ983070 WWF983070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C131"/>
  <sheetViews>
    <sheetView view="pageBreakPreview" zoomScale="80" zoomScaleNormal="60" zoomScaleSheetLayoutView="80" workbookViewId="0">
      <pane xSplit="1" ySplit="6" topLeftCell="B65" activePane="bottomRight" state="frozen"/>
      <selection pane="topRight" activeCell="B1" sqref="B1"/>
      <selection pane="bottomLeft" activeCell="A7" sqref="A7"/>
      <selection pane="bottomRight" activeCell="H70" sqref="H70:I71"/>
    </sheetView>
  </sheetViews>
  <sheetFormatPr defaultColWidth="9.140625" defaultRowHeight="18.75"/>
  <cols>
    <col min="1" max="1" width="2.140625" style="13" customWidth="1"/>
    <col min="2" max="2" width="7.42578125" style="13" customWidth="1"/>
    <col min="3" max="3" width="55.5703125" style="23" customWidth="1"/>
    <col min="4" max="4" width="20" style="13" customWidth="1"/>
    <col min="5" max="5" width="16.5703125" style="13" customWidth="1"/>
    <col min="6" max="6" width="29" style="13" customWidth="1"/>
    <col min="7" max="10" width="18.42578125" style="13" customWidth="1"/>
    <col min="11" max="14" width="14.5703125" style="13" customWidth="1"/>
    <col min="15" max="15" width="22.28515625" style="23" customWidth="1"/>
    <col min="16" max="16" width="1.7109375" style="23" customWidth="1"/>
    <col min="17" max="17" width="15.7109375" style="13" customWidth="1"/>
    <col min="18" max="18" width="21.28515625" style="13" customWidth="1"/>
    <col min="19" max="16384" width="9.140625" style="13"/>
  </cols>
  <sheetData>
    <row r="1" spans="2:26" ht="23.25" customHeight="1">
      <c r="B1" s="556" t="s">
        <v>90</v>
      </c>
      <c r="C1" s="556"/>
      <c r="D1" s="556"/>
      <c r="E1" s="556"/>
      <c r="F1" s="556"/>
      <c r="G1" s="556"/>
      <c r="H1" s="556"/>
      <c r="I1" s="556"/>
      <c r="J1" s="556"/>
      <c r="K1" s="556"/>
      <c r="L1" s="556"/>
      <c r="M1" s="556"/>
      <c r="N1" s="556"/>
      <c r="O1" s="556"/>
      <c r="P1" s="159"/>
    </row>
    <row r="2" spans="2:26" ht="85.5" customHeight="1">
      <c r="B2" s="485" t="s">
        <v>262</v>
      </c>
      <c r="C2" s="485"/>
      <c r="D2" s="485"/>
      <c r="E2" s="485"/>
      <c r="F2" s="485"/>
      <c r="G2" s="485"/>
      <c r="H2" s="485"/>
      <c r="I2" s="485"/>
      <c r="J2" s="485"/>
      <c r="K2" s="485"/>
      <c r="L2" s="485"/>
      <c r="M2" s="485"/>
      <c r="N2" s="485"/>
      <c r="O2" s="485"/>
      <c r="P2" s="153"/>
      <c r="R2" s="51"/>
      <c r="S2" s="51"/>
      <c r="T2" s="51"/>
      <c r="U2" s="51"/>
      <c r="V2" s="51"/>
      <c r="W2" s="51"/>
    </row>
    <row r="3" spans="2:26" s="32" customFormat="1" ht="29.25" customHeight="1">
      <c r="B3" s="486" t="s">
        <v>0</v>
      </c>
      <c r="C3" s="489" t="s">
        <v>57</v>
      </c>
      <c r="D3" s="557" t="s">
        <v>49</v>
      </c>
      <c r="E3" s="558"/>
      <c r="F3" s="486" t="s">
        <v>24</v>
      </c>
      <c r="G3" s="557" t="s">
        <v>102</v>
      </c>
      <c r="H3" s="561"/>
      <c r="I3" s="561"/>
      <c r="J3" s="561"/>
      <c r="K3" s="563" t="s">
        <v>22</v>
      </c>
      <c r="L3" s="564"/>
      <c r="M3" s="564"/>
      <c r="N3" s="565"/>
      <c r="O3" s="489" t="s">
        <v>52</v>
      </c>
      <c r="P3" s="31"/>
    </row>
    <row r="4" spans="2:26" s="32" customFormat="1" ht="27" customHeight="1">
      <c r="B4" s="487"/>
      <c r="C4" s="490"/>
      <c r="D4" s="559"/>
      <c r="E4" s="560"/>
      <c r="F4" s="487"/>
      <c r="G4" s="559"/>
      <c r="H4" s="562"/>
      <c r="I4" s="562"/>
      <c r="J4" s="562"/>
      <c r="K4" s="559" t="s">
        <v>54</v>
      </c>
      <c r="L4" s="560"/>
      <c r="M4" s="559" t="s">
        <v>103</v>
      </c>
      <c r="N4" s="560"/>
      <c r="O4" s="490"/>
      <c r="P4" s="31"/>
    </row>
    <row r="5" spans="2:26" s="32" customFormat="1" ht="53.25" customHeight="1">
      <c r="B5" s="487"/>
      <c r="C5" s="490"/>
      <c r="D5" s="154" t="s">
        <v>58</v>
      </c>
      <c r="E5" s="154" t="s">
        <v>18</v>
      </c>
      <c r="F5" s="487"/>
      <c r="G5" s="155" t="s">
        <v>54</v>
      </c>
      <c r="H5" s="155" t="s">
        <v>19</v>
      </c>
      <c r="I5" s="155" t="s">
        <v>103</v>
      </c>
      <c r="J5" s="160" t="s">
        <v>50</v>
      </c>
      <c r="K5" s="154" t="s">
        <v>20</v>
      </c>
      <c r="L5" s="154" t="s">
        <v>21</v>
      </c>
      <c r="M5" s="154" t="s">
        <v>20</v>
      </c>
      <c r="N5" s="154" t="s">
        <v>21</v>
      </c>
      <c r="O5" s="490"/>
      <c r="P5" s="31"/>
    </row>
    <row r="6" spans="2:26" s="32" customFormat="1" ht="18" customHeight="1">
      <c r="B6" s="172">
        <v>1</v>
      </c>
      <c r="C6" s="173">
        <v>2</v>
      </c>
      <c r="D6" s="172">
        <v>3</v>
      </c>
      <c r="E6" s="172">
        <v>4</v>
      </c>
      <c r="F6" s="172">
        <v>5</v>
      </c>
      <c r="G6" s="172">
        <v>6</v>
      </c>
      <c r="H6" s="172">
        <v>7</v>
      </c>
      <c r="I6" s="172">
        <v>8</v>
      </c>
      <c r="J6" s="172">
        <v>9</v>
      </c>
      <c r="K6" s="172">
        <v>10</v>
      </c>
      <c r="L6" s="172">
        <v>11</v>
      </c>
      <c r="M6" s="172">
        <v>12</v>
      </c>
      <c r="N6" s="172">
        <v>13</v>
      </c>
      <c r="O6" s="173">
        <v>14</v>
      </c>
      <c r="P6" s="31"/>
    </row>
    <row r="7" spans="2:26" ht="27.75" customHeight="1">
      <c r="B7" s="566" t="s">
        <v>140</v>
      </c>
      <c r="C7" s="567"/>
      <c r="D7" s="567"/>
      <c r="E7" s="567"/>
      <c r="F7" s="567"/>
      <c r="G7" s="567"/>
      <c r="H7" s="567"/>
      <c r="I7" s="567"/>
      <c r="J7" s="567"/>
      <c r="K7" s="567"/>
      <c r="L7" s="567"/>
      <c r="M7" s="567"/>
      <c r="N7" s="567"/>
      <c r="O7" s="568"/>
      <c r="P7" s="58"/>
    </row>
    <row r="8" spans="2:26" ht="22.5" customHeight="1">
      <c r="B8" s="489">
        <v>1</v>
      </c>
      <c r="C8" s="503" t="s">
        <v>263</v>
      </c>
      <c r="D8" s="489" t="s">
        <v>138</v>
      </c>
      <c r="E8" s="489">
        <v>26</v>
      </c>
      <c r="F8" s="62" t="s">
        <v>23</v>
      </c>
      <c r="G8" s="174">
        <v>1345.53</v>
      </c>
      <c r="H8" s="174">
        <v>9687.69</v>
      </c>
      <c r="I8" s="174">
        <v>3563.1</v>
      </c>
      <c r="J8" s="174">
        <v>14596.320000000002</v>
      </c>
      <c r="K8" s="489">
        <v>2017</v>
      </c>
      <c r="L8" s="489">
        <v>2017</v>
      </c>
      <c r="M8" s="489">
        <v>2017</v>
      </c>
      <c r="N8" s="489">
        <v>2017</v>
      </c>
      <c r="O8" s="504">
        <v>33.523000000000003</v>
      </c>
      <c r="P8" s="59"/>
      <c r="Q8" s="175"/>
      <c r="R8" s="175"/>
      <c r="S8" s="175"/>
      <c r="T8" s="175"/>
      <c r="U8" s="175"/>
      <c r="V8" s="175"/>
      <c r="W8" s="175"/>
      <c r="X8" s="175"/>
      <c r="Y8" s="51"/>
      <c r="Z8" s="51"/>
    </row>
    <row r="9" spans="2:26" ht="22.5" customHeight="1">
      <c r="B9" s="490"/>
      <c r="C9" s="501"/>
      <c r="D9" s="490"/>
      <c r="E9" s="490"/>
      <c r="F9" s="152" t="s">
        <v>1</v>
      </c>
      <c r="G9" s="61">
        <v>310.78707866009262</v>
      </c>
      <c r="H9" s="61">
        <v>2237.6378631948696</v>
      </c>
      <c r="I9" s="61">
        <v>822.99572657151896</v>
      </c>
      <c r="J9" s="61">
        <v>3371.4206684264818</v>
      </c>
      <c r="K9" s="490"/>
      <c r="L9" s="490"/>
      <c r="M9" s="490"/>
      <c r="N9" s="490"/>
      <c r="O9" s="504"/>
      <c r="P9" s="59"/>
      <c r="Q9" s="175"/>
      <c r="R9" s="175"/>
      <c r="S9" s="175"/>
      <c r="T9" s="175"/>
      <c r="U9" s="175"/>
      <c r="V9" s="175"/>
      <c r="W9" s="175"/>
      <c r="X9" s="175"/>
    </row>
    <row r="10" spans="2:26" ht="22.5" customHeight="1">
      <c r="B10" s="490"/>
      <c r="C10" s="501"/>
      <c r="D10" s="490"/>
      <c r="E10" s="490"/>
      <c r="F10" s="152" t="s">
        <v>2</v>
      </c>
      <c r="G10" s="61">
        <v>1034.7429213399075</v>
      </c>
      <c r="H10" s="61">
        <v>7450.0521368051313</v>
      </c>
      <c r="I10" s="61">
        <v>2740.1042734284811</v>
      </c>
      <c r="J10" s="61">
        <v>11224.899331573521</v>
      </c>
      <c r="K10" s="490"/>
      <c r="L10" s="490"/>
      <c r="M10" s="490"/>
      <c r="N10" s="490"/>
      <c r="O10" s="504"/>
      <c r="P10" s="59"/>
      <c r="Q10" s="175"/>
      <c r="R10" s="175"/>
      <c r="S10" s="175"/>
      <c r="T10" s="175"/>
      <c r="U10" s="175"/>
      <c r="V10" s="175"/>
      <c r="W10" s="175"/>
      <c r="X10" s="175"/>
    </row>
    <row r="11" spans="2:26" ht="22.5" customHeight="1">
      <c r="B11" s="491"/>
      <c r="C11" s="502"/>
      <c r="D11" s="491"/>
      <c r="E11" s="491"/>
      <c r="F11" s="152" t="s">
        <v>5</v>
      </c>
      <c r="G11" s="39"/>
      <c r="H11" s="39"/>
      <c r="I11" s="39"/>
      <c r="J11" s="39"/>
      <c r="K11" s="491"/>
      <c r="L11" s="491"/>
      <c r="M11" s="491"/>
      <c r="N11" s="491"/>
      <c r="O11" s="504"/>
      <c r="P11" s="59"/>
      <c r="Q11" s="175"/>
      <c r="R11" s="175"/>
      <c r="S11" s="175"/>
      <c r="T11" s="175"/>
      <c r="U11" s="175"/>
      <c r="V11" s="175"/>
      <c r="W11" s="175"/>
      <c r="X11" s="175"/>
    </row>
    <row r="12" spans="2:26" ht="22.5" customHeight="1">
      <c r="B12" s="489">
        <v>2</v>
      </c>
      <c r="C12" s="503" t="s">
        <v>264</v>
      </c>
      <c r="D12" s="489" t="s">
        <v>139</v>
      </c>
      <c r="E12" s="489">
        <v>1</v>
      </c>
      <c r="F12" s="62" t="s">
        <v>23</v>
      </c>
      <c r="G12" s="174">
        <v>560.70000000000005</v>
      </c>
      <c r="H12" s="174">
        <v>4089.92</v>
      </c>
      <c r="I12" s="174">
        <v>770.62</v>
      </c>
      <c r="J12" s="174">
        <v>5421.24</v>
      </c>
      <c r="K12" s="489">
        <v>2017</v>
      </c>
      <c r="L12" s="489">
        <v>2017</v>
      </c>
      <c r="M12" s="489">
        <v>2017</v>
      </c>
      <c r="N12" s="489">
        <v>2017</v>
      </c>
      <c r="O12" s="504"/>
      <c r="P12" s="59"/>
      <c r="Q12" s="175"/>
      <c r="R12" s="175"/>
      <c r="S12" s="175"/>
      <c r="T12" s="175"/>
      <c r="U12" s="175"/>
      <c r="V12" s="175"/>
      <c r="W12" s="175"/>
      <c r="X12" s="175"/>
    </row>
    <row r="13" spans="2:26" ht="22.5" customHeight="1">
      <c r="B13" s="490"/>
      <c r="C13" s="501"/>
      <c r="D13" s="490"/>
      <c r="E13" s="490"/>
      <c r="F13" s="152" t="s">
        <v>1</v>
      </c>
      <c r="G13" s="61">
        <v>129.50905219854923</v>
      </c>
      <c r="H13" s="61">
        <v>944.67926300676027</v>
      </c>
      <c r="I13" s="61">
        <v>177.99583699883362</v>
      </c>
      <c r="J13" s="61">
        <v>1252.1841522041432</v>
      </c>
      <c r="K13" s="490"/>
      <c r="L13" s="490"/>
      <c r="M13" s="490"/>
      <c r="N13" s="490"/>
      <c r="O13" s="504"/>
      <c r="P13" s="59"/>
      <c r="Q13" s="175"/>
      <c r="R13" s="175"/>
      <c r="S13" s="175"/>
      <c r="T13" s="175"/>
      <c r="U13" s="175"/>
      <c r="V13" s="175"/>
      <c r="W13" s="175"/>
      <c r="X13" s="175"/>
    </row>
    <row r="14" spans="2:26" ht="22.5" customHeight="1">
      <c r="B14" s="490"/>
      <c r="C14" s="501"/>
      <c r="D14" s="490"/>
      <c r="E14" s="490"/>
      <c r="F14" s="152" t="s">
        <v>2</v>
      </c>
      <c r="G14" s="61">
        <v>431.19094780145087</v>
      </c>
      <c r="H14" s="61">
        <v>3145.2407369932403</v>
      </c>
      <c r="I14" s="61">
        <v>592.62416300116649</v>
      </c>
      <c r="J14" s="61">
        <v>4169.0558477958575</v>
      </c>
      <c r="K14" s="490"/>
      <c r="L14" s="490"/>
      <c r="M14" s="490"/>
      <c r="N14" s="490"/>
      <c r="O14" s="504"/>
      <c r="P14" s="59"/>
      <c r="Q14" s="175"/>
      <c r="R14" s="175"/>
      <c r="S14" s="175"/>
      <c r="T14" s="175"/>
      <c r="U14" s="175"/>
      <c r="V14" s="175"/>
      <c r="W14" s="175"/>
      <c r="X14" s="175"/>
    </row>
    <row r="15" spans="2:26" ht="22.5" customHeight="1">
      <c r="B15" s="491"/>
      <c r="C15" s="502"/>
      <c r="D15" s="491"/>
      <c r="E15" s="491"/>
      <c r="F15" s="152" t="s">
        <v>5</v>
      </c>
      <c r="G15" s="39"/>
      <c r="H15" s="39"/>
      <c r="I15" s="39"/>
      <c r="J15" s="39"/>
      <c r="K15" s="491"/>
      <c r="L15" s="491"/>
      <c r="M15" s="491"/>
      <c r="N15" s="491"/>
      <c r="O15" s="504"/>
      <c r="P15" s="59"/>
      <c r="Q15" s="175"/>
      <c r="R15" s="175"/>
      <c r="S15" s="175"/>
      <c r="T15" s="175"/>
      <c r="U15" s="175"/>
      <c r="V15" s="175"/>
      <c r="W15" s="175"/>
      <c r="X15" s="175"/>
    </row>
    <row r="16" spans="2:26" ht="22.5" customHeight="1">
      <c r="B16" s="489">
        <v>3</v>
      </c>
      <c r="C16" s="503" t="s">
        <v>265</v>
      </c>
      <c r="D16" s="489" t="s">
        <v>139</v>
      </c>
      <c r="E16" s="489">
        <v>1</v>
      </c>
      <c r="F16" s="62" t="s">
        <v>23</v>
      </c>
      <c r="G16" s="174">
        <v>560.70000000000005</v>
      </c>
      <c r="H16" s="174">
        <v>4089.92</v>
      </c>
      <c r="I16" s="174">
        <v>770.62</v>
      </c>
      <c r="J16" s="174">
        <v>5421.24</v>
      </c>
      <c r="K16" s="489">
        <v>2017</v>
      </c>
      <c r="L16" s="489">
        <v>2017</v>
      </c>
      <c r="M16" s="489">
        <v>2017</v>
      </c>
      <c r="N16" s="489">
        <v>2017</v>
      </c>
      <c r="O16" s="504"/>
      <c r="P16" s="59"/>
      <c r="Q16" s="175"/>
      <c r="R16" s="175"/>
      <c r="S16" s="175"/>
      <c r="T16" s="175"/>
      <c r="U16" s="175"/>
      <c r="V16" s="175"/>
      <c r="W16" s="175"/>
      <c r="X16" s="175"/>
    </row>
    <row r="17" spans="2:24" ht="22.5" customHeight="1">
      <c r="B17" s="490"/>
      <c r="C17" s="501"/>
      <c r="D17" s="490"/>
      <c r="E17" s="490"/>
      <c r="F17" s="152" t="s">
        <v>1</v>
      </c>
      <c r="G17" s="61">
        <v>129.50905219854926</v>
      </c>
      <c r="H17" s="61">
        <v>944.67926300676027</v>
      </c>
      <c r="I17" s="61">
        <v>177.99583699883362</v>
      </c>
      <c r="J17" s="61">
        <v>1252.1841522041432</v>
      </c>
      <c r="K17" s="490"/>
      <c r="L17" s="490"/>
      <c r="M17" s="490"/>
      <c r="N17" s="490"/>
      <c r="O17" s="504"/>
      <c r="P17" s="59"/>
      <c r="Q17" s="175"/>
      <c r="R17" s="175"/>
      <c r="S17" s="175"/>
      <c r="T17" s="175"/>
      <c r="U17" s="175"/>
      <c r="V17" s="175"/>
      <c r="W17" s="175"/>
      <c r="X17" s="175"/>
    </row>
    <row r="18" spans="2:24" ht="22.5" customHeight="1">
      <c r="B18" s="490"/>
      <c r="C18" s="501"/>
      <c r="D18" s="490"/>
      <c r="E18" s="490"/>
      <c r="F18" s="152" t="s">
        <v>2</v>
      </c>
      <c r="G18" s="61">
        <v>431.19094780145087</v>
      </c>
      <c r="H18" s="61">
        <v>3145.2407369932403</v>
      </c>
      <c r="I18" s="61">
        <v>592.62416300116649</v>
      </c>
      <c r="J18" s="61">
        <v>4169.0558477958575</v>
      </c>
      <c r="K18" s="490"/>
      <c r="L18" s="490"/>
      <c r="M18" s="490"/>
      <c r="N18" s="490"/>
      <c r="O18" s="504"/>
      <c r="P18" s="59"/>
      <c r="Q18" s="175"/>
      <c r="R18" s="175"/>
      <c r="S18" s="175"/>
      <c r="T18" s="175"/>
      <c r="U18" s="175"/>
      <c r="V18" s="175"/>
      <c r="W18" s="175"/>
      <c r="X18" s="175"/>
    </row>
    <row r="19" spans="2:24" ht="22.5" customHeight="1">
      <c r="B19" s="491"/>
      <c r="C19" s="502"/>
      <c r="D19" s="491"/>
      <c r="E19" s="491"/>
      <c r="F19" s="152" t="s">
        <v>5</v>
      </c>
      <c r="G19" s="39"/>
      <c r="H19" s="39"/>
      <c r="I19" s="39"/>
      <c r="J19" s="39"/>
      <c r="K19" s="491"/>
      <c r="L19" s="491"/>
      <c r="M19" s="491"/>
      <c r="N19" s="491"/>
      <c r="O19" s="504"/>
      <c r="P19" s="59"/>
      <c r="Q19" s="175"/>
      <c r="R19" s="175"/>
      <c r="S19" s="175"/>
      <c r="T19" s="175"/>
      <c r="U19" s="175"/>
      <c r="V19" s="175"/>
      <c r="W19" s="175"/>
      <c r="X19" s="175"/>
    </row>
    <row r="20" spans="2:24" ht="22.5" customHeight="1">
      <c r="B20" s="489">
        <v>4</v>
      </c>
      <c r="C20" s="503" t="s">
        <v>266</v>
      </c>
      <c r="D20" s="489" t="s">
        <v>267</v>
      </c>
      <c r="E20" s="489">
        <v>6</v>
      </c>
      <c r="F20" s="62" t="s">
        <v>23</v>
      </c>
      <c r="G20" s="174">
        <v>2168.12</v>
      </c>
      <c r="H20" s="174">
        <v>19989.54</v>
      </c>
      <c r="I20" s="174">
        <v>10909.59</v>
      </c>
      <c r="J20" s="174">
        <v>33067.25</v>
      </c>
      <c r="K20" s="489">
        <v>2017</v>
      </c>
      <c r="L20" s="489">
        <v>2017</v>
      </c>
      <c r="M20" s="489">
        <v>2017</v>
      </c>
      <c r="N20" s="489">
        <v>2017</v>
      </c>
      <c r="O20" s="504"/>
      <c r="P20" s="59"/>
      <c r="Q20" s="175"/>
      <c r="R20" s="175"/>
      <c r="S20" s="175"/>
      <c r="T20" s="175"/>
      <c r="U20" s="175"/>
      <c r="V20" s="175"/>
      <c r="W20" s="175"/>
      <c r="X20" s="175"/>
    </row>
    <row r="21" spans="2:24" ht="22.5" customHeight="1">
      <c r="B21" s="490"/>
      <c r="C21" s="501"/>
      <c r="D21" s="490"/>
      <c r="E21" s="490"/>
      <c r="F21" s="152" t="s">
        <v>1</v>
      </c>
      <c r="G21" s="61">
        <v>500.7868133631506</v>
      </c>
      <c r="H21" s="61">
        <v>4617.1328326823395</v>
      </c>
      <c r="I21" s="61">
        <v>2519.8692005970584</v>
      </c>
      <c r="J21" s="61">
        <v>7637.7888466425484</v>
      </c>
      <c r="K21" s="490"/>
      <c r="L21" s="490"/>
      <c r="M21" s="490"/>
      <c r="N21" s="490"/>
      <c r="O21" s="504"/>
      <c r="P21" s="59"/>
      <c r="Q21" s="175"/>
      <c r="R21" s="175"/>
      <c r="S21" s="175"/>
      <c r="T21" s="175"/>
      <c r="U21" s="175"/>
      <c r="V21" s="175"/>
      <c r="W21" s="175"/>
      <c r="X21" s="175"/>
    </row>
    <row r="22" spans="2:24" ht="22.5" customHeight="1">
      <c r="B22" s="490"/>
      <c r="C22" s="501"/>
      <c r="D22" s="490"/>
      <c r="E22" s="490"/>
      <c r="F22" s="152" t="s">
        <v>2</v>
      </c>
      <c r="G22" s="61">
        <v>1667.3331866368494</v>
      </c>
      <c r="H22" s="61">
        <v>15372.407167317662</v>
      </c>
      <c r="I22" s="61">
        <v>8389.7207994029432</v>
      </c>
      <c r="J22" s="61">
        <v>25429.461153357453</v>
      </c>
      <c r="K22" s="490"/>
      <c r="L22" s="490"/>
      <c r="M22" s="490"/>
      <c r="N22" s="490"/>
      <c r="O22" s="504"/>
      <c r="P22" s="59"/>
      <c r="Q22" s="175"/>
      <c r="R22" s="175"/>
      <c r="S22" s="175"/>
      <c r="T22" s="175"/>
      <c r="U22" s="175"/>
      <c r="V22" s="175"/>
      <c r="W22" s="175"/>
      <c r="X22" s="175"/>
    </row>
    <row r="23" spans="2:24" ht="22.5" customHeight="1">
      <c r="B23" s="491"/>
      <c r="C23" s="502"/>
      <c r="D23" s="491"/>
      <c r="E23" s="491"/>
      <c r="F23" s="152" t="s">
        <v>5</v>
      </c>
      <c r="G23" s="39"/>
      <c r="H23" s="39"/>
      <c r="I23" s="39"/>
      <c r="J23" s="39"/>
      <c r="K23" s="491"/>
      <c r="L23" s="491"/>
      <c r="M23" s="491"/>
      <c r="N23" s="491"/>
      <c r="O23" s="504"/>
      <c r="P23" s="59"/>
      <c r="Q23" s="175"/>
      <c r="R23" s="175"/>
      <c r="S23" s="175"/>
      <c r="T23" s="175"/>
      <c r="U23" s="175"/>
      <c r="V23" s="175"/>
      <c r="W23" s="175"/>
      <c r="X23" s="175"/>
    </row>
    <row r="24" spans="2:24" ht="22.5" customHeight="1">
      <c r="B24" s="489">
        <v>5</v>
      </c>
      <c r="C24" s="503" t="s">
        <v>268</v>
      </c>
      <c r="D24" s="489" t="s">
        <v>138</v>
      </c>
      <c r="E24" s="489">
        <v>12</v>
      </c>
      <c r="F24" s="62" t="s">
        <v>23</v>
      </c>
      <c r="G24" s="174">
        <v>726.41</v>
      </c>
      <c r="H24" s="174">
        <v>8445.93</v>
      </c>
      <c r="I24" s="174">
        <v>1285.6400000000001</v>
      </c>
      <c r="J24" s="174">
        <v>10457.98</v>
      </c>
      <c r="K24" s="489">
        <v>2017</v>
      </c>
      <c r="L24" s="489">
        <v>2017</v>
      </c>
      <c r="M24" s="489">
        <v>2017</v>
      </c>
      <c r="N24" s="489">
        <v>2017</v>
      </c>
      <c r="O24" s="504"/>
      <c r="P24" s="59"/>
      <c r="Q24" s="175"/>
      <c r="R24" s="175"/>
      <c r="S24" s="175"/>
      <c r="T24" s="175"/>
      <c r="U24" s="175"/>
      <c r="V24" s="175"/>
      <c r="W24" s="175"/>
      <c r="X24" s="175"/>
    </row>
    <row r="25" spans="2:24" ht="22.5" customHeight="1">
      <c r="B25" s="490"/>
      <c r="C25" s="501"/>
      <c r="D25" s="490"/>
      <c r="E25" s="490"/>
      <c r="F25" s="152" t="s">
        <v>1</v>
      </c>
      <c r="G25" s="61">
        <v>167.78432425102218</v>
      </c>
      <c r="H25" s="61">
        <v>1950.8193137779435</v>
      </c>
      <c r="I25" s="61">
        <v>296.95383960860147</v>
      </c>
      <c r="J25" s="61">
        <v>2415.557477637567</v>
      </c>
      <c r="K25" s="490"/>
      <c r="L25" s="490"/>
      <c r="M25" s="490"/>
      <c r="N25" s="490"/>
      <c r="O25" s="504"/>
      <c r="P25" s="59"/>
      <c r="Q25" s="175"/>
      <c r="R25" s="175"/>
      <c r="S25" s="175"/>
      <c r="T25" s="175"/>
      <c r="U25" s="175"/>
      <c r="V25" s="175"/>
      <c r="W25" s="175"/>
      <c r="X25" s="175"/>
    </row>
    <row r="26" spans="2:24" ht="22.5" customHeight="1">
      <c r="B26" s="490"/>
      <c r="C26" s="501"/>
      <c r="D26" s="490"/>
      <c r="E26" s="490"/>
      <c r="F26" s="152" t="s">
        <v>2</v>
      </c>
      <c r="G26" s="61">
        <v>558.62567574897787</v>
      </c>
      <c r="H26" s="61">
        <v>6495.1106862220577</v>
      </c>
      <c r="I26" s="61">
        <v>988.68616039139874</v>
      </c>
      <c r="J26" s="61">
        <v>8042.4225223624335</v>
      </c>
      <c r="K26" s="490"/>
      <c r="L26" s="490"/>
      <c r="M26" s="490"/>
      <c r="N26" s="490"/>
      <c r="O26" s="504"/>
      <c r="P26" s="59"/>
      <c r="Q26" s="175"/>
      <c r="R26" s="175"/>
      <c r="S26" s="175"/>
      <c r="T26" s="175"/>
      <c r="U26" s="175"/>
      <c r="V26" s="175"/>
      <c r="W26" s="175"/>
      <c r="X26" s="175"/>
    </row>
    <row r="27" spans="2:24" ht="22.5" customHeight="1">
      <c r="B27" s="491"/>
      <c r="C27" s="502"/>
      <c r="D27" s="491"/>
      <c r="E27" s="491"/>
      <c r="F27" s="152" t="s">
        <v>5</v>
      </c>
      <c r="G27" s="39"/>
      <c r="H27" s="39"/>
      <c r="I27" s="39"/>
      <c r="J27" s="39"/>
      <c r="K27" s="491"/>
      <c r="L27" s="491"/>
      <c r="M27" s="491"/>
      <c r="N27" s="491"/>
      <c r="O27" s="504"/>
      <c r="P27" s="59"/>
      <c r="Q27" s="175"/>
      <c r="R27" s="175"/>
      <c r="S27" s="175"/>
      <c r="T27" s="175"/>
      <c r="U27" s="175"/>
      <c r="V27" s="175"/>
      <c r="W27" s="175"/>
      <c r="X27" s="175"/>
    </row>
    <row r="28" spans="2:24" ht="22.5" customHeight="1">
      <c r="B28" s="505" t="s">
        <v>269</v>
      </c>
      <c r="C28" s="505"/>
      <c r="D28" s="505"/>
      <c r="E28" s="505"/>
      <c r="F28" s="176" t="s">
        <v>23</v>
      </c>
      <c r="G28" s="174">
        <v>5361.46</v>
      </c>
      <c r="H28" s="174">
        <v>46303</v>
      </c>
      <c r="I28" s="174">
        <v>17299.57</v>
      </c>
      <c r="J28" s="174">
        <v>68964.03</v>
      </c>
      <c r="K28" s="504"/>
      <c r="L28" s="504"/>
      <c r="M28" s="504"/>
      <c r="N28" s="504"/>
      <c r="O28" s="504"/>
      <c r="P28" s="59"/>
      <c r="Q28" s="175"/>
      <c r="R28" s="175"/>
      <c r="S28" s="175"/>
      <c r="T28" s="175"/>
      <c r="U28" s="175"/>
      <c r="V28" s="175"/>
      <c r="W28" s="175"/>
      <c r="X28" s="175"/>
    </row>
    <row r="29" spans="2:24" ht="22.5" customHeight="1">
      <c r="B29" s="505"/>
      <c r="C29" s="505"/>
      <c r="D29" s="505"/>
      <c r="E29" s="505"/>
      <c r="F29" s="152" t="s">
        <v>1</v>
      </c>
      <c r="G29" s="61">
        <v>1238.3763206713638</v>
      </c>
      <c r="H29" s="61">
        <v>10694.948535668673</v>
      </c>
      <c r="I29" s="61">
        <v>3995.810440774846</v>
      </c>
      <c r="J29" s="61">
        <v>15929.135297114884</v>
      </c>
      <c r="K29" s="504"/>
      <c r="L29" s="504"/>
      <c r="M29" s="504"/>
      <c r="N29" s="504"/>
      <c r="O29" s="504"/>
      <c r="P29" s="59"/>
      <c r="Q29" s="175"/>
      <c r="R29" s="175"/>
      <c r="S29" s="175"/>
      <c r="T29" s="175"/>
      <c r="U29" s="175"/>
      <c r="V29" s="175"/>
      <c r="W29" s="175"/>
      <c r="X29" s="175"/>
    </row>
    <row r="30" spans="2:24" ht="22.5" customHeight="1">
      <c r="B30" s="505"/>
      <c r="C30" s="505"/>
      <c r="D30" s="505"/>
      <c r="E30" s="505"/>
      <c r="F30" s="152" t="s">
        <v>2</v>
      </c>
      <c r="G30" s="61">
        <v>4123.0836793286362</v>
      </c>
      <c r="H30" s="61">
        <v>35608.051464331336</v>
      </c>
      <c r="I30" s="61">
        <v>13303.759559225156</v>
      </c>
      <c r="J30" s="61">
        <v>53034.894702885118</v>
      </c>
      <c r="K30" s="504"/>
      <c r="L30" s="504"/>
      <c r="M30" s="504"/>
      <c r="N30" s="504"/>
      <c r="O30" s="504"/>
      <c r="P30" s="59"/>
      <c r="Q30" s="175"/>
      <c r="R30" s="175"/>
      <c r="S30" s="175"/>
      <c r="T30" s="175"/>
      <c r="U30" s="175"/>
      <c r="V30" s="175"/>
      <c r="W30" s="175"/>
      <c r="X30" s="175"/>
    </row>
    <row r="31" spans="2:24" ht="22.5" customHeight="1">
      <c r="B31" s="505"/>
      <c r="C31" s="505"/>
      <c r="D31" s="505"/>
      <c r="E31" s="505"/>
      <c r="F31" s="152" t="s">
        <v>5</v>
      </c>
      <c r="G31" s="177"/>
      <c r="H31" s="177"/>
      <c r="I31" s="177"/>
      <c r="J31" s="177"/>
      <c r="K31" s="504"/>
      <c r="L31" s="504"/>
      <c r="M31" s="504"/>
      <c r="N31" s="504"/>
      <c r="O31" s="504"/>
      <c r="P31" s="59"/>
      <c r="Q31" s="175"/>
      <c r="R31" s="175"/>
      <c r="S31" s="175"/>
      <c r="T31" s="175"/>
      <c r="U31" s="175"/>
      <c r="V31" s="175"/>
      <c r="W31" s="175"/>
      <c r="X31" s="175"/>
    </row>
    <row r="32" spans="2:24" ht="33" customHeight="1">
      <c r="B32" s="566" t="s">
        <v>141</v>
      </c>
      <c r="C32" s="567"/>
      <c r="D32" s="567"/>
      <c r="E32" s="567"/>
      <c r="F32" s="567"/>
      <c r="G32" s="567"/>
      <c r="H32" s="567"/>
      <c r="I32" s="567"/>
      <c r="J32" s="567"/>
      <c r="K32" s="567"/>
      <c r="L32" s="567"/>
      <c r="M32" s="567"/>
      <c r="N32" s="567"/>
      <c r="O32" s="568"/>
      <c r="P32" s="58"/>
      <c r="Q32" s="175"/>
      <c r="R32" s="175"/>
      <c r="S32" s="175"/>
      <c r="T32" s="175"/>
      <c r="U32" s="175"/>
      <c r="V32" s="175"/>
      <c r="W32" s="175"/>
      <c r="X32" s="175"/>
    </row>
    <row r="33" spans="2:24" ht="22.5" customHeight="1">
      <c r="B33" s="489">
        <v>6</v>
      </c>
      <c r="C33" s="503" t="s">
        <v>270</v>
      </c>
      <c r="D33" s="489" t="s">
        <v>138</v>
      </c>
      <c r="E33" s="489">
        <v>4</v>
      </c>
      <c r="F33" s="62" t="s">
        <v>23</v>
      </c>
      <c r="G33" s="174">
        <v>294.70999999999998</v>
      </c>
      <c r="H33" s="174">
        <v>29594.92</v>
      </c>
      <c r="I33" s="174">
        <v>11579.89</v>
      </c>
      <c r="J33" s="174">
        <v>41469.519999999997</v>
      </c>
      <c r="K33" s="489">
        <v>2011</v>
      </c>
      <c r="L33" s="489">
        <v>2018</v>
      </c>
      <c r="M33" s="489">
        <v>2011</v>
      </c>
      <c r="N33" s="489">
        <v>2018</v>
      </c>
      <c r="O33" s="504"/>
      <c r="P33" s="59"/>
      <c r="Q33" s="175"/>
      <c r="R33" s="175"/>
      <c r="S33" s="175"/>
      <c r="T33" s="175"/>
      <c r="U33" s="175"/>
      <c r="V33" s="175"/>
      <c r="W33" s="175"/>
      <c r="X33" s="175"/>
    </row>
    <row r="34" spans="2:24" ht="22.5" customHeight="1">
      <c r="B34" s="490"/>
      <c r="C34" s="501"/>
      <c r="D34" s="490"/>
      <c r="E34" s="490"/>
      <c r="F34" s="152" t="s">
        <v>1</v>
      </c>
      <c r="G34" s="61">
        <v>67.625357621446881</v>
      </c>
      <c r="H34" s="61">
        <v>6790.9709503515687</v>
      </c>
      <c r="I34" s="61">
        <v>2657.1687505243003</v>
      </c>
      <c r="J34" s="61">
        <v>9515.7650584973144</v>
      </c>
      <c r="K34" s="490"/>
      <c r="L34" s="490"/>
      <c r="M34" s="490"/>
      <c r="N34" s="490"/>
      <c r="O34" s="504"/>
      <c r="P34" s="59"/>
      <c r="Q34" s="175"/>
      <c r="R34" s="175"/>
      <c r="S34" s="175"/>
      <c r="T34" s="175"/>
      <c r="U34" s="175"/>
      <c r="V34" s="175"/>
      <c r="W34" s="175"/>
      <c r="X34" s="175"/>
    </row>
    <row r="35" spans="2:24" ht="22.5" customHeight="1">
      <c r="B35" s="490"/>
      <c r="C35" s="501"/>
      <c r="D35" s="490"/>
      <c r="E35" s="490"/>
      <c r="F35" s="152" t="s">
        <v>2</v>
      </c>
      <c r="G35" s="61">
        <v>227.08464237855307</v>
      </c>
      <c r="H35" s="61">
        <v>22803.949049648429</v>
      </c>
      <c r="I35" s="61">
        <v>8922.7212494756986</v>
      </c>
      <c r="J35" s="61">
        <v>31953.754941502681</v>
      </c>
      <c r="K35" s="490"/>
      <c r="L35" s="490"/>
      <c r="M35" s="490"/>
      <c r="N35" s="490"/>
      <c r="O35" s="504"/>
      <c r="P35" s="59"/>
      <c r="Q35" s="175"/>
      <c r="R35" s="175"/>
      <c r="S35" s="175"/>
      <c r="T35" s="175"/>
      <c r="U35" s="175"/>
      <c r="V35" s="175"/>
      <c r="W35" s="175"/>
      <c r="X35" s="175"/>
    </row>
    <row r="36" spans="2:24" ht="22.5" customHeight="1">
      <c r="B36" s="491"/>
      <c r="C36" s="502"/>
      <c r="D36" s="491"/>
      <c r="E36" s="491"/>
      <c r="F36" s="152" t="s">
        <v>5</v>
      </c>
      <c r="G36" s="39"/>
      <c r="H36" s="39"/>
      <c r="I36" s="39"/>
      <c r="J36" s="39"/>
      <c r="K36" s="491"/>
      <c r="L36" s="491"/>
      <c r="M36" s="491"/>
      <c r="N36" s="491"/>
      <c r="O36" s="504"/>
      <c r="P36" s="59"/>
      <c r="Q36" s="175"/>
      <c r="R36" s="175"/>
      <c r="S36" s="175"/>
      <c r="T36" s="175"/>
      <c r="U36" s="175"/>
      <c r="V36" s="175"/>
      <c r="W36" s="175"/>
      <c r="X36" s="175"/>
    </row>
    <row r="37" spans="2:24" ht="22.5" customHeight="1">
      <c r="B37" s="489">
        <v>7</v>
      </c>
      <c r="C37" s="503" t="s">
        <v>271</v>
      </c>
      <c r="D37" s="489" t="s">
        <v>139</v>
      </c>
      <c r="E37" s="489">
        <v>7</v>
      </c>
      <c r="F37" s="62" t="s">
        <v>23</v>
      </c>
      <c r="G37" s="174">
        <v>50.99</v>
      </c>
      <c r="H37" s="174">
        <v>1249.1300000000001</v>
      </c>
      <c r="I37" s="174">
        <v>2669.96</v>
      </c>
      <c r="J37" s="174">
        <v>3970.08</v>
      </c>
      <c r="K37" s="489">
        <v>2013</v>
      </c>
      <c r="L37" s="489">
        <v>2018</v>
      </c>
      <c r="M37" s="489">
        <v>2013</v>
      </c>
      <c r="N37" s="489">
        <v>2018</v>
      </c>
      <c r="O37" s="504"/>
      <c r="P37" s="59"/>
      <c r="Q37" s="175"/>
      <c r="R37" s="175"/>
      <c r="S37" s="175"/>
      <c r="T37" s="175"/>
      <c r="U37" s="175"/>
      <c r="V37" s="175"/>
      <c r="W37" s="175"/>
      <c r="X37" s="175"/>
    </row>
    <row r="38" spans="2:24" ht="22.5" customHeight="1">
      <c r="B38" s="490"/>
      <c r="C38" s="501"/>
      <c r="D38" s="490"/>
      <c r="E38" s="490"/>
      <c r="F38" s="152" t="s">
        <v>1</v>
      </c>
      <c r="G38" s="61">
        <v>11.700373197779433</v>
      </c>
      <c r="H38" s="61">
        <v>286.63046033618798</v>
      </c>
      <c r="I38" s="61">
        <v>612.65990239543385</v>
      </c>
      <c r="J38" s="61">
        <v>910.99073592940124</v>
      </c>
      <c r="K38" s="490"/>
      <c r="L38" s="490"/>
      <c r="M38" s="490"/>
      <c r="N38" s="490"/>
      <c r="O38" s="504"/>
      <c r="P38" s="59"/>
      <c r="Q38" s="175"/>
      <c r="R38" s="175"/>
      <c r="S38" s="175"/>
      <c r="T38" s="175"/>
      <c r="U38" s="175"/>
      <c r="V38" s="175"/>
      <c r="W38" s="175"/>
      <c r="X38" s="175"/>
    </row>
    <row r="39" spans="2:24" ht="22.5" customHeight="1">
      <c r="B39" s="490"/>
      <c r="C39" s="501"/>
      <c r="D39" s="490"/>
      <c r="E39" s="490"/>
      <c r="F39" s="152" t="s">
        <v>2</v>
      </c>
      <c r="G39" s="61">
        <v>39.289626802220567</v>
      </c>
      <c r="H39" s="61">
        <v>962.49953966381213</v>
      </c>
      <c r="I39" s="61">
        <v>2057.300097604566</v>
      </c>
      <c r="J39" s="61">
        <v>3059.0892640705983</v>
      </c>
      <c r="K39" s="490"/>
      <c r="L39" s="490"/>
      <c r="M39" s="490"/>
      <c r="N39" s="490"/>
      <c r="O39" s="504"/>
      <c r="P39" s="59"/>
      <c r="Q39" s="175"/>
      <c r="R39" s="175"/>
      <c r="S39" s="175"/>
      <c r="T39" s="175"/>
      <c r="U39" s="175"/>
      <c r="V39" s="175"/>
      <c r="W39" s="175"/>
      <c r="X39" s="175"/>
    </row>
    <row r="40" spans="2:24" ht="22.5" customHeight="1">
      <c r="B40" s="491"/>
      <c r="C40" s="502"/>
      <c r="D40" s="491"/>
      <c r="E40" s="491"/>
      <c r="F40" s="152" t="s">
        <v>5</v>
      </c>
      <c r="G40" s="39"/>
      <c r="H40" s="39"/>
      <c r="I40" s="39"/>
      <c r="J40" s="39"/>
      <c r="K40" s="491"/>
      <c r="L40" s="491"/>
      <c r="M40" s="491"/>
      <c r="N40" s="491"/>
      <c r="O40" s="504"/>
      <c r="P40" s="59"/>
      <c r="Q40" s="175"/>
      <c r="R40" s="175"/>
      <c r="S40" s="175"/>
      <c r="T40" s="175"/>
      <c r="U40" s="175"/>
      <c r="V40" s="175"/>
      <c r="W40" s="175"/>
      <c r="X40" s="175"/>
    </row>
    <row r="41" spans="2:24" ht="22.5" customHeight="1">
      <c r="B41" s="489">
        <v>8</v>
      </c>
      <c r="C41" s="503" t="s">
        <v>272</v>
      </c>
      <c r="D41" s="489" t="s">
        <v>139</v>
      </c>
      <c r="E41" s="489">
        <v>2</v>
      </c>
      <c r="F41" s="62" t="s">
        <v>23</v>
      </c>
      <c r="G41" s="174">
        <v>418.8</v>
      </c>
      <c r="H41" s="174">
        <v>2142.9899999999998</v>
      </c>
      <c r="I41" s="174">
        <v>2926.36</v>
      </c>
      <c r="J41" s="174">
        <v>5488.15</v>
      </c>
      <c r="K41" s="489">
        <v>2018</v>
      </c>
      <c r="L41" s="489">
        <v>2018</v>
      </c>
      <c r="M41" s="489">
        <v>2018</v>
      </c>
      <c r="N41" s="489">
        <v>2018</v>
      </c>
      <c r="O41" s="504"/>
      <c r="P41" s="59"/>
      <c r="Q41" s="175"/>
      <c r="R41" s="175"/>
      <c r="S41" s="175"/>
      <c r="T41" s="175"/>
      <c r="U41" s="175"/>
      <c r="V41" s="175"/>
      <c r="W41" s="175"/>
      <c r="X41" s="175"/>
    </row>
    <row r="42" spans="2:24" ht="22.5" customHeight="1">
      <c r="B42" s="490"/>
      <c r="C42" s="501"/>
      <c r="D42" s="490"/>
      <c r="E42" s="490"/>
      <c r="F42" s="152" t="s">
        <v>1</v>
      </c>
      <c r="G42" s="61">
        <v>96.099554721122303</v>
      </c>
      <c r="H42" s="61">
        <v>491.73921865286025</v>
      </c>
      <c r="I42" s="61">
        <v>671.49449129346579</v>
      </c>
      <c r="J42" s="61">
        <v>1259.3332646674482</v>
      </c>
      <c r="K42" s="490"/>
      <c r="L42" s="490"/>
      <c r="M42" s="490"/>
      <c r="N42" s="490"/>
      <c r="O42" s="504"/>
      <c r="P42" s="59"/>
      <c r="Q42" s="175"/>
      <c r="R42" s="175"/>
      <c r="S42" s="175"/>
      <c r="T42" s="175"/>
      <c r="U42" s="175"/>
      <c r="V42" s="175"/>
      <c r="W42" s="175"/>
      <c r="X42" s="175"/>
    </row>
    <row r="43" spans="2:24" ht="22.5" customHeight="1">
      <c r="B43" s="490"/>
      <c r="C43" s="501"/>
      <c r="D43" s="490"/>
      <c r="E43" s="490"/>
      <c r="F43" s="152" t="s">
        <v>2</v>
      </c>
      <c r="G43" s="61">
        <v>322.70044527887768</v>
      </c>
      <c r="H43" s="61">
        <v>1651.2507813471393</v>
      </c>
      <c r="I43" s="61">
        <v>2254.865508706534</v>
      </c>
      <c r="J43" s="61">
        <v>4228.8167353325507</v>
      </c>
      <c r="K43" s="490"/>
      <c r="L43" s="490"/>
      <c r="M43" s="490"/>
      <c r="N43" s="490"/>
      <c r="O43" s="504"/>
      <c r="P43" s="59"/>
      <c r="Q43" s="175"/>
      <c r="R43" s="175"/>
      <c r="S43" s="175"/>
      <c r="T43" s="175"/>
      <c r="U43" s="175"/>
      <c r="V43" s="175"/>
      <c r="W43" s="175"/>
      <c r="X43" s="175"/>
    </row>
    <row r="44" spans="2:24" ht="22.5" customHeight="1">
      <c r="B44" s="491"/>
      <c r="C44" s="502"/>
      <c r="D44" s="491"/>
      <c r="E44" s="491"/>
      <c r="F44" s="152" t="s">
        <v>5</v>
      </c>
      <c r="G44" s="39"/>
      <c r="H44" s="39"/>
      <c r="I44" s="39"/>
      <c r="J44" s="39"/>
      <c r="K44" s="491"/>
      <c r="L44" s="491"/>
      <c r="M44" s="491"/>
      <c r="N44" s="491"/>
      <c r="O44" s="504"/>
      <c r="P44" s="59"/>
      <c r="Q44" s="175"/>
      <c r="R44" s="175"/>
      <c r="S44" s="175"/>
      <c r="T44" s="175"/>
      <c r="U44" s="175"/>
      <c r="V44" s="175"/>
      <c r="W44" s="175"/>
      <c r="X44" s="175"/>
    </row>
    <row r="45" spans="2:24" ht="22.5" customHeight="1">
      <c r="B45" s="489">
        <v>9</v>
      </c>
      <c r="C45" s="503" t="s">
        <v>273</v>
      </c>
      <c r="D45" s="489" t="s">
        <v>138</v>
      </c>
      <c r="E45" s="489">
        <v>6</v>
      </c>
      <c r="F45" s="62" t="s">
        <v>23</v>
      </c>
      <c r="G45" s="174">
        <v>4685.82</v>
      </c>
      <c r="H45" s="174">
        <v>10191.07</v>
      </c>
      <c r="I45" s="174">
        <v>2905.41</v>
      </c>
      <c r="J45" s="174">
        <v>17782.3</v>
      </c>
      <c r="K45" s="489">
        <v>2018</v>
      </c>
      <c r="L45" s="489">
        <v>2019</v>
      </c>
      <c r="M45" s="489">
        <v>2018</v>
      </c>
      <c r="N45" s="489">
        <v>2019</v>
      </c>
      <c r="O45" s="504">
        <v>33.56</v>
      </c>
      <c r="P45" s="59"/>
      <c r="Q45" s="175"/>
      <c r="R45" s="175"/>
      <c r="S45" s="175"/>
      <c r="T45" s="175"/>
      <c r="U45" s="175"/>
      <c r="V45" s="175"/>
      <c r="W45" s="175"/>
      <c r="X45" s="175"/>
    </row>
    <row r="46" spans="2:24" ht="22.5" customHeight="1">
      <c r="B46" s="490"/>
      <c r="C46" s="501"/>
      <c r="D46" s="490"/>
      <c r="E46" s="490"/>
      <c r="F46" s="152" t="s">
        <v>1</v>
      </c>
      <c r="G46" s="61">
        <v>1075.2273531598121</v>
      </c>
      <c r="H46" s="61">
        <v>2338.4844535142979</v>
      </c>
      <c r="I46" s="61">
        <v>666.687218916657</v>
      </c>
      <c r="J46" s="61">
        <v>4080.399025590767</v>
      </c>
      <c r="K46" s="490"/>
      <c r="L46" s="490"/>
      <c r="M46" s="490"/>
      <c r="N46" s="490"/>
      <c r="O46" s="504"/>
      <c r="P46" s="59"/>
      <c r="Q46" s="175"/>
      <c r="R46" s="175"/>
      <c r="S46" s="175"/>
      <c r="T46" s="175"/>
      <c r="U46" s="175"/>
      <c r="V46" s="175"/>
      <c r="W46" s="175"/>
      <c r="X46" s="175"/>
    </row>
    <row r="47" spans="2:24" ht="22.5" customHeight="1">
      <c r="B47" s="490"/>
      <c r="C47" s="501"/>
      <c r="D47" s="490"/>
      <c r="E47" s="490"/>
      <c r="F47" s="152" t="s">
        <v>2</v>
      </c>
      <c r="G47" s="61">
        <v>3610.5926468401872</v>
      </c>
      <c r="H47" s="61">
        <v>7852.5855464857013</v>
      </c>
      <c r="I47" s="61">
        <v>2238.7227810833429</v>
      </c>
      <c r="J47" s="61">
        <v>13701.900974409231</v>
      </c>
      <c r="K47" s="490"/>
      <c r="L47" s="490"/>
      <c r="M47" s="490"/>
      <c r="N47" s="490"/>
      <c r="O47" s="504"/>
      <c r="P47" s="59"/>
      <c r="Q47" s="175"/>
      <c r="R47" s="175"/>
      <c r="S47" s="175"/>
      <c r="T47" s="175"/>
      <c r="U47" s="175"/>
      <c r="V47" s="175"/>
      <c r="W47" s="175"/>
      <c r="X47" s="175"/>
    </row>
    <row r="48" spans="2:24" ht="22.5" customHeight="1">
      <c r="B48" s="491"/>
      <c r="C48" s="502"/>
      <c r="D48" s="491"/>
      <c r="E48" s="491"/>
      <c r="F48" s="152" t="s">
        <v>5</v>
      </c>
      <c r="G48" s="39"/>
      <c r="H48" s="39"/>
      <c r="I48" s="39"/>
      <c r="J48" s="39"/>
      <c r="K48" s="491"/>
      <c r="L48" s="491"/>
      <c r="M48" s="491"/>
      <c r="N48" s="491"/>
      <c r="O48" s="504"/>
      <c r="P48" s="59"/>
      <c r="Q48" s="175"/>
      <c r="R48" s="175"/>
      <c r="S48" s="175"/>
      <c r="T48" s="175"/>
      <c r="U48" s="175"/>
      <c r="V48" s="175"/>
      <c r="W48" s="175"/>
      <c r="X48" s="175"/>
    </row>
    <row r="49" spans="2:29" ht="22.5" customHeight="1">
      <c r="B49" s="489">
        <v>10</v>
      </c>
      <c r="C49" s="509" t="s">
        <v>274</v>
      </c>
      <c r="D49" s="489" t="s">
        <v>139</v>
      </c>
      <c r="E49" s="489">
        <v>1</v>
      </c>
      <c r="F49" s="62" t="s">
        <v>23</v>
      </c>
      <c r="G49" s="174"/>
      <c r="H49" s="174"/>
      <c r="I49" s="174"/>
      <c r="J49" s="174">
        <v>5912.5762696000002</v>
      </c>
      <c r="K49" s="489"/>
      <c r="L49" s="489"/>
      <c r="M49" s="489"/>
      <c r="N49" s="489"/>
      <c r="O49" s="504"/>
      <c r="P49" s="59"/>
      <c r="Q49" s="175"/>
      <c r="R49" s="175"/>
      <c r="S49" s="175"/>
      <c r="T49" s="175"/>
      <c r="U49" s="175"/>
      <c r="V49" s="175"/>
      <c r="W49" s="175"/>
      <c r="X49" s="175"/>
    </row>
    <row r="50" spans="2:29" ht="22.5" customHeight="1">
      <c r="B50" s="490"/>
      <c r="C50" s="501"/>
      <c r="D50" s="490"/>
      <c r="E50" s="490"/>
      <c r="F50" s="152" t="s">
        <v>1</v>
      </c>
      <c r="G50" s="61"/>
      <c r="H50" s="61"/>
      <c r="I50" s="61"/>
      <c r="J50" s="61">
        <v>5912.5762696000002</v>
      </c>
      <c r="K50" s="490"/>
      <c r="L50" s="490"/>
      <c r="M50" s="490"/>
      <c r="N50" s="490"/>
      <c r="O50" s="504"/>
      <c r="P50" s="59"/>
      <c r="Q50" s="175"/>
      <c r="R50" s="175"/>
      <c r="S50" s="175"/>
      <c r="T50" s="175"/>
      <c r="U50" s="175"/>
      <c r="V50" s="175"/>
      <c r="W50" s="175"/>
      <c r="X50" s="175"/>
    </row>
    <row r="51" spans="2:29" ht="22.5" customHeight="1">
      <c r="B51" s="490"/>
      <c r="C51" s="501"/>
      <c r="D51" s="490"/>
      <c r="E51" s="490"/>
      <c r="F51" s="152" t="s">
        <v>2</v>
      </c>
      <c r="G51" s="61"/>
      <c r="H51" s="61"/>
      <c r="I51" s="61"/>
      <c r="J51" s="61"/>
      <c r="K51" s="490"/>
      <c r="L51" s="490"/>
      <c r="M51" s="490"/>
      <c r="N51" s="490"/>
      <c r="O51" s="504"/>
      <c r="P51" s="59"/>
      <c r="Q51" s="175"/>
      <c r="R51" s="175"/>
      <c r="S51" s="175"/>
      <c r="T51" s="175"/>
      <c r="U51" s="175"/>
      <c r="V51" s="175"/>
      <c r="W51" s="175"/>
      <c r="X51" s="175"/>
    </row>
    <row r="52" spans="2:29" ht="22.5" customHeight="1">
      <c r="B52" s="491"/>
      <c r="C52" s="502"/>
      <c r="D52" s="491"/>
      <c r="E52" s="491"/>
      <c r="F52" s="152" t="s">
        <v>5</v>
      </c>
      <c r="G52" s="39"/>
      <c r="H52" s="39"/>
      <c r="I52" s="39"/>
      <c r="J52" s="39"/>
      <c r="K52" s="491"/>
      <c r="L52" s="491"/>
      <c r="M52" s="491"/>
      <c r="N52" s="491"/>
      <c r="O52" s="504"/>
      <c r="P52" s="59"/>
      <c r="Q52" s="175"/>
      <c r="R52" s="175"/>
      <c r="S52" s="175"/>
      <c r="T52" s="175"/>
      <c r="U52" s="175"/>
      <c r="V52" s="175"/>
      <c r="W52" s="175"/>
      <c r="X52" s="175"/>
    </row>
    <row r="53" spans="2:29" ht="22.5" customHeight="1">
      <c r="B53" s="505" t="s">
        <v>275</v>
      </c>
      <c r="C53" s="505"/>
      <c r="D53" s="505"/>
      <c r="E53" s="505"/>
      <c r="F53" s="176" t="s">
        <v>23</v>
      </c>
      <c r="G53" s="174">
        <v>5450.32</v>
      </c>
      <c r="H53" s="174">
        <v>43178.11</v>
      </c>
      <c r="I53" s="174">
        <v>20081.62</v>
      </c>
      <c r="J53" s="174">
        <v>74622.626269600005</v>
      </c>
      <c r="K53" s="504"/>
      <c r="L53" s="504"/>
      <c r="M53" s="504"/>
      <c r="N53" s="504"/>
      <c r="O53" s="504"/>
      <c r="P53" s="59"/>
      <c r="Q53" s="175"/>
      <c r="R53" s="175"/>
      <c r="S53" s="175"/>
      <c r="T53" s="175"/>
      <c r="U53" s="175"/>
      <c r="V53" s="175"/>
      <c r="W53" s="175"/>
      <c r="X53" s="175"/>
      <c r="Y53" s="51"/>
      <c r="Z53" s="51"/>
      <c r="AA53" s="51"/>
      <c r="AB53" s="51"/>
      <c r="AC53" s="51"/>
    </row>
    <row r="54" spans="2:29" ht="22.5" customHeight="1">
      <c r="B54" s="505"/>
      <c r="C54" s="505"/>
      <c r="D54" s="505"/>
      <c r="E54" s="505"/>
      <c r="F54" s="152" t="s">
        <v>1</v>
      </c>
      <c r="G54" s="61">
        <v>1250.6526387001607</v>
      </c>
      <c r="H54" s="61">
        <v>9907.8250828549153</v>
      </c>
      <c r="I54" s="61">
        <v>4608.0103631298571</v>
      </c>
      <c r="J54" s="61">
        <v>21679.064354284928</v>
      </c>
      <c r="K54" s="504"/>
      <c r="L54" s="504"/>
      <c r="M54" s="504"/>
      <c r="N54" s="504"/>
      <c r="O54" s="504"/>
      <c r="P54" s="59"/>
      <c r="Q54" s="175"/>
      <c r="R54" s="175"/>
      <c r="S54" s="175"/>
      <c r="T54" s="175"/>
      <c r="U54" s="175"/>
      <c r="V54" s="175"/>
      <c r="W54" s="175"/>
      <c r="X54" s="175"/>
    </row>
    <row r="55" spans="2:29" ht="22.5" customHeight="1">
      <c r="B55" s="505"/>
      <c r="C55" s="505"/>
      <c r="D55" s="505"/>
      <c r="E55" s="505"/>
      <c r="F55" s="152" t="s">
        <v>2</v>
      </c>
      <c r="G55" s="61">
        <v>4199.6673612998384</v>
      </c>
      <c r="H55" s="61">
        <v>33270.28491714508</v>
      </c>
      <c r="I55" s="61">
        <v>15473.609636870142</v>
      </c>
      <c r="J55" s="61">
        <v>52943.561915315062</v>
      </c>
      <c r="K55" s="504"/>
      <c r="L55" s="504"/>
      <c r="M55" s="504"/>
      <c r="N55" s="504"/>
      <c r="O55" s="504"/>
      <c r="P55" s="59"/>
      <c r="Q55" s="175"/>
      <c r="R55" s="175"/>
      <c r="S55" s="175"/>
      <c r="T55" s="175"/>
      <c r="U55" s="175"/>
      <c r="V55" s="175"/>
      <c r="W55" s="175"/>
      <c r="X55" s="175"/>
      <c r="AB55" s="51"/>
    </row>
    <row r="56" spans="2:29" ht="22.5" customHeight="1">
      <c r="B56" s="505"/>
      <c r="C56" s="505"/>
      <c r="D56" s="505"/>
      <c r="E56" s="505"/>
      <c r="F56" s="152" t="s">
        <v>5</v>
      </c>
      <c r="G56" s="177"/>
      <c r="H56" s="177"/>
      <c r="I56" s="177"/>
      <c r="J56" s="177"/>
      <c r="K56" s="504"/>
      <c r="L56" s="504"/>
      <c r="M56" s="504"/>
      <c r="N56" s="504"/>
      <c r="O56" s="504"/>
      <c r="P56" s="59"/>
      <c r="Q56" s="175"/>
      <c r="R56" s="175"/>
      <c r="S56" s="175"/>
      <c r="T56" s="175"/>
      <c r="U56" s="175"/>
      <c r="V56" s="175"/>
      <c r="W56" s="175"/>
      <c r="X56" s="175"/>
    </row>
    <row r="57" spans="2:29" ht="22.5" customHeight="1">
      <c r="B57" s="566" t="s">
        <v>142</v>
      </c>
      <c r="C57" s="567"/>
      <c r="D57" s="567"/>
      <c r="E57" s="567"/>
      <c r="F57" s="567"/>
      <c r="G57" s="567"/>
      <c r="H57" s="567"/>
      <c r="I57" s="567"/>
      <c r="J57" s="567"/>
      <c r="K57" s="567"/>
      <c r="L57" s="567"/>
      <c r="M57" s="567"/>
      <c r="N57" s="567"/>
      <c r="O57" s="568"/>
      <c r="P57" s="59"/>
      <c r="Q57" s="175"/>
      <c r="R57" s="175"/>
      <c r="S57" s="175"/>
      <c r="T57" s="175"/>
      <c r="U57" s="175"/>
      <c r="V57" s="175"/>
      <c r="W57" s="175"/>
      <c r="X57" s="175"/>
    </row>
    <row r="58" spans="2:29" ht="22.5" customHeight="1">
      <c r="B58" s="489">
        <v>11</v>
      </c>
      <c r="C58" s="503" t="s">
        <v>158</v>
      </c>
      <c r="D58" s="489" t="s">
        <v>138</v>
      </c>
      <c r="E58" s="489">
        <v>4</v>
      </c>
      <c r="F58" s="62" t="s">
        <v>23</v>
      </c>
      <c r="G58" s="174">
        <v>6705</v>
      </c>
      <c r="H58" s="174">
        <v>46872</v>
      </c>
      <c r="I58" s="174">
        <v>12559</v>
      </c>
      <c r="J58" s="174">
        <v>66136</v>
      </c>
      <c r="K58" s="489">
        <v>2018</v>
      </c>
      <c r="L58" s="489">
        <v>2019</v>
      </c>
      <c r="M58" s="489">
        <v>2018</v>
      </c>
      <c r="N58" s="489">
        <v>2019</v>
      </c>
      <c r="O58" s="504">
        <v>66.287999999999997</v>
      </c>
      <c r="P58" s="59"/>
      <c r="Q58" s="175"/>
      <c r="R58" s="175"/>
      <c r="S58" s="175"/>
      <c r="T58" s="175"/>
      <c r="U58" s="175"/>
      <c r="V58" s="175"/>
      <c r="W58" s="175"/>
      <c r="X58" s="175"/>
    </row>
    <row r="59" spans="2:29" ht="22.5" customHeight="1">
      <c r="B59" s="490"/>
      <c r="C59" s="501"/>
      <c r="D59" s="490"/>
      <c r="E59" s="490"/>
      <c r="F59" s="152" t="s">
        <v>1</v>
      </c>
      <c r="G59" s="61">
        <v>0</v>
      </c>
      <c r="H59" s="61">
        <v>2287</v>
      </c>
      <c r="I59" s="61">
        <v>1644</v>
      </c>
      <c r="J59" s="61">
        <v>3931</v>
      </c>
      <c r="K59" s="490"/>
      <c r="L59" s="490"/>
      <c r="M59" s="490"/>
      <c r="N59" s="490"/>
      <c r="O59" s="504"/>
      <c r="P59" s="59"/>
      <c r="Q59" s="175"/>
      <c r="R59" s="175"/>
      <c r="S59" s="175"/>
      <c r="T59" s="175"/>
      <c r="U59" s="175"/>
      <c r="V59" s="175"/>
      <c r="W59" s="175"/>
      <c r="X59" s="175"/>
    </row>
    <row r="60" spans="2:29" ht="22.5" customHeight="1">
      <c r="B60" s="490"/>
      <c r="C60" s="501"/>
      <c r="D60" s="490"/>
      <c r="E60" s="490"/>
      <c r="F60" s="152" t="s">
        <v>2</v>
      </c>
      <c r="G60" s="61">
        <v>6705</v>
      </c>
      <c r="H60" s="61">
        <v>44585</v>
      </c>
      <c r="I60" s="61">
        <v>10915</v>
      </c>
      <c r="J60" s="61">
        <v>62205</v>
      </c>
      <c r="K60" s="490"/>
      <c r="L60" s="490"/>
      <c r="M60" s="490"/>
      <c r="N60" s="490"/>
      <c r="O60" s="504"/>
      <c r="P60" s="59"/>
      <c r="Q60" s="175"/>
      <c r="R60" s="175"/>
      <c r="S60" s="175"/>
      <c r="T60" s="175"/>
      <c r="U60" s="175"/>
      <c r="V60" s="175"/>
      <c r="W60" s="175"/>
      <c r="X60" s="175"/>
    </row>
    <row r="61" spans="2:29" ht="22.5" customHeight="1">
      <c r="B61" s="491"/>
      <c r="C61" s="502"/>
      <c r="D61" s="491"/>
      <c r="E61" s="491"/>
      <c r="F61" s="152" t="s">
        <v>5</v>
      </c>
      <c r="G61" s="39"/>
      <c r="H61" s="39"/>
      <c r="I61" s="39"/>
      <c r="J61" s="39"/>
      <c r="K61" s="491"/>
      <c r="L61" s="491"/>
      <c r="M61" s="491"/>
      <c r="N61" s="491"/>
      <c r="O61" s="504"/>
      <c r="P61" s="59"/>
      <c r="Q61" s="175"/>
      <c r="R61" s="175"/>
      <c r="S61" s="175"/>
      <c r="T61" s="175"/>
      <c r="U61" s="175"/>
      <c r="V61" s="175"/>
      <c r="W61" s="175"/>
      <c r="X61" s="175"/>
    </row>
    <row r="62" spans="2:29" ht="22.5" customHeight="1">
      <c r="B62" s="489">
        <v>12</v>
      </c>
      <c r="C62" s="503" t="s">
        <v>276</v>
      </c>
      <c r="D62" s="489" t="s">
        <v>155</v>
      </c>
      <c r="E62" s="489">
        <v>1</v>
      </c>
      <c r="F62" s="62" t="s">
        <v>23</v>
      </c>
      <c r="G62" s="174">
        <v>354.06</v>
      </c>
      <c r="H62" s="174">
        <v>675.79</v>
      </c>
      <c r="I62" s="174">
        <v>4120.82</v>
      </c>
      <c r="J62" s="174">
        <v>5150.67</v>
      </c>
      <c r="K62" s="489">
        <v>2019</v>
      </c>
      <c r="L62" s="489">
        <v>2019</v>
      </c>
      <c r="M62" s="489">
        <v>2019</v>
      </c>
      <c r="N62" s="489">
        <v>2019</v>
      </c>
      <c r="O62" s="504"/>
      <c r="P62" s="59"/>
      <c r="Q62" s="175"/>
      <c r="R62" s="175"/>
      <c r="S62" s="175"/>
      <c r="T62" s="175"/>
      <c r="U62" s="175"/>
      <c r="V62" s="175"/>
      <c r="W62" s="175"/>
      <c r="X62" s="175"/>
    </row>
    <row r="63" spans="2:29" ht="22.5" customHeight="1">
      <c r="B63" s="490"/>
      <c r="C63" s="501"/>
      <c r="D63" s="490"/>
      <c r="E63" s="490"/>
      <c r="F63" s="152" t="s">
        <v>1</v>
      </c>
      <c r="G63" s="61">
        <v>354.06</v>
      </c>
      <c r="H63" s="61">
        <v>675.79</v>
      </c>
      <c r="I63" s="61">
        <v>4120.82</v>
      </c>
      <c r="J63" s="61">
        <v>5150.67</v>
      </c>
      <c r="K63" s="490"/>
      <c r="L63" s="490"/>
      <c r="M63" s="490"/>
      <c r="N63" s="490"/>
      <c r="O63" s="504"/>
      <c r="P63" s="59"/>
      <c r="Q63" s="175"/>
      <c r="R63" s="175"/>
      <c r="S63" s="175"/>
      <c r="T63" s="175"/>
      <c r="U63" s="175"/>
      <c r="V63" s="175"/>
      <c r="W63" s="175"/>
      <c r="X63" s="175"/>
    </row>
    <row r="64" spans="2:29" ht="22.5" customHeight="1">
      <c r="B64" s="490"/>
      <c r="C64" s="501"/>
      <c r="D64" s="490"/>
      <c r="E64" s="490"/>
      <c r="F64" s="152" t="s">
        <v>2</v>
      </c>
      <c r="G64" s="61">
        <v>0</v>
      </c>
      <c r="H64" s="61">
        <v>0</v>
      </c>
      <c r="I64" s="61">
        <v>0</v>
      </c>
      <c r="J64" s="61">
        <v>0</v>
      </c>
      <c r="K64" s="490"/>
      <c r="L64" s="490"/>
      <c r="M64" s="490"/>
      <c r="N64" s="490"/>
      <c r="O64" s="504"/>
      <c r="P64" s="59"/>
      <c r="Q64" s="175"/>
      <c r="R64" s="175"/>
      <c r="S64" s="175"/>
      <c r="T64" s="175"/>
      <c r="U64" s="175"/>
      <c r="V64" s="175"/>
      <c r="W64" s="175"/>
      <c r="X64" s="175"/>
    </row>
    <row r="65" spans="2:24" ht="22.5" customHeight="1">
      <c r="B65" s="491"/>
      <c r="C65" s="502"/>
      <c r="D65" s="491"/>
      <c r="E65" s="491"/>
      <c r="F65" s="152" t="s">
        <v>5</v>
      </c>
      <c r="G65" s="39"/>
      <c r="H65" s="39"/>
      <c r="I65" s="39"/>
      <c r="J65" s="39"/>
      <c r="K65" s="491"/>
      <c r="L65" s="491"/>
      <c r="M65" s="491"/>
      <c r="N65" s="491"/>
      <c r="O65" s="504"/>
      <c r="P65" s="59"/>
      <c r="Q65" s="175"/>
      <c r="R65" s="175"/>
      <c r="S65" s="175"/>
      <c r="T65" s="175"/>
      <c r="U65" s="175"/>
      <c r="V65" s="175"/>
      <c r="W65" s="175"/>
      <c r="X65" s="175"/>
    </row>
    <row r="66" spans="2:24" ht="22.5" customHeight="1">
      <c r="B66" s="489">
        <v>13</v>
      </c>
      <c r="C66" s="503" t="s">
        <v>159</v>
      </c>
      <c r="D66" s="489" t="s">
        <v>155</v>
      </c>
      <c r="E66" s="489">
        <v>1</v>
      </c>
      <c r="F66" s="62" t="s">
        <v>23</v>
      </c>
      <c r="G66" s="174">
        <v>518.76</v>
      </c>
      <c r="H66" s="174">
        <v>1329.44</v>
      </c>
      <c r="I66" s="174">
        <v>345.71</v>
      </c>
      <c r="J66" s="174">
        <v>2193.91</v>
      </c>
      <c r="K66" s="489">
        <v>2019</v>
      </c>
      <c r="L66" s="489">
        <v>2019</v>
      </c>
      <c r="M66" s="489">
        <v>2019</v>
      </c>
      <c r="N66" s="489">
        <v>2019</v>
      </c>
      <c r="O66" s="504"/>
      <c r="P66" s="59"/>
      <c r="Q66" s="175"/>
      <c r="R66" s="175"/>
      <c r="S66" s="175"/>
      <c r="T66" s="175"/>
      <c r="U66" s="175"/>
      <c r="V66" s="175"/>
      <c r="W66" s="175"/>
      <c r="X66" s="175"/>
    </row>
    <row r="67" spans="2:24" ht="22.5" customHeight="1">
      <c r="B67" s="490"/>
      <c r="C67" s="501"/>
      <c r="D67" s="490"/>
      <c r="E67" s="490"/>
      <c r="F67" s="152" t="s">
        <v>1</v>
      </c>
      <c r="G67" s="61">
        <v>518.76</v>
      </c>
      <c r="H67" s="61">
        <v>1329.44</v>
      </c>
      <c r="I67" s="61">
        <v>345.71</v>
      </c>
      <c r="J67" s="61">
        <v>2193.91</v>
      </c>
      <c r="K67" s="490"/>
      <c r="L67" s="490"/>
      <c r="M67" s="490"/>
      <c r="N67" s="490"/>
      <c r="O67" s="504"/>
      <c r="P67" s="59"/>
      <c r="Q67" s="175"/>
      <c r="R67" s="175"/>
      <c r="S67" s="175"/>
      <c r="T67" s="175"/>
      <c r="U67" s="175"/>
      <c r="V67" s="175"/>
      <c r="W67" s="175"/>
      <c r="X67" s="175"/>
    </row>
    <row r="68" spans="2:24" ht="22.5" customHeight="1">
      <c r="B68" s="490"/>
      <c r="C68" s="501"/>
      <c r="D68" s="490"/>
      <c r="E68" s="490"/>
      <c r="F68" s="152" t="s">
        <v>2</v>
      </c>
      <c r="G68" s="61">
        <v>0</v>
      </c>
      <c r="H68" s="61">
        <v>0</v>
      </c>
      <c r="I68" s="61">
        <v>0</v>
      </c>
      <c r="J68" s="61">
        <v>0</v>
      </c>
      <c r="K68" s="490"/>
      <c r="L68" s="490"/>
      <c r="M68" s="490"/>
      <c r="N68" s="490"/>
      <c r="O68" s="504"/>
      <c r="P68" s="59"/>
      <c r="Q68" s="175"/>
      <c r="R68" s="175"/>
      <c r="S68" s="175"/>
      <c r="T68" s="175"/>
      <c r="U68" s="175"/>
      <c r="V68" s="175"/>
      <c r="W68" s="175"/>
      <c r="X68" s="175"/>
    </row>
    <row r="69" spans="2:24" ht="22.5" customHeight="1">
      <c r="B69" s="491"/>
      <c r="C69" s="502"/>
      <c r="D69" s="491"/>
      <c r="E69" s="491"/>
      <c r="F69" s="152" t="s">
        <v>5</v>
      </c>
      <c r="G69" s="39"/>
      <c r="H69" s="39"/>
      <c r="I69" s="39"/>
      <c r="J69" s="39"/>
      <c r="K69" s="491"/>
      <c r="L69" s="491"/>
      <c r="M69" s="491"/>
      <c r="N69" s="491"/>
      <c r="O69" s="504"/>
      <c r="P69" s="59"/>
      <c r="Q69" s="175"/>
      <c r="R69" s="175"/>
      <c r="S69" s="175"/>
      <c r="T69" s="175"/>
      <c r="U69" s="175"/>
      <c r="V69" s="175"/>
      <c r="W69" s="175"/>
      <c r="X69" s="175"/>
    </row>
    <row r="70" spans="2:24" ht="22.5" customHeight="1">
      <c r="B70" s="489">
        <v>14</v>
      </c>
      <c r="C70" s="503" t="s">
        <v>160</v>
      </c>
      <c r="D70" s="489" t="s">
        <v>155</v>
      </c>
      <c r="E70" s="489">
        <v>1</v>
      </c>
      <c r="F70" s="62" t="s">
        <v>23</v>
      </c>
      <c r="G70" s="174">
        <v>3917</v>
      </c>
      <c r="H70" s="174">
        <v>1605.7170000000001</v>
      </c>
      <c r="I70" s="174">
        <v>3056</v>
      </c>
      <c r="J70" s="174">
        <v>8578.7170000000006</v>
      </c>
      <c r="K70" s="489">
        <v>2019</v>
      </c>
      <c r="L70" s="489">
        <v>2020</v>
      </c>
      <c r="M70" s="489">
        <v>2019</v>
      </c>
      <c r="N70" s="489">
        <v>2020</v>
      </c>
      <c r="O70" s="504"/>
      <c r="P70" s="59"/>
      <c r="Q70" s="175"/>
      <c r="R70" s="175"/>
      <c r="S70" s="175"/>
      <c r="T70" s="175"/>
      <c r="U70" s="175"/>
      <c r="V70" s="175"/>
      <c r="W70" s="175"/>
      <c r="X70" s="175"/>
    </row>
    <row r="71" spans="2:24" ht="22.5" customHeight="1">
      <c r="B71" s="490"/>
      <c r="C71" s="501"/>
      <c r="D71" s="490"/>
      <c r="E71" s="490"/>
      <c r="F71" s="152" t="s">
        <v>1</v>
      </c>
      <c r="G71" s="61">
        <v>3917</v>
      </c>
      <c r="H71" s="61">
        <v>1605.7170000000001</v>
      </c>
      <c r="I71" s="61">
        <v>3056</v>
      </c>
      <c r="J71" s="61">
        <v>8578.7170000000006</v>
      </c>
      <c r="K71" s="490"/>
      <c r="L71" s="490"/>
      <c r="M71" s="490"/>
      <c r="N71" s="490"/>
      <c r="O71" s="504"/>
      <c r="P71" s="59"/>
      <c r="Q71" s="175"/>
      <c r="R71" s="175"/>
      <c r="S71" s="175"/>
      <c r="T71" s="175"/>
      <c r="U71" s="175"/>
      <c r="V71" s="175"/>
      <c r="W71" s="175"/>
      <c r="X71" s="175"/>
    </row>
    <row r="72" spans="2:24" ht="22.5" customHeight="1">
      <c r="B72" s="490"/>
      <c r="C72" s="501"/>
      <c r="D72" s="490"/>
      <c r="E72" s="490"/>
      <c r="F72" s="152" t="s">
        <v>2</v>
      </c>
      <c r="G72" s="61">
        <v>0</v>
      </c>
      <c r="H72" s="61">
        <v>0</v>
      </c>
      <c r="I72" s="61">
        <v>0</v>
      </c>
      <c r="J72" s="61">
        <v>0</v>
      </c>
      <c r="K72" s="490"/>
      <c r="L72" s="490"/>
      <c r="M72" s="490"/>
      <c r="N72" s="490"/>
      <c r="O72" s="504"/>
      <c r="P72" s="59"/>
      <c r="Q72" s="175"/>
      <c r="R72" s="175"/>
      <c r="S72" s="175"/>
      <c r="T72" s="175"/>
      <c r="U72" s="175"/>
      <c r="V72" s="175"/>
      <c r="W72" s="175"/>
      <c r="X72" s="175"/>
    </row>
    <row r="73" spans="2:24" ht="30.75" customHeight="1">
      <c r="B73" s="491"/>
      <c r="C73" s="502"/>
      <c r="D73" s="491"/>
      <c r="E73" s="491"/>
      <c r="F73" s="152" t="s">
        <v>5</v>
      </c>
      <c r="G73" s="39"/>
      <c r="H73" s="39"/>
      <c r="I73" s="39"/>
      <c r="J73" s="39"/>
      <c r="K73" s="491"/>
      <c r="L73" s="491"/>
      <c r="M73" s="491"/>
      <c r="N73" s="491"/>
      <c r="O73" s="504"/>
      <c r="P73" s="59"/>
      <c r="Q73" s="175"/>
      <c r="R73" s="175"/>
      <c r="S73" s="175"/>
      <c r="T73" s="175"/>
      <c r="U73" s="175"/>
      <c r="V73" s="175"/>
      <c r="W73" s="175"/>
      <c r="X73" s="175"/>
    </row>
    <row r="74" spans="2:24" ht="22.5" customHeight="1">
      <c r="B74" s="489">
        <v>15</v>
      </c>
      <c r="C74" s="500" t="s">
        <v>277</v>
      </c>
      <c r="D74" s="489" t="s">
        <v>139</v>
      </c>
      <c r="E74" s="489">
        <v>1</v>
      </c>
      <c r="F74" s="62" t="s">
        <v>23</v>
      </c>
      <c r="G74" s="39"/>
      <c r="H74" s="39"/>
      <c r="I74" s="39"/>
      <c r="J74" s="174">
        <v>1825</v>
      </c>
      <c r="K74" s="178"/>
      <c r="L74" s="156"/>
      <c r="M74" s="156"/>
      <c r="N74" s="156"/>
      <c r="O74" s="158"/>
      <c r="P74" s="59"/>
      <c r="Q74" s="175"/>
      <c r="R74" s="175"/>
      <c r="S74" s="175"/>
      <c r="T74" s="175"/>
      <c r="U74" s="175"/>
      <c r="V74" s="175"/>
      <c r="W74" s="175"/>
      <c r="X74" s="175"/>
    </row>
    <row r="75" spans="2:24" ht="22.5" customHeight="1">
      <c r="B75" s="490"/>
      <c r="C75" s="501"/>
      <c r="D75" s="490"/>
      <c r="E75" s="490"/>
      <c r="F75" s="152" t="s">
        <v>1</v>
      </c>
      <c r="G75" s="39"/>
      <c r="H75" s="39"/>
      <c r="I75" s="39"/>
      <c r="J75" s="21">
        <v>1825</v>
      </c>
      <c r="K75" s="178"/>
      <c r="L75" s="156"/>
      <c r="M75" s="156"/>
      <c r="N75" s="156"/>
      <c r="O75" s="158"/>
      <c r="P75" s="59"/>
      <c r="Q75" s="175"/>
      <c r="R75" s="175"/>
      <c r="S75" s="175"/>
      <c r="T75" s="175"/>
      <c r="U75" s="175"/>
      <c r="V75" s="175"/>
      <c r="W75" s="175"/>
      <c r="X75" s="175"/>
    </row>
    <row r="76" spans="2:24" ht="22.5" customHeight="1">
      <c r="B76" s="490"/>
      <c r="C76" s="501"/>
      <c r="D76" s="490"/>
      <c r="E76" s="490"/>
      <c r="F76" s="152" t="s">
        <v>2</v>
      </c>
      <c r="G76" s="39"/>
      <c r="H76" s="39"/>
      <c r="I76" s="39"/>
      <c r="J76" s="39"/>
      <c r="K76" s="178"/>
      <c r="L76" s="156"/>
      <c r="M76" s="156"/>
      <c r="N76" s="156"/>
      <c r="O76" s="158"/>
      <c r="P76" s="59"/>
      <c r="Q76" s="175"/>
      <c r="R76" s="175"/>
      <c r="S76" s="175"/>
      <c r="T76" s="175"/>
      <c r="U76" s="175"/>
      <c r="V76" s="175"/>
      <c r="W76" s="175"/>
      <c r="X76" s="175"/>
    </row>
    <row r="77" spans="2:24" ht="22.5" customHeight="1">
      <c r="B77" s="491"/>
      <c r="C77" s="502"/>
      <c r="D77" s="491"/>
      <c r="E77" s="491"/>
      <c r="F77" s="152" t="s">
        <v>5</v>
      </c>
      <c r="G77" s="39"/>
      <c r="H77" s="39"/>
      <c r="I77" s="39"/>
      <c r="J77" s="39"/>
      <c r="K77" s="178"/>
      <c r="L77" s="156"/>
      <c r="M77" s="156"/>
      <c r="N77" s="156"/>
      <c r="O77" s="158"/>
      <c r="P77" s="59"/>
      <c r="Q77" s="175"/>
      <c r="R77" s="175"/>
      <c r="S77" s="175"/>
      <c r="T77" s="175"/>
      <c r="U77" s="175"/>
      <c r="V77" s="175"/>
      <c r="W77" s="175"/>
      <c r="X77" s="175"/>
    </row>
    <row r="78" spans="2:24" ht="22.5" customHeight="1">
      <c r="B78" s="569" t="s">
        <v>278</v>
      </c>
      <c r="C78" s="569"/>
      <c r="D78" s="569"/>
      <c r="E78" s="569"/>
      <c r="F78" s="6" t="s">
        <v>23</v>
      </c>
      <c r="G78" s="22">
        <v>11494.82</v>
      </c>
      <c r="H78" s="22">
        <v>50482.947</v>
      </c>
      <c r="I78" s="22">
        <v>20081.53</v>
      </c>
      <c r="J78" s="22">
        <v>83884.297000000006</v>
      </c>
      <c r="K78" s="570"/>
      <c r="L78" s="570"/>
      <c r="M78" s="570"/>
      <c r="N78" s="570"/>
      <c r="O78" s="504"/>
      <c r="P78" s="59"/>
      <c r="Q78" s="175"/>
      <c r="R78" s="175"/>
      <c r="S78" s="175"/>
      <c r="T78" s="175"/>
      <c r="U78" s="175"/>
      <c r="V78" s="175"/>
      <c r="W78" s="175"/>
      <c r="X78" s="175"/>
    </row>
    <row r="79" spans="2:24" ht="22.5" customHeight="1">
      <c r="B79" s="569"/>
      <c r="C79" s="569"/>
      <c r="D79" s="569"/>
      <c r="E79" s="569"/>
      <c r="F79" s="157" t="s">
        <v>1</v>
      </c>
      <c r="G79" s="21">
        <v>4789.82</v>
      </c>
      <c r="H79" s="21">
        <v>5897.9470000000001</v>
      </c>
      <c r="I79" s="21">
        <v>9166.5299999999988</v>
      </c>
      <c r="J79" s="21">
        <v>21679.296999999999</v>
      </c>
      <c r="K79" s="570"/>
      <c r="L79" s="570"/>
      <c r="M79" s="570"/>
      <c r="N79" s="570"/>
      <c r="O79" s="504"/>
      <c r="P79" s="59"/>
      <c r="Q79" s="175"/>
      <c r="R79" s="175"/>
      <c r="S79" s="175"/>
      <c r="T79" s="175"/>
      <c r="U79" s="175"/>
      <c r="V79" s="175"/>
      <c r="W79" s="175"/>
      <c r="X79" s="175"/>
    </row>
    <row r="80" spans="2:24" ht="22.5" customHeight="1">
      <c r="B80" s="569"/>
      <c r="C80" s="569"/>
      <c r="D80" s="569"/>
      <c r="E80" s="569"/>
      <c r="F80" s="157" t="s">
        <v>2</v>
      </c>
      <c r="G80" s="21">
        <v>6705</v>
      </c>
      <c r="H80" s="21">
        <v>44585</v>
      </c>
      <c r="I80" s="21">
        <v>10915</v>
      </c>
      <c r="J80" s="21">
        <v>62205</v>
      </c>
      <c r="K80" s="570"/>
      <c r="L80" s="570"/>
      <c r="M80" s="570"/>
      <c r="N80" s="570"/>
      <c r="O80" s="504"/>
      <c r="P80" s="59"/>
      <c r="Q80" s="175"/>
      <c r="R80" s="175"/>
      <c r="S80" s="175"/>
      <c r="T80" s="175"/>
      <c r="U80" s="175"/>
      <c r="V80" s="175"/>
      <c r="W80" s="175"/>
      <c r="X80" s="175"/>
    </row>
    <row r="81" spans="2:24" ht="22.5" customHeight="1">
      <c r="B81" s="569"/>
      <c r="C81" s="569"/>
      <c r="D81" s="569"/>
      <c r="E81" s="569"/>
      <c r="F81" s="157" t="s">
        <v>5</v>
      </c>
      <c r="G81" s="179"/>
      <c r="H81" s="179"/>
      <c r="I81" s="179"/>
      <c r="J81" s="179"/>
      <c r="K81" s="570"/>
      <c r="L81" s="570"/>
      <c r="M81" s="570"/>
      <c r="N81" s="570"/>
      <c r="O81" s="504"/>
      <c r="P81" s="59"/>
      <c r="Q81" s="175"/>
      <c r="R81" s="175"/>
      <c r="S81" s="175"/>
      <c r="T81" s="175"/>
      <c r="U81" s="175"/>
      <c r="V81" s="175"/>
      <c r="W81" s="175"/>
      <c r="X81" s="175"/>
    </row>
    <row r="82" spans="2:24" ht="35.25" customHeight="1">
      <c r="B82" s="571" t="s">
        <v>241</v>
      </c>
      <c r="C82" s="572"/>
      <c r="D82" s="572"/>
      <c r="E82" s="572"/>
      <c r="F82" s="572"/>
      <c r="G82" s="572"/>
      <c r="H82" s="572"/>
      <c r="I82" s="572"/>
      <c r="J82" s="572"/>
      <c r="K82" s="572"/>
      <c r="L82" s="572"/>
      <c r="M82" s="572"/>
      <c r="N82" s="572"/>
      <c r="O82" s="573"/>
      <c r="P82" s="58"/>
      <c r="Q82" s="175"/>
      <c r="R82" s="175"/>
      <c r="S82" s="175"/>
      <c r="T82" s="175"/>
      <c r="U82" s="175"/>
      <c r="V82" s="175"/>
      <c r="W82" s="175"/>
      <c r="X82" s="175"/>
    </row>
    <row r="83" spans="2:24" ht="22.5" customHeight="1">
      <c r="B83" s="574">
        <v>1</v>
      </c>
      <c r="C83" s="577" t="s">
        <v>279</v>
      </c>
      <c r="D83" s="574" t="s">
        <v>155</v>
      </c>
      <c r="E83" s="574">
        <v>1</v>
      </c>
      <c r="F83" s="180" t="s">
        <v>23</v>
      </c>
      <c r="G83" s="181" t="e">
        <f>SUM(G84:G86)</f>
        <v>#REF!</v>
      </c>
      <c r="H83" s="181" t="e">
        <f t="shared" ref="H83:I83" si="0">SUM(H84:H86)</f>
        <v>#REF!</v>
      </c>
      <c r="I83" s="181" t="e">
        <f t="shared" si="0"/>
        <v>#REF!</v>
      </c>
      <c r="J83" s="181" t="e">
        <f>SUM(G83:I83)</f>
        <v>#REF!</v>
      </c>
      <c r="K83" s="574">
        <v>2020</v>
      </c>
      <c r="L83" s="574">
        <v>2020</v>
      </c>
      <c r="M83" s="574">
        <v>2018</v>
      </c>
      <c r="N83" s="574">
        <v>2020</v>
      </c>
      <c r="O83" s="580">
        <v>87.251999999999995</v>
      </c>
      <c r="P83" s="59"/>
      <c r="Q83" s="175"/>
      <c r="R83" s="175"/>
      <c r="S83" s="175"/>
      <c r="T83" s="175"/>
      <c r="U83" s="175"/>
      <c r="V83" s="175"/>
      <c r="W83" s="175"/>
      <c r="X83" s="175"/>
    </row>
    <row r="84" spans="2:24" ht="22.5" customHeight="1">
      <c r="B84" s="575"/>
      <c r="C84" s="578"/>
      <c r="D84" s="575"/>
      <c r="E84" s="575"/>
      <c r="F84" s="182" t="s">
        <v>1</v>
      </c>
      <c r="G84" s="148" t="e">
        <f>#REF!</f>
        <v>#REF!</v>
      </c>
      <c r="H84" s="148" t="e">
        <f>#REF!</f>
        <v>#REF!</v>
      </c>
      <c r="I84" s="148" t="e">
        <f>#REF!</f>
        <v>#REF!</v>
      </c>
      <c r="J84" s="181" t="e">
        <f t="shared" ref="J84:J86" si="1">SUM(G84:I84)</f>
        <v>#REF!</v>
      </c>
      <c r="K84" s="575"/>
      <c r="L84" s="575"/>
      <c r="M84" s="575"/>
      <c r="N84" s="575"/>
      <c r="O84" s="580"/>
      <c r="P84" s="59"/>
      <c r="Q84" s="175"/>
      <c r="R84" s="175"/>
      <c r="S84" s="175"/>
      <c r="T84" s="175"/>
      <c r="U84" s="175"/>
      <c r="V84" s="175"/>
      <c r="W84" s="175"/>
      <c r="X84" s="175"/>
    </row>
    <row r="85" spans="2:24" ht="22.5" customHeight="1">
      <c r="B85" s="575"/>
      <c r="C85" s="578"/>
      <c r="D85" s="575"/>
      <c r="E85" s="575"/>
      <c r="F85" s="182" t="s">
        <v>2</v>
      </c>
      <c r="G85" s="148" t="e">
        <f>#REF!</f>
        <v>#REF!</v>
      </c>
      <c r="H85" s="148" t="e">
        <f>#REF!</f>
        <v>#REF!</v>
      </c>
      <c r="I85" s="148" t="e">
        <f>#REF!</f>
        <v>#REF!</v>
      </c>
      <c r="J85" s="181" t="e">
        <f t="shared" si="1"/>
        <v>#REF!</v>
      </c>
      <c r="K85" s="575"/>
      <c r="L85" s="575"/>
      <c r="M85" s="575"/>
      <c r="N85" s="575"/>
      <c r="O85" s="580"/>
      <c r="P85" s="59"/>
      <c r="Q85" s="175"/>
      <c r="R85" s="175"/>
      <c r="S85" s="175"/>
      <c r="T85" s="175"/>
      <c r="U85" s="175"/>
      <c r="V85" s="175"/>
      <c r="W85" s="175"/>
      <c r="X85" s="175"/>
    </row>
    <row r="86" spans="2:24" ht="22.5" customHeight="1">
      <c r="B86" s="576"/>
      <c r="C86" s="579"/>
      <c r="D86" s="576"/>
      <c r="E86" s="576"/>
      <c r="F86" s="182" t="s">
        <v>5</v>
      </c>
      <c r="G86" s="149"/>
      <c r="H86" s="149"/>
      <c r="I86" s="149"/>
      <c r="J86" s="181">
        <f t="shared" si="1"/>
        <v>0</v>
      </c>
      <c r="K86" s="576"/>
      <c r="L86" s="576"/>
      <c r="M86" s="576"/>
      <c r="N86" s="576"/>
      <c r="O86" s="580"/>
      <c r="P86" s="59"/>
      <c r="Q86" s="175"/>
      <c r="R86" s="175"/>
      <c r="S86" s="175"/>
      <c r="T86" s="175"/>
      <c r="U86" s="175"/>
      <c r="V86" s="175"/>
      <c r="W86" s="175"/>
      <c r="X86" s="175"/>
    </row>
    <row r="87" spans="2:24" s="23" customFormat="1" ht="22.5" customHeight="1">
      <c r="B87" s="574">
        <v>2</v>
      </c>
      <c r="C87" s="577" t="s">
        <v>280</v>
      </c>
      <c r="D87" s="574" t="s">
        <v>155</v>
      </c>
      <c r="E87" s="574">
        <v>1</v>
      </c>
      <c r="F87" s="180" t="s">
        <v>23</v>
      </c>
      <c r="G87" s="181" t="e">
        <f>SUM(G88:G90)</f>
        <v>#REF!</v>
      </c>
      <c r="H87" s="181" t="e">
        <f t="shared" ref="H87:I87" si="2">SUM(H88:H90)</f>
        <v>#REF!</v>
      </c>
      <c r="I87" s="181" t="e">
        <f t="shared" si="2"/>
        <v>#REF!</v>
      </c>
      <c r="J87" s="181" t="e">
        <f>SUM(G87:I87)</f>
        <v>#REF!</v>
      </c>
      <c r="K87" s="574">
        <v>2020</v>
      </c>
      <c r="L87" s="574">
        <v>2020</v>
      </c>
      <c r="M87" s="574">
        <v>2020</v>
      </c>
      <c r="N87" s="574">
        <v>2020</v>
      </c>
      <c r="O87" s="580"/>
      <c r="P87" s="59"/>
      <c r="Q87" s="175"/>
      <c r="R87" s="175"/>
      <c r="S87" s="175"/>
      <c r="T87" s="175"/>
      <c r="U87" s="175"/>
      <c r="V87" s="175"/>
      <c r="W87" s="175"/>
      <c r="X87" s="175"/>
    </row>
    <row r="88" spans="2:24" s="23" customFormat="1" ht="22.5" customHeight="1">
      <c r="B88" s="575"/>
      <c r="C88" s="578"/>
      <c r="D88" s="575"/>
      <c r="E88" s="575"/>
      <c r="F88" s="182" t="s">
        <v>1</v>
      </c>
      <c r="G88" s="148" t="e">
        <f>#REF!</f>
        <v>#REF!</v>
      </c>
      <c r="H88" s="148" t="e">
        <f>#REF!</f>
        <v>#REF!</v>
      </c>
      <c r="I88" s="148" t="e">
        <f>#REF!</f>
        <v>#REF!</v>
      </c>
      <c r="J88" s="181" t="e">
        <f t="shared" ref="J88:J90" si="3">SUM(G88:I88)</f>
        <v>#REF!</v>
      </c>
      <c r="K88" s="575"/>
      <c r="L88" s="575"/>
      <c r="M88" s="575"/>
      <c r="N88" s="575"/>
      <c r="O88" s="580"/>
      <c r="P88" s="59"/>
      <c r="Q88" s="175"/>
      <c r="R88" s="175"/>
      <c r="S88" s="175"/>
      <c r="T88" s="175"/>
      <c r="U88" s="175"/>
      <c r="V88" s="175"/>
      <c r="W88" s="175"/>
      <c r="X88" s="175"/>
    </row>
    <row r="89" spans="2:24" s="23" customFormat="1" ht="22.5" customHeight="1">
      <c r="B89" s="575"/>
      <c r="C89" s="578"/>
      <c r="D89" s="575"/>
      <c r="E89" s="575"/>
      <c r="F89" s="182" t="s">
        <v>2</v>
      </c>
      <c r="G89" s="148" t="e">
        <f>#REF!</f>
        <v>#REF!</v>
      </c>
      <c r="H89" s="148" t="e">
        <f>#REF!</f>
        <v>#REF!</v>
      </c>
      <c r="I89" s="148" t="e">
        <f>#REF!</f>
        <v>#REF!</v>
      </c>
      <c r="J89" s="181" t="e">
        <f t="shared" si="3"/>
        <v>#REF!</v>
      </c>
      <c r="K89" s="575"/>
      <c r="L89" s="575"/>
      <c r="M89" s="575"/>
      <c r="N89" s="575"/>
      <c r="O89" s="580"/>
      <c r="P89" s="59"/>
      <c r="Q89" s="175"/>
      <c r="R89" s="175"/>
      <c r="S89" s="175"/>
      <c r="T89" s="175"/>
      <c r="U89" s="175"/>
      <c r="V89" s="175"/>
      <c r="W89" s="175"/>
      <c r="X89" s="175"/>
    </row>
    <row r="90" spans="2:24" s="23" customFormat="1" ht="41.25" customHeight="1">
      <c r="B90" s="576"/>
      <c r="C90" s="579"/>
      <c r="D90" s="576"/>
      <c r="E90" s="576"/>
      <c r="F90" s="182" t="s">
        <v>5</v>
      </c>
      <c r="G90" s="149"/>
      <c r="H90" s="149"/>
      <c r="I90" s="149"/>
      <c r="J90" s="181">
        <f t="shared" si="3"/>
        <v>0</v>
      </c>
      <c r="K90" s="576"/>
      <c r="L90" s="576"/>
      <c r="M90" s="576"/>
      <c r="N90" s="576"/>
      <c r="O90" s="580"/>
      <c r="P90" s="59"/>
      <c r="Q90" s="175"/>
      <c r="R90" s="175"/>
      <c r="S90" s="175"/>
      <c r="T90" s="175"/>
      <c r="U90" s="175"/>
      <c r="V90" s="175"/>
      <c r="W90" s="175"/>
      <c r="X90" s="175"/>
    </row>
    <row r="91" spans="2:24" s="23" customFormat="1" ht="22.5" customHeight="1">
      <c r="B91" s="574">
        <v>3</v>
      </c>
      <c r="C91" s="577" t="s">
        <v>160</v>
      </c>
      <c r="D91" s="574" t="s">
        <v>155</v>
      </c>
      <c r="E91" s="574">
        <v>1</v>
      </c>
      <c r="F91" s="180" t="s">
        <v>23</v>
      </c>
      <c r="G91" s="181" t="e">
        <f>SUM(G92:G94)</f>
        <v>#REF!</v>
      </c>
      <c r="H91" s="181" t="e">
        <f t="shared" ref="H91:I91" si="4">SUM(H92:H94)</f>
        <v>#REF!</v>
      </c>
      <c r="I91" s="181" t="e">
        <f t="shared" si="4"/>
        <v>#REF!</v>
      </c>
      <c r="J91" s="181" t="e">
        <f>SUM(G91:I91)</f>
        <v>#REF!</v>
      </c>
      <c r="K91" s="574">
        <v>2020</v>
      </c>
      <c r="L91" s="574">
        <v>2020</v>
      </c>
      <c r="M91" s="574">
        <v>2020</v>
      </c>
      <c r="N91" s="574">
        <v>2020</v>
      </c>
      <c r="O91" s="580"/>
      <c r="P91" s="59"/>
      <c r="Q91" s="175"/>
      <c r="R91" s="175"/>
      <c r="S91" s="175"/>
      <c r="T91" s="175"/>
      <c r="U91" s="175"/>
      <c r="V91" s="175"/>
      <c r="W91" s="175"/>
      <c r="X91" s="175"/>
    </row>
    <row r="92" spans="2:24" s="23" customFormat="1" ht="22.5" customHeight="1">
      <c r="B92" s="575"/>
      <c r="C92" s="578"/>
      <c r="D92" s="575"/>
      <c r="E92" s="575"/>
      <c r="F92" s="182" t="s">
        <v>1</v>
      </c>
      <c r="G92" s="148" t="e">
        <f>#REF!</f>
        <v>#REF!</v>
      </c>
      <c r="H92" s="148" t="e">
        <f>#REF!</f>
        <v>#REF!</v>
      </c>
      <c r="I92" s="148" t="e">
        <f>#REF!</f>
        <v>#REF!</v>
      </c>
      <c r="J92" s="181" t="e">
        <f t="shared" ref="J92:J94" si="5">SUM(G92:I92)</f>
        <v>#REF!</v>
      </c>
      <c r="K92" s="575"/>
      <c r="L92" s="575"/>
      <c r="M92" s="575"/>
      <c r="N92" s="575"/>
      <c r="O92" s="580"/>
      <c r="P92" s="59"/>
      <c r="Q92" s="175"/>
      <c r="R92" s="175"/>
      <c r="S92" s="175"/>
      <c r="T92" s="175"/>
      <c r="U92" s="175"/>
      <c r="V92" s="175"/>
      <c r="W92" s="175"/>
      <c r="X92" s="175"/>
    </row>
    <row r="93" spans="2:24" s="23" customFormat="1" ht="22.5" customHeight="1">
      <c r="B93" s="575"/>
      <c r="C93" s="578"/>
      <c r="D93" s="575"/>
      <c r="E93" s="575"/>
      <c r="F93" s="182" t="s">
        <v>2</v>
      </c>
      <c r="G93" s="148" t="e">
        <f>#REF!</f>
        <v>#REF!</v>
      </c>
      <c r="H93" s="148" t="e">
        <f>#REF!</f>
        <v>#REF!</v>
      </c>
      <c r="I93" s="148" t="e">
        <f>#REF!</f>
        <v>#REF!</v>
      </c>
      <c r="J93" s="181" t="e">
        <f t="shared" si="5"/>
        <v>#REF!</v>
      </c>
      <c r="K93" s="575"/>
      <c r="L93" s="575"/>
      <c r="M93" s="575"/>
      <c r="N93" s="575"/>
      <c r="O93" s="580"/>
      <c r="P93" s="59"/>
      <c r="Q93" s="175"/>
      <c r="R93" s="175"/>
      <c r="S93" s="175"/>
      <c r="T93" s="175"/>
      <c r="U93" s="175"/>
      <c r="V93" s="175"/>
      <c r="W93" s="175"/>
      <c r="X93" s="175"/>
    </row>
    <row r="94" spans="2:24" s="23" customFormat="1" ht="44.25" customHeight="1">
      <c r="B94" s="576"/>
      <c r="C94" s="579"/>
      <c r="D94" s="576"/>
      <c r="E94" s="576"/>
      <c r="F94" s="182" t="s">
        <v>5</v>
      </c>
      <c r="G94" s="149"/>
      <c r="H94" s="149"/>
      <c r="I94" s="149"/>
      <c r="J94" s="181">
        <f t="shared" si="5"/>
        <v>0</v>
      </c>
      <c r="K94" s="576"/>
      <c r="L94" s="576"/>
      <c r="M94" s="576"/>
      <c r="N94" s="576"/>
      <c r="O94" s="580"/>
      <c r="P94" s="59"/>
      <c r="Q94" s="175"/>
      <c r="R94" s="175"/>
      <c r="S94" s="175"/>
      <c r="T94" s="175"/>
      <c r="U94" s="175"/>
      <c r="V94" s="175"/>
      <c r="W94" s="175"/>
      <c r="X94" s="175"/>
    </row>
    <row r="95" spans="2:24" s="23" customFormat="1">
      <c r="B95" s="574">
        <v>4</v>
      </c>
      <c r="C95" s="581" t="s">
        <v>281</v>
      </c>
      <c r="D95" s="574" t="s">
        <v>155</v>
      </c>
      <c r="E95" s="574">
        <v>1</v>
      </c>
      <c r="F95" s="180" t="s">
        <v>23</v>
      </c>
      <c r="G95" s="181">
        <f>SUM(G96:G98)</f>
        <v>0</v>
      </c>
      <c r="H95" s="181" t="e">
        <f t="shared" ref="H95:I95" si="6">SUM(H96:H98)</f>
        <v>#REF!</v>
      </c>
      <c r="I95" s="181">
        <f t="shared" si="6"/>
        <v>0</v>
      </c>
      <c r="J95" s="181" t="e">
        <f>SUM(G95:I95)</f>
        <v>#REF!</v>
      </c>
      <c r="K95" s="574"/>
      <c r="L95" s="574"/>
      <c r="M95" s="574"/>
      <c r="N95" s="574"/>
      <c r="O95" s="580"/>
      <c r="P95" s="59"/>
      <c r="Q95" s="175"/>
      <c r="R95" s="175"/>
      <c r="S95" s="175"/>
      <c r="T95" s="175"/>
      <c r="U95" s="175"/>
      <c r="V95" s="175"/>
      <c r="W95" s="175"/>
      <c r="X95" s="175"/>
    </row>
    <row r="96" spans="2:24" s="23" customFormat="1">
      <c r="B96" s="575"/>
      <c r="C96" s="578"/>
      <c r="D96" s="575"/>
      <c r="E96" s="575"/>
      <c r="F96" s="182" t="s">
        <v>1</v>
      </c>
      <c r="G96" s="148"/>
      <c r="H96" s="148"/>
      <c r="I96" s="148"/>
      <c r="J96" s="181">
        <f t="shared" ref="J96:J98" si="7">SUM(G96:I96)</f>
        <v>0</v>
      </c>
      <c r="K96" s="575"/>
      <c r="L96" s="575"/>
      <c r="M96" s="575"/>
      <c r="N96" s="575"/>
      <c r="O96" s="580"/>
      <c r="P96" s="59"/>
      <c r="Q96" s="175"/>
      <c r="R96" s="175"/>
      <c r="S96" s="175"/>
      <c r="T96" s="175"/>
      <c r="U96" s="175"/>
      <c r="V96" s="175"/>
      <c r="W96" s="175"/>
      <c r="X96" s="175"/>
    </row>
    <row r="97" spans="2:24" s="23" customFormat="1">
      <c r="B97" s="575"/>
      <c r="C97" s="578"/>
      <c r="D97" s="575"/>
      <c r="E97" s="575"/>
      <c r="F97" s="182" t="s">
        <v>2</v>
      </c>
      <c r="G97" s="148"/>
      <c r="H97" s="148" t="e">
        <f>#REF!</f>
        <v>#REF!</v>
      </c>
      <c r="I97" s="148"/>
      <c r="J97" s="181" t="e">
        <f t="shared" si="7"/>
        <v>#REF!</v>
      </c>
      <c r="K97" s="575"/>
      <c r="L97" s="575"/>
      <c r="M97" s="575"/>
      <c r="N97" s="575"/>
      <c r="O97" s="580"/>
      <c r="P97" s="59"/>
      <c r="Q97" s="175"/>
      <c r="R97" s="175"/>
      <c r="S97" s="175"/>
      <c r="T97" s="175"/>
      <c r="U97" s="175"/>
      <c r="V97" s="175"/>
      <c r="W97" s="175"/>
      <c r="X97" s="175"/>
    </row>
    <row r="98" spans="2:24" s="23" customFormat="1">
      <c r="B98" s="576"/>
      <c r="C98" s="579"/>
      <c r="D98" s="576"/>
      <c r="E98" s="576"/>
      <c r="F98" s="182" t="s">
        <v>5</v>
      </c>
      <c r="G98" s="149"/>
      <c r="H98" s="149"/>
      <c r="I98" s="149"/>
      <c r="J98" s="181">
        <f t="shared" si="7"/>
        <v>0</v>
      </c>
      <c r="K98" s="576"/>
      <c r="L98" s="576"/>
      <c r="M98" s="576"/>
      <c r="N98" s="576"/>
      <c r="O98" s="580"/>
      <c r="P98" s="59"/>
      <c r="Q98" s="175"/>
      <c r="R98" s="175"/>
      <c r="S98" s="175"/>
      <c r="T98" s="175"/>
      <c r="U98" s="175"/>
      <c r="V98" s="175"/>
      <c r="W98" s="175"/>
      <c r="X98" s="175"/>
    </row>
    <row r="99" spans="2:24" ht="22.5" customHeight="1">
      <c r="B99" s="595" t="s">
        <v>282</v>
      </c>
      <c r="C99" s="595"/>
      <c r="D99" s="595"/>
      <c r="E99" s="595"/>
      <c r="F99" s="183" t="s">
        <v>23</v>
      </c>
      <c r="G99" s="181" t="e">
        <f>SUM(G100:G102)</f>
        <v>#REF!</v>
      </c>
      <c r="H99" s="181" t="e">
        <f t="shared" ref="H99:J99" si="8">SUM(H100:H102)</f>
        <v>#REF!</v>
      </c>
      <c r="I99" s="181" t="e">
        <f t="shared" si="8"/>
        <v>#REF!</v>
      </c>
      <c r="J99" s="181" t="e">
        <f t="shared" si="8"/>
        <v>#REF!</v>
      </c>
      <c r="K99" s="580"/>
      <c r="L99" s="580"/>
      <c r="M99" s="580"/>
      <c r="N99" s="580"/>
      <c r="O99" s="580"/>
      <c r="P99" s="59"/>
      <c r="Q99" s="175"/>
      <c r="R99" s="175"/>
      <c r="S99" s="175"/>
      <c r="T99" s="175"/>
      <c r="U99" s="175"/>
      <c r="V99" s="175"/>
      <c r="W99" s="175"/>
      <c r="X99" s="175"/>
    </row>
    <row r="100" spans="2:24" ht="22.5" customHeight="1">
      <c r="B100" s="595"/>
      <c r="C100" s="595"/>
      <c r="D100" s="595"/>
      <c r="E100" s="595"/>
      <c r="F100" s="182" t="s">
        <v>1</v>
      </c>
      <c r="G100" s="148" t="e">
        <f>G84+G88+G92+G96</f>
        <v>#REF!</v>
      </c>
      <c r="H100" s="148" t="e">
        <f t="shared" ref="H100:I102" si="9">H84+H88+H92+H96</f>
        <v>#REF!</v>
      </c>
      <c r="I100" s="148" t="e">
        <f t="shared" si="9"/>
        <v>#REF!</v>
      </c>
      <c r="J100" s="181" t="e">
        <f>SUM(G100:I100)</f>
        <v>#REF!</v>
      </c>
      <c r="K100" s="580"/>
      <c r="L100" s="580"/>
      <c r="M100" s="580"/>
      <c r="N100" s="580"/>
      <c r="O100" s="580"/>
      <c r="P100" s="59"/>
      <c r="T100" s="51"/>
    </row>
    <row r="101" spans="2:24" ht="22.5" customHeight="1">
      <c r="B101" s="595"/>
      <c r="C101" s="595"/>
      <c r="D101" s="595"/>
      <c r="E101" s="595"/>
      <c r="F101" s="182" t="s">
        <v>2</v>
      </c>
      <c r="G101" s="148" t="e">
        <f>G85+G89+G93+G97</f>
        <v>#REF!</v>
      </c>
      <c r="H101" s="148" t="e">
        <f t="shared" si="9"/>
        <v>#REF!</v>
      </c>
      <c r="I101" s="148" t="e">
        <f t="shared" si="9"/>
        <v>#REF!</v>
      </c>
      <c r="J101" s="181" t="e">
        <f t="shared" ref="J101:J102" si="10">SUM(G101:I101)</f>
        <v>#REF!</v>
      </c>
      <c r="K101" s="580"/>
      <c r="L101" s="580"/>
      <c r="M101" s="580"/>
      <c r="N101" s="580"/>
      <c r="O101" s="580"/>
      <c r="P101" s="59"/>
      <c r="T101" s="51"/>
    </row>
    <row r="102" spans="2:24">
      <c r="B102" s="595"/>
      <c r="C102" s="595"/>
      <c r="D102" s="595"/>
      <c r="E102" s="595"/>
      <c r="F102" s="182" t="s">
        <v>5</v>
      </c>
      <c r="G102" s="148">
        <f>G86+G90+G94+G98</f>
        <v>0</v>
      </c>
      <c r="H102" s="148">
        <f t="shared" si="9"/>
        <v>0</v>
      </c>
      <c r="I102" s="148">
        <f t="shared" si="9"/>
        <v>0</v>
      </c>
      <c r="J102" s="181">
        <f t="shared" si="10"/>
        <v>0</v>
      </c>
      <c r="K102" s="580"/>
      <c r="L102" s="580"/>
      <c r="M102" s="580"/>
      <c r="N102" s="580"/>
      <c r="O102" s="580"/>
      <c r="P102" s="59"/>
    </row>
    <row r="103" spans="2:24">
      <c r="B103" s="583" t="s">
        <v>53</v>
      </c>
      <c r="C103" s="584"/>
      <c r="D103" s="584"/>
      <c r="E103" s="585"/>
      <c r="F103" s="6" t="s">
        <v>23</v>
      </c>
      <c r="G103" s="22" t="e">
        <f>SUM(G104:G106)</f>
        <v>#REF!</v>
      </c>
      <c r="H103" s="22" t="e">
        <f t="shared" ref="H103:J103" si="11">SUM(H104:H106)</f>
        <v>#REF!</v>
      </c>
      <c r="I103" s="22" t="e">
        <f t="shared" si="11"/>
        <v>#REF!</v>
      </c>
      <c r="J103" s="22" t="e">
        <f t="shared" si="11"/>
        <v>#REF!</v>
      </c>
      <c r="K103" s="592"/>
      <c r="L103" s="592"/>
      <c r="M103" s="592"/>
      <c r="N103" s="592"/>
      <c r="O103" s="497"/>
      <c r="P103" s="59"/>
    </row>
    <row r="104" spans="2:24">
      <c r="B104" s="586"/>
      <c r="C104" s="587"/>
      <c r="D104" s="587"/>
      <c r="E104" s="588"/>
      <c r="F104" s="157" t="s">
        <v>1</v>
      </c>
      <c r="G104" s="21" t="e">
        <f t="shared" ref="G104:J106" si="12">G29+G54+G79+G100</f>
        <v>#REF!</v>
      </c>
      <c r="H104" s="21" t="e">
        <f t="shared" si="12"/>
        <v>#REF!</v>
      </c>
      <c r="I104" s="21" t="e">
        <f t="shared" si="12"/>
        <v>#REF!</v>
      </c>
      <c r="J104" s="21" t="e">
        <f t="shared" si="12"/>
        <v>#REF!</v>
      </c>
      <c r="K104" s="593"/>
      <c r="L104" s="593"/>
      <c r="M104" s="593"/>
      <c r="N104" s="593"/>
      <c r="O104" s="498"/>
      <c r="P104" s="59"/>
    </row>
    <row r="105" spans="2:24">
      <c r="B105" s="586"/>
      <c r="C105" s="587"/>
      <c r="D105" s="587"/>
      <c r="E105" s="588"/>
      <c r="F105" s="157" t="s">
        <v>2</v>
      </c>
      <c r="G105" s="21" t="e">
        <f t="shared" si="12"/>
        <v>#REF!</v>
      </c>
      <c r="H105" s="21" t="e">
        <f t="shared" si="12"/>
        <v>#REF!</v>
      </c>
      <c r="I105" s="21" t="e">
        <f t="shared" si="12"/>
        <v>#REF!</v>
      </c>
      <c r="J105" s="21" t="e">
        <f t="shared" si="12"/>
        <v>#REF!</v>
      </c>
      <c r="K105" s="593"/>
      <c r="L105" s="593"/>
      <c r="M105" s="593"/>
      <c r="N105" s="593"/>
      <c r="O105" s="498"/>
      <c r="P105" s="59"/>
    </row>
    <row r="106" spans="2:24">
      <c r="B106" s="589"/>
      <c r="C106" s="590"/>
      <c r="D106" s="590"/>
      <c r="E106" s="591"/>
      <c r="F106" s="157" t="s">
        <v>5</v>
      </c>
      <c r="G106" s="21">
        <f t="shared" si="12"/>
        <v>0</v>
      </c>
      <c r="H106" s="21">
        <f t="shared" si="12"/>
        <v>0</v>
      </c>
      <c r="I106" s="21">
        <f t="shared" si="12"/>
        <v>0</v>
      </c>
      <c r="J106" s="21">
        <f t="shared" si="12"/>
        <v>0</v>
      </c>
      <c r="K106" s="594"/>
      <c r="L106" s="594"/>
      <c r="M106" s="594"/>
      <c r="N106" s="594"/>
      <c r="O106" s="499"/>
      <c r="P106" s="59"/>
    </row>
    <row r="108" spans="2:24">
      <c r="B108" s="13" t="s">
        <v>104</v>
      </c>
    </row>
    <row r="109" spans="2:24">
      <c r="B109" s="582" t="s">
        <v>105</v>
      </c>
      <c r="C109" s="582"/>
      <c r="D109" s="582"/>
      <c r="E109" s="582"/>
      <c r="F109" s="582"/>
      <c r="G109" s="582"/>
      <c r="H109" s="582"/>
      <c r="I109" s="582"/>
      <c r="J109" s="582"/>
      <c r="K109" s="582"/>
      <c r="L109" s="582"/>
      <c r="M109" s="582"/>
      <c r="N109" s="582"/>
      <c r="O109" s="582"/>
      <c r="P109" s="161"/>
    </row>
    <row r="111" spans="2:24">
      <c r="J111" s="184" t="e">
        <f>#REF!</f>
        <v>#REF!</v>
      </c>
      <c r="K111" s="185" t="e">
        <f>J111-J103</f>
        <v>#REF!</v>
      </c>
    </row>
    <row r="112" spans="2:24">
      <c r="J112" s="184" t="e">
        <f>#REF!</f>
        <v>#REF!</v>
      </c>
      <c r="K112" s="185" t="e">
        <f t="shared" ref="K112:K113" si="13">J112-J104</f>
        <v>#REF!</v>
      </c>
    </row>
    <row r="113" spans="2:15">
      <c r="J113" s="184" t="e">
        <f>#REF!</f>
        <v>#REF!</v>
      </c>
      <c r="K113" s="185" t="e">
        <f t="shared" si="13"/>
        <v>#REF!</v>
      </c>
    </row>
    <row r="114" spans="2:15">
      <c r="J114" s="51"/>
    </row>
    <row r="115" spans="2:15">
      <c r="J115" s="51"/>
    </row>
    <row r="116" spans="2:15">
      <c r="J116" s="51"/>
    </row>
    <row r="117" spans="2:15">
      <c r="J117" s="51"/>
    </row>
    <row r="122" spans="2:15">
      <c r="B122" s="32"/>
      <c r="C122" s="24"/>
      <c r="D122" s="32"/>
      <c r="E122" s="32"/>
      <c r="F122" s="32"/>
      <c r="G122" s="32"/>
      <c r="H122" s="32"/>
      <c r="I122" s="32"/>
      <c r="J122" s="32"/>
      <c r="K122" s="32"/>
      <c r="L122" s="32"/>
      <c r="M122" s="32"/>
      <c r="N122" s="32"/>
      <c r="O122" s="24"/>
    </row>
    <row r="124" spans="2:15">
      <c r="G124" s="32"/>
      <c r="H124" s="32"/>
      <c r="I124" s="32"/>
      <c r="J124" s="32"/>
    </row>
    <row r="125" spans="2:15">
      <c r="G125" s="32"/>
      <c r="H125" s="32"/>
      <c r="I125" s="32"/>
      <c r="J125" s="32"/>
    </row>
    <row r="126" spans="2:15" ht="20.25">
      <c r="G126" s="47"/>
      <c r="H126" s="47"/>
      <c r="I126" s="47"/>
      <c r="J126" s="186" t="e">
        <f>#REF!</f>
        <v>#REF!</v>
      </c>
    </row>
    <row r="127" spans="2:15" ht="20.25">
      <c r="G127" s="477"/>
      <c r="H127" s="477"/>
      <c r="I127" s="477"/>
      <c r="J127" s="187" t="e">
        <f>#REF!</f>
        <v>#REF!</v>
      </c>
    </row>
    <row r="128" spans="2:15">
      <c r="G128" s="32"/>
      <c r="H128" s="32"/>
      <c r="I128" s="32"/>
      <c r="J128" s="188" t="e">
        <f>J126-J100</f>
        <v>#REF!</v>
      </c>
    </row>
    <row r="129" spans="7:10">
      <c r="G129" s="51"/>
      <c r="H129" s="51"/>
      <c r="I129" s="51"/>
      <c r="J129" s="188" t="e">
        <f>J127-J101</f>
        <v>#REF!</v>
      </c>
    </row>
    <row r="130" spans="7:10">
      <c r="G130" s="184" t="e">
        <f>#REF!+#REF!+#REF!</f>
        <v>#REF!</v>
      </c>
      <c r="H130" s="184" t="e">
        <f>#REF!+#REF!+#REF!+#REF!</f>
        <v>#REF!</v>
      </c>
      <c r="I130" s="184">
        <v>22472.400000000001</v>
      </c>
      <c r="J130" s="184" t="e">
        <f>SUM(G130:I130)</f>
        <v>#REF!</v>
      </c>
    </row>
    <row r="131" spans="7:10">
      <c r="G131" s="189" t="e">
        <f>G130-G99</f>
        <v>#REF!</v>
      </c>
      <c r="H131" s="189" t="e">
        <f>H130-H99</f>
        <v>#REF!</v>
      </c>
      <c r="I131" s="189" t="e">
        <f>I130-I99</f>
        <v>#REF!</v>
      </c>
      <c r="J131" s="189" t="e">
        <f>J130-J99</f>
        <v>#REF!</v>
      </c>
    </row>
  </sheetData>
  <mergeCells count="213">
    <mergeCell ref="B109:O109"/>
    <mergeCell ref="G127:I127"/>
    <mergeCell ref="B103:E106"/>
    <mergeCell ref="K103:K106"/>
    <mergeCell ref="L103:L106"/>
    <mergeCell ref="M103:M106"/>
    <mergeCell ref="N103:N106"/>
    <mergeCell ref="O103:O106"/>
    <mergeCell ref="N95:N98"/>
    <mergeCell ref="O95:O98"/>
    <mergeCell ref="B99:E102"/>
    <mergeCell ref="K99:K102"/>
    <mergeCell ref="L99:L102"/>
    <mergeCell ref="M99:M102"/>
    <mergeCell ref="N99:N102"/>
    <mergeCell ref="O99:O102"/>
    <mergeCell ref="M91:M94"/>
    <mergeCell ref="N91:N94"/>
    <mergeCell ref="O91:O94"/>
    <mergeCell ref="B95:B98"/>
    <mergeCell ref="C95:C98"/>
    <mergeCell ref="D95:D98"/>
    <mergeCell ref="E95:E98"/>
    <mergeCell ref="K95:K98"/>
    <mergeCell ref="L95:L98"/>
    <mergeCell ref="M95:M98"/>
    <mergeCell ref="B91:B94"/>
    <mergeCell ref="C91:C94"/>
    <mergeCell ref="D91:D94"/>
    <mergeCell ref="E91:E94"/>
    <mergeCell ref="K91:K94"/>
    <mergeCell ref="L91:L94"/>
    <mergeCell ref="B87:B90"/>
    <mergeCell ref="C87:C90"/>
    <mergeCell ref="D87:D90"/>
    <mergeCell ref="E87:E90"/>
    <mergeCell ref="K87:K90"/>
    <mergeCell ref="L87:L90"/>
    <mergeCell ref="M87:M90"/>
    <mergeCell ref="N87:N90"/>
    <mergeCell ref="O87:O90"/>
    <mergeCell ref="O78:O81"/>
    <mergeCell ref="B82:O82"/>
    <mergeCell ref="B83:B86"/>
    <mergeCell ref="C83:C86"/>
    <mergeCell ref="D83:D86"/>
    <mergeCell ref="E83:E86"/>
    <mergeCell ref="K83:K86"/>
    <mergeCell ref="L83:L86"/>
    <mergeCell ref="M83:M86"/>
    <mergeCell ref="N83:N86"/>
    <mergeCell ref="O83:O86"/>
    <mergeCell ref="B74:B77"/>
    <mergeCell ref="C74:C77"/>
    <mergeCell ref="D74:D77"/>
    <mergeCell ref="E74:E77"/>
    <mergeCell ref="B78:E81"/>
    <mergeCell ref="K78:K81"/>
    <mergeCell ref="L78:L81"/>
    <mergeCell ref="M78:M81"/>
    <mergeCell ref="N78:N81"/>
    <mergeCell ref="B70:B73"/>
    <mergeCell ref="C70:C73"/>
    <mergeCell ref="D70:D73"/>
    <mergeCell ref="E70:E73"/>
    <mergeCell ref="K70:K73"/>
    <mergeCell ref="L70:L73"/>
    <mergeCell ref="M70:M73"/>
    <mergeCell ref="N70:N73"/>
    <mergeCell ref="O70:O73"/>
    <mergeCell ref="M62:M65"/>
    <mergeCell ref="N62:N65"/>
    <mergeCell ref="O62:O65"/>
    <mergeCell ref="B66:B69"/>
    <mergeCell ref="C66:C69"/>
    <mergeCell ref="D66:D69"/>
    <mergeCell ref="E66:E69"/>
    <mergeCell ref="K66:K69"/>
    <mergeCell ref="L66:L69"/>
    <mergeCell ref="M66:M69"/>
    <mergeCell ref="B62:B65"/>
    <mergeCell ref="C62:C65"/>
    <mergeCell ref="D62:D65"/>
    <mergeCell ref="E62:E65"/>
    <mergeCell ref="K62:K65"/>
    <mergeCell ref="L62:L65"/>
    <mergeCell ref="N66:N69"/>
    <mergeCell ref="O66:O69"/>
    <mergeCell ref="B57:O57"/>
    <mergeCell ref="B58:B61"/>
    <mergeCell ref="C58:C61"/>
    <mergeCell ref="D58:D61"/>
    <mergeCell ref="E58:E61"/>
    <mergeCell ref="K58:K61"/>
    <mergeCell ref="L58:L61"/>
    <mergeCell ref="M58:M61"/>
    <mergeCell ref="N58:N61"/>
    <mergeCell ref="O58:O61"/>
    <mergeCell ref="O53:O56"/>
    <mergeCell ref="O45:O48"/>
    <mergeCell ref="B49:B52"/>
    <mergeCell ref="C49:C52"/>
    <mergeCell ref="D49:D52"/>
    <mergeCell ref="E49:E52"/>
    <mergeCell ref="K49:K52"/>
    <mergeCell ref="L49:L52"/>
    <mergeCell ref="M49:M52"/>
    <mergeCell ref="N49:N52"/>
    <mergeCell ref="O49:O52"/>
    <mergeCell ref="B45:B48"/>
    <mergeCell ref="C45:C48"/>
    <mergeCell ref="D45:D48"/>
    <mergeCell ref="E45:E48"/>
    <mergeCell ref="K45:K48"/>
    <mergeCell ref="L45:L48"/>
    <mergeCell ref="M45:M48"/>
    <mergeCell ref="N45:N48"/>
    <mergeCell ref="B53:E56"/>
    <mergeCell ref="K53:K56"/>
    <mergeCell ref="L53:L56"/>
    <mergeCell ref="M53:M56"/>
    <mergeCell ref="N53:N56"/>
    <mergeCell ref="M37:M40"/>
    <mergeCell ref="N37:N40"/>
    <mergeCell ref="O37:O40"/>
    <mergeCell ref="B41:B44"/>
    <mergeCell ref="C41:C44"/>
    <mergeCell ref="D41:D44"/>
    <mergeCell ref="E41:E44"/>
    <mergeCell ref="K41:K44"/>
    <mergeCell ref="L41:L44"/>
    <mergeCell ref="M41:M44"/>
    <mergeCell ref="B37:B40"/>
    <mergeCell ref="C37:C40"/>
    <mergeCell ref="D37:D40"/>
    <mergeCell ref="E37:E40"/>
    <mergeCell ref="K37:K40"/>
    <mergeCell ref="L37:L40"/>
    <mergeCell ref="N41:N44"/>
    <mergeCell ref="O41:O44"/>
    <mergeCell ref="B32:O32"/>
    <mergeCell ref="B33:B36"/>
    <mergeCell ref="C33:C36"/>
    <mergeCell ref="D33:D36"/>
    <mergeCell ref="E33:E36"/>
    <mergeCell ref="K33:K36"/>
    <mergeCell ref="L33:L36"/>
    <mergeCell ref="M33:M36"/>
    <mergeCell ref="N33:N36"/>
    <mergeCell ref="O33:O36"/>
    <mergeCell ref="O24:O27"/>
    <mergeCell ref="B28:E31"/>
    <mergeCell ref="K28:K31"/>
    <mergeCell ref="L28:L31"/>
    <mergeCell ref="M28:M31"/>
    <mergeCell ref="N28:N31"/>
    <mergeCell ref="O28:O31"/>
    <mergeCell ref="N20:N23"/>
    <mergeCell ref="O20:O23"/>
    <mergeCell ref="B24:B27"/>
    <mergeCell ref="C24:C27"/>
    <mergeCell ref="D24:D27"/>
    <mergeCell ref="E24:E27"/>
    <mergeCell ref="K24:K27"/>
    <mergeCell ref="L24:L27"/>
    <mergeCell ref="M24:M27"/>
    <mergeCell ref="N24:N27"/>
    <mergeCell ref="M16:M19"/>
    <mergeCell ref="N16:N19"/>
    <mergeCell ref="O16:O19"/>
    <mergeCell ref="B20:B23"/>
    <mergeCell ref="C20:C23"/>
    <mergeCell ref="D20:D23"/>
    <mergeCell ref="E20:E23"/>
    <mergeCell ref="K20:K23"/>
    <mergeCell ref="L20:L23"/>
    <mergeCell ref="M20:M23"/>
    <mergeCell ref="B16:B19"/>
    <mergeCell ref="C16:C19"/>
    <mergeCell ref="D16:D19"/>
    <mergeCell ref="E16:E19"/>
    <mergeCell ref="K16:K19"/>
    <mergeCell ref="L16:L19"/>
    <mergeCell ref="B12:B15"/>
    <mergeCell ref="C12:C15"/>
    <mergeCell ref="D12:D15"/>
    <mergeCell ref="E12:E15"/>
    <mergeCell ref="K12:K15"/>
    <mergeCell ref="L12:L15"/>
    <mergeCell ref="M12:M15"/>
    <mergeCell ref="N12:N15"/>
    <mergeCell ref="O12:O15"/>
    <mergeCell ref="B7:O7"/>
    <mergeCell ref="B8:B11"/>
    <mergeCell ref="C8:C11"/>
    <mergeCell ref="D8:D11"/>
    <mergeCell ref="E8:E11"/>
    <mergeCell ref="K8:K11"/>
    <mergeCell ref="L8:L11"/>
    <mergeCell ref="M8:M11"/>
    <mergeCell ref="N8:N11"/>
    <mergeCell ref="O8:O11"/>
    <mergeCell ref="B1:O1"/>
    <mergeCell ref="B2:O2"/>
    <mergeCell ref="B3:B5"/>
    <mergeCell ref="C3:C5"/>
    <mergeCell ref="D3:E4"/>
    <mergeCell ref="F3:F5"/>
    <mergeCell ref="G3:J4"/>
    <mergeCell ref="K3:N3"/>
    <mergeCell ref="O3:O5"/>
    <mergeCell ref="K4:L4"/>
    <mergeCell ref="M4:N4"/>
  </mergeCells>
  <pageMargins left="0.47244094488188981" right="0" top="0.19685039370078741" bottom="0.19685039370078741" header="0.19685039370078741" footer="0.15748031496062992"/>
  <pageSetup paperSize="9" scale="50" fitToHeight="0" orientation="landscape" r:id="rId1"/>
  <headerFooter alignWithMargins="0"/>
  <rowBreaks count="1" manualBreakCount="1">
    <brk id="44" max="15" man="1"/>
  </rowBreaks>
  <colBreaks count="1" manualBreakCount="1">
    <brk id="16"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11</vt:i4>
      </vt:variant>
    </vt:vector>
  </HeadingPairs>
  <TitlesOfParts>
    <vt:vector size="18" baseType="lpstr">
      <vt:lpstr>ИП 2025-2029гг</vt:lpstr>
      <vt:lpstr>форма 1</vt:lpstr>
      <vt:lpstr>форма 2 </vt:lpstr>
      <vt:lpstr>форма 3</vt:lpstr>
      <vt:lpstr>форма 4</vt:lpstr>
      <vt:lpstr>форма 5 </vt:lpstr>
      <vt:lpstr>2020</vt:lpstr>
      <vt:lpstr>'2020'!Заголовки_для_печати</vt:lpstr>
      <vt:lpstr>'ИП 2025-2029гг'!Заголовки_для_печати</vt:lpstr>
      <vt:lpstr>'форма 4'!Заголовки_для_печати</vt:lpstr>
      <vt:lpstr>'форма 5 '!Заголовки_для_печати</vt:lpstr>
      <vt:lpstr>'2020'!Область_печати</vt:lpstr>
      <vt:lpstr>'ИП 2025-2029гг'!Область_печати</vt:lpstr>
      <vt:lpstr>'форма 1'!Область_печати</vt:lpstr>
      <vt:lpstr>'форма 2 '!Область_печати</vt:lpstr>
      <vt:lpstr>'форма 3'!Область_печати</vt:lpstr>
      <vt:lpstr>'форма 4'!Область_печати</vt:lpstr>
      <vt:lpstr>'форма 5 '!Область_печати</vt:lpstr>
    </vt:vector>
  </TitlesOfParts>
  <Company>REK SO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Evgenia.Negrobova@evraz.com</dc:creator>
  <cp:lastModifiedBy>Svetlana.Gribkova2@evraz.com</cp:lastModifiedBy>
  <cp:lastPrinted>2021-02-18T04:49:39Z</cp:lastPrinted>
  <dcterms:created xsi:type="dcterms:W3CDTF">2012-02-15T07:42:02Z</dcterms:created>
  <dcterms:modified xsi:type="dcterms:W3CDTF">2024-09-11T03:45:29Z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 linkTarget="PROP_TAX">
    <vt:lpwstr>#ССЫЛКА!</vt:lpwstr>
  </property>
  <property fmtid="{D5CDD505-2E9C-101B-9397-08002B2CF9AE}" pid="3" name="TAX_20" linkTarget="PROP_TAX_20">
    <vt:lpwstr>#ССЫЛКА!</vt:lpwstr>
  </property>
  <property fmtid="{D5CDD505-2E9C-101B-9397-08002B2CF9AE}" pid="4" name="SV_QUERY_LIST_4F35BF76-6C0D-4D9B-82B2-816C12CF3733">
    <vt:lpwstr>empty_477D106A-C0D6-4607-AEBD-E2C9D60EA279</vt:lpwstr>
  </property>
  <property fmtid="{D5CDD505-2E9C-101B-9397-08002B2CF9AE}" pid="5" name="SV_HIDDEN_GRID_QUERY_LIST_4F35BF76-6C0D-4D9B-82B2-816C12CF3733">
    <vt:lpwstr>empty_477D106A-C0D6-4607-AEBD-E2C9D60EA279</vt:lpwstr>
  </property>
</Properties>
</file>